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mediasetgroup-my.sharepoint.com/personal/mauro_gagliardi_mediaset_it/Documents/Desktop/BUTTARE/richiesta Luca/"/>
    </mc:Choice>
  </mc:AlternateContent>
  <xr:revisionPtr revIDLastSave="159" documentId="8_{9962E855-24CB-41E4-8B36-48CFFDC0FE33}" xr6:coauthVersionLast="45" xr6:coauthVersionMax="45" xr10:uidLastSave="{0E0E347A-082D-48BC-BC8B-2D07A16CE764}"/>
  <bookViews>
    <workbookView xWindow="-120" yWindow="-120" windowWidth="29040" windowHeight="15840" xr2:uid="{88BDCBFE-770E-483A-A29A-0540570FE7D7}"/>
  </bookViews>
  <sheets>
    <sheet name="FILE" sheetId="2" r:id="rId1"/>
    <sheet name="SINTESI" sheetId="3" r:id="rId2"/>
  </sheets>
  <externalReferences>
    <externalReference r:id="rId3"/>
  </externalReferences>
  <definedNames>
    <definedName name="_xlnm._FilterDatabase" localSheetId="0" hidden="1">FILE!$A$2:$BA$6236</definedName>
    <definedName name="Z_002A4007_F9C2_42FD_A13E_28DC9669F93B_.wvu.FilterData">[1]Anagrafica!#REF!</definedName>
    <definedName name="Z_04D55A9C_FACC_44BB_99EE_3FD7ABC066D1_.wvu.FilterData">[1]Anagrafica!#REF!</definedName>
    <definedName name="Z_0C89B2D8_BCCF_4E50_83B9_C021E2971D93_.wvu.FilterData">[1]Anagrafica!#REF!</definedName>
    <definedName name="Z_2BB46066_87AC_4A1C_9CCE_CA7628EF2C9B_.wvu.FilterData">[1]Anagrafica!#REF!</definedName>
    <definedName name="Z_37747313_7DB4_46D4_A8DD_567B428ED061_.wvu.FilterData">[1]Anagrafica!#REF!</definedName>
    <definedName name="Z_3D8BDE58_C2D4_4C6D_88E9_243BB3EA6E04_.wvu.FilterData">[1]Anagrafica!#REF!</definedName>
    <definedName name="Z_47166E0A_043E_407F_85BB_8C3A6BC9D409_.wvu.FilterData">[1]Anagrafica!#REF!</definedName>
    <definedName name="Z_52587C23_5E19_482B_8C96_75E9C40232CF_.wvu.FilterData">[1]Anagrafica!#REF!</definedName>
    <definedName name="Z_5B11A411_D040_452D_97BB_4E0FF2C1CEBF_.wvu.FilterData">[1]Anagrafica!#REF!</definedName>
    <definedName name="Z_5E3A6F95_EC32_4BA5_A32A_A27AFED2823A_.wvu.FilterData">[1]Anagrafica!#REF!</definedName>
    <definedName name="Z_654228C1_9204_4126_AB19_644F90342030_.wvu.FilterData">[1]Anagrafica!#REF!</definedName>
    <definedName name="Z_68D712BE_EDF2_448B_AA71_F7B0DCF7ED84_.wvu.FilterData">[1]Anagrafica!#REF!</definedName>
    <definedName name="Z_71B0F111_5016_4935_A864_D242466457A2_.wvu.FilterData">[1]Anagrafica!#REF!</definedName>
    <definedName name="Z_759C3685_56D8_4CB7_916F_1511E909EFF0_.wvu.FilterData">[1]Anagrafica!#REF!</definedName>
    <definedName name="Z_7FBED35E_45ED_4A36_B84D_1204652C40E0_.wvu.FilterData">[1]Anagrafica!#REF!</definedName>
    <definedName name="Z_9323DC50_1B25_471C_8DB8_FB70DFBBFE4E_.wvu.FilterData">[1]Anagrafica!#REF!</definedName>
    <definedName name="Z_A33C224A_E97A_42AA_B4C8_B7869F9CCA40_.wvu.FilterData">[1]Anagrafica!#REF!</definedName>
    <definedName name="Z_A5D7DE95_A7AD_44AE_91E4_23925C75D49D_.wvu.FilterData">[1]Anagrafica!#REF!</definedName>
    <definedName name="Z_C279B266_808F_4945_8224_DF8CDB7AD1FA_.wvu.FilterData">[1]Anagrafica!#REF!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7" i="3" l="1"/>
  <c r="E16" i="3"/>
  <c r="E14" i="3"/>
  <c r="E15" i="3"/>
  <c r="E13" i="3"/>
  <c r="E12" i="3"/>
  <c r="C16" i="3"/>
  <c r="C14" i="3"/>
  <c r="C12" i="3" l="1"/>
  <c r="J6234" i="2"/>
  <c r="J6213" i="2"/>
  <c r="J6212" i="2"/>
  <c r="J6206" i="2"/>
  <c r="J6197" i="2"/>
  <c r="J6196" i="2"/>
  <c r="J6195" i="2"/>
  <c r="J6194" i="2"/>
  <c r="J6191" i="2"/>
  <c r="J6190" i="2"/>
  <c r="J6182" i="2"/>
  <c r="J6181" i="2"/>
  <c r="J6179" i="2"/>
  <c r="J6178" i="2"/>
  <c r="J6177" i="2"/>
  <c r="J6176" i="2"/>
  <c r="J6174" i="2"/>
  <c r="J6173" i="2"/>
  <c r="J6171" i="2"/>
  <c r="J6170" i="2"/>
  <c r="J6169" i="2"/>
  <c r="J6166" i="2"/>
  <c r="J6165" i="2"/>
  <c r="J6164" i="2"/>
  <c r="J6163" i="2"/>
  <c r="J6162" i="2"/>
  <c r="J6161" i="2"/>
  <c r="J6160" i="2"/>
  <c r="J6159" i="2"/>
  <c r="J6158" i="2"/>
  <c r="J6157" i="2"/>
  <c r="J6156" i="2"/>
  <c r="J6155" i="2"/>
  <c r="J6154" i="2"/>
  <c r="J6153" i="2"/>
  <c r="J6152" i="2"/>
  <c r="J6151" i="2"/>
  <c r="J6150" i="2"/>
  <c r="J6149" i="2"/>
  <c r="J6148" i="2"/>
  <c r="J6147" i="2"/>
  <c r="J6146" i="2"/>
  <c r="J6145" i="2"/>
  <c r="J6144" i="2"/>
  <c r="J6143" i="2"/>
  <c r="J6142" i="2"/>
  <c r="J6141" i="2"/>
  <c r="J6140" i="2"/>
  <c r="J6139" i="2"/>
  <c r="J6138" i="2"/>
  <c r="J6137" i="2"/>
  <c r="J6136" i="2"/>
  <c r="J6135" i="2"/>
  <c r="J6134" i="2"/>
  <c r="J6133" i="2"/>
  <c r="J6128" i="2"/>
  <c r="J6127" i="2"/>
  <c r="J6126" i="2"/>
  <c r="J6125" i="2"/>
  <c r="J6124" i="2"/>
  <c r="J6123" i="2"/>
  <c r="J6122" i="2"/>
  <c r="J6098" i="2"/>
  <c r="J6097" i="2"/>
  <c r="J6055" i="2"/>
  <c r="J6054" i="2"/>
  <c r="J6052" i="2"/>
  <c r="J6049" i="2"/>
  <c r="J6043" i="2"/>
  <c r="J6040" i="2"/>
  <c r="J6037" i="2"/>
  <c r="J6036" i="2"/>
  <c r="J6035" i="2"/>
  <c r="J6034" i="2"/>
  <c r="J6033" i="2"/>
  <c r="J6032" i="2"/>
  <c r="J6031" i="2"/>
  <c r="J6024" i="2"/>
  <c r="J6008" i="2"/>
  <c r="J6003" i="2"/>
  <c r="J6002" i="2"/>
  <c r="J6001" i="2"/>
  <c r="J6000" i="2"/>
  <c r="J5999" i="2"/>
  <c r="J5998" i="2"/>
  <c r="J5997" i="2"/>
  <c r="J5996" i="2"/>
  <c r="J5995" i="2"/>
  <c r="J5994" i="2"/>
  <c r="J5993" i="2"/>
  <c r="J5992" i="2"/>
  <c r="J5991" i="2"/>
  <c r="J5990" i="2"/>
  <c r="J5989" i="2"/>
  <c r="J5988" i="2"/>
  <c r="J5987" i="2"/>
  <c r="J5986" i="2"/>
  <c r="J5985" i="2"/>
  <c r="J5984" i="2"/>
  <c r="J5983" i="2"/>
  <c r="J5982" i="2"/>
  <c r="J5981" i="2"/>
  <c r="J5980" i="2"/>
  <c r="J5979" i="2"/>
  <c r="J5978" i="2"/>
  <c r="J5977" i="2"/>
  <c r="J5976" i="2"/>
  <c r="J5975" i="2"/>
  <c r="J5953" i="2"/>
  <c r="J5952" i="2"/>
  <c r="J5951" i="2"/>
  <c r="J5925" i="2"/>
  <c r="J5924" i="2"/>
  <c r="J5915" i="2"/>
  <c r="J5905" i="2"/>
  <c r="J5902" i="2"/>
  <c r="J5898" i="2"/>
  <c r="J5895" i="2"/>
  <c r="J5890" i="2"/>
  <c r="J5889" i="2"/>
  <c r="J5888" i="2"/>
  <c r="J5876" i="2"/>
  <c r="J5859" i="2"/>
  <c r="J5831" i="2"/>
  <c r="J5810" i="2"/>
  <c r="J5804" i="2"/>
  <c r="J5803" i="2"/>
  <c r="J5802" i="2"/>
  <c r="J5801" i="2"/>
  <c r="J5800" i="2"/>
  <c r="J5799" i="2"/>
  <c r="J5793" i="2"/>
  <c r="J5792" i="2"/>
  <c r="J5790" i="2"/>
  <c r="J5789" i="2"/>
  <c r="J5788" i="2"/>
  <c r="J5785" i="2"/>
  <c r="J5784" i="2"/>
  <c r="J5773" i="2"/>
  <c r="J5772" i="2"/>
  <c r="J5771" i="2"/>
  <c r="J5770" i="2"/>
  <c r="J5769" i="2"/>
  <c r="J5768" i="2"/>
  <c r="J5729" i="2"/>
  <c r="J5728" i="2"/>
  <c r="J5718" i="2"/>
  <c r="J5717" i="2"/>
  <c r="J5701" i="2"/>
  <c r="J5700" i="2"/>
  <c r="J5699" i="2"/>
  <c r="J5698" i="2"/>
  <c r="J5697" i="2"/>
  <c r="J5696" i="2"/>
  <c r="J5695" i="2"/>
  <c r="J5694" i="2"/>
  <c r="J5693" i="2"/>
  <c r="J5692" i="2"/>
  <c r="J5691" i="2"/>
  <c r="J5690" i="2"/>
  <c r="J5689" i="2"/>
  <c r="J5688" i="2"/>
  <c r="J5687" i="2"/>
  <c r="J5686" i="2"/>
  <c r="J5685" i="2"/>
  <c r="J5684" i="2"/>
  <c r="J5683" i="2"/>
  <c r="J5682" i="2"/>
  <c r="J5681" i="2"/>
  <c r="J5680" i="2"/>
  <c r="J5679" i="2"/>
  <c r="J5678" i="2"/>
  <c r="J5676" i="2"/>
  <c r="J5675" i="2"/>
  <c r="J5674" i="2"/>
  <c r="J5673" i="2"/>
  <c r="J5672" i="2"/>
  <c r="J5671" i="2"/>
  <c r="J5670" i="2"/>
  <c r="J5669" i="2"/>
  <c r="J5668" i="2"/>
  <c r="J5667" i="2"/>
  <c r="J5666" i="2"/>
  <c r="J5665" i="2"/>
  <c r="J5664" i="2"/>
  <c r="J5663" i="2"/>
  <c r="J5662" i="2"/>
  <c r="J5661" i="2"/>
  <c r="J5660" i="2"/>
  <c r="J5659" i="2"/>
  <c r="J5658" i="2"/>
  <c r="J5657" i="2"/>
  <c r="J5656" i="2"/>
  <c r="J5654" i="2"/>
  <c r="J5647" i="2"/>
  <c r="J5637" i="2"/>
  <c r="J5636" i="2"/>
  <c r="J5629" i="2"/>
  <c r="J5621" i="2"/>
  <c r="J5620" i="2"/>
  <c r="J5617" i="2"/>
  <c r="J5603" i="2"/>
  <c r="J5598" i="2"/>
  <c r="J5566" i="2"/>
  <c r="J5539" i="2"/>
  <c r="J5538" i="2"/>
  <c r="J5537" i="2"/>
  <c r="J5536" i="2"/>
  <c r="J5535" i="2"/>
  <c r="J5534" i="2"/>
  <c r="J5533" i="2"/>
  <c r="J5532" i="2"/>
  <c r="J5511" i="2"/>
  <c r="J5506" i="2"/>
  <c r="J5496" i="2"/>
  <c r="J5485" i="2"/>
  <c r="J5484" i="2"/>
  <c r="J5483" i="2"/>
  <c r="J5482" i="2"/>
  <c r="J5481" i="2"/>
  <c r="J5472" i="2"/>
  <c r="J5471" i="2"/>
  <c r="J5456" i="2"/>
  <c r="J5449" i="2"/>
  <c r="J5435" i="2"/>
  <c r="J5433" i="2"/>
  <c r="J5423" i="2"/>
  <c r="J5422" i="2"/>
  <c r="J5421" i="2"/>
  <c r="J5420" i="2"/>
  <c r="J5419" i="2"/>
  <c r="J5418" i="2"/>
  <c r="J5417" i="2"/>
  <c r="J5416" i="2"/>
  <c r="J5415" i="2"/>
  <c r="J5414" i="2"/>
  <c r="J5413" i="2"/>
  <c r="J5412" i="2"/>
  <c r="J5411" i="2"/>
  <c r="J5410" i="2"/>
  <c r="J5409" i="2"/>
  <c r="J5408" i="2"/>
  <c r="J5407" i="2"/>
  <c r="J5406" i="2"/>
  <c r="J5403" i="2"/>
  <c r="J5402" i="2"/>
  <c r="J5401" i="2"/>
  <c r="J5400" i="2"/>
  <c r="J5399" i="2"/>
  <c r="J5398" i="2"/>
  <c r="J5397" i="2"/>
  <c r="J5396" i="2"/>
  <c r="J5395" i="2"/>
  <c r="J5394" i="2"/>
  <c r="J5393" i="2"/>
  <c r="J5392" i="2"/>
  <c r="J5391" i="2"/>
  <c r="J5371" i="2"/>
  <c r="J5370" i="2"/>
  <c r="J5356" i="2"/>
  <c r="J5355" i="2"/>
  <c r="J5354" i="2"/>
  <c r="J5353" i="2"/>
  <c r="J5346" i="2"/>
  <c r="J5339" i="2"/>
  <c r="J5336" i="2"/>
  <c r="J5334" i="2"/>
  <c r="J5332" i="2"/>
  <c r="J5330" i="2"/>
  <c r="J5324" i="2"/>
  <c r="J5323" i="2"/>
  <c r="J5322" i="2"/>
  <c r="J5321" i="2"/>
  <c r="J5320" i="2"/>
  <c r="J5310" i="2"/>
  <c r="J5308" i="2"/>
  <c r="J5307" i="2"/>
  <c r="J5306" i="2"/>
  <c r="J5304" i="2"/>
  <c r="J5303" i="2"/>
  <c r="J5302" i="2"/>
  <c r="J5301" i="2"/>
  <c r="J5295" i="2"/>
  <c r="J5292" i="2"/>
  <c r="J5291" i="2"/>
  <c r="J5290" i="2"/>
  <c r="J5289" i="2"/>
  <c r="J5288" i="2"/>
  <c r="J5287" i="2"/>
  <c r="J5272" i="2"/>
  <c r="J5267" i="2"/>
  <c r="J5266" i="2"/>
  <c r="J5262" i="2"/>
  <c r="J5259" i="2"/>
  <c r="J5242" i="2"/>
  <c r="J5241" i="2"/>
  <c r="J5225" i="2"/>
  <c r="J5223" i="2"/>
  <c r="J5221" i="2"/>
  <c r="J5219" i="2"/>
  <c r="J5190" i="2"/>
  <c r="J5187" i="2"/>
  <c r="J5186" i="2"/>
  <c r="J5185" i="2"/>
  <c r="J5184" i="2"/>
  <c r="J5183" i="2"/>
  <c r="J5182" i="2"/>
  <c r="J5178" i="2"/>
  <c r="J5169" i="2"/>
  <c r="J5168" i="2"/>
  <c r="J5167" i="2"/>
  <c r="J5166" i="2"/>
  <c r="J5165" i="2"/>
  <c r="J5164" i="2"/>
  <c r="J5163" i="2"/>
  <c r="J5162" i="2"/>
  <c r="J5161" i="2"/>
  <c r="J5160" i="2"/>
  <c r="J5159" i="2"/>
  <c r="J5158" i="2"/>
  <c r="J5157" i="2"/>
  <c r="J5156" i="2"/>
  <c r="J5155" i="2"/>
  <c r="J5154" i="2"/>
  <c r="J5153" i="2"/>
  <c r="J5152" i="2"/>
  <c r="J5145" i="2"/>
  <c r="J5144" i="2"/>
  <c r="J5143" i="2"/>
  <c r="J5142" i="2"/>
  <c r="J5141" i="2"/>
  <c r="J5140" i="2"/>
  <c r="J5139" i="2"/>
  <c r="J5138" i="2"/>
  <c r="J5137" i="2"/>
  <c r="J5136" i="2"/>
  <c r="J5127" i="2"/>
  <c r="J5126" i="2"/>
  <c r="J5125" i="2"/>
  <c r="J5124" i="2"/>
  <c r="J5123" i="2"/>
  <c r="J5122" i="2"/>
  <c r="J5121" i="2"/>
  <c r="J5111" i="2"/>
  <c r="J5103" i="2"/>
  <c r="J5102" i="2"/>
  <c r="J5093" i="2"/>
  <c r="J5089" i="2"/>
  <c r="J5085" i="2"/>
  <c r="J5084" i="2"/>
  <c r="J5083" i="2"/>
  <c r="J5082" i="2"/>
  <c r="J5081" i="2"/>
  <c r="J5074" i="2"/>
  <c r="J5065" i="2"/>
  <c r="J5064" i="2"/>
  <c r="J5057" i="2"/>
  <c r="J5056" i="2"/>
  <c r="J5055" i="2"/>
  <c r="J5054" i="2"/>
  <c r="J5053" i="2"/>
  <c r="J5052" i="2"/>
  <c r="J5044" i="2"/>
  <c r="J5043" i="2"/>
  <c r="J5042" i="2"/>
  <c r="J5041" i="2"/>
  <c r="J5039" i="2"/>
  <c r="J5038" i="2"/>
  <c r="J5037" i="2"/>
  <c r="J5033" i="2"/>
  <c r="J5031" i="2"/>
  <c r="J5015" i="2"/>
  <c r="J5000" i="2"/>
  <c r="J4999" i="2"/>
  <c r="J4998" i="2"/>
  <c r="J4995" i="2"/>
  <c r="J4994" i="2"/>
  <c r="J4993" i="2"/>
  <c r="J4992" i="2"/>
  <c r="J4991" i="2"/>
  <c r="J4988" i="2"/>
  <c r="J4967" i="2"/>
  <c r="J4966" i="2"/>
  <c r="J4965" i="2"/>
  <c r="J4961" i="2"/>
  <c r="J4960" i="2"/>
  <c r="J4959" i="2"/>
  <c r="J4950" i="2"/>
  <c r="J4949" i="2"/>
  <c r="J4943" i="2"/>
  <c r="J4942" i="2"/>
  <c r="J4941" i="2"/>
  <c r="J4940" i="2"/>
  <c r="J4939" i="2"/>
  <c r="J4938" i="2"/>
  <c r="J4937" i="2"/>
  <c r="J4936" i="2"/>
  <c r="J4935" i="2"/>
  <c r="J4934" i="2"/>
  <c r="J4933" i="2"/>
  <c r="J4932" i="2"/>
  <c r="J4931" i="2"/>
  <c r="J4930" i="2"/>
  <c r="J4929" i="2"/>
  <c r="J4928" i="2"/>
  <c r="J4927" i="2"/>
  <c r="J4926" i="2"/>
  <c r="J4920" i="2"/>
  <c r="J4919" i="2"/>
  <c r="J4914" i="2"/>
  <c r="J4913" i="2"/>
  <c r="J4912" i="2"/>
  <c r="J4911" i="2"/>
  <c r="J4910" i="2"/>
  <c r="J4909" i="2"/>
  <c r="J4908" i="2"/>
  <c r="J4907" i="2"/>
  <c r="J4899" i="2"/>
  <c r="J4898" i="2"/>
  <c r="J4897" i="2"/>
  <c r="J4896" i="2"/>
  <c r="J4895" i="2"/>
  <c r="J4894" i="2"/>
  <c r="J4893" i="2"/>
  <c r="J4892" i="2"/>
  <c r="J4891" i="2"/>
  <c r="J4842" i="2"/>
  <c r="J4841" i="2"/>
  <c r="J4840" i="2"/>
  <c r="J4836" i="2"/>
  <c r="J4828" i="2"/>
  <c r="J4826" i="2"/>
  <c r="J4823" i="2"/>
  <c r="J4820" i="2"/>
  <c r="J4795" i="2"/>
  <c r="J4793" i="2"/>
  <c r="J4780" i="2"/>
  <c r="J4779" i="2"/>
  <c r="J4778" i="2"/>
  <c r="J4755" i="2"/>
  <c r="J4754" i="2"/>
  <c r="J4753" i="2"/>
  <c r="J4752" i="2"/>
  <c r="J4710" i="2"/>
  <c r="J4704" i="2"/>
  <c r="J4703" i="2"/>
  <c r="J4702" i="2"/>
  <c r="J4701" i="2"/>
  <c r="J4700" i="2"/>
  <c r="J4699" i="2"/>
  <c r="J4698" i="2"/>
  <c r="J4697" i="2"/>
  <c r="J4696" i="2"/>
  <c r="J4695" i="2"/>
  <c r="J4694" i="2"/>
  <c r="J4693" i="2"/>
  <c r="J4692" i="2"/>
  <c r="J4691" i="2"/>
  <c r="J4690" i="2"/>
  <c r="J4681" i="2"/>
  <c r="J4680" i="2"/>
  <c r="J4679" i="2"/>
  <c r="J4678" i="2"/>
  <c r="J4677" i="2"/>
  <c r="J4667" i="2"/>
  <c r="J4666" i="2"/>
  <c r="J4665" i="2"/>
  <c r="J4663" i="2"/>
  <c r="J4659" i="2"/>
  <c r="J4647" i="2"/>
  <c r="J4641" i="2"/>
  <c r="J4640" i="2"/>
  <c r="J4638" i="2"/>
  <c r="J4635" i="2"/>
  <c r="J4634" i="2"/>
  <c r="J4632" i="2"/>
  <c r="J4610" i="2"/>
  <c r="J4605" i="2"/>
  <c r="J4587" i="2"/>
  <c r="J4585" i="2"/>
  <c r="J4584" i="2"/>
  <c r="J4583" i="2"/>
  <c r="J4582" i="2"/>
  <c r="J4581" i="2"/>
  <c r="J4580" i="2"/>
  <c r="J4578" i="2"/>
  <c r="J4577" i="2"/>
  <c r="J4576" i="2"/>
  <c r="J4575" i="2"/>
  <c r="J4573" i="2"/>
  <c r="J4570" i="2"/>
  <c r="J4569" i="2"/>
  <c r="J4568" i="2"/>
  <c r="J4567" i="2"/>
  <c r="J4564" i="2"/>
  <c r="J4561" i="2"/>
  <c r="J4559" i="2"/>
  <c r="J4556" i="2"/>
  <c r="J4555" i="2"/>
  <c r="J4553" i="2"/>
  <c r="J4549" i="2"/>
  <c r="J4538" i="2"/>
  <c r="J4537" i="2"/>
  <c r="J4518" i="2"/>
  <c r="J4509" i="2"/>
  <c r="J4508" i="2"/>
  <c r="J4500" i="2"/>
  <c r="J4499" i="2"/>
  <c r="J4498" i="2"/>
  <c r="J4473" i="2"/>
  <c r="J4472" i="2"/>
  <c r="J4471" i="2"/>
  <c r="J4470" i="2"/>
  <c r="J4469" i="2"/>
  <c r="J4468" i="2"/>
  <c r="J4467" i="2"/>
  <c r="J4466" i="2"/>
  <c r="J4465" i="2"/>
  <c r="J4464" i="2"/>
  <c r="J4463" i="2"/>
  <c r="J4461" i="2"/>
  <c r="J4460" i="2"/>
  <c r="J4459" i="2"/>
  <c r="J4458" i="2"/>
  <c r="J4445" i="2"/>
  <c r="J4444" i="2"/>
  <c r="J4443" i="2"/>
  <c r="J4433" i="2"/>
  <c r="J4414" i="2"/>
  <c r="J4410" i="2"/>
  <c r="J4409" i="2"/>
  <c r="J4393" i="2"/>
  <c r="J4374" i="2"/>
  <c r="J4373" i="2"/>
  <c r="J4368" i="2"/>
  <c r="J4367" i="2"/>
  <c r="J4366" i="2"/>
  <c r="J4364" i="2"/>
  <c r="J4362" i="2"/>
  <c r="J4351" i="2"/>
  <c r="J4350" i="2"/>
  <c r="J4349" i="2"/>
  <c r="J4348" i="2"/>
  <c r="J4347" i="2"/>
  <c r="J4346" i="2"/>
  <c r="J4345" i="2"/>
  <c r="J4344" i="2"/>
  <c r="J4343" i="2"/>
  <c r="J4338" i="2"/>
  <c r="J4337" i="2"/>
  <c r="J4336" i="2"/>
  <c r="J4335" i="2"/>
  <c r="J4334" i="2"/>
  <c r="J4333" i="2"/>
  <c r="J4332" i="2"/>
  <c r="J4331" i="2"/>
  <c r="J4329" i="2"/>
  <c r="J4326" i="2"/>
  <c r="J4325" i="2"/>
  <c r="J4324" i="2"/>
  <c r="J4323" i="2"/>
  <c r="J4322" i="2"/>
  <c r="J4321" i="2"/>
  <c r="J4320" i="2"/>
  <c r="J4319" i="2"/>
  <c r="J4305" i="2"/>
  <c r="J4299" i="2"/>
  <c r="J4281" i="2"/>
  <c r="J4280" i="2"/>
  <c r="J4279" i="2"/>
  <c r="J4272" i="2"/>
  <c r="J4262" i="2"/>
  <c r="J4261" i="2"/>
  <c r="J4235" i="2"/>
  <c r="J4224" i="2"/>
  <c r="J4223" i="2"/>
  <c r="J4222" i="2"/>
  <c r="J4221" i="2"/>
  <c r="J4216" i="2"/>
  <c r="J4211" i="2"/>
  <c r="J4210" i="2"/>
  <c r="J4209" i="2"/>
  <c r="J4206" i="2"/>
  <c r="J4205" i="2"/>
  <c r="J4204" i="2"/>
  <c r="J4190" i="2"/>
  <c r="J4189" i="2"/>
  <c r="J4188" i="2"/>
  <c r="J4187" i="2"/>
  <c r="J4186" i="2"/>
  <c r="J4185" i="2"/>
  <c r="J4184" i="2"/>
  <c r="J4183" i="2"/>
  <c r="J4172" i="2"/>
  <c r="J4089" i="2"/>
  <c r="J4067" i="2"/>
  <c r="J4061" i="2"/>
  <c r="J4059" i="2"/>
  <c r="J4058" i="2"/>
  <c r="J4057" i="2"/>
  <c r="J4056" i="2"/>
  <c r="J4055" i="2"/>
  <c r="J4054" i="2"/>
  <c r="J4053" i="2"/>
  <c r="J4047" i="2"/>
  <c r="J4046" i="2"/>
  <c r="J4045" i="2"/>
  <c r="J4044" i="2"/>
  <c r="J4042" i="2"/>
  <c r="J4041" i="2"/>
  <c r="J4040" i="2"/>
  <c r="J4025" i="2"/>
  <c r="J3979" i="2"/>
  <c r="J3974" i="2"/>
  <c r="J3973" i="2"/>
  <c r="J3972" i="2"/>
  <c r="J3971" i="2"/>
  <c r="J3970" i="2"/>
  <c r="J3967" i="2"/>
  <c r="J3961" i="2"/>
  <c r="J3954" i="2"/>
  <c r="J3952" i="2"/>
  <c r="J3951" i="2"/>
  <c r="J3950" i="2"/>
  <c r="J3911" i="2"/>
  <c r="J3909" i="2"/>
  <c r="J3908" i="2"/>
  <c r="J3907" i="2"/>
  <c r="J3906" i="2"/>
  <c r="J3892" i="2"/>
  <c r="J3886" i="2"/>
  <c r="J3870" i="2"/>
  <c r="J3829" i="2"/>
  <c r="J3826" i="2"/>
  <c r="J3825" i="2"/>
  <c r="J3824" i="2"/>
  <c r="J3823" i="2"/>
  <c r="J3822" i="2"/>
  <c r="J3821" i="2"/>
  <c r="J3820" i="2"/>
  <c r="J3819" i="2"/>
  <c r="J3818" i="2"/>
  <c r="J3816" i="2"/>
  <c r="J3815" i="2"/>
  <c r="J3776" i="2"/>
  <c r="J3763" i="2"/>
  <c r="J3752" i="2"/>
  <c r="J3751" i="2"/>
  <c r="J3750" i="2"/>
  <c r="J3748" i="2"/>
  <c r="J3747" i="2"/>
  <c r="J3746" i="2"/>
  <c r="J3745" i="2"/>
  <c r="J3744" i="2"/>
  <c r="J3742" i="2"/>
  <c r="J3741" i="2"/>
  <c r="J3732" i="2"/>
  <c r="J3711" i="2"/>
  <c r="J3710" i="2"/>
  <c r="J3702" i="2"/>
  <c r="J3700" i="2"/>
  <c r="J3699" i="2"/>
  <c r="J3698" i="2"/>
  <c r="J3663" i="2"/>
  <c r="J3662" i="2"/>
  <c r="J3660" i="2"/>
  <c r="J3659" i="2"/>
  <c r="J3658" i="2"/>
  <c r="J3657" i="2"/>
  <c r="J3639" i="2"/>
  <c r="J3627" i="2"/>
  <c r="J3615" i="2"/>
  <c r="J3563" i="2"/>
  <c r="J3562" i="2"/>
  <c r="J3559" i="2"/>
  <c r="J3554" i="2"/>
  <c r="J3553" i="2"/>
  <c r="J3552" i="2"/>
  <c r="J3551" i="2"/>
  <c r="J3550" i="2"/>
  <c r="J3549" i="2"/>
  <c r="J3547" i="2"/>
  <c r="J3545" i="2"/>
  <c r="J3543" i="2"/>
  <c r="J3542" i="2"/>
  <c r="J3539" i="2"/>
  <c r="J3536" i="2"/>
  <c r="J3497" i="2"/>
  <c r="J3488" i="2"/>
  <c r="J3487" i="2"/>
  <c r="J3454" i="2"/>
  <c r="J3428" i="2"/>
  <c r="J3416" i="2"/>
  <c r="J3378" i="2"/>
  <c r="J3377" i="2"/>
  <c r="J3366" i="2"/>
  <c r="J3348" i="2"/>
  <c r="J3347" i="2"/>
  <c r="J3329" i="2"/>
  <c r="J3315" i="2"/>
  <c r="J3312" i="2"/>
  <c r="J3302" i="2"/>
  <c r="J3299" i="2"/>
  <c r="J3293" i="2"/>
  <c r="J3292" i="2"/>
  <c r="J3280" i="2"/>
  <c r="J3275" i="2"/>
  <c r="J3251" i="2"/>
  <c r="J3250" i="2"/>
  <c r="J3243" i="2"/>
  <c r="J3185" i="2"/>
  <c r="J3184" i="2"/>
  <c r="J3176" i="2"/>
  <c r="J3167" i="2"/>
  <c r="J3166" i="2"/>
  <c r="J3158" i="2"/>
  <c r="J3156" i="2"/>
  <c r="J3109" i="2"/>
  <c r="J3108" i="2"/>
  <c r="J3080" i="2"/>
  <c r="J3079" i="2"/>
  <c r="J3022" i="2"/>
  <c r="J3014" i="2"/>
  <c r="J2997" i="2"/>
  <c r="J2977" i="2"/>
  <c r="J2969" i="2"/>
  <c r="J2961" i="2"/>
  <c r="J2959" i="2"/>
  <c r="J2951" i="2"/>
  <c r="J2919" i="2"/>
  <c r="J2875" i="2"/>
  <c r="J2867" i="2"/>
  <c r="J2841" i="2"/>
  <c r="J2840" i="2"/>
  <c r="J2823" i="2"/>
  <c r="J2818" i="2"/>
  <c r="J2798" i="2"/>
  <c r="J2791" i="2"/>
  <c r="J2771" i="2"/>
  <c r="J2756" i="2"/>
  <c r="J2754" i="2"/>
  <c r="J2731" i="2"/>
  <c r="J2719" i="2"/>
  <c r="J2718" i="2"/>
  <c r="J2717" i="2"/>
  <c r="J2690" i="2"/>
  <c r="J2646" i="2"/>
  <c r="J2525" i="2"/>
  <c r="J2523" i="2"/>
  <c r="J2505" i="2"/>
  <c r="J2504" i="2"/>
  <c r="J2494" i="2"/>
  <c r="J1739" i="2"/>
  <c r="J1708" i="2"/>
  <c r="J1683" i="2"/>
  <c r="J1665" i="2"/>
  <c r="J1579" i="2"/>
  <c r="J1578" i="2"/>
  <c r="J1577" i="2"/>
  <c r="J1576" i="2"/>
  <c r="J1575" i="2"/>
  <c r="J1573" i="2"/>
  <c r="J1566" i="2"/>
  <c r="J1492" i="2"/>
  <c r="J1436" i="2"/>
  <c r="J1435" i="2"/>
  <c r="J1434" i="2"/>
  <c r="J1233" i="2"/>
  <c r="J1231" i="2"/>
  <c r="J1187" i="2"/>
  <c r="J1186" i="2"/>
  <c r="J1159" i="2"/>
  <c r="J1096" i="2"/>
  <c r="J1070" i="2"/>
  <c r="J1026" i="2"/>
  <c r="J1011" i="2"/>
  <c r="J1009" i="2"/>
  <c r="J1008" i="2"/>
  <c r="J1007" i="2"/>
  <c r="J977" i="2"/>
  <c r="J807" i="2"/>
  <c r="J795" i="2"/>
  <c r="J772" i="2"/>
  <c r="J639" i="2"/>
  <c r="J617" i="2"/>
  <c r="J613" i="2"/>
  <c r="J109" i="2"/>
  <c r="J102" i="2"/>
  <c r="J89" i="2"/>
  <c r="J88" i="2"/>
  <c r="J39" i="2"/>
  <c r="J33" i="2"/>
  <c r="J21" i="2"/>
</calcChain>
</file>

<file path=xl/sharedStrings.xml><?xml version="1.0" encoding="utf-8"?>
<sst xmlns="http://schemas.openxmlformats.org/spreadsheetml/2006/main" count="98217" uniqueCount="24405">
  <si>
    <t>DIRITTI FREE</t>
  </si>
  <si>
    <t>SCELTE DI RETE</t>
  </si>
  <si>
    <t>ULTIMA EMISSIONE GENERALISTE</t>
  </si>
  <si>
    <t>ULTIMA EMISSIONE TEMATICHE</t>
  </si>
  <si>
    <t>BOXOFFICE</t>
  </si>
  <si>
    <t>C5</t>
  </si>
  <si>
    <t>I1</t>
  </si>
  <si>
    <t>R4</t>
  </si>
  <si>
    <t>LA5</t>
  </si>
  <si>
    <t>I2</t>
  </si>
  <si>
    <t>IRIS</t>
  </si>
  <si>
    <t>FOCUS</t>
  </si>
  <si>
    <t>RIFER</t>
  </si>
  <si>
    <t>IMDB</t>
  </si>
  <si>
    <t>TIPOL.</t>
  </si>
  <si>
    <t>TI</t>
  </si>
  <si>
    <t>TO</t>
  </si>
  <si>
    <t>ANNO</t>
  </si>
  <si>
    <t>PAESE</t>
  </si>
  <si>
    <t>GENERE</t>
  </si>
  <si>
    <t>EPIS</t>
  </si>
  <si>
    <t>DURATA</t>
  </si>
  <si>
    <t>VEG FREE</t>
  </si>
  <si>
    <t>1TV MedTem</t>
  </si>
  <si>
    <t>1TV MedGen</t>
  </si>
  <si>
    <t>FR/RR futuro</t>
  </si>
  <si>
    <t>FR/RR in ess.</t>
  </si>
  <si>
    <t>DATA VEG</t>
  </si>
  <si>
    <t>VEG NEW</t>
  </si>
  <si>
    <t>INFO</t>
  </si>
  <si>
    <t>COD SUPER</t>
  </si>
  <si>
    <t>NOTE</t>
  </si>
  <si>
    <t>DATA CHECK</t>
  </si>
  <si>
    <t>REGISTA</t>
  </si>
  <si>
    <t>ATTORI</t>
  </si>
  <si>
    <t>DECOR.</t>
  </si>
  <si>
    <t>SCAD.</t>
  </si>
  <si>
    <t>DISTRIBUTORE</t>
  </si>
  <si>
    <t>%</t>
  </si>
  <si>
    <t>PASS. CONS.</t>
  </si>
  <si>
    <t>PASS. EFF.</t>
  </si>
  <si>
    <t>CAUS.</t>
  </si>
  <si>
    <t>DECOR. FUTURA</t>
  </si>
  <si>
    <t>SCAD. FUTURA</t>
  </si>
  <si>
    <t>RETE SLOT</t>
  </si>
  <si>
    <t>RETE</t>
  </si>
  <si>
    <t>DATA</t>
  </si>
  <si>
    <t>INIZIO</t>
  </si>
  <si>
    <t>FASCIA</t>
  </si>
  <si>
    <t>AUD</t>
  </si>
  <si>
    <t>SHA</t>
  </si>
  <si>
    <t>DEBUTTO</t>
  </si>
  <si>
    <t>INCASSO</t>
  </si>
  <si>
    <t>SPETTATORI</t>
  </si>
  <si>
    <t>DISTRIBUTORE CINEMA</t>
  </si>
  <si>
    <t>tt0051455</t>
  </si>
  <si>
    <t>F</t>
  </si>
  <si>
    <t>CASA SUL FIUME (LA)</t>
  </si>
  <si>
    <t>GUINGUETTE</t>
  </si>
  <si>
    <t>DRAMMATICO</t>
  </si>
  <si>
    <t>E</t>
  </si>
  <si>
    <t>JEAN DELANNOY</t>
  </si>
  <si>
    <t>ZIZI JEANMAIRE MARIA CRISTINA GAJONI JEAN-CLAUDE PASCAL</t>
  </si>
  <si>
    <t>VARIETY DISTRIBUTION SRL</t>
  </si>
  <si>
    <t>7</t>
  </si>
  <si>
    <t>IR NO</t>
  </si>
  <si>
    <t>CINERIZ</t>
  </si>
  <si>
    <t>tt0044712</t>
  </si>
  <si>
    <t>HO SCELTO L'AMORE</t>
  </si>
  <si>
    <t>I</t>
  </si>
  <si>
    <t>COMMEDIA</t>
  </si>
  <si>
    <t>MARIO ZAMPI</t>
  </si>
  <si>
    <t>RENATO RASCEL MARISA PAVAN TINA LATTANZI</t>
  </si>
  <si>
    <t>R4 NO, C34 NO</t>
  </si>
  <si>
    <t>MA</t>
  </si>
  <si>
    <t>CI34</t>
  </si>
  <si>
    <t>NO</t>
  </si>
  <si>
    <t>C.E.I./INCOM</t>
  </si>
  <si>
    <t>tt0045294</t>
  </si>
  <si>
    <t>VINTI (I) (DI M. ANTONIONI)</t>
  </si>
  <si>
    <t>MICHELANGELO ANTONIONI</t>
  </si>
  <si>
    <t>JEAN-PIERRE MOCKY FRANCO INTERLENGHI PETER REYNOLDS</t>
  </si>
  <si>
    <t>MEDUSA DISTRIBUZIONE</t>
  </si>
  <si>
    <t>C34 MA</t>
  </si>
  <si>
    <t>PO</t>
  </si>
  <si>
    <t>ME</t>
  </si>
  <si>
    <t>FILM COSTELLAZIONE</t>
  </si>
  <si>
    <t>tt0061523</t>
  </si>
  <si>
    <t>CONTESSA DI HONG KONG (LA)</t>
  </si>
  <si>
    <t>COUNTESS FROM HONG KONG (A)</t>
  </si>
  <si>
    <t>GB</t>
  </si>
  <si>
    <t>D</t>
  </si>
  <si>
    <t>CHARLIE CHAPLIN</t>
  </si>
  <si>
    <t>MARLON BRANDO SOPHIA LOREN SYDNEY CHAPLIN</t>
  </si>
  <si>
    <t>UNIVERSAL STUDIOS LIMITED</t>
  </si>
  <si>
    <t>20</t>
  </si>
  <si>
    <t>S</t>
  </si>
  <si>
    <t>R4 PO</t>
  </si>
  <si>
    <t>UNIVERSAL</t>
  </si>
  <si>
    <t>tt0048055</t>
  </si>
  <si>
    <t>TERRA LONTANA</t>
  </si>
  <si>
    <t>FAR COUNTRY (THE) (DI A. MANN)</t>
  </si>
  <si>
    <t>USA</t>
  </si>
  <si>
    <t>AVVENTURA</t>
  </si>
  <si>
    <t>ANTHONY MANN</t>
  </si>
  <si>
    <t>JAMES STEWART RUTH ROMAN CORINNE CALVET</t>
  </si>
  <si>
    <t>tt0042546</t>
  </si>
  <si>
    <t>HARVEY</t>
  </si>
  <si>
    <t>FANTASTICO/FAVOLISTICO</t>
  </si>
  <si>
    <t>C</t>
  </si>
  <si>
    <t>HENRY KOSTER</t>
  </si>
  <si>
    <t>JAMES STEWART PEGGY DOW JOSEPHINE HULL</t>
  </si>
  <si>
    <t>R4 SS G</t>
  </si>
  <si>
    <t>PR</t>
  </si>
  <si>
    <t>tt0032850</t>
  </si>
  <si>
    <t>GIUBBE ROSSE (DI C. B. DE MILLE)</t>
  </si>
  <si>
    <t>NORTH WEST MOUNTED POLICE</t>
  </si>
  <si>
    <t>CECIL B. DE MILLE</t>
  </si>
  <si>
    <t>GARY COOPER PAULETTE GODDARD ROBERT PRESTON</t>
  </si>
  <si>
    <t>PARAMOUNT</t>
  </si>
  <si>
    <t>tt0047449</t>
  </si>
  <si>
    <t>GIUBBE ROSSE DEL SASKATCHEWAN (LE)</t>
  </si>
  <si>
    <t>SASKATCHEWAN</t>
  </si>
  <si>
    <t>WESTERN</t>
  </si>
  <si>
    <t>RAOUL WALSH</t>
  </si>
  <si>
    <t>ALAN LADD SHELLEY WINTERS J. CARROL NAISH</t>
  </si>
  <si>
    <t>PS</t>
  </si>
  <si>
    <t>tt0052296</t>
  </si>
  <si>
    <t>TEMPO DI VIVERE (DI D. SIRK)</t>
  </si>
  <si>
    <t>TIME TO LOVE AND TIME TO DIE (A)</t>
  </si>
  <si>
    <t>DOUGLAS SIRK</t>
  </si>
  <si>
    <t>JOHN GAVIN LISELOTTE POLVER JOCK MAHONEY</t>
  </si>
  <si>
    <t>tt0052311</t>
  </si>
  <si>
    <t>INFERNALE QUINLAN (L')</t>
  </si>
  <si>
    <t>TOUCH OF EVIL</t>
  </si>
  <si>
    <t>POLIZIESCO</t>
  </si>
  <si>
    <t>ORSON WELLES</t>
  </si>
  <si>
    <t>ORSON WELLES CHARLTON HESTON JANET LEIGH</t>
  </si>
  <si>
    <t>R4 NO, IR MA</t>
  </si>
  <si>
    <t>tt0049432</t>
  </si>
  <si>
    <t>ULTIMA CACCIA (L')</t>
  </si>
  <si>
    <t>LAST HUNT (THE)</t>
  </si>
  <si>
    <t>RICHARD BROOKS (1912)</t>
  </si>
  <si>
    <t>ROBERT TAYLOR (1911) STEWART GRANGER LLOYD NOLAN</t>
  </si>
  <si>
    <t>WARNER BROS. ENTERTAINMENT ITALIA S.R.L.</t>
  </si>
  <si>
    <t>R4 PO, IR PT E</t>
  </si>
  <si>
    <t>M.G.M.</t>
  </si>
  <si>
    <t>tt0044953</t>
  </si>
  <si>
    <t>SPERONE NUDO (LO)</t>
  </si>
  <si>
    <t>NAKED SPUR (THE)</t>
  </si>
  <si>
    <t>JAMES STEWART JANET LEIGH ROBERT RYAN</t>
  </si>
  <si>
    <t>R4 PO, IR PO</t>
  </si>
  <si>
    <t>tt0046239</t>
  </si>
  <si>
    <t>CAVALCA VAQUERO!</t>
  </si>
  <si>
    <t>RIDE, VAQUERO!</t>
  </si>
  <si>
    <t>JOHN VILLIERS FARROW</t>
  </si>
  <si>
    <t>ROBERT TAYLOR (1911) AVA GARDNER ANTHONY QUINN</t>
  </si>
  <si>
    <t>R4 PO, IR PT G</t>
  </si>
  <si>
    <t>tt0049881</t>
  </si>
  <si>
    <t>LEGGE DEL CAPESTRO (LA)</t>
  </si>
  <si>
    <t>TRIBUTE TO A BAD MAN</t>
  </si>
  <si>
    <t>ROBERT WISE</t>
  </si>
  <si>
    <t>JAMES CAGNEY DON DUBBINS IRENE PAPAS</t>
  </si>
  <si>
    <t>tt0056412</t>
  </si>
  <si>
    <t>SFIDA NELL'ALTA SIERRA</t>
  </si>
  <si>
    <t>RIDE THE HIGH COUNTRY</t>
  </si>
  <si>
    <t>SAM PECKINPAH</t>
  </si>
  <si>
    <t>RANDOLPH SCOTT JOEL MCCREA WARREN OATES</t>
  </si>
  <si>
    <t>R4 PO, IR SS G</t>
  </si>
  <si>
    <t>tt0055524</t>
  </si>
  <si>
    <t>300 DI FORT CANBY (I)</t>
  </si>
  <si>
    <t>THUNDER OF DRUMS (A)</t>
  </si>
  <si>
    <t>JOSEPH M. NEWMAN</t>
  </si>
  <si>
    <t>RICHARD BOONE GEORGE HAMILTON RICHARD CHAMBERLAIN</t>
  </si>
  <si>
    <t>tt0044186</t>
  </si>
  <si>
    <t>VALLE DELLA VENDETTA (LA) (DI R. THORPE)</t>
  </si>
  <si>
    <t>VENGEANCE VALLEY</t>
  </si>
  <si>
    <t>RICHARD THORPE</t>
  </si>
  <si>
    <t>ROBERT WALKER BURT LANCASTER SALLY FORREST</t>
  </si>
  <si>
    <t>tt0056914</t>
  </si>
  <si>
    <t>VENDICATORE DEL TEXAS (IL) (DI T. GARNETT)</t>
  </si>
  <si>
    <t>CATTLE KING</t>
  </si>
  <si>
    <t>TAY GARNETT</t>
  </si>
  <si>
    <t>ROBERT TAYLOR (1911) ROBERT LOGGIA LARRY GATES</t>
  </si>
  <si>
    <t>tt0078607</t>
  </si>
  <si>
    <t>T</t>
  </si>
  <si>
    <t>HAZZARD I</t>
  </si>
  <si>
    <t>DUKES OF HAZZARD I (THE)</t>
  </si>
  <si>
    <t>PAUL BAXLEY</t>
  </si>
  <si>
    <t>CATHERINE BACH DENVER PYLE SORRELL BOOKE</t>
  </si>
  <si>
    <t>R4 MA, IR AP G</t>
  </si>
  <si>
    <t>tt0069713</t>
  </si>
  <si>
    <t>ANCHE GLI ANGELI MANGIANO FAGIOLI</t>
  </si>
  <si>
    <t>EV.GR</t>
  </si>
  <si>
    <t>ENZO BARBONI</t>
  </si>
  <si>
    <t>GIULIANO GEMMA BUD SPENCER ROBERT MIDDLETON</t>
  </si>
  <si>
    <t>VIDEODUE S.R.L.</t>
  </si>
  <si>
    <t>C.I.D.I.F.</t>
  </si>
  <si>
    <t>TANIO BOCCIA</t>
  </si>
  <si>
    <t>R1</t>
  </si>
  <si>
    <t>FILMAR</t>
  </si>
  <si>
    <t>tt0034583</t>
  </si>
  <si>
    <t>CASABLANCA (DI M. CURTIZ)</t>
  </si>
  <si>
    <t>MICHAEL CURTIZ</t>
  </si>
  <si>
    <t>HUMPHREY BOGART INGRID BERGMAN PAUL HENREID</t>
  </si>
  <si>
    <t>U.I.P.</t>
  </si>
  <si>
    <t>tt0062413</t>
  </si>
  <si>
    <t>ULTIMO KILLER (L')</t>
  </si>
  <si>
    <t>JOSEPH WARREN</t>
  </si>
  <si>
    <t>GEORGE EASTMAN ANTHONY GHIDRA SAEED JAFFREY</t>
  </si>
  <si>
    <t>MEDUSA FILM S.P.A.</t>
  </si>
  <si>
    <t>R4 PO, C34 SS G</t>
  </si>
  <si>
    <t>INDIP. REGIONALI</t>
  </si>
  <si>
    <t>tt0066601</t>
  </si>
  <si>
    <t>ZABRISKIE POINT</t>
  </si>
  <si>
    <t>HARRISON FORD ROD TAYLOR MARK FRECHETTE</t>
  </si>
  <si>
    <t>R4 SS E, IR PT E</t>
  </si>
  <si>
    <t>tt0063121</t>
  </si>
  <si>
    <t>BASE ARTICA ZEBRA</t>
  </si>
  <si>
    <t>ICE STATION ZEBRA</t>
  </si>
  <si>
    <t>JOHN STURGES</t>
  </si>
  <si>
    <t>ROCK HUDSON ERNEST BORGNINE JIM BROWN</t>
  </si>
  <si>
    <t>tt0064409</t>
  </si>
  <si>
    <t>PISTOLERO DI DIO (IL)</t>
  </si>
  <si>
    <t>HEAVEN WITH A GUN</t>
  </si>
  <si>
    <t>LEE H. KATZIN</t>
  </si>
  <si>
    <t>GLENN FORD CAROLYN JONES DAVID CARRADINE</t>
  </si>
  <si>
    <t>tt0064397</t>
  </si>
  <si>
    <t>TEMERARI (I)</t>
  </si>
  <si>
    <t>GYPSY MOTHS (THE)</t>
  </si>
  <si>
    <t>JOHN FRANKENHEIMER</t>
  </si>
  <si>
    <t>BURT LANCASTER DEBORAH KERR GENE HACKMAN</t>
  </si>
  <si>
    <t>R4 PO, IR NO</t>
  </si>
  <si>
    <t>tt0053455</t>
  </si>
  <si>
    <t>GIGANTI DEL MARE (I)</t>
  </si>
  <si>
    <t>WRECK OF THE MARY DEARE (THE)</t>
  </si>
  <si>
    <t>MICHAEL ANDERSON (1920)</t>
  </si>
  <si>
    <t>GARY COOPER CHARLTON HESTON VIRGINIA MCKENNA</t>
  </si>
  <si>
    <t>tt0062445</t>
  </si>
  <si>
    <t>VENTICINQUESIMA ORA (LA)</t>
  </si>
  <si>
    <t>TWENTY FIFTH HOUR (THE)/VINGT-CINQUIEME</t>
  </si>
  <si>
    <t>HENRI VERNEUIL</t>
  </si>
  <si>
    <t>ANTHONY QUINN VIRNA LISI SERGE REGGIANI</t>
  </si>
  <si>
    <t>R4 MA, IR PO</t>
  </si>
  <si>
    <t>tt0066900</t>
  </si>
  <si>
    <t>CATLOW</t>
  </si>
  <si>
    <t>SAM WANAMAKER</t>
  </si>
  <si>
    <t>YUL BRYNNER RICHARD ANTHONY CRENNA LEONARD NIMOY</t>
  </si>
  <si>
    <t>tt0048350</t>
  </si>
  <si>
    <t>NAPOLETANO NEL FAR WEST (UN)</t>
  </si>
  <si>
    <t>MANY RIVERS TO CROSS</t>
  </si>
  <si>
    <t>ROY ROWLAND</t>
  </si>
  <si>
    <t>ROBERT TAYLOR (1911) ELEANOR PARKER VICTOR MCLAGLEN</t>
  </si>
  <si>
    <t>HAZZARD II</t>
  </si>
  <si>
    <t>DUKES OF HAZZARD II (THE)</t>
  </si>
  <si>
    <t>PA</t>
  </si>
  <si>
    <t>tt0064379</t>
  </si>
  <si>
    <t>GRANDE GIORNO DI JIM FLAGG (IL)</t>
  </si>
  <si>
    <t>GOOD GUYS AND THE BAD GUYS (THE)</t>
  </si>
  <si>
    <t>BURT KENNEDY</t>
  </si>
  <si>
    <t>ROBERT MITCHUM GEORGE KENNEDY DAVID CARRADINE</t>
  </si>
  <si>
    <t>RAIM</t>
  </si>
  <si>
    <t>DEAR</t>
  </si>
  <si>
    <t>tt0058019</t>
  </si>
  <si>
    <t>FAR WEST (DI R. WALSH)</t>
  </si>
  <si>
    <t>DISTANT TRUMPET (A)</t>
  </si>
  <si>
    <t>TROY DONAHUE SUZANNE PLESHETTE KENT SMITH</t>
  </si>
  <si>
    <t>W.B.I.</t>
  </si>
  <si>
    <t>tt0047413</t>
  </si>
  <si>
    <t>ASSEDIO DI FUOCO (L')</t>
  </si>
  <si>
    <t>RIDING SHOTGUN</t>
  </si>
  <si>
    <t>ANDRE' DE TOTH</t>
  </si>
  <si>
    <t>RANDOLPH SCOTT WAYNE MORRIS JOAN WELDON</t>
  </si>
  <si>
    <t>tt0045621</t>
  </si>
  <si>
    <t>INDIANA BIANCA (L')</t>
  </si>
  <si>
    <t>CHARGE AT FEATHER RIVER (THE)</t>
  </si>
  <si>
    <t>GORDON DOUGLAS</t>
  </si>
  <si>
    <t>GUY MADISON VERA MILES FRANK LOVEJOY</t>
  </si>
  <si>
    <t>tt0069834</t>
  </si>
  <si>
    <t>STELLA DI LATTA (LA)</t>
  </si>
  <si>
    <t>CAHILL-U.S. MARSHAL</t>
  </si>
  <si>
    <t>ANDREW V. MCLAGLEN</t>
  </si>
  <si>
    <t>JOHN WAYNE GARY GRIMES GEORGE KENNEDY</t>
  </si>
  <si>
    <t>HAZZARD III</t>
  </si>
  <si>
    <t>DUKES OF HAZZARD III (THE)</t>
  </si>
  <si>
    <t>tt0070518</t>
  </si>
  <si>
    <t>PAT GARRETT E BILLY KID</t>
  </si>
  <si>
    <t>PAT GARRETT &amp; BILLY THE KID</t>
  </si>
  <si>
    <t>JAMES COBURN BOB DYLAN KRIS KRISTOFFERSON</t>
  </si>
  <si>
    <t>IR PT E</t>
  </si>
  <si>
    <t>tt0062713</t>
  </si>
  <si>
    <t>CANNONI DI SAN SEBASTIAN (I)</t>
  </si>
  <si>
    <t>CANONES DE SAN SEBASTIAN (LOS)</t>
  </si>
  <si>
    <t>ANTHONY QUINN CHARLES BRONSON ANJANETTE COMER</t>
  </si>
  <si>
    <t>tt0058167</t>
  </si>
  <si>
    <t>CALIFORNIANO (IL)</t>
  </si>
  <si>
    <t>GUNS OF DIABLO</t>
  </si>
  <si>
    <t>BORIS SAGAL</t>
  </si>
  <si>
    <t>CHARLES BRONSON JAN MERLIN SUSAN OLIVER</t>
  </si>
  <si>
    <t>MEDUSA FILM</t>
  </si>
  <si>
    <t>tt0047849</t>
  </si>
  <si>
    <t>GIORNO MALEDETTO</t>
  </si>
  <si>
    <t>BAD DAY AT BLACK ROCK</t>
  </si>
  <si>
    <t>SPENCER TRACY ROBERT RYAN ANNE FRANCIS</t>
  </si>
  <si>
    <t>tt0045737</t>
  </si>
  <si>
    <t>ASSEDIO DELLE SETTE FRECCE (L')</t>
  </si>
  <si>
    <t>ESCAPE FROM FORT BRAVO</t>
  </si>
  <si>
    <t>WILLIAM HOLDEN ELEANOR PARKER JOHN FORSYTHE</t>
  </si>
  <si>
    <t>LA7</t>
  </si>
  <si>
    <t>tt0053125</t>
  </si>
  <si>
    <t>INTRIGO INTERNAZIONALE</t>
  </si>
  <si>
    <t>NORTH BY NORTHWEST</t>
  </si>
  <si>
    <t>SPIONAGGIO</t>
  </si>
  <si>
    <t>ALFRED HITCHCOCK</t>
  </si>
  <si>
    <t>CARY GRANT EVA MARIE SAINT JAMES MASON</t>
  </si>
  <si>
    <t>tt0047472</t>
  </si>
  <si>
    <t>7 SPOSE PER 7 FRATELLI</t>
  </si>
  <si>
    <t>SEVEN BRIDES FOR SEVEN BROTHERS</t>
  </si>
  <si>
    <t>STANLEY DONEN</t>
  </si>
  <si>
    <t>HOWARD KEEL JANE POWELL JEFF RICHARDS</t>
  </si>
  <si>
    <t>R4 PT S</t>
  </si>
  <si>
    <t>tt0048971</t>
  </si>
  <si>
    <t>SCIALUPPE A MARE</t>
  </si>
  <si>
    <t>AWAY ALL BOATS</t>
  </si>
  <si>
    <t>JOSEPH PEVNEY</t>
  </si>
  <si>
    <t>JEFF CHANDLER RICHARD BOONE JULIE ADAMS</t>
  </si>
  <si>
    <t>R4 PO, IR MA</t>
  </si>
  <si>
    <t>tt0054653</t>
  </si>
  <si>
    <t>SENTIERO DEGLI AMANTI (IL)</t>
  </si>
  <si>
    <t>BACK STREET (DI D. MILLER)</t>
  </si>
  <si>
    <t>DAVID MILLER</t>
  </si>
  <si>
    <t>SUSAN HAYWARD JOHN GAVIN VERA MILES</t>
  </si>
  <si>
    <t>tt0064653</t>
  </si>
  <si>
    <t>MEGLIO VEDOVA</t>
  </si>
  <si>
    <t>DUCCIO TESSARI</t>
  </si>
  <si>
    <t>VIRNA LISI PETER MC ENERY GABRIELE FERZETTI</t>
  </si>
  <si>
    <t>C34 PO</t>
  </si>
  <si>
    <t>tt0047919</t>
  </si>
  <si>
    <t>RIBELLE D'IRLANDA (IL)</t>
  </si>
  <si>
    <t>CAPTAIN LIGHTFOOT</t>
  </si>
  <si>
    <t>ROCK HUDSON BARBARA RUSH JEFF MORROW</t>
  </si>
  <si>
    <t>tt0062824</t>
  </si>
  <si>
    <t>UOMO DALLA CRAVATTA DI CUOIO (L')</t>
  </si>
  <si>
    <t>COOGAN'S BLUFF</t>
  </si>
  <si>
    <t>DON SIEGEL</t>
  </si>
  <si>
    <t>CLINT EASTWOOD SUSAN CLARK TISHA STERLING</t>
  </si>
  <si>
    <t>tt0049126</t>
  </si>
  <si>
    <t>OVEST SELVAGGIO (L')</t>
  </si>
  <si>
    <t>DAY OF FURY (A)</t>
  </si>
  <si>
    <t>HARMON JONES</t>
  </si>
  <si>
    <t>DALE ROBERTSON MARA CORDAY JOCK MAHONEY</t>
  </si>
  <si>
    <t>tt0051522</t>
  </si>
  <si>
    <t>LEGGE DEL FUCILE (LA)</t>
  </si>
  <si>
    <t>DAY OF THE BAD MAN</t>
  </si>
  <si>
    <t>HARRY KELLER</t>
  </si>
  <si>
    <t>FRED MACMURRAY JOAN WELDON JOHN ERICSON</t>
  </si>
  <si>
    <t>tt0046994</t>
  </si>
  <si>
    <t>DESPERADOS DELLA FRONTIERA (I)</t>
  </si>
  <si>
    <t>FOUR GUNS TO THE BORDER</t>
  </si>
  <si>
    <t>RICHARD CARLSON</t>
  </si>
  <si>
    <t>RORY CALHOUN COLLEEN MILLER GEORGE NADER</t>
  </si>
  <si>
    <t>tt0048091</t>
  </si>
  <si>
    <t>ORGOGLIO DI RAZZA</t>
  </si>
  <si>
    <t>FOXFIRE (DI J. PEVNEY)</t>
  </si>
  <si>
    <t>JANE RUSSELL JEFF CHANDLER DAN DURYEA</t>
  </si>
  <si>
    <t>tt0060445</t>
  </si>
  <si>
    <t>GAMBIT - GRANDE FURTO AL SEMIRAMIS</t>
  </si>
  <si>
    <t>GAMBIT</t>
  </si>
  <si>
    <t>RONALD NEAME</t>
  </si>
  <si>
    <t>SHIRLEY MACLAINE MICHAEL CAINE HERBERT LOM</t>
  </si>
  <si>
    <t>LA7D</t>
  </si>
  <si>
    <t>tt0060483</t>
  </si>
  <si>
    <t>PISTOLE ROVENTI</t>
  </si>
  <si>
    <t>GUNPOINT</t>
  </si>
  <si>
    <t>EARL BELLAMY</t>
  </si>
  <si>
    <t>AUDIE MURPHY JOAN STALEY WARREN STEVENS</t>
  </si>
  <si>
    <t>IR SS G</t>
  </si>
  <si>
    <t>tt0063060</t>
  </si>
  <si>
    <t>UOMINI D'AMIANTO CONTRO L'INFERNO</t>
  </si>
  <si>
    <t>HELLFIGHTERS</t>
  </si>
  <si>
    <t>JOHN WAYNE KATHARINE ROSS JIM HUTTON</t>
  </si>
  <si>
    <t>tt0052918</t>
  </si>
  <si>
    <t>SPECCHIO DELLA VITA (LO) (DI D. SIRK)</t>
  </si>
  <si>
    <t>IMITATION OF LIFE (DI D. SIRK)</t>
  </si>
  <si>
    <t>LANA TURNER JOHN GAVIN SANDRA DEE</t>
  </si>
  <si>
    <t>tt0050589</t>
  </si>
  <si>
    <t>MIO AMICO KELLY (IL)</t>
  </si>
  <si>
    <t>KELLY AND ME</t>
  </si>
  <si>
    <t>ROBERT Z. LEONARD</t>
  </si>
  <si>
    <t>VAN JOHNSON PIPER LAURIE MARTHA HYER</t>
  </si>
  <si>
    <t>IR MA</t>
  </si>
  <si>
    <t>tt0061867</t>
  </si>
  <si>
    <t>PIRATA DEL RE (IL)</t>
  </si>
  <si>
    <t>KING'S PIRATE (THE)</t>
  </si>
  <si>
    <t>DON WEIS</t>
  </si>
  <si>
    <t>DOUG MCCLURE GUY STOCKWELL JILL ST. JOHN</t>
  </si>
  <si>
    <t>tt0055073</t>
  </si>
  <si>
    <t>OCCHIO CALDO DEL CIELO (L')</t>
  </si>
  <si>
    <t>LAST SUNSET (THE)</t>
  </si>
  <si>
    <t>ROBERT ALDRICH</t>
  </si>
  <si>
    <t>ROCK HUDSON KIRK DOUGLAS DOROTHY MALONE</t>
  </si>
  <si>
    <t>tt0046035</t>
  </si>
  <si>
    <t>TRADITORE DI FORTE ALAMO (IL)</t>
  </si>
  <si>
    <t>MAN FROM THE ALAMO (THE)</t>
  </si>
  <si>
    <t>BUDD BOETTICHER</t>
  </si>
  <si>
    <t>GLENN FORD JULIE ADAMS VICTOR JORY</t>
  </si>
  <si>
    <t>tt0058324</t>
  </si>
  <si>
    <t>SPORT PREFERITO DALL'UOMO (LO)</t>
  </si>
  <si>
    <t>MAN'S FAVORITE SPORT?</t>
  </si>
  <si>
    <t>HOWARD HAWKS</t>
  </si>
  <si>
    <t>ROCK HUDSON PAULA PRENTISS MARIA PERSCHY</t>
  </si>
  <si>
    <t>tt0046080</t>
  </si>
  <si>
    <t>AVVENTURIERO DELLA LOUISIANA (L')</t>
  </si>
  <si>
    <t>MISSISSIPPI GAMBLER (DI R. MATE')</t>
  </si>
  <si>
    <t>RUDOLPH MATE'</t>
  </si>
  <si>
    <t>TYRONE POWER PIPER LAURIE JULIE ADAMS</t>
  </si>
  <si>
    <t>tt0053109</t>
  </si>
  <si>
    <t>GANGSTER AMORE E UNA FERRARI</t>
  </si>
  <si>
    <t>NEVER STEAL ANYTHING SMALL</t>
  </si>
  <si>
    <t>CHARLES LEDERER</t>
  </si>
  <si>
    <t>JAMES CAGNEY SHIRLEY JONES ROGER SMITH</t>
  </si>
  <si>
    <t>tt0052002</t>
  </si>
  <si>
    <t>PALLOTTOLA SENZA NOME (LA)</t>
  </si>
  <si>
    <t>NO NAME ON THE BULLET</t>
  </si>
  <si>
    <t>JACK ARNOLD</t>
  </si>
  <si>
    <t>AUDIE MURPHY CHARLES DRAKE VIRGINIA GREY</t>
  </si>
  <si>
    <t>tt0048448</t>
  </si>
  <si>
    <t>CASA DA GIOCO (DI J. HOPPER)</t>
  </si>
  <si>
    <t>ONE DESIRE</t>
  </si>
  <si>
    <t>JERRY HOPPER</t>
  </si>
  <si>
    <t>ANNE BAXTER ROCK HUDSON JULIE ADAMS</t>
  </si>
  <si>
    <t>tt0052121</t>
  </si>
  <si>
    <t>VENTO DI PASSIONI (DI R. WILSON)</t>
  </si>
  <si>
    <t>RAW WIND IN EDEN</t>
  </si>
  <si>
    <t>SENTIMENTALE</t>
  </si>
  <si>
    <t>RICHARD WILSON (1915)</t>
  </si>
  <si>
    <t>ESTHER WILLIAMS JEFF CHANDLER ROSSANA PODESTA'</t>
  </si>
  <si>
    <t>tt0049663</t>
  </si>
  <si>
    <t>CORSARI DEL GRANDE FIUME (I)</t>
  </si>
  <si>
    <t>RAWHIDE YEARS (THE)</t>
  </si>
  <si>
    <t>TONY CURTIS COLLEEN MILLER ARTHUR KENNEDY</t>
  </si>
  <si>
    <t>tt0052135</t>
  </si>
  <si>
    <t>SENTIERO DELLA RAPINA (IL)</t>
  </si>
  <si>
    <t>RIDE A CROOKED TRAIL</t>
  </si>
  <si>
    <t>JESSIE HIBBS</t>
  </si>
  <si>
    <t>WALTER MATTHAU AUDIE MURPHY GIA SCALA</t>
  </si>
  <si>
    <t>tt0055383</t>
  </si>
  <si>
    <t>GIULIETTA E ROMANOFF</t>
  </si>
  <si>
    <t>ROMANOFF AND JULIET</t>
  </si>
  <si>
    <t>PETER USTINOV</t>
  </si>
  <si>
    <t>PETER USTINOV SANDRA DEE AKIM TAMIROFF</t>
  </si>
  <si>
    <t>tt0054296</t>
  </si>
  <si>
    <t>SETTE STRADE AL TRAMONTO</t>
  </si>
  <si>
    <t>SEVEN WAYS FROM SUNDOWN</t>
  </si>
  <si>
    <t>AUDIE MURPHY BARRY SULLIVAN VENETIA STEVENSON</t>
  </si>
  <si>
    <t>tt0049755</t>
  </si>
  <si>
    <t>RIVOLTA DEI COWBOYS (LA)</t>
  </si>
  <si>
    <t>SHOWDOWN AT ABILENE</t>
  </si>
  <si>
    <t>CHARLES F. HAAS</t>
  </si>
  <si>
    <t>JOCK MAHONEY MARTHA HYER LYLE BETTGER</t>
  </si>
  <si>
    <t>tt0058621</t>
  </si>
  <si>
    <t>STRANI COMPAGNI DI LETTO</t>
  </si>
  <si>
    <t>STRANGE BEDFELLOWS</t>
  </si>
  <si>
    <t>MELVIN FRANK</t>
  </si>
  <si>
    <t>ROCK HUDSON GINA LOLLOBRIGIDA GIG YOUNG</t>
  </si>
  <si>
    <t>tt0072226</t>
  </si>
  <si>
    <t>SUGARLAND EXPRESS</t>
  </si>
  <si>
    <t>SUGARLAND EXPRESS (THE)</t>
  </si>
  <si>
    <t>STEVEN SPIELBERG</t>
  </si>
  <si>
    <t>GOLDIE HAWN BEN JOHNSON MICHAEL SACKS</t>
  </si>
  <si>
    <t>C.I.C.</t>
  </si>
  <si>
    <t>tt0057558</t>
  </si>
  <si>
    <t>SOLE NELLA STANZA (IL)</t>
  </si>
  <si>
    <t>TAMMY AND THE DOCTOR</t>
  </si>
  <si>
    <t>SANDRA DEE PETER FONDA MACDONALD CAREY</t>
  </si>
  <si>
    <t>tt0055503</t>
  </si>
  <si>
    <t>DIMMI LA VERITA'</t>
  </si>
  <si>
    <t>TAMMY TELL ME TRUE</t>
  </si>
  <si>
    <t>SANDRA DEE JOHN GAVIN CHARLES DRAKE</t>
  </si>
  <si>
    <t>tt0052291</t>
  </si>
  <si>
    <t>TENTAZIONE DEL SIGNOR SMITH (LA)</t>
  </si>
  <si>
    <t>THIS HAPPY FEELING</t>
  </si>
  <si>
    <t>BLAKE EDWARDS</t>
  </si>
  <si>
    <t>CURD JURGENS DEBBIE REYNOLDS JOHN SAXON</t>
  </si>
  <si>
    <t>tt0069436</t>
  </si>
  <si>
    <t>NESSUNA PIETA' PER ULZANA</t>
  </si>
  <si>
    <t>ULZANA'S RAID</t>
  </si>
  <si>
    <t>BURT LANCASTER BRUCE DAVISON JORGE LUKE</t>
  </si>
  <si>
    <t>tt0053445</t>
  </si>
  <si>
    <t>SELVAGGIO E L'INNOCENTE (IL)</t>
  </si>
  <si>
    <t>WILD AND THE INNOCENT (THE)</t>
  </si>
  <si>
    <t>JACK SHER</t>
  </si>
  <si>
    <t>AUDIE MURPHY JOANNE DRU GILBERT ROLAND</t>
  </si>
  <si>
    <t>tt0059448</t>
  </si>
  <si>
    <t>MIRAGE (DI E. DMYTRYK)</t>
  </si>
  <si>
    <t>EDWARD DMYTRYK</t>
  </si>
  <si>
    <t>GREGORY PECK WALTER MATTHAU DIANE BAKER</t>
  </si>
  <si>
    <t>R4 SS G, IR MA</t>
  </si>
  <si>
    <t>tt0071524</t>
  </si>
  <si>
    <t>PRIMA PAGINA (DI B. WILDER)</t>
  </si>
  <si>
    <t>FRONT PAGE (THE) (DI B. WILDER)</t>
  </si>
  <si>
    <t>BILLY WILDER</t>
  </si>
  <si>
    <t>JACK LEMMON WALTER MATTHAU VINCENT GARDENIA</t>
  </si>
  <si>
    <t>SS</t>
  </si>
  <si>
    <t>tt0074899</t>
  </si>
  <si>
    <t>BATTAGLIA DI MIDWAY (LA)</t>
  </si>
  <si>
    <t>MIDWAY</t>
  </si>
  <si>
    <t>GUERRA</t>
  </si>
  <si>
    <t>JACK SMIGHT</t>
  </si>
  <si>
    <t>CHARLTON HESTON HENRY FONDA ROBERT MITCHUM</t>
  </si>
  <si>
    <t>tt0073075</t>
  </si>
  <si>
    <t>TEMERARIO (IL) (DI G. R. HILL)</t>
  </si>
  <si>
    <t>GREAT WALDO PEPPER (THE)</t>
  </si>
  <si>
    <t>GEORGE ROY HILL</t>
  </si>
  <si>
    <t>ROBERT REDFORD BO SVENSON BO BRUNDIN</t>
  </si>
  <si>
    <t>tt0060121</t>
  </si>
  <si>
    <t>ARABESQUE (DI S. DONEN)</t>
  </si>
  <si>
    <t>SOPHIA LOREN GREGORY PECK ALAN BADEL</t>
  </si>
  <si>
    <t>tt0062377</t>
  </si>
  <si>
    <t>TOBRUK</t>
  </si>
  <si>
    <t>ARTHUR HILLER</t>
  </si>
  <si>
    <t>ROCK HUDSON GEORGE PEPPARD NIGEL GREEN</t>
  </si>
  <si>
    <t>HAZZARD IV</t>
  </si>
  <si>
    <t>DUKES OF HAZZARD IV (THE)</t>
  </si>
  <si>
    <t>tt1466074</t>
  </si>
  <si>
    <t>COLOMBO</t>
  </si>
  <si>
    <t>COLUMBO</t>
  </si>
  <si>
    <t>B</t>
  </si>
  <si>
    <t>BERNARD L. KOWALSKI</t>
  </si>
  <si>
    <t>PETER FALK FRED DRAPER ROBERT CULP</t>
  </si>
  <si>
    <t>R4 PO, TC PT E</t>
  </si>
  <si>
    <t>TOPC</t>
  </si>
  <si>
    <t>tt0057069</t>
  </si>
  <si>
    <t>20 CHILI DI GUAI!... E UNA TONNELLATA DI GIOIA</t>
  </si>
  <si>
    <t>FORTY POUNDS OF TROUBLE</t>
  </si>
  <si>
    <t>NORMAN JEWISON</t>
  </si>
  <si>
    <t>TONY CURTIS SUZANNE PLESHETTE LARRY STORCH</t>
  </si>
  <si>
    <t>tt0058571</t>
  </si>
  <si>
    <t>NON MANDARMI FIORI!</t>
  </si>
  <si>
    <t>SEND ME NO FLOWERS</t>
  </si>
  <si>
    <t>ROCK HUDSON DORIS DAY TONY RANDALL</t>
  </si>
  <si>
    <t>tt0060645</t>
  </si>
  <si>
    <t>MADAME X (DI D. L. RICH)</t>
  </si>
  <si>
    <t>DAVID LOWELL RICH</t>
  </si>
  <si>
    <t>LANA TURNER RICARDO MONTALBAN JOHN FORSYTHE</t>
  </si>
  <si>
    <t>tt0061696</t>
  </si>
  <si>
    <t>ASSASSINIO AL TERZO PIANO</t>
  </si>
  <si>
    <t>GAMES (DI C. HARRINGTON)</t>
  </si>
  <si>
    <t>GIALLO</t>
  </si>
  <si>
    <t>CURTIS HARRINGTON</t>
  </si>
  <si>
    <t>SIMONE SIGNORET JAMES CAAN KATHARINE ROSS</t>
  </si>
  <si>
    <t>R4 MA, IR NO</t>
  </si>
  <si>
    <t>tt0066769</t>
  </si>
  <si>
    <t>ANDROMEDA (DI R. WISE)</t>
  </si>
  <si>
    <t>ANDROMEDA STRAIN (THE)</t>
  </si>
  <si>
    <t>FANTASCIENZA</t>
  </si>
  <si>
    <t>ARTHUR HILL DAVID WAYNE JAMES OLSON</t>
  </si>
  <si>
    <t>tt0067750</t>
  </si>
  <si>
    <t>SOLITARIO DI RIO GRANDE (IL)</t>
  </si>
  <si>
    <t>SHOOTOUT</t>
  </si>
  <si>
    <t>HENRY HATHAWAY</t>
  </si>
  <si>
    <t>GREGORY PECK PAT QUINN ROBERT F. LYONS</t>
  </si>
  <si>
    <t>tt0068699</t>
  </si>
  <si>
    <t>STRANIERO SENZA NOME (LO)</t>
  </si>
  <si>
    <t>HIGH PLAINS DRIFTER</t>
  </si>
  <si>
    <t>CLINT EASTWOOD</t>
  </si>
  <si>
    <t>CLINT EASTWOOD VERNA BLOOM MARIANNA HILL</t>
  </si>
  <si>
    <t>R4 SS G, IR PT G</t>
  </si>
  <si>
    <t>tt0059896</t>
  </si>
  <si>
    <t>PRINCIPE GUERRIERO (IL)</t>
  </si>
  <si>
    <t>WAR LORD (THE)</t>
  </si>
  <si>
    <t>FRANKLIN J. SCHAFFNER</t>
  </si>
  <si>
    <t>CHARLTON HESTON RICHARD BOONE ROSEMARY FORSYTH</t>
  </si>
  <si>
    <t>tt0044690</t>
  </si>
  <si>
    <t>CAPITALISTA (IL)</t>
  </si>
  <si>
    <t>HAS ANYBODY SEEN MY GAL?</t>
  </si>
  <si>
    <t>PIPER LAURIE ROCK HUDSON CHARLES COBURN</t>
  </si>
  <si>
    <t>tt0049091</t>
  </si>
  <si>
    <t>CONGO (DI J. PEVNEY)</t>
  </si>
  <si>
    <t>CONGO CROSSING</t>
  </si>
  <si>
    <t>VIRGINIA MAYO GEORGE NADER PETER LORRE</t>
  </si>
  <si>
    <t>tt0054197</t>
  </si>
  <si>
    <t>RITRATTO IN NERO</t>
  </si>
  <si>
    <t>PORTRAIT IN BLACK</t>
  </si>
  <si>
    <t>MICHAEL GORDON</t>
  </si>
  <si>
    <t>LANA TURNER ANTHONY QUINN SANDRA DEE</t>
  </si>
  <si>
    <t>tt0060748</t>
  </si>
  <si>
    <t>NEVADA SMITH (DI H. HATHAWAY)</t>
  </si>
  <si>
    <t>STEVE MCQUEEN (1930) ARTHUR KENNEDY RAF VALLONE</t>
  </si>
  <si>
    <t>tt0083437</t>
  </si>
  <si>
    <t>SUPER CAR I</t>
  </si>
  <si>
    <t>KNIGHT RIDER I</t>
  </si>
  <si>
    <t>SIDNEY HAYERS</t>
  </si>
  <si>
    <t>DAVID HASSELHOFF EDWARD MULHARE PATRICIA MCPHERSON</t>
  </si>
  <si>
    <t>tt0074512</t>
  </si>
  <si>
    <t>COMPLOTTO DI FAMIGLIA</t>
  </si>
  <si>
    <t>FAMILY PLOT</t>
  </si>
  <si>
    <t>KAREN BLACK BRUCE DERN BARBARA HARRIS</t>
  </si>
  <si>
    <t>tt0068611</t>
  </si>
  <si>
    <t>FRENZY</t>
  </si>
  <si>
    <t>JON FINCH ALEC MC COWEN BARRY FOSTER</t>
  </si>
  <si>
    <t>IR SS E</t>
  </si>
  <si>
    <t>tt0081062</t>
  </si>
  <si>
    <t>PICCOLO LORD (IL) (DI J. GOLD)</t>
  </si>
  <si>
    <t>LITTLE LORD FAUNTLEROY (DI J. GOLD)</t>
  </si>
  <si>
    <t>JACK GOLD</t>
  </si>
  <si>
    <t>RICK SCHRODER ALEC GUINNESS ERIC PORTER</t>
  </si>
  <si>
    <t>DALL'ANGELO PICTURES S.R.L.</t>
  </si>
  <si>
    <t>R4 PT G</t>
  </si>
  <si>
    <t>C.I.D.I.F./MARTINO</t>
  </si>
  <si>
    <t>tt0061619</t>
  </si>
  <si>
    <t>EL DORADO (DI H. W. HAWKS)</t>
  </si>
  <si>
    <t>HOWARD W. HAWKS</t>
  </si>
  <si>
    <t>JOHN WAYNE ROBERT MITCHUM JAMES CAAN</t>
  </si>
  <si>
    <t>PARAMOUNT HOME ENTERTAINMENT (ITALY) SRL</t>
  </si>
  <si>
    <t>tt0065126</t>
  </si>
  <si>
    <t>GRINTA (IL)</t>
  </si>
  <si>
    <t>TRUE GRIT (DI H. HATHAWAY)</t>
  </si>
  <si>
    <t>JOHN WAYNE GLEN CAMPBELL ROBERT DUVALL</t>
  </si>
  <si>
    <t>tt0073559</t>
  </si>
  <si>
    <t>GIUSTIZIERI DEL WEST (I)</t>
  </si>
  <si>
    <t>POSSE</t>
  </si>
  <si>
    <t>KIRK DOUGLAS</t>
  </si>
  <si>
    <t>KIRK DOUGLAS BO HOPKINS BRUCE DERN</t>
  </si>
  <si>
    <t>SUPER CAR II</t>
  </si>
  <si>
    <t>KNIGHT RIDER II</t>
  </si>
  <si>
    <t>DAVID HASSELHOFF EDWARD MULHARE RICHARD BASEHART</t>
  </si>
  <si>
    <t>tt0077474</t>
  </si>
  <si>
    <t>DRIVER L'IMPRENDIBILE</t>
  </si>
  <si>
    <t>DRIVER (THE)</t>
  </si>
  <si>
    <t>WALTER HILL</t>
  </si>
  <si>
    <t>RYAN O'NEAL BRUCE DERN ISABELLE ADJANI</t>
  </si>
  <si>
    <t>IR PO</t>
  </si>
  <si>
    <t>TITANUS</t>
  </si>
  <si>
    <t>tt0077416</t>
  </si>
  <si>
    <t>CACCIATORE (IL) (DI M. CIMINO)</t>
  </si>
  <si>
    <t>DEER HUNTER (THE)</t>
  </si>
  <si>
    <t>MICHAEL CIMINO</t>
  </si>
  <si>
    <t>ROBERT DE NIRO CHRISTOPHER WALKEN JOHN SAVAGE</t>
  </si>
  <si>
    <t>R4 SS E, IR PT G</t>
  </si>
  <si>
    <t>tt0060476</t>
  </si>
  <si>
    <t>RAPINA PIU' SCASSATA DEL SECOLO (LA)</t>
  </si>
  <si>
    <t>GREAT ST. TRINIAN'S TRAIN ROBBERY (THE)</t>
  </si>
  <si>
    <t>FRANK LAUNDER</t>
  </si>
  <si>
    <t>FRANKIE HOWERD DORA BRYAN GEORGE COLE</t>
  </si>
  <si>
    <t>R4 MA, IR MA</t>
  </si>
  <si>
    <t>R2</t>
  </si>
  <si>
    <t>tt0077523</t>
  </si>
  <si>
    <t>FILO DA TORCERE</t>
  </si>
  <si>
    <t>EVERY WHICH WAY BUT LOOSE</t>
  </si>
  <si>
    <t>JAMES FARGO</t>
  </si>
  <si>
    <t>CLINT EASTWOOD SONDRA LOCKE GEOFFREY LEWIS</t>
  </si>
  <si>
    <t>W.B.I./P.I.C.</t>
  </si>
  <si>
    <t>tt0077548</t>
  </si>
  <si>
    <t>FINE DEL MONDO NEL NOSTRO SOLITO LETTO IN UNA NOTTE PIENA DI</t>
  </si>
  <si>
    <t>LINA WERTMULLER</t>
  </si>
  <si>
    <t>GIANCARLO GIANNINI CANDICE BERGEN MICHAEL TUCKER</t>
  </si>
  <si>
    <t>R4 SS E, C34 PO</t>
  </si>
  <si>
    <t>P,I,C,</t>
  </si>
  <si>
    <t>tt0068762</t>
  </si>
  <si>
    <t>CORVO ROSSO NON AVRAI IL MIO SCALPO</t>
  </si>
  <si>
    <t>JEREMIAH JOHNSON</t>
  </si>
  <si>
    <t>SYDNEY POLLACK</t>
  </si>
  <si>
    <t>ROBERT REDFORD WILL GEER DELLE BOLTON</t>
  </si>
  <si>
    <t>tt0074483</t>
  </si>
  <si>
    <t>CIELO DI PIOMBO ISPETTORE CALLAGHAN</t>
  </si>
  <si>
    <t>ENFORCER (THE) (DI J. FARGO)</t>
  </si>
  <si>
    <t>CLINT EASTWOOD TYNE DALY HARRY GUARDINO</t>
  </si>
  <si>
    <t>P.I.C.</t>
  </si>
  <si>
    <t>tt0067445</t>
  </si>
  <si>
    <t>MORTE A VENEZIA</t>
  </si>
  <si>
    <t>DEATH IN VENISE/MORT A VENISE</t>
  </si>
  <si>
    <t>LUCHINO VISCONTI</t>
  </si>
  <si>
    <t>DIRK BOGARDE SILVANA MANGANO ROMOLO VALLI</t>
  </si>
  <si>
    <t>C34 SS G</t>
  </si>
  <si>
    <t>DAER  INTER.</t>
  </si>
  <si>
    <t>tt0070720</t>
  </si>
  <si>
    <t>SONO STATO IO (DI A. LATTUADA)</t>
  </si>
  <si>
    <t>ALBERTO LATTUADA</t>
  </si>
  <si>
    <t>GIANCARLO GIANNINI SILVIA MONTI ORAZIO ORLANDO</t>
  </si>
  <si>
    <t>R4 NO, C34 PO</t>
  </si>
  <si>
    <t>tt0065547</t>
  </si>
  <si>
    <t>CHISUM</t>
  </si>
  <si>
    <t>JOHN WAYNE FORREST TUCKER CHRISTOPHER GEORGE</t>
  </si>
  <si>
    <t>tt0067388</t>
  </si>
  <si>
    <t>UOMO BIANCO, VA' COL TUO DIO!</t>
  </si>
  <si>
    <t>MAN IN THE WILDERNESS</t>
  </si>
  <si>
    <t>RICHARD C. SARAFIAN</t>
  </si>
  <si>
    <t>RICHARD HARRIS JOHN HUSTON HENRY WILCOXON</t>
  </si>
  <si>
    <t>tt0066448</t>
  </si>
  <si>
    <t>UOMINI E COBRA</t>
  </si>
  <si>
    <t>THERE WAS A CROOKED MAN... (DI J. L. MANKIEWICZ)</t>
  </si>
  <si>
    <t>JOSEPH LEO MANKIEWICZ</t>
  </si>
  <si>
    <t>KIRK DOUGLAS HENRY FONDA WARREN OATES</t>
  </si>
  <si>
    <t>tt0070825</t>
  </si>
  <si>
    <t>QUEL MALEDETTO COLPO AL RIO GRANDE EXPRESS</t>
  </si>
  <si>
    <t>TRAIN ROBBERS (THE)</t>
  </si>
  <si>
    <t>JOHN WAYNE ANN MARGRET ROD TAYLOR</t>
  </si>
  <si>
    <t>UNITED ARTISTS</t>
  </si>
  <si>
    <t>tt0071824</t>
  </si>
  <si>
    <t>E' UNA SPORCA FACCENDA, TENENTE PARKER!</t>
  </si>
  <si>
    <t>MC Q</t>
  </si>
  <si>
    <t>JOHN WAYNE EDDIE ALBERT AL LETTIERI</t>
  </si>
  <si>
    <t>tt0068853</t>
  </si>
  <si>
    <t>UOMO DAI 7 CAPESTRI (L')</t>
  </si>
  <si>
    <t>LIFE AND TIMES OF JUDGE ROY BEAN (THE)</t>
  </si>
  <si>
    <t>JOHN HUSTON</t>
  </si>
  <si>
    <t>PAUL NEWMAN AVA GARDNER VICTORIA PRINCIPAL</t>
  </si>
  <si>
    <t>tt0073329</t>
  </si>
  <si>
    <t>MADAMA (LA)</t>
  </si>
  <si>
    <t>BRILLANTE</t>
  </si>
  <si>
    <t>CHRISTIAN DE SICA INES PELLEGRINI ORESTE LIONELLO</t>
  </si>
  <si>
    <t>FILM &amp; VIDEO S.R.L.</t>
  </si>
  <si>
    <t>R4 PO, C34 PO</t>
  </si>
  <si>
    <t>ARMANDO CRISPINO</t>
  </si>
  <si>
    <t>tt0073050</t>
  </si>
  <si>
    <t>GIUSTIZIERE DI MEZZOGIORNO (IL)</t>
  </si>
  <si>
    <t>MARIO AMENDOLA</t>
  </si>
  <si>
    <t>FRANCO FRANCHI OMBRETTA DE CARLO ALDO PUGLISI</t>
  </si>
  <si>
    <t>R4 MA, C34 PO</t>
  </si>
  <si>
    <t>&lt;30gg</t>
  </si>
  <si>
    <t>LUCIO FULCI</t>
  </si>
  <si>
    <t>MAURO SEVERINO</t>
  </si>
  <si>
    <t>tt0071150</t>
  </si>
  <si>
    <t>ANTICRISTO (L')</t>
  </si>
  <si>
    <t>HORROR</t>
  </si>
  <si>
    <t>ALBERTO DE MARTINO</t>
  </si>
  <si>
    <t>CARLA GRAVINA MEL FERRER UMBERTO ORSINI</t>
  </si>
  <si>
    <t>FIDA CINEMATOGRAFICA FILMS SR</t>
  </si>
  <si>
    <t>I1 NO, C34 NO</t>
  </si>
  <si>
    <t>FIDA</t>
  </si>
  <si>
    <t>tt0069027</t>
  </si>
  <si>
    <t>AMANTE GIOVANE (L')</t>
  </si>
  <si>
    <t>NOUS NE VIEILLERONS PAS ENSEMBLE</t>
  </si>
  <si>
    <t>MAURICE PIALAT</t>
  </si>
  <si>
    <t>MARLENE JOBERT JEAN YANNE MACHA MERIL</t>
  </si>
  <si>
    <t>tt0187064</t>
  </si>
  <si>
    <t>BOXER DALLE DITA D'ACCIAIO</t>
  </si>
  <si>
    <t>GIRL FIGHTER (A)</t>
  </si>
  <si>
    <t>HK</t>
  </si>
  <si>
    <t>SHIH CHING YANG</t>
  </si>
  <si>
    <t>SHEUNGK LEN FENG TIEN PENG TSAO CHIEN</t>
  </si>
  <si>
    <t>REGENCY PRODUCTIONS S.R.L.</t>
  </si>
  <si>
    <t>I1 NO, IR NO</t>
  </si>
  <si>
    <t>tt0066889</t>
  </si>
  <si>
    <t>NEL BUIO DEL TERRORE (DIABOLICAMENTE SOLE COL DELITTO)</t>
  </si>
  <si>
    <t>JOSE' ANTONIO NIEVES CONDE</t>
  </si>
  <si>
    <t>MARISA MELL STEPHEN BOYD FERNANDO REY</t>
  </si>
  <si>
    <t>C34 NO</t>
  </si>
  <si>
    <t>tt0060249</t>
  </si>
  <si>
    <t>COLPO MAESTRO AL SERVIZIO DI SUA MAESTA' BRITANNICA</t>
  </si>
  <si>
    <t>MICHELE LUPO</t>
  </si>
  <si>
    <t>RICHARD HARRISON ADOLFO CELI MARGARET LEE (1943)</t>
  </si>
  <si>
    <t>tt0069916</t>
  </si>
  <si>
    <t>CONSIGLIORI (IL)</t>
  </si>
  <si>
    <t>CONSIGLIORI (IL)/EL CONSEJERO</t>
  </si>
  <si>
    <t>TOMAS MILIAN MARTIN BALSAM FRANCISCO RABAL</t>
  </si>
  <si>
    <t>tt0069398</t>
  </si>
  <si>
    <t>CREPA PADRONE... TUTTO VA BENE</t>
  </si>
  <si>
    <t>TOUT VA BIEN</t>
  </si>
  <si>
    <t>JEAN-LUC GODARD</t>
  </si>
  <si>
    <t>YVES MONTAND JANE FONDA VITTORIO CAPRIOLI</t>
  </si>
  <si>
    <t>tt0067710</t>
  </si>
  <si>
    <t>DA PARTE DEGLI AMICI: FIRMATO MAFIA!</t>
  </si>
  <si>
    <t>COBRA (LE) (DI Y. BOISSET)</t>
  </si>
  <si>
    <t>YVES BOISSET</t>
  </si>
  <si>
    <t>JEAN YANNE SENTA BERGER STERLING HAYDEN</t>
  </si>
  <si>
    <t>tt0067067</t>
  </si>
  <si>
    <t>ETTORE LO FUSTO/IL DRITTONE</t>
  </si>
  <si>
    <t>ENZO GIROLAMI</t>
  </si>
  <si>
    <t>GIANCARLO GIANNINI VITTORIO DE SICA VITTORIO CAPRIOLI</t>
  </si>
  <si>
    <t>tt0072930</t>
  </si>
  <si>
    <t>EMANUELLE NERA</t>
  </si>
  <si>
    <t>ALBERT THOMAS</t>
  </si>
  <si>
    <t>LAURA GEMSER KARIN SCHUBERT ANGELO INFANTI</t>
  </si>
  <si>
    <t>+</t>
  </si>
  <si>
    <t>I1 NO, C34 SS G</t>
  </si>
  <si>
    <t>tt0074473</t>
  </si>
  <si>
    <t>EMANUELLE IN AMERICA</t>
  </si>
  <si>
    <t>JOE D'AMATO</t>
  </si>
  <si>
    <t>LAURA GEMSER GABRIELE TINTI PAOLA SENATORE</t>
  </si>
  <si>
    <t>tt0075987</t>
  </si>
  <si>
    <t>EMANUELLE: PERCHE' VIOLENZA ALLE DONNE?</t>
  </si>
  <si>
    <t>EROTICO</t>
  </si>
  <si>
    <t>LAURA GEMSER IVAN RASSIMOV DON POWELL</t>
  </si>
  <si>
    <t>tt0069243</t>
  </si>
  <si>
    <t>ESECUTORE OLTRE LA LEGGE</t>
  </si>
  <si>
    <t>SEINS DE GLACE (LES)</t>
  </si>
  <si>
    <t>GEORGES LAUTNER</t>
  </si>
  <si>
    <t>ALAIN DELON MIREILLE DARC CLAUDE BRASSEUR</t>
  </si>
  <si>
    <t>tt0068608</t>
  </si>
  <si>
    <t>FRATELLO HOMO SORELLA BONA (NEL BOCCACCIO SUPERPROIBITO)</t>
  </si>
  <si>
    <t>MARIO SEQUI</t>
  </si>
  <si>
    <t>SERGIO LEONARDI KRISTA NELL ANTONIA SANTILLI</t>
  </si>
  <si>
    <t>tt0065506</t>
  </si>
  <si>
    <t>FUORI IL MALLOPPO (POPSY POP)</t>
  </si>
  <si>
    <t>POPSY POP</t>
  </si>
  <si>
    <t>JEAN HERMAN</t>
  </si>
  <si>
    <t>CLAUDIA CARDINALE STANLEY BAKER MARC MAZZA</t>
  </si>
  <si>
    <t>R4 NO</t>
  </si>
  <si>
    <t>tt0077478</t>
  </si>
  <si>
    <t>FURIA GIALLA</t>
  </si>
  <si>
    <t>FAST SWORD (THE)</t>
  </si>
  <si>
    <t>HUANG FENG</t>
  </si>
  <si>
    <t>YI CHANG (1945) MIAO TIN HSIANG CHUND HAN</t>
  </si>
  <si>
    <t>tt0076083</t>
  </si>
  <si>
    <t>GINECOLOGO DELLA MUTUA (IL)</t>
  </si>
  <si>
    <t>RENZO MONTAGNANI PAOLA SENATORE MASSIMO SERATO</t>
  </si>
  <si>
    <t>R4 MA, C34 PT G</t>
  </si>
  <si>
    <t>tt0077332</t>
  </si>
  <si>
    <t>HOLOCAUST 2000</t>
  </si>
  <si>
    <t>CHOSEN (THE)/HOLOCAUST 2000</t>
  </si>
  <si>
    <t>KIRK DOUGLAS AGOSTINA BELLI ROMOLO VALLI</t>
  </si>
  <si>
    <t>tt0181622</t>
  </si>
  <si>
    <t>KAKKIENTRUPPEN</t>
  </si>
  <si>
    <t>MARINO GIROLAMI</t>
  </si>
  <si>
    <t>GIANFRANCO D'ANGELO LINO BANFI ORESTE LIONELLO</t>
  </si>
  <si>
    <t>I1 NO, C34 PO</t>
  </si>
  <si>
    <t>tt0074791</t>
  </si>
  <si>
    <t>LETTO IN PIAZZA (IL)</t>
  </si>
  <si>
    <t>BRUNO GABURRO</t>
  </si>
  <si>
    <t>RENZO MONTAGNANI SHERRY BUGHAMAN ROSSANA PODESTA'</t>
  </si>
  <si>
    <t>tt0074083</t>
  </si>
  <si>
    <t>MAGNUM SPECIAL PER TONY SAITTA (UNA)</t>
  </si>
  <si>
    <t>SPECIAL MAGNUM FOR TONY SAITTA (A)</t>
  </si>
  <si>
    <t>MARTIN HERBERT</t>
  </si>
  <si>
    <t>STUART WHITMAN JOHN SAYON MARTIN LANDAU</t>
  </si>
  <si>
    <t>FAR</t>
  </si>
  <si>
    <t>tt0073398</t>
  </si>
  <si>
    <t>MOGLIE VERGINE (LA)</t>
  </si>
  <si>
    <t>EDWIGE FENECH RENZO MONTAGNANI CARROLL BAKER</t>
  </si>
  <si>
    <t>R4 NO, C34 PT G</t>
  </si>
  <si>
    <t>tt0073463</t>
  </si>
  <si>
    <t>NOI NON SIAMO ANGELI</t>
  </si>
  <si>
    <t>FRANK KRAMER</t>
  </si>
  <si>
    <t>MICHAEL COBY PAUL SMITH RENATO CESTIE'</t>
  </si>
  <si>
    <t>tt0070130</t>
  </si>
  <si>
    <t>GRANDE ABBUFFATA (LA)</t>
  </si>
  <si>
    <t>GRANDE BOUFFE (LA)</t>
  </si>
  <si>
    <t>MARCO FERRERI</t>
  </si>
  <si>
    <t>MARCELLO MASTROIANNI MICHEL PICCOLI PHILIPPE NOIRET</t>
  </si>
  <si>
    <t>tt0179901</t>
  </si>
  <si>
    <t>ITALIA A MANO ARMATA</t>
  </si>
  <si>
    <t>FRANCO MARTINELLI</t>
  </si>
  <si>
    <t>MAURIZIO MERLI RAYMOND PELLEGRIN JOHN SAXON</t>
  </si>
  <si>
    <t>C34 PT G</t>
  </si>
  <si>
    <t>tt0065515</t>
  </si>
  <si>
    <t>CADAVERE DAGLI ARTIGLI D'ACCIAIO (IL)</t>
  </si>
  <si>
    <t>QUI?</t>
  </si>
  <si>
    <t>LEONARD KEIGEL</t>
  </si>
  <si>
    <t>ROMY SCHNEIDER MAURICE RONET GABRIELE TINTI</t>
  </si>
  <si>
    <t>tt0067409</t>
  </si>
  <si>
    <t>COMMISSARIO PELISSIER (IL)</t>
  </si>
  <si>
    <t>MAX ET LES FERRAILLEURS</t>
  </si>
  <si>
    <t>CLAUDE SAUTET</t>
  </si>
  <si>
    <t>MICHEL PICCOLI ROMY SCHNEIDER BERNARD FRESSON</t>
  </si>
  <si>
    <t>FIAD  CIN.</t>
  </si>
  <si>
    <t>tt0064571</t>
  </si>
  <si>
    <t>BATTAGLIA D'INGHILTERRA (LA)</t>
  </si>
  <si>
    <t>ENZO G. CASTELLARI</t>
  </si>
  <si>
    <t>FREDERICK STAFFORD VAN JOHNSON FRANCISCO RABAL</t>
  </si>
  <si>
    <t>R4 PO, C34 MA</t>
  </si>
  <si>
    <t>tt0062855</t>
  </si>
  <si>
    <t>DALLE ARDENNE ALL'INFERNO</t>
  </si>
  <si>
    <t>FREDERICK STAFFORD DANIELA BIANCHI CURD JURGENS</t>
  </si>
  <si>
    <t>tt0059130</t>
  </si>
  <si>
    <t>DUE MAFIOSI CONTRO GOLDGINGER</t>
  </si>
  <si>
    <t>GIORGIO SIMONELLI</t>
  </si>
  <si>
    <t>FRANCO FRANCHI CICCIO INGRASSIA FERNANDO REY</t>
  </si>
  <si>
    <t>tt0065715</t>
  </si>
  <si>
    <t>AMANTE DEL PRETE (L')</t>
  </si>
  <si>
    <t>FAUTE DE L'ABBE' MOURET (LA)</t>
  </si>
  <si>
    <t>GEORGES FRANJU</t>
  </si>
  <si>
    <t>FRANCIS HUSTER GILLIAN HILLS TINO CARRARO</t>
  </si>
  <si>
    <t>tt0063650</t>
  </si>
  <si>
    <t>STRAZIAMI, MA DI BACI SAZIAMI</t>
  </si>
  <si>
    <t>DINO RISI</t>
  </si>
  <si>
    <t>NINO MANFREDI PAMELA TIFFIN UGO TOGNAZZI</t>
  </si>
  <si>
    <t>tt0060349</t>
  </si>
  <si>
    <t>RIFIFI INTERNAZIONALE</t>
  </si>
  <si>
    <t>RIFIFI IN PARIS/DU RIFIFI A PANAME/RIFIFI</t>
  </si>
  <si>
    <t>DENYS DE LA PATELLIERE</t>
  </si>
  <si>
    <t>JEAN GABIN GEORGE RAFT NADJA TILLER</t>
  </si>
  <si>
    <t>tt0074952</t>
  </si>
  <si>
    <t>NAPOLI VIOLENTA</t>
  </si>
  <si>
    <t>UMBERTO LENZI</t>
  </si>
  <si>
    <t>MAURIZIO MERLI JOHN SAXON BARRY SULLIVAN</t>
  </si>
  <si>
    <t>tt0072436</t>
  </si>
  <si>
    <t>ZANNA BIANCA ALLA RISCOSSA</t>
  </si>
  <si>
    <t>TONINO RICCI</t>
  </si>
  <si>
    <t>HENRY SILVA MAURIZIO MERLI RENZO PALMER</t>
  </si>
  <si>
    <t>tt0188083</t>
  </si>
  <si>
    <t>NAPOLI SPARA!</t>
  </si>
  <si>
    <t>MARIO CAIANO</t>
  </si>
  <si>
    <t>LEONARD MANN EVELYN STEWART HENRY SILVA</t>
  </si>
  <si>
    <t>tt0059823</t>
  </si>
  <si>
    <t>MATRIMONIO ALLA FRANCESE</t>
  </si>
  <si>
    <t>TONNERRE DE DIEU (LE)</t>
  </si>
  <si>
    <t>JEAN GABIN MICHELE MERCIER LILLI PALMER</t>
  </si>
  <si>
    <t>tt0061000</t>
  </si>
  <si>
    <t>PIU' GRANDE COLPO DEL SECOLO (IL)</t>
  </si>
  <si>
    <t>SOLEIL DES VOYOUS (LE)</t>
  </si>
  <si>
    <t>JEAN GABIN MARGARET LEE (1943) ROBERT STACK</t>
  </si>
  <si>
    <t>tt0070826</t>
  </si>
  <si>
    <t>NOI DUE SENZA DOMANI</t>
  </si>
  <si>
    <t>TRAIN (LE)</t>
  </si>
  <si>
    <t>PIERRE GRANIER-DEFERRE</t>
  </si>
  <si>
    <t>JEAN-LOUIS TRINTIGNANT ROMY SCHNEIDER NIKE ARRIGHI</t>
  </si>
  <si>
    <t>tt0065651</t>
  </si>
  <si>
    <t>NON DRAMMATIZZIAMO... E' SOLO QUESTIONE DI CORNA!</t>
  </si>
  <si>
    <t>DOMICILE CONJUGAL</t>
  </si>
  <si>
    <t>FRANCOIS TRUFFAUT</t>
  </si>
  <si>
    <t>JEAN-PIERRE LEAUD CLAUDE JADE DANIEL CECCALDI</t>
  </si>
  <si>
    <t>tt0064165</t>
  </si>
  <si>
    <t>AMANTE (L') (DI C. SAUTET)</t>
  </si>
  <si>
    <t>CHOSES DE LA VIE (LES)</t>
  </si>
  <si>
    <t>MICHEL PICCOLI ROMY SCHNEIDER LEA MASSARI</t>
  </si>
  <si>
    <t>tt0188410</t>
  </si>
  <si>
    <t>AMICI PIU' DI PRIMA</t>
  </si>
  <si>
    <t>COMICO</t>
  </si>
  <si>
    <t>FRANCO FRANCHI CICCIO INGRASSIA ISABELLA BIAGINI</t>
  </si>
  <si>
    <t>tt0067242</t>
  </si>
  <si>
    <t>IN NOME DEL POPOLO ITALIANO</t>
  </si>
  <si>
    <t>UGO TOGNAZZI VITTORIO GASSMAN YVONNE FURNEAUX</t>
  </si>
  <si>
    <t>tt0072097</t>
  </si>
  <si>
    <t>ROMANZO POPOLARE</t>
  </si>
  <si>
    <t>MARIO MONICELLI</t>
  </si>
  <si>
    <t>UGO TOGNAZZI ORNELLA MUTI MICHELE PLACIDO</t>
  </si>
  <si>
    <t>tt0070554</t>
  </si>
  <si>
    <t>POLVERE DI STELLE (DI A. SORDI)</t>
  </si>
  <si>
    <t>ALBERTO SORDI</t>
  </si>
  <si>
    <t>ALBERTO SORDI MONICA VITTI WANDA OSIRIS</t>
  </si>
  <si>
    <t>tt0068193</t>
  </si>
  <si>
    <t>ALL'ONOREVOLE PIACCIONO LE DONNE</t>
  </si>
  <si>
    <t>LANDO BUZZANCA LIONEL STANDER LAURA ANTONELLI</t>
  </si>
  <si>
    <t>R4 NO, C34 SS G</t>
  </si>
  <si>
    <t>tt0067638</t>
  </si>
  <si>
    <t>QUANDO GLI UOMINI ARMARONO LA CLAVA E... CON LE DONNE FECERO</t>
  </si>
  <si>
    <t>BRUNO CORBUCCI</t>
  </si>
  <si>
    <t>ANTONIO SABATO ALDO GIUFFRE' VITTORIO CAPRIOLI</t>
  </si>
  <si>
    <t>tt0060140</t>
  </si>
  <si>
    <t>SCIARADA PER QUATTRO SPIE</t>
  </si>
  <si>
    <t>AVEC LA PEAU DES AUTRES</t>
  </si>
  <si>
    <t>JACQUES DERAY</t>
  </si>
  <si>
    <t>LINO VENTURA MARILU' TOLO JEAN SERVAIS</t>
  </si>
  <si>
    <t>tt0067260</t>
  </si>
  <si>
    <t>7 CADAVERI PER SCOTLAND YARD</t>
  </si>
  <si>
    <t>JOSE' LUIS MADRID</t>
  </si>
  <si>
    <t>PAUL NASCHY PATRICIA LORAN ORCHIDEA DE SANTIS</t>
  </si>
  <si>
    <t>R4 NO, C34 MA</t>
  </si>
  <si>
    <t>tt0069253</t>
  </si>
  <si>
    <t>7 SCIALLI DI SETA GIALLA</t>
  </si>
  <si>
    <t>THRILLER</t>
  </si>
  <si>
    <t>SERGIO PASTORE</t>
  </si>
  <si>
    <t>ANTHONY STEFFEN SYLVA KOSCINA RENATO DE CARMINE</t>
  </si>
  <si>
    <t>tt0140588</t>
  </si>
  <si>
    <t>SVASTICA NEL VENTRE (LA)</t>
  </si>
  <si>
    <t>WILLIAM HAWKINS</t>
  </si>
  <si>
    <t>SIRPA LANE GIANCARLO SISTI ROBERTO POSSE</t>
  </si>
  <si>
    <t>tt0122493</t>
  </si>
  <si>
    <t>FRANCO, CICCIO E LE VEDOVE ALLEGRE</t>
  </si>
  <si>
    <t>FRANCO FRANCHI CICCIO INGRASSIA MARGARET LEE (1943)</t>
  </si>
  <si>
    <t>tt0060374</t>
  </si>
  <si>
    <t>MORESQUE, OBIETTIVO ALLUCINANTE</t>
  </si>
  <si>
    <t>ENTRE LAS REDES/COPLAN OUVRE LE FEU A MEXICO</t>
  </si>
  <si>
    <t>RICCARDO FREDA</t>
  </si>
  <si>
    <t>LANG JEFFRIES SABINE SUN LUCIANA GILLI</t>
  </si>
  <si>
    <t>tt0066519</t>
  </si>
  <si>
    <t>MANIE DI MR. WINNINGER OMICIDA SESSUALE</t>
  </si>
  <si>
    <t>VAMPIRO DE LA AUTOPISTA (EL)</t>
  </si>
  <si>
    <t>WALDEMAR WOHLFAHRT PATRICIA LORAN LUIS INDUNI</t>
  </si>
  <si>
    <t>tt0064013</t>
  </si>
  <si>
    <t>QUEL CALDO MALEDETTO GIORNO DI FUOCO</t>
  </si>
  <si>
    <t>PAOLO BIANCHINI</t>
  </si>
  <si>
    <t>ROBERT WOODS JOHN IRELAND EVELYN STEWART</t>
  </si>
  <si>
    <t>SEVEN  ARTS</t>
  </si>
  <si>
    <t>tt0059120</t>
  </si>
  <si>
    <t>DUE MAFIOSI NEL FAR WEST</t>
  </si>
  <si>
    <t>FRANCO FRANCHI CICCIO INGRASSIA AROLDO TIERI</t>
  </si>
  <si>
    <t>tt0067361</t>
  </si>
  <si>
    <t>LUCERTOLA CON LA PELLE DI DONNA (UNA)</t>
  </si>
  <si>
    <t>FLORINDA BOLKAN JEAN SOREL STANLEY BAKER</t>
  </si>
  <si>
    <t>tt0071662</t>
  </si>
  <si>
    <t>INNOCENZA E TURBAMENTO</t>
  </si>
  <si>
    <t>MASSIMO DALLAMANO</t>
  </si>
  <si>
    <t>EDWIGE FENECH VITTORIO CAPRIOLI LIONEL STANDER</t>
  </si>
  <si>
    <t>tt0073524</t>
  </si>
  <si>
    <t>PECCATI IN FAMIGLIA</t>
  </si>
  <si>
    <t>MICHELE PLACIDO JENNY TAMBURI RENZO MONTAGNANI</t>
  </si>
  <si>
    <t>tt0074478</t>
  </si>
  <si>
    <t>EMANUELLE NERA-ORIENT REPORTAGE</t>
  </si>
  <si>
    <t>LAURA GEMSER GABRIELE TINTI KARIN SCHUBERT</t>
  </si>
  <si>
    <t>tt0062429</t>
  </si>
  <si>
    <t>VADO, L'AMMAZZO E TORNO</t>
  </si>
  <si>
    <t>GEORGE HILTON GILBERT ROLAND EDWARD (EDD) BYRNES</t>
  </si>
  <si>
    <t>tt0063083</t>
  </si>
  <si>
    <t>URLO DEI GIGANTI (L')</t>
  </si>
  <si>
    <t>OPERACION ROMMEL</t>
  </si>
  <si>
    <t>LEON KLIMOVSKY</t>
  </si>
  <si>
    <t>ANDREA BOSIC ALBERTO DE MENDOZA ANTONIO PICA</t>
  </si>
  <si>
    <t>R4 PO, C34 NO</t>
  </si>
  <si>
    <t>tt0069425</t>
  </si>
  <si>
    <t>TUTTI PER UNO... BOTTE PER TUTTI</t>
  </si>
  <si>
    <t>TUTTI PER UNO... BOTTE PER TUTTI/TODOS PARA UNO, G</t>
  </si>
  <si>
    <t>TIMOTHY BRENT GEORGE EASTMAN KARIN SCHUBERT</t>
  </si>
  <si>
    <t>R4 MA, C34 SS G</t>
  </si>
  <si>
    <t>tt0058034</t>
  </si>
  <si>
    <t>DUE MAFIOSI (I)</t>
  </si>
  <si>
    <t>FRANCO FRANCHI CICCIO INGRASSIA MOIRA ORFEI</t>
  </si>
  <si>
    <t>tt0200025</t>
  </si>
  <si>
    <t>URLO DI CHEN TERRORIZZA TUTTI I CONTINENTI (L')</t>
  </si>
  <si>
    <t>RIDER OF REVENGE</t>
  </si>
  <si>
    <t>RCT</t>
  </si>
  <si>
    <t>AZIONE</t>
  </si>
  <si>
    <t>HSIUNG TING WU</t>
  </si>
  <si>
    <t>SHANKVAN LING FUNG TIEN PENG CHING PIN</t>
  </si>
  <si>
    <t>tt0066158</t>
  </si>
  <si>
    <t>DUE RAGAZZI DA MARCIAPIEDE</t>
  </si>
  <si>
    <t>ES COSA DE HOMBRES</t>
  </si>
  <si>
    <t>RAMON FERNANDEZ</t>
  </si>
  <si>
    <t>JEAN SOREL IRA FURSTENBERG ANNABELLA INCONTRERA</t>
  </si>
  <si>
    <t>tt0065148</t>
  </si>
  <si>
    <t>UNA SULL'ALTRA</t>
  </si>
  <si>
    <t>JEAN SOREL MARISA MELL ELSA MARTINELLI</t>
  </si>
  <si>
    <t>C34 SS S</t>
  </si>
  <si>
    <t>tt0066897</t>
  </si>
  <si>
    <t>SOLO GRANDE AMORE (UN) (DI C. G. HILL)</t>
  </si>
  <si>
    <t>CLAUDIO GUERIN HILL</t>
  </si>
  <si>
    <t>ORNELLA MUTI LUCIA BOSE' CATERINA BORATTO</t>
  </si>
  <si>
    <t>tt0065039</t>
  </si>
  <si>
    <t>STORIA D'AMORE (UNA) (DI M. LUPO)</t>
  </si>
  <si>
    <t>ANNA MOFFO GIANNI MACCHIA TAMARA BARONI</t>
  </si>
  <si>
    <t>tt0073869</t>
  </si>
  <si>
    <t>VIZI PRIVATI, PUBBLICHE VIRTU'</t>
  </si>
  <si>
    <t>MIKLOS JANCSO</t>
  </si>
  <si>
    <t>LAJOS BALAZSOVITS ILONA STALLER LAURA BETTI</t>
  </si>
  <si>
    <t>tt0064802</t>
  </si>
  <si>
    <t>CALDI AMORI DI UNA MINORENNE (I)</t>
  </si>
  <si>
    <t>TROMPETAS DEL APOCALISSIS (LAS)</t>
  </si>
  <si>
    <t>JULIO BUCHS GARCIA</t>
  </si>
  <si>
    <t>BRETT HALSEY MARILU' TOLO ROMINA POWER</t>
  </si>
  <si>
    <t>tt0061500</t>
  </si>
  <si>
    <t>COME RUBARE LA CORONA D'INGHILTERRA</t>
  </si>
  <si>
    <t>TERENCE HATHAWAY</t>
  </si>
  <si>
    <t>ROGER BROWNE DOMINIQUE BOSCHERO ANDREA BOSIC</t>
  </si>
  <si>
    <t>tt0062902</t>
  </si>
  <si>
    <t>DONNE, BOTTE E BERSAGLIERI (UN UOMO PIANGE SOLO PER AMORE)</t>
  </si>
  <si>
    <t>RUGGERO DEODATO</t>
  </si>
  <si>
    <t xml:space="preserve"> LITTLE TONY RENZO MONTAGNANI IRA HAGEN</t>
  </si>
  <si>
    <t>tt0165285</t>
  </si>
  <si>
    <t>INSAZIABILI (LE)/FEMMINE INSAZIABILI</t>
  </si>
  <si>
    <t>ROBERT HOFFMANN DOROTHY MALONE LUCIANA PALUZZI</t>
  </si>
  <si>
    <t>tt0061656</t>
  </si>
  <si>
    <t>FELDMARESCIALLA (LA)/RITA FUGGE... LUI CORRE... EGLI SCAPPA</t>
  </si>
  <si>
    <t xml:space="preserve"> STENO</t>
  </si>
  <si>
    <t>RITA PAVONE TERENCE HILL FRANCIS BLANCHE</t>
  </si>
  <si>
    <t>tt0060704</t>
  </si>
  <si>
    <t>MISSIONE SPECIALE LADY CHAPLIN</t>
  </si>
  <si>
    <t>KEN CLARK DANIELA BIANCHI JACQUES BERGERAC</t>
  </si>
  <si>
    <t>tt0164132</t>
  </si>
  <si>
    <t>PEGGIO PER ME... MEGLIO PER TE</t>
  </si>
  <si>
    <t xml:space="preserve"> LITTLE TONY GIANNI AGUS KATIA CHRISTINE</t>
  </si>
  <si>
    <t>tt0065196</t>
  </si>
  <si>
    <t>PROFESSIONE BIGAMO</t>
  </si>
  <si>
    <t>WARUM HAB'ICH BLOSS 2 X JA GESAGT</t>
  </si>
  <si>
    <t>FRANZ ANTEL</t>
  </si>
  <si>
    <t>LANDO BUZZANCA TERRY TORDAY RAFFAELLA CARRA'</t>
  </si>
  <si>
    <t>tt0211040</t>
  </si>
  <si>
    <t>TIFFANY MEMORANDUM</t>
  </si>
  <si>
    <t>KEN CLARK IRINA DEMICK LUIGI VANNUCCHI</t>
  </si>
  <si>
    <t>tt0062397</t>
  </si>
  <si>
    <t>TROPPO PER VIVERE... POCO PER MORIRE</t>
  </si>
  <si>
    <t>CLAUDIO BROOK DANIELA BIANCHI SYDNEY CHAPLIN</t>
  </si>
  <si>
    <t>tt0164606</t>
  </si>
  <si>
    <t>IMPROVVISAMENTE UNA SERA... UN AMORE</t>
  </si>
  <si>
    <t>GALETS D'ETRETAT (LES)</t>
  </si>
  <si>
    <t>SERGIO GOBBI</t>
  </si>
  <si>
    <t>VIRNA LISI MAURICE RONET JULIETTE MILLS</t>
  </si>
  <si>
    <t>tt0068294</t>
  </si>
  <si>
    <t>BARBABLU' (DI L. SACRIPANTI E E. DMYTRYK)</t>
  </si>
  <si>
    <t>LUCIANO SACRIPANTI</t>
  </si>
  <si>
    <t>RICHARD BURTON RAQUEL WELCH VIRNA LISI</t>
  </si>
  <si>
    <t>tt0062178</t>
  </si>
  <si>
    <t>RAPPORTO FULLER, BASE STOCCOLMA</t>
  </si>
  <si>
    <t>KEN CLARK BEBA LONCAR PAOLO GOZLINO</t>
  </si>
  <si>
    <t>tt0075364</t>
  </si>
  <si>
    <t>ULTIMA DONNA (L')</t>
  </si>
  <si>
    <t>DERNIERE FEMME (LA)</t>
  </si>
  <si>
    <t>ORNELLA MUTI GERARD DEPARDIEU MICHEL PICCOLI</t>
  </si>
  <si>
    <t>MULTI MEDIA FILM</t>
  </si>
  <si>
    <t>tt0074296</t>
  </si>
  <si>
    <t>CATTIVI PENSIERI</t>
  </si>
  <si>
    <t>UGO TOGNAZZI</t>
  </si>
  <si>
    <t>UGO TOGNAZZI EDWIGE FENECH ORAZIO ORLANDO</t>
  </si>
  <si>
    <t>tt0059435</t>
  </si>
  <si>
    <t>MATA HARI AGENTE SEGRETO H.21</t>
  </si>
  <si>
    <t>MATA-HARI AGENT H 21</t>
  </si>
  <si>
    <t>JEAN-LOUIS RICHARD</t>
  </si>
  <si>
    <t>JEANNE MOREAU JEAN-LOUIS TRINTIGNANT CLAUDE RICH</t>
  </si>
  <si>
    <t>tt0125947</t>
  </si>
  <si>
    <t>NERONE (DI M. CASTELLACCI/P. F. PINGITORE)</t>
  </si>
  <si>
    <t>MARIO CASTELLACCI</t>
  </si>
  <si>
    <t>PIPPO FRANCO MARIA GRAZIA BUCCELLA ENRICO MONTESANO</t>
  </si>
  <si>
    <t>CECCHI GORI GROUP FIN.MA.VI FALLIMENTO</t>
  </si>
  <si>
    <t>GOLD</t>
  </si>
  <si>
    <t>tt0195177</t>
  </si>
  <si>
    <t>PRESIDENTESSA (LA) (DI L. SALCE)</t>
  </si>
  <si>
    <t>LUCIANO SALCE</t>
  </si>
  <si>
    <t>MARIANGELA MELATO JOHNNY DORELLI GIANRICO TEDESCHI</t>
  </si>
  <si>
    <t>tt0057323</t>
  </si>
  <si>
    <t>MOSTRI (I) (DI D. RISI)</t>
  </si>
  <si>
    <t>VITTORIO GASSMAN UGO TOGNAZZI MICHELE MERCIER</t>
  </si>
  <si>
    <t>SURF FILM S.R.L.</t>
  </si>
  <si>
    <t>LUCCI  - TITANUS</t>
  </si>
  <si>
    <t>tt0056512</t>
  </si>
  <si>
    <t>SORPASSO (IL)</t>
  </si>
  <si>
    <t>VITTORIO GASSMAN JEAN-LOUIS TRINTIGNANT CATHERINE SPAAK</t>
  </si>
  <si>
    <t>R4 PO, C34 PT E</t>
  </si>
  <si>
    <t>INCEI  FILM</t>
  </si>
  <si>
    <t>tt0057540</t>
  </si>
  <si>
    <t>SUCCESSO (IL)</t>
  </si>
  <si>
    <t>MAURO MORASSI</t>
  </si>
  <si>
    <t>VITTORIO GASSMAN ANOUK AIMEE JEAN-LOUIS TRINTIGNANT</t>
  </si>
  <si>
    <t>INCEI FILM</t>
  </si>
  <si>
    <t>ETTORE SCOLA</t>
  </si>
  <si>
    <t>tt0052791</t>
  </si>
  <si>
    <t>EUROPA DI NOTTE</t>
  </si>
  <si>
    <t>DOCUMENTARISTICO</t>
  </si>
  <si>
    <t>ALESSANDRO BLASETTI</t>
  </si>
  <si>
    <t>CARMEN SEVILLA DOMENICO MODUGNO HENRI SALVADOR</t>
  </si>
  <si>
    <t>tt0163974</t>
  </si>
  <si>
    <t>ARCANGELO (L')</t>
  </si>
  <si>
    <t>GIORGIO CAPITANI</t>
  </si>
  <si>
    <t>VITTORIO GASSMAN PAMELA TIFFIN ADOLFO CELI</t>
  </si>
  <si>
    <t>20TH CENTURY FOX</t>
  </si>
  <si>
    <t>tt0057962</t>
  </si>
  <si>
    <t>CONGIUNTURA (LA)</t>
  </si>
  <si>
    <t>VITTORIO GASSMAN JOAN COLLINS JACQUES BERGERAC</t>
  </si>
  <si>
    <t>C.E.I.A.D.</t>
  </si>
  <si>
    <t>tt0062370</t>
  </si>
  <si>
    <t>TIGRE (IL) (DI D. RISI)</t>
  </si>
  <si>
    <t>VITTORIO GASSMAN ANN MARGRET FIORENZO FIORENTINI</t>
  </si>
  <si>
    <t>tt0200108</t>
  </si>
  <si>
    <t>SENZA FAMIGLIA NULLATENENTI CERCANO AFFETTO</t>
  </si>
  <si>
    <t>VITTORIO GASSMAN</t>
  </si>
  <si>
    <t>VITTORIO GASSMAN PAOLO VILLAGGIO ROSANNA DI LORENZO</t>
  </si>
  <si>
    <t>INTERFILM</t>
  </si>
  <si>
    <t>tt0065489</t>
  </si>
  <si>
    <t>BRANCALEONE ALLE CROCIATE</t>
  </si>
  <si>
    <t>VITTORIO GASSMAN ADOLFO CELI GIGI PROIETTI</t>
  </si>
  <si>
    <t>tt0069148</t>
  </si>
  <si>
    <t>QUESTA SPECIE D'AMORE</t>
  </si>
  <si>
    <t>ALBERTO BEVILACQUA</t>
  </si>
  <si>
    <t>UGO TOGNAZZI JEAN SEBERG EWA AULIN</t>
  </si>
  <si>
    <t>tt0066928</t>
  </si>
  <si>
    <t>COLLERA DEL VENTO (LA)</t>
  </si>
  <si>
    <t>COLERA DEL VIENTO (LA)/LA COLLERA DEL VENTO</t>
  </si>
  <si>
    <t>MARIO CAMUS</t>
  </si>
  <si>
    <t>TERENCE HILL MARIO PORDO FERNANDO REY</t>
  </si>
  <si>
    <t>R4 PO, C34 PT G</t>
  </si>
  <si>
    <t>tt0054712</t>
  </si>
  <si>
    <t>CACCIA ALL'UOMO (DI R. FREDA)</t>
  </si>
  <si>
    <t>CACCIA ALL'UOMO</t>
  </si>
  <si>
    <t>ELEONORA ROSSI DRAGO YVONNE FURNEAUX UMBERTO ORSINI</t>
  </si>
  <si>
    <t>tt0059728</t>
  </si>
  <si>
    <t>SLALOM</t>
  </si>
  <si>
    <t>VITTORIO GASSMAN ADOLFO CELI EMMA DANIELI</t>
  </si>
  <si>
    <t>tt0134668</t>
  </si>
  <si>
    <t>GAUCHO (IL) (DI D. RISI)</t>
  </si>
  <si>
    <t>VITTORIO GASSMAN AMEDEO NAZZARI NINO MANFREDI</t>
  </si>
  <si>
    <t>tt0062367</t>
  </si>
  <si>
    <t>TI HO SPOSATO PER ALLEGRIA (DI L. SALCE)</t>
  </si>
  <si>
    <t>MONICA VITTI GIORGIO ALBERTAZZI ROSSELLA COMO</t>
  </si>
  <si>
    <t>tt0060830</t>
  </si>
  <si>
    <t>PIACEVOLI NOTTI (LE)</t>
  </si>
  <si>
    <t>VITTORIO GASSMAN GINA LOLLOBRIGIDA UGO TOGNAZZI</t>
  </si>
  <si>
    <t>tt0062233</t>
  </si>
  <si>
    <t>SCATENATO (LO)</t>
  </si>
  <si>
    <t>FRANCO INDOVINA</t>
  </si>
  <si>
    <t>VITTORIO GASSMAN MARTHA HYER MASSIMO SERATO</t>
  </si>
  <si>
    <t>tt0060070</t>
  </si>
  <si>
    <t>ADULTERIO ALL'ITALIANA</t>
  </si>
  <si>
    <t>PASQUALE FESTA CAMPANILE</t>
  </si>
  <si>
    <t>NINO MANFREDI CATHERINE SPAAK MARIA GRAZIA BUCCELLA</t>
  </si>
  <si>
    <t>R4 MA, C34 MA</t>
  </si>
  <si>
    <t>tt0058556</t>
  </si>
  <si>
    <t>SE PERMETTETE PARLIAMO DI DONNE</t>
  </si>
  <si>
    <t>VITTORIO GASSMAN SYLVA KOSCINA ELEONORA ROSSI DRAGO</t>
  </si>
  <si>
    <t>tt0059108</t>
  </si>
  <si>
    <t>GUERRA SEGRETA (LA)</t>
  </si>
  <si>
    <t>SPIONE UNTER SICH/GUERRE SECRETE</t>
  </si>
  <si>
    <t>TERENCE YOUNG</t>
  </si>
  <si>
    <t>VITTORIO GASSMAN HENRY FONDA ANNIE GIRARDOT</t>
  </si>
  <si>
    <t>EURO  INT. FILM</t>
  </si>
  <si>
    <t>tt0063421</t>
  </si>
  <si>
    <t>PECORA NERA (LA)</t>
  </si>
  <si>
    <t>VITTORIO GASSMAN LISA GASTONI UMBERTO D'ORSI</t>
  </si>
  <si>
    <t>I.N.C.</t>
  </si>
  <si>
    <t>tt0173203</t>
  </si>
  <si>
    <t>SISSIGNORE</t>
  </si>
  <si>
    <t>UGO TOGNAZZI MARIA GRAZIA BUCCELLA GASTONE MOSCHIN</t>
  </si>
  <si>
    <t>tt0066030</t>
  </si>
  <si>
    <t>MACCHIE DI BELLETTO - UN DETECTIVE</t>
  </si>
  <si>
    <t>DETECTIVE (UN)</t>
  </si>
  <si>
    <t>ROMOLO GUERRIERI</t>
  </si>
  <si>
    <t>FRANCO NERO FLORINDA BOLKAN ADOLFO CELI</t>
  </si>
  <si>
    <t>tt0064252</t>
  </si>
  <si>
    <t>DOVE VAI TUTTA NUDA?</t>
  </si>
  <si>
    <t>TOMAS MILIAN MARIA GRAZIA BUCCELLA VITTORIO GASSMAN</t>
  </si>
  <si>
    <t>tt0139186</t>
  </si>
  <si>
    <t>FACCIA DA SCHIAFFI</t>
  </si>
  <si>
    <t>GIANNI MORANDI LAURA BELLI ENZO CANNAVALE</t>
  </si>
  <si>
    <t>tt0064014</t>
  </si>
  <si>
    <t>AMICA (L') ( DI A. LATTUADA)</t>
  </si>
  <si>
    <t>AMICA (L')</t>
  </si>
  <si>
    <t>LISA GASTONI GABRIELE FERZETTI ELSA MARTINELLI</t>
  </si>
  <si>
    <t>tt0168669</t>
  </si>
  <si>
    <t>DIVORZIO (IL)</t>
  </si>
  <si>
    <t>VITTORIO GASSMAN ANNA MOFFO NINO CASTELNUOVO</t>
  </si>
  <si>
    <t>tt0157360</t>
  </si>
  <si>
    <t>BASTA GUARDARLA</t>
  </si>
  <si>
    <t>MARIA GRAZIA BUCCELLA CARLO GIUFFRE' MARIANGELA MELATO</t>
  </si>
  <si>
    <t>tt0066970</t>
  </si>
  <si>
    <t>UOMO DALLE DUE OMBRE (L')</t>
  </si>
  <si>
    <t>DE LA PART DES COPAINS/COLD SWEAT</t>
  </si>
  <si>
    <t>CHARLES BRONSON LIV ULLMANN JAMES MASON</t>
  </si>
  <si>
    <t>tt0196027</t>
  </si>
  <si>
    <t>PROVINCIALE (IL)</t>
  </si>
  <si>
    <t>GIANNI MORANDI MARIA GRAZIA BUCCELLA SERGIO LEONARDI</t>
  </si>
  <si>
    <t>tt0067256</t>
  </si>
  <si>
    <t>ISTRUTTORIA E' CHIUSA: DIMENTICHI (L') - TANTE SBARRE</t>
  </si>
  <si>
    <t>DAMIANO DAMIANI</t>
  </si>
  <si>
    <t>FRANCO NERO RICCARDO CUCCIOLLA JOHN STEINER</t>
  </si>
  <si>
    <t>INTER FILM</t>
  </si>
  <si>
    <t>tt0069272</t>
  </si>
  <si>
    <t>SINDACALISTA (IL)</t>
  </si>
  <si>
    <t>LANDO BUZZANCA RENZO MONTAGNANI ISABELLA BIAGINI</t>
  </si>
  <si>
    <t>tt0045184</t>
  </si>
  <si>
    <t>MASCHERA DI FANGO (LA)</t>
  </si>
  <si>
    <t>SPRINGFIELD RIFLE</t>
  </si>
  <si>
    <t>GARY COOPER PHILLIS TAXER PAUL KELLY (1899)</t>
  </si>
  <si>
    <t>tt0060165</t>
  </si>
  <si>
    <t>POSTA GROSSA A DODGE CITY</t>
  </si>
  <si>
    <t>BIG HAND FOR A LITTLE LADY (A)</t>
  </si>
  <si>
    <t>FIELDER COOK</t>
  </si>
  <si>
    <t>HENRY FONDA JOANNE WOODWARD JASON ROBARDS</t>
  </si>
  <si>
    <t>tt0056234</t>
  </si>
  <si>
    <t>URLO DELLA BATTAGLIA (L')</t>
  </si>
  <si>
    <t>MERILL'S MARAUDERS</t>
  </si>
  <si>
    <t>SAMUEL FULLER</t>
  </si>
  <si>
    <t>JEFF CHANDLER TY HARDIN PETER BROWN</t>
  </si>
  <si>
    <t>tt0053457</t>
  </si>
  <si>
    <t>GUIDA INDIANA (LA)</t>
  </si>
  <si>
    <t>YELLOWSTONE KELLY</t>
  </si>
  <si>
    <t>CLINT WALKER EDWARD (EDD) BYRNES JOHN RUSSELL</t>
  </si>
  <si>
    <t>tt0066865</t>
  </si>
  <si>
    <t>BLU GANG E VISSERO PER SEMPRE FELICI E AMMAZZATI</t>
  </si>
  <si>
    <t>MARC MEYER</t>
  </si>
  <si>
    <t>GUIDO MANNARI TINA AUMONT ANTONIO FALSI</t>
  </si>
  <si>
    <t>R4 NO, C34 PT E</t>
  </si>
  <si>
    <t>tt0049036</t>
  </si>
  <si>
    <t>COLLINE BRUCIANO (LE)</t>
  </si>
  <si>
    <t>BURNING HILLS (THE)</t>
  </si>
  <si>
    <t>STUART HEISLER</t>
  </si>
  <si>
    <t>TAB HUNTER NATALIE WOOD SKIP HOMEIER</t>
  </si>
  <si>
    <t>tt0059121</t>
  </si>
  <si>
    <t>DUE TORERI (I)</t>
  </si>
  <si>
    <t>FRANCO FRANCHI CICCIO INGRASSIA ROSSELLA COMO</t>
  </si>
  <si>
    <t>VARIETY</t>
  </si>
  <si>
    <t>tt0060353</t>
  </si>
  <si>
    <t>DUE SANCULOTTI (I)</t>
  </si>
  <si>
    <t>FRANCO FRANCHI CICCIO INGRASSIA BARBARA CARROLL</t>
  </si>
  <si>
    <t>VARIETY  FILM</t>
  </si>
  <si>
    <t>tt0061598</t>
  </si>
  <si>
    <t>DUE FIGLI DI RINGO (I)</t>
  </si>
  <si>
    <t>FRANCO FRANCHI CICCIO INGRASSIA GEORGE HILTON</t>
  </si>
  <si>
    <t>tt0061384</t>
  </si>
  <si>
    <t>BARBIERI DI SICILIA (I)</t>
  </si>
  <si>
    <t>MARCELLO CIORCIOLINI</t>
  </si>
  <si>
    <t>FRANCO FRANCHI CICCIO INGRASSIA GIORGIA MOLL</t>
  </si>
  <si>
    <t>tt0063354</t>
  </si>
  <si>
    <t>NIPOTI DI ZORRO (I)</t>
  </si>
  <si>
    <t>FRANCO FRANCHI CICCIO INGRASSIA DEAN REED</t>
  </si>
  <si>
    <t>VARIETY FILM</t>
  </si>
  <si>
    <t>tt0066334</t>
  </si>
  <si>
    <t>SATIRICOSISSIMO</t>
  </si>
  <si>
    <t>MARIANO LAURENTI</t>
  </si>
  <si>
    <t>FRANCO FRANCHI CICCIO INGRASSIA GIANCARLO BADESSI</t>
  </si>
  <si>
    <t>tt0067022</t>
  </si>
  <si>
    <t>DUE MAGHI DEL PALLONE (I)</t>
  </si>
  <si>
    <t>FRANCO FRANCHI CICCIO INGRASSIA PAOLA TEDESCO</t>
  </si>
  <si>
    <t>tt0152372</t>
  </si>
  <si>
    <t>SERGENTE ROMPIGLIONI DIVENTA... CAPORALE</t>
  </si>
  <si>
    <t>FRANCO FRANCHI MARIO COLLI FIAMMETTA BARALLA</t>
  </si>
  <si>
    <t>tt0071489</t>
  </si>
  <si>
    <t>FARFALLON</t>
  </si>
  <si>
    <t>RICCARDO PAZZAGLIA</t>
  </si>
  <si>
    <t>FRANCO FRANCHI CICCIO INGRASSIA MARIO CAROTENUTO</t>
  </si>
  <si>
    <t>tt0069678</t>
  </si>
  <si>
    <t>ADDIO, FRATELLO CRUDELE</t>
  </si>
  <si>
    <t>GIUSEPPE PATRONI GRIFFI</t>
  </si>
  <si>
    <t>CHARLOTTE RAMPLING FABIO TESTI OLIVER TOBIAS</t>
  </si>
  <si>
    <t>SAN PAOLO FILM</t>
  </si>
  <si>
    <t>tt0071183</t>
  </si>
  <si>
    <t>BACIO (IL) (DI M. LANFRANCHI)</t>
  </si>
  <si>
    <t>MARIO LANFRANCHI</t>
  </si>
  <si>
    <t>ELEONORA GIORGI MAURIZIO BONUGLIA MASSIMO GIROTTI</t>
  </si>
  <si>
    <t>tt0074180</t>
  </si>
  <si>
    <t>BANCA DI MONATE (LA)</t>
  </si>
  <si>
    <t>FRANCESCO MASSARO</t>
  </si>
  <si>
    <t>WALTER CHIARI MAGALI NOEL VINCENT GARDENIA</t>
  </si>
  <si>
    <t>tt0158508</t>
  </si>
  <si>
    <t>BORDELLA</t>
  </si>
  <si>
    <t>PUPI AVATI</t>
  </si>
  <si>
    <t>AL LETTIERI GIGI PROIETTI CHRISTIAN DE SICA</t>
  </si>
  <si>
    <t>tt0057936</t>
  </si>
  <si>
    <t>CACCIA AL MASCHIO</t>
  </si>
  <si>
    <t>CHASSE A L'HOMME (LA) (DI E. MOLINARO)</t>
  </si>
  <si>
    <t>EDOUARD MOLINARO</t>
  </si>
  <si>
    <t>JEAN-PAUL BELMONDO JEAN-CLAUDE BRIALY MARIE LAFORET</t>
  </si>
  <si>
    <t>tt0064145</t>
  </si>
  <si>
    <t>CERTO, CERTISSIMO, ANZI... PROBABILE</t>
  </si>
  <si>
    <t>MARCELLO FONDATO</t>
  </si>
  <si>
    <t>CLAUDIA CARDINALE CATHERINE SPAAK JOHN PHILLIP LAW</t>
  </si>
  <si>
    <t>tt0074342</t>
  </si>
  <si>
    <t>CON LA RABBIA AGLI OCCHI</t>
  </si>
  <si>
    <t>ANTHONY M. DAWSON</t>
  </si>
  <si>
    <t>YUL BRYNNER BARBARA BOUCHET MASSIMO RANIERI</t>
  </si>
  <si>
    <t>tt0166149</t>
  </si>
  <si>
    <t>CON QUALE AMORE, CON QUANTO AMORE</t>
  </si>
  <si>
    <t>CATHERINE SPAAK LOU CASTEL ERIKA BLANC</t>
  </si>
  <si>
    <t>tt0068417</t>
  </si>
  <si>
    <t>COSA BUFFA (LA)</t>
  </si>
  <si>
    <t>ALDO LADO</t>
  </si>
  <si>
    <t>OTTAVIA PICCOLO GIANNI MORANDI ANGELA GOODWIN</t>
  </si>
  <si>
    <t>tt0055879</t>
  </si>
  <si>
    <t>CUCCAGNA (LA)</t>
  </si>
  <si>
    <t>DONATELLA TURRI LUIGI TENCO UGO TOGNAZZI</t>
  </si>
  <si>
    <t>tt0157541</t>
  </si>
  <si>
    <t>DIMMI CHE FAI TUTTO PER ME</t>
  </si>
  <si>
    <t>JOHNNY DORELLI PAMELA VILLORESI MARIA GRAZIA SPINA</t>
  </si>
  <si>
    <t>PAOLO NUZZI</t>
  </si>
  <si>
    <t>MAURO IVALDI</t>
  </si>
  <si>
    <t>tt0071783</t>
  </si>
  <si>
    <t>LUCREZIA GIOVANE</t>
  </si>
  <si>
    <t>ANDRE' COLBERT</t>
  </si>
  <si>
    <t>SIMONETTA STEFANELLI ETTORE MANNI MASSIMO FOSCHI</t>
  </si>
  <si>
    <t>tt0185467</t>
  </si>
  <si>
    <t>MASCHIO RUSPANTE (IL)</t>
  </si>
  <si>
    <t>ANTONIO RACIOPPI</t>
  </si>
  <si>
    <t>GIULIANO GEMMA BARBARA BACH NINETTO DAVOLI</t>
  </si>
  <si>
    <t>EURA DISTRI.</t>
  </si>
  <si>
    <t>tt0064643</t>
  </si>
  <si>
    <t>MATRIARCA (LA)</t>
  </si>
  <si>
    <t>CATHERINE SPAAK JEAN-LOUIS TRINTIGNANT GIGI PROIETTI</t>
  </si>
  <si>
    <t>tt0167281</t>
  </si>
  <si>
    <t>MAZURKA DEL BARONE, DELLA SANTA E DEL FICO FIORONE</t>
  </si>
  <si>
    <t>UGO TOGNAZZI PAOLO VILLAGGIO GIANNI CAVINA</t>
  </si>
  <si>
    <t>tt0128338</t>
  </si>
  <si>
    <t>MEDICO... LA STUDENTESSA (IL)</t>
  </si>
  <si>
    <t>SILVIO AMADIO</t>
  </si>
  <si>
    <t>GLORIA GUIDA JACQUES DUFILHO  RIC</t>
  </si>
  <si>
    <t>tt0067422</t>
  </si>
  <si>
    <t>MERLO MASCHIO (IL)</t>
  </si>
  <si>
    <t>LANDO BUZZANCA LAURA ANTONELLI FERRUCCIO DE CERESA</t>
  </si>
  <si>
    <t>C34 PT E</t>
  </si>
  <si>
    <t>tt0122617</t>
  </si>
  <si>
    <t>MIO ZIO BENIAMINO-L'UOMO DAL MANTELLO ROSSO</t>
  </si>
  <si>
    <t>MON ONCLE BENJAMIN</t>
  </si>
  <si>
    <t>JACQUES BREL CLAUDE JADE ROSY VARTE</t>
  </si>
  <si>
    <t>tt0131509</t>
  </si>
  <si>
    <t>OH, MIA BELLA MATRIGNA</t>
  </si>
  <si>
    <t>GUIDO LEONI</t>
  </si>
  <si>
    <t>SABINA CIUFFINI GIANFRANCO DE ANGELIS MAURICE RONET</t>
  </si>
  <si>
    <t>tt0076051</t>
  </si>
  <si>
    <t>FRANKENSTEIN ALL'ITALIANA</t>
  </si>
  <si>
    <t>ALDO MACCIONE GIANRICO TEDESCHI NINETTO DAVOLI</t>
  </si>
  <si>
    <t>tt0063458</t>
  </si>
  <si>
    <t>PRIGIONIERA (LA)</t>
  </si>
  <si>
    <t>PRISONNIERE (LA)</t>
  </si>
  <si>
    <t>HENRI-GEORGES CLOUZOT</t>
  </si>
  <si>
    <t>LAURENT TERZIEFF ELISABETH WIENER BERNARD FRESSON</t>
  </si>
  <si>
    <t>tt0070565</t>
  </si>
  <si>
    <t>PROFUMO DELLA SIGNORA IN NERO (IL)</t>
  </si>
  <si>
    <t>FRANCESCO BARILLI</t>
  </si>
  <si>
    <t>MIMSY FARMER MARIO SCACCIA MAURIZIO BONUGLIA</t>
  </si>
  <si>
    <t>tt0066268</t>
  </si>
  <si>
    <t>QUANDO LE DONNE AVEVANO LA CODA</t>
  </si>
  <si>
    <t>GIULIANO GEMMA SENTA BERGER FRANK WOLFF</t>
  </si>
  <si>
    <t>tt0070739</t>
  </si>
  <si>
    <t>QUESTO IMPOSSIBILE OGGETTO</t>
  </si>
  <si>
    <t>IMPOSSIBLE OBJET (L')</t>
  </si>
  <si>
    <t>ALAN BATES DOMINIQUE SANDA LEA MASSARI</t>
  </si>
  <si>
    <t>tt0147423</t>
  </si>
  <si>
    <t>SEMINARISTE (LE)</t>
  </si>
  <si>
    <t>DANIELA DORIA GABRIELE DI GIULIO CARLO GIUFFRE'</t>
  </si>
  <si>
    <t>tt0073769</t>
  </si>
  <si>
    <t>SUPPLENTE (LA)</t>
  </si>
  <si>
    <t>CARMEN VILLANI DAYLE HADDON CARLO GIUFFRE'</t>
  </si>
  <si>
    <t>tt0058158</t>
  </si>
  <si>
    <t>TRIANGOLO CIRCOLARE (IL)</t>
  </si>
  <si>
    <t>GRAIN DE SABLE (UN)</t>
  </si>
  <si>
    <t>PIERRE KAST</t>
  </si>
  <si>
    <t>LILLI PALMER PIERRE BRASSEUR SYLVA KOSCINA</t>
  </si>
  <si>
    <t>tt0070850</t>
  </si>
  <si>
    <t>ULTIMO TANGO A ZAGAROL</t>
  </si>
  <si>
    <t>NANDO CICERO</t>
  </si>
  <si>
    <t>FRANCO FRANCHI MARTINE BESWICK GINA ROVERE</t>
  </si>
  <si>
    <t>R4 MA, C34 PT E</t>
  </si>
  <si>
    <t>tt0180396</t>
  </si>
  <si>
    <t>ZIO TOM/ADDIO ZIO TOM</t>
  </si>
  <si>
    <t>GUALTIERO JACOPETTI</t>
  </si>
  <si>
    <t xml:space="preserve">  </t>
  </si>
  <si>
    <t>tt0056645</t>
  </si>
  <si>
    <t>AFFONDAMENTO DELLA VALIANT (L')</t>
  </si>
  <si>
    <t>VALIANT (THE) (DI R. W. BAKER)</t>
  </si>
  <si>
    <t>ROY WARD BAKER</t>
  </si>
  <si>
    <t>JOHN MILLS ETTORE MANNI ROBERTO RISSO</t>
  </si>
  <si>
    <t>tt0065395</t>
  </si>
  <si>
    <t>AMORE FORMULA 2</t>
  </si>
  <si>
    <t xml:space="preserve"> MAL GIACOMO AGOSTINI LINO BANFI</t>
  </si>
  <si>
    <t>tt0065518</t>
  </si>
  <si>
    <t>CANNIBALI (I) (DI L. CAVANI)</t>
  </si>
  <si>
    <t>LILIANA CAVANI</t>
  </si>
  <si>
    <t>PIERRE CLEMENTI BRITT EKLAND TOMAS MILIAN</t>
  </si>
  <si>
    <t>tt0166143</t>
  </si>
  <si>
    <t>CINQUE FURBASTRI, UN FURBACCHIONE/COME TI RAPISCO IL PUPO</t>
  </si>
  <si>
    <t>LUCIO DE CARO</t>
  </si>
  <si>
    <t>WALTER CHIARI RENATO CESTIE' STEFANIA CASINI</t>
  </si>
  <si>
    <t>tt0055855</t>
  </si>
  <si>
    <t>COL FERRO E COL FUOCO</t>
  </si>
  <si>
    <t>FERNANDO CERCHIO</t>
  </si>
  <si>
    <t>JEANNE CRAIN PIERRE BRICE ELENA ZARESCHI</t>
  </si>
  <si>
    <t>R3</t>
  </si>
  <si>
    <t>tt0070356</t>
  </si>
  <si>
    <t>DOV'E' FINITA LA 7A COMPAGNIA?</t>
  </si>
  <si>
    <t>MAIS OU EST DONC PASSEE LA 7.E COMPAGNIE</t>
  </si>
  <si>
    <t>ROBERT LAMOUREUX</t>
  </si>
  <si>
    <t>ALDO MACCIONE JEAN LEFEBVRE ALAIN DOUTEY</t>
  </si>
  <si>
    <t>tt0173833</t>
  </si>
  <si>
    <t>FIGLIO DELLA SEPOLTA VIVA (IL)</t>
  </si>
  <si>
    <t>FRED ROBSAHM EVA CZEMERYS GIANNI CAVINA</t>
  </si>
  <si>
    <t>tt0056408</t>
  </si>
  <si>
    <t>FIGLIO DELLO SCEICCO (IL) (DI M. COSTA)</t>
  </si>
  <si>
    <t>MARIO COSTA</t>
  </si>
  <si>
    <t>GORDON SCOTT (1927) MARIA CRISTINA GAJONI MOIRA ORFEI</t>
  </si>
  <si>
    <t>tt0070061</t>
  </si>
  <si>
    <t xml:space="preserve">FILM D'AMORE E D'ANARCHIA OVVERO: STAMATTINA ALLE 10 IN VIA </t>
  </si>
  <si>
    <t>GIANCARLO GIANNINI MARIANGELA MELATO LINA POLITO</t>
  </si>
  <si>
    <t>tt0175654</t>
  </si>
  <si>
    <t>GENERALE DORME IN PIEDI (IL)</t>
  </si>
  <si>
    <t>UGO TOGNAZZI FRANCO FABRIZI MARIANGELA MELATO</t>
  </si>
  <si>
    <t>tt0063012</t>
  </si>
  <si>
    <t>GIOVANI TIGRI (I)</t>
  </si>
  <si>
    <t>ANTONIO LEONVIOLA</t>
  </si>
  <si>
    <t>HELMUT BERGER LUCA DELLA PORTA VANNI DE MAIGRET</t>
  </si>
  <si>
    <t>tt0056026</t>
  </si>
  <si>
    <t>GLADIATORE DI ROMA (IL)</t>
  </si>
  <si>
    <t>GORDON SCOTT (1927) WANDISA GUIDA OMBRETTA COLLI</t>
  </si>
  <si>
    <t>tt0064386</t>
  </si>
  <si>
    <t>GOTT MIT UNS (DIO E' CON NOI) (DI G. MONTALDO)</t>
  </si>
  <si>
    <t>GIULIANO MONTALDO</t>
  </si>
  <si>
    <t>FRANCO NERO RICHARD JOHNSON BUD SPENCER</t>
  </si>
  <si>
    <t>tt0063789</t>
  </si>
  <si>
    <t>LADRO DI CRIMINI (IL)</t>
  </si>
  <si>
    <t>VOLEUR DE CRIMES (LE)</t>
  </si>
  <si>
    <t>NADINE TRINTIGNANT MARQUAND</t>
  </si>
  <si>
    <t>JEAN-LOUIS TRINTIGNANT ROBERT HOSSEIN FLORINDA BOLKAN</t>
  </si>
  <si>
    <t>tt0159521</t>
  </si>
  <si>
    <t>LADY BARBARA</t>
  </si>
  <si>
    <t>PAOLA TEDESCO CARLO DELLE PIANE GIANFRANCO D'ANGELO</t>
  </si>
  <si>
    <t>tt0073339</t>
  </si>
  <si>
    <t>MALIA, VERGINE E DI NOME MARIA</t>
  </si>
  <si>
    <t>SERGIO NASCA</t>
  </si>
  <si>
    <t>TURI FERRO ANDREA FERREOL MARINO MASE'</t>
  </si>
  <si>
    <t>tt0066065</t>
  </si>
  <si>
    <t>MEDEA (DI P.P. PASOLINI)</t>
  </si>
  <si>
    <t>PIER PAOLO PASOLINI</t>
  </si>
  <si>
    <t>MARIA CALLAS GIUSEPPE GENTILE MASSIMO GIROTTI</t>
  </si>
  <si>
    <t>tt0134820</t>
  </si>
  <si>
    <t>MEO PATACCA</t>
  </si>
  <si>
    <t>GIGI PROIETTI MARILU' TOLO FRANCESCO MULE'</t>
  </si>
  <si>
    <t>tt0064660</t>
  </si>
  <si>
    <t>METTI, UNA SERA A CENA</t>
  </si>
  <si>
    <t>JEAN-LOUIS TRINTIGNANT FLORINDA BOLKAN TONY MUSANTE</t>
  </si>
  <si>
    <t>tt0064682</t>
  </si>
  <si>
    <t>MONACA DI MONZA (UNA STORIA LOMBARDA) (LA)</t>
  </si>
  <si>
    <t>ERIPRANDO VISCONTI</t>
  </si>
  <si>
    <t>ANNE HEYWOOD ANTONIO SABATO TINO CARRARO</t>
  </si>
  <si>
    <t>tt0068730</t>
  </si>
  <si>
    <t>NON C'E' FUMO SENZA FUOCO</t>
  </si>
  <si>
    <t>IL N'Y A PAS DE FUMEE SANS FEU</t>
  </si>
  <si>
    <t>ANDRE' CAYATTE</t>
  </si>
  <si>
    <t>ANNIE GIRARDOT MIREILLE DARC BERNARD FRESSON</t>
  </si>
  <si>
    <t>tt0125976</t>
  </si>
  <si>
    <t>PAOLO IL FREDDO</t>
  </si>
  <si>
    <t>CICCIO INGRASSIA</t>
  </si>
  <si>
    <t>INGRA CINEMATOGRAFICA A.R.L.</t>
  </si>
  <si>
    <t>tt0075042</t>
  </si>
  <si>
    <t>PASSI FURTIVI IN UNA NOTTE BOIA-ZELMAIDE</t>
  </si>
  <si>
    <t>VINCENZO RIGO</t>
  </si>
  <si>
    <t>CARMEN VILLANI WALTER CHIARI CARLO CROCCOLO</t>
  </si>
  <si>
    <t>tt0192454</t>
  </si>
  <si>
    <t>PIATTO PIANGE (IL)</t>
  </si>
  <si>
    <t>ALDO MACCIONE AGOSTINA BELLI ANDREA FERREOL</t>
  </si>
  <si>
    <t>tt0064846</t>
  </si>
  <si>
    <t>PROF. DOTT. GUIDO TERSILLI, PRIMARIO DELLA CLINICA VILLA CEL</t>
  </si>
  <si>
    <t>ALBERTO SORDI EVELYN STEWART PUPELLA MAGGIO</t>
  </si>
  <si>
    <t>EURA  INTER. FILM</t>
  </si>
  <si>
    <t>tt0056388</t>
  </si>
  <si>
    <t>QUATTRO VERITA' (LE)</t>
  </si>
  <si>
    <t>QUATRE VERITES (LES)</t>
  </si>
  <si>
    <t>LUIS GARCIA BERLANGA</t>
  </si>
  <si>
    <t>MONICA VITTI SYLVA KOSCINA ROSSANO BRAZZI</t>
  </si>
  <si>
    <t>tt0057469</t>
  </si>
  <si>
    <t>SANDOKAN, LA TIGRE DI MOMPRACEM</t>
  </si>
  <si>
    <t>SANDOKAN, LA TIGRE DI MOMPRACEM/SANDOKAN</t>
  </si>
  <si>
    <t>LEO NACHORIZ RICK BATTAGLIA ANDREA BOSIC</t>
  </si>
  <si>
    <t>tt0070641</t>
  </si>
  <si>
    <t>SBATTI IL MOSTRO IN PRIMA PAGINA</t>
  </si>
  <si>
    <t>MARCO BELLOCCHIO</t>
  </si>
  <si>
    <t>GIAN MARIA VOLONTE' JACQUES HERLIN LAURA BETTI</t>
  </si>
  <si>
    <t>tt0069248</t>
  </si>
  <si>
    <t>SENZA RAGIONE</t>
  </si>
  <si>
    <t>SILVIO NARIZZANO</t>
  </si>
  <si>
    <t>FRANCO NERO TELLY SAVALAS DUILIO DEL PRETE</t>
  </si>
  <si>
    <t>tt0152367</t>
  </si>
  <si>
    <t>SEPOLTA VIVA (DI A. LADO)</t>
  </si>
  <si>
    <t>AGOSTINA BELLI MAURIZIO BONUGLIA FRED ROBSAHM</t>
  </si>
  <si>
    <t>tt0063582</t>
  </si>
  <si>
    <t>SEQUESTRO DI PERSONA</t>
  </si>
  <si>
    <t>GIANFRANCO MINGOZZI</t>
  </si>
  <si>
    <t>FRANCO NERO CHARLOTTE RAMPLING FRANK WOLFF</t>
  </si>
  <si>
    <t>tt0063586</t>
  </si>
  <si>
    <t>7 VOLTE 7</t>
  </si>
  <si>
    <t>GASTONE MOSCHIN LIONEL STANDER RAIMONDO VIANELLO</t>
  </si>
  <si>
    <t>tt0069361</t>
  </si>
  <si>
    <t>TERESA LA LADRA</t>
  </si>
  <si>
    <t>CARLO DI PALMA</t>
  </si>
  <si>
    <t>MONICA VITTI STEFANO SATTA FLORES CARLO DELLE PIANE</t>
  </si>
  <si>
    <t>tt0164196</t>
  </si>
  <si>
    <t>TERZO CANALE-AVVENTURA A MONTECARLO</t>
  </si>
  <si>
    <t>GIULIO PARADISI</t>
  </si>
  <si>
    <t xml:space="preserve"> FOUR KENTS (THE) JODY CLARK  MAL</t>
  </si>
  <si>
    <t>tt0056602</t>
  </si>
  <si>
    <t>TOTO' CONTRO MACISTE</t>
  </si>
  <si>
    <t xml:space="preserve"> TOTO' NINO TARANTO SAMSON BURKE</t>
  </si>
  <si>
    <t>tt0070844</t>
  </si>
  <si>
    <t>TUTTO A POSTO E NIENTE IN ORDINE</t>
  </si>
  <si>
    <t>LUIGI DIBERTI LINA POLITO NINO BIGNAMINI</t>
  </si>
  <si>
    <t>tt0064598</t>
  </si>
  <si>
    <t>TWINKY</t>
  </si>
  <si>
    <t>TWINKY/LOLA</t>
  </si>
  <si>
    <t>RICHARD DONNER</t>
  </si>
  <si>
    <t>CHARLES BRONSON SUSAN GEORGE TREVOR HOWARD</t>
  </si>
  <si>
    <t>tt0161966</t>
  </si>
  <si>
    <t>SERA C'INCONTRAMMO (UNA)</t>
  </si>
  <si>
    <t>PIERO SCHIVAZAPPA</t>
  </si>
  <si>
    <t>JOHNNY DORELLI FRAN FULLENWIDER LIA TANZI</t>
  </si>
  <si>
    <t>tt0063742</t>
  </si>
  <si>
    <t>UNO DOPO L'ALTRO</t>
  </si>
  <si>
    <t>NICK HOWARD</t>
  </si>
  <si>
    <t>RICHARD HARRISON PAMELA TUDOR PAUL STEVENS</t>
  </si>
  <si>
    <t>tt0066511</t>
  </si>
  <si>
    <t>UOMINI CONTRO</t>
  </si>
  <si>
    <t>FRANCESCO ROSI</t>
  </si>
  <si>
    <t>GIAN MARIA VOLONTE' MARK FRECHETTE ALAIN CUNY</t>
  </si>
  <si>
    <t>tt0064249</t>
  </si>
  <si>
    <t>DONNA INVISIBILE (LA) (DI P. SPINOLA)</t>
  </si>
  <si>
    <t>PAOLO SPINOLA</t>
  </si>
  <si>
    <t>GIOVANNA RALLI CARLA GRAVINA GIGI RIZZI</t>
  </si>
  <si>
    <t>tt0057064</t>
  </si>
  <si>
    <t>AGGUATO SUL GRANDE FIUME</t>
  </si>
  <si>
    <t>FLUSSPIRATEN VON MISSISSIPPI (DIE)</t>
  </si>
  <si>
    <t>JURGEN ROLAND</t>
  </si>
  <si>
    <t>BRAD HARRIS TONY KENDALL HANSJORG FELMY</t>
  </si>
  <si>
    <t>IMPERIALCIN</t>
  </si>
  <si>
    <t>tt0067657</t>
  </si>
  <si>
    <t>CORSARI DELL'ISOLA DEGLI SQUALI (I)</t>
  </si>
  <si>
    <t>JOSE' LUIS MERINO</t>
  </si>
  <si>
    <t>STAN COOPER CHARLES QUINEY MARIA PIA CONTE</t>
  </si>
  <si>
    <t>tt0051510</t>
  </si>
  <si>
    <t>DAGLI APPENNINI ALLE ANDE (DI F. QUILICI)</t>
  </si>
  <si>
    <t>FOLCO QUILICI</t>
  </si>
  <si>
    <t>MARCO PAOLETTI ELEONORA ROSSI DRAGO FAUSTO TOZZI</t>
  </si>
  <si>
    <t>ROME INT. FILMS</t>
  </si>
  <si>
    <t>tt0057018</t>
  </si>
  <si>
    <t>DUCA NERO (IL)</t>
  </si>
  <si>
    <t>PINO MERCANTI</t>
  </si>
  <si>
    <t>CAMERON MITCHELL MARIA GRAZIA SPINA GLORIA MILLAND</t>
  </si>
  <si>
    <t>ATLANTIS</t>
  </si>
  <si>
    <t>tt0065749</t>
  </si>
  <si>
    <t>FURIA DEI KYBER (LA)</t>
  </si>
  <si>
    <t>PETER LEE LAWRENCE ALAN STEEL ANTONIO MANYANG</t>
  </si>
  <si>
    <t>tt0059950</t>
  </si>
  <si>
    <t>GIURAMENTO DI ZORRO (IL)</t>
  </si>
  <si>
    <t>RICARDO BLASCO</t>
  </si>
  <si>
    <t>TONY RUSSELL MARIA JOSE' ALFONSO JESUS PUENTE</t>
  </si>
  <si>
    <t>ATLANTIS  FILM</t>
  </si>
  <si>
    <t>tt0061103</t>
  </si>
  <si>
    <t>GRANDE COLPO DI SURCOUF (IL)</t>
  </si>
  <si>
    <t>SERGIO BERGONZELLI</t>
  </si>
  <si>
    <t>GERARD BARRAY ANTONELLA LUALDI FERNANDO SANCHO</t>
  </si>
  <si>
    <t>tt0058651</t>
  </si>
  <si>
    <t>INVINCIBILI TRE (GLI)</t>
  </si>
  <si>
    <t>GIANFRANCO PAROLINI</t>
  </si>
  <si>
    <t>ALAN STEEL LISA GASTONI ROSALBA NERI</t>
  </si>
  <si>
    <t>tt0059337</t>
  </si>
  <si>
    <t>JOHNNY WEST IL MANCINO</t>
  </si>
  <si>
    <t>DICK PALMER DIANA GARSON MIKE ANTHONY</t>
  </si>
  <si>
    <t>tt0198624</t>
  </si>
  <si>
    <t>LADRO DI DAMASCO (IL)</t>
  </si>
  <si>
    <t>TONY RUSSELL LUCIANA GILLI FERRUCCIO AMENDOLA</t>
  </si>
  <si>
    <t>ATLANTIS FILM</t>
  </si>
  <si>
    <t>tt0122656</t>
  </si>
  <si>
    <t>PICA SUL PACIFICO (LA)</t>
  </si>
  <si>
    <t>ROBERTO BIANCHI MONTERO</t>
  </si>
  <si>
    <t>TINA PICA UGO TOGNAZZI ELKE SOMMER</t>
  </si>
  <si>
    <t>FILM SELEZIONE</t>
  </si>
  <si>
    <t>tt0060084</t>
  </si>
  <si>
    <t>POCHI DOLLARI PER DJANGO</t>
  </si>
  <si>
    <t>ANTHONY STEFFEN GLORIA OSUNA THOMAS MOORE</t>
  </si>
  <si>
    <t>ITALCID</t>
  </si>
  <si>
    <t>tt0063528</t>
  </si>
  <si>
    <t>REQUIEM PER UN GRINGO</t>
  </si>
  <si>
    <t>REQUIEM PER UN GRINGO/REQUIEM PARA EL GRINGO</t>
  </si>
  <si>
    <t>LANG JEFFRIES FEMI BENUSSI FERNANDO SANCHO</t>
  </si>
  <si>
    <t>tt0057485</t>
  </si>
  <si>
    <t>ASSASSINIO MADE IN ITALY/IL SEGRETO DEL VESTITO RO</t>
  </si>
  <si>
    <t>HUGH O'BRIAN CYD CHARISSE ELEONORA ROSSI DRAGO</t>
  </si>
  <si>
    <t>tt0060430</t>
  </si>
  <si>
    <t>SETTE DONNE PER UNA STRAGE</t>
  </si>
  <si>
    <t>CEHETT GROOPER</t>
  </si>
  <si>
    <t>ANNE BAXTER ADRIANA AMBESI ROSSELLA COMO</t>
  </si>
  <si>
    <t>tt0061047</t>
  </si>
  <si>
    <t>SURCOUF L'EROE DEI SETTE MARI</t>
  </si>
  <si>
    <t>tt0047861</t>
  </si>
  <si>
    <t>TAXI DA BATTAGLIA</t>
  </si>
  <si>
    <t>BATTLE TAXI</t>
  </si>
  <si>
    <t>HERBERT L. STROCK</t>
  </si>
  <si>
    <t>STERLING HAYDEN ARTHUR FRANZ MARSHALL THOMPSON</t>
  </si>
  <si>
    <t>ENIC</t>
  </si>
  <si>
    <t>tt0062409</t>
  </si>
  <si>
    <t>TECNICA DI UNA SPIA</t>
  </si>
  <si>
    <t>ALBERT B. LEONARD</t>
  </si>
  <si>
    <t>TONY RUSSELL ERIKA BLANC CORRADO SANMARTIN</t>
  </si>
  <si>
    <t>INDIEF</t>
  </si>
  <si>
    <t>tt0059757</t>
  </si>
  <si>
    <t>TESORO DELLA FORESTA PIETRIFICATA (IL)</t>
  </si>
  <si>
    <t>EMIMMO SALVI</t>
  </si>
  <si>
    <t>GORDON MITCHELL IVICA PAJER ELEONORA BIANCHI</t>
  </si>
  <si>
    <t>tt0062357</t>
  </si>
  <si>
    <t>TESTA DI SBARCO PER OTTO IMPLACABILI</t>
  </si>
  <si>
    <t>AL BRADLEY</t>
  </si>
  <si>
    <t>PETER LEE LAWRENCE GUY MADISON ERIKA BLANC</t>
  </si>
  <si>
    <t>tt0057602</t>
  </si>
  <si>
    <t>TRE SPADE DI ZORRO (LE)</t>
  </si>
  <si>
    <t>TRE SPADE DI ZORRO (LE)/LAS TRES ESPADAS DEL ZORRO</t>
  </si>
  <si>
    <t>GUY STOCKWELL MICHAELA WOOD FRANCO FANTASIA</t>
  </si>
  <si>
    <t>tt0056228</t>
  </si>
  <si>
    <t>UOMO DALLA MASCHERA DI FERRO (L')</t>
  </si>
  <si>
    <t>MASQUE DE FER (LE) (DI H. DECOIN)</t>
  </si>
  <si>
    <t>HENRI DECOIN</t>
  </si>
  <si>
    <t>JEAN MARAIS SYLVA KOSCINA ENRICO MARIA SALERNO</t>
  </si>
  <si>
    <t>tt0055577</t>
  </si>
  <si>
    <t>URSUS</t>
  </si>
  <si>
    <t>CARLO CAMPOGALLIANI</t>
  </si>
  <si>
    <t>ED FURY MARIA CRISTINA GAJONI MOIRA ORFEI</t>
  </si>
  <si>
    <t>tt0057628</t>
  </si>
  <si>
    <t>URSUS NELLA TERRA DI FUOCO</t>
  </si>
  <si>
    <t>ED FURY CLAUDIA MORI LUCIANA GILLI</t>
  </si>
  <si>
    <t>tt0055578</t>
  </si>
  <si>
    <t>URSUS NELLA VALLE DEI LEONI</t>
  </si>
  <si>
    <t>CARLO LUDOVICO BRAGAGLIA</t>
  </si>
  <si>
    <t>ED FURY MOIRA ORFEI ALBERTO LUPO</t>
  </si>
  <si>
    <t>tt0063813</t>
  </si>
  <si>
    <t>VOLTATI... TI UCCIDO! (DI A. BRADLEY)</t>
  </si>
  <si>
    <t>RICHARD WYLER FERNANDO SANCHO ELEONORA BIANCHI</t>
  </si>
  <si>
    <t>FLORIDA CINEMAT</t>
  </si>
  <si>
    <t>tt0069493</t>
  </si>
  <si>
    <t>WEST TI VA STRETTO, AMICO... E' ARRIVATO ALLELUJA</t>
  </si>
  <si>
    <t>ANTHONY ASCOTT</t>
  </si>
  <si>
    <t>GEORGE HILTON AGATA FLORI UMBERTO D'ORSI</t>
  </si>
  <si>
    <t>DELTA FILM</t>
  </si>
  <si>
    <t>tt0063846</t>
  </si>
  <si>
    <t>ZORRO IL CAVALIERE DELLA VENDETTA</t>
  </si>
  <si>
    <t>ZORRO IL CAVALIERE DELLA VENDETTA/EL ZORRO, CABALL</t>
  </si>
  <si>
    <t>CHARLES QUINEY MARIA LUISA (MALISA) LONGO MARIA MAHOR</t>
  </si>
  <si>
    <t>tt1393838</t>
  </si>
  <si>
    <t>ZORRO IL DOMINATORE</t>
  </si>
  <si>
    <t>CHARLES QUINEY MARIA PIA CONTE ALDO BUFI LANDI</t>
  </si>
  <si>
    <t>tt0053026</t>
  </si>
  <si>
    <t>100 COLPI DI PISTOLA</t>
  </si>
  <si>
    <t>LUST TO KILL (A)</t>
  </si>
  <si>
    <t>OLIVER DRAKE</t>
  </si>
  <si>
    <t>DON MEGOWAN SANDRA GILES ALLISON HAYES</t>
  </si>
  <si>
    <t>R4 NO, IR NO</t>
  </si>
  <si>
    <t>ERIDANIA CINEMAT.</t>
  </si>
  <si>
    <t>tt0129951</t>
  </si>
  <si>
    <t>DIECIMILA DONNE ALLA DERIVA</t>
  </si>
  <si>
    <t>GEFAHRDETE MADCHEN</t>
  </si>
  <si>
    <t>WOLFGANG GLUCK</t>
  </si>
  <si>
    <t>GERLINDE LOCKER WOLF ALBACH-RETTY HEINZ DRACHE</t>
  </si>
  <si>
    <t>tt0049283</t>
  </si>
  <si>
    <t>DUE PISTOLE PER DUE FRATELLI</t>
  </si>
  <si>
    <t>GUN BROTHERS</t>
  </si>
  <si>
    <t>SIDNEY SALKOW</t>
  </si>
  <si>
    <t>BUSTER CRABBE ANN ROBINSON NEVILLE BRAND</t>
  </si>
  <si>
    <t>ERIDANIA CINEMATOG.</t>
  </si>
  <si>
    <t>tt0042224</t>
  </si>
  <si>
    <t>FIGLIA DI ZORRO (LA)</t>
  </si>
  <si>
    <t>BANDIT QUEEN (THE)</t>
  </si>
  <si>
    <t>WILLIAM BERKE</t>
  </si>
  <si>
    <t>BARBARA BRITTON WILLARD PARKER PHILIP REED (1908)</t>
  </si>
  <si>
    <t>tt0046399</t>
  </si>
  <si>
    <t>GIGANTE DEL TEXAS (IL)</t>
  </si>
  <si>
    <t>TALL TEXAN (THE)</t>
  </si>
  <si>
    <t>ELMO WILLIAMS</t>
  </si>
  <si>
    <t>LEE J. COBB LLOYD BRIDGES MARIE WINDSOR</t>
  </si>
  <si>
    <t>GIANNI VERNUCCIO</t>
  </si>
  <si>
    <t>tt0047325</t>
  </si>
  <si>
    <t>PAGATO PER UCCIDERE</t>
  </si>
  <si>
    <t>PAID TO KILL/FIVE DAYS</t>
  </si>
  <si>
    <t>MONTGOMERY TULLY</t>
  </si>
  <si>
    <t>DANE CLARK CECILE CHEVREAU PAUL CARPENTER</t>
  </si>
  <si>
    <t>tt0207438</t>
  </si>
  <si>
    <t>STANOTTE SARAI MIA</t>
  </si>
  <si>
    <t>DU GEHORST MIR</t>
  </si>
  <si>
    <t>WILM TEN HAAF</t>
  </si>
  <si>
    <t>BARBARA RUTTING PETER VAN EYCK HELMUT SCHMID</t>
  </si>
  <si>
    <t>tt0052176</t>
  </si>
  <si>
    <t>SEGRETO DELLE ROSE (IL)</t>
  </si>
  <si>
    <t>ALBINO PRINCIPE</t>
  </si>
  <si>
    <t>MIRIAN DE KONING ADRIANO CECCONI MARIO CAROTENUTO</t>
  </si>
  <si>
    <t>ITALCINEMATOGRAFICA</t>
  </si>
  <si>
    <t>tt0053369</t>
  </si>
  <si>
    <t>S.O.S. YORK</t>
  </si>
  <si>
    <t>TOTENSCHIFF (DAS)</t>
  </si>
  <si>
    <t>GEORG TRESSLER</t>
  </si>
  <si>
    <t>ELKE SOMMER HORST BUCHHOLZ MARIO ADORF</t>
  </si>
  <si>
    <t>tt0049848</t>
  </si>
  <si>
    <t>TRE FUORILEGGE (I)</t>
  </si>
  <si>
    <t>THREE OUTLAWS (THE)</t>
  </si>
  <si>
    <t>SAM NEWFIELD</t>
  </si>
  <si>
    <t>NEVILLE BRAND ALAN HALE JR. BRUCE BENNETT</t>
  </si>
  <si>
    <t>ERIDANIA</t>
  </si>
  <si>
    <t>tt0047178</t>
  </si>
  <si>
    <t>ULTIMO AGGUATO (L')</t>
  </si>
  <si>
    <t>KEY MAN/A LIFE AT STAKE</t>
  </si>
  <si>
    <t>PAUL GUILFOYLE</t>
  </si>
  <si>
    <t>ANGELA LANSBURY KEITH ANDES DOUGLASS DUMBRILLE</t>
  </si>
  <si>
    <t>tt0274780</t>
  </si>
  <si>
    <t>VIOLENTI E SELVAGGI</t>
  </si>
  <si>
    <t>SALVAJES (LOS)</t>
  </si>
  <si>
    <t>MEX</t>
  </si>
  <si>
    <t>RAFAEL BALEDON</t>
  </si>
  <si>
    <t>PEDRO ARMENDARIZ MARIA ESQUIVEL CARLOS BAENA</t>
  </si>
  <si>
    <t>tt0046827</t>
  </si>
  <si>
    <t>CARDINALE LAMBERTINI (IL) (DI G. PASTINA)</t>
  </si>
  <si>
    <t>GIORGIO PASTINA</t>
  </si>
  <si>
    <t>GINO CERVI NADIA GRAY ARNOLDO FOA'</t>
  </si>
  <si>
    <t>MINERVA FILM</t>
  </si>
  <si>
    <t>tt0040235</t>
  </si>
  <si>
    <t>CITTA' DOLENTE (LA)</t>
  </si>
  <si>
    <t>MARIO BONNARD</t>
  </si>
  <si>
    <t>LUIGI TOSI GIANNI RIZZO ELIO STEINER</t>
  </si>
  <si>
    <t>SCALERA FILM</t>
  </si>
  <si>
    <t>tt0042341</t>
  </si>
  <si>
    <t>CONTE DI SANT'ELMO (IL)</t>
  </si>
  <si>
    <t>GUIDO BRIGNONE</t>
  </si>
  <si>
    <t>MASSIMO SERATO ANNA MARIA FERRERO TINO BUAZZELLI</t>
  </si>
  <si>
    <t>ITALA FILM</t>
  </si>
  <si>
    <t>tt0045692</t>
  </si>
  <si>
    <t>DISONORATA  - SENZA COLPA</t>
  </si>
  <si>
    <t>GIORGIO WALTER CHILI</t>
  </si>
  <si>
    <t>MILLY VITALE ALBERTO FARNESE AUGUSTO PENNELLA</t>
  </si>
  <si>
    <t>CID</t>
  </si>
  <si>
    <t>tt0030073</t>
  </si>
  <si>
    <t>DOTTOR ANTONIO (IL) (DI E. GUAZZONI)</t>
  </si>
  <si>
    <t>ENRICO GUAZZONI</t>
  </si>
  <si>
    <t>ENNIO CERLESI LAMBERTO PICASSO MARIA GAMBARELLI</t>
  </si>
  <si>
    <t>tt0051559</t>
  </si>
  <si>
    <t>DRITTI (I)</t>
  </si>
  <si>
    <t>VALERIA MORICONI CORRADO PANI PAOLO PANELLI</t>
  </si>
  <si>
    <t>tt0027555</t>
  </si>
  <si>
    <t>DUE SERGENTI (I) (DI E. GUAZZONI)</t>
  </si>
  <si>
    <t>GINO CERVI ANTONIO CENTA EVI MALTAGLIATI</t>
  </si>
  <si>
    <t>tt0033630</t>
  </si>
  <si>
    <t>FRA' DIAVOLO (DI L. ZAMPA)</t>
  </si>
  <si>
    <t>LUIGI ZAMPA</t>
  </si>
  <si>
    <t>ENZO FIERMONTE ELSA DE GIORGI LAURA NUCCI</t>
  </si>
  <si>
    <t>ICI</t>
  </si>
  <si>
    <t>tt0048277</t>
  </si>
  <si>
    <t>LACRIME DI SPOSA</t>
  </si>
  <si>
    <t>SANTE CHIMIRRI</t>
  </si>
  <si>
    <t>ACHILLE TOGLIANI LUCIA BANTI BARBARA SHELLY</t>
  </si>
  <si>
    <t>tt0043731</t>
  </si>
  <si>
    <t>VENDETTA DI BRABANTE (LA)</t>
  </si>
  <si>
    <t>LEGGENDA DI GENOVEFFA (LA)</t>
  </si>
  <si>
    <t>ARTHUR MARIA RABENALT</t>
  </si>
  <si>
    <t>ROSSANO BRAZZI ANNE VERNON GIANNI SANTUCCIO</t>
  </si>
  <si>
    <t>tt0041637</t>
  </si>
  <si>
    <t>MARACATUMBA, MA NON E' UNA RUMBA</t>
  </si>
  <si>
    <t>ENZO TRAPANI</t>
  </si>
  <si>
    <t>RENATO RASCEL PAOLO STOPPA FRANCA MARZI</t>
  </si>
  <si>
    <t>HERALD PICT.</t>
  </si>
  <si>
    <t>tt0046134</t>
  </si>
  <si>
    <t>MERAVIGLIOSA NOTTE (NON E' MAI TROPPO TARDI) (UNA)</t>
  </si>
  <si>
    <t>FILIPPO WALTER RATTI</t>
  </si>
  <si>
    <t>MARCELLO MASTROIANNI PAOLO STOPPA ISA BARZIZZA</t>
  </si>
  <si>
    <t>OLYMPIC FILM</t>
  </si>
  <si>
    <t>tt0049583</t>
  </si>
  <si>
    <t>ORIZZONTI DEL SOLE (GLI)</t>
  </si>
  <si>
    <t>GIOVANNI PAOLUCCI</t>
  </si>
  <si>
    <t>ALVARO PICCARDI NELLY CORRADI ENRICO PEA</t>
  </si>
  <si>
    <t>PHOENIX FILM</t>
  </si>
  <si>
    <t>tt0039691</t>
  </si>
  <si>
    <t>PAGLIACCI (I) (AMORE TRAGICO)</t>
  </si>
  <si>
    <t>MUSICALE</t>
  </si>
  <si>
    <t>TITO GOBBI GINA LOLLOBRIGIDA AFRO POLI</t>
  </si>
  <si>
    <t>tt0031782</t>
  </si>
  <si>
    <t>PAPA' PER UNA NOTTE</t>
  </si>
  <si>
    <t>CLELIA MATANIA SERGIO TOFANO CARLO ROMANO</t>
  </si>
  <si>
    <t>tt0045019</t>
  </si>
  <si>
    <t>PENNE NERE</t>
  </si>
  <si>
    <t>ORESTE BIANCOLI</t>
  </si>
  <si>
    <t>MARCELLO MASTROIANNI MARINA VLADY VERSOIS GUIDO CELANO</t>
  </si>
  <si>
    <t>MANDER FILM</t>
  </si>
  <si>
    <t>tt0034022</t>
  </si>
  <si>
    <t>PIA DE' TOLOMEI</t>
  </si>
  <si>
    <t>ESODO PRATELLI</t>
  </si>
  <si>
    <t>GERMANA PAOLIERI NINO CRISMAN CARLO TAMBERLANI</t>
  </si>
  <si>
    <t>MANDERFILM</t>
  </si>
  <si>
    <t>tt0047004</t>
  </si>
  <si>
    <t>PICCOLI AMICI</t>
  </si>
  <si>
    <t>FRUHLINGSLIED</t>
  </si>
  <si>
    <t>HANS ALBIN</t>
  </si>
  <si>
    <t>OLIVER GRIMM RENE' DELTGEN ANNE MARIE BLANC</t>
  </si>
  <si>
    <t>tt0032905</t>
  </si>
  <si>
    <t>PICCOLO ALPINO</t>
  </si>
  <si>
    <t>ELIO SANNANGELO CESCO BASEGGIO MARIO FERRARI</t>
  </si>
  <si>
    <t>tt0032948</t>
  </si>
  <si>
    <t>PROCESSO E MORTE DI SOCRATE</t>
  </si>
  <si>
    <t>BIOGRAFICO</t>
  </si>
  <si>
    <t>CORRADO D'ERRICO</t>
  </si>
  <si>
    <t>ERMETE ZACCONI ROSSANO BRAZZI FILIPPO SCELZO</t>
  </si>
  <si>
    <t>tt0185641</t>
  </si>
  <si>
    <t>RITORNO AL NIDO (2 EPISODIO DI SENZA FAMIGLIA)</t>
  </si>
  <si>
    <t>GIORGIO FERRONI</t>
  </si>
  <si>
    <t>LUCIANO DE AMBROSIS ERMINIO SPALLA BIANCA DORIA</t>
  </si>
  <si>
    <t>tt0048556</t>
  </si>
  <si>
    <t>RIVALE (LA) (DI A. G. MAJANO)</t>
  </si>
  <si>
    <t>ANTON GIULIO MAJANO</t>
  </si>
  <si>
    <t>GERARD LANDRY ANNA MARIA FERRERO MARIA MAUBAN</t>
  </si>
  <si>
    <t>A. RANK FILM</t>
  </si>
  <si>
    <t>tt0035305</t>
  </si>
  <si>
    <t>SEMPRE PIU' DIFFICILE</t>
  </si>
  <si>
    <t>PIERO BALLERINI</t>
  </si>
  <si>
    <t>GERMANA PAOLIERI NERIO BERNARDI CLELIA MATANIA</t>
  </si>
  <si>
    <t>tt0037259</t>
  </si>
  <si>
    <t>SENZA FAMIGLIA (1░ EPISODIO DI RITORNO AL NIDO)</t>
  </si>
  <si>
    <t>LUCIANO DE AMBROSIS ERMINIO SPALLA LUCIANO ZAMBON</t>
  </si>
  <si>
    <t>tt0031956</t>
  </si>
  <si>
    <t>SORPRESE DEL DIVORZIO (LE) (DI G. BRIGNONE)</t>
  </si>
  <si>
    <t>BICE PARISI ARMANDO FALCONI FILIPPO SCELZO</t>
  </si>
  <si>
    <t>tt0038226</t>
  </si>
  <si>
    <t>VITA SEMPLICE (LA)</t>
  </si>
  <si>
    <t>FRANCESCO DE ROBERTIS</t>
  </si>
  <si>
    <t>GIULIO STIVAL LUCIANO DE AMBROSIS ANNA BIANCHI</t>
  </si>
  <si>
    <t xml:space="preserve"> COSTA-GAVRAS</t>
  </si>
  <si>
    <t>tt0139338</t>
  </si>
  <si>
    <t>ARMI DELLA VENDETTA (LE)</t>
  </si>
  <si>
    <t>HARDI, PORDAILLON</t>
  </si>
  <si>
    <t>BERNARD BORDERIE</t>
  </si>
  <si>
    <t>GERARD BARRAY VALERIE LAGRANGE ISA MIRANDA</t>
  </si>
  <si>
    <t>tt0065584</t>
  </si>
  <si>
    <t>CASO "VENERE PRIVATA" (IL)</t>
  </si>
  <si>
    <t>CRAN D'ARRET</t>
  </si>
  <si>
    <t>BRUNO CREMER RENAULD VERLAY MARIANNE COMTELL</t>
  </si>
  <si>
    <t>EURA  INTER. FILMS</t>
  </si>
  <si>
    <t>tt0066919</t>
  </si>
  <si>
    <t>CLASSE OPERAIA VA IN PARADISO (LA)</t>
  </si>
  <si>
    <t>ELIO PETRI</t>
  </si>
  <si>
    <t>GIAN MARIA VOLONTE' MARIANGELA MELATO SALVO RANDONE</t>
  </si>
  <si>
    <t>tt0064175</t>
  </si>
  <si>
    <t>COLLINA DEGLI STIVALI (LA)</t>
  </si>
  <si>
    <t>GIUSEPPE COLIZZI</t>
  </si>
  <si>
    <t>TERENCE HILL BUD SPENCER WOODY STROODE</t>
  </si>
  <si>
    <t>tt0066940</t>
  </si>
  <si>
    <t>CONFESSIONE DI UN COMMISSARIO DI POLIZIA AL PROCURATORE DELL</t>
  </si>
  <si>
    <t>FRANCO NERO MARTIN BALSAM MARILU' TOLO</t>
  </si>
  <si>
    <t>tt0068521</t>
  </si>
  <si>
    <t>DIECI INCREDIBILI GIORNI</t>
  </si>
  <si>
    <t>DECADE PRODIGIEUSE (LA)</t>
  </si>
  <si>
    <t>CLAUDE CHABROL</t>
  </si>
  <si>
    <t>ANTHONY PERKINS MICHEL PICCOLI MARLENE JOBERT</t>
  </si>
  <si>
    <t>tt0070625</t>
  </si>
  <si>
    <t>IDOLO DELLA CITTA' (L')</t>
  </si>
  <si>
    <t>SALUT L'ARTISTE</t>
  </si>
  <si>
    <t>YVES ROBERT</t>
  </si>
  <si>
    <t>MARCELLO MASTROIANNI FRANCOISE FABIAN JEAN ROCHEFORT</t>
  </si>
  <si>
    <t>tt0068894</t>
  </si>
  <si>
    <t>MAESTRO E MARGHERITA (IL)</t>
  </si>
  <si>
    <t>MAESTRO I MARGARITA/MAJSTOR I MARGARITA</t>
  </si>
  <si>
    <t>ALEKSANDER PETROVIC</t>
  </si>
  <si>
    <t>UGO TOGNAZZI MIMSY FARMER VELIMIR 'BATA' ZIVOJINOVIC</t>
  </si>
  <si>
    <t>tt0066152</t>
  </si>
  <si>
    <t>NINI' TIRABUSCIO' LA DONNA CHE INVENTO' LA MOSSA</t>
  </si>
  <si>
    <t>MONICA VITTI GASTONE MOSCHIN PIERRE CLEMENTI</t>
  </si>
  <si>
    <t>tt0180102</t>
  </si>
  <si>
    <t>ROCAMBOLE (DI B. BORDERIE)</t>
  </si>
  <si>
    <t>CHANNING POLLOCK EDY VESSEL ALBERTO LUPO</t>
  </si>
  <si>
    <t>tt0071550</t>
  </si>
  <si>
    <t>SCHIAFFO (LO) (DI C. PINOTEAU)</t>
  </si>
  <si>
    <t>GIFLE (LA)</t>
  </si>
  <si>
    <t>CLAUDE PINOTEAU</t>
  </si>
  <si>
    <t>LINO VENTURA ANNIE GIRARDOT ISABELLE ADJANI</t>
  </si>
  <si>
    <t>tt0056668</t>
  </si>
  <si>
    <t>SGUARDO DAL PONTE (UNO) (DI S. LUMET)</t>
  </si>
  <si>
    <t>VU DU PONT</t>
  </si>
  <si>
    <t>SIDNEY LUMET</t>
  </si>
  <si>
    <t>RAF VALLONE JEAN SOREL MAUREEN STAPLETON</t>
  </si>
  <si>
    <t>tt0072204</t>
  </si>
  <si>
    <t>STAVISKY IL GRANDE TRUFFATORE</t>
  </si>
  <si>
    <t>STAVISKY</t>
  </si>
  <si>
    <t>ALAIN RESNAIS</t>
  </si>
  <si>
    <t>JEAN-PAUL BELMONDO FRANCOIS PERIER MICHAEL LONSDALE</t>
  </si>
  <si>
    <t>tt0074287</t>
  </si>
  <si>
    <t>CASA DALLE FINESTRE CHE RIDONO (LA)</t>
  </si>
  <si>
    <t>LINO CAPOLICCHIO GIANNI CAVINA FRANCESCA MARCIANO</t>
  </si>
  <si>
    <t>tt0065895</t>
  </si>
  <si>
    <t>INTOCCABILI (GLI) (DI G. MONTALDO)</t>
  </si>
  <si>
    <t>JOHN CASSAVETES BRITT EKLAND PETER FALK</t>
  </si>
  <si>
    <t>tt0068950</t>
  </si>
  <si>
    <t>MIMI' METALLURGICO FERITO NELL'ONORE</t>
  </si>
  <si>
    <t>GIANCARLO GIANNINI MARIANGELA MELATO AGOSTINA BELLI</t>
  </si>
  <si>
    <t>tt0064718</t>
  </si>
  <si>
    <t>NELL'ANNO DEL SIGNORE</t>
  </si>
  <si>
    <t>LUIGI MAGNI</t>
  </si>
  <si>
    <t>NINO MANFREDI ENRICO MARIA SALERNO CLAUDIA CARDINALE</t>
  </si>
  <si>
    <t>tt0073733</t>
  </si>
  <si>
    <t>SORRISO DEL GRANDE TENTATORE (IL)</t>
  </si>
  <si>
    <t>GLENDA JACKSON CLAUDIO CASSINELLI ADOLFO CELI</t>
  </si>
  <si>
    <t>EURO PROD</t>
  </si>
  <si>
    <t>tt0076844</t>
  </si>
  <si>
    <t>TUTTI DEFUNTI... TRANNE I MORTI</t>
  </si>
  <si>
    <t>GIANNI CAVINA FRANCESCA MARCIANO CARLO DELLE PIANE</t>
  </si>
  <si>
    <t>I1 NO, C34 MA</t>
  </si>
  <si>
    <t>tt0064106</t>
  </si>
  <si>
    <t>TAGLIAGOLE (IL)</t>
  </si>
  <si>
    <t>BOUCHER (LE)</t>
  </si>
  <si>
    <t>STEPHANE AUDRAN JEAN YANNE ANTONIO PASSALIA</t>
  </si>
  <si>
    <t>tt0041248</t>
  </si>
  <si>
    <t>CIELO SULLA PALUDE</t>
  </si>
  <si>
    <t>AUGUSTO GENINA</t>
  </si>
  <si>
    <t>INES ORSINI MAURO MATTEUCCI GIOVANNI MARTELLA</t>
  </si>
  <si>
    <t>ARTISTI ASSOCIATI</t>
  </si>
  <si>
    <t>tt0173821</t>
  </si>
  <si>
    <t>DIVORZIATA (LA)</t>
  </si>
  <si>
    <t>FEUX DE LA CHANDELEUR (LES)</t>
  </si>
  <si>
    <t>SERGE KORBER</t>
  </si>
  <si>
    <t>ANNIE GIRARDOT BERNARD FRESSON ILARIA OCCHINI</t>
  </si>
  <si>
    <t>tt0059463</t>
  </si>
  <si>
    <t>SETTE FALSARI (I)</t>
  </si>
  <si>
    <t>MONNAIE DE SINGE</t>
  </si>
  <si>
    <t>ROBERT HIRSCH SYLVA KOSCINA JEAN-PIERRE MARIELLE</t>
  </si>
  <si>
    <t>tt0054437</t>
  </si>
  <si>
    <t>VENDETTA DI ERCOLE (LA)</t>
  </si>
  <si>
    <t>VITTORIO COTTAFAVI</t>
  </si>
  <si>
    <t>MARK FOREST BRODERICK CRAWFORD GABY ANDRE'</t>
  </si>
  <si>
    <t>tt0053411</t>
  </si>
  <si>
    <t>VENTO DI PRIMAVERA</t>
  </si>
  <si>
    <t>VERGISS MEIN NICHT</t>
  </si>
  <si>
    <t>GIULIO DEL TORRE</t>
  </si>
  <si>
    <t>FERRUCCIO TAGLIAVINI LAURETTA MASIERO SABINE BETHMANN</t>
  </si>
  <si>
    <t>tt0055590</t>
  </si>
  <si>
    <t>VERGINI DI ROMA (LE)</t>
  </si>
  <si>
    <t>LOUIS JOURDAN ETTORE MANNI SYLVIA SYMS</t>
  </si>
  <si>
    <t>tt0043305</t>
  </si>
  <si>
    <t>AVVENTURE DI MANDRIN (LE)</t>
  </si>
  <si>
    <t>MARIO SOLDATI</t>
  </si>
  <si>
    <t>RAF VALLONE SILVANA PAMPANINI JACQUES CASTELOT</t>
  </si>
  <si>
    <t>INDUSTRIE CINEMATOG. SOCIALI</t>
  </si>
  <si>
    <t>tt0037574</t>
  </si>
  <si>
    <t>CANTO, MA SOTTOVOCE...</t>
  </si>
  <si>
    <t>FRANCESCO ALBANESE MARIELLA LOTTI PAOLO STOPPA</t>
  </si>
  <si>
    <t>SANGRAF</t>
  </si>
  <si>
    <t>tt0031141</t>
  </si>
  <si>
    <t>CASA LONTANA</t>
  </si>
  <si>
    <t>JOHANNES MEYER</t>
  </si>
  <si>
    <t>BENIAMINO GIGLI KIRSTEN HEILBERG ELSA WAGNER</t>
  </si>
  <si>
    <t>GENERALCINE</t>
  </si>
  <si>
    <t>tt0038403</t>
  </si>
  <si>
    <t>INFERNO DEGLI AMANTI (L')/IL CAVALIERE DEL SOGNO</t>
  </si>
  <si>
    <t>CAMILLO MASTROCINQUE</t>
  </si>
  <si>
    <t>MARIELLA LOTTI AMEDEO NAZZARI MARIO FERRARI</t>
  </si>
  <si>
    <t>TITANUS FILM</t>
  </si>
  <si>
    <t>tt0040223</t>
  </si>
  <si>
    <t>CERTOSA DI PARMA (LA)/L'OMBRA DEL PATIBOLO</t>
  </si>
  <si>
    <t>CHARTREUSE DE PARME (LA)-PART I</t>
  </si>
  <si>
    <t xml:space="preserve"> CHRISTIAN-JAQUE</t>
  </si>
  <si>
    <t>GERARD PHILIPE RENEE FAURE MARIA CASARES</t>
  </si>
  <si>
    <t>CERTOSA DI PARMA (LA)/AMANTI SENZA SPERANZA</t>
  </si>
  <si>
    <t>CHARTREUSE DE PARME (LA)-PART II</t>
  </si>
  <si>
    <t>tt0044598</t>
  </si>
  <si>
    <t>GRANDI PECCATORI (I)/L'ETERNA CATENA</t>
  </si>
  <si>
    <t>MARCELLO MASTROIANNI MARCO VICARIO GIANNA MARIA CANALE</t>
  </si>
  <si>
    <t>MEGALE</t>
  </si>
  <si>
    <t>tt0031327</t>
  </si>
  <si>
    <t>FOLLIE DEL SECOLO</t>
  </si>
  <si>
    <t>AMLETO PALERMI</t>
  </si>
  <si>
    <t>PAOLA BARBARA SERGIO TOFANO ARMANDO FALCONI</t>
  </si>
  <si>
    <t>tt0042594</t>
  </si>
  <si>
    <t>INAFFERRABILE 12 (L')</t>
  </si>
  <si>
    <t>MARIO MATTOLI</t>
  </si>
  <si>
    <t>WALTER CHIARI SILVANA PAMPANINI ISA BARZIZZA</t>
  </si>
  <si>
    <t>tt0030275</t>
  </si>
  <si>
    <t>INVENTIAMO L'AMORE</t>
  </si>
  <si>
    <t>EVI MALTAGLIATI GINO CERVI SERGIO TOFANO</t>
  </si>
  <si>
    <t>tt0032745</t>
  </si>
  <si>
    <t>MAMMA</t>
  </si>
  <si>
    <t>EMMA GRAMATICA BENIAMINO GIGLI CAROLA HOHN</t>
  </si>
  <si>
    <t>tt0030420</t>
  </si>
  <si>
    <t>MARIONETTE</t>
  </si>
  <si>
    <t>CARMINE GALLONE</t>
  </si>
  <si>
    <t>BENIAMINO GIGLI CARLA RUST LUCIE ENGLISCH</t>
  </si>
  <si>
    <t>tt0043870</t>
  </si>
  <si>
    <t>O.K. NERONE</t>
  </si>
  <si>
    <t>SILVANA PAMPANINI WALTER CHIARI CARLO CAMPANINI</t>
  </si>
  <si>
    <t>tt0036354</t>
  </si>
  <si>
    <t>SILENZIO, SI GIRA!</t>
  </si>
  <si>
    <t>BENIAMINO GIGLI ROSSANO BRAZZI MARIELLA LOTTI</t>
  </si>
  <si>
    <t>tt0045168</t>
  </si>
  <si>
    <t>SOGNO DI ZORRO (IL) (DI M. SOLDATI)</t>
  </si>
  <si>
    <t>WALTER CHIARI DELIA SCALA VITTORIO GASSMAN</t>
  </si>
  <si>
    <t>tt0029586</t>
  </si>
  <si>
    <t>SOLO PER TE</t>
  </si>
  <si>
    <t>SOLO PER TE/MUTTERLIED</t>
  </si>
  <si>
    <t>BENIAMINO GIGLI MARIA CEBOTARI HANS MOSER</t>
  </si>
  <si>
    <t>GENERAL CINE</t>
  </si>
  <si>
    <t>tt0034357</t>
  </si>
  <si>
    <t>VERTIGINE (DI G. BRIGNONE)</t>
  </si>
  <si>
    <t>CAMILLA HORN BENIAMINO GIGLI EMMA GRAMATICA</t>
  </si>
  <si>
    <t>PUBBLICO DOMINIO</t>
  </si>
  <si>
    <t>tt0039086</t>
  </si>
  <si>
    <t>VOGLIO BENE SOLTANTO A TE</t>
  </si>
  <si>
    <t>GIUSEPPE FATIGATI</t>
  </si>
  <si>
    <t>BENIAMINO GIGLI GRETA GONDA TINO SCOTTI</t>
  </si>
  <si>
    <t>tt0079144</t>
  </si>
  <si>
    <t>FELICITY - SEXY ADOLESCENZA</t>
  </si>
  <si>
    <t>FELICITY</t>
  </si>
  <si>
    <t>AUS</t>
  </si>
  <si>
    <t>JOHN D. LAMOND</t>
  </si>
  <si>
    <t>GLORY ANNEN CHRISTOPHER MILNE JON FLYNN</t>
  </si>
  <si>
    <t>T.E.I. FILM INT. SRL</t>
  </si>
  <si>
    <t>CIEL</t>
  </si>
  <si>
    <t>TRAC - MARTINO</t>
  </si>
  <si>
    <t>tt0079065</t>
  </si>
  <si>
    <t>DONNA DI NOTTE (UNA) (DI N. ROSSATI)</t>
  </si>
  <si>
    <t>NELLO ROSSATI</t>
  </si>
  <si>
    <t>LORRAINE DE SELLE OTELLO BELARDI DANIELE VARGAS</t>
  </si>
  <si>
    <t>MARTINO</t>
  </si>
  <si>
    <t>tt0131533</t>
  </si>
  <si>
    <t>PENSIONE AMORE, SERVIZIO COMPLETO</t>
  </si>
  <si>
    <t>LUIGI RUSSO</t>
  </si>
  <si>
    <t>CRISTIANO (CHRISTIAN) BORROMEO LORY DEL SANTO MARINA D'AUNIA</t>
  </si>
  <si>
    <t>T.E.I.</t>
  </si>
  <si>
    <t>tt0080598</t>
  </si>
  <si>
    <t>SUPPLENTE VA IN CITTA' (LA)</t>
  </si>
  <si>
    <t>SUPPLENTE VA IN CITTA' (LA)/DE CRIADA A SENORA</t>
  </si>
  <si>
    <t>VITTORIO DE SISTI</t>
  </si>
  <si>
    <t>CARMEN VILLANI VINCENZO CROCITTI MAURO FRITTELLA</t>
  </si>
  <si>
    <t>tt0078925</t>
  </si>
  <si>
    <t>CACCIATORE DI SQUALI (IL)</t>
  </si>
  <si>
    <t>CACCIATORE DI SQUALI (IL)/EL CAZADOR DE TIBURONES</t>
  </si>
  <si>
    <t>FRANCO NERO WERNER POCHATH MARK FOREST</t>
  </si>
  <si>
    <t>tt0083667</t>
  </si>
  <si>
    <t>BANDITO DAGLI OCCHI AZZURRI (IL)</t>
  </si>
  <si>
    <t>ALFREDO GIANNETTI</t>
  </si>
  <si>
    <t>FRANCO NERO DALILA DI LAZZARO FABRIZIO BENTIVOGLIO</t>
  </si>
  <si>
    <t>GIORGIO BIANCHI</t>
  </si>
  <si>
    <t>R.C.S. EDITORIALE QUOTIDIANI</t>
  </si>
  <si>
    <t>tt0041823</t>
  </si>
  <si>
    <t>ROSA DI BAGDAD (LA)</t>
  </si>
  <si>
    <t>ANIMAZIONI</t>
  </si>
  <si>
    <t>ANTON GINO DOMENEGHINI</t>
  </si>
  <si>
    <t>FIORELLA DOMENEGHINI</t>
  </si>
  <si>
    <t>tt0043918</t>
  </si>
  <si>
    <t>DON CAMILLO (DI J. DUVIVIER)</t>
  </si>
  <si>
    <t>PETIT MONDE DE DON CAMILLO (LE)</t>
  </si>
  <si>
    <t>JULIEN DUVIVIER</t>
  </si>
  <si>
    <t xml:space="preserve"> FERNANDEL GINO CERVI FRANCO INTERLENGHI</t>
  </si>
  <si>
    <t>tt0045081</t>
  </si>
  <si>
    <t>RITORNO DI DON CAMILLO (IL)</t>
  </si>
  <si>
    <t>RETOUR DE DON CAMILLO (LE)</t>
  </si>
  <si>
    <t xml:space="preserve"> FERNANDEL GINO CERVI PAOLO STOPPA</t>
  </si>
  <si>
    <t>tt0054814</t>
  </si>
  <si>
    <t>DON CAMILLO MONSIGNORE... MA NON TROPPO</t>
  </si>
  <si>
    <t xml:space="preserve"> FERNANDEL GINO CERVI VALERIA CIANGOTTINI</t>
  </si>
  <si>
    <t>tt0048002</t>
  </si>
  <si>
    <t>DON CAMILLO E L'ONOREVOLE PEPPONE</t>
  </si>
  <si>
    <t xml:space="preserve"> FERNANDEL GINO CERVI CLAUDE SYLVAIN</t>
  </si>
  <si>
    <t>tt0059049</t>
  </si>
  <si>
    <t>COMPAGNO DON CAMILLO (IL)</t>
  </si>
  <si>
    <t>LUIGI COMENCINI</t>
  </si>
  <si>
    <t xml:space="preserve"> FERNANDEL GINO CERVI GRAZIELLA GRANATA</t>
  </si>
  <si>
    <t>tt0047608</t>
  </si>
  <si>
    <t>TRE LADRI (I)</t>
  </si>
  <si>
    <t>LIONELLO DE FELICE</t>
  </si>
  <si>
    <t xml:space="preserve"> TOTO' JEAN-CLAUDE PASCAL SIMONE SIMON</t>
  </si>
  <si>
    <t>RIZZOLI FILM SPA</t>
  </si>
  <si>
    <t>tt0052575</t>
  </si>
  <si>
    <t>ARRANGIATEVI</t>
  </si>
  <si>
    <t>MAURO BOLOGNINI</t>
  </si>
  <si>
    <t xml:space="preserve"> TOTO' PEPPINO DE FILIPPO MARIA CRISTINA GAJONI</t>
  </si>
  <si>
    <t>tt0054023</t>
  </si>
  <si>
    <t>LETTO A TRE PIAZZE</t>
  </si>
  <si>
    <t xml:space="preserve"> TOTO' PEPPINO DE FILIPPO NADIA GRAY</t>
  </si>
  <si>
    <t>tt0055536</t>
  </si>
  <si>
    <t>TOTO', PEPPINO E LA DOLCE VITA</t>
  </si>
  <si>
    <t>SERGIO CORBUCCI</t>
  </si>
  <si>
    <t xml:space="preserve"> TOTO' PEPPINO DE FILIPPO TANIA BERYL</t>
  </si>
  <si>
    <t>tt0054830</t>
  </si>
  <si>
    <t>DUE MARESCIALLI (I)</t>
  </si>
  <si>
    <t xml:space="preserve"> TOTO' VITTORIO DE SICA GIANNI AGUS</t>
  </si>
  <si>
    <t>tt0056605</t>
  </si>
  <si>
    <t>TOTO' E PEPPINO DIVISI A BERLINO</t>
  </si>
  <si>
    <t xml:space="preserve"> TOTO' PEPPINO DE FILIPPO ROBERT ALDA</t>
  </si>
  <si>
    <t>tt0057938</t>
  </si>
  <si>
    <t>CHE FINE HA FATTO TOTO' BABY?</t>
  </si>
  <si>
    <t>OTTAVIO ALESSI</t>
  </si>
  <si>
    <t xml:space="preserve"> TOTO' PIETRO DE VICO IVY HOLZER</t>
  </si>
  <si>
    <t>tt0058675</t>
  </si>
  <si>
    <t>TOTO' D'ARABIA</t>
  </si>
  <si>
    <t>TOTO' DE ARABIA</t>
  </si>
  <si>
    <t>JOSE' ANTONIO DE LA LOMA</t>
  </si>
  <si>
    <t xml:space="preserve"> TOTO' NIEVES NAVARRO GEORGES (JORGE) RIGAUD</t>
  </si>
  <si>
    <t>tt0044000</t>
  </si>
  <si>
    <t>SCEICCO BIANCO (LO)</t>
  </si>
  <si>
    <t>FEDERICO FELLINI</t>
  </si>
  <si>
    <t>ALBERTO SORDI BRUNELLA BOVO LEOPOLDO TRIESTE</t>
  </si>
  <si>
    <t>PDC</t>
  </si>
  <si>
    <t>tt0046521</t>
  </si>
  <si>
    <t>VITELLONI (I)</t>
  </si>
  <si>
    <t>ALBERTO SORDI FRANCO INTERLENGHI FRANCO FABRIZI</t>
  </si>
  <si>
    <t>tt0054442</t>
  </si>
  <si>
    <t>VIGILE (IL)</t>
  </si>
  <si>
    <t>ALBERTO SORDI VITTORIO DE SICA MARISA MERLINI</t>
  </si>
  <si>
    <t>tt0050263</t>
  </si>
  <si>
    <t>CONTE MAX (IL) (DI G. BIANCHI)</t>
  </si>
  <si>
    <t>ALBERTO SORDI VITTORIO DE SICA TINA PICA</t>
  </si>
  <si>
    <t>tt0047906</t>
  </si>
  <si>
    <t>BUONANOTTE... AVVOCATO!</t>
  </si>
  <si>
    <t>ALBERTO SORDI GIULIETTA MASINA ANDREA CHECCHI</t>
  </si>
  <si>
    <t>tt0071500</t>
  </si>
  <si>
    <t>FINCHE' C'E' GUERRA C'E' SPERANZA</t>
  </si>
  <si>
    <t>ALBERTO SORDI SILVIA MONTI ALESSANDRO CUTOLO</t>
  </si>
  <si>
    <t>tt0075114</t>
  </si>
  <si>
    <t>QUELLE STRANE OCCASIONI</t>
  </si>
  <si>
    <t>NINO MANFREDI ALBERTO SORDI PAOLO VILLAGGIO</t>
  </si>
  <si>
    <t>tt0077465</t>
  </si>
  <si>
    <t>DOVE VAI IN VACANZA?</t>
  </si>
  <si>
    <t>ALBERTO SORDI UGO TOGNAZZI STEFANIA SANDRELLI</t>
  </si>
  <si>
    <t>tt0074339</t>
  </si>
  <si>
    <t>COMUNE SENSO DEL PUDORE (IL)</t>
  </si>
  <si>
    <t>ALBERTO SORDI COCHI PONZONI FLORINDA BOLKAN</t>
  </si>
  <si>
    <t>R4 MA, C34 SS E</t>
  </si>
  <si>
    <t>tt0056801</t>
  </si>
  <si>
    <t>8 1/2</t>
  </si>
  <si>
    <t>OTTO E MEZZO</t>
  </si>
  <si>
    <t>MARCELLO MASTROIANNI ANOUK AIMEE SANDRA MILO</t>
  </si>
  <si>
    <t>tt0053779</t>
  </si>
  <si>
    <t>DOLCE VITA (LA)</t>
  </si>
  <si>
    <t>MARCELLO MASTROIANNI ANITA EKBERG ANOUK AIMEE</t>
  </si>
  <si>
    <t>tt0055805</t>
  </si>
  <si>
    <t>BOCCACCIO '70</t>
  </si>
  <si>
    <t>VITTORIO DE SICA</t>
  </si>
  <si>
    <t>MARISA SOLINAS GERMANO GILIOLI ANITA EKBERG</t>
  </si>
  <si>
    <t>tt0059229</t>
  </si>
  <si>
    <t>GIULIETTA DEGLI SPIRITI</t>
  </si>
  <si>
    <t>GIULIETTA DEGLI SPIRITI/JULIETTE DES ESPRITS</t>
  </si>
  <si>
    <t>GIULIETTA MASINA SANDRA MILO MARIO PISU</t>
  </si>
  <si>
    <t>R4 SS E, C34 SS G</t>
  </si>
  <si>
    <t>tt0066857</t>
  </si>
  <si>
    <t>VIA DEL RHUM (LA)</t>
  </si>
  <si>
    <t>BOULEVARD DU RHUM (LE)</t>
  </si>
  <si>
    <t>ROBERT ENRICO</t>
  </si>
  <si>
    <t>BRIGITTE BARDOT LINO VENTURA BILL TRAVERS</t>
  </si>
  <si>
    <t>tt0069697</t>
  </si>
  <si>
    <t>ALTRIMENTI CI ARRABBIAMO! (...)</t>
  </si>
  <si>
    <t>TERENCE HILL BUD SPENCER JOHN SHARP</t>
  </si>
  <si>
    <t>tt0073679</t>
  </si>
  <si>
    <t>AFFARE DELLA SEZIONE SPECIALE (L')</t>
  </si>
  <si>
    <t>SECTION SPECIALE</t>
  </si>
  <si>
    <t>LOUIS SEIGNER MICHAEL LONSDALE IVO GARRANI</t>
  </si>
  <si>
    <t>tt0071987</t>
  </si>
  <si>
    <t>PERCHE' SI UCCIDE UN MAGISTRATO</t>
  </si>
  <si>
    <t>FRANCO NERO FRANCOISE FABIAN PIERLUIGI APRA'</t>
  </si>
  <si>
    <t>tt0070354</t>
  </si>
  <si>
    <t>COME SI DISTRUGGE LA REPUTAZIONE DEL PIU' GRANDE AGENTE SEGR</t>
  </si>
  <si>
    <t>MAGNIFIQUE (LE)</t>
  </si>
  <si>
    <t>PHILIPPE DE BROCA</t>
  </si>
  <si>
    <t>JEAN-PAUL BELMONDO JACQUELINE BISSET VITTORIO CAPRIOLI</t>
  </si>
  <si>
    <t>SELENIA CINEMATOGRAFICA</t>
  </si>
  <si>
    <t>tt0072934</t>
  </si>
  <si>
    <t>ROMPIBALLE (IL)</t>
  </si>
  <si>
    <t>EMMERDEUR (L')</t>
  </si>
  <si>
    <t>LINO VENTURA JACQUES BREL NINO CASTELNUOVO</t>
  </si>
  <si>
    <t>tt0072307</t>
  </si>
  <si>
    <t>TUTTA UNA VITA (DI C. LELOUCH)</t>
  </si>
  <si>
    <t>TOUTE UNE VIE</t>
  </si>
  <si>
    <t>CLAUDE LELOUCH</t>
  </si>
  <si>
    <t>MARTHE KELLER ANDRE' DUSSOLLIER CARLA GRAVINA</t>
  </si>
  <si>
    <t>tt0068495</t>
  </si>
  <si>
    <t>DON CAMILLO E I GIOVANI D'OGGI</t>
  </si>
  <si>
    <t>MARIO CAMERINI</t>
  </si>
  <si>
    <t>GASTONE MOSCHIN LIONEL STANDER CAROLE ANDRE'</t>
  </si>
  <si>
    <t>tt0071486</t>
  </si>
  <si>
    <t>FANTOZZI</t>
  </si>
  <si>
    <t>PAOLO VILLAGGIO ANNA MAZZAMAURO GIGI REDER</t>
  </si>
  <si>
    <t>tt0067565</t>
  </si>
  <si>
    <t>PER GRAZIA RICEVUTA (DI N. MANFREDI)</t>
  </si>
  <si>
    <t>NINO MANFREDI</t>
  </si>
  <si>
    <t>NINO MANFREDI LIONEL STANDER DELIA BOCCARDO</t>
  </si>
  <si>
    <t>tt0077319</t>
  </si>
  <si>
    <t>CHARLESTON (DI M. FONDATO)</t>
  </si>
  <si>
    <t>CHARLESTON</t>
  </si>
  <si>
    <t>BUD SPENCER HERBERT LOM JACK LA CAYENNE</t>
  </si>
  <si>
    <t>tt0072644</t>
  </si>
  <si>
    <t>ANATRA ALL'ARANCIA (L')</t>
  </si>
  <si>
    <t>MONICA VITTI UGO TOGNAZZI BARBARA BOUCHET</t>
  </si>
  <si>
    <t>PIETRO GERMI</t>
  </si>
  <si>
    <t>tt0063583</t>
  </si>
  <si>
    <t>SERAFINO</t>
  </si>
  <si>
    <t>ADRIANO CELENTANO OTTAVIA PICCOLO FRANCESCA ROMANA COLUZZI</t>
  </si>
  <si>
    <t>tt0074686</t>
  </si>
  <si>
    <t>INNOCENTE (L') (DI L. VISCONTI)</t>
  </si>
  <si>
    <t>GIANCARLO GIANNINI LAURA ANTONELLI RINA MORELLI</t>
  </si>
  <si>
    <t>tt0074284</t>
  </si>
  <si>
    <t>CARO MICHELE</t>
  </si>
  <si>
    <t>MARIANGELA MELATO DELPHINE SEYRIG LOU CASTEL</t>
  </si>
  <si>
    <t>tt0075370</t>
  </si>
  <si>
    <t>DONNA ALLA FINESTRA (UNA)</t>
  </si>
  <si>
    <t>FEMME A SA FENETRE (UNE)</t>
  </si>
  <si>
    <t>ROMY SCHNEIDER PHILIPPE NOIRET MARTINE BROCHARD</t>
  </si>
  <si>
    <t>tt0078445</t>
  </si>
  <si>
    <t>UOMO IN GINOCCHIO (UN)</t>
  </si>
  <si>
    <t>GIULIANO GEMMA ELEONORA GIORGI MICHELE PLACIDO</t>
  </si>
  <si>
    <t>tt0079054</t>
  </si>
  <si>
    <t>DIMENTICARE VENEZIA</t>
  </si>
  <si>
    <t>TO FORGET VENICE</t>
  </si>
  <si>
    <t>FRANCO BRUSATI</t>
  </si>
  <si>
    <t>MARIANGELA MELATO ELEONORA GIORGI ERLAND JOSEPHSON</t>
  </si>
  <si>
    <t>tt0076851</t>
  </si>
  <si>
    <t>TAXI COLOR MALVA (UN)</t>
  </si>
  <si>
    <t>TAXI MAUVE (UN)</t>
  </si>
  <si>
    <t>PHILIPPE NOIRET CHARLOTTE RAMPLING FRED ASTAIRE</t>
  </si>
  <si>
    <t>tt0076564</t>
  </si>
  <si>
    <t>PREFETTO DI FERRO (IL)</t>
  </si>
  <si>
    <t>PASQUALE SQUITIERI</t>
  </si>
  <si>
    <t>GIULIANO GEMMA CLAUDIA CARDINALE STEFANO SATTA FLORES</t>
  </si>
  <si>
    <t>tt0072595</t>
  </si>
  <si>
    <t>A MEZZANOTTE VA LA RONDA DEL PIACERE</t>
  </si>
  <si>
    <t>CLAUDIA CARDINALE VITTORIO GASSMAN RENATO POZZETTO</t>
  </si>
  <si>
    <t>tt0070736</t>
  </si>
  <si>
    <t>ASSASSINO DI PIETRA (L')</t>
  </si>
  <si>
    <t>STONE KILLER (THE)</t>
  </si>
  <si>
    <t>MICHAEL WINNER</t>
  </si>
  <si>
    <t>CHARLES BRONSON MARTIN BALSAM DAVID SHEINER</t>
  </si>
  <si>
    <t>tt0062092</t>
  </si>
  <si>
    <t>FREDDA ALBA DEL COMMISSARIO JOSS (LA)</t>
  </si>
  <si>
    <t>PACHA (LE)</t>
  </si>
  <si>
    <t>JEAN GABIN DANY CARREL JEAN GAVEN</t>
  </si>
  <si>
    <t>tt0067632</t>
  </si>
  <si>
    <t>SOLO ANDATA</t>
  </si>
  <si>
    <t>ALLER SIMPLE (UN)</t>
  </si>
  <si>
    <t>JOSE' GIOVANNI</t>
  </si>
  <si>
    <t>JEAN-CLAUDE BOVILLON NICOLE FERNANDE GRISONI MAURICE GARREL</t>
  </si>
  <si>
    <t>tt0064225</t>
  </si>
  <si>
    <t>ULTIMO DOMICILIO CONOSCIUTO</t>
  </si>
  <si>
    <t>DERNIER DOMICILE CONNU</t>
  </si>
  <si>
    <t>LINO VENTURA MARLENE JOBERT MICHAEL CONSTANTIN</t>
  </si>
  <si>
    <t>tt0075178</t>
  </si>
  <si>
    <t>SECONDO TRAGICO FANTOZZI (IL)</t>
  </si>
  <si>
    <t>tt0063146</t>
  </si>
  <si>
    <t>ITALIAN SECRET SERVICE</t>
  </si>
  <si>
    <t>NINO MANFREDI FRANCOISE PREVOST GIORGIA MOLL</t>
  </si>
  <si>
    <t>tt0044602</t>
  </si>
  <si>
    <t>FANFAN LA TULIPE</t>
  </si>
  <si>
    <t>GINA LOLLOBRIGIDA GERARD PHILIPE NOEL ROQUEVERT</t>
  </si>
  <si>
    <t>tt0057638</t>
  </si>
  <si>
    <t>VENERE IMPERIALE</t>
  </si>
  <si>
    <t>GINA LOLLOBRIGIDA GABRIELE FERZETTI MASSIMO GIROTTI</t>
  </si>
  <si>
    <t>tt0055787</t>
  </si>
  <si>
    <t>BELLEZZA D'IPPOLITA (LA)</t>
  </si>
  <si>
    <t>GIANCARLO ZAGNI</t>
  </si>
  <si>
    <t>GINA LOLLOBRIGIDA ENRICO MARIA SALERNO CARLO GIUFFRE'</t>
  </si>
  <si>
    <t>PRODUZIONI ASSOCIATE TEL. SRL</t>
  </si>
  <si>
    <t>tt0059318</t>
  </si>
  <si>
    <t>IO, IO, IO... E GLI ALTRI</t>
  </si>
  <si>
    <t>WALTER CHIARI VITTORIO DE SICA GINA LOLLOBRIGIDA</t>
  </si>
  <si>
    <t>tt0050544</t>
  </si>
  <si>
    <t>INTERLUDIO (DI D. SIRK)</t>
  </si>
  <si>
    <t>INTERLUDE (DI D. SIRK)</t>
  </si>
  <si>
    <t>JUNE ALLYSON ROSSANO BRAZZI MARIANNE KOCH</t>
  </si>
  <si>
    <t>tt0055728</t>
  </si>
  <si>
    <t>TEMPESTA SU WASHINGTON</t>
  </si>
  <si>
    <t>ADVISE AND CONSENT</t>
  </si>
  <si>
    <t>OTTO PREMINGER</t>
  </si>
  <si>
    <t>HENRY FONDA CHARLES LAUGHTON DON MURRAY</t>
  </si>
  <si>
    <t>LIONSGATE ENTERTAINMENT INC</t>
  </si>
  <si>
    <t>tt0066502</t>
  </si>
  <si>
    <t>UOMO VENUTO DA CHICAGO (L')</t>
  </si>
  <si>
    <t>CONDE' (UN)</t>
  </si>
  <si>
    <t>GIANNI GARKO ADOLFO CELI  FABIAN</t>
  </si>
  <si>
    <t>tt0071409</t>
  </si>
  <si>
    <t>INDAGINE SU UN "PARA" ACCUSATO DI OMICIDIO</t>
  </si>
  <si>
    <t>DERNIER SAUT (LE)</t>
  </si>
  <si>
    <t>EDOUARD LUNTZ</t>
  </si>
  <si>
    <t>MAURICE RONET MICHEL BOUQUET CATY ROSIER</t>
  </si>
  <si>
    <t>tt0068246</t>
  </si>
  <si>
    <t>E CONTINUAVANO A FREGARSI IL MILIONE DI DOLLARI</t>
  </si>
  <si>
    <t>GENE (EUGENIO) MARTIN</t>
  </si>
  <si>
    <t>LEE VAN CLEEF GINA LOLLOBRIGIDA JAMES MASON</t>
  </si>
  <si>
    <t>tt0064031</t>
  </si>
  <si>
    <t>DON FRANCO E DON CICCIO NELL'ANNO DELLA CONTESTAZIONE</t>
  </si>
  <si>
    <t>FRANCO FRANCHI CICCIO INGRASSIA EDWIGE FENECH</t>
  </si>
  <si>
    <t>tt0059133</t>
  </si>
  <si>
    <t>DUE SERGENTI DEL GENERALE CUSTER (I)</t>
  </si>
  <si>
    <t>tt0062913</t>
  </si>
  <si>
    <t>2 DEPUTATI (I)</t>
  </si>
  <si>
    <t>GIOVANNI GRIMALDI</t>
  </si>
  <si>
    <t>FRANCO FRANCHI CICCIO INGRASSIA DIDI PEREGO</t>
  </si>
  <si>
    <t>tt0128372</t>
  </si>
  <si>
    <t>NOI DONNE SIAMO FATTE COSI'</t>
  </si>
  <si>
    <t>MONICA VITTI CARLO GIUFFRE' ENRICO MARIA SALERNO</t>
  </si>
  <si>
    <t>tt0060337</t>
  </si>
  <si>
    <t>DUE MAFIOSI CONTRO AL CAPONE</t>
  </si>
  <si>
    <t>FRANCO FRANCHI CICCIO INGRASSIA JOSE' CALVO</t>
  </si>
  <si>
    <t>FLAVIO MOGHERINI</t>
  </si>
  <si>
    <t>tt0076096</t>
  </si>
  <si>
    <t>GOODBYE &amp; AMEN (L'UOMO DELLA CIA)</t>
  </si>
  <si>
    <t>TONY MUSANTE CLAUDIA CARDINALE JOHN FORSYTHE</t>
  </si>
  <si>
    <t>tt0074349</t>
  </si>
  <si>
    <t>CORSARO NERO (IL) (DI S. SOLLIMA)</t>
  </si>
  <si>
    <t>SERGIO SOLLIMA</t>
  </si>
  <si>
    <t>KABIR BEDI CAROLE ANDRE' MEL FERRER</t>
  </si>
  <si>
    <t>tt0082741</t>
  </si>
  <si>
    <t>MI FACCIO LA BARCA</t>
  </si>
  <si>
    <t>JOHNNY DORELLI LAURA ANTONELLI CHRISTIAN DE SICA</t>
  </si>
  <si>
    <t>tt0082743</t>
  </si>
  <si>
    <t>MIA MOGLIE E' UNA STREGA</t>
  </si>
  <si>
    <t xml:space="preserve"> CASTELLANO (FRANCO CASTELLANO)</t>
  </si>
  <si>
    <t>RENATO POZZETTO ELEONORA GIORGI HELMUT BERGER</t>
  </si>
  <si>
    <t>tt0080401</t>
  </si>
  <si>
    <t>AVVERTIMENTO (L')</t>
  </si>
  <si>
    <t>GIULIANO GEMMA LAURA TROTTER MARTIN BALSAM</t>
  </si>
  <si>
    <t>tt0167479</t>
  </si>
  <si>
    <t>VIENI AVANTI CRETINO</t>
  </si>
  <si>
    <t>LINO BANFI FRANCO BRACARDI ADRIANA RUSSO</t>
  </si>
  <si>
    <t>tt0082714</t>
  </si>
  <si>
    <t>MARCHESE DEL GRILLO (IL)</t>
  </si>
  <si>
    <t>ALBERTO SORDI PAOLO STOPPA FLAVIO BUCCI</t>
  </si>
  <si>
    <t>GAUMONT</t>
  </si>
  <si>
    <t>tt0075766</t>
  </si>
  <si>
    <t>VELLUTO NERO</t>
  </si>
  <si>
    <t>BRUNELLO RONDI</t>
  </si>
  <si>
    <t>LAURA GEMSER ANNIE BELLE GABRIELE TINTI</t>
  </si>
  <si>
    <t>tt0046697</t>
  </si>
  <si>
    <t>ALLEGRO SQUADRONE (L')/ALBERTO IL MARMITTONE</t>
  </si>
  <si>
    <t>ALLEGRO SQUADRONE (L')/LES GAITES DE L'ESCADRON</t>
  </si>
  <si>
    <t>PAOLO MOFFA</t>
  </si>
  <si>
    <t>VITTORIO DE SICA ALBERTO SORDI PAOLO STOPPA</t>
  </si>
  <si>
    <t>tt0052307</t>
  </si>
  <si>
    <t>TOTO' E MARCELLINO</t>
  </si>
  <si>
    <t>ANTONIO MUSU</t>
  </si>
  <si>
    <t xml:space="preserve"> TOTO' PABLITO CALVO MEMMO CAROTENUTO</t>
  </si>
  <si>
    <t>tt0060253</t>
  </si>
  <si>
    <t>COME SVALIGIAMMO LA BANCA D'ITALIA</t>
  </si>
  <si>
    <t>FRANCO FRANCHI CICCIO INGRASSIA MARIO PISU</t>
  </si>
  <si>
    <t>RANK  FILM</t>
  </si>
  <si>
    <t>tt0072263</t>
  </si>
  <si>
    <t>E POI, NON NE RIMASE NESSUNO (...)</t>
  </si>
  <si>
    <t>AND THEN THERE WERE NONE/TEN LITTLE INDIANS (DI P.</t>
  </si>
  <si>
    <t>PETER COLLINSON</t>
  </si>
  <si>
    <t>OLIVER REED ELKE SOMMER ADOLFO CELI</t>
  </si>
  <si>
    <t>tt0065531</t>
  </si>
  <si>
    <t>SENZA NOME (I)</t>
  </si>
  <si>
    <t>CERCLE ROUGE (LE)</t>
  </si>
  <si>
    <t>JEAN-PIERRE MELVILLE</t>
  </si>
  <si>
    <t>ALAIN DELON GIAN MARIA VOLONTE' YVES MONTAND</t>
  </si>
  <si>
    <t>tt0058343</t>
  </si>
  <si>
    <t>MERAVIGLIOSA ANGELICA (LA)</t>
  </si>
  <si>
    <t>MERVEILLEUSE ANGELIQUE</t>
  </si>
  <si>
    <t>MICHELE MERCIER ROBERT HOSSEIN JEAN ROCHEFORT</t>
  </si>
  <si>
    <t>tt0061819</t>
  </si>
  <si>
    <t>INDOMABILE ANGELICA (L')</t>
  </si>
  <si>
    <t>INDOMPTABLE ANGELIQUE</t>
  </si>
  <si>
    <t>MICHELE MERCIER ROBERT HOSSEIN ROGER PIGAUT</t>
  </si>
  <si>
    <t>tt0058909</t>
  </si>
  <si>
    <t>ANGELICA ALLA CORTE DEL RE</t>
  </si>
  <si>
    <t>ANGELIQUE ET LE ROY</t>
  </si>
  <si>
    <t>MICHELE MERCIER CLAUDE GIRAUD JEAN ROCHEFORT</t>
  </si>
  <si>
    <t>tt0057846</t>
  </si>
  <si>
    <t>ANGELICA (DI B. BORDERIE)</t>
  </si>
  <si>
    <t>ANGELIQUE, MARQUISE DES ANGES</t>
  </si>
  <si>
    <t>MICHELE MERCIER CLAUDE GIRAUD ROBERT HOSSEIN</t>
  </si>
  <si>
    <t>tt0061357</t>
  </si>
  <si>
    <t>ANGELICA E IL GRAN SULTANO</t>
  </si>
  <si>
    <t>ANGELIQUE ET LE SULTAN</t>
  </si>
  <si>
    <t>MICHELE MERCIER ROBERT HOSSEIN ETTORE MANNI</t>
  </si>
  <si>
    <t>D.C.I.</t>
  </si>
  <si>
    <t>tt0055100</t>
  </si>
  <si>
    <t>AMORE, RITORNA!</t>
  </si>
  <si>
    <t>LOVER COME BACK (DI D. MANN)</t>
  </si>
  <si>
    <t>DELBERT MANN</t>
  </si>
  <si>
    <t>DORIS DAY ROCK HUDSON TONY RANDALL</t>
  </si>
  <si>
    <t>tt0084131</t>
  </si>
  <si>
    <t>IN VIAGGIO CON PAPA'</t>
  </si>
  <si>
    <t>ALBERTO SORDI CARLO VERDONE EDY ANGELILLO</t>
  </si>
  <si>
    <t>STORICO</t>
  </si>
  <si>
    <t xml:space="preserve"> </t>
  </si>
  <si>
    <t>tt0191546</t>
  </si>
  <si>
    <t>TANGO DELLA GELOSIA (IL)</t>
  </si>
  <si>
    <t>MONICA VITTI DIEGO ABATANTUONO PHILIPPE LEROY</t>
  </si>
  <si>
    <t>tt0069159</t>
  </si>
  <si>
    <t>RAGIONE PER VIVERE E UNA PER MORIRE (UNA)</t>
  </si>
  <si>
    <t>TONINO VALERII</t>
  </si>
  <si>
    <t>JAMES COBURN BUD SPENCER TELLY SAVALAS</t>
  </si>
  <si>
    <t>tt0073582</t>
  </si>
  <si>
    <t>PROFONDO ROSSO</t>
  </si>
  <si>
    <t>DARIO ARGENTO</t>
  </si>
  <si>
    <t>DAVID HEMMINGS GLAUCO MAURI CLARA CALAMAI</t>
  </si>
  <si>
    <t>C5 SS G, C34 PT G</t>
  </si>
  <si>
    <t>tt0060903</t>
  </si>
  <si>
    <t>RITORNO DI RINGO (IL)</t>
  </si>
  <si>
    <t>RITORNO DI RINGO (IL)/EL RETORNO DE RINGO</t>
  </si>
  <si>
    <t>GIULIANO GEMMA FERNANDO SANCHO NIEVES NAVARRO</t>
  </si>
  <si>
    <t>tt0082830</t>
  </si>
  <si>
    <t>NUDO DI DONNA</t>
  </si>
  <si>
    <t>NINO MANFREDI ELEONORA GIORGI CARLO BAGNO</t>
  </si>
  <si>
    <t>tt0077631</t>
  </si>
  <si>
    <t>GREASE (BRILLANTINA)</t>
  </si>
  <si>
    <t>GREASE</t>
  </si>
  <si>
    <t>RANDAL KLEISER</t>
  </si>
  <si>
    <t>JOHN TRAVOLTA OLIVIA NEWTON-JOHN FRANKIE AVALON</t>
  </si>
  <si>
    <t>I1 PT G</t>
  </si>
  <si>
    <t>tt0076101</t>
  </si>
  <si>
    <t>BLUFF - STORIA DI TRUFFE E DI IMBROGLIONI</t>
  </si>
  <si>
    <t>ADRIANO CELENTANO ANTHONY QUINN  CAPUCINE</t>
  </si>
  <si>
    <t>tt0077519</t>
  </si>
  <si>
    <t>EUTANASIA DI UN AMORE</t>
  </si>
  <si>
    <t>ENRICO MARIA SALERNO</t>
  </si>
  <si>
    <t>ORNELLA MUTI TONY MUSANTE MONICA GUERRITORE</t>
  </si>
  <si>
    <t>tt0075879</t>
  </si>
  <si>
    <t>CORLEONE</t>
  </si>
  <si>
    <t>GIULIANO GEMMA CLAUDIA CARDINALE FRANCISCO RABAL</t>
  </si>
  <si>
    <t>tt0244105</t>
  </si>
  <si>
    <t>NON TI CONOSCO PIU', AMORE</t>
  </si>
  <si>
    <t>MONICA VITTI JOHNNY DORELLI GIGI PROIETTI</t>
  </si>
  <si>
    <t>tt0079523</t>
  </si>
  <si>
    <t>MANI DI VELLUTO</t>
  </si>
  <si>
    <t>ADRIANO CELENTANO ELEONORA GIORGI OLGA KARLATOS</t>
  </si>
  <si>
    <t>R4 SS G, C34 PT G</t>
  </si>
  <si>
    <t>tt0063464</t>
  </si>
  <si>
    <t>PROFETA (IL) (DI D. RISI)</t>
  </si>
  <si>
    <t>VITTORIO GASSMAN ANN MARGRET ORESTE LIONELLO</t>
  </si>
  <si>
    <t>tt0065516</t>
  </si>
  <si>
    <t>CALIFFA (LA)</t>
  </si>
  <si>
    <t>UGO TOGNAZZI ROMY SCHNEIDER MARINA BERTI</t>
  </si>
  <si>
    <t>tt0082256</t>
  </si>
  <si>
    <t>DELITTO AL RISTORANTE CINESE</t>
  </si>
  <si>
    <t>TOMAS MILIAN  BOMBOLO ENZO CANNAVALE</t>
  </si>
  <si>
    <t>R4 SS E, C34 PT G</t>
  </si>
  <si>
    <t>tt0063379</t>
  </si>
  <si>
    <t>OGGI A ME... DOMANI A TE</t>
  </si>
  <si>
    <t>TONINO CERVI</t>
  </si>
  <si>
    <t>MONTGOMERY FORD BUD SPENCER JEFF CAMERON</t>
  </si>
  <si>
    <t>P.A.C.</t>
  </si>
  <si>
    <t>tt0073713</t>
  </si>
  <si>
    <t>SIMONE E MATTEO UN GIOCO DA RAGAZZI</t>
  </si>
  <si>
    <t>SIMONE E MATTEO UN GIOCO DA RAGAZZI/SIMON Y MATTEO</t>
  </si>
  <si>
    <t>GIULIANO CARNIMEO</t>
  </si>
  <si>
    <t>PAUL SMITH MICHAEL COBY GIULIANA CALANDRA</t>
  </si>
  <si>
    <t>tt0073854</t>
  </si>
  <si>
    <t>VANGELO SECONDO SIMONE E MATTEO (IL)</t>
  </si>
  <si>
    <t>PAUL SMITH MICHAEL COBY CLAUDIO GORA</t>
  </si>
  <si>
    <t>tt0069229</t>
  </si>
  <si>
    <t>ISOLA DEL TESORO (L') (DI A. BIANCHI/J. HOUGH)</t>
  </si>
  <si>
    <t>ISOLA DEL TESORO (L')/TREASURE ISLAND (DI A. BIANCHI/J. HOUG</t>
  </si>
  <si>
    <t>JOHN HOUGH</t>
  </si>
  <si>
    <t>ORSON WELLES RICK BATTAGLIA KIM BURFIELD</t>
  </si>
  <si>
    <t>X Y</t>
  </si>
  <si>
    <t>DELTA</t>
  </si>
  <si>
    <t>tt0067014</t>
  </si>
  <si>
    <t>UOMO DI SAINT MICHAEL (L')</t>
  </si>
  <si>
    <t>DOUCEMENT LES BASSES</t>
  </si>
  <si>
    <t>ALAIN DELON PAUL MEURISSE NATHALIE DELON</t>
  </si>
  <si>
    <t>tt0242632</t>
  </si>
  <si>
    <t>MADLY IL PIACERE DELL'UOMO</t>
  </si>
  <si>
    <t>MADLY</t>
  </si>
  <si>
    <t>ROGER KAHANE</t>
  </si>
  <si>
    <t>PASCALE DE BOYSSON ALAIN DELON VALENTINA CORTESE</t>
  </si>
  <si>
    <t>tt0070827</t>
  </si>
  <si>
    <t>UOMO CHE UCCIDEVA A SANGUE FREDDO (L')</t>
  </si>
  <si>
    <t>TRAITEMENT DE CHOC</t>
  </si>
  <si>
    <t>ALAIN JESSUA</t>
  </si>
  <si>
    <t>ALAIN DELON ANNIE GIRARDOT MICHEL DUCHAUSSOY</t>
  </si>
  <si>
    <t>tt0073170</t>
  </si>
  <si>
    <t>INSEGNANTE (L')</t>
  </si>
  <si>
    <t>EDWIGE FENECH VITTORIO CAPRIOLI MARIO CAROTENUTO</t>
  </si>
  <si>
    <t>tt0072160</t>
  </si>
  <si>
    <t>SIGNORA GIOCA BENE A SCOPA? (LA)</t>
  </si>
  <si>
    <t>CARLO GIUFFRE' EDWIGE FENECH DIDI PEREGO</t>
  </si>
  <si>
    <t>tt0069967</t>
  </si>
  <si>
    <t>DUE CONTRO LA CITTA'</t>
  </si>
  <si>
    <t>DEUX HOMMES DANS LA VILLE</t>
  </si>
  <si>
    <t>JEAN GABIN ALAIN DELON MIMSY FARMER</t>
  </si>
  <si>
    <t>tt0071241</t>
  </si>
  <si>
    <t>BORSALINO AND CO.</t>
  </si>
  <si>
    <t>ALAIN DELON RICCARDO CUCCIOLLA DANIEL IVERNEL</t>
  </si>
  <si>
    <t>tt0073556</t>
  </si>
  <si>
    <t>POLIZIOTTA FA CARRIERA (LA)</t>
  </si>
  <si>
    <t>MICHELE MASSIMO TARANTINI</t>
  </si>
  <si>
    <t>EDWIGE FENECH MARIO CAROTENUTO FRANCESCO MULE'</t>
  </si>
  <si>
    <t>tt0074426</t>
  </si>
  <si>
    <t>DOTTORESSA DEL DISTRETTO MILITARE (LA)</t>
  </si>
  <si>
    <t>EDWIGE FENECH ALFREDO PEA ALVARO VITALI</t>
  </si>
  <si>
    <t>tt0070111</t>
  </si>
  <si>
    <t>GIOVANNONA COSCIALUNGA DISONORATA CON ONORE</t>
  </si>
  <si>
    <t>SERGIO MARTINO</t>
  </si>
  <si>
    <t>EDWIGE FENECH PIPPO FRANCO VITTORIO CAPRIOLI</t>
  </si>
  <si>
    <t>IMAGO COMPANY S.R.L.</t>
  </si>
  <si>
    <t>ISTITUTO LUCE</t>
  </si>
  <si>
    <t>tt0066612</t>
  </si>
  <si>
    <t>VAMOS A MATAR COMPANEROS</t>
  </si>
  <si>
    <t>VAMOS A MATAR COMPANEROS/LOS COMPANEROS</t>
  </si>
  <si>
    <t>FRANCO NERO TOMAS MILIAN FERNANDO REY</t>
  </si>
  <si>
    <t>tt0072699</t>
  </si>
  <si>
    <t>BIANCO, IL GIALLO, IL NERO (IL)</t>
  </si>
  <si>
    <t>BIANCO, IL GIALLO, IL NERO (IL)/EL BLANCO, EL AMAR</t>
  </si>
  <si>
    <t>GIULIANO GEMMA TOMAS MILIAN ELI WALLACH</t>
  </si>
  <si>
    <t>R4 PO, C34 PT S</t>
  </si>
  <si>
    <t>tt0072614</t>
  </si>
  <si>
    <t>AFRICA EXPRESS</t>
  </si>
  <si>
    <t>GIULIANO GEMMA URSULA ANDRESS LUCIANA TURINA</t>
  </si>
  <si>
    <t>tt0075160</t>
  </si>
  <si>
    <t>SAFARI EXPRESS</t>
  </si>
  <si>
    <t>GIULIANO GEMMA URSULA ANDRESS JACK PALANCE</t>
  </si>
  <si>
    <t>tt0074442</t>
  </si>
  <si>
    <t>DUE SUPERPIEDI QUASI PIATTI (I)</t>
  </si>
  <si>
    <t>TERENCE HILL BUD SPENCER DAVID HUDDLESTON</t>
  </si>
  <si>
    <t>tt0078058</t>
  </si>
  <si>
    <t>PARI E DISPARI</t>
  </si>
  <si>
    <t>TERENCE HILL BUD SPENCER LUCIANO CATENACCI</t>
  </si>
  <si>
    <t>UNION P.N. S.R.L.</t>
  </si>
  <si>
    <t>tt0069443</t>
  </si>
  <si>
    <t>GIORNATA SPESA BENE (UNA)</t>
  </si>
  <si>
    <t>JOURNEE BIEN REMPLIE (UNE)</t>
  </si>
  <si>
    <t>JEAN-LOUIS TRINTIGNANT</t>
  </si>
  <si>
    <t>JACQUES DUFILHO ANDRE' FALCON VITTORIO CAPRIOLI</t>
  </si>
  <si>
    <t>VIDEO FILM VC KAPPA</t>
  </si>
  <si>
    <t>ERO INTERNATIONAL FILMS</t>
  </si>
  <si>
    <t>tt0027510</t>
  </si>
  <si>
    <t>ULTIMA GIOVINEZZA</t>
  </si>
  <si>
    <t>DERNIERE JEUNESSE</t>
  </si>
  <si>
    <t>JEFF MUSSO</t>
  </si>
  <si>
    <t xml:space="preserve"> RAIMU JACQUELINE DELUBAC PIERRE BRASSEUR</t>
  </si>
  <si>
    <t>tt0046789</t>
  </si>
  <si>
    <t>SCUDO DEI FALWORTH (LO)</t>
  </si>
  <si>
    <t>BLACK SHIELD OF FALWORTH (THE)</t>
  </si>
  <si>
    <t>TONY CURTIS JANET LEIGH DAVID FARRAR</t>
  </si>
  <si>
    <t>tt0050171</t>
  </si>
  <si>
    <t>INNO DI BATTAGLIA</t>
  </si>
  <si>
    <t>BATTLE HYMN</t>
  </si>
  <si>
    <t>ROCK HUDSON MARTHA HYER ANNA KASHFI</t>
  </si>
  <si>
    <t>tt0062198</t>
  </si>
  <si>
    <t>BANDITO NERO (IL) (DI A. RAFKIN)</t>
  </si>
  <si>
    <t>RIDE TO HANGMAN'S TREE (THE)</t>
  </si>
  <si>
    <t>ALAN RAFKIN</t>
  </si>
  <si>
    <t>JACK LORD JAMES FARENTINO DON GALLOWAY</t>
  </si>
  <si>
    <t>tt0065215</t>
  </si>
  <si>
    <t>INDIANAPOLIS PISTA INFERNALE</t>
  </si>
  <si>
    <t>WINNING</t>
  </si>
  <si>
    <t>JAMES GOLDSTONE</t>
  </si>
  <si>
    <t>PAUL NEWMAN JOANNE WOODWARD ROBERT WAGNER</t>
  </si>
  <si>
    <t>tt0076729</t>
  </si>
  <si>
    <t>BANDITO E LA "MADAMA" (IL)</t>
  </si>
  <si>
    <t>SMOKEY AND THE BANDIT</t>
  </si>
  <si>
    <t>HAL NEEDHAM</t>
  </si>
  <si>
    <t>BURT REYNOLDS SALLY FIELD JACKIE GLEASON</t>
  </si>
  <si>
    <t>tt0067588</t>
  </si>
  <si>
    <t>BRIVIDO NELLA NOTTE</t>
  </si>
  <si>
    <t>PLAY MISTY FOR ME</t>
  </si>
  <si>
    <t>CLINT EASTWOOD JESSICA WALTER DONNA MILLS</t>
  </si>
  <si>
    <t>R4 SS E, IR SS G</t>
  </si>
  <si>
    <t>tt0065134</t>
  </si>
  <si>
    <t>AVVOLTOI HANNO FAME (GLI)</t>
  </si>
  <si>
    <t>TWO MULES FOR SISTER SARA</t>
  </si>
  <si>
    <t>SHIRLEY MACLAINE CLINT EASTWOOD MANOLO FABREGAS</t>
  </si>
  <si>
    <t>tt0073113</t>
  </si>
  <si>
    <t>HINDENBURG</t>
  </si>
  <si>
    <t>HINDENBURG (THE)</t>
  </si>
  <si>
    <t>GEORGE C. SCOTT ANNE BANCROFT WILLIAM ATHERTON</t>
  </si>
  <si>
    <t>tt0075359</t>
  </si>
  <si>
    <t>PANICO NELLO STADIO</t>
  </si>
  <si>
    <t>TWO-MINUTE WARNING</t>
  </si>
  <si>
    <t>LARRY PEERCE</t>
  </si>
  <si>
    <t>CHARLTON HESTON MARTIN BALSAM JOHN CASSAVETES</t>
  </si>
  <si>
    <t>tt0074281</t>
  </si>
  <si>
    <t>CAR WASH - STAZIONE DI SERVIZIO</t>
  </si>
  <si>
    <t>CAR WASH</t>
  </si>
  <si>
    <t>MICHAEL SCHULTZ</t>
  </si>
  <si>
    <t>FRANKLYN AJAYE SULLY BOYAR RICHARD PRYOR</t>
  </si>
  <si>
    <t>tt0076636</t>
  </si>
  <si>
    <t>ROLLERCOASTER-IL GRANDE BRIVIDO</t>
  </si>
  <si>
    <t>ROLLERCOASTER</t>
  </si>
  <si>
    <t>GEORGE SEGAL RICHARD WIDMARK TIMOTHY BOTTOMS</t>
  </si>
  <si>
    <t>tt0076723</t>
  </si>
  <si>
    <t>COLPO SECCO</t>
  </si>
  <si>
    <t>SLAP SHOT</t>
  </si>
  <si>
    <t>PAUL NEWMAN STROTHER MARTIN MICHAEL ONTKEAN</t>
  </si>
  <si>
    <t>tt0075294</t>
  </si>
  <si>
    <t>CORSARO DELLA GIAMAICA (IL)</t>
  </si>
  <si>
    <t>SWASHBUCKLER</t>
  </si>
  <si>
    <t>ROBERT SHAW JAMES EARL JONES PETER BOYLE</t>
  </si>
  <si>
    <t>tt0032182</t>
  </si>
  <si>
    <t>ADDIO, GIOVINEZZA! (DI F. M. POGGIOLI)</t>
  </si>
  <si>
    <t>FERDINANDO MARIA POGGIOLI</t>
  </si>
  <si>
    <t>MARIA DENIS ADRIANO RIMOLDI CLARA CALAMAI</t>
  </si>
  <si>
    <t>tt0034571</t>
  </si>
  <si>
    <t>CAMPIONE (IL) (DI C. BORGHESIO)</t>
  </si>
  <si>
    <t>CARLO BORGHESIO</t>
  </si>
  <si>
    <t>FIORELLA BETTI ENZO FIERMONTE VERA BERGMAN</t>
  </si>
  <si>
    <t>tt0052947</t>
  </si>
  <si>
    <t>DONNA DELL'ALTRO (LA)</t>
  </si>
  <si>
    <t>JONS UND ERDME</t>
  </si>
  <si>
    <t>VICTOR VICAS</t>
  </si>
  <si>
    <t>GIULIETTA MASINA RICHARD BASEHART CARL RADDATZ</t>
  </si>
  <si>
    <t>NEMBO FILM</t>
  </si>
  <si>
    <t>tt0041409</t>
  </si>
  <si>
    <t>GENTE COSI'</t>
  </si>
  <si>
    <t>VIVI GIOI ADRIANO RIMOLDI CAMILLO PILOTTO</t>
  </si>
  <si>
    <t>tt0034966</t>
  </si>
  <si>
    <t>LASCIA CANTARE IL CUORE</t>
  </si>
  <si>
    <t>UND... DIE MUSIC SPIELT DARN</t>
  </si>
  <si>
    <t>ROBERTO SAVARESE</t>
  </si>
  <si>
    <t>ALBERTO RABAGLIATI VIVI GIOI LORIS GIZZI</t>
  </si>
  <si>
    <t>tt0040939</t>
  </si>
  <si>
    <t>VERTIGINE D'AMORE</t>
  </si>
  <si>
    <t>LUIGI CAPUANO</t>
  </si>
  <si>
    <t>ELLI PARVO PIERO LULLI FOLCO LULLI</t>
  </si>
  <si>
    <t>UNION FILM</t>
  </si>
  <si>
    <t>tt0048347</t>
  </si>
  <si>
    <t>UOMO DAL BRACCIO D'ORO (L')</t>
  </si>
  <si>
    <t>MAN WITH THE GOLDEN ARM (THE)</t>
  </si>
  <si>
    <t>FRANK SINATRA KIM NOVAK ELEANOR PARKER</t>
  </si>
  <si>
    <t>tt0046094</t>
  </si>
  <si>
    <t>VERGINE SOTTO IL TETTO (LA)</t>
  </si>
  <si>
    <t>MOON IS BLUE (THE)</t>
  </si>
  <si>
    <t>WILLIAM HOLDEN DAVID NIVEN MAGGIE MC NAMARA</t>
  </si>
  <si>
    <t>tt0214258</t>
  </si>
  <si>
    <t>UOMINI E SQUALI</t>
  </si>
  <si>
    <t>HOMMES ET REQUINS</t>
  </si>
  <si>
    <t>BRUNO VAILATI</t>
  </si>
  <si>
    <t>FO NO</t>
  </si>
  <si>
    <t>tt0208481</t>
  </si>
  <si>
    <t>SPOSERO' SIMON LE BON (CONFESSIONI DI UNA SEDICENNE INNAMORA</t>
  </si>
  <si>
    <t>CARLO COTTI</t>
  </si>
  <si>
    <t>BARBARA BLANC FEDERICA IZZO LUCA LIONELLO</t>
  </si>
  <si>
    <t>NUMERO UNO CINEMATOGRAFICA</t>
  </si>
  <si>
    <t>tt0054698</t>
  </si>
  <si>
    <t>COLAZIONE DA TIFFANY</t>
  </si>
  <si>
    <t>BREAKFAST AT TIFFANY'S</t>
  </si>
  <si>
    <t>AUDREY HEPBURN GEORGE PEPPARD PATRICIA NEAL</t>
  </si>
  <si>
    <t>tt0057007</t>
  </si>
  <si>
    <t>TRE DELLA CROCE DEL SUD (I)</t>
  </si>
  <si>
    <t>DONOVAN'S REEF</t>
  </si>
  <si>
    <t>JOHN FORD</t>
  </si>
  <si>
    <t>JOHN WAYNE LEE MARVIN JACK WARDEN</t>
  </si>
  <si>
    <t>tt0070047</t>
  </si>
  <si>
    <t>ESORCISTA (L')</t>
  </si>
  <si>
    <t>EXORCIST (THE)</t>
  </si>
  <si>
    <t>WILLIAM FRIEDKIN</t>
  </si>
  <si>
    <t>ELLEN BURSTYN (MC RAE) MAX VON SYDOW LEE J. COBB</t>
  </si>
  <si>
    <t>tt0081573</t>
  </si>
  <si>
    <t>SUPERMAN II (DI R. LESTER)</t>
  </si>
  <si>
    <t>RICHARD LESTER</t>
  </si>
  <si>
    <t>CHRISTOPHER REEVE MARGOT KIDDER GENE HACKMAN</t>
  </si>
  <si>
    <t>I1 PO, IR PO</t>
  </si>
  <si>
    <t>PIC. -WARNER BALMAS</t>
  </si>
  <si>
    <t>tt0076009</t>
  </si>
  <si>
    <t>ESORCISTA II: L'ERETICO</t>
  </si>
  <si>
    <t>EXORCIST II: THE HERETIC</t>
  </si>
  <si>
    <t>JOHN BOORMAN</t>
  </si>
  <si>
    <t>LINDA BLAIR RICHARD BURTON MAX VON SYDOW</t>
  </si>
  <si>
    <t>R4 SS E, IR NO</t>
  </si>
  <si>
    <t>tt0072871</t>
  </si>
  <si>
    <t>DI CHE SEGNO SEI?</t>
  </si>
  <si>
    <t>PAOLO VILLAGGIO MARIANGELA MELATO ADRIANO CELENTANO</t>
  </si>
  <si>
    <t>P.IC.</t>
  </si>
  <si>
    <t>tt0048593</t>
  </si>
  <si>
    <t>AMANTI DEI CINQUE MARI (GLI)</t>
  </si>
  <si>
    <t>SEA CHASE (THE)</t>
  </si>
  <si>
    <t>JOHN FARROW</t>
  </si>
  <si>
    <t>JOHN WAYNE LANA TURNER TAB HUNTER</t>
  </si>
  <si>
    <t>tt0063035</t>
  </si>
  <si>
    <t>BERRETTI VERDI (I)</t>
  </si>
  <si>
    <t>GREEN BERETS (THE)</t>
  </si>
  <si>
    <t>JOHN WAYNE</t>
  </si>
  <si>
    <t>JOHN WAYNE DAVID JANSSEN JIM HUTTON</t>
  </si>
  <si>
    <t>tt0053320</t>
  </si>
  <si>
    <t>SCANDALO AL SOLE</t>
  </si>
  <si>
    <t>SUMMER PLACE (A)</t>
  </si>
  <si>
    <t>DELMER DAVES</t>
  </si>
  <si>
    <t>DOROTHY MCGUIRE SANDRA DEE ARTHUR KENNEDY</t>
  </si>
  <si>
    <t>tt0057071</t>
  </si>
  <si>
    <t>QUATTRO DEL TEXAS (I)</t>
  </si>
  <si>
    <t>FOUR FOR TEXAS</t>
  </si>
  <si>
    <t>FRANK SINATRA DEAN MARTIN ANITA EKBERG</t>
  </si>
  <si>
    <t>tt0057940</t>
  </si>
  <si>
    <t>GRANDE SENTIERO (IL) (DI J. FORD)</t>
  </si>
  <si>
    <t>CHEYENNE AUTUMN</t>
  </si>
  <si>
    <t>RICHARD WIDMARK CARROLL BAKER SAL MINEO</t>
  </si>
  <si>
    <t>tt0061512</t>
  </si>
  <si>
    <t>NICK MANO FREDDA</t>
  </si>
  <si>
    <t>COOL HAND LUKE</t>
  </si>
  <si>
    <t>STUART ROSENBERG</t>
  </si>
  <si>
    <t>PAUL NEWMAN GEORGE KENNEDY J. D. CANNON</t>
  </si>
  <si>
    <t>tt0067525</t>
  </si>
  <si>
    <t>1975: OCCHI BIANCHI SUL PIANETA TERRA</t>
  </si>
  <si>
    <t>OMEGA MAN (THE)</t>
  </si>
  <si>
    <t>CHARLTON HESTON ANTHONY ZERBE ROSALIND CASH</t>
  </si>
  <si>
    <t>tt0071129</t>
  </si>
  <si>
    <t>AMARCORD</t>
  </si>
  <si>
    <t>BRUNO ZANIN PUPELLA MAGGIO ARMANDO BRANCIA</t>
  </si>
  <si>
    <t>WARNER BROS. INTERNATIONAL TELEVISION DISTRIBUTION INC.</t>
  </si>
  <si>
    <t>tt0053221</t>
  </si>
  <si>
    <t>DOLLARO D'ONORE (UN)</t>
  </si>
  <si>
    <t>RIO BRAVO</t>
  </si>
  <si>
    <t>JOHN WAYNE DEAN MARTIN RICKY NELSON</t>
  </si>
  <si>
    <t>tt0082934</t>
  </si>
  <si>
    <t>POSTINO SUONA SEMPRE DUE VOLTE (IL) (DI B. RAFELSON)</t>
  </si>
  <si>
    <t>POSTMAN ALWAYS RINGS TWICE (THE) (DI B. RAFELSON)</t>
  </si>
  <si>
    <t>BOB RAFELSON</t>
  </si>
  <si>
    <t>JACK NICHOLSON JESSICA LANGE JOHN COLICOS</t>
  </si>
  <si>
    <t>R4 SS G, IR PT E</t>
  </si>
  <si>
    <t>tt0083284</t>
  </si>
  <si>
    <t>FUGA PER LA VITTORIA (DI J. HUSTON)</t>
  </si>
  <si>
    <t>ESCAPE TO VICTORY</t>
  </si>
  <si>
    <t>SYLVESTER STALLONE MICHAEL CAINE MAX VON SYDOW</t>
  </si>
  <si>
    <t>C5 SS G, IR PT G</t>
  </si>
  <si>
    <t>GOLD /PEC FIGHERA</t>
  </si>
  <si>
    <t>tt0088471</t>
  </si>
  <si>
    <t>ANNO DOMINI (A.D.)</t>
  </si>
  <si>
    <t>A.D.</t>
  </si>
  <si>
    <t>RELIGIONE</t>
  </si>
  <si>
    <t>STUART COOPER</t>
  </si>
  <si>
    <t>AMANDA PAYS AVA GARDNER JAMES MASON</t>
  </si>
  <si>
    <t>TELEPICTURES</t>
  </si>
  <si>
    <t>tt0064861</t>
  </si>
  <si>
    <t>UCCIDERO' UN UOMO</t>
  </si>
  <si>
    <t>QUE LA BETE MEURE</t>
  </si>
  <si>
    <t>MICHEL DUCHAUSSOY CAROLINE CELLIER JEAN YANNE</t>
  </si>
  <si>
    <t>R4 NO, IR PO</t>
  </si>
  <si>
    <t>tt0082924</t>
  </si>
  <si>
    <t>POLIZIOTTO SUPERPIU'</t>
  </si>
  <si>
    <t>POLIZIOTTO SUPERPIU'/SUPER FUZZ/SUPERSNOOPER</t>
  </si>
  <si>
    <t>TERENCE HILL ERNEST BORGNINE JOANNE DRU</t>
  </si>
  <si>
    <t>tt0169871</t>
  </si>
  <si>
    <t>ESERCITO PIU' PAZZO DEL MONDO (L')</t>
  </si>
  <si>
    <t>FELICE ANDREASI MASSIMO BOLDI ANDY LUOTTO</t>
  </si>
  <si>
    <t>SUPER CAR III</t>
  </si>
  <si>
    <t>KNIGHT RIDER III</t>
  </si>
  <si>
    <t>WINRICH KOLBE</t>
  </si>
  <si>
    <t>PATRICIA MCPHERSON EDWARD MULHARE DAVID HASSELHOFF</t>
  </si>
  <si>
    <t>tt0068646</t>
  </si>
  <si>
    <t>PADRINO (IL)</t>
  </si>
  <si>
    <t>GODFATHER (THE)</t>
  </si>
  <si>
    <t>FRANCIS FORD COPPOLA</t>
  </si>
  <si>
    <t>MARLON BRANDO AL PACINO JAMES CAAN</t>
  </si>
  <si>
    <t>tt0071562</t>
  </si>
  <si>
    <t>PADRINO (IL)-PARTE II</t>
  </si>
  <si>
    <t>GODFATHER, PART II (THE)</t>
  </si>
  <si>
    <t>AL PACINO ROBERT DUVALL ROBERT DE NIRO</t>
  </si>
  <si>
    <t>tt0082034</t>
  </si>
  <si>
    <t>ASSO</t>
  </si>
  <si>
    <t>ADRIANO CELENTANO EDWIGE FENECH RENATO SALVATORI</t>
  </si>
  <si>
    <t>R4 SS G, C34 PT S</t>
  </si>
  <si>
    <t>LODOVICO GASPARINI</t>
  </si>
  <si>
    <t>EREDI TROISI</t>
  </si>
  <si>
    <t>tt0080393</t>
  </si>
  <si>
    <t>ATTILA FLAGELLO DI DIO</t>
  </si>
  <si>
    <t>DIEGO ABATANTUONO RITA RUSIC ANGELO INFANTI</t>
  </si>
  <si>
    <t>I1 SS E, C34 PO</t>
  </si>
  <si>
    <t>tt0086331</t>
  </si>
  <si>
    <t>SOGNI MOSTRUOSAMENTE PROIBITI</t>
  </si>
  <si>
    <t>NERI PARENTI</t>
  </si>
  <si>
    <t>PAOLO VILLAGGIO JANET AGREN ALIDA VALLI</t>
  </si>
  <si>
    <t>tt0084018</t>
  </si>
  <si>
    <t>GRAND HOTEL EXCELSIOR</t>
  </si>
  <si>
    <t>ADRIANO CELENTANO ENRICO MONTESANO CARLO VERDONE</t>
  </si>
  <si>
    <t>tt0084646</t>
  </si>
  <si>
    <t>SCUSATE IL RITARDO</t>
  </si>
  <si>
    <t>MASSIMO TROISI</t>
  </si>
  <si>
    <t>MASSIMO TROISI GIULIANA DE SIO LELLO ARENA</t>
  </si>
  <si>
    <t>CINERIZ/DIEGO FILM</t>
  </si>
  <si>
    <t>tt0083812</t>
  </si>
  <si>
    <t>DELITTO SULL'AUTOSTRADA (DI B. CORBUCCI)</t>
  </si>
  <si>
    <t>DELITTO SULL'AUTOSTRADA</t>
  </si>
  <si>
    <t>TOMAS MILIAN VIOLA VALENTINO  BOMBOLO</t>
  </si>
  <si>
    <t>tt0083655</t>
  </si>
  <si>
    <t>BINGO BONGO</t>
  </si>
  <si>
    <t>ADRIANO CELENTANO CAROLE BOUQUET FELICE ANDREASI</t>
  </si>
  <si>
    <t>tt0082562</t>
  </si>
  <si>
    <t>INNAMORATO PAZZO (DI CASTELLANO E PIPOLO)</t>
  </si>
  <si>
    <t>ADRIANO CELENTANO ORNELLA MUTI ADOLFO CELI</t>
  </si>
  <si>
    <t>tt0161389</t>
  </si>
  <si>
    <t>CASA STREGATA (LA) (DI B. CORBUCCI)</t>
  </si>
  <si>
    <t>RENATO POZZETTO GLORIA GUIDA LIA ZOPPELLI</t>
  </si>
  <si>
    <t>C34 PT S</t>
  </si>
  <si>
    <t>tt0082407</t>
  </si>
  <si>
    <t>FRACCHIA, LA BELVA UMANA</t>
  </si>
  <si>
    <t>PAOLO VILLAGGIO LINO BANFI ANNA MAZZAMAURO</t>
  </si>
  <si>
    <t>tt0080439</t>
  </si>
  <si>
    <t>BISBETICO DOMATO (IL) (DI F. CASTELLANO)</t>
  </si>
  <si>
    <t>BISBETICO DOMATO (IL)</t>
  </si>
  <si>
    <t>ADRIANO CELENTANO ORNELLA MUTI EDITH PETERS</t>
  </si>
  <si>
    <t>tt0081314</t>
  </si>
  <si>
    <t>PATRICK VIVE ANCORA</t>
  </si>
  <si>
    <t>MARIO LANDI</t>
  </si>
  <si>
    <t>SACHA PITOEFF GIANNI DEI CARMEN RUSSO</t>
  </si>
  <si>
    <t>STEFANO -  LORANGE</t>
  </si>
  <si>
    <t>tt0070671</t>
  </si>
  <si>
    <t>SETTE ORE DI VIOLENZA PER UNA SOLUZIONE IMPREVISTA</t>
  </si>
  <si>
    <t>GEORGE HILTON ROSEMARIE DEXTER STEPHEN ZACHARIAS</t>
  </si>
  <si>
    <t>tt0080101</t>
  </si>
  <si>
    <t>VITA E' BELLA (LA) (DI G. CIUKHRAJ)</t>
  </si>
  <si>
    <t>GRIGORIJ CIUKHRAJ</t>
  </si>
  <si>
    <t>GIANCARLO GIANNINI ORNELLA MUTI STEFANO MADIA</t>
  </si>
  <si>
    <t>tt0052828</t>
  </si>
  <si>
    <t>GUERRA INDIANA</t>
  </si>
  <si>
    <t>FRONTIER RANGERS</t>
  </si>
  <si>
    <t>JACQUES TOURNEUR</t>
  </si>
  <si>
    <t>LISA DAVIS ANGIE DICKINSON LARRY CHANCE</t>
  </si>
  <si>
    <t>tt0145484</t>
  </si>
  <si>
    <t>SPAGHETTI A MEZZANOTTE</t>
  </si>
  <si>
    <t>LINO BANFI BARBARA BOUCHET TEO TEOCOLI</t>
  </si>
  <si>
    <t>tt0057664</t>
  </si>
  <si>
    <t>VISITA (LA)</t>
  </si>
  <si>
    <t>ANTONIO PIETRANGELI</t>
  </si>
  <si>
    <t>SANDRA MILO FRANCOIS PERIER GASTONE MOSCHIN</t>
  </si>
  <si>
    <t>tt0053570</t>
  </si>
  <si>
    <t>ADUA E LE COMPAGNE</t>
  </si>
  <si>
    <t>SIMONE SIGNORET GINA ROVERE SANDRA MILO</t>
  </si>
  <si>
    <t>tt0085337</t>
  </si>
  <si>
    <t>VAI ALLA GRANDE</t>
  </si>
  <si>
    <t>SALVATORE SAMPERI</t>
  </si>
  <si>
    <t>LARA WENDEL MASSIMO CIAVARRO DANILO MATTEI</t>
  </si>
  <si>
    <t>FASO FILM SRL</t>
  </si>
  <si>
    <t>SQUADRA FEMMINILE</t>
  </si>
  <si>
    <t>tt0068024</t>
  </si>
  <si>
    <t>MATALO!</t>
  </si>
  <si>
    <t>CESARE CANEVARI</t>
  </si>
  <si>
    <t>LOU CASTEL CORRADO PANI ANTONIO SALINES</t>
  </si>
  <si>
    <t>tt0122600</t>
  </si>
  <si>
    <t>MAGNIFICI TRE (I)</t>
  </si>
  <si>
    <t>WALTER CHIARI UGO TOGNAZZI RAIMONDO VIANELLO</t>
  </si>
  <si>
    <t>tt0195621</t>
  </si>
  <si>
    <t>CUORE DI MAMMA (DI S. SAMPERI)</t>
  </si>
  <si>
    <t>CARLA GRAVINA PHILIPPE LEROY BEBA LONCAR</t>
  </si>
  <si>
    <t>tt0069775</t>
  </si>
  <si>
    <t>BELLA, RICCA, LIEVE DIFETTO FISICO, CERCA ANIMA GEMELLA</t>
  </si>
  <si>
    <t>CARLO GIUFFRE' MARISA MELL ERIKA BLANC</t>
  </si>
  <si>
    <t>tt0071135</t>
  </si>
  <si>
    <t>AMORE LIBERO-FREE LOVE</t>
  </si>
  <si>
    <t>PIER LUDOVICO PAVONI</t>
  </si>
  <si>
    <t>LAURA GEMSER ENZO BOTTESINI VENANTINO VENANTINI</t>
  </si>
  <si>
    <t>tt0063707</t>
  </si>
  <si>
    <t>TOP SENSATION</t>
  </si>
  <si>
    <t>MAUD DE BELLEROCHE EDWIGE FENECH MAURIZIO BONUGLIA</t>
  </si>
  <si>
    <t>tt0123916</t>
  </si>
  <si>
    <t>IO, EMMANUELLE</t>
  </si>
  <si>
    <t>ERIKA BLANC ADOLFO CELI PAOLO FERRARI</t>
  </si>
  <si>
    <t>tt0067487</t>
  </si>
  <si>
    <t>NOTTE CHE EVELYN USCI' DALLA TOMBA (LA)</t>
  </si>
  <si>
    <t>EMILIO PAOLO MIRAGLIA</t>
  </si>
  <si>
    <t>ANTHONY STEFFEN MARINA MALFATTI ROD MURDOCK</t>
  </si>
  <si>
    <t>tt0068444</t>
  </si>
  <si>
    <t>DAMA ROSSA UCCIDE SETTE VOLTE (LA)</t>
  </si>
  <si>
    <t>BARBARA BOUCHET UGO PAGLIAI MARINA MALFATTI</t>
  </si>
  <si>
    <t>tt0138769</t>
  </si>
  <si>
    <t>SAI COSA FACEVA STALIN ALLE DONNE?</t>
  </si>
  <si>
    <t>MAURIZIO LIVERANI</t>
  </si>
  <si>
    <t>HELMUT BERGER MARGARET LEE (1943) SILVIA MONTI</t>
  </si>
  <si>
    <t>tt0070092</t>
  </si>
  <si>
    <t>GATTO DI BROOKLYN ASPIRANTE DETECTIVE (IL)</t>
  </si>
  <si>
    <t>OSCAR BRAZZI</t>
  </si>
  <si>
    <t>FRANCO FRANCHI LUIGI PISTILLI ANNABELLA INCONTRERA</t>
  </si>
  <si>
    <t>tt0073594</t>
  </si>
  <si>
    <t>QUATTRO DELL'APOCALISSE (I)</t>
  </si>
  <si>
    <t>FABIO TESTI TOMAS MILIAN LYNNE FREDERICK</t>
  </si>
  <si>
    <t>tt0171966</t>
  </si>
  <si>
    <t>ITALIANI! E' SEVERAMENTE PROIBITO SERVIRSI DELLA TOILETTE DU</t>
  </si>
  <si>
    <t>VITTORIO SINDONI</t>
  </si>
  <si>
    <t>SILVIA DIONISIO FRANCESCO ACAMPORA MARIA ROSA SCLAUZERO</t>
  </si>
  <si>
    <t>tt0210353</t>
  </si>
  <si>
    <t>TERRIBILE ISPETTORE (IL)</t>
  </si>
  <si>
    <t>PAOLO VILLAGGIO FRANCESCO MULE' DIDI PEREGO</t>
  </si>
  <si>
    <t>D.CI.</t>
  </si>
  <si>
    <t>tt0072915</t>
  </si>
  <si>
    <t>DUE SUL PIANEROTTOLO</t>
  </si>
  <si>
    <t>ERMINIO MACARIO RITA PAVONE MARIO CAROTENUTO</t>
  </si>
  <si>
    <t>tt0054761</t>
  </si>
  <si>
    <t>CONTE DI MONTECRISTO (IL) (DI C. AUTANT-LARA)</t>
  </si>
  <si>
    <t>COMTE DE MONTE-CRISTO (LE) (DI C. AUTANT-LARA)</t>
  </si>
  <si>
    <t>CLAUDE AUTANT-LARA</t>
  </si>
  <si>
    <t>LOUIS JOURDAN YVONNE FURNEAUX FRANCO SILVA</t>
  </si>
  <si>
    <t>tt0052264</t>
  </si>
  <si>
    <t>CAPITANO DELLA LEGIONE (IL)</t>
  </si>
  <si>
    <t>SENECHAL LE MAGNIFIQUE</t>
  </si>
  <si>
    <t>JEAN BOYER</t>
  </si>
  <si>
    <t xml:space="preserve"> FERNANDEL NADIA GRAY GEORGES CHAMARAT</t>
  </si>
  <si>
    <t>tt0057439</t>
  </si>
  <si>
    <t>4 TASSISTI (I)</t>
  </si>
  <si>
    <t>ALDO FABRIZI GINO BRAMIERI PEPPINO DE FILIPPO</t>
  </si>
  <si>
    <t>tt0060538</t>
  </si>
  <si>
    <t>INCOMPRESO (VITA COL FIGLIO)</t>
  </si>
  <si>
    <t>ANTHONY QUAYLE STEFANO COLAGRANDE GIORGIA MOLL</t>
  </si>
  <si>
    <t>tt0055106</t>
  </si>
  <si>
    <t>LYCANTHROPUS</t>
  </si>
  <si>
    <t>PAOLO HEUSCH</t>
  </si>
  <si>
    <t>BARBARA LASS CARL SCHELL MAURICE MARSAC</t>
  </si>
  <si>
    <t>tt0060073</t>
  </si>
  <si>
    <t>AFRICA ADDIO</t>
  </si>
  <si>
    <t>R4 NO, FO NO</t>
  </si>
  <si>
    <t>tt0048133</t>
  </si>
  <si>
    <t>GRANDI MANOVRE</t>
  </si>
  <si>
    <t>GRANDES MANOEUVRES (LES)</t>
  </si>
  <si>
    <t>RENE' CLAIR</t>
  </si>
  <si>
    <t>MICHELE MORGAN GERARD PHILIPE BRIGITTE BARDOT</t>
  </si>
  <si>
    <t>RIZZOLI FILM</t>
  </si>
  <si>
    <t>tt0057318</t>
  </si>
  <si>
    <t>MONDO CANE (DI G. JACOPETTI)</t>
  </si>
  <si>
    <t>tt0055923</t>
  </si>
  <si>
    <t>DONNA NEL MONDO (LA)</t>
  </si>
  <si>
    <t>tt0050698</t>
  </si>
  <si>
    <t>MEDICO E LO STREGONE (IL)</t>
  </si>
  <si>
    <t>MARCELLO MASTROIANNI VITTORIO DE SICA ALBERTO SORDI</t>
  </si>
  <si>
    <t>tt0059601</t>
  </si>
  <si>
    <t>PISTOLA PER RINGO (UNA)</t>
  </si>
  <si>
    <t>PISTOLA PER RINGO (UNA)/UNA PISTOLA PARA RINGO</t>
  </si>
  <si>
    <t>MONTGOMERY WOOD FERNANDO SANCHO NIEVES NAVARRO</t>
  </si>
  <si>
    <t>tt0061870</t>
  </si>
  <si>
    <t>KISS KISS... BANG BANG</t>
  </si>
  <si>
    <t>GIULIANO GEMMA GEORGE MARTIN (1937) LORELLA DE LUCA</t>
  </si>
  <si>
    <t>tt0179862</t>
  </si>
  <si>
    <t>IN ITALIA SI CHIAMA AMORE</t>
  </si>
  <si>
    <t>VIRGILIO SABEL</t>
  </si>
  <si>
    <t xml:space="preserve">HANNA RASMUSSEN  ATTORI NON PROFESSIONISTI </t>
  </si>
  <si>
    <t>tt0070836</t>
  </si>
  <si>
    <t>TROPPO RISCHIO PER UN UOMO SOLO</t>
  </si>
  <si>
    <t>LUCIANO ERCOLI</t>
  </si>
  <si>
    <t>GIULIANO GEMMA SUSAN SCOTT VENANTINO VENANTINI</t>
  </si>
  <si>
    <t>tt0045274</t>
  </si>
  <si>
    <t>UMBERTO D.</t>
  </si>
  <si>
    <t>CARLO BATTISTI MARIA PIA CASILIO LINA GENNARI</t>
  </si>
  <si>
    <t>tt0059459</t>
  </si>
  <si>
    <t>MOMENTO DELLA VERITA' (IL)</t>
  </si>
  <si>
    <t>MOMENTO DELLA VERITA' (IL)/EL MOMENTO DE LA VERDAD</t>
  </si>
  <si>
    <t>MIGUEL MATEO MIGUELIN JOSE' GOMEZ SEVILLANO LINDA CHRISTIAN</t>
  </si>
  <si>
    <t>tt0058003</t>
  </si>
  <si>
    <t>DESERTO ROSSO (IL)</t>
  </si>
  <si>
    <t>MONICA VITTI RICHARD HARRIS BRUNO BORGHI</t>
  </si>
  <si>
    <t>tt0042477</t>
  </si>
  <si>
    <t>FRANCESCO, GIULLARE DI DIO</t>
  </si>
  <si>
    <t>ROBERTO ROSSELLINI</t>
  </si>
  <si>
    <t>NAZARIO GERARDI ALDO FABRIZI ARABELLA LEMAITRE</t>
  </si>
  <si>
    <t>tt0053707</t>
  </si>
  <si>
    <t>CHE GIOIA VIVERE</t>
  </si>
  <si>
    <t>CHE GIOIA VIVERE/QUELLE JOIE DE VIVRE</t>
  </si>
  <si>
    <t>RENE' CLEMENT</t>
  </si>
  <si>
    <t>ALAIN DELON BARBARA LASS GINO CERVI</t>
  </si>
  <si>
    <t>tt0046940</t>
  </si>
  <si>
    <t>DUE ORFANELLE (LE) (DI G. GENTILOMO)</t>
  </si>
  <si>
    <t>GIACOMO GENTILOMO</t>
  </si>
  <si>
    <t>MILLY VITALE NADIA GRAY FRANCO INTERLENGHI</t>
  </si>
  <si>
    <t>tt0046710</t>
  </si>
  <si>
    <t>AMORI DI MANON LESCAUT (GLI)</t>
  </si>
  <si>
    <t>MYRIAM BRU FRANCO INTERLENGHI MARISA MERLINI</t>
  </si>
  <si>
    <t>tt0047949</t>
  </si>
  <si>
    <t>CONTE AQUILA (IL) (DI G. SALVINI)</t>
  </si>
  <si>
    <t>GUIDO SALVINI</t>
  </si>
  <si>
    <t>ROSSANO BRAZZI VALENTINA CORTESE PAOLO STOPPA</t>
  </si>
  <si>
    <t>tt0054104</t>
  </si>
  <si>
    <t>MOSCHETTIERI DEL MARE (I)</t>
  </si>
  <si>
    <t>ANNA MARIA PIERANGELI CHANNING POLLOCK ALDO RAY</t>
  </si>
  <si>
    <t>tt0045202</t>
  </si>
  <si>
    <t>MANO DELLO STRANIERO (LA)</t>
  </si>
  <si>
    <t>ALIDA VALLI TREVOR HOWARD RICHARD BASEHART</t>
  </si>
  <si>
    <t>tt0051986</t>
  </si>
  <si>
    <t>NELLA CITTA' L'INFERNO</t>
  </si>
  <si>
    <t>RENATO CASTELLANI</t>
  </si>
  <si>
    <t>ANNA MAGNANI GIULIETTA MASINA ALBERTO SORDI</t>
  </si>
  <si>
    <t>tt0055883</t>
  </si>
  <si>
    <t>DAL SABATO AL LUNEDI'</t>
  </si>
  <si>
    <t>GUIDO GUERRASIO</t>
  </si>
  <si>
    <t>MARIANNE HOLD GERONIMO MEYNIER SANDRO PANSERI</t>
  </si>
  <si>
    <t>tt0055538</t>
  </si>
  <si>
    <t>TUTTO L'ORO DEL MONDO</t>
  </si>
  <si>
    <t>TOUT L'OR DU MONDE</t>
  </si>
  <si>
    <t xml:space="preserve"> BOURVIL PHILIPPE NOIRET ALFRED ADAM</t>
  </si>
  <si>
    <t>tt0057269</t>
  </si>
  <si>
    <t>MACISTE ALLA CORTE DELLO ZAR</t>
  </si>
  <si>
    <t>KIRK MORRIS MASSIMO SERATO OMBRETTA COLLI</t>
  </si>
  <si>
    <t>tt0066483</t>
  </si>
  <si>
    <t>TRAPIANTO (IL)</t>
  </si>
  <si>
    <t>CARLO GIUFFRE' RENATO RASCEL GRAZIELLA GRANATA</t>
  </si>
  <si>
    <t>tt0058488</t>
  </si>
  <si>
    <t>PREDONI DELLA STEPPA (I)</t>
  </si>
  <si>
    <t>MOIRA ORFEI KIRK MORRIS OMBRETTA COLLI</t>
  </si>
  <si>
    <t>tt0139696</t>
  </si>
  <si>
    <t>VALLE DELL'ECO TONANTE (LA)</t>
  </si>
  <si>
    <t>AMERIGO ANTON</t>
  </si>
  <si>
    <t>KIRK MORRIS HELENE CHANEL ROSALBA NERI</t>
  </si>
  <si>
    <t>tt0203922</t>
  </si>
  <si>
    <t>SOGNI MUOIONO ALL'ALBA (I)</t>
  </si>
  <si>
    <t>INDRO MONTANELLI</t>
  </si>
  <si>
    <t>LEA MASSARI RENZO MONTAGNANI IVO GARRANI</t>
  </si>
  <si>
    <t>tt0139992</t>
  </si>
  <si>
    <t>DOMINATORE DEL DESERTO (IL)</t>
  </si>
  <si>
    <t>tt0158679</t>
  </si>
  <si>
    <t>ISCHIA OPERAZIONE AMORE</t>
  </si>
  <si>
    <t>VITTORIO SALA</t>
  </si>
  <si>
    <t>WALTER CHIARI GRAZIELLA GRANATA DIDI PEREGO</t>
  </si>
  <si>
    <t>tt0045057</t>
  </si>
  <si>
    <t>PUCCINI (DI C. GALLONE)</t>
  </si>
  <si>
    <t>GABRIELE FERZETTI MARTA TOREN PAOLO STOPPA</t>
  </si>
  <si>
    <t>tt0061397</t>
  </si>
  <si>
    <t>BERSAGLIO MOBILE</t>
  </si>
  <si>
    <t>TY HARDIN MICHAEL RENNIE PAOLA PITAGORA</t>
  </si>
  <si>
    <t>tt0051147</t>
  </si>
  <si>
    <t>VACANZE A ISCHIA</t>
  </si>
  <si>
    <t>VITTORIO DE SICA ISABELLE COREY ANTONIO CIFARIELLO</t>
  </si>
  <si>
    <t>tt0058365</t>
  </si>
  <si>
    <t>MONDO CANE N. 2</t>
  </si>
  <si>
    <t>tt0046430</t>
  </si>
  <si>
    <t>TI HO SEMPRE AMATO!</t>
  </si>
  <si>
    <t>AMEDEO NAZZARI MYRIAM BRU JACQUES SERNAS</t>
  </si>
  <si>
    <t>tt0059883</t>
  </si>
  <si>
    <t>VOCI BIANCHE (LE)</t>
  </si>
  <si>
    <t>PAOLO FERRARI ANOUK AIMEE SANDRA MILO</t>
  </si>
  <si>
    <t>tt0046188</t>
  </si>
  <si>
    <t>PIETA' PER CHI CADE</t>
  </si>
  <si>
    <t>AMEDEO NAZZARI ANTONELLA LUALDI NADIA GRAY</t>
  </si>
  <si>
    <t>tt0183475</t>
  </si>
  <si>
    <t>MAL D'AFRICA (DI S. NIEVO)</t>
  </si>
  <si>
    <t>STANISLAO (STANIS) NIEVO</t>
  </si>
  <si>
    <t>tt0046720</t>
  </si>
  <si>
    <t>APPASSIONATAMENTE (DI G. GENTILOMO)</t>
  </si>
  <si>
    <t>AMEDEO NAZZARI ISA BARZIZZA ANDREA CHECCHI</t>
  </si>
  <si>
    <t>tt0171078</t>
  </si>
  <si>
    <t>ASSICURASI VERGINE</t>
  </si>
  <si>
    <t>ROMINA POWER LEOPOLDO TRIESTE VITTORIO CAPRIOLI</t>
  </si>
  <si>
    <t>tt0189845</t>
  </si>
  <si>
    <t>ODIO MORTALE (DI F. MONTEMURRO)</t>
  </si>
  <si>
    <t>FRANCESCO MONTEMURRO</t>
  </si>
  <si>
    <t>AMEDEO NAZZARI DANIELLE DE METZ RENATO BALDINI</t>
  </si>
  <si>
    <t>tt0197801</t>
  </si>
  <si>
    <t>RAGAZZA DEL BERSAGLIERE (LA)</t>
  </si>
  <si>
    <t>GRAZIELLA GRANATA ANTONIO CASAGRANDE VITTORIO CAPRIOLI</t>
  </si>
  <si>
    <t>tt0045734</t>
  </si>
  <si>
    <t>EROI DELLA DOMENICA (GLI)</t>
  </si>
  <si>
    <t>RAF VALLONE MARCELLO MASTROIANNI ELENA VARZI</t>
  </si>
  <si>
    <t>tt0145420</t>
  </si>
  <si>
    <t>QUANDO DICO CHE TI AMO</t>
  </si>
  <si>
    <t>TONY RENIS LOLA FALANA ALIDA CHELLI</t>
  </si>
  <si>
    <t>tt0050486</t>
  </si>
  <si>
    <t>RAGAZZA DELLA SALINA (LA)</t>
  </si>
  <si>
    <t>HARTE MANNER HEISSE LIEBE/SALZ UND BROT</t>
  </si>
  <si>
    <t>FRANTISEK (FRANZ) CAP</t>
  </si>
  <si>
    <t>MARCELLO MASTROIANNI ISABELLE COREY JESTER NAEFE</t>
  </si>
  <si>
    <t>tt0066784</t>
  </si>
  <si>
    <t>ARMIAMOCI E PARTITE!</t>
  </si>
  <si>
    <t>FRANCO FRANCHI CICCIO INGRASSIA MARTINE BROCHARD</t>
  </si>
  <si>
    <t>tt0053385</t>
  </si>
  <si>
    <t>TUTTI INNAMORATI</t>
  </si>
  <si>
    <t>GIUSEPPE ORLANDINI</t>
  </si>
  <si>
    <t>MARCELLO MASTROIANNI JACQUELINE SASSARD GABRIELE FERZETTI</t>
  </si>
  <si>
    <t>tt0060297</t>
  </si>
  <si>
    <t>DELITTO QUASI PERFETTO</t>
  </si>
  <si>
    <t>PHILIPPE LEROY PAMELA TIFFIN GRAZIELLA GRANATA</t>
  </si>
  <si>
    <t>tt0067446</t>
  </si>
  <si>
    <t>MORTE CAMMINA CON I TACCHI ALTI (LA)</t>
  </si>
  <si>
    <t>MORTE CAMMINA CON I TACCHI ALTI (LA)/LA MUERTE CAM</t>
  </si>
  <si>
    <t>FRANK WOLFF SUSAN SCOTT SIMON ANDREU</t>
  </si>
  <si>
    <t>tt0067237</t>
  </si>
  <si>
    <t>C'ERA UNA VOLTA UN COMMISSARIO...</t>
  </si>
  <si>
    <t>IL ETAIT UNE FOIS UN FLIC</t>
  </si>
  <si>
    <t>MICHAEL CONSTANTIN VENANTINO VENANTINI MICHAEL LONSDALE</t>
  </si>
  <si>
    <t>tt0068971</t>
  </si>
  <si>
    <t>MORTE ACCAREZZA A MEZZANOTTE (LA)</t>
  </si>
  <si>
    <t>SUSAN SCOTT SIMON ANDREU PETER MARTELL</t>
  </si>
  <si>
    <t>tt0062137</t>
  </si>
  <si>
    <t>AMORE ATTRAVERSO I SECOLI (L')</t>
  </si>
  <si>
    <t>PLUS VIEUX METIER DU MONDE (LE)/...L'AMOUR A TRAVE</t>
  </si>
  <si>
    <t>MICHELE MERCIER ENRICO MARIA SALERNO ELSA MARTINELLI</t>
  </si>
  <si>
    <t>tt0050232</t>
  </si>
  <si>
    <t>CASINO' DE PARIS</t>
  </si>
  <si>
    <t>CASINO DE PARIS</t>
  </si>
  <si>
    <t>ANDRE' HUNEBELLE</t>
  </si>
  <si>
    <t>VITTORIO DE SICA CATERINA VALENTE GILBERT BECAUD</t>
  </si>
  <si>
    <t>tt0064022</t>
  </si>
  <si>
    <t>CINQUE FIGLI DI CANE</t>
  </si>
  <si>
    <t>ALFIO CALTABIANO</t>
  </si>
  <si>
    <t>GEORGE EASTMAN WAYDE PRESTON GRAZIELLA GRANATA</t>
  </si>
  <si>
    <t>tt0048011</t>
  </si>
  <si>
    <t>FASCICOLO NERO</t>
  </si>
  <si>
    <t>DOSSIER NOIR (LE)</t>
  </si>
  <si>
    <t>BERNARD BLIER ANTOINE BALPETRE' LEA PADOVANI</t>
  </si>
  <si>
    <t>tt0049594</t>
  </si>
  <si>
    <t>PARIS... PALACE HOTEL</t>
  </si>
  <si>
    <t>CHARLES BOYER FRANCOISE ARNOUL ROBERTO RISSO</t>
  </si>
  <si>
    <t>tt0198896</t>
  </si>
  <si>
    <t>PASTASCIUTTA NEL DESERTO</t>
  </si>
  <si>
    <t>VENANTINO VENANTINI FRANCO VOLPI GIOVANNA RALLI</t>
  </si>
  <si>
    <t>tt0054736</t>
  </si>
  <si>
    <t>LANCIERI NERI (I)</t>
  </si>
  <si>
    <t>MEL FERRER YVONNE FURNEAUX LORELLA DE LUCA</t>
  </si>
  <si>
    <t>tt0055190</t>
  </si>
  <si>
    <t>MONGOLI (I)</t>
  </si>
  <si>
    <t>MONGOLS (THE)</t>
  </si>
  <si>
    <t>JACK PALANCE ANITA EKBERG ANTONELLA LUALDI</t>
  </si>
  <si>
    <t>tt0047044</t>
  </si>
  <si>
    <t>GRANDE GIOCO (IL) (DI R. SIODMAK)</t>
  </si>
  <si>
    <t>GRAND JEU (LE) (DI R. SIODMAK)</t>
  </si>
  <si>
    <t>ROBERT SIODMAK</t>
  </si>
  <si>
    <t>GINA LOLLOBRIGIDA JEAN-CLAUDE PASCAL  ARLETTY</t>
  </si>
  <si>
    <t>tt0051382</t>
  </si>
  <si>
    <t>RESURREZIONE</t>
  </si>
  <si>
    <t>AUFERSTEHUNG/RESURRECTION</t>
  </si>
  <si>
    <t>ROLF HANSEN</t>
  </si>
  <si>
    <t>MYRIAM BRU HORST BUCHHOLZ LEA MASSARI</t>
  </si>
  <si>
    <t>tt0044459</t>
  </si>
  <si>
    <t>BUONGIORNO, ELEFANTE!/SABU', PRINCIPE LADRO</t>
  </si>
  <si>
    <t>GIANNI FRANCIOLINI</t>
  </si>
  <si>
    <t>VITTORIO DE SICA MARIA MERCADER  SABU</t>
  </si>
  <si>
    <t>tt0048464</t>
  </si>
  <si>
    <t>PADRONE SONO ME! (IL)</t>
  </si>
  <si>
    <t>MYRIAM BRU PAOLO STOPPA PIERRE BERTIN</t>
  </si>
  <si>
    <t>tt0150415</t>
  </si>
  <si>
    <t>DUE VIGILI (I)</t>
  </si>
  <si>
    <t>FRANCO FRANCHI CICCIO INGRASSIA UMBERTO D'ORSI</t>
  </si>
  <si>
    <t>tt0061709</t>
  </si>
  <si>
    <t>GIORNI DELL'IRA (I)</t>
  </si>
  <si>
    <t>GIULIANO GEMMA LEE VAN CLEEF WALTER RILLA</t>
  </si>
  <si>
    <t>tt0071442</t>
  </si>
  <si>
    <t>IDENTIKIT</t>
  </si>
  <si>
    <t>ELIZABETH TAYLOR GUIDO MANNARI IAN BANNEN</t>
  </si>
  <si>
    <t>tt0139691</t>
  </si>
  <si>
    <t>UOMO, UNA CITTA' (UN)</t>
  </si>
  <si>
    <t>ENRICO MARIA SALERNO FRANCOISE FABIAN LUCIANO SALCE</t>
  </si>
  <si>
    <t>tt0066395</t>
  </si>
  <si>
    <t>SPADA PER BRANDO (UNA)</t>
  </si>
  <si>
    <t>PAUL WINSTON KARIN SCHUBERT TANO CIMAROSA</t>
  </si>
  <si>
    <t>tt0050813</t>
  </si>
  <si>
    <t>PADRI E FIGLI (DI M. MONICELLI)</t>
  </si>
  <si>
    <t>VITTORIO DE SICA MARCELLO MASTROIANNI ANTONELLA LUALDI</t>
  </si>
  <si>
    <t>tt0044409</t>
  </si>
  <si>
    <t>BELLE DELLA NOTTE (LE)</t>
  </si>
  <si>
    <t>BELLES DE NUIT (LES)</t>
  </si>
  <si>
    <t>GERARD PHILIPE MARTINE CAROL GINA LOLLOBRIGIDA</t>
  </si>
  <si>
    <t>tt0055858</t>
  </si>
  <si>
    <t>COMMARE SECCA (LA)</t>
  </si>
  <si>
    <t>BERNARDO BERTOLUCCI</t>
  </si>
  <si>
    <t>ALLEN MIDGET MARISA SOLINAS FRANCESCO RUIU</t>
  </si>
  <si>
    <t>tt0064266</t>
  </si>
  <si>
    <t>DUE KENNEDY (I)</t>
  </si>
  <si>
    <t>GIANNI BISIACH</t>
  </si>
  <si>
    <t>tt0048927</t>
  </si>
  <si>
    <t>ADRIANA LECOUVREUR (DI G. SALVINI)</t>
  </si>
  <si>
    <t>GABRIELE FERZETTI VALENTINA CORTESE MEMO BENASSI</t>
  </si>
  <si>
    <t>tt0052091</t>
  </si>
  <si>
    <t>PRIMO AMORE (DI M. CAMERINI)</t>
  </si>
  <si>
    <t>CARLA GRAVINA MARIO CAROTENUTO LORELLA DE LUCA</t>
  </si>
  <si>
    <t>tt0065951</t>
  </si>
  <si>
    <t>STROGOFF</t>
  </si>
  <si>
    <t>JOHN PHILLIP LAW MIMSY FARMER HIRAM KELLER</t>
  </si>
  <si>
    <t>tt0068539</t>
  </si>
  <si>
    <t>SI PUO' FARE... AMIGO</t>
  </si>
  <si>
    <t>MAURIZIO LUCIDI</t>
  </si>
  <si>
    <t>BUD SPENCER FRANCISCO RABAL LUCIANO CATENACCI</t>
  </si>
  <si>
    <t>tt0140529</t>
  </si>
  <si>
    <t>SALVO D'ACQUISTO</t>
  </si>
  <si>
    <t>MASSIMO RANIERI LINA POLITO MASSIMO SERATO</t>
  </si>
  <si>
    <t>tt0066027</t>
  </si>
  <si>
    <t>MA CHI TI HA DATO LA PATENTE?</t>
  </si>
  <si>
    <t>FRANCO FRANCHI CICCIO INGRASSIA WILLY VAN DER VALKE</t>
  </si>
  <si>
    <t>tt0065848</t>
  </si>
  <si>
    <t>BEATO TRA LE DONNE</t>
  </si>
  <si>
    <t>HOMME-ORCHESTRE (L')</t>
  </si>
  <si>
    <t>LOUIS DE FUNES NOELLE ADAM OLIVIER DE FUNES</t>
  </si>
  <si>
    <t>tt0064425</t>
  </si>
  <si>
    <t>LOUIS DE FUNES E IL NONNO SURGELATO</t>
  </si>
  <si>
    <t>HIBERNATUS</t>
  </si>
  <si>
    <t>LOUIS DE FUNES MICHAEL LONSDALE OLIVIER DE FUNES</t>
  </si>
  <si>
    <t>tt0061133</t>
  </si>
  <si>
    <t>UCCIDI O MUORI</t>
  </si>
  <si>
    <t>ROBERT MARK ELINA DE WITT FABRIZIO MORONI</t>
  </si>
  <si>
    <t>tt0062645</t>
  </si>
  <si>
    <t>AL DI LA' DELLA LEGGE</t>
  </si>
  <si>
    <t>GIORGIO STEGANI</t>
  </si>
  <si>
    <t>LEE VAN CLEEF ANTONIO SABATO GRAZIELLA GRANATA</t>
  </si>
  <si>
    <t>tt0071330</t>
  </si>
  <si>
    <t>CITTADINO SI RIBELLA (IL)</t>
  </si>
  <si>
    <t>FRANCO NERO GIANCARLO PRETE BARBARA BACH</t>
  </si>
  <si>
    <t>tt0076895</t>
  </si>
  <si>
    <t>VON BUTTIGLIONE STURMTRUPPENFUHRER</t>
  </si>
  <si>
    <t>MINO GUERRINI</t>
  </si>
  <si>
    <t>JACQUES DUFILHO JOHN STEINER MARIO MARENCO</t>
  </si>
  <si>
    <t>tt0054447</t>
  </si>
  <si>
    <t>VIVA L'ITALIA</t>
  </si>
  <si>
    <t>RENZO RICCI PAOLO STOPPA FRANCO INTERLENGHI</t>
  </si>
  <si>
    <t>tt0045024</t>
  </si>
  <si>
    <t>PERDONAMI</t>
  </si>
  <si>
    <t>RAF VALLONE ANTONELLA LUALDI TAMARA LEES</t>
  </si>
  <si>
    <t>tt0056304</t>
  </si>
  <si>
    <t>OGGI A BERLINO</t>
  </si>
  <si>
    <t>PIERO VIVARELLI</t>
  </si>
  <si>
    <t>HELMUT GRIEM NANA OSTEN ERINA TORELLI</t>
  </si>
  <si>
    <t>tt0043506</t>
  </si>
  <si>
    <t>ERA LUI... SI'! SI'!</t>
  </si>
  <si>
    <t>VITTORIO METZ</t>
  </si>
  <si>
    <t>tt0181643</t>
  </si>
  <si>
    <t>LADRO IN PARADISO (UN)</t>
  </si>
  <si>
    <t>DOMENICO PAOLELLA</t>
  </si>
  <si>
    <t>NINO TARANTO FRANCESCO GOLISANO HELENE REMY</t>
  </si>
  <si>
    <t>tt0046207</t>
  </si>
  <si>
    <t>PRIMA DI SERA</t>
  </si>
  <si>
    <t>PIERO TELLINI</t>
  </si>
  <si>
    <t>PAOLO STOPPA LYLA ROCCO GIOVANNA RALLI</t>
  </si>
  <si>
    <t>tt0049703</t>
  </si>
  <si>
    <t>S.O.S. LUTEZIA</t>
  </si>
  <si>
    <t>SI TOUS LES GARS DU MONDE</t>
  </si>
  <si>
    <t>JEAN-LOUIS TRINTIGNANT HELENE PERDRIERE CLAUDE SYLVAIN</t>
  </si>
  <si>
    <t>RIVOLI FILM</t>
  </si>
  <si>
    <t>tt0054632</t>
  </si>
  <si>
    <t>ANNO SCORSO A MARIENBAD (L')</t>
  </si>
  <si>
    <t>LAST YEAR AT MARIENBAD/ANNEE DERNIERE A MARIENBAD</t>
  </si>
  <si>
    <t>DELPHINE SEYRIG GIORGIO ALBERTAZZI SACHA PITOEFF</t>
  </si>
  <si>
    <t>tt0054621</t>
  </si>
  <si>
    <t>AMANTE DI 5 GIORNI (L')</t>
  </si>
  <si>
    <t>AMANT DE CINQ JOURS (L')</t>
  </si>
  <si>
    <t>JEAN SEBERG JEAN-PIERRE CASSEL MICHELINE PRESLE</t>
  </si>
  <si>
    <t>tt0057566</t>
  </si>
  <si>
    <t>TENTATIVO SENTIMENTALE (UN)</t>
  </si>
  <si>
    <t>FRANCOISE PREVOST JEAN-MARC BORY GIULIO BOSETTI</t>
  </si>
  <si>
    <t>tt0058357</t>
  </si>
  <si>
    <t>SPIONAGGIO A GIBILTERRA</t>
  </si>
  <si>
    <t>GIBRALTAR (DI P. GASPARD-HUIT)</t>
  </si>
  <si>
    <t>PIERRE GASPARD-HUIT</t>
  </si>
  <si>
    <t>GERARD BARRAY ELISA MONTES FAUSTO TOZZI</t>
  </si>
  <si>
    <t>tt0187291</t>
  </si>
  <si>
    <t>MIO MAO (FATICHE ED AVVENTURE DI ALCUNI GIOVANI OCCIDENTALI</t>
  </si>
  <si>
    <t>NICOLO' FERRARI</t>
  </si>
  <si>
    <t>YVES BENEYTON ROSEMARIE DEXTER LIVIO BARBO</t>
  </si>
  <si>
    <t>tt0070140</t>
  </si>
  <si>
    <t>GUERRIERE DAL SENO NUDO (LE)</t>
  </si>
  <si>
    <t>ALENA JOHNSTON SABINE SUN LUCIANA PALUZZI</t>
  </si>
  <si>
    <t>tt0073155</t>
  </si>
  <si>
    <t>IMPORTANTE E' AMARE (L')</t>
  </si>
  <si>
    <t>IMPORTANT, C'EST D'AIMER (L')</t>
  </si>
  <si>
    <t>ANDRZEJ ZULAWSKI</t>
  </si>
  <si>
    <t>FABIO TESTI ROMY SCHNEIDER KLAUS KINSKI</t>
  </si>
  <si>
    <t>tt0075614</t>
  </si>
  <si>
    <t>SETTE NOTE IN NERO</t>
  </si>
  <si>
    <t>JENNIFER O'NEILL MARC POREL JENNY TAMBURI</t>
  </si>
  <si>
    <t>tt0078224</t>
  </si>
  <si>
    <t>SELLA D'ARGENTO</t>
  </si>
  <si>
    <t>GIULIANO GEMMA ETTORE MANNI SVEN VALSECCHI</t>
  </si>
  <si>
    <t>tt0076823</t>
  </si>
  <si>
    <t>TIGRE E' ANCORA VIVA: SANDOKAN ALLA RISCOSSA! (LA)</t>
  </si>
  <si>
    <t>KABIR BEDI PHILIPPE LEROY MASSIMO FOSCHI</t>
  </si>
  <si>
    <t>tt0173184</t>
  </si>
  <si>
    <t>SENZA SAPERE NIENTE DI LEI</t>
  </si>
  <si>
    <t>PHILIPPE LEROY PAOLA PITAGORA GRAZIELLA GALVANI</t>
  </si>
  <si>
    <t>tt0053039</t>
  </si>
  <si>
    <t>MALEDETTO IMBROGLIO (UN)</t>
  </si>
  <si>
    <t>PIETRO GERMI CLAUDIA CARDINALE FRANCO FABRIZI</t>
  </si>
  <si>
    <t>tt0049773</t>
  </si>
  <si>
    <t>SOGNI NEL CASSETTO (I)</t>
  </si>
  <si>
    <t>LEA MASSARI ENRICO PAGANI LILLA BRIGNONE</t>
  </si>
  <si>
    <t>tt0054702</t>
  </si>
  <si>
    <t>BRIGANTE (IL) (DI R. CASTELLANI)</t>
  </si>
  <si>
    <t>ADELMO DI FRAIA FRANCESCO SEMINARIO SERENA VERGANO</t>
  </si>
  <si>
    <t>tt0179232</t>
  </si>
  <si>
    <t>IMPORTANTE E' NON FARSI NOTARE (L')</t>
  </si>
  <si>
    <t xml:space="preserve"> SORELLE BANDIERA (LE) LAURA TROTTER MARIA GRAZIA BUCCELLA</t>
  </si>
  <si>
    <t>tt0056215</t>
  </si>
  <si>
    <t>MAMMA ROMA</t>
  </si>
  <si>
    <t>ANNA MAGNANI ETTORE GAROFALO FRANCO CITTI</t>
  </si>
  <si>
    <t>tt0050850</t>
  </si>
  <si>
    <t>QUARTIERE DEI LILLA' (IL)</t>
  </si>
  <si>
    <t>PORTE DES LILAS</t>
  </si>
  <si>
    <t>PIERRE BRASSEUR GEORGES BRASSENS HENRI VIDAL</t>
  </si>
  <si>
    <t>tt0025791</t>
  </si>
  <si>
    <t>SIGNORA DI TUTTI (LA)</t>
  </si>
  <si>
    <t>MAX OPHULS</t>
  </si>
  <si>
    <t>ISA MIRANDA TATIANA PAVLOVA MEMO BENASSI</t>
  </si>
  <si>
    <t>tt0057930</t>
  </si>
  <si>
    <t>PASTO DELLE BELVE (IL)</t>
  </si>
  <si>
    <t>REPAS DES FAUVES (LE)</t>
  </si>
  <si>
    <t>FRANCIS BLANCHE BOY GOBERT ANTONELLA LUALDI</t>
  </si>
  <si>
    <t>tt0063475</t>
  </si>
  <si>
    <t>PUTIFERIO VA ALLA GUERRA</t>
  </si>
  <si>
    <t>ROBERTO GAVIOLI</t>
  </si>
  <si>
    <t>tt0083944</t>
  </si>
  <si>
    <t>RAMBO (DI T. KOTCHEFF)</t>
  </si>
  <si>
    <t>FIRST BLOOD</t>
  </si>
  <si>
    <t>TED KOTCHEFF</t>
  </si>
  <si>
    <t>SYLVESTER STALLONE RICHARD ANTHONY CRENNA BRIAN DENNEHY</t>
  </si>
  <si>
    <t>tt0246071</t>
  </si>
  <si>
    <t>TRE PER UNA GRANDE RAPINA</t>
  </si>
  <si>
    <t>MATAF (LE)</t>
  </si>
  <si>
    <t>SERGE LEROY</t>
  </si>
  <si>
    <t>MICHAEL CONSTANTIN ADOLFO CELI GEORGES GERET</t>
  </si>
  <si>
    <t>SUPER CAR IV</t>
  </si>
  <si>
    <t>KNIGHT RIDER IV</t>
  </si>
  <si>
    <t>tt0085240</t>
  </si>
  <si>
    <t>BIANCA</t>
  </si>
  <si>
    <t>NANNI MORETTI</t>
  </si>
  <si>
    <t>NANNI MORETTI LAURA MORANTE ROBERTO VEZZOSI</t>
  </si>
  <si>
    <t>tt0080530</t>
  </si>
  <si>
    <t>CHISSA' PERCHE'... CAPITANO TUTTE A ME (DI M. LUPO)</t>
  </si>
  <si>
    <t>BUD SPENCER CARY GUFFEY FERRUCCIO AMENDOLA</t>
  </si>
  <si>
    <t>COMPAGNIA LEONE CINEMATOGRAFICA S.R.L.</t>
  </si>
  <si>
    <t>NOVE</t>
  </si>
  <si>
    <t>tt0203138</t>
  </si>
  <si>
    <t>LADIES &amp; GENTLEMAN</t>
  </si>
  <si>
    <t>LADIES AND GENTLEMAN</t>
  </si>
  <si>
    <t>TONINO PULCI</t>
  </si>
  <si>
    <t>ANIA PIERONI MAURIZIO MICHELI MARIO MARANZANA</t>
  </si>
  <si>
    <t>C.D.E.</t>
  </si>
  <si>
    <t>tt0079668</t>
  </si>
  <si>
    <t>CAMPO DI CIPOLLE (IL)</t>
  </si>
  <si>
    <t>ONION FIELD (THE)</t>
  </si>
  <si>
    <t>HAROLD BECKER</t>
  </si>
  <si>
    <t>JOHN SAVAGE JAMES WOODS FRANKLYN SEALES</t>
  </si>
  <si>
    <t>tt0080749</t>
  </si>
  <si>
    <t>FOG (DI J. CARPENTER)</t>
  </si>
  <si>
    <t>FOG (THE) (DI J. CARPENTER)</t>
  </si>
  <si>
    <t>JOHN CARPENTER</t>
  </si>
  <si>
    <t>ADRIENNE BARBEAU JOHN HOUSEMAN JANET LEIGH</t>
  </si>
  <si>
    <t>I2 PT E</t>
  </si>
  <si>
    <t>tt0070552</t>
  </si>
  <si>
    <t>POLIZIA INCRIMINA, LA LEGGE ASSOLVE (LA)</t>
  </si>
  <si>
    <t>FRANCO NERO FERNANDO REY DELIA BOCCARDO</t>
  </si>
  <si>
    <t>tt0073633</t>
  </si>
  <si>
    <t>ROMA VIOLENTA</t>
  </si>
  <si>
    <t>MAURIZIO MERLI RICHARD CONTE SILVANO TRANQUILLI</t>
  </si>
  <si>
    <t>tt0138921</t>
  </si>
  <si>
    <t>COSI' BELLO, COSI' CORROTTO, COSI' CONTESO!</t>
  </si>
  <si>
    <t>VORACES (LES)</t>
  </si>
  <si>
    <t>HELMUT BERGER FRANCOISE FABIAN MASSIMO GIROTTI</t>
  </si>
  <si>
    <t>tt0087971</t>
  </si>
  <si>
    <t>RAGAZZO DI CAMPAGNA (IL) (DI CASTELLANO E PIPOLO)</t>
  </si>
  <si>
    <t>RENATO POZZETTO MASSIMO BOLDI ENZO CANNAVALE</t>
  </si>
  <si>
    <t>tt0272290</t>
  </si>
  <si>
    <t>SBAMM!</t>
  </si>
  <si>
    <t>FRANCO ABUSSI</t>
  </si>
  <si>
    <t>EZIO GREGGIO VALERIA D'OBICI EL PASADOR</t>
  </si>
  <si>
    <t>PUBLISHOW PRODUCTION</t>
  </si>
  <si>
    <t>tt0078788</t>
  </si>
  <si>
    <t>APOCALYPSE NOW</t>
  </si>
  <si>
    <t>MARLON BRANDO ROBERT DUVALL MARTIN SHEEN</t>
  </si>
  <si>
    <t>R4 SS E, IR MA</t>
  </si>
  <si>
    <t>tt0082340</t>
  </si>
  <si>
    <t>1997 FUGA DA NEW YORK</t>
  </si>
  <si>
    <t>ESCAPE FROM NEW YORK</t>
  </si>
  <si>
    <t>KURT RUSSELL ERNEST BORGNINE DONALD PLEASENCE</t>
  </si>
  <si>
    <t>R4 SS S, IR PT G</t>
  </si>
  <si>
    <t>tt0088341</t>
  </si>
  <si>
    <t>VEDIAMOCI CHIARO</t>
  </si>
  <si>
    <t>JOHNNY DORELLI ELEONORA GIORGI JANET AGREN</t>
  </si>
  <si>
    <t>D.A.C.</t>
  </si>
  <si>
    <t>tt0083775</t>
  </si>
  <si>
    <t>CUANDO CALIENTA EL SOL... VAMOS ALLA PLAIA</t>
  </si>
  <si>
    <t>CLAUDIA VEGLIANTE ALEX FREYBERGER MARIO CAROTENUTO</t>
  </si>
  <si>
    <t>R4 NO, C34 SS E</t>
  </si>
  <si>
    <t>tt0407338</t>
  </si>
  <si>
    <t>ZERO IN CONDOTTA (DI G. CARNIMEO)</t>
  </si>
  <si>
    <t>TIZIANA ALTIERI GIANFRANCO BARRA ELENA SOFIA RICCI</t>
  </si>
  <si>
    <t>DANIA FILM S.R.L.</t>
  </si>
  <si>
    <t>D.M.V.</t>
  </si>
  <si>
    <t>tt0085825</t>
  </si>
  <si>
    <t>LAURA... A 16 ANNI MI DICESTI SI</t>
  </si>
  <si>
    <t>ALFONSO BRESCIA</t>
  </si>
  <si>
    <t>CARMELO ZAPPULLA MARIA ROMANO BIAGIO PELLIGRA</t>
  </si>
  <si>
    <t>NUOVA DANIA CINEMATOGRAF. SRL</t>
  </si>
  <si>
    <t>tt0085125</t>
  </si>
  <si>
    <t>2019 DOPO LA CADUTA DI NEW YORK</t>
  </si>
  <si>
    <t>MARTIN DOLMAN</t>
  </si>
  <si>
    <t>MICHAEL SOPKIW VALENTINE MONNIER EDMUND PURDOM</t>
  </si>
  <si>
    <t>tt0086135</t>
  </si>
  <si>
    <t>PREDATORI DI ATLANTIDE (I)</t>
  </si>
  <si>
    <t>CHRISTOPHER CONNELLY GIOIA SCOLA TONY KING (1947)</t>
  </si>
  <si>
    <t>tt0090044</t>
  </si>
  <si>
    <t>MARINAIO E MEZZO (UN)</t>
  </si>
  <si>
    <t>TOMMASO DAZZI</t>
  </si>
  <si>
    <t>FRANCO NERO SANTIAGO GARCIA FRANCISCO RABAL</t>
  </si>
  <si>
    <t>EFFE P.C. SRL</t>
  </si>
  <si>
    <t>tt0080057</t>
  </si>
  <si>
    <t>ZOMBI 2</t>
  </si>
  <si>
    <t>TISA FARROW IAN MC CULLOGH RICHARD JOHNSON</t>
  </si>
  <si>
    <t>I1 NO, C34 SS E</t>
  </si>
  <si>
    <t>tt0088818</t>
  </si>
  <si>
    <t>BLASTFIGHTER</t>
  </si>
  <si>
    <t>BLASTFIGHTER/BLASTFUGHTER: L'EXECUTEUR/BLASTFIGHTE</t>
  </si>
  <si>
    <t>JOHN OLD JR.</t>
  </si>
  <si>
    <t>MICHAEL SOPKIW VALERIE BLAKE GEORGE EASTMAN</t>
  </si>
  <si>
    <t>tt0100175</t>
  </si>
  <si>
    <t>MONEY-INTRIGO IN NOVE MOSSE</t>
  </si>
  <si>
    <t>MONEY (DI S. H. STERN)</t>
  </si>
  <si>
    <t>STEVEN HILLIARD STERN</t>
  </si>
  <si>
    <t>ERIC STOLTZ MARYAM D'ABO BRUNO CREMER</t>
  </si>
  <si>
    <t>F. MURRAY ABRAHAM MARIO ADORF BERNARD FRESSON</t>
  </si>
  <si>
    <t>tt0083680</t>
  </si>
  <si>
    <t>BOROTALCO</t>
  </si>
  <si>
    <t>CARLO VERDONE</t>
  </si>
  <si>
    <t>CARLO VERDONE ELEONORA GIORGI CHRISTIAN DE SICA</t>
  </si>
  <si>
    <t>tt0084150</t>
  </si>
  <si>
    <t>IO SO CHE TU SAI CHE IO SO</t>
  </si>
  <si>
    <t>ALBERTO SORDI MONICA VITTI ISABELLA DE BERNARDI</t>
  </si>
  <si>
    <t>SCENA FILM</t>
  </si>
  <si>
    <t>tt0083908</t>
  </si>
  <si>
    <t>DELITTO SOTTO IL SOLE</t>
  </si>
  <si>
    <t>EVIL UNDER THE SUN</t>
  </si>
  <si>
    <t>GUY HAMILTON</t>
  </si>
  <si>
    <t>PETER USTINOV JAMES MASON JANE BIRKIN</t>
  </si>
  <si>
    <t>GOLD/PEC -FICHERA</t>
  </si>
  <si>
    <t>tt0077369</t>
  </si>
  <si>
    <t>CONVOY - TRINCEA D'ASFALTO</t>
  </si>
  <si>
    <t>CONVOY (DI S. PECKINPAH)</t>
  </si>
  <si>
    <t>KRIS KRISTOFFERSON ALI MACGRAW ERNEST BORGNINE</t>
  </si>
  <si>
    <t>tt0081163</t>
  </si>
  <si>
    <t>ASSASSINIO ALLO SPECCHIO</t>
  </si>
  <si>
    <t>MIRROR CRACK'D (THE)</t>
  </si>
  <si>
    <t>ANGELA LANSBURY GERALDINE CHAPLIN ELIZABETH TAYLOR</t>
  </si>
  <si>
    <t>GOLD/PEC</t>
  </si>
  <si>
    <t>tt0380368</t>
  </si>
  <si>
    <t>FRATELLO DELLO SPAZIO</t>
  </si>
  <si>
    <t>MARIO GARIAZZO</t>
  </si>
  <si>
    <t>MARTIN BALSAM AGOSTINA BELLI SILVIA TORTOSA</t>
  </si>
  <si>
    <t>tt0086850</t>
  </si>
  <si>
    <t>ACQUA E SAPONE</t>
  </si>
  <si>
    <t>CARLO VERDONE NATASHA HOVEY FLORINDA BOLKAN</t>
  </si>
  <si>
    <t>tt0085420</t>
  </si>
  <si>
    <t>DELITTO IN FORMULA UNO</t>
  </si>
  <si>
    <t>TOMAS MILIAN DAGMAR LASSANDER  BOMBOLO</t>
  </si>
  <si>
    <t>tt0086314</t>
  </si>
  <si>
    <t>SING SING</t>
  </si>
  <si>
    <t>ADRIANO CELENTANO ENRICO MONTESANO MARINA SUMA</t>
  </si>
  <si>
    <t>tt0086841</t>
  </si>
  <si>
    <t>A TU PER TU</t>
  </si>
  <si>
    <t>JOHNNY DORELLI PAOLO VILLAGGIO MARISA LAURITO</t>
  </si>
  <si>
    <t>DAC</t>
  </si>
  <si>
    <t>tt0179864</t>
  </si>
  <si>
    <t>IN PUNTA DI PIEDI-STREET DANCE</t>
  </si>
  <si>
    <t>GIAMPIERO MELE</t>
  </si>
  <si>
    <t>MARCELLO MODUGNO LARA NASZINSKI DEBORA ERGAS</t>
  </si>
  <si>
    <t>MONITOR TV E MERCHANDISING SR</t>
  </si>
  <si>
    <t>D.A.C</t>
  </si>
  <si>
    <t>HAZZARD V</t>
  </si>
  <si>
    <t>DUKES OF HAZZARD V (THE)</t>
  </si>
  <si>
    <t>tt0080031</t>
  </si>
  <si>
    <t>TOM HORN</t>
  </si>
  <si>
    <t>WILLIAM WIARD</t>
  </si>
  <si>
    <t>STEVE MCQUEEN (1930) LINDA EVANS RICHARD FARNSWORTH</t>
  </si>
  <si>
    <t>GIOVANNI FAGO</t>
  </si>
  <si>
    <t>tt0072954</t>
  </si>
  <si>
    <t>ESORCICCIO (L')</t>
  </si>
  <si>
    <t>CICCIO INGRASSIA LINO BANFI DIDI PEREGO</t>
  </si>
  <si>
    <t>tt0088307</t>
  </si>
  <si>
    <t>TUTTI DENTRO</t>
  </si>
  <si>
    <t>ALBERTO SORDI GIORGIA MOLL DALILA DI LAZZARO</t>
  </si>
  <si>
    <t>R4 PO, C34 SS E</t>
  </si>
  <si>
    <t>CDE</t>
  </si>
  <si>
    <t>tt0087759</t>
  </si>
  <si>
    <t>MURDEROCK-UCCIDE A PASSO DI DANZA</t>
  </si>
  <si>
    <t>OLGA KARLATOS RAY LOVELOCK CLAUDIO CASSINELLI</t>
  </si>
  <si>
    <t>AIRONE S.R.L.</t>
  </si>
  <si>
    <t>tt0086874</t>
  </si>
  <si>
    <t>ALLENATORE NEL PALLONE (L')</t>
  </si>
  <si>
    <t>LINO BANFI GIGI SAMMARCHI ANDREA RONCATO</t>
  </si>
  <si>
    <t>DVM</t>
  </si>
  <si>
    <t>tt0086881</t>
  </si>
  <si>
    <t>AMARSI UN PO'...</t>
  </si>
  <si>
    <t>CARLO VANZINA</t>
  </si>
  <si>
    <t>CLAUDIO AMENDOLA TAHNEE WELCH VIRNA LISI</t>
  </si>
  <si>
    <t>R4 SS E, L5 PT E</t>
  </si>
  <si>
    <t>tt0090322</t>
  </si>
  <si>
    <t>WILD BEASTS - BELVE FEROCI</t>
  </si>
  <si>
    <t>FRANCO PROSPERI</t>
  </si>
  <si>
    <t>LORRAINE DE SELLE JOHN ALDRICH UGO BOLOGNA</t>
  </si>
  <si>
    <t>tt0076383</t>
  </si>
  <si>
    <t>MELODRAMMORE (E VISSERO FELICI E CONTENTI)</t>
  </si>
  <si>
    <t>MAURIZIO COSTANZO</t>
  </si>
  <si>
    <t>ENRICO MONTESANO FRAN FULLENWIDER JENNY TAMBURI</t>
  </si>
  <si>
    <t>tt0075377</t>
  </si>
  <si>
    <t>VAI GORILLA</t>
  </si>
  <si>
    <t>FABIO TESTI RENZO PALMER CLAUDIA MARZANI</t>
  </si>
  <si>
    <t>tt0074310</t>
  </si>
  <si>
    <t>CHI DICE DONNA DICE DONNA</t>
  </si>
  <si>
    <t>STEPHANE AUDRAN FRANCOISE FABIAN LEA MASSARI</t>
  </si>
  <si>
    <t>tt0051477</t>
  </si>
  <si>
    <t>AMANTE PURA (L')</t>
  </si>
  <si>
    <t>CHRISTINE (DI P. GASPARD-HUIT)</t>
  </si>
  <si>
    <t>ROMY SCHNEIDER ALAIN DELON MICHELINE PRESLE</t>
  </si>
  <si>
    <t>tt0067397</t>
  </si>
  <si>
    <t>SPOSI DELL'ANNO SECONDO (GLI)</t>
  </si>
  <si>
    <t>MARIES DE L'AN II (LES)</t>
  </si>
  <si>
    <t>JEAN-PAUL RAPPENEAU</t>
  </si>
  <si>
    <t>JEAN-PAUL BELMONDO MARLENE JOBERT LAURA ANTONELLI</t>
  </si>
  <si>
    <t>tt0044857</t>
  </si>
  <si>
    <t>LUCREZIA BORGIA (DI CHRISTIAN-JAQUE)</t>
  </si>
  <si>
    <t>LUCRECE BORGIA (DI CHRISTIAN-JAQUE)</t>
  </si>
  <si>
    <t>MARTINE CAROL PEDRO ARMENDARIZ JR. MASSIMO SERATO</t>
  </si>
  <si>
    <t>tt0190591</t>
  </si>
  <si>
    <t>OH, SERAFINA!</t>
  </si>
  <si>
    <t>RENATO POZZETTO DALILA DI LAZZARO ANGELICA IPPOLITO</t>
  </si>
  <si>
    <t>tt0057968</t>
  </si>
  <si>
    <t>COSTANZA DELLA RAGIONE (LA)</t>
  </si>
  <si>
    <t>CATHERINE DENEUVE SAMI FREY ENRICO MARIA SALERNO</t>
  </si>
  <si>
    <t>tt0075130</t>
  </si>
  <si>
    <t>TRE SIMPATICHE CAROGNE... E VISSERO INSIEME FELICI, IMBROGLI</t>
  </si>
  <si>
    <t>RENE' LA CANNE</t>
  </si>
  <si>
    <t>FRANCIS GIROD</t>
  </si>
  <si>
    <t>GERARD DEPARDIEU MICHEL PICCOLI SYLVIA KRISTEL</t>
  </si>
  <si>
    <t>tt0074249</t>
  </si>
  <si>
    <t>BRUCIATI DA COCENTE PASSIONE</t>
  </si>
  <si>
    <t>JANE BIRKIN ALDO MACCIONE CATHERINE SPAAK</t>
  </si>
  <si>
    <t>tt0057013</t>
  </si>
  <si>
    <t>CONFETTI AL PEPE</t>
  </si>
  <si>
    <t>DRAGEES AU POIVRE</t>
  </si>
  <si>
    <t>JACQUES BARATIER</t>
  </si>
  <si>
    <t>SOPHIE DAUMIER GUY BEDOS JEAN-PAUL BELMONDO</t>
  </si>
  <si>
    <t>PARAMOCINERIZ</t>
  </si>
  <si>
    <t>tt0187313</t>
  </si>
  <si>
    <t>MOGLIE GIAPPONESE? (UNA)</t>
  </si>
  <si>
    <t>GIANLUIGI POLIDORO</t>
  </si>
  <si>
    <t>GASTONE MOSCHIN PAUL ESSER MICHIKO IWASAKI</t>
  </si>
  <si>
    <t>tt0061365</t>
  </si>
  <si>
    <t>ARABELLA (DI M. BOLOGNINI)</t>
  </si>
  <si>
    <t>VIRNA LISI JAMES FOX PAOLA BORBONI</t>
  </si>
  <si>
    <t>R4 MA</t>
  </si>
  <si>
    <t>tt0144197</t>
  </si>
  <si>
    <t>FAUSTINA (DI L. MAGNI)</t>
  </si>
  <si>
    <t>VONETTA MCGEE ENZO CERUSICO RENZO MONTAGNANI</t>
  </si>
  <si>
    <t>tt0166788</t>
  </si>
  <si>
    <t>SATYRICON (DI G. POLIDORO)</t>
  </si>
  <si>
    <t>UGO TOGNAZZI TINA AUMONT DON BACKY</t>
  </si>
  <si>
    <t>tt0063033</t>
  </si>
  <si>
    <t>GRAZIE ZIA</t>
  </si>
  <si>
    <t>LISA GASTONI LOU CASTEL GABRIELE FERZETTI</t>
  </si>
  <si>
    <t>tt0066831</t>
  </si>
  <si>
    <t>GRANDE JAKE (IL) (DI G. SHERMAN)</t>
  </si>
  <si>
    <t>BIG JAKE (DI G. SHERMAN)</t>
  </si>
  <si>
    <t>GEORGE SHERMAN</t>
  </si>
  <si>
    <t>JOHN WAYNE RICHARD BOONE MAUREEN O'HARA</t>
  </si>
  <si>
    <t>tt0209351</t>
  </si>
  <si>
    <t>STATO INTERESSANTE (DI S. NASCA)</t>
  </si>
  <si>
    <t>STATO INTERESSANTE</t>
  </si>
  <si>
    <t>JANET AGREN ADRIANA ASTI DUILIO DEL PRETE</t>
  </si>
  <si>
    <t>HELVETIA</t>
  </si>
  <si>
    <t>tt0159258</t>
  </si>
  <si>
    <t>ATTENTI AL BUFFONE</t>
  </si>
  <si>
    <t>NINO MANFREDI MARIANGELA MELATO ELI WALLACH</t>
  </si>
  <si>
    <t>tt0075040</t>
  </si>
  <si>
    <t>PASQUALINO SETTEBELLEZZE</t>
  </si>
  <si>
    <t>GIANCARLO GIANNINI FERNANDO REY ELENA FIORE</t>
  </si>
  <si>
    <t>tt0074086</t>
  </si>
  <si>
    <t>40 GRADI ALL'OMBRA DEL LENZUOLO</t>
  </si>
  <si>
    <t>EDWIGE FENECH SYDNE ROME BARBARA BOUCHET</t>
  </si>
  <si>
    <t>tt0075255</t>
  </si>
  <si>
    <t>SPOGLIAMOCI COSI' SENZA PUDOR...</t>
  </si>
  <si>
    <t>URSULA ANDRESS JOHNNY DORELLI ALBERTO LIONELLO</t>
  </si>
  <si>
    <t>tt0078917</t>
  </si>
  <si>
    <t>BUONE NOTIZIE (E. PETRI)</t>
  </si>
  <si>
    <t>BUONE NOTIZIE</t>
  </si>
  <si>
    <t>GIANCARLO GIANNINI ANGELA MOLINA PAOLO BONACELLI</t>
  </si>
  <si>
    <t>tt0078978</t>
  </si>
  <si>
    <t>CHIARO DI DONNA</t>
  </si>
  <si>
    <t>CLAIR DE FEMME</t>
  </si>
  <si>
    <t>YVES MONTAND ROMY SCHNEIDER ROBERTO BENIGNI</t>
  </si>
  <si>
    <t>tt0078981</t>
  </si>
  <si>
    <t>COCCO MIO</t>
  </si>
  <si>
    <t>GROS CALIN</t>
  </si>
  <si>
    <t>JEAN-PIERRE RAWSON</t>
  </si>
  <si>
    <t>JEAN CARMET FRANCIS PERRIN ALVARO VITALI</t>
  </si>
  <si>
    <t>tt0075815</t>
  </si>
  <si>
    <t>CASOTTO</t>
  </si>
  <si>
    <t>SERGIO CITTI</t>
  </si>
  <si>
    <t>JODIE FOSTER CATHERINE DENEUVE MARIANGELA MELATO</t>
  </si>
  <si>
    <t>R4 SS E, C34 PT E</t>
  </si>
  <si>
    <t>tt0052318</t>
  </si>
  <si>
    <t>PECCATORI IN BLUE-JEANS</t>
  </si>
  <si>
    <t>TRICHEURS (LES)</t>
  </si>
  <si>
    <t>MARCEL CARNE'</t>
  </si>
  <si>
    <t>PASCALE PETIT JACQUES CHARRIER LAURENT TERZIEFF</t>
  </si>
  <si>
    <t>tt0052690</t>
  </si>
  <si>
    <t>FURORE DI VIVERE</t>
  </si>
  <si>
    <t>CHEMIN DES ECOLIERS (LE)</t>
  </si>
  <si>
    <t>MICHEL BOISROND</t>
  </si>
  <si>
    <t>ALAIN DELON FRANCOISE ARNOUL  BOURVIL</t>
  </si>
  <si>
    <t>tt0056395</t>
  </si>
  <si>
    <t>SENTIERO DEI DISPERATI (IL)</t>
  </si>
  <si>
    <t>RAT D'AMERIQUE (LE)</t>
  </si>
  <si>
    <t>JEAN-GABRIEL ALBICOCCO</t>
  </si>
  <si>
    <t>CHARLES AZNAVOUR MARIE LAFORET FRANCO FABRIZI</t>
  </si>
  <si>
    <t>tt0059711</t>
  </si>
  <si>
    <t>SHENANDOAH LA VALLE DELL'ONORE</t>
  </si>
  <si>
    <t>SHENANDOAH</t>
  </si>
  <si>
    <t>JAMES STEWART DOUG MCCLURE PATRICK (PAT) WAYNE</t>
  </si>
  <si>
    <t>tt0056903</t>
  </si>
  <si>
    <t>CAPITAN NEWMAN</t>
  </si>
  <si>
    <t>CAPTAIN NEWMAN, M.D.</t>
  </si>
  <si>
    <t>GREGORY PECK TONY CURTIS ANGIE DICKINSON</t>
  </si>
  <si>
    <t>tt0047030</t>
  </si>
  <si>
    <t>STORIA DI GLENN MILLER (LA)/GLENN MILLER</t>
  </si>
  <si>
    <t>GLENN MILLER STORY (THE)</t>
  </si>
  <si>
    <t>JAMES STEWART JUNE ALLYSON HARRY MORGAN</t>
  </si>
  <si>
    <t>tt0057933</t>
  </si>
  <si>
    <t>GIARDINO DI GESSO (IL)</t>
  </si>
  <si>
    <t>CHALK GARDEN (THE)</t>
  </si>
  <si>
    <t>DEBORAH KERR HAYLEY MILLS JOHN MILLS</t>
  </si>
  <si>
    <t>tt0058296</t>
  </si>
  <si>
    <t>IMPETUOSI (GLI)</t>
  </si>
  <si>
    <t>LIVELY SET (THE)</t>
  </si>
  <si>
    <t>JAMES DARREN PAMELA TIFFIN CHARLES DRAKE</t>
  </si>
  <si>
    <t>tt0067204</t>
  </si>
  <si>
    <t>RITORNO DI HARRY COLLINGS (IL)</t>
  </si>
  <si>
    <t>HIRED HAND (THE)</t>
  </si>
  <si>
    <t>PETER FONDA</t>
  </si>
  <si>
    <t>PETER FONDA WARREN OATES VERNA BLOOM</t>
  </si>
  <si>
    <t>tt0059794</t>
  </si>
  <si>
    <t>QUELLO STRANO SENTIMENTO</t>
  </si>
  <si>
    <t>THAT FUNNY FEELING</t>
  </si>
  <si>
    <t>SANDRA DEE BOBBY DARIN DONALD O'CONNOR</t>
  </si>
  <si>
    <t>CASTELLO DI CARTE (IL)</t>
  </si>
  <si>
    <t>HOUSE OF CARDS</t>
  </si>
  <si>
    <t>JOHN GUILLERMIN</t>
  </si>
  <si>
    <t>ORSON WELLES GEORGE PEPPARD INGER STEVENS</t>
  </si>
  <si>
    <t>tt0049873</t>
  </si>
  <si>
    <t>TIGROTTO</t>
  </si>
  <si>
    <t>TOY TIGER</t>
  </si>
  <si>
    <t>JEFF CHANDLER LARAINE DAY TIM HOVEY</t>
  </si>
  <si>
    <t>tt0044399</t>
  </si>
  <si>
    <t>KOCISS, L'EROE INDIANO</t>
  </si>
  <si>
    <t>BATTLE AT APACHE PASS (THE)</t>
  </si>
  <si>
    <t>JOHN LUND JEFF CHANDLER SUSAN CABOT</t>
  </si>
  <si>
    <t>tt0046876</t>
  </si>
  <si>
    <t>MOSTRO DELLA LAGUNA NERA (IL)</t>
  </si>
  <si>
    <t>CREATURE FROM THE BLACK LAGOON</t>
  </si>
  <si>
    <t>RICHARD CARLSON JULIE ADAMS RICHARD DENNING</t>
  </si>
  <si>
    <t>tt0051839</t>
  </si>
  <si>
    <t>SIGNORA PRENDE IL VOLO (LA)</t>
  </si>
  <si>
    <t>LADY TAKES A FLYER (THE)</t>
  </si>
  <si>
    <t>LANA TURNER JEFF CHANDLER RICHARD DENNING</t>
  </si>
  <si>
    <t>tt0061107</t>
  </si>
  <si>
    <t>SIPARIO STRAPPATO (IL)</t>
  </si>
  <si>
    <t>TORN CURTAIN</t>
  </si>
  <si>
    <t>PAUL NEWMAN JULIE ANDREWS LILA KEDROVA</t>
  </si>
  <si>
    <t>R4 PO, IR SS E</t>
  </si>
  <si>
    <t>tt0056869</t>
  </si>
  <si>
    <t>UCCELLI (GLI)</t>
  </si>
  <si>
    <t>BIRDS (THE)</t>
  </si>
  <si>
    <t>TIPPI HEDREN ROD TAYLOR JESSICA TANDY</t>
  </si>
  <si>
    <t>tt0056093</t>
  </si>
  <si>
    <t>SPOSA PER DUE (UNA)</t>
  </si>
  <si>
    <t>IF A MAN ANSWERS</t>
  </si>
  <si>
    <t>HENRY LEVIN</t>
  </si>
  <si>
    <t>SANDRA DEE BOBBY DARIN MICHELINE PRESLE</t>
  </si>
  <si>
    <t>tt0054215</t>
  </si>
  <si>
    <t>PSYCHO (DI A. HITCHCOCK)</t>
  </si>
  <si>
    <t>ANTHONY PERKINS JANET LEIGH VERA MILES</t>
  </si>
  <si>
    <t>tt0055824</t>
  </si>
  <si>
    <t>PROMONTORIO DELLA PAURA (IL) (DI J. LEE-THOMPSON)</t>
  </si>
  <si>
    <t>CAPE FEAR (DI J. LEE-THOMPSON)</t>
  </si>
  <si>
    <t>J. LEE THOMPSON</t>
  </si>
  <si>
    <t>GREGORY PECK ROBERT MITCHUM MARTIN BALSAM</t>
  </si>
  <si>
    <t>R4 SS G, IR PO</t>
  </si>
  <si>
    <t>tt0047135</t>
  </si>
  <si>
    <t>BOLIDE ROSSO</t>
  </si>
  <si>
    <t>JOHNNY DARK</t>
  </si>
  <si>
    <t>TONY CURTIS PIPER LAURIE DON TAYLOR</t>
  </si>
  <si>
    <t>tt0060120</t>
  </si>
  <si>
    <t>A SUD OVEST DI SONORA</t>
  </si>
  <si>
    <t>APPALOOSA (THE)</t>
  </si>
  <si>
    <t>SIDNEY J. FURIE</t>
  </si>
  <si>
    <t>MARLON BRANDO ANJANETTE COMER JOHN SAXON</t>
  </si>
  <si>
    <t>tt0064030</t>
  </si>
  <si>
    <t>ANNA DEI MILLE GIORNI</t>
  </si>
  <si>
    <t>ANNE OF THE THOUSAND DAYS</t>
  </si>
  <si>
    <t>CHARLES JARROTT</t>
  </si>
  <si>
    <t>RICHARD BURTON GENEVIEVE BUJOLD IRENE PAPAS</t>
  </si>
  <si>
    <t>tt0066819</t>
  </si>
  <si>
    <t>NOTTE BRAVA DEL SOLDATO JONATHAN (LA)</t>
  </si>
  <si>
    <t>BEGUILED (THE)</t>
  </si>
  <si>
    <t>CLINT EASTWOOD GERALDINE PAGE ELIZABETH HARTMAN</t>
  </si>
  <si>
    <t>tt0069947</t>
  </si>
  <si>
    <t>GIORNO DELLO SCIACALLO (IL)</t>
  </si>
  <si>
    <t>DAY OF THE JACKAL (THE)</t>
  </si>
  <si>
    <t>FRED ZINNEMANN</t>
  </si>
  <si>
    <t>EDWARD FOX ALAN BADEL TONY BRITTON</t>
  </si>
  <si>
    <t>tt0071229</t>
  </si>
  <si>
    <t>CASO DRABBLE (IL)</t>
  </si>
  <si>
    <t>BLACK WINDMILL (THE)</t>
  </si>
  <si>
    <t>MICHAEL CAINE DONALD PLEASENCE JOHN VERNON</t>
  </si>
  <si>
    <t>tt0054084</t>
  </si>
  <si>
    <t>MERLETTO DI MEZZANOTTE</t>
  </si>
  <si>
    <t>MIDNIGHT LACE (DI D. MILLER)</t>
  </si>
  <si>
    <t>DORIS DAY REX HARRISON JOHN GAVIN</t>
  </si>
  <si>
    <t>tt0062155</t>
  </si>
  <si>
    <t>PRIVILEGE</t>
  </si>
  <si>
    <t>PRIVILEGE (DI R.P. WATKINS)</t>
  </si>
  <si>
    <t>RALPH PETER WATKINS</t>
  </si>
  <si>
    <t>PAUL JONES JEAN SHRIMPTON MAX BACON</t>
  </si>
  <si>
    <t>tt0056923</t>
  </si>
  <si>
    <t>SCIARADA</t>
  </si>
  <si>
    <t>CHARADE (DI S. DONEN)</t>
  </si>
  <si>
    <t>CARY GRANT AUDREY HEPBURN WALTER MATTHAU</t>
  </si>
  <si>
    <t>tt0067774</t>
  </si>
  <si>
    <t>SFIDA SENZA PAURA</t>
  </si>
  <si>
    <t>SOMETIMES A GREAT NOTION/NEVER GIVE A INCH</t>
  </si>
  <si>
    <t>PAUL NEWMAN</t>
  </si>
  <si>
    <t>PAUL NEWMAN HENRY FONDA LEE REMICK</t>
  </si>
  <si>
    <t>tt0068661</t>
  </si>
  <si>
    <t>BANDA DI JESSE JAMES (LA)</t>
  </si>
  <si>
    <t>GREAT NORTHFIELD, MINNESOTA RAID (THE)</t>
  </si>
  <si>
    <t>PHILIP KAUFMAN</t>
  </si>
  <si>
    <t>CLIFF ROBERTSON ROBERT DUVALL LUKE ASKEW</t>
  </si>
  <si>
    <t>CINEMA INT. P.</t>
  </si>
  <si>
    <t>tt0063573</t>
  </si>
  <si>
    <t>GUERRA AMORE E FUGA/LA GUERRA SEGRETA DI HARRY FRIGG</t>
  </si>
  <si>
    <t>SECRET WAR OF HARRY FRIGG (THE)</t>
  </si>
  <si>
    <t>PAUL NEWMAN SYLVA KOSCINA ANDREW DUGGAN</t>
  </si>
  <si>
    <t>tt0057090</t>
  </si>
  <si>
    <t>VEGLIA DELLE AQUILE (LA)</t>
  </si>
  <si>
    <t>GATHERING OF EAGLES (A)</t>
  </si>
  <si>
    <t>ROCK HUDSON ROD TAYLOR MARY PEACH</t>
  </si>
  <si>
    <t>tt0074254</t>
  </si>
  <si>
    <t>BUFFALO BILL E GLI INDIANI</t>
  </si>
  <si>
    <t>BUFFALO BILL AND THE INDIANS, OR SITTING BULL'S HI</t>
  </si>
  <si>
    <t>ROBERT ALTMAN</t>
  </si>
  <si>
    <t>PAUL NEWMAN GERALDINE CHAPLIN BURT LANCASTER</t>
  </si>
  <si>
    <t>tt0073802</t>
  </si>
  <si>
    <t>TRE GIORNI DEL CONDOR (I)</t>
  </si>
  <si>
    <t>THREE DAYS OF THE CONDOR</t>
  </si>
  <si>
    <t>ROBERT REDFORD FAYE DUNAWAY CLIFF ROBERTSON</t>
  </si>
  <si>
    <t>tt0076915</t>
  </si>
  <si>
    <t>SFIDA A WHITE BUFFALO</t>
  </si>
  <si>
    <t>WHITE BUFFALO (THE)</t>
  </si>
  <si>
    <t>CHARLES BRONSON KIM NOVAK JOHN CARRADINE</t>
  </si>
  <si>
    <t>tt0077275</t>
  </si>
  <si>
    <t>POLLICE DA SCASSO</t>
  </si>
  <si>
    <t>BRINK'S JOB (THE)</t>
  </si>
  <si>
    <t>PETER FALK GENA ROWLANDS PETER BOYLE</t>
  </si>
  <si>
    <t>EUROCOPFILMS</t>
  </si>
  <si>
    <t>tt0084595</t>
  </si>
  <si>
    <t>RICCHI RICCHISSIMI PRATICAMENTE IN MUTANDE</t>
  </si>
  <si>
    <t>PIPPO FRANCO EDWIGE FENECH LINO BANFI</t>
  </si>
  <si>
    <t>tt0082904</t>
  </si>
  <si>
    <t>PIERINO CONTRO TUTTI</t>
  </si>
  <si>
    <t>ALVARO VITALI MICHELA MITI RICCARDO BILLI</t>
  </si>
  <si>
    <t>tt0084495</t>
  </si>
  <si>
    <t>PIERINO COLPISCE ANCORA</t>
  </si>
  <si>
    <t>ALVARO VITALI MICHELA MITI ENZO ROBUTTI</t>
  </si>
  <si>
    <t>tt0077737</t>
  </si>
  <si>
    <t>INSEGNANTE VA IN COLLEGIO (L')</t>
  </si>
  <si>
    <t>EDWIGE FENECH RENZO MONTAGNANI ALVARO VITALI</t>
  </si>
  <si>
    <t>tt0077738</t>
  </si>
  <si>
    <t>INSEGNANTE VIENE A CASA (L')</t>
  </si>
  <si>
    <t>tt0077732</t>
  </si>
  <si>
    <t>INFERMIERA DI NOTTE (L')</t>
  </si>
  <si>
    <t>GLORIA GUIDA ALVARO VITALI MARIO CAROTENUTO</t>
  </si>
  <si>
    <t>tt0080922</t>
  </si>
  <si>
    <t>INFERMIERA NELLA CORSIA DEI MILITARI (L')</t>
  </si>
  <si>
    <t>NADIA CASSINI LINO BANFI ALVARO VITALI</t>
  </si>
  <si>
    <t>tt0085491</t>
  </si>
  <si>
    <t>MOGLIE IN BIANCO... L'AMANTE AL PEPE (LA)</t>
  </si>
  <si>
    <t>LINO BANFI PAMELA PRATI MARISA PORCEL</t>
  </si>
  <si>
    <t>tt0077852</t>
  </si>
  <si>
    <t>LICEALE SEDUCE I PROFESSORI (LA)</t>
  </si>
  <si>
    <t>GLORIA GUIDA ALVARO VITALI FABRIZIO MORONI</t>
  </si>
  <si>
    <t>tt0079342</t>
  </si>
  <si>
    <t>INSEGNANTE AL MARE CON TUTTA LA CLASSE (L')</t>
  </si>
  <si>
    <t>ANNA MARIA RIZZOLI LINO BANFI ALVARO VITALI</t>
  </si>
  <si>
    <t>tt0081429</t>
  </si>
  <si>
    <t>RIPETENTE FA L'OCCHIETTO AL PRESIDE (LA)</t>
  </si>
  <si>
    <t>tt0080654</t>
  </si>
  <si>
    <t>DOTTORESSA CI STA COL COLONNELLO (LA)</t>
  </si>
  <si>
    <t>tt0082284</t>
  </si>
  <si>
    <t>DOTTORESSA PREFERISCE I MARINAI (LA)</t>
  </si>
  <si>
    <t>ALVARO VITALI GIANNI CIARDO PAOLA SENATORE</t>
  </si>
  <si>
    <t>tt0165655</t>
  </si>
  <si>
    <t>BRILLANTINA ROCK</t>
  </si>
  <si>
    <t>MONTY GARRISON CECILIA BONOCORE AURETTA GAY</t>
  </si>
  <si>
    <t>tt0081047</t>
  </si>
  <si>
    <t>LICEALE AL MARE CON L'AMICA DI PAPA' (LA)</t>
  </si>
  <si>
    <t>RENZO MONTAGNANI MARISA MELL ALVARO VITALI</t>
  </si>
  <si>
    <t>tt0081112</t>
  </si>
  <si>
    <t>MANGIATI VIVI!</t>
  </si>
  <si>
    <t>IVAN RASSIMOV JANET AGREN PAOLA SENATORE</t>
  </si>
  <si>
    <t>tt0082854</t>
  </si>
  <si>
    <t>ONOREVOLE CON L'AMANTE SOTTO IL LETTO (L')</t>
  </si>
  <si>
    <t>LINO BANFI JANET AGREN ALVARO VITALI</t>
  </si>
  <si>
    <t>tt0070583</t>
  </si>
  <si>
    <t>QUEL GRAN PEZZO DELLA UBALDA TUTTA NUDA E TUTTA CALDA</t>
  </si>
  <si>
    <t>EDWIGE FENECH PIPPO FRANCO KARIN SCHUBERT</t>
  </si>
  <si>
    <t>tt0082923</t>
  </si>
  <si>
    <t>POLIZIOTTA A NEW YORK (LA)</t>
  </si>
  <si>
    <t>EDWIGE FENECH ALVARO VITALI RENZO MONTAGNANI</t>
  </si>
  <si>
    <t>tt0077851</t>
  </si>
  <si>
    <t>LICEALE NELLA CLASSE DEI RIPETENTI (LA)</t>
  </si>
  <si>
    <t>GLORIA GUIDA ALVARO VITALI GIANFRANCO D'ANGELO</t>
  </si>
  <si>
    <t>tt0075722</t>
  </si>
  <si>
    <t>BANDA DEL TRUCIDO (LA)</t>
  </si>
  <si>
    <t>STELVIO MASSI</t>
  </si>
  <si>
    <t>LUC MERENDA TOMAS MILIAN FRANCO CITTI</t>
  </si>
  <si>
    <t>tt0074427</t>
  </si>
  <si>
    <t>DOTTORESSA SOTTO IL LENZUOLO (LA)</t>
  </si>
  <si>
    <t>GIANNI ANTONIO MARTUCCI</t>
  </si>
  <si>
    <t>KARIN SCHUBERT ORCHIDEA DE SANTIS ALVARO VITALI</t>
  </si>
  <si>
    <t>tt0079072</t>
  </si>
  <si>
    <t>DOVE VAI SE IL VIZIETTO NON CE L'HAI?</t>
  </si>
  <si>
    <t>RENZO MONTAGNANI ALVARO VITALI PAOLA SENATORE</t>
  </si>
  <si>
    <t>FLORA -  MARTINO</t>
  </si>
  <si>
    <t>tt0077736</t>
  </si>
  <si>
    <t>INSEGNANTE BALLA... CON TUTTA LA CLASSE (L')</t>
  </si>
  <si>
    <t>FLORA</t>
  </si>
  <si>
    <t>tt0073870</t>
  </si>
  <si>
    <t>VIZIO DI FAMIGLIA (IL)</t>
  </si>
  <si>
    <t>RENZO MONTAGNANI EDWIGE FENECH GIGI BALLISTA</t>
  </si>
  <si>
    <t>tt0072356</t>
  </si>
  <si>
    <t>VEDOVA INCONSOLABILE RINGRAZIA QUANTI LA CONSOLARONO</t>
  </si>
  <si>
    <t>EDWIGE FENECH CARLO GIUFFRE' DIDI PEREGO</t>
  </si>
  <si>
    <t>tt0156193</t>
  </si>
  <si>
    <t>ZINGARA (DI M. LAURENTI)</t>
  </si>
  <si>
    <t>BOBBY SOLO LORETTA GOGGI PIPPO FRANCO</t>
  </si>
  <si>
    <t>tt0087594</t>
  </si>
  <si>
    <t>ULTIMO CACCIATORE (L') (DI A. M. DAWSON)</t>
  </si>
  <si>
    <t>ULTIMO CACCIATORE (L')</t>
  </si>
  <si>
    <t>DAVID WARBECK TISA FARROW TONY KING (1947)</t>
  </si>
  <si>
    <t>tt0134893</t>
  </si>
  <si>
    <t>PIERINO LA PESTE ALLA RISCOSSA</t>
  </si>
  <si>
    <t>GIORGIO ARIANI JENNY TAMBURI DIDI PEREGO</t>
  </si>
  <si>
    <t>FLORA FILM/MARTINO</t>
  </si>
  <si>
    <t>tt0198356</t>
  </si>
  <si>
    <t>CARABBIMATTI (I)</t>
  </si>
  <si>
    <t>ANDY LUOTTO GIANNI AGUS RENZO MONTAGNANI</t>
  </si>
  <si>
    <t>tt0198508</t>
  </si>
  <si>
    <t>GARDENIA: IL GIUSTIZIERE DELLA MALA</t>
  </si>
  <si>
    <t>GARDENIA IL GIUSTIZIERE DELLA MALA</t>
  </si>
  <si>
    <t>FRANCO CALIFANO MARTIN BALSAM ROBERT WEBBER</t>
  </si>
  <si>
    <t>tt0082742</t>
  </si>
  <si>
    <t>MIA MOGLIE TORNA A SCUOLA</t>
  </si>
  <si>
    <t>SEXY</t>
  </si>
  <si>
    <t>CARMEN RUSSO RENZO MONTAGNANI ENZO ROBUTTI</t>
  </si>
  <si>
    <t>FLORA FILMS /MARTINO</t>
  </si>
  <si>
    <t>tt0082120</t>
  </si>
  <si>
    <t>TUTTA DA SCOPRIRE</t>
  </si>
  <si>
    <t>NADIA CASSINI RENZO MONTAGNANI YORGO VOYAGIS</t>
  </si>
  <si>
    <t>tt0166226</t>
  </si>
  <si>
    <t>IO TIGRO, TU TIGRI, EGLI TIGRA</t>
  </si>
  <si>
    <t>RENATO POZZETTO COCHI PONZONI PAOLO VILLAGGIO</t>
  </si>
  <si>
    <t>IIF - ITALIAN INTERNATIONAL FILM S.R.L.</t>
  </si>
  <si>
    <t>I.I.F./MEDUSA FILM</t>
  </si>
  <si>
    <t>tt0081677</t>
  </si>
  <si>
    <t>ULTIMO SQUALO (L')</t>
  </si>
  <si>
    <t>JAMES FRANCISCUS VIC MORROW MICAELA PIGNATELLI</t>
  </si>
  <si>
    <t>VARIETY MARTINO</t>
  </si>
  <si>
    <t>tt0073067</t>
  </si>
  <si>
    <t>GRAZIE NONNA</t>
  </si>
  <si>
    <t>EDWIGE FENECH GIUSVA FIORAVANTI ENRICO SIMONETTI</t>
  </si>
  <si>
    <t>tt0082905</t>
  </si>
  <si>
    <t>PIERINO MEDICO DELLA SAUB</t>
  </si>
  <si>
    <t>ALVARO VITALI MARIO CAROTENUTO SERENA BENNATO</t>
  </si>
  <si>
    <t>NEW FIDA /GRASSIA</t>
  </si>
  <si>
    <t>tt0253475</t>
  </si>
  <si>
    <t>PIERINO IL FICHISSIMO</t>
  </si>
  <si>
    <t>ALESSANDRO (SANDRO) METZ</t>
  </si>
  <si>
    <t>MAURIZIO ESPOSITO ADRIANA RUSSO TUCCIO MUSUMECI</t>
  </si>
  <si>
    <t>tt0070355</t>
  </si>
  <si>
    <t>44 MAGNUM PER L'ISPETTORE CALLAGHAN (UNA)</t>
  </si>
  <si>
    <t>MAGNUM FORCE</t>
  </si>
  <si>
    <t>TED POST</t>
  </si>
  <si>
    <t>CLINT EASTWOOD HAL HOLBROOK MITCHELL RYAN</t>
  </si>
  <si>
    <t>IR PT G</t>
  </si>
  <si>
    <t>tt0071455</t>
  </si>
  <si>
    <t>TERREMOTO</t>
  </si>
  <si>
    <t>EARTHQUAKE (DI M. ROBSON)</t>
  </si>
  <si>
    <t>MARK ROBSON</t>
  </si>
  <si>
    <t>CHARLTON HESTON AVA GARDNER GEORGE KENNEDY</t>
  </si>
  <si>
    <t>tt0046894</t>
  </si>
  <si>
    <t>ALBA DI FUOCO</t>
  </si>
  <si>
    <t>DAWN AT SOCORRO</t>
  </si>
  <si>
    <t>RORY CALHOUN PIPER LAURIE DAVID BRIAN</t>
  </si>
  <si>
    <t>tt0048341</t>
  </si>
  <si>
    <t>DUELLO A BITTER RIDGE</t>
  </si>
  <si>
    <t>MAN FROM BITTER RIDGE (THE)</t>
  </si>
  <si>
    <t>LEX BARKER MARA CORDAY STEPHEN MCNALLY</t>
  </si>
  <si>
    <t>tt0058977</t>
  </si>
  <si>
    <t>AFFARE BLINDFOLD (L')</t>
  </si>
  <si>
    <t>BLINDFOLD</t>
  </si>
  <si>
    <t>PHILIP DUNNE</t>
  </si>
  <si>
    <t>ROCK HUDSON CLAUDIA CARDINALE JACK WARDEN</t>
  </si>
  <si>
    <t>tt0062472</t>
  </si>
  <si>
    <t>CAROVANA DI FUOCO</t>
  </si>
  <si>
    <t>WAR WAGON (THE)</t>
  </si>
  <si>
    <t>JOHN WAYNE KIRK DOUGLAS HOWARD KEEL</t>
  </si>
  <si>
    <t>tt0049619</t>
  </si>
  <si>
    <t>PILASTRI DEL CIELO (I)</t>
  </si>
  <si>
    <t>PILLARS OF THE SKY/THE TOMAHWK AND THE CROSS</t>
  </si>
  <si>
    <t>GEORGE MARSHALL</t>
  </si>
  <si>
    <t>JEFF CHANDLER DOROTHY MALONE LEE MARVIN</t>
  </si>
  <si>
    <t>tt0049933</t>
  </si>
  <si>
    <t>TERRA DEGLI APACHES (LA)</t>
  </si>
  <si>
    <t>WALK THE PROUD LAND</t>
  </si>
  <si>
    <t>AUDIE MURPHY ANNE BANCROFT PAT CROWLEY</t>
  </si>
  <si>
    <t>tt0050565</t>
  </si>
  <si>
    <t>RITORNO DI JOE DAKOTA (IL)</t>
  </si>
  <si>
    <t>JOE DAKOTA</t>
  </si>
  <si>
    <t>RICHARD BARTLETT</t>
  </si>
  <si>
    <t>JOCK MAHONEY LUANA PATTEN CHARLES MCGRAW</t>
  </si>
  <si>
    <t>tt0061380</t>
  </si>
  <si>
    <t>DONNA DEL WEST (LA)</t>
  </si>
  <si>
    <t>BALLAD OF JOSIE (THE)</t>
  </si>
  <si>
    <t>DORIS DAY PETER GRAVES GEORGE KENNEDY</t>
  </si>
  <si>
    <t>tt0064519</t>
  </si>
  <si>
    <t>DOPPIA IMMAGINE NELLO SPAZIO</t>
  </si>
  <si>
    <t>JOURNEY TO THE FAR SIDE OF THE SUN/DOPPELGANGER</t>
  </si>
  <si>
    <t>ROBERT R. PARRISH</t>
  </si>
  <si>
    <t>ROY THINNES IAN HENDRY HERBERT LOM</t>
  </si>
  <si>
    <t>tt0067650</t>
  </si>
  <si>
    <t>ATTACCO A ROMMEL</t>
  </si>
  <si>
    <t>RAID ON ROMMEL</t>
  </si>
  <si>
    <t>RICHARD BURTON JOHN COLICOS CLINTON GREYN</t>
  </si>
  <si>
    <t>tt0077975</t>
  </si>
  <si>
    <t>ANIMAL HOUSE</t>
  </si>
  <si>
    <t>NATIONAL LAMPOON'S ANIMAL HOUSE</t>
  </si>
  <si>
    <t>JOHN LANDIS</t>
  </si>
  <si>
    <t>JOHN BELUSHI DONALD SUTHERLAND KEVIN BACON</t>
  </si>
  <si>
    <t>I1 SS E, IR SS S</t>
  </si>
  <si>
    <t>tt0078056</t>
  </si>
  <si>
    <t>TAVERNA PARADISO</t>
  </si>
  <si>
    <t>PARADISE ALLEY (DI S. STALLONE)</t>
  </si>
  <si>
    <t>SYLVESTER STALLONE</t>
  </si>
  <si>
    <t>SYLVESTER STALLONE LEE CANALITO ARMAND ASSANTE</t>
  </si>
  <si>
    <t>tt0043408</t>
  </si>
  <si>
    <t>ULTIMO FUORILEGGE (L') (DI B. O. BOETTICHER)</t>
  </si>
  <si>
    <t>CIMARRON KID (THE)</t>
  </si>
  <si>
    <t>AUDIE MURPHY BEVERLY TYLER JAMES BEST</t>
  </si>
  <si>
    <t>tt0055328</t>
  </si>
  <si>
    <t>VITA INTIMA DI ADAMO ED EVA (LA)</t>
  </si>
  <si>
    <t>PRIVATE LIVES OF ADAM AND EVE (THE)</t>
  </si>
  <si>
    <t>MICKEY ROONEY</t>
  </si>
  <si>
    <t>MICKEY ROONEY MAMIE VAN DOREN FAY SPAIN</t>
  </si>
  <si>
    <t>tt0054759</t>
  </si>
  <si>
    <t>TORNA A SETTEMBRE</t>
  </si>
  <si>
    <t>COME SEPTEMBER</t>
  </si>
  <si>
    <t>ROBERT MULLIGAN</t>
  </si>
  <si>
    <t>ROCK HUDSON GINA LOLLOBRIGIDA SANDRA DEE</t>
  </si>
  <si>
    <t>tt0057581</t>
  </si>
  <si>
    <t>QUEL CERTO NON SO CHE (DI N. JEWISON)</t>
  </si>
  <si>
    <t>THRILL OF IT ALL (THE)</t>
  </si>
  <si>
    <t>DORIS DAY JAMES GARNER ARLENE FRANCIS</t>
  </si>
  <si>
    <t>tt0077629</t>
  </si>
  <si>
    <t>SALVATE IL "GRAY LADY"</t>
  </si>
  <si>
    <t>GRAY LADY DOWN</t>
  </si>
  <si>
    <t>DAVID GREENE</t>
  </si>
  <si>
    <t>CHARLTON HESTON DAVID CARRADINE STACY KEACH</t>
  </si>
  <si>
    <t>tt0066319</t>
  </si>
  <si>
    <t>FIGLIA DI RYAN (LA)</t>
  </si>
  <si>
    <t>RYAN'S DAUGHTER</t>
  </si>
  <si>
    <t>DAVID LEAN</t>
  </si>
  <si>
    <t>ROBERT MITCHUM TREVOR HOWARD JOHN MILLS</t>
  </si>
  <si>
    <t>tt0059661</t>
  </si>
  <si>
    <t>INDOMABILI DELL'ARIZONA (GLI)</t>
  </si>
  <si>
    <t>ROUNDERS (THE) (DI B. KENNEDY)</t>
  </si>
  <si>
    <t>GLENN FORD HENRY FONDA SUE ANNE LANGDON</t>
  </si>
  <si>
    <t>tt0067989</t>
  </si>
  <si>
    <t>UOMINI SELVAGGI</t>
  </si>
  <si>
    <t>WILD ROVERS</t>
  </si>
  <si>
    <t>WILLIAM HOLDEN RYAN O'NEAL KARL MALDEN</t>
  </si>
  <si>
    <t>tt0058105</t>
  </si>
  <si>
    <t>FLIPPER CONTRO I PIRATI</t>
  </si>
  <si>
    <t>FLIPPER'S NEW ADVENTURE</t>
  </si>
  <si>
    <t>LEON BENSON</t>
  </si>
  <si>
    <t>LUKE HALPIN PAMELA FRANKLIN HELEN CHERRY</t>
  </si>
  <si>
    <t>BG</t>
  </si>
  <si>
    <t>tt0078350</t>
  </si>
  <si>
    <t>SWARM - LO SCIAME</t>
  </si>
  <si>
    <t>SWARM (THE)</t>
  </si>
  <si>
    <t>IRWIN ALLEN</t>
  </si>
  <si>
    <t>MICHAEL CAINE HENRY FONDA RICHARD WIDMARK</t>
  </si>
  <si>
    <t>R4 SS E, IR PO</t>
  </si>
  <si>
    <t>tt0065214</t>
  </si>
  <si>
    <t>MUCCHIO SELVAGGIO (IL)</t>
  </si>
  <si>
    <t>WILD BUNCH (THE)</t>
  </si>
  <si>
    <t>WILLIAM HOLDEN ERNEST BORGNINE ROBERT RYAN</t>
  </si>
  <si>
    <t>R4 NO, IR PT G</t>
  </si>
  <si>
    <t>tt0047889</t>
  </si>
  <si>
    <t>OCEANO ROSSO</t>
  </si>
  <si>
    <t>BLOOD ALLEY</t>
  </si>
  <si>
    <t>WILLIAM A. WELLMAN</t>
  </si>
  <si>
    <t>JOHN WAYNE LAUREN BACALL ANITA EKBERG</t>
  </si>
  <si>
    <t>tt0075029</t>
  </si>
  <si>
    <t>TEXANO DAGLI OCCHI DI GHIACCIO (IL)</t>
  </si>
  <si>
    <t>OUTLAW-JOSEY WALES (THE)</t>
  </si>
  <si>
    <t>CLINT EASTWOOD CHIEF DAN GEORGE SONDRA LOCKE</t>
  </si>
  <si>
    <t>tt0058947</t>
  </si>
  <si>
    <t>BATTAGLIA DEI GIGANTI (LA)</t>
  </si>
  <si>
    <t>BATTLE OF THE BULGE</t>
  </si>
  <si>
    <t>KEN ANNAKIN</t>
  </si>
  <si>
    <t>HENRY FONDA ROBERT SHAW ROBERT RYAN</t>
  </si>
  <si>
    <t>tt0076070</t>
  </si>
  <si>
    <t>UOMO NEL MIRINO (L')</t>
  </si>
  <si>
    <t>GAUNTLET (THE)</t>
  </si>
  <si>
    <t>CLINT EASTWOOD SONDRA LOCKE PAT HINGLE</t>
  </si>
  <si>
    <t>tt0174077</t>
  </si>
  <si>
    <t>NUMBER ONE</t>
  </si>
  <si>
    <t>GIANNI BUFFARDI</t>
  </si>
  <si>
    <t>GUIDO LOLLOBRIGIDA DUILIO DEL PRETE RINA FRANCHETTI</t>
  </si>
  <si>
    <t>tt0046804</t>
  </si>
  <si>
    <t>SCERIFFO SENZA PISTOLA</t>
  </si>
  <si>
    <t>BOY FROM OKLAHOMA (THE)</t>
  </si>
  <si>
    <t>WILL ROGERS JR. NANCY OLSON LON CHANEY JR.</t>
  </si>
  <si>
    <t>tt0046912</t>
  </si>
  <si>
    <t>DELITTO PERFETTO (IL)</t>
  </si>
  <si>
    <t>DIAL M FOR MURDER (DI A. HITCHCOCK)</t>
  </si>
  <si>
    <t>GRACE KELLY RAY MILLAND ROBERT CUMMINGS</t>
  </si>
  <si>
    <t>tt0044905</t>
  </si>
  <si>
    <t>NOSTRA SIGNORA DI FATIMA</t>
  </si>
  <si>
    <t>MIRACLE OF OUR LADY OF FATIMA (THE)/MIRACLE OF FAT</t>
  </si>
  <si>
    <t>JOHN BRAHM</t>
  </si>
  <si>
    <t>GILBERT ROLAND ANGELA CLARKE FRANK SILVERA</t>
  </si>
  <si>
    <t>tt0048545</t>
  </si>
  <si>
    <t>GIOVENTU' BRUCIATA</t>
  </si>
  <si>
    <t>REBEL WITHOUT A CAUSE</t>
  </si>
  <si>
    <t>NICHOLAS RAY</t>
  </si>
  <si>
    <t>JAMES DEAN NATALIE WOOD SAL MINEO</t>
  </si>
  <si>
    <t>tt0061418</t>
  </si>
  <si>
    <t>GANGSTER STORY</t>
  </si>
  <si>
    <t>BONNIE AND CLYDE</t>
  </si>
  <si>
    <t>ARTHUR PENN</t>
  </si>
  <si>
    <t>WARREN BEATTY FAYE DUNAWAY MICHAEL J. POLLARD</t>
  </si>
  <si>
    <t>tt0059740</t>
  </si>
  <si>
    <t>4 FIGLI DI KATIE ELDER (I)</t>
  </si>
  <si>
    <t>SONS OF KATIE ELDER (THE)</t>
  </si>
  <si>
    <t>JOHN WAYNE DEAN MARTIN MARTHA HYER</t>
  </si>
  <si>
    <t>tt0078856</t>
  </si>
  <si>
    <t>INFERNO SOMMERSO (L')</t>
  </si>
  <si>
    <t>BEYOND THE POSEIDON ADVENTURE</t>
  </si>
  <si>
    <t>MICHAEL CAINE SALLY FIELD TELLY SAVALAS</t>
  </si>
  <si>
    <t>tt0064197</t>
  </si>
  <si>
    <t>CUORI SOLITARI</t>
  </si>
  <si>
    <t>FRANCO GIRALDI</t>
  </si>
  <si>
    <t>UGO TOGNAZZI SENTA BERGER ANNA LUCINDA LORENZ</t>
  </si>
  <si>
    <t>PANTA  CIENM.</t>
  </si>
  <si>
    <t>tt0182379</t>
  </si>
  <si>
    <t>QUESTIONE D'ONORE (UNA) (DI L. ZAMPA)</t>
  </si>
  <si>
    <t>UGO TOGNAZZI NICOLETTA MACHIAVELLI BERNARD BLIER</t>
  </si>
  <si>
    <t>PANTA</t>
  </si>
  <si>
    <t>tt0058922</t>
  </si>
  <si>
    <t>BELVA DI DUSSELDORF (LA)</t>
  </si>
  <si>
    <t>VAMPIRE DE DUSSELDORF</t>
  </si>
  <si>
    <t>ROBERT HOSSEIN</t>
  </si>
  <si>
    <t>ROBERT HOSSEIN MARIE-FRANCE PISIER COLETTE REGIS</t>
  </si>
  <si>
    <t>tt0052876</t>
  </si>
  <si>
    <t>ALBERO DEGLI IMPICCATI (L')</t>
  </si>
  <si>
    <t>HANGING TREE (THE)</t>
  </si>
  <si>
    <t>GARY COOPER MARIA SCHELL KARL MALDEN</t>
  </si>
  <si>
    <t>passaggi esauriti</t>
  </si>
  <si>
    <t>tt0062975</t>
  </si>
  <si>
    <t>ORA DELLA FURIA (L')</t>
  </si>
  <si>
    <t>FIRECREEK</t>
  </si>
  <si>
    <t>VINCENT MCEVEETY (1929)</t>
  </si>
  <si>
    <t>JAMES STEWART HENRY FONDA INGER STEVENS</t>
  </si>
  <si>
    <t>tt0048729</t>
  </si>
  <si>
    <t>ALL'INFERNO E RITORNO</t>
  </si>
  <si>
    <t>TO HELL AND BACK</t>
  </si>
  <si>
    <t>AUDIE MURPHY MARSHALL THOMPSON SUSAN KOHNER</t>
  </si>
  <si>
    <t>tt0048652</t>
  </si>
  <si>
    <t>PIONIERI DELL'ALASKA (I)</t>
  </si>
  <si>
    <t>SPOILERS (THE) (DI J. HIBBS)</t>
  </si>
  <si>
    <t>ANNE BAXTER JEFF CHANDLER RORY CALHOUN</t>
  </si>
  <si>
    <t>tt0057446</t>
  </si>
  <si>
    <t>TEMERARI DEL WEST (I)</t>
  </si>
  <si>
    <t>RAIDERS (THE) (DI H. DAUGHERTY)</t>
  </si>
  <si>
    <t>HERSCHEL DAUGHERTY</t>
  </si>
  <si>
    <t>ROBERT CULP BRIAN KEITH (1921) JUDITH MEREDITH</t>
  </si>
  <si>
    <t>tt0058165</t>
  </si>
  <si>
    <t>SFIDA NELLA VALLE DEI COMANCHE</t>
  </si>
  <si>
    <t>GUNFIGHT AT COMANCHE CREEK</t>
  </si>
  <si>
    <t>FRANK MCDONALD</t>
  </si>
  <si>
    <t>AUDIE MURPHY BEN COOPER COLLEEN MILLER</t>
  </si>
  <si>
    <t>DELAURENTIS</t>
  </si>
  <si>
    <t>tt0065032</t>
  </si>
  <si>
    <t>NOTTE DELL'AGGUATO (LA)</t>
  </si>
  <si>
    <t>STALKING MOON (THE)</t>
  </si>
  <si>
    <t>GREGORY PECK EVA MARIE SAINT ROBERT FOSTER</t>
  </si>
  <si>
    <t>tt0070460</t>
  </si>
  <si>
    <t>EFFETTO NOTTE</t>
  </si>
  <si>
    <t>NUIT AMERICAINE (LA)</t>
  </si>
  <si>
    <t>JACQUELINE BISSET VALENTINA CORTESE JEAN-PIERRE AUMONT</t>
  </si>
  <si>
    <t>tt0049730</t>
  </si>
  <si>
    <t>SENTIERI SELVAGGI</t>
  </si>
  <si>
    <t>SEARCHERS (THE)</t>
  </si>
  <si>
    <t>JOHN WAYNE JEFFREY HUNTER VERA MILES</t>
  </si>
  <si>
    <t>tt0053131</t>
  </si>
  <si>
    <t>STORIA DI UNA MONACA (LA)</t>
  </si>
  <si>
    <t>NUN'S STORY (THE)</t>
  </si>
  <si>
    <t>AUDREY HEPBURN PETER FINCH EDITH EVANS</t>
  </si>
  <si>
    <t>tt0068421</t>
  </si>
  <si>
    <t>COWBOYS (I)</t>
  </si>
  <si>
    <t>COWBOYS (THE) (DI M. RYDELL)</t>
  </si>
  <si>
    <t>MARK RYDELL</t>
  </si>
  <si>
    <t>JOHN WAYNE ROSCOE LEE BROWNE BRUCE DERN</t>
  </si>
  <si>
    <t>tt0076185</t>
  </si>
  <si>
    <t>IN NOME DEL PAPA RE</t>
  </si>
  <si>
    <t>NINO MANFREDI DANILO MATTEI CARMEN SCARPITTA</t>
  </si>
  <si>
    <t>tt0080095</t>
  </si>
  <si>
    <t>VIAGGIATORI DELLA SERA (I)</t>
  </si>
  <si>
    <t>UGO TOGNAZZI ORNELLA VANONI ROBERTA PALADINI</t>
  </si>
  <si>
    <t>tt0078346</t>
  </si>
  <si>
    <t>SUPERMAN (DI R. DONNER)</t>
  </si>
  <si>
    <t>CHRISTOPHER REEVE MARLON BRANDO GENE HACKMAN</t>
  </si>
  <si>
    <t>tt0075335</t>
  </si>
  <si>
    <t>TODO MODO</t>
  </si>
  <si>
    <t>GIAN MARIA VOLONTE' MARCELLO MASTROIANNI MARIANGELA MELATO</t>
  </si>
  <si>
    <t>tt0064155</t>
  </si>
  <si>
    <t>UOMO CHIAMATO CHARRO (UN)</t>
  </si>
  <si>
    <t>CHARRO!</t>
  </si>
  <si>
    <t>CHARLES MARQUIS WARREN</t>
  </si>
  <si>
    <t>ELVIS PRESLEY INA BALIN VICTOR FRENCH</t>
  </si>
  <si>
    <t>tt0067992</t>
  </si>
  <si>
    <t>WILLY WONKA E LA FABBRICA DI CIOCCOLATO</t>
  </si>
  <si>
    <t>WILLY WONKA AND THE CHOCOLATE FACTORY</t>
  </si>
  <si>
    <t>MEL STUART</t>
  </si>
  <si>
    <t>GENE WILDER JACK ALBERTSON PETER OSTRUM</t>
  </si>
  <si>
    <t>I1 PO, IR PT S</t>
  </si>
  <si>
    <t>tt0208485</t>
  </si>
  <si>
    <t>STANZA 17-17 PALAZZO DELLE TASSE UFFICIO IMPOSTE</t>
  </si>
  <si>
    <t>GASTONE MOSCHIN PHILIPPE LEROY FRANCO FABRIZI</t>
  </si>
  <si>
    <t>tt0068203</t>
  </si>
  <si>
    <t>AMICO, STAMMI LONTANO ALMENO UN PALMO...</t>
  </si>
  <si>
    <t>GIULIANO GEMMA GEORGE EASTMAN VITTORIO CONGIA</t>
  </si>
  <si>
    <t>tt0065568</t>
  </si>
  <si>
    <t>CONCERTO PER PISTOLA SOLISTA</t>
  </si>
  <si>
    <t>ANNA MOFFO GASTONE MOSCHIN PETER BALDWIN</t>
  </si>
  <si>
    <t>tt0078290</t>
  </si>
  <si>
    <t>SOLDATESSA ALLE GRANDI MANOVRE (LA)</t>
  </si>
  <si>
    <t>RENZO MONTAGNANI ALVARO VITALI EDWIGE FENECH</t>
  </si>
  <si>
    <t>MEDUSA CINEMATOGRAFICA</t>
  </si>
  <si>
    <t>tt0075488</t>
  </si>
  <si>
    <t>CHIPS I/A</t>
  </si>
  <si>
    <t>CHIPS I - II - III - IV</t>
  </si>
  <si>
    <t>PHIL BONDELLI</t>
  </si>
  <si>
    <t>ROBERT PINE ERIK ESTRADA LARRY WILCOX</t>
  </si>
  <si>
    <t>SONY</t>
  </si>
  <si>
    <t>tt0084001</t>
  </si>
  <si>
    <t>GIGGI IL BULLO</t>
  </si>
  <si>
    <t>ALVARO VITALI ADRIANA RUSSO MARCELLO FURGIELE</t>
  </si>
  <si>
    <t>tt0040774</t>
  </si>
  <si>
    <t>SEPOLTA VIVA (LA) (DI G. BRIGNONE)</t>
  </si>
  <si>
    <t>MILLY VITALE PAUL MULLER EVI MALTAGLIATI</t>
  </si>
  <si>
    <t>tt0041143</t>
  </si>
  <si>
    <t>BACIO DI UNA MORTA (IL) (DI G. BRIGNONE)</t>
  </si>
  <si>
    <t>GIANNA MARIA CANALE PETER TRENT VINICIO SOFIA</t>
  </si>
  <si>
    <t>tt0042297</t>
  </si>
  <si>
    <t>CAIMANO DEL PIAVE (IL)</t>
  </si>
  <si>
    <t>GINO CERVI MILLY VITALE FRANCESCO GOLISANO</t>
  </si>
  <si>
    <t>tt0047607</t>
  </si>
  <si>
    <t>TRADITA</t>
  </si>
  <si>
    <t>LUCIA BOSE' PIERRE CRESSOY GIORGIO ALBERTAZZI</t>
  </si>
  <si>
    <t>tt0051979</t>
  </si>
  <si>
    <t>NAPOLI, SOLE MIO!</t>
  </si>
  <si>
    <t>TITINA DE FILIPPO TINA PICA VIRGILIO RIENTO</t>
  </si>
  <si>
    <t>tt0122675</t>
  </si>
  <si>
    <t>PSYCOSISSIMO</t>
  </si>
  <si>
    <t>UGO TOGNAZZI RAIMONDO VIANELLO EDY VASSEL</t>
  </si>
  <si>
    <t>tt0139222</t>
  </si>
  <si>
    <t>FRATELLI CORSI (I) (DI A. G. MAJANO)</t>
  </si>
  <si>
    <t>GEOFFREY HORNE VALERIE LAGRANGE AMEDEO NAZZARI</t>
  </si>
  <si>
    <t>tt0074332</t>
  </si>
  <si>
    <t>COME UNA ROSA AL NASO</t>
  </si>
  <si>
    <t>FRANCO ROSSI</t>
  </si>
  <si>
    <t>VITTORIO GASSMAN ORNELLA MUTI MADELINE HINDE</t>
  </si>
  <si>
    <t>tt0211705</t>
  </si>
  <si>
    <t>TUTTO SUO PADRE</t>
  </si>
  <si>
    <t>ENRICO MONTESANO MARILU' PRATI CRISTIANO CENSI</t>
  </si>
  <si>
    <t>VARIETY - MARTINO</t>
  </si>
  <si>
    <t>tt0123025</t>
  </si>
  <si>
    <t>DA CORLEONE A BROOKLYN</t>
  </si>
  <si>
    <t>MAURIZIO MERLI MARIO MEROLA VAN JOHNSON</t>
  </si>
  <si>
    <t>VARIETY  -  MARTINO</t>
  </si>
  <si>
    <t>tt0083998</t>
  </si>
  <si>
    <t>GIAN BURRASCA</t>
  </si>
  <si>
    <t>PIER FRANCESCO PINGITORE</t>
  </si>
  <si>
    <t>ALVARO VITALI MARIO CAROTENUTO MARISA MERLINI</t>
  </si>
  <si>
    <t>tt0086438</t>
  </si>
  <si>
    <t>TIFOSO, L'ARBITRO E IL CALCIATORE (IL)</t>
  </si>
  <si>
    <t>ALVARO VITALI PIPPO FRANCO CARMEN RUSSO</t>
  </si>
  <si>
    <t>tt0062714</t>
  </si>
  <si>
    <t>BATTAGLIA DI EL ALAMEIN (LA)</t>
  </si>
  <si>
    <t>CALVIN JACKSON PADGET</t>
  </si>
  <si>
    <t>FREDERICK STAFFORD GEORGE HILTON MICHAEL RENNIE</t>
  </si>
  <si>
    <t>tt0081807</t>
  </si>
  <si>
    <t>ZUCCHERO, MIELE E PEPERONCINO</t>
  </si>
  <si>
    <t>PIPPO FRANCO EDWIGE FENECH RENATO POZZETTO</t>
  </si>
  <si>
    <t>tt0081170</t>
  </si>
  <si>
    <t>MOGLIE IN VACANZA... L'AMANTE IN CITTA' (LA)</t>
  </si>
  <si>
    <t>EDWIGE FENECH BARBARA BOUCHET RENZO MONTAGNANI</t>
  </si>
  <si>
    <t>tt0077945</t>
  </si>
  <si>
    <t>MONTAGNA DEL DIO CANNIBALE (LA)</t>
  </si>
  <si>
    <t>CLAUDIO CASSINELLI URSULA ANDRESS ANTONIO MARSINA</t>
  </si>
  <si>
    <t>tt0081467</t>
  </si>
  <si>
    <t>ISOLA DEGLI UOMINI PESCE (L')</t>
  </si>
  <si>
    <t>BARBARA BACH CLAUDIO CASSINELLI RICHARD JOHNSON</t>
  </si>
  <si>
    <t>tt0075720</t>
  </si>
  <si>
    <t>BANDA DEL GOBBO (LA)</t>
  </si>
  <si>
    <t>TOMAS MILIAN MARIO PIAVE PINO COLIZZI</t>
  </si>
  <si>
    <t>tt0075852</t>
  </si>
  <si>
    <t>CINICO, L'INFAME, IL VIOLENTO (IL)</t>
  </si>
  <si>
    <t>MAURIZIO MERLI JOHN SAXON TOMAS MILIAN</t>
  </si>
  <si>
    <t>tt0079837</t>
  </si>
  <si>
    <t>SABATO DOMENICA E VENERDI'</t>
  </si>
  <si>
    <t>ADRIANO CELENTANO EDWIGE FENECH MICHELE PLACIDO</t>
  </si>
  <si>
    <t>tt0079734</t>
  </si>
  <si>
    <t>POLIZIOTTA DELLA SQUADRA DEL BUON COSTUME (LA)</t>
  </si>
  <si>
    <t>EDWIGE FENECH ALVARO VITALI LINO BANFI</t>
  </si>
  <si>
    <t>tt0082203</t>
  </si>
  <si>
    <t>CORNETTI ALLA CREMA</t>
  </si>
  <si>
    <t>LINO BANFI EDWIGE FENECH GIANNI CAVINA</t>
  </si>
  <si>
    <t>tt0082307</t>
  </si>
  <si>
    <t>E TU VIVRAI NEL TERRORE! L'ALDILA' (...)</t>
  </si>
  <si>
    <t>KATHERINE MAC COLL DAVID WARBECK SARA KELLER</t>
  </si>
  <si>
    <t>tt0076360</t>
  </si>
  <si>
    <t>MANNAJA</t>
  </si>
  <si>
    <t>MAURIZIO MERLI JOHN STEINER PHILIPPE LEROY</t>
  </si>
  <si>
    <t>MEDUA DISTRIBUZIONE</t>
  </si>
  <si>
    <t>tt0076873</t>
  </si>
  <si>
    <t>VERGINE, IL TORO E IL CAPRICORNO (LA)</t>
  </si>
  <si>
    <t>LUCIANO MARTINO</t>
  </si>
  <si>
    <t>EDWIGE FENECH ALBERTO LIONELLO ALDO MACCIONE</t>
  </si>
  <si>
    <t>tt0047597</t>
  </si>
  <si>
    <t>TORRE DEL PIACERE (LA)/LA TORRE DI NESLE</t>
  </si>
  <si>
    <t>TOUR DE NESLE (LA)</t>
  </si>
  <si>
    <t>ABEL GANCE</t>
  </si>
  <si>
    <t>SILVANA PAMPANINI PIERRE BRASSEUR PAUL GUERS</t>
  </si>
  <si>
    <t>tt0049119</t>
  </si>
  <si>
    <t>DONNA CHE VENNE DAL MARE (LA)</t>
  </si>
  <si>
    <t>VITTORIO DE SICA SANDRA MILO PETER LYNN</t>
  </si>
  <si>
    <t>tt0082073</t>
  </si>
  <si>
    <t>BIANCO ROSSO E VERDONE</t>
  </si>
  <si>
    <t>CARLO VERDONE MARIO BREGA ANGELO INFANTI</t>
  </si>
  <si>
    <t>CHIPS I/B</t>
  </si>
  <si>
    <t>CHIPS V</t>
  </si>
  <si>
    <t>LARRY WILCOX ERIK ESTRADA ROBERT PINE</t>
  </si>
  <si>
    <t>EXTR</t>
  </si>
  <si>
    <t>tt0084967</t>
  </si>
  <si>
    <t>A-TEAM I</t>
  </si>
  <si>
    <t>A-TEAM I (THE)</t>
  </si>
  <si>
    <t>DENNIS DONNELLY</t>
  </si>
  <si>
    <t>GEORGE PEPPARD  MR. T DIRK BENEDICT</t>
  </si>
  <si>
    <t>CHIPS VI/A</t>
  </si>
  <si>
    <t>tt0050923</t>
  </si>
  <si>
    <t>SPERONE INSANGUINATO (LO)</t>
  </si>
  <si>
    <t>SADDLE THE WIND</t>
  </si>
  <si>
    <t>ROBERT TAYLOR (1911) JULIE LONDON JOHN CASSAVETES</t>
  </si>
  <si>
    <t>A-TEAM II</t>
  </si>
  <si>
    <t>A-TEAM II (THE)</t>
  </si>
  <si>
    <t>MICHAEL O'HERLIHY</t>
  </si>
  <si>
    <t>tt0082451</t>
  </si>
  <si>
    <t>GIORNO DEL COBRA (IL)</t>
  </si>
  <si>
    <t>FRANCO NERO SYBIL DANNING MARIO MARANZANA</t>
  </si>
  <si>
    <t>tt0058633</t>
  </si>
  <si>
    <t>TAGGART 5000 DOLLARI VIVO O MORTO</t>
  </si>
  <si>
    <t>TAGGART</t>
  </si>
  <si>
    <t>ROBERT G. SPRINGSTEEN</t>
  </si>
  <si>
    <t>TONY YOUNG DAN DURYEA JEAN HALE</t>
  </si>
  <si>
    <t>tt0060537</t>
  </si>
  <si>
    <t>MASSACRO A PHANTOM HILL</t>
  </si>
  <si>
    <t>INCIDENT AT PHANTOM HILL</t>
  </si>
  <si>
    <t>ROBERT FULLER JOCELYN LANE DAN DURYEA</t>
  </si>
  <si>
    <t>tt0049793</t>
  </si>
  <si>
    <t>ESECUZIONE AL TRAMONTO</t>
  </si>
  <si>
    <t>STAR IN THE DUST</t>
  </si>
  <si>
    <t>JOHN AGAR MAMIE VAN DOREN RICHARD BOONE</t>
  </si>
  <si>
    <t>tt0053899</t>
  </si>
  <si>
    <t>DUELLO TRA LE ROCCE</t>
  </si>
  <si>
    <t>HELL BENT FOR LEATHER</t>
  </si>
  <si>
    <t>AUDIE MURPHY FELICIA FARR STEPHEN MCNALLY</t>
  </si>
  <si>
    <t>tt0220145</t>
  </si>
  <si>
    <t>GIORNO E UNA NOTTE (UN)</t>
  </si>
  <si>
    <t>VOYAGE DE NOCES (LE)</t>
  </si>
  <si>
    <t>STEFANIA SANDRELLI JEAN-LOUIS TRINTIGNANT FRANCOIS MARTHOURET</t>
  </si>
  <si>
    <t>tt0060106</t>
  </si>
  <si>
    <t>PASCOLI DELL'ALTOPIANO (I)</t>
  </si>
  <si>
    <t>AND NOW MIGUEL</t>
  </si>
  <si>
    <t>JAMES B. CLARK</t>
  </si>
  <si>
    <t>PAT CARDI MICHAEL ANSARA GUY STOCKWELL</t>
  </si>
  <si>
    <t>UNIB VERSAL</t>
  </si>
  <si>
    <t>tt0061738</t>
  </si>
  <si>
    <t>SPARATORIE AD ABILENE</t>
  </si>
  <si>
    <t>GUNFIGHT IN ABILENE</t>
  </si>
  <si>
    <t>WILLIAM HALE</t>
  </si>
  <si>
    <t>BOBBY DARIN EMILY BANKS LESLIE NIELSEN</t>
  </si>
  <si>
    <t>tt0063361</t>
  </si>
  <si>
    <t>IN GAMBA... MARINAIO!</t>
  </si>
  <si>
    <t>NOBODY'S PERFECT (DI A. RAFKIN)</t>
  </si>
  <si>
    <t>DOUG MCCLURE NANCY KWAN JAMES WHITMORE</t>
  </si>
  <si>
    <t>tt0058186</t>
  </si>
  <si>
    <t>BALLO DELLE PISTOLE</t>
  </si>
  <si>
    <t>HE RIDES TALL</t>
  </si>
  <si>
    <t>TONY YOUNG DAN DURYEA JO MORROW</t>
  </si>
  <si>
    <t>tt0047411</t>
  </si>
  <si>
    <t>MANO VENDICATRICE (LA)</t>
  </si>
  <si>
    <t>RIDE CLEAR OF DIABLO</t>
  </si>
  <si>
    <t>SUSAN CABOT ABBE LANE AUDIE MURPHY</t>
  </si>
  <si>
    <t>tt0048513</t>
  </si>
  <si>
    <t>GUERRA PRIVATA DEL MAGGIORE BENSON (LA)</t>
  </si>
  <si>
    <t>PRIVATE WAR OF MAJOR BENSON (THE)</t>
  </si>
  <si>
    <t>CHARLTON HESTON JULIE ADAMS WILLIAM DEMAREST</t>
  </si>
  <si>
    <t>tt0044573</t>
  </si>
  <si>
    <t>DUELLO AL RIO D'ARGENTO</t>
  </si>
  <si>
    <t>DUEL AT SILVER CREEK (THE)</t>
  </si>
  <si>
    <t>AUDIE MURPHY FAITH DOMERGUE STEPHEN MCNALLY</t>
  </si>
  <si>
    <t>tt0063462</t>
  </si>
  <si>
    <t>PER FAVORE NON TOCCATE LE VECCHIETTE</t>
  </si>
  <si>
    <t>PRODUCERS (THE)</t>
  </si>
  <si>
    <t>MEL BROOKS</t>
  </si>
  <si>
    <t>ZERO MOSTEL ESTELLE WINWOOD CHRISTOPHER HEWETT</t>
  </si>
  <si>
    <t>CHIPS VI/B</t>
  </si>
  <si>
    <t>ERIK ESTRADA ROBERT PINE PAUL LINKE</t>
  </si>
  <si>
    <t>tt0059675</t>
  </si>
  <si>
    <t>SABBIE DEL KALAHARI (LE)</t>
  </si>
  <si>
    <t>SANDS OF THE KALAHARI</t>
  </si>
  <si>
    <t>CY ENDFIELD</t>
  </si>
  <si>
    <t>STANLEY BAKER STUART WHITMAN SUSANNAH YORK</t>
  </si>
  <si>
    <t>tt0052993</t>
  </si>
  <si>
    <t>GIORNO DELLA VENDETTA (IL)</t>
  </si>
  <si>
    <t>LAST TRAIN FROM GUN HILL</t>
  </si>
  <si>
    <t>KIRK DOUGLAS ANTHONY QUINN CAROLYN JONES</t>
  </si>
  <si>
    <t>tt0074751</t>
  </si>
  <si>
    <t>KING KONG (DI J. GUILLERMIN)</t>
  </si>
  <si>
    <t>JESSICA LANGE JEFF BRIDGES CHARLES GRODIN</t>
  </si>
  <si>
    <t>tt0043278</t>
  </si>
  <si>
    <t>AMERICANO A PARIGI (UN)</t>
  </si>
  <si>
    <t>AMERICAN IN PARIS (AN)</t>
  </si>
  <si>
    <t>VINCENTE MINNELLI</t>
  </si>
  <si>
    <t>GENE KELLY LESLIE CARON OSCAR LEVANT</t>
  </si>
  <si>
    <t>tt0076686</t>
  </si>
  <si>
    <t>UOVO DEL SERPENTE (L')</t>
  </si>
  <si>
    <t>SERPENT'S EGG (THE)</t>
  </si>
  <si>
    <t>INGMAR BERGMAN</t>
  </si>
  <si>
    <t>LIV ULLMANN DAVID CARRADINE GERT FROBE</t>
  </si>
  <si>
    <t>tt0045152</t>
  </si>
  <si>
    <t>CANTANDO SOTTO LA PIOGGIA</t>
  </si>
  <si>
    <t>SINGIN' IN THE RAIN</t>
  </si>
  <si>
    <t>GENE KELLY DONALD O'CONNOR DEBBIE REYNOLDS</t>
  </si>
  <si>
    <t>tt0198481</t>
  </si>
  <si>
    <t>FICHISSIMI (I)</t>
  </si>
  <si>
    <t>DIEGO ABATANTUONO JERRY CALA' SIMONA MARIANI</t>
  </si>
  <si>
    <t>DEAN FILM S.R.L.</t>
  </si>
  <si>
    <t>tt0081370</t>
  </si>
  <si>
    <t>PRESTAMI TUA MOGLIE</t>
  </si>
  <si>
    <t>LANDO BUZZANCA JANET AGREN DANIELA POGGI</t>
  </si>
  <si>
    <t>VARIETY  - MARTINO</t>
  </si>
  <si>
    <t>tt0077505</t>
  </si>
  <si>
    <t>ENIGMA ROSSO</t>
  </si>
  <si>
    <t>ALBERTO NEGRIN</t>
  </si>
  <si>
    <t>FABIO TESTI IVAN DESNY BRUNO ALESSANDRO</t>
  </si>
  <si>
    <t>IT. IT FILM</t>
  </si>
  <si>
    <t>tt0069081</t>
  </si>
  <si>
    <t>QUANDO LE DONNE SI CHIAMAVANO MADONNE</t>
  </si>
  <si>
    <t>ALDO GRIMALDI</t>
  </si>
  <si>
    <t>EDWIGE FENECH VITTORIO CAPRIOLI STEFANIA CAREDDU</t>
  </si>
  <si>
    <t>I.I.F.</t>
  </si>
  <si>
    <t>tt0076839</t>
  </si>
  <si>
    <t>TRE TIGRI CONTRO TRE TIGRI</t>
  </si>
  <si>
    <t>RENATO POZZETTO COCHI PONZONI ENRICO MONTESANO</t>
  </si>
  <si>
    <t>tt0083585</t>
  </si>
  <si>
    <t>ASSASSINIO AL CIMITERO ETRUSCO</t>
  </si>
  <si>
    <t>CHRISTIAN PLUMMER</t>
  </si>
  <si>
    <t>ELVIRE AUDRAY PAOLO MALCO CLAUDIO CASSINELLI</t>
  </si>
  <si>
    <t>tt0192425</t>
  </si>
  <si>
    <t>PANE, BURRO E MARMELLATA</t>
  </si>
  <si>
    <t>ENRICO MONTESANO ROSSANA PODESTA' CLAUDINE AUGER</t>
  </si>
  <si>
    <t>tt0073817</t>
  </si>
  <si>
    <t>TRAVOLTI DA UN INSOLITO DESTINO NELL'AZZURRO MARE D'AGOSTO</t>
  </si>
  <si>
    <t>GIANCARLO GIANNINI MARIANGELA MELATO RICCARDO SALVINO</t>
  </si>
  <si>
    <t>tt0211701</t>
  </si>
  <si>
    <t>TUTTI POSSONO ARRICCHIRE TRANNE I POVERI</t>
  </si>
  <si>
    <t>BARBARA BOUCHET ENRICO MONTESANO ANNA MAZZAMAURO</t>
  </si>
  <si>
    <t>tt0080903</t>
  </si>
  <si>
    <t>FATTORE UMANO (IL)</t>
  </si>
  <si>
    <t>HUMAN FACTOR</t>
  </si>
  <si>
    <t>RICHARD ATTENBOROUGH JOOP DODERER JOHN GIELGUD</t>
  </si>
  <si>
    <t>tt0193405</t>
  </si>
  <si>
    <t>PER AMORE DI CESARINA</t>
  </si>
  <si>
    <t>WALTER CHIARI GINO BRAMIERI CINZIA MONREALE</t>
  </si>
  <si>
    <t>PA.C.</t>
  </si>
  <si>
    <t>tt0079805</t>
  </si>
  <si>
    <t>RIAVANTI MARSCH!</t>
  </si>
  <si>
    <t>SILVIA DIONISIO CARLO GIUFFRE' OLGA KARLATOS</t>
  </si>
  <si>
    <t>P.A.C. - DIF</t>
  </si>
  <si>
    <t>tt0152018</t>
  </si>
  <si>
    <t>POLIZIOTTO SCOMODO (UN)</t>
  </si>
  <si>
    <t>MAURIZIO MERLI OLGA KARLATOS MASSIMO SERATO</t>
  </si>
  <si>
    <t>tt0197800</t>
  </si>
  <si>
    <t>RAG. ARTURO DE FANTI BANCARIO-PRECARIO</t>
  </si>
  <si>
    <t>PAOLO VILLAGGIO CATHERINE SPAAK ANNA MAZZAMAURO</t>
  </si>
  <si>
    <t>P.A.C.- DIF</t>
  </si>
  <si>
    <t>tt0078377</t>
  </si>
  <si>
    <t>TESTIMONE (IL) (DI J.P. MOCKY)</t>
  </si>
  <si>
    <t>TEMOIN (LE)</t>
  </si>
  <si>
    <t>JEAN-PIERRE MOCKY</t>
  </si>
  <si>
    <t>ALBERTO SORDI PHILIPPE NOIRET ROLAND DUBILLARD</t>
  </si>
  <si>
    <t>tt0072022</t>
  </si>
  <si>
    <t>PIACERI DELLA CONTESSA GAMIANI (I)</t>
  </si>
  <si>
    <t>POURVOU QU'ON AIT L'IVRESSE</t>
  </si>
  <si>
    <t>REYNALD BASSI</t>
  </si>
  <si>
    <t>DENYSE ROLAND ALAIN NOURY PAUL GUERS</t>
  </si>
  <si>
    <t>tt0189467</t>
  </si>
  <si>
    <t>DEDICATO A UNA STELLA</t>
  </si>
  <si>
    <t>LUIGI COZZI</t>
  </si>
  <si>
    <t>PAMELA VILLORESI RICHARD JOHNSON MARIA A. BELUZZI</t>
  </si>
  <si>
    <t>tt0076809</t>
  </si>
  <si>
    <t>TENTACOLI</t>
  </si>
  <si>
    <t>TENTACLES</t>
  </si>
  <si>
    <t>OLIVER HELLMAN</t>
  </si>
  <si>
    <t>JOHN HUSTON SHELLEY WINTERS BO HOPKINS</t>
  </si>
  <si>
    <t>tt0080084</t>
  </si>
  <si>
    <t>VEDO NUDO</t>
  </si>
  <si>
    <t>NINO MANFREDI SYLVA KOSCINA VERONIQUE VENDELL</t>
  </si>
  <si>
    <t>tt0129950</t>
  </si>
  <si>
    <t>GASTONE (DI M. BONNARD)</t>
  </si>
  <si>
    <t>ALBERTO SORDI ANNA MARIA FERRERO VITTORIO DE SICA</t>
  </si>
  <si>
    <t>tt0077413</t>
  </si>
  <si>
    <t>ASSASSINIO SUL NILO</t>
  </si>
  <si>
    <t>DEATH ON THE NILE</t>
  </si>
  <si>
    <t>PETER USTINOV JANE BIRKIN BETTE DAVIS</t>
  </si>
  <si>
    <t>GOLD - PEC</t>
  </si>
  <si>
    <t>tt0144094</t>
  </si>
  <si>
    <t>BASTA CHE NON SI SAPPIA IN GIRO</t>
  </si>
  <si>
    <t>MONICA VITTI NINO MANFREDI LINO BANFI</t>
  </si>
  <si>
    <t>tt0079068</t>
  </si>
  <si>
    <t>DOTTOR JEKYLL E GENTILE SIGNORA</t>
  </si>
  <si>
    <t>PAOLO VILLAGGIO EDWIGE FENECH GIANRICO TEDESCHI</t>
  </si>
  <si>
    <t>tt0078527</t>
  </si>
  <si>
    <t>ZIO ADOLFO IN ARTE FUHRER</t>
  </si>
  <si>
    <t>ADRIANO CELENTANO ANNA GARDINI AMANDA LEAR</t>
  </si>
  <si>
    <t>tt0075445</t>
  </si>
  <si>
    <t>AMORE VUOL DIRE GELOSIA</t>
  </si>
  <si>
    <t>ENRICO MONTESANO BARBARA BOUCHET GINO SANTERCOLE</t>
  </si>
  <si>
    <t>tt0075352</t>
  </si>
  <si>
    <t>TRUCIDO E LO SBIRRO (IL)</t>
  </si>
  <si>
    <t>TOMAS MILIAN CLAUDIO CASSINELLI NICOLETTA MACHIAVELLI</t>
  </si>
  <si>
    <t>tt0084104</t>
  </si>
  <si>
    <t>CACCIATORI DEL COBRA D'ORO (I)</t>
  </si>
  <si>
    <t>ANTONIO MARGHERITI</t>
  </si>
  <si>
    <t>DAVID WARBECK JOHN STEINER ALMANTA SUSKA</t>
  </si>
  <si>
    <t>VARIETY FILMS</t>
  </si>
  <si>
    <t>tt0073260</t>
  </si>
  <si>
    <t>TERRA DIMENTICATA DAL TEMPO (LA)</t>
  </si>
  <si>
    <t>LAND THAT TIME FORGOT (THE)</t>
  </si>
  <si>
    <t>KEVIN CONNOR</t>
  </si>
  <si>
    <t>DOUG MCCLURE JOHN MCENERY SUSAN PENHALIGON</t>
  </si>
  <si>
    <t>tt0070669</t>
  </si>
  <si>
    <t>SESSOMATTO</t>
  </si>
  <si>
    <t>GIANCARLO GIANNINI LAURA ANTONELLI PAOLA BORBONI</t>
  </si>
  <si>
    <t>ROCCA DELLE MACIE S.P.A.</t>
  </si>
  <si>
    <t>tt0076735</t>
  </si>
  <si>
    <t>SOLDATESSA ALLA VISITA MILITARE (LA)</t>
  </si>
  <si>
    <t>EDWIGE FENECH RENZO MONTAGNANI FIORENZO FIORENTINI</t>
  </si>
  <si>
    <t>tt0075816</t>
  </si>
  <si>
    <t>CASTA E PURA</t>
  </si>
  <si>
    <t>LAURA ANTONELLI FERNANDO REY MASSIMO RANIERI</t>
  </si>
  <si>
    <t>tt0122428</t>
  </si>
  <si>
    <t>CHAMPAGNE... E FAGIOLI</t>
  </si>
  <si>
    <t>HOWARD ROSS ELEONORA FANI GHIGO MASINO</t>
  </si>
  <si>
    <t>tt0188277</t>
  </si>
  <si>
    <t>VIUUULENTEMENTE... MIA</t>
  </si>
  <si>
    <t>DIEGO ABATANTUONO LAURA ANTONELLI CHRISTIAN DE SICA</t>
  </si>
  <si>
    <t>PANEUROPEAN</t>
  </si>
  <si>
    <t>tt0200152</t>
  </si>
  <si>
    <t>SOMMERGIBILE PIU' PAZZO DEL MONDO (IL)</t>
  </si>
  <si>
    <t>ANNA MARIA RIZZOLI  BOMBOLO ENZO CANNAVALE</t>
  </si>
  <si>
    <t>PANEUROPA</t>
  </si>
  <si>
    <t>tt0084036</t>
  </si>
  <si>
    <t>GUERRA DEL FERRO-IRONMASTER (LA)</t>
  </si>
  <si>
    <t>SAM PASCO ELVIRE AUDRAY GEORGE EASTMAN</t>
  </si>
  <si>
    <t>tt0086088</t>
  </si>
  <si>
    <t>PAULO ROBERTO COTECHINO CENTRAVANTI DI SFONDAMENTO</t>
  </si>
  <si>
    <t>ALVARO VITALI CARMEN RUSSO MARIO CAROTENUTO</t>
  </si>
  <si>
    <t>tt0086033</t>
  </si>
  <si>
    <t>OCCHIO MALOCCHIO PREZZEMOLO E FINOCCHIO</t>
  </si>
  <si>
    <t>JOHNNY DORELLI LINO BANFI JANET AGREN</t>
  </si>
  <si>
    <t>SUPER CAR V</t>
  </si>
  <si>
    <t>KNIGHT RIDER V</t>
  </si>
  <si>
    <t>PATRICIA MCPHERSON PETER PARROS DAVID HASSELHOFF</t>
  </si>
  <si>
    <t>tt0085601</t>
  </si>
  <si>
    <t>NATI CON LA CAMICIA</t>
  </si>
  <si>
    <t>TERENCE HILL BUD SPENCER BUFFY DEE</t>
  </si>
  <si>
    <t>tt0074277</t>
  </si>
  <si>
    <t>CAMPAGNOLA BELLA</t>
  </si>
  <si>
    <t>MARIO SICILIANO</t>
  </si>
  <si>
    <t>FRANCA GONELLA GIANNI DEI FEMI BENUSSI</t>
  </si>
  <si>
    <t>CIA STAR</t>
  </si>
  <si>
    <t>tt0067355</t>
  </si>
  <si>
    <t>LO CHIAMAVANO TRINITA'...</t>
  </si>
  <si>
    <t>E. B. CLUCHER</t>
  </si>
  <si>
    <t>TERENCE HILL BUD SPENCER STEFFEN ZACHARIAS</t>
  </si>
  <si>
    <t>DEALTA  GFILM</t>
  </si>
  <si>
    <t>tt0068154</t>
  </si>
  <si>
    <t>CONTINUAVANO A CHIAMARLO TRINITA' (...)</t>
  </si>
  <si>
    <t>TERENCE HILL BUD SPENCER YANTI SOMER</t>
  </si>
  <si>
    <t>tt0069095</t>
  </si>
  <si>
    <t>PIU' FORTE, RAGAZZI! (...)</t>
  </si>
  <si>
    <t>TERENCE HILL BUD SPENCER RENE' KOLLDEHOFF</t>
  </si>
  <si>
    <t>tt0079351</t>
  </si>
  <si>
    <t>IO STO CON GLI IPPOPOTAMI</t>
  </si>
  <si>
    <t>ITALO ZINGARELLI</t>
  </si>
  <si>
    <t>TERENCE HILL BUD SPENCER JOE BUGNER</t>
  </si>
  <si>
    <t>METROPOLITAN- CAD</t>
  </si>
  <si>
    <t>tt0064300</t>
  </si>
  <si>
    <t>ESERCITO DI 5 UOMINI (UN)</t>
  </si>
  <si>
    <t>PETER GRAVES BUD SPENCER NINO CASTELNUOVO</t>
  </si>
  <si>
    <t>DELTA  FILM</t>
  </si>
  <si>
    <t>tt0086459</t>
  </si>
  <si>
    <t>TORNADO (DI A. M. DAWSON)</t>
  </si>
  <si>
    <t>TIMOTHY BRENT ANTONIO MARSINA ALAN COLLINS</t>
  </si>
  <si>
    <t>tt0083205</t>
  </si>
  <si>
    <t>FUGA DALL'ARCIPELAGO MALEDETTO</t>
  </si>
  <si>
    <t>DAVID WARBECK ANNIE BELLE TONY KING (1947)</t>
  </si>
  <si>
    <t>FLORA FILM 19821982</t>
  </si>
  <si>
    <t>tt0086339</t>
  </si>
  <si>
    <t>SOPRAVVISSUTI DELLA CITTA' MORTA (I)</t>
  </si>
  <si>
    <t>DAVID WARBECK JOHN STEINER SUSIE SUDLOW</t>
  </si>
  <si>
    <t>FLORA FILM</t>
  </si>
  <si>
    <t>tt0122434</t>
  </si>
  <si>
    <t>CICCIO PERDONA... IO NO!</t>
  </si>
  <si>
    <t>FRANCO FRANCHI CICCIO INGRASSIA ADRIANO MICANTONI</t>
  </si>
  <si>
    <t>DELTA FILM DISTRIBUZ.</t>
  </si>
  <si>
    <t>tt0082971</t>
  </si>
  <si>
    <t>PREDATORI DELL'ARCA PERDUTA (I)</t>
  </si>
  <si>
    <t>RAIDERS OF THE LOST ARK</t>
  </si>
  <si>
    <t>HARRISON FORD KAREN ALLEN WOLF KAHLER</t>
  </si>
  <si>
    <t>tt0085549</t>
  </si>
  <si>
    <t>FLASHDANCE</t>
  </si>
  <si>
    <t>ADRIAN LYNE</t>
  </si>
  <si>
    <t>JENNIFER BEALS MICHAEL NOURI LILIA SKALA</t>
  </si>
  <si>
    <t>L5 PT G</t>
  </si>
  <si>
    <t>tt0086465</t>
  </si>
  <si>
    <t>POLTRONA PER DUE (UNA)</t>
  </si>
  <si>
    <t>TRADING PLACES</t>
  </si>
  <si>
    <t>EDDIE MURPHY DAN AYKROYD JAMIE LEE CURTIS</t>
  </si>
  <si>
    <t>VIACOM INTERNATIONAL HUNGARY KFT.</t>
  </si>
  <si>
    <t>I1 PT S</t>
  </si>
  <si>
    <t>tt0083715</t>
  </si>
  <si>
    <t>CANE E GATTO</t>
  </si>
  <si>
    <t>BUD SPENCER TOMAS MILIAN MARC LAWRENCE (1910)</t>
  </si>
  <si>
    <t>tt0085327</t>
  </si>
  <si>
    <t>CHI TROVA UN AMICO TROVA UN TESORO</t>
  </si>
  <si>
    <t>BUD SPENCER TERENCE HILL JOHN FUJOKA</t>
  </si>
  <si>
    <t>tt0086425</t>
  </si>
  <si>
    <t>VOGLIA DI TENEREZZA (DI J. L. BROOKS)</t>
  </si>
  <si>
    <t>TERMS OF ENDEARMENT</t>
  </si>
  <si>
    <t>JAMES L. BROOKS</t>
  </si>
  <si>
    <t>SHIRLEY MACLAINE JACK NICHOLSON DEBRA WINGER</t>
  </si>
  <si>
    <t>tt0087277</t>
  </si>
  <si>
    <t>FOOTLOOSE</t>
  </si>
  <si>
    <t>HERBERT ROSS</t>
  </si>
  <si>
    <t>KEVIN BACON LORI SINGER DIANNE WIEST</t>
  </si>
  <si>
    <t>I1 PO, L5 PT E</t>
  </si>
  <si>
    <t>tt0066011</t>
  </si>
  <si>
    <t>LOVE STORY</t>
  </si>
  <si>
    <t>LOVE STORY (DI A. HILLER)</t>
  </si>
  <si>
    <t>ALI MACGRAW RYAN O'NEAL JOHN MARLEY</t>
  </si>
  <si>
    <t>tt0088940</t>
  </si>
  <si>
    <t>COLPI DI LUCE</t>
  </si>
  <si>
    <t>ERIK ESTRADA THOMAS MOORE MICHAEL PRITCHARD</t>
  </si>
  <si>
    <t>tt0082045</t>
  </si>
  <si>
    <t>BANANA JOE</t>
  </si>
  <si>
    <t>BUD SPENCER MARINA LANGNER MARIO SCARPETTA</t>
  </si>
  <si>
    <t>RICCI E MARINELLI 1982</t>
  </si>
  <si>
    <t>tt0157414</t>
  </si>
  <si>
    <t>BLUES METROPOLITANO</t>
  </si>
  <si>
    <t>SALVATORE PISCICELLI</t>
  </si>
  <si>
    <t>PAOLO BONETTI IDA DI BENEDETTO MARINA SUMA</t>
  </si>
  <si>
    <t>tt0075260</t>
  </si>
  <si>
    <t>SQUADRA ANTISCIPPO</t>
  </si>
  <si>
    <t>TOMAS MILIAN MARIA ROSARIA OMAGGIO JACK LA CAYENNE</t>
  </si>
  <si>
    <t>tt0069822</t>
  </si>
  <si>
    <t>BREEZY</t>
  </si>
  <si>
    <t>WILLIAM HOLDEN KAY LENZ MARJ DUSAY</t>
  </si>
  <si>
    <t>STEFANO DIST.</t>
  </si>
  <si>
    <t>tt0162632</t>
  </si>
  <si>
    <t>SAPORE DI MARE 2 UN ANNO DOPO</t>
  </si>
  <si>
    <t>BRUNO CORTINI</t>
  </si>
  <si>
    <t>ELEONORA GIORGI MAURO DI FRANCESCO ISABELLA FERRARI</t>
  </si>
  <si>
    <t>tt0089813</t>
  </si>
  <si>
    <t>PIZZA CONNECTION</t>
  </si>
  <si>
    <t>MICHELE PLACIDO MARK CHASE SIMONA CAVALLARI</t>
  </si>
  <si>
    <t>PIZZA CONNECTION (DI D. DAMIANI)</t>
  </si>
  <si>
    <t>MICHELE PLACIDO MARK CHASE IDA DI BENEDETTO</t>
  </si>
  <si>
    <t>tt0087814</t>
  </si>
  <si>
    <t>NON CI RESTA CHE PIANGERE</t>
  </si>
  <si>
    <t>MASSIMO TROISI ROBERTO BENIGNI AMANDA SANDRELLI</t>
  </si>
  <si>
    <t>MELAMPO CINEMATOGRAFICA S.R.L.</t>
  </si>
  <si>
    <t>COLUMBIA</t>
  </si>
  <si>
    <t>tt0090247</t>
  </si>
  <si>
    <t>VACANZE IN AMERICA</t>
  </si>
  <si>
    <t>JERRY CALA' CLAUDIO AMENDOLA CHRISTIAN DE SICA</t>
  </si>
  <si>
    <t>tt0087181</t>
  </si>
  <si>
    <t>DUE CARABINIERI (I)</t>
  </si>
  <si>
    <t>ENRICO MONTESANO CARLO VERDONE MASSIMO BOLDI</t>
  </si>
  <si>
    <t>tt0092071</t>
  </si>
  <si>
    <t>TERNOSECCO</t>
  </si>
  <si>
    <t>GIANCARLO GIANNINI</t>
  </si>
  <si>
    <t>GIANCARLO GIANNINI VICTORIA ABRIL LINO TROISI</t>
  </si>
  <si>
    <t>tt0087653</t>
  </si>
  <si>
    <t>LUI E' PEGGIO DI ME</t>
  </si>
  <si>
    <t>ENRICO OLDOINI</t>
  </si>
  <si>
    <t>ADRIANO CELENTANO RENATO POZZETTO KELLY VAN DER VELDEN</t>
  </si>
  <si>
    <t>tt0158559</t>
  </si>
  <si>
    <t>COLPO DI FULMINE (DI M. RISI)</t>
  </si>
  <si>
    <t>MARCO RISI</t>
  </si>
  <si>
    <t>JERRY CALA' RICKY TOGNAZZI VANESSA GRAVINA</t>
  </si>
  <si>
    <t>tt0138324</t>
  </si>
  <si>
    <t>BISTURI, LA MAFIA BIANCA</t>
  </si>
  <si>
    <t>ENRICO MARIA SALERNO GABRIELE FERZETTI SENTA BERGER</t>
  </si>
  <si>
    <t>tt0128121</t>
  </si>
  <si>
    <t>CIAO MARZIANO</t>
  </si>
  <si>
    <t>PIPPO FRANCO SILVIA DIONISIO ISABELLA BIAGINI</t>
  </si>
  <si>
    <t>P,A.C.  - D.I.F.</t>
  </si>
  <si>
    <t>tt0078995</t>
  </si>
  <si>
    <t>CONTRABBANDIERI DI SANTA LUCIA (I)</t>
  </si>
  <si>
    <t>MARIO MEROLA ANTONIO SABATO EDMUND PURDOM</t>
  </si>
  <si>
    <t>PAC.-DIF.</t>
  </si>
  <si>
    <t>tt0074437</t>
  </si>
  <si>
    <t>DRUM, L'ULTIMO MANDINGO</t>
  </si>
  <si>
    <t>DRUM</t>
  </si>
  <si>
    <t>STEVE CARVER</t>
  </si>
  <si>
    <t>WARREN OATES KEN NORTON ISELA VEGA</t>
  </si>
  <si>
    <t>tt0079516</t>
  </si>
  <si>
    <t>MAMMASANTISSIMA (IL)</t>
  </si>
  <si>
    <t>MARIO MEROLA MALISA LONGO BIAGIO PELLIGRA</t>
  </si>
  <si>
    <t>tt0072712</t>
  </si>
  <si>
    <t>MARK IL POLIZIOTTO SPARA PER PRIMO</t>
  </si>
  <si>
    <t>FRANCO GASPARRI LEE J. COBB NINO BENVENUTI</t>
  </si>
  <si>
    <t>tt0074802</t>
  </si>
  <si>
    <t>STUPRO (DI J. LAMONT)</t>
  </si>
  <si>
    <t>LIPSTICK</t>
  </si>
  <si>
    <t>LAMONT JOHNSON</t>
  </si>
  <si>
    <t>MARGAUX HEMINGWAY CHRIS SARANDON ANNE BANCROFT</t>
  </si>
  <si>
    <t>tt0061313</t>
  </si>
  <si>
    <t>10.000 DOLLARI PER UN MASSACRO</t>
  </si>
  <si>
    <t>GARY HUDSON LOREDANA NUSCIAK FERNANDO SANCHO</t>
  </si>
  <si>
    <t>tt0075152</t>
  </si>
  <si>
    <t>ROMA A MANO ARMATA</t>
  </si>
  <si>
    <t>MAURIZIO MERLI ARTHUR KENNEDY MARIA ROSARIA OMAGGIO</t>
  </si>
  <si>
    <t>tt0060051</t>
  </si>
  <si>
    <t>A 077 SFIDA AI KILLERS</t>
  </si>
  <si>
    <t>RICHARD HARRISON SUSY ANDERSEN WANDISA GUIDA</t>
  </si>
  <si>
    <t>tt0062114</t>
  </si>
  <si>
    <t>PER 100.000 DOLLARI T'AMMAZZO</t>
  </si>
  <si>
    <t>SIDNEY LEAN</t>
  </si>
  <si>
    <t>GARY HUDSON CLAUDIO CAMASO CLAUDIE LANGE</t>
  </si>
  <si>
    <t>tt0075106</t>
  </si>
  <si>
    <t>PROFESSORESSA DI SCIENZE NATURALI (LA)</t>
  </si>
  <si>
    <t>LILLI CARATI MICHELE GAMMINO ALVARO VITALI</t>
  </si>
  <si>
    <t>tt0064243</t>
  </si>
  <si>
    <t>DOLCE CORPO DI DEBORAH (IL)</t>
  </si>
  <si>
    <t>CARROLL BAKER JEAN SOREL EVELYN STEWART</t>
  </si>
  <si>
    <t>tt0083936</t>
  </si>
  <si>
    <t>PHILADELPHIA SECURITY</t>
  </si>
  <si>
    <t>FIGHTING BACK (DI L. TEAGUE)</t>
  </si>
  <si>
    <t>LEWIS TEAGUE</t>
  </si>
  <si>
    <t>TOM SKERRITT PATTI LUPONE MICHAEL SARRAZIN</t>
  </si>
  <si>
    <t>tt0086993</t>
  </si>
  <si>
    <t>BOUNTY (IL)</t>
  </si>
  <si>
    <t>BOUNTY (THE)</t>
  </si>
  <si>
    <t>ROGER DONALDSON</t>
  </si>
  <si>
    <t>MEL GIBSON ANTHONY HOPKINS EDWARD FOX</t>
  </si>
  <si>
    <t>tt0083550</t>
  </si>
  <si>
    <t>AMITYVILLE POSSESSION</t>
  </si>
  <si>
    <t>AMITYVILLE II: THE POSSESSION</t>
  </si>
  <si>
    <t>BURT YOUNG RUTANYA ALDA JAMES OLSON</t>
  </si>
  <si>
    <t>I2 PT G</t>
  </si>
  <si>
    <t>tt0085159</t>
  </si>
  <si>
    <t>AMITYVILLE III</t>
  </si>
  <si>
    <t>AMITYVILLE 3D</t>
  </si>
  <si>
    <t>RICHARD O. FLEISCHER</t>
  </si>
  <si>
    <t>TONY ROBERTS TESS HARPER ROBERT JOY</t>
  </si>
  <si>
    <t>tt0087078</t>
  </si>
  <si>
    <t>CONAN IL DISTRUTTORE</t>
  </si>
  <si>
    <t>CONAN THE DESTROYER</t>
  </si>
  <si>
    <t>ARNOLD SCHWARZENEGGER GRACE JONES WILT CHAMBERLAIN</t>
  </si>
  <si>
    <t>I1 SS E, IR PO</t>
  </si>
  <si>
    <t>tt0085407</t>
  </si>
  <si>
    <t>ZONA MORTA (LA)</t>
  </si>
  <si>
    <t>DEAD ZONE (THE) (DI D. CRONENBERG)</t>
  </si>
  <si>
    <t>DAVID CRONENBERG</t>
  </si>
  <si>
    <t>CHRISTOPHER WALKEN HERBERT LOM BROOKE ADAMS</t>
  </si>
  <si>
    <t>I1 NO, IR SS G</t>
  </si>
  <si>
    <t>tt0087182</t>
  </si>
  <si>
    <t>DUNE</t>
  </si>
  <si>
    <t>DAVID LYNCH</t>
  </si>
  <si>
    <t>KYLE MACLACHLAN FRANCESCA ANNIS MAX VON SYDOW</t>
  </si>
  <si>
    <t>I1 SS E, IR SS G</t>
  </si>
  <si>
    <t>tt0087262</t>
  </si>
  <si>
    <t>FENOMENI PARANORMALI INCONTROLLABILI</t>
  </si>
  <si>
    <t>FIRESTARTER (DI M. L. LESTER)</t>
  </si>
  <si>
    <t>MARK L. LESTER</t>
  </si>
  <si>
    <t>DAVID KEITH DREW BARRYMORE MARTIN SHEEN</t>
  </si>
  <si>
    <t>tt0082495</t>
  </si>
  <si>
    <t>SIGNORE DELLA MORTE (IL)</t>
  </si>
  <si>
    <t>HALLOWEEN II</t>
  </si>
  <si>
    <t>RICK ROSENTHAL</t>
  </si>
  <si>
    <t>JAMIE LEE CURTIS DONALD PLEASENCE CHARLES CYPHERS</t>
  </si>
  <si>
    <t>I1 NO, I2 SS G</t>
  </si>
  <si>
    <t>tt0085636</t>
  </si>
  <si>
    <t>HALLOWEEN III - IL SIGNORE DELLA NOTTE</t>
  </si>
  <si>
    <t>HALLOWEEN III: SEASON OF THE WITCH</t>
  </si>
  <si>
    <t>TOMMY LEE WALLACE</t>
  </si>
  <si>
    <t>TOM ATKINS STACEY NELKIN DAN O'HERLIHY</t>
  </si>
  <si>
    <t>tt0065155</t>
  </si>
  <si>
    <t>UNO DI PIU' ALL'INFERNO</t>
  </si>
  <si>
    <t>GEORGE HILTON PAUL STEVENS CLAUDIE LANGE</t>
  </si>
  <si>
    <t>tt0071331</t>
  </si>
  <si>
    <t>CITTA' GIOCA D'AZZARDO (LA)</t>
  </si>
  <si>
    <t>LUC MERENDA DAYLE HADDON CORRADO PANI</t>
  </si>
  <si>
    <t>tt0064186</t>
  </si>
  <si>
    <t>COSI' DOLCE... COSI' PERVERSA</t>
  </si>
  <si>
    <t>CARROLL BAKER JEAN-LOUIS TRINTIGNANT ERIKA BLANC</t>
  </si>
  <si>
    <t>tt0089640</t>
  </si>
  <si>
    <t>M</t>
  </si>
  <si>
    <t>AGATHA CHRISTIE: ASSASSINIO ALLO SPECCHIO</t>
  </si>
  <si>
    <t>MURDER WITH MIRRORS</t>
  </si>
  <si>
    <t>DICK LOWRY</t>
  </si>
  <si>
    <t>HELEN HAYES BETTE DAVIS JOHN MILLS</t>
  </si>
  <si>
    <t>tt0086383</t>
  </si>
  <si>
    <t>CORAGGIO... FATTI AMMAZZARE</t>
  </si>
  <si>
    <t>SUDDEN IMPACT</t>
  </si>
  <si>
    <t>CLINT EASTWOOD SONDRA LOCKE BRADFORD DILLMAN</t>
  </si>
  <si>
    <t>PIC</t>
  </si>
  <si>
    <t>tt0074119</t>
  </si>
  <si>
    <t>TUTTI GLI UOMINI DEL PRESIDENTE</t>
  </si>
  <si>
    <t>ALL THE PRESIDENT'S MEN</t>
  </si>
  <si>
    <t>ALAN J. PAKULA</t>
  </si>
  <si>
    <t>ROBERT REDFORD DUSTIN HOFFMAN JACK WARDEN</t>
  </si>
  <si>
    <t>tt0066999</t>
  </si>
  <si>
    <t>ISPETTORE CALLAGHAN: IL CASO SCORPIO E' TUO!</t>
  </si>
  <si>
    <t>DIRTY HARRY</t>
  </si>
  <si>
    <t>CLINT EASTWOOD HARRY GUARDINO RENI SANTONI</t>
  </si>
  <si>
    <t>tt0048028</t>
  </si>
  <si>
    <t>VALLE DELL'EDEN (LA)</t>
  </si>
  <si>
    <t>EAST OF EDEN (DI E. KAZAN)</t>
  </si>
  <si>
    <t>ELIA KAZAN</t>
  </si>
  <si>
    <t>JULIE HARRIS JAMES DEAN JO VAN FLEET</t>
  </si>
  <si>
    <t>tt0066580</t>
  </si>
  <si>
    <t>WOODSTOCK-TRE GIORNI DI PACE, AMORE E MUSICA</t>
  </si>
  <si>
    <t>WOODSTOCK/WOODSTOCK: 3 DAYS OF PEACE &amp; MUSIC</t>
  </si>
  <si>
    <t>MICHAEL WADLEIGH</t>
  </si>
  <si>
    <t>tt0079576</t>
  </si>
  <si>
    <t>AMERICAN GRAFFITI 2</t>
  </si>
  <si>
    <t>MORE AMERICAN GRAFFITI</t>
  </si>
  <si>
    <t>BILL W. L. NORTON</t>
  </si>
  <si>
    <t>CANDY CLARK BO HOPKINS RON HOWARD</t>
  </si>
  <si>
    <t>tt0065079</t>
  </si>
  <si>
    <t>UCCIDERO' WILLIE KID</t>
  </si>
  <si>
    <t>TELL THEM WILLIE BOY IS HERE</t>
  </si>
  <si>
    <t>ABRAHAM POLONSKY</t>
  </si>
  <si>
    <t>ROBERT REDFORD KATHARINE ROSS ROBERT BLAKE</t>
  </si>
  <si>
    <t>tt0069704</t>
  </si>
  <si>
    <t>AMERICAN GRAFFITI</t>
  </si>
  <si>
    <t>GEORGE LUCAS</t>
  </si>
  <si>
    <t>HARRISON FORD RICHARD DREYFUSS BO HOPKINS</t>
  </si>
  <si>
    <t>tt0081777</t>
  </si>
  <si>
    <t>XANADU (DI R. GREENWALD)</t>
  </si>
  <si>
    <t>ROBERT GREENWALD</t>
  </si>
  <si>
    <t>OLIVIA NEWTON-JOHN GENE KELLY MICHAEL BECK</t>
  </si>
  <si>
    <t>tt0083574</t>
  </si>
  <si>
    <t>ARAGOSTA A COLAZIONE</t>
  </si>
  <si>
    <t>LANGOUSTE A DEJEUNER</t>
  </si>
  <si>
    <t>ENRICO MONTESANO CLAUDE BRASSEUR JANET AGREN</t>
  </si>
  <si>
    <t>tt0089587</t>
  </si>
  <si>
    <t>MEZZO DESTRO E MEZZO SINISTRO-2 CALCIATORI SENZA PALLONE</t>
  </si>
  <si>
    <t>GIGI SAMMARCHI ANDREA RONCATO MILENA VUKOTIC</t>
  </si>
  <si>
    <t>D.M.V. DISTRIBUZIONE S.R.L. I</t>
  </si>
  <si>
    <t>I1 NO, C34 PT E</t>
  </si>
  <si>
    <t>tt0196509</t>
  </si>
  <si>
    <t>DOPPIO MISTO</t>
  </si>
  <si>
    <t>GIGI SAMMARCHI ANDREA RONCATO TINI' CANSINO</t>
  </si>
  <si>
    <t>tt0091166</t>
  </si>
  <si>
    <t>VENDETTA DAL FUTURO</t>
  </si>
  <si>
    <t>DANIEL GREENE JANET AGREN JOHN SAXON</t>
  </si>
  <si>
    <t>tt0064073</t>
  </si>
  <si>
    <t>BEATRICE CENCI (DI L. FULCI)</t>
  </si>
  <si>
    <t>TOMAS MILIAN ADRIENNE LA RUSSA GEORGES WILSON</t>
  </si>
  <si>
    <t>tt0072640</t>
  </si>
  <si>
    <t>AMORE MIO SPOGLIATI CHE POI TI SPIEGO...</t>
  </si>
  <si>
    <t>FABIO PITTORRU</t>
  </si>
  <si>
    <t>ENZO CERUSICO SILVIA DIONISIO NINO CASTELNUOVO</t>
  </si>
  <si>
    <t>tt0073566</t>
  </si>
  <si>
    <t>QUEL POMERIGGIO MALEDETTO</t>
  </si>
  <si>
    <t>MARLON SIRKO</t>
  </si>
  <si>
    <t>LEE VAN CLEEF TITA BARKER ALBERTO DELL'ACQUA</t>
  </si>
  <si>
    <t>METHEUS FILM</t>
  </si>
  <si>
    <t>HARALD REINL</t>
  </si>
  <si>
    <t>tt0041353</t>
  </si>
  <si>
    <t>FEMMINA INCATENATA</t>
  </si>
  <si>
    <t>GIUSEPPE DE MARTINO</t>
  </si>
  <si>
    <t>LORI RANDI MANUEL ROERO JACQUELINE PLESSIS</t>
  </si>
  <si>
    <t>OPERA FILM PROD. ASS.</t>
  </si>
  <si>
    <t>tt0046383</t>
  </si>
  <si>
    <t>SULTANA SAFIYE' (LA)</t>
  </si>
  <si>
    <t>MARIO TROMBETTI</t>
  </si>
  <si>
    <t>MARIA FRAU MAKIR OZERDEM MARIOLINA BOVO</t>
  </si>
  <si>
    <t>LYRA FILM</t>
  </si>
  <si>
    <t>tt0035827</t>
  </si>
  <si>
    <t>TRE RAGAZZE VIENNESI</t>
  </si>
  <si>
    <t>WIENER MADELS</t>
  </si>
  <si>
    <t>HUBERT MARISCHKA</t>
  </si>
  <si>
    <t>CAROLA HOHN JOHANNES RIEMANN THEODOR DANEGGER</t>
  </si>
  <si>
    <t>tt0183472</t>
  </si>
  <si>
    <t>MAI TI SCORDERO'</t>
  </si>
  <si>
    <t>GIUSEPPE GUARINO</t>
  </si>
  <si>
    <t>PAOLO CARLINI JACQUELINE COLLARD VERA CARMI</t>
  </si>
  <si>
    <t>tt0153520</t>
  </si>
  <si>
    <t>VERGINE IN FAMIGLIA (UNA)</t>
  </si>
  <si>
    <t>LUCA DELLI AZZERI</t>
  </si>
  <si>
    <t>tt0089126</t>
  </si>
  <si>
    <t>FANDANGO</t>
  </si>
  <si>
    <t>KEVIN REYNOLDS</t>
  </si>
  <si>
    <t>KEVIN COSTNER SAM ROBARDS JUDD NELSON</t>
  </si>
  <si>
    <t>tt0087462</t>
  </si>
  <si>
    <t>IMPIEGATI</t>
  </si>
  <si>
    <t>CLAUDIO BOTOSSO LUCA BARBARESCHI ELENA SOFIA RICCI</t>
  </si>
  <si>
    <t>tt0198750</t>
  </si>
  <si>
    <t>MI FACCIA CAUSA</t>
  </si>
  <si>
    <t>CHRISTIAN DE SICA STEFANIA SANDRELLI ENRICO MONTESANO</t>
  </si>
  <si>
    <t>D.L.F.</t>
  </si>
  <si>
    <t>tt0086240</t>
  </si>
  <si>
    <t>SAPORE DI MARE</t>
  </si>
  <si>
    <t>JERRY CALA' MARINA SUMA CHRISTIAN DE SICA</t>
  </si>
  <si>
    <t>tt0299707</t>
  </si>
  <si>
    <t>CORSA IN DISCESA</t>
  </si>
  <si>
    <t>CORRADO FRANCO</t>
  </si>
  <si>
    <t>RUDIGER VOGLER BRUNO STORI DEBORAH JONES</t>
  </si>
  <si>
    <t>SHERPA FILM S.R.L.</t>
  </si>
  <si>
    <t>tt0088879</t>
  </si>
  <si>
    <t>CAMORRISTA (IL) (DI G. TORNATORE)</t>
  </si>
  <si>
    <t>GIUSEPPE TORNATORE</t>
  </si>
  <si>
    <t>BEN GAZZARA LAURA DEL SOL LEO GULLOTTA</t>
  </si>
  <si>
    <t>tt0069080</t>
  </si>
  <si>
    <t>MARITO PER TILLIE (UN)</t>
  </si>
  <si>
    <t>PETE 'N' TILLIE</t>
  </si>
  <si>
    <t>MARTIN RITT</t>
  </si>
  <si>
    <t>WALTER MATTHAU CAROL BURNETT GERALDINE PAGE</t>
  </si>
  <si>
    <t>JAPAD</t>
  </si>
  <si>
    <t>A-TEAM III</t>
  </si>
  <si>
    <t>A-TEAM III (THE)</t>
  </si>
  <si>
    <t>tt0082200</t>
  </si>
  <si>
    <t>CHIAMAMI AQUILA</t>
  </si>
  <si>
    <t>CONTINENTAL DIVIDE</t>
  </si>
  <si>
    <t>MICHAEL APTED</t>
  </si>
  <si>
    <t>JOHN BELUSHI BLAIR BROWN ALLEN GOORWITZ</t>
  </si>
  <si>
    <t>tt0082427</t>
  </si>
  <si>
    <t>TUNNEL DELL'ORRORE (IL)</t>
  </si>
  <si>
    <t>FUNHOUSE (THE)</t>
  </si>
  <si>
    <t>TOBE HOOPER</t>
  </si>
  <si>
    <t>COOPER HUCKABEE MILES CHAPIN LARGO WOODRUFF</t>
  </si>
  <si>
    <t>tt0083642</t>
  </si>
  <si>
    <t>PIU' BEL CASINO DEL TEXAS (IL)</t>
  </si>
  <si>
    <t>BEST LITTLE WHOREHOUSE IN TEXAS (THE)</t>
  </si>
  <si>
    <t>COLIN HIGGINS</t>
  </si>
  <si>
    <t>BURT REYNOLDS DOLLY PARTON DOM DELUISE</t>
  </si>
  <si>
    <t>tt0083722</t>
  </si>
  <si>
    <t>BACIO DELLA PANTERA (IL) (DI P. SCHRADER)</t>
  </si>
  <si>
    <t>CAT PEOPLE (DI P. SCHRADER)</t>
  </si>
  <si>
    <t>PAUL SCHRADER</t>
  </si>
  <si>
    <t>NASTASSJA KINSKI MALCOLM MCDOWELL JOHN HEARD</t>
  </si>
  <si>
    <t>tt0084787</t>
  </si>
  <si>
    <t>COSA (LA) (DI J. CARPENTER)</t>
  </si>
  <si>
    <t>THING (THE) (DI J. CARPENTER)</t>
  </si>
  <si>
    <t>KURT RUSSELL WILFORD BRIMLEY RICHARD DYSART</t>
  </si>
  <si>
    <t>tt0083678</t>
  </si>
  <si>
    <t>FRONTIERA (DI T. RICHARDSON)</t>
  </si>
  <si>
    <t>BORDER (THE) (DI T. RICHARDSON)</t>
  </si>
  <si>
    <t>TONY RICHARDSON</t>
  </si>
  <si>
    <t>JACK NICHOLSON HARVEY KEITEL VALERIE PERRINE</t>
  </si>
  <si>
    <t>tt0089457</t>
  </si>
  <si>
    <t>LADYHAWKE</t>
  </si>
  <si>
    <t>MATTHEW BRODERICK RUTGER HAUER MICHELLE PFEIFFER</t>
  </si>
  <si>
    <t>TWENTIETH CENTURY FOX INTERNATIONAL TELEVISION INC.</t>
  </si>
  <si>
    <t>RAI4</t>
  </si>
  <si>
    <t>tt0047024</t>
  </si>
  <si>
    <t>GIORNI D'AMORE</t>
  </si>
  <si>
    <t>GIUSEPPE DE SANTIS</t>
  </si>
  <si>
    <t>MARCELLO MASTROIANNI MARINA VLADY LUCIEN GALLAS</t>
  </si>
  <si>
    <t>tt0061722</t>
  </si>
  <si>
    <t>LAUREATO (IL)</t>
  </si>
  <si>
    <t>GRADUATE (THE)</t>
  </si>
  <si>
    <t>MIKE NICHOLS</t>
  </si>
  <si>
    <t>ANNE BANCROFT DUSTIN HOFFMAN KATHARINE ROSS</t>
  </si>
  <si>
    <t>R4 SS E</t>
  </si>
  <si>
    <t>DEAR/UNITED ARTISTS</t>
  </si>
  <si>
    <t>tt0161849</t>
  </si>
  <si>
    <t>NATURA CONTRO (DI A. CLIMATI)</t>
  </si>
  <si>
    <t>ANTONIO CLIMATI</t>
  </si>
  <si>
    <t>MAY DESELIGNY MARCO MERLO FABRIZIO MERLO</t>
  </si>
  <si>
    <t>tt0154344</t>
  </si>
  <si>
    <t>COLPO ROVENTE</t>
  </si>
  <si>
    <t>PIETRO ZUFFI</t>
  </si>
  <si>
    <t>MICHAEL REARDON BARBARA BOUCHET CARMELO BENE</t>
  </si>
  <si>
    <t>tt0078267</t>
  </si>
  <si>
    <t>SETTE RAGAZZE DI CLASSE</t>
  </si>
  <si>
    <t>SIETE CHICAS PELIGROSAS</t>
  </si>
  <si>
    <t>PEDRO LAZAGA</t>
  </si>
  <si>
    <t>JANET AGREN  NADIUSKA ALBERTO DE MENDOZA</t>
  </si>
  <si>
    <t>tt0088884</t>
  </si>
  <si>
    <t>CARABINIERI SI NASCE (DI M. LAURENTI)</t>
  </si>
  <si>
    <t>SANDRO GHIANI DIEGO CAPPUCCIO ALESSANDRO BENVENUTI</t>
  </si>
  <si>
    <t>tt0079839</t>
  </si>
  <si>
    <t>SACCO BELLO (UN)</t>
  </si>
  <si>
    <t>CARLO VERDONE MARIO BREGA RENATO SCARPA</t>
  </si>
  <si>
    <t>tt0094005</t>
  </si>
  <si>
    <t>SOLITI IGNOTI VENT'ANNI DOPO (I)</t>
  </si>
  <si>
    <t>AMANZIO TODINI</t>
  </si>
  <si>
    <t>MARCELLO MASTROIANNI VITTORIO GASSMAN TIBERIO MURGIA</t>
  </si>
  <si>
    <t>tt0071451</t>
  </si>
  <si>
    <t>UOMO IN BASSO A DESTRA NELLA FOTOGRAFIA (L')</t>
  </si>
  <si>
    <t>DEFENSE DE SAVOIR</t>
  </si>
  <si>
    <t>JEAN-LOUIS TRINTIGNANT MICHEL BOUQUET CHARLES DENNER</t>
  </si>
  <si>
    <t>JORGE GRAU</t>
  </si>
  <si>
    <t>tt0279060</t>
  </si>
  <si>
    <t>EHI AMIGO, SEI MORTO!</t>
  </si>
  <si>
    <t>WAYDE PRESTON RICK BATTAGLIA ALDO BERTI</t>
  </si>
  <si>
    <t>tt0046856</t>
  </si>
  <si>
    <t>CINQUE DELL'ADAMELLO (I)</t>
  </si>
  <si>
    <t>NADIA GRAY FAUSTO TOZZI FRANCO BALDUCCI</t>
  </si>
  <si>
    <t>ZEUS FILM</t>
  </si>
  <si>
    <t>tt0159330</t>
  </si>
  <si>
    <t>CANNONI TUONANO ANCORA (I)</t>
  </si>
  <si>
    <t>SERGIO COLASANTI</t>
  </si>
  <si>
    <t>ROBERT WOODS GIUSEPPE MICHELE LUCA MAURIZIO FIORINI</t>
  </si>
  <si>
    <t>tt0066451</t>
  </si>
  <si>
    <t>LUNGHI GIORNI DELL'ODIO (I)</t>
  </si>
  <si>
    <t>GIANFRANCO BALDANELLO</t>
  </si>
  <si>
    <t>GUY MADISON LUCIENNE BRIDOU RICK BATTAGLIA</t>
  </si>
  <si>
    <t>tt0360007</t>
  </si>
  <si>
    <t>SPACCONATA (LA)</t>
  </si>
  <si>
    <t>ROBERT WOODS IGNAZIO SPALLA CLAUDIO UNDARI</t>
  </si>
  <si>
    <t>tt0090318</t>
  </si>
  <si>
    <t>ZANNA BIANCA E IL CACCIATORE SOLITARIO</t>
  </si>
  <si>
    <t>ROBERT WOODS IGNAZIO SPALLA MALISA LANG</t>
  </si>
  <si>
    <t>F.A.R.</t>
  </si>
  <si>
    <t>tt0049438</t>
  </si>
  <si>
    <t>URAGANO SUL PO</t>
  </si>
  <si>
    <t>LIEBE</t>
  </si>
  <si>
    <t>HORST HACHLER</t>
  </si>
  <si>
    <t>MARIA SCHELL RAF VALLONE EVA ROTTHAUS</t>
  </si>
  <si>
    <t>tt0055008</t>
  </si>
  <si>
    <t>F.B.I. CONTRO DOTTOR MABUSE</t>
  </si>
  <si>
    <t>IM STAHLNETZ DES DR. MABUSE</t>
  </si>
  <si>
    <t>FAUSTO TOZZI LAURA SOLARI GERT FROBE</t>
  </si>
  <si>
    <t>tt0203090</t>
  </si>
  <si>
    <t>SCORTICATELI VIVI</t>
  </si>
  <si>
    <t>BRYAN ROSTROM ANTHONY FREEMAN THOMAS KERR</t>
  </si>
  <si>
    <t>ORANGE</t>
  </si>
  <si>
    <t>GEORGES LAMPIN</t>
  </si>
  <si>
    <t>LAMBERTO BAVA</t>
  </si>
  <si>
    <t>tt0046250</t>
  </si>
  <si>
    <t>VACANZE ROMANE</t>
  </si>
  <si>
    <t>ROMAN HOLIDAY (DI W. WYLER)</t>
  </si>
  <si>
    <t>WILLIAM WYLER</t>
  </si>
  <si>
    <t>AUDREY HEPBURN GREGORY PECK EDDIE ALBERT</t>
  </si>
  <si>
    <t>R4 PO, IR PT S</t>
  </si>
  <si>
    <t>A-TEAM IV</t>
  </si>
  <si>
    <t>A-TEAM IV (THE)</t>
  </si>
  <si>
    <t>SUPER CAR VI</t>
  </si>
  <si>
    <t>KNIGHT RIDER VI</t>
  </si>
  <si>
    <t>tt0090350</t>
  </si>
  <si>
    <t>ANNO DEL DRAGONE (L')</t>
  </si>
  <si>
    <t>YEAR OF THE DRAGON</t>
  </si>
  <si>
    <t>MICKEY ROURKE JOHN LONE  ARIANE</t>
  </si>
  <si>
    <t>FILMAURO</t>
  </si>
  <si>
    <t>tt0089893</t>
  </si>
  <si>
    <t>YADO</t>
  </si>
  <si>
    <t>RED SONJA</t>
  </si>
  <si>
    <t>ARNOLD SCHWARZENEGGER BRIGITTE NIELSEN SANDAHL BERGMAN</t>
  </si>
  <si>
    <t>tt0089555</t>
  </si>
  <si>
    <t>DONNA UNA STORIA VERA (UNA)</t>
  </si>
  <si>
    <t>MARIE/MARIE A TRUE STORY</t>
  </si>
  <si>
    <t>SISSY SPACEK JEFF DANIELS KEITH SZARABAJKA</t>
  </si>
  <si>
    <t>tt0073051</t>
  </si>
  <si>
    <t>GIUSTIZIERE SFIDA LA CITTA' (IL)</t>
  </si>
  <si>
    <t>TOMAS MILIAN JOSEPH COTTEN MARIA FIORE</t>
  </si>
  <si>
    <t>tt0075083</t>
  </si>
  <si>
    <t>POLIZIA ACCUSA: IL SERVIZIO SEGRETO UCCIDE</t>
  </si>
  <si>
    <t>LUC MERENDA MEL FERRER DELIA BOCCARDO</t>
  </si>
  <si>
    <t>tt0086250</t>
  </si>
  <si>
    <t>SCARFACE (DI B. DE PALMA)</t>
  </si>
  <si>
    <t>BRIAN DE PALMA</t>
  </si>
  <si>
    <t>AL PACINO STEVEN BAUER MICHELLE PFEIFFER</t>
  </si>
  <si>
    <t>tt0086154</t>
  </si>
  <si>
    <t>PSYCHO II</t>
  </si>
  <si>
    <t>PSYCHO 2</t>
  </si>
  <si>
    <t>RICHARD FRANKLIN</t>
  </si>
  <si>
    <t>ANTHONY PERKINS VERA MILES MEG TILLY</t>
  </si>
  <si>
    <t>C.1983I.C.</t>
  </si>
  <si>
    <t>tt0088007</t>
  </si>
  <si>
    <t>FIUME DELL'IRA (IL)</t>
  </si>
  <si>
    <t>RIVER (THE) (DI M. RYDELL)</t>
  </si>
  <si>
    <t>MEL GIBSON SISSY SPACEK SCOTT GLENN</t>
  </si>
  <si>
    <t>tt0089591</t>
  </si>
  <si>
    <t>MIAMI SUPERCOPS (I POLIZIOTTI DELL' 8A STRADA)</t>
  </si>
  <si>
    <t>MIAMI SUPERCOPS</t>
  </si>
  <si>
    <t>TERENCE HILL BUD SPENCER RICHARD LIBERTY</t>
  </si>
  <si>
    <t>tt0087481</t>
  </si>
  <si>
    <t>NON C'E' DUE SENZA QUATTRO</t>
  </si>
  <si>
    <t>TERENCE HILL BUD SPENCER APRIL CLOUGH</t>
  </si>
  <si>
    <t>tt0087365</t>
  </si>
  <si>
    <t>GREYSTOKE: LA LEGGENDA DI TARZAN, IL SIGNORE DELLE SCIMMIE</t>
  </si>
  <si>
    <t>GREYSTOKE: THE LEGEND OF TARZAN, LORD OF THE APES</t>
  </si>
  <si>
    <t>HUGH HUDSON</t>
  </si>
  <si>
    <t>CHRISTOPHER LAMBERT RALPH RICHARDSON IAN HOLM</t>
  </si>
  <si>
    <t>tt0087363</t>
  </si>
  <si>
    <t>GREMLINS</t>
  </si>
  <si>
    <t>JOE DANTE</t>
  </si>
  <si>
    <t>ZACH GALLIGAN PHOEBE CATES HOYT AXTON</t>
  </si>
  <si>
    <t>tt0091572</t>
  </si>
  <si>
    <t>AGATHA CHRISTIE: DELITTO IN 3 ATTI</t>
  </si>
  <si>
    <t>AGATHA CHRISTIE'S: MURDER IN THREE ACTS</t>
  </si>
  <si>
    <t>GARY NELSON</t>
  </si>
  <si>
    <t>PETER USTINOV TONY CURTIS EMMA SAMMS</t>
  </si>
  <si>
    <t>tt0090914</t>
  </si>
  <si>
    <t>AGATHA CHRISTIE: CACCIA AL DELITTO</t>
  </si>
  <si>
    <t>DEAD MAN'S FOLLY</t>
  </si>
  <si>
    <t>CLIVE DONNER</t>
  </si>
  <si>
    <t>PETER USTINOV JEAN STAPLETON JONATHAN CECIL</t>
  </si>
  <si>
    <t>tt0090156</t>
  </si>
  <si>
    <t>AGATHA CHRISTIE: 13 A TAVOLA</t>
  </si>
  <si>
    <t>THIRTEEN AT DINNER</t>
  </si>
  <si>
    <t>LOU ANTONIO</t>
  </si>
  <si>
    <t>PETER USTINOV FAYE DUNAWAY DAVID SUCHET</t>
  </si>
  <si>
    <t>tt0088272</t>
  </si>
  <si>
    <t>CORDA TESA (DI R. TUGGLE)</t>
  </si>
  <si>
    <t>TIGHTROPE</t>
  </si>
  <si>
    <t>RICHARD TUGGLE</t>
  </si>
  <si>
    <t>CLINT EASTWOOD GENEVIEVE BUJOLD DAN HEDAYA</t>
  </si>
  <si>
    <t>tt0070034</t>
  </si>
  <si>
    <t>3 DELL'OPERAZIONE DRAGO (I)</t>
  </si>
  <si>
    <t>ENTER THE DRAGON</t>
  </si>
  <si>
    <t>ROBERT CLOUSE</t>
  </si>
  <si>
    <t>BRUCE LEE JOHN SAXON ANNA CAPRI</t>
  </si>
  <si>
    <t>tt0082348</t>
  </si>
  <si>
    <t>EXCALIBUR (DI J. BOORMAN)</t>
  </si>
  <si>
    <t>EXCALIBUR</t>
  </si>
  <si>
    <t>NIGEL TERRY HELEN MIRREN NICHOLAS CLAY</t>
  </si>
  <si>
    <t>tt0083658</t>
  </si>
  <si>
    <t>BLADE RUNNER</t>
  </si>
  <si>
    <t>RIDLEY SCOTT</t>
  </si>
  <si>
    <t>HARRISON FORD RUTGER HAUER SEAN YOUNG</t>
  </si>
  <si>
    <t>I1 SS G</t>
  </si>
  <si>
    <t>tt0087233</t>
  </si>
  <si>
    <t>INNAMORARSI</t>
  </si>
  <si>
    <t>FALLING IN LOVE</t>
  </si>
  <si>
    <t>ULU GROSBARD</t>
  </si>
  <si>
    <t>ROBERT DE NIRO MERYL STREEP HARVEY KEITEL</t>
  </si>
  <si>
    <t>tt0086960</t>
  </si>
  <si>
    <t>BEVERLY HILLS COP-UN PIEDIPIATTI A BEVERLY HILLS</t>
  </si>
  <si>
    <t>BEVERLY HILLS COP</t>
  </si>
  <si>
    <t>MARTIN BREST</t>
  </si>
  <si>
    <t>EDDIE MURPHY PAUL REISER JONATHAN BANKS</t>
  </si>
  <si>
    <t>R4 PT S, IR PT G</t>
  </si>
  <si>
    <t>tt0087469</t>
  </si>
  <si>
    <t>INDIANA JONES E IL TEMPIO MALEDETTO</t>
  </si>
  <si>
    <t>INDIANA JONES AND THE TEMPLE OF DOOM</t>
  </si>
  <si>
    <t>HARRISON FORD KATE CAPSHAW KE HUY QUAN</t>
  </si>
  <si>
    <t>tt0091203</t>
  </si>
  <si>
    <t>HIGHLANDER-L'ULTIMO IMMORTALE</t>
  </si>
  <si>
    <t>HIGHLANDER</t>
  </si>
  <si>
    <t>RUSSELL MULCAHY</t>
  </si>
  <si>
    <t>CHRISTOPHER LAMBERT ROXANNE HART SEAN CONNERY</t>
  </si>
  <si>
    <t>tt0077864</t>
  </si>
  <si>
    <t>LO CHIAMAVANO BULLDOZER</t>
  </si>
  <si>
    <t>BUD SPENCER RAIMUND HARMSDORF JOE BUGNER</t>
  </si>
  <si>
    <t>tt0079859</t>
  </si>
  <si>
    <t>SCERIFFO EXTRATERRESTRE POCO EXTRA E MOLTO TERRESTRE</t>
  </si>
  <si>
    <t>BUD SPENCER RAIMUND HARMSDORF CARY GUFFEY</t>
  </si>
  <si>
    <t>tt0083675</t>
  </si>
  <si>
    <t>BOMBER</t>
  </si>
  <si>
    <t>BUD SPENCER JERRY CALA' MIKE MILLER</t>
  </si>
  <si>
    <t>tt0088944</t>
  </si>
  <si>
    <t>COMMANDO (DI M. L. LESTER)</t>
  </si>
  <si>
    <t>COMMANDO</t>
  </si>
  <si>
    <t>ARNOLD SCHWARZENEGGER RAE DAWN CHONG VERNON WELLS</t>
  </si>
  <si>
    <t>tt0092770</t>
  </si>
  <si>
    <t>COMMISSARIO LO GATTO (IL)</t>
  </si>
  <si>
    <t>LINO BANFI MAURIZIO MICHELI ISABEL RUSSINOVA</t>
  </si>
  <si>
    <t>INTERNATIONAL DEAN FILM S.R.L</t>
  </si>
  <si>
    <t>R4 SS G, C34 PT E</t>
  </si>
  <si>
    <t>tt0181770</t>
  </si>
  <si>
    <t>PORTAMI LA LUNA</t>
  </si>
  <si>
    <t>MARGAUX HEMINGWAY BARBARA BLANC VALENTINA CERVI</t>
  </si>
  <si>
    <t>EUROMEDIA S.R.L.</t>
  </si>
  <si>
    <t>tt0100300</t>
  </si>
  <si>
    <t>QUALCUNO PAGHERA'</t>
  </si>
  <si>
    <t>GIULIANO GEMMA ERNEST BORGNINE DANIEL GREEN</t>
  </si>
  <si>
    <t>tt0093043</t>
  </si>
  <si>
    <t>FOTO DI GIOIA (LE)</t>
  </si>
  <si>
    <t>SERENA GRANDI  CAPUCINE SABRINA SALERNO</t>
  </si>
  <si>
    <t>tt0195268</t>
  </si>
  <si>
    <t>SKIPPER: COLPO IMPERFETTO</t>
  </si>
  <si>
    <t>FANTASMA CHE NUOTA (SKIPPER)</t>
  </si>
  <si>
    <t>ROBERTO MALENOTTI</t>
  </si>
  <si>
    <t>FABIO TESTI HELMUT BERGER WILLIAM BERGER</t>
  </si>
  <si>
    <t>SKIPPER: SCOOP</t>
  </si>
  <si>
    <t>SCOOP (SKIPPER)</t>
  </si>
  <si>
    <t>SKIPPER: UOMO CHIAMATO ACHAB (UN)</t>
  </si>
  <si>
    <t>AHAB (SKIPPER)</t>
  </si>
  <si>
    <t>tt0093533</t>
  </si>
  <si>
    <t>MIAMI GOLEM</t>
  </si>
  <si>
    <t>MIAMI HORROR/MIAMI GOLEM</t>
  </si>
  <si>
    <t>DAVID WARBECK LAURA TROTTER LORIS LODDI</t>
  </si>
  <si>
    <t>tt0163333</t>
  </si>
  <si>
    <t>TENENTE DEI CARABINIERI (IL)</t>
  </si>
  <si>
    <t>MAURIZIO PONZI</t>
  </si>
  <si>
    <t>ENRICO MONTESANO NINO MANFREDI MASSIMO BOLDI</t>
  </si>
  <si>
    <t>tt0203110</t>
  </si>
  <si>
    <t>SEPARATI IN CASA (DI R. PAZZAGLIA)</t>
  </si>
  <si>
    <t>SIMONA MARCHINI RICCARDO PAZZAGLIA MASSIMILIANO PAZZAGLIA</t>
  </si>
  <si>
    <t>tt0202473</t>
  </si>
  <si>
    <t>MISTERO DI BELLAVISTA (IL)</t>
  </si>
  <si>
    <t>LUCIANO DE CRESCENZO</t>
  </si>
  <si>
    <t>BENEDETTO CASILLO MARINA CONFALONE LUCIANO DE CRESCENZO</t>
  </si>
  <si>
    <t>tt0126618</t>
  </si>
  <si>
    <t>POMPIERI (I)</t>
  </si>
  <si>
    <t>PAOLO VILLAGGIO LINO BANFI RICKY TOGNAZZI</t>
  </si>
  <si>
    <t>tt0090220</t>
  </si>
  <si>
    <t>TUTTA COLPA DEL PARADISO</t>
  </si>
  <si>
    <t>FRANCESCO NUTI</t>
  </si>
  <si>
    <t>FRANCESCO NUTI ORNELLA MUTI ROBERTO ALPI</t>
  </si>
  <si>
    <t>C5 SS G, C34 SS S</t>
  </si>
  <si>
    <t>tt0090049</t>
  </si>
  <si>
    <t>SONO UN FENOMENO PARANORMALE</t>
  </si>
  <si>
    <t>ALBERTO SORDI ELEONORA BRIGLIADORI MAURIZIO MICHELI</t>
  </si>
  <si>
    <t>tt0089375</t>
  </si>
  <si>
    <t>JOAN LUI - MA UN GIORNO NEL PAESE ARRIVO IO DI LUNEDI'</t>
  </si>
  <si>
    <t>ADRIANO CELENTANO</t>
  </si>
  <si>
    <t>ADRIANO CELENTANO CLAUDIA MORI FEDERICA MORO</t>
  </si>
  <si>
    <t>tt0091744</t>
  </si>
  <si>
    <t>PENTITO (IL) (DI P. SQUITIERI)</t>
  </si>
  <si>
    <t>FRANCO NERO TONY MUSANTE MAX VON SYDOW</t>
  </si>
  <si>
    <t>PENTITO (IL)</t>
  </si>
  <si>
    <t>tt0091802</t>
  </si>
  <si>
    <t>PURO CASHMERE</t>
  </si>
  <si>
    <t>BIAGIO PROIETTI</t>
  </si>
  <si>
    <t>MAURO DI FRANCESCO PAOLA ONOFRI ANNA GALIENA</t>
  </si>
  <si>
    <t>DEMBA CINEMA TV S.R.L.</t>
  </si>
  <si>
    <t>A-TEAM V</t>
  </si>
  <si>
    <t>A-TEAM V (THE)</t>
  </si>
  <si>
    <t>tt0088847</t>
  </si>
  <si>
    <t>BREAKFAST CLUB</t>
  </si>
  <si>
    <t>BREAKFAST CLUB (THE)</t>
  </si>
  <si>
    <t>JOHN HUGHES</t>
  </si>
  <si>
    <t>EMILIO ESTEVEZ MOLLY RINGWALD JUDD NELSON</t>
  </si>
  <si>
    <t>tt0088850</t>
  </si>
  <si>
    <t>CHI PIU' SPENDE... PIU' GUADAGNA!</t>
  </si>
  <si>
    <t>BREWSTER'S MILLIONS (DI W. HILL)</t>
  </si>
  <si>
    <t>RICHARD PRYOR JOHN CANDY PAT HINGLE</t>
  </si>
  <si>
    <t>tt0089346</t>
  </si>
  <si>
    <t>TUTTO IN UNA NOTTE (DI J. LANDIS)</t>
  </si>
  <si>
    <t>INTO THE NIGHT</t>
  </si>
  <si>
    <t>JEFF GOLDBLUM MICHELLE PFEIFFER IRENE PAPAS</t>
  </si>
  <si>
    <t>tt0178530</t>
  </si>
  <si>
    <t>GRANDE STORIA D'AMORE (UNA)</t>
  </si>
  <si>
    <t>FRANCOIS-ERIC GENDRON CLAUDINE AUGER MARGHERITA BUY</t>
  </si>
  <si>
    <t>L.P. FILM S.R.L.</t>
  </si>
  <si>
    <t>L5 PO</t>
  </si>
  <si>
    <t>tt0090101</t>
  </si>
  <si>
    <t>SUPERFANTOZZI</t>
  </si>
  <si>
    <t>PAOLO VILLAGGIO LIU' BOSISIO GIGI REDER</t>
  </si>
  <si>
    <t>R4 AP S, C34 PT S</t>
  </si>
  <si>
    <t>tt0093864</t>
  </si>
  <si>
    <t>RIMINI RIMINI</t>
  </si>
  <si>
    <t>GIOVANNI FEBRARO LAURA ANTONELLI SERENA GRANDI</t>
  </si>
  <si>
    <t>tt0093934</t>
  </si>
  <si>
    <t>SECONDO PONZIO PILATO</t>
  </si>
  <si>
    <t>NINO MANFREDI STEFANIA SANDRELLI LANDO BUZZANCA</t>
  </si>
  <si>
    <t>MASS FILM SRL</t>
  </si>
  <si>
    <t>tt0091651</t>
  </si>
  <si>
    <t>NOSFERATU A VENEZIA</t>
  </si>
  <si>
    <t>AUGUSTO CAMINITO</t>
  </si>
  <si>
    <t>KLAUS KINSKI BARBARA DE ROSSI CHRISTOPHER PLUMMER</t>
  </si>
  <si>
    <t>tt0094015</t>
  </si>
  <si>
    <t>SPETTRI</t>
  </si>
  <si>
    <t>MARCELLO AVALLONE</t>
  </si>
  <si>
    <t>JOHN PEPPER KATRINE MICHELSEN DONALD PLEASENCE</t>
  </si>
  <si>
    <t>TRIO - CINEMA E TELEVISIONE</t>
  </si>
  <si>
    <t>tt0208464</t>
  </si>
  <si>
    <t>SOTTO IL RISTORANTE CINESE</t>
  </si>
  <si>
    <t>BRUNO BOZZETTO</t>
  </si>
  <si>
    <t>CLAUDIO BOTOSSO AMANDA SANDRELLI CLAUDIA LAWRENCE</t>
  </si>
  <si>
    <t>BRUNO BOZZETTO FILM S.R.L.</t>
  </si>
  <si>
    <t>tt0087165</t>
  </si>
  <si>
    <t>DONNA ALLO SPECCHIO (UNA)</t>
  </si>
  <si>
    <t>PAOLO QUAREGNA</t>
  </si>
  <si>
    <t>STEFANIA SANDRELLI MARZIO HONORATO EMILIO LOCURCIO</t>
  </si>
  <si>
    <t>FILM INTERNATIONAL COMPANY</t>
  </si>
  <si>
    <t>T.F.I.</t>
  </si>
  <si>
    <t>tt0070483</t>
  </si>
  <si>
    <t>ONORATA FAMIGLIA (L') - UCCIDERE E' COSA NOSTRA</t>
  </si>
  <si>
    <t>RAYMOND PELLEGRIN SIMONETTA STEFANELLI GIANCARLO PRETE</t>
  </si>
  <si>
    <t>tt0067142</t>
  </si>
  <si>
    <t>GLI FUMAVANO LE COLT... LO CHIAMAVANO CAMPOSANTO</t>
  </si>
  <si>
    <t>GIANNI GARKO WILLIAM BERGER CHRISTOPHER CHITTEL</t>
  </si>
  <si>
    <t>tt0092627</t>
  </si>
  <si>
    <t>FINESTRA DELLA CAMERA DA LETTO (LA)</t>
  </si>
  <si>
    <t>BEDROOM WINDOW (THE)</t>
  </si>
  <si>
    <t>CURTIS HANSON</t>
  </si>
  <si>
    <t>ISABELLE HUPPERT STEVE GUTTENBERG ELIZABETH MCGOVERN</t>
  </si>
  <si>
    <t>R4 NO, IR SS G</t>
  </si>
  <si>
    <t>tt0090756</t>
  </si>
  <si>
    <t>VELLUTO BLU</t>
  </si>
  <si>
    <t>BLUE VELVET</t>
  </si>
  <si>
    <t>KYLE MACLACHLAN ISABELLA ROSSELLINI DENNIS HOPPER</t>
  </si>
  <si>
    <t>C5 SS E, IR SS E</t>
  </si>
  <si>
    <t>tt0092991</t>
  </si>
  <si>
    <t>CASA 2 (LA)</t>
  </si>
  <si>
    <t>EVIL DEAD II</t>
  </si>
  <si>
    <t>SAM RAIMI</t>
  </si>
  <si>
    <t>BRUCE CAMPBELL SARAH BERRY DAN HICKS</t>
  </si>
  <si>
    <t>tt0091344</t>
  </si>
  <si>
    <t>KING KONG 2</t>
  </si>
  <si>
    <t>KING KONG LIVES</t>
  </si>
  <si>
    <t>BRIAN KERWIN JOHN ASHTON LINDA HAMILTON</t>
  </si>
  <si>
    <t>tt0091474</t>
  </si>
  <si>
    <t>MANHUNTER-FRAMMENTI DI UN OMICIDIO</t>
  </si>
  <si>
    <t>MANHUNTER (DI M. MANN)</t>
  </si>
  <si>
    <t>MICHAEL MANN</t>
  </si>
  <si>
    <t>WILLIAM PETERSEN TOM NOONAN (1951) KIM GREIST</t>
  </si>
  <si>
    <t>tt0091828</t>
  </si>
  <si>
    <t>CODICE MAGNUM</t>
  </si>
  <si>
    <t>RAW DEAL (DI J. IRVIN)</t>
  </si>
  <si>
    <t>JOHN IRVIN</t>
  </si>
  <si>
    <t>ARNOLD SCHWARZENEGGER KATHRYN HARROLD SAM WANAMAKER</t>
  </si>
  <si>
    <t>tt0092042</t>
  </si>
  <si>
    <t>TAI-PAN</t>
  </si>
  <si>
    <t>DARYL DUKE</t>
  </si>
  <si>
    <t>BRYAN BROWN JOAN CHEN JOHN STANTON</t>
  </si>
  <si>
    <t>tt0092112</t>
  </si>
  <si>
    <t>MORTE A 33 GIRI</t>
  </si>
  <si>
    <t>TRICK OR TREAT</t>
  </si>
  <si>
    <t>CHARLES MARTIN SMITH</t>
  </si>
  <si>
    <t>MARC PRICE TONY FIELDS LISA ORGOLINI</t>
  </si>
  <si>
    <t>tt0092722</t>
  </si>
  <si>
    <t>CARAMELLE DA UNO SCONOSCIUTO</t>
  </si>
  <si>
    <t>FRANCO FERRINI</t>
  </si>
  <si>
    <t>BARBARA DE ROSSI MARA VENIER MARINA SUMA</t>
  </si>
  <si>
    <t>tt0087819</t>
  </si>
  <si>
    <t>NUDO E CRUDELE</t>
  </si>
  <si>
    <t>tt0058881</t>
  </si>
  <si>
    <t>AGENTE 077 DALL'ORIENTE CON FURORE</t>
  </si>
  <si>
    <t>SERGIO GRIECO</t>
  </si>
  <si>
    <t>KEN CLARK MARGARET LEE (1943) FERNANDO SANCHO</t>
  </si>
  <si>
    <t>tt0058882</t>
  </si>
  <si>
    <t>AGENTE 077 MISSIONE BLOODY MARY</t>
  </si>
  <si>
    <t>KEN CLARK HELGA LINE' PHILIPPE HERSENT</t>
  </si>
  <si>
    <t>tt0062659</t>
  </si>
  <si>
    <t>AMMAZZALI TUTTI E TORNA SOLO</t>
  </si>
  <si>
    <t>CHUCK CONNORS FRANK WOLFF FRANCO CITTI</t>
  </si>
  <si>
    <t>tt0062666</t>
  </si>
  <si>
    <t>ANCHE NEL WEST C'ERA UNA VOLTA DIO</t>
  </si>
  <si>
    <t>DARIO SILVESTRI</t>
  </si>
  <si>
    <t>RICHARD HARRISON DOMINIQUE BOSCHERO GILBERT ROLAND</t>
  </si>
  <si>
    <t>tt0080379</t>
  </si>
  <si>
    <t>APOCALYPSE DOMANI</t>
  </si>
  <si>
    <t>JOHN SAXON ELISABETH TURNER CINZIA DE CAROLIS</t>
  </si>
  <si>
    <t>BRACCIO VIOLENTO DEL THAY-PAN (IL)</t>
  </si>
  <si>
    <t>BRUCE LEE</t>
  </si>
  <si>
    <t>HOI WONG PAUL HUNG YEO BAN</t>
  </si>
  <si>
    <t>tt0079019</t>
  </si>
  <si>
    <t>CONTRO 4 BANDIERE</t>
  </si>
  <si>
    <t>GEORGE PEPPARD GEORGE HAMILTON HORST BUCHHOLZ</t>
  </si>
  <si>
    <t>tt0071431</t>
  </si>
  <si>
    <t>NON SI DEVE PROFANARE IL SONNO DEI MORTI</t>
  </si>
  <si>
    <t>NO PROFANAR EL SUENO DE LOS MUERTOS</t>
  </si>
  <si>
    <t>RAY LOVELOCK CHRISTINE GALBO ARTHUR KENNEDY</t>
  </si>
  <si>
    <t>tt0061582</t>
  </si>
  <si>
    <t>DJANGO SPARA PER PRIMO</t>
  </si>
  <si>
    <t>GLENN SAXON FERNANDO SANCHO EVELYN STEWART</t>
  </si>
  <si>
    <t>tt0062229</t>
  </si>
  <si>
    <t>FRANK COSTELLO FACCIA D'ANGELO</t>
  </si>
  <si>
    <t>SAMOURAI (LE)</t>
  </si>
  <si>
    <t>ALAIN DELON NATHALIE DELON FRANCOIS PERIER</t>
  </si>
  <si>
    <t>tt0063014</t>
  </si>
  <si>
    <t>GIUGNO '44: SBARCHEREMO IN NORMANDIA</t>
  </si>
  <si>
    <t>MICHAEL RENNIE BOB SULLIVAN LEE BURTON</t>
  </si>
  <si>
    <t>tt0198273</t>
  </si>
  <si>
    <t>4 MARMITTONI ALLE GRANDI MANOVRE</t>
  </si>
  <si>
    <t>GIANFRANCO D'ANGELO SERGIO LEONARDI RAF LUCA</t>
  </si>
  <si>
    <t>tt0068343</t>
  </si>
  <si>
    <t>TOMBA APERTA... UNA BARA VUOTA (UNA)/IL CADAVERE DI HELEN NO</t>
  </si>
  <si>
    <t>AL BAGRAN</t>
  </si>
  <si>
    <t>ANTONIO AMOR DANIELA GIORDANO NURIA TORRAY</t>
  </si>
  <si>
    <t>tt0063753</t>
  </si>
  <si>
    <t>VACANZE SULLA COSTA SMERALDA</t>
  </si>
  <si>
    <t xml:space="preserve"> LITTLE TONY SILVIA DIONISIO FERRUCCIO AMENDOLA</t>
  </si>
  <si>
    <t>tt0061773</t>
  </si>
  <si>
    <t>PER POCHI DOLLARI ANCORA</t>
  </si>
  <si>
    <t>GIULIANO GEMMA DAN VADIS JOSE' CALVO</t>
  </si>
  <si>
    <t>tt0093446</t>
  </si>
  <si>
    <t>LUCI LONTANE</t>
  </si>
  <si>
    <t>AURELIO CHIESA</t>
  </si>
  <si>
    <t>TOMAS MILIAN LAURA MORANTE WILLIAM BERGER</t>
  </si>
  <si>
    <t>PRODUZIONI INTERSOUND S.R.L.</t>
  </si>
  <si>
    <t>tt0091819</t>
  </si>
  <si>
    <t>RAGAZZO DEL PONY EXPRESS (IL)</t>
  </si>
  <si>
    <t>FRANCO AMURRI</t>
  </si>
  <si>
    <t>JERRY CALA' ISABELLA FERRARI ALESSANDRO BENVENUTI</t>
  </si>
  <si>
    <t>CDF</t>
  </si>
  <si>
    <t>tt0138297</t>
  </si>
  <si>
    <t>ANIMALI METROPOLITANI</t>
  </si>
  <si>
    <t>DONALD PLEASENCE SENTA BERGER NINETTO DAVOLI</t>
  </si>
  <si>
    <t>tt0093113</t>
  </si>
  <si>
    <t>DJANGO 2 IL GRANDE RITORNO</t>
  </si>
  <si>
    <t>FRANCO NERO CHRISTOPHER CONNELLY DONALD PLEASENCE</t>
  </si>
  <si>
    <t>tt0093455</t>
  </si>
  <si>
    <t>LUPO DI MARE (IL)</t>
  </si>
  <si>
    <t>ANDREA RONCATO GIGI SAMMARCHI KARA DONATI</t>
  </si>
  <si>
    <t>C.G. SILVER FILM S.R.L.</t>
  </si>
  <si>
    <t>tt0179905</t>
  </si>
  <si>
    <t>ITALIAN FAST FOOD</t>
  </si>
  <si>
    <t>LUIGI COGLIANDRO ENZO BRASCHI SUSANNA MESSAGGIO</t>
  </si>
  <si>
    <t>tt0091921</t>
  </si>
  <si>
    <t>SENSI</t>
  </si>
  <si>
    <t>GABRIELE LAVIA</t>
  </si>
  <si>
    <t>MONICA GUERRITORE GABRIELE LAVIA MIMSY FARMER</t>
  </si>
  <si>
    <t>tt0082700</t>
  </si>
  <si>
    <t>CANNIBAL FEROX</t>
  </si>
  <si>
    <t>JOHN MORGHEN LORRAINE DE SELLE BRIAN REDFORD</t>
  </si>
  <si>
    <t>tt0152373</t>
  </si>
  <si>
    <t>SERGENTE ROMPIGLIONI (IL)</t>
  </si>
  <si>
    <t>PIER GIORGIO FERRETTI</t>
  </si>
  <si>
    <t>FRANCO FRANCHI MARIO CAROTENUTO FRANCESCA ROMANA COLUZZI</t>
  </si>
  <si>
    <t>tt0092111</t>
  </si>
  <si>
    <t>GROSSO GUAIO A CARTAGENA</t>
  </si>
  <si>
    <t>FRANCO NERO BARBARA DE ROSSI FRANCO GIOVANNI JAVARONE</t>
  </si>
  <si>
    <t>tt0171310</t>
  </si>
  <si>
    <t>FAMIGLIA BRANDACCI (LA)</t>
  </si>
  <si>
    <t>SILVIO SPACCESI FIORELLA MASTELLI ANTONIO CRISCUOLI</t>
  </si>
  <si>
    <t>tt0082817</t>
  </si>
  <si>
    <t>FALCHI DELLA NOTTE (I)</t>
  </si>
  <si>
    <t>NIGHTHAWKS</t>
  </si>
  <si>
    <t>BRUCE MALMUTH</t>
  </si>
  <si>
    <t>SYLVESTER STALLONE BILLY DEE WILLIAMS LINDSAY WAGNER</t>
  </si>
  <si>
    <t>LESLEY SELANDER</t>
  </si>
  <si>
    <t>tt0055372</t>
  </si>
  <si>
    <t>GRANDE RUOTA (LA)</t>
  </si>
  <si>
    <t>RIESENRAD (DAS)</t>
  </si>
  <si>
    <t>GEZA VON RADVANYI</t>
  </si>
  <si>
    <t>MARIA SCHELL O.W. FISCHER RUDOLF FORSTER</t>
  </si>
  <si>
    <t>tt0094003</t>
  </si>
  <si>
    <t>SOLDATI 365 ALL'ALBA</t>
  </si>
  <si>
    <t>CLAUDIO AMENDOLA MASSIMO DAPPORTO ALESSANDRO BENVENUTI</t>
  </si>
  <si>
    <t>tt0094074</t>
  </si>
  <si>
    <t>SUPERMAN IV</t>
  </si>
  <si>
    <t>SUPERMAN IV: THE QUEST FOR PEACE</t>
  </si>
  <si>
    <t>CHRISTOPHER REEVE MARIEL HEMINGWAY GENE HACKMAN</t>
  </si>
  <si>
    <t>I1 PO, I2 PT G</t>
  </si>
  <si>
    <t>tt5348618</t>
  </si>
  <si>
    <t>GILA AND RIK</t>
  </si>
  <si>
    <t>ENZO DORIA</t>
  </si>
  <si>
    <t>ENRICO ZANCHINI TINA MASON JOHN PHILLIP LAW</t>
  </si>
  <si>
    <t>SUMMIT FILM INTERNATIONAL SRL</t>
  </si>
  <si>
    <t>tt0059142</t>
  </si>
  <si>
    <t>E VENNE UN UOMO</t>
  </si>
  <si>
    <t>ERMANNO OLMI</t>
  </si>
  <si>
    <t>ROD STEIGER ADOLFO CELI PIETRO GELMI</t>
  </si>
  <si>
    <t>tt0069824</t>
  </si>
  <si>
    <t>FRATELLO SOLE SORELLA LUNA</t>
  </si>
  <si>
    <t>FRATELLO SOLE SORELLA LUNA/BROTHER SUN SISTER MOON</t>
  </si>
  <si>
    <t>FRANCO ZEFFIRELLI</t>
  </si>
  <si>
    <t>GRAHAM FAULKNER JUDI BOWKER LEIGH LAWSON</t>
  </si>
  <si>
    <t>tt0031017</t>
  </si>
  <si>
    <t>ABUNA MESSIAS (VENDETTA AFRICANA)</t>
  </si>
  <si>
    <t>GOFFREDO ALESSANDRINI</t>
  </si>
  <si>
    <t>CAMILLO PILOTTO MARIO FERRARI ENRICO GLORI</t>
  </si>
  <si>
    <t>tt0031041</t>
  </si>
  <si>
    <t>AMORE SI FA COSI' (L')</t>
  </si>
  <si>
    <t>COLETTE DARFEUIL ENRICO VIARISIO JACQUELIN PREVOT</t>
  </si>
  <si>
    <t>tt0027319</t>
  </si>
  <si>
    <t>AVE MARIA (DI J. RIEMANN)</t>
  </si>
  <si>
    <t>JOHANNES RIEMANN</t>
  </si>
  <si>
    <t>BENIAMINO GIGLI KATE VON NAGY PAUL HENCKELS</t>
  </si>
  <si>
    <t>tt0209924</t>
  </si>
  <si>
    <t>AVVENTURA NELL'ARCIPELAGO</t>
  </si>
  <si>
    <t>DINO BARTOLO PARTESANO</t>
  </si>
  <si>
    <t>DIEGO POZZETTO PIERO GIAGNONI PAOLA AVOLIO</t>
  </si>
  <si>
    <t>tt0039280</t>
  </si>
  <si>
    <t>CORRIERE DEL RE (IL)</t>
  </si>
  <si>
    <t>GENNARO RIGHELLI</t>
  </si>
  <si>
    <t>ROSSANO BRAZZI VALENTINA CORTESE IRASEMA DILIAN</t>
  </si>
  <si>
    <t>tt0034632</t>
  </si>
  <si>
    <t>DAGLI APPENNINI ALLE ANDE (DI F. CALZAVARA)</t>
  </si>
  <si>
    <t>FLAVIO CALZAVARA</t>
  </si>
  <si>
    <t>CESARINO BARBETTI LEDA GLORIA NINO PAVESE</t>
  </si>
  <si>
    <t>tt0034663</t>
  </si>
  <si>
    <t>DON GIOVANNI (DI D. FALCONI)</t>
  </si>
  <si>
    <t>DINO FALCONI</t>
  </si>
  <si>
    <t>ADRIANO RIMOLDI DINA SASSOLI PAOLO STOPPA</t>
  </si>
  <si>
    <t>tt0051558</t>
  </si>
  <si>
    <t>DRITTE (LE)</t>
  </si>
  <si>
    <t>FRANCO FABRIZI SANDRA MONDAINI BICE VALORI</t>
  </si>
  <si>
    <t>tt0045359</t>
  </si>
  <si>
    <t>E' ARRIVATO L'ACCORDATORE/ZERO IN AMORE</t>
  </si>
  <si>
    <t>DUILIO COLETTI</t>
  </si>
  <si>
    <t>NINO TARANTO ALBERTO SORDI VIRGILIO RIENTO</t>
  </si>
  <si>
    <t>tt0044226</t>
  </si>
  <si>
    <t>E' L'AMOR CHE MI ROVINA</t>
  </si>
  <si>
    <t>WALTER CHIARI LUCIA BOSE' VIRGILIO RIENTO</t>
  </si>
  <si>
    <t>ICS</t>
  </si>
  <si>
    <t>tt0178578</t>
  </si>
  <si>
    <t>HO RITROVATO MIO FIGLIO!</t>
  </si>
  <si>
    <t>ELIO PICCON</t>
  </si>
  <si>
    <t>CARLO CAMPANINI PINA PIOVANI HARRY KINSKY</t>
  </si>
  <si>
    <t>PARVA FILM</t>
  </si>
  <si>
    <t>tt0041470</t>
  </si>
  <si>
    <t>HO SOGNATO IL PARADISO</t>
  </si>
  <si>
    <t>GERALDINE BROOKS VITTORIO GASSMAN FRANCA MARZI</t>
  </si>
  <si>
    <t>tt0310972</t>
  </si>
  <si>
    <t>PADRE DAMIANO</t>
  </si>
  <si>
    <t>DAMIEN/DAMIEN'S ISLAND</t>
  </si>
  <si>
    <t>DON MURRAY</t>
  </si>
  <si>
    <t>HUMBERTO ALMAZAN IRENE TSU EARLE KINGSTON</t>
  </si>
  <si>
    <t>tt0047048</t>
  </si>
  <si>
    <t>GRANDE SPERANZA (LA)</t>
  </si>
  <si>
    <t>LOIS MAXWELL RENATO BALDINI FOLCO LULLI</t>
  </si>
  <si>
    <t>tt0047274</t>
  </si>
  <si>
    <t>NEL GORGO DEL PECCATO (DI V. COTTAFAVI)</t>
  </si>
  <si>
    <t>ELISA CEGANI FAUSTO TOZZI FRANCO FABRIZI</t>
  </si>
  <si>
    <t>tt0035180</t>
  </si>
  <si>
    <t>PERDIZIONE (DI C. CAMPOGALLIANI)</t>
  </si>
  <si>
    <t>DINA SASSOLI ADRIANO RIMOLDI MARISA VERNATI</t>
  </si>
  <si>
    <t>tt0053248</t>
  </si>
  <si>
    <t>SCERIFFA (LA)</t>
  </si>
  <si>
    <t>TINA PICA UGO TOGNAZZI TINA DE MOLA</t>
  </si>
  <si>
    <t>tt0038914</t>
  </si>
  <si>
    <t>SCONOSCIUTO DI SAN MARINO (LO)</t>
  </si>
  <si>
    <t>ANNA MAGNANI VITTORIO DE SICA AUREL MILLOS</t>
  </si>
  <si>
    <t>tt0045311</t>
  </si>
  <si>
    <t>WANDA, LA PECCATRICE</t>
  </si>
  <si>
    <t>YVONNE SANSON ZORA PIAZZA FRANK VILLARD</t>
  </si>
  <si>
    <t>DCN</t>
  </si>
  <si>
    <t>tt0032975</t>
  </si>
  <si>
    <t>RE DEL CIRCO (IL)</t>
  </si>
  <si>
    <t>HANS HINRICH</t>
  </si>
  <si>
    <t>CLARA CALAMAI MAURIZIO D'ANCORA VIRGILIO RIENTO</t>
  </si>
  <si>
    <t>tt0045740</t>
  </si>
  <si>
    <t>EVA NERA (DI G. TOMEI)</t>
  </si>
  <si>
    <t>GIULIANO TOMEI</t>
  </si>
  <si>
    <t>ANTONIO CIFARIELLO DOMENICO MECCOLI GINO CEMULINI</t>
  </si>
  <si>
    <t>tt0040522</t>
  </si>
  <si>
    <t>LADRI DI BICICLETTE</t>
  </si>
  <si>
    <t>LAMBERTO MAGGIORANI ENZO STAIOLA LIANELLA CARELL</t>
  </si>
  <si>
    <t>tt0049368</t>
  </si>
  <si>
    <t>IO, CATERINA</t>
  </si>
  <si>
    <t>ORESTE PALELLA</t>
  </si>
  <si>
    <t>NORA VISCONTI FOLCO LULLI GUIDO CELANO</t>
  </si>
  <si>
    <t>tt0059452</t>
  </si>
  <si>
    <t>MISSIONE CARACAS</t>
  </si>
  <si>
    <t>MISSION SPECIALE A CARACAS</t>
  </si>
  <si>
    <t>RAOUL ANDRE'</t>
  </si>
  <si>
    <t>ROLAND CAREY MIRELLA MANNI JANY CLAIR</t>
  </si>
  <si>
    <t>tt0048085</t>
  </si>
  <si>
    <t>PRIGIONIERO DELLA MONTAGNA (IL)</t>
  </si>
  <si>
    <t>FLUCHT IN DIE DOLOMITEN</t>
  </si>
  <si>
    <t>LUIS TRENKER</t>
  </si>
  <si>
    <t>YVONNE SANSON MARIANNE HOLD ENRICO GLORI</t>
  </si>
  <si>
    <t>tt0143854</t>
  </si>
  <si>
    <t>SANGUE E LA SFIDA (IL)</t>
  </si>
  <si>
    <t>NICK NOSTRO</t>
  </si>
  <si>
    <t>GERARD LANDRY ROSSELLA COMO ANDREA CHECCHI</t>
  </si>
  <si>
    <t>tt0208470</t>
  </si>
  <si>
    <t>SPADA PER L'IMPERO (UNA)</t>
  </si>
  <si>
    <t>LANG JEFFRIES JOSE' GRECI ENZO TARASCIO</t>
  </si>
  <si>
    <t>tt0122749</t>
  </si>
  <si>
    <t>TERRORE DELL'OKLAHOMA (IL)</t>
  </si>
  <si>
    <t>MAURIZIO ARENA DELIA SCALA ALBERTO BONUCCI</t>
  </si>
  <si>
    <t>tt0038329</t>
  </si>
  <si>
    <t>BARBIERE DI SIVIGLIA (IL) (DI M. COSTA)</t>
  </si>
  <si>
    <t>FERRUCCIO TAGLIAVINI NELLY CORRADI TITO GOBBI</t>
  </si>
  <si>
    <t>ATES FILM</t>
  </si>
  <si>
    <t>tt0038508</t>
  </si>
  <si>
    <t>ELISIR D'AMORE (L') (DI M. COSTA)</t>
  </si>
  <si>
    <t>NELLY CORRADI GINO SINIMBERGHI TITO GOBBI</t>
  </si>
  <si>
    <t>tt0044607</t>
  </si>
  <si>
    <t>FAVORITA (LA) (DI C. BARLACCHI)</t>
  </si>
  <si>
    <t>CESARE BARLACCHI</t>
  </si>
  <si>
    <t>GINO SINIMBERGHI SOPHIA LOREN FRANCA TAMANTINI</t>
  </si>
  <si>
    <t>MAX FILM</t>
  </si>
  <si>
    <t>tt0040222</t>
  </si>
  <si>
    <t>CENERENTOLA (DI F. CERCHIO)</t>
  </si>
  <si>
    <t>AFRO POLI ENRICO FORMICHI LORI RANDI</t>
  </si>
  <si>
    <t>OPERA FILM</t>
  </si>
  <si>
    <t>tt0041385</t>
  </si>
  <si>
    <t>FORZA DEL DESTINO (LA) (DI C. GALLONE)</t>
  </si>
  <si>
    <t>TITO GOBBI NELLY CORRADI GINO SINIMBERGHI</t>
  </si>
  <si>
    <t>tt0038707</t>
  </si>
  <si>
    <t>LUCIA DI LAMMERMOOR (DI P. BALLERINI)</t>
  </si>
  <si>
    <t>NELLY CORRADI LORETTA DI LELIO ITALO TAJO</t>
  </si>
  <si>
    <t>tt0035168</t>
  </si>
  <si>
    <t>PAGLIACCI (I) (DI G. FATIGATI)</t>
  </si>
  <si>
    <t>ALIDA VALLI PAUL HORBIGER BENIAMINO GIGLI</t>
  </si>
  <si>
    <t>tt0038882</t>
  </si>
  <si>
    <t>RIGOLETTO (DI C. GALLONE)</t>
  </si>
  <si>
    <t>TITO GOBBI MARCELLA GOVONI ANNA MARIA CANALI</t>
  </si>
  <si>
    <t>tt0045179</t>
  </si>
  <si>
    <t>SONNAMBULA (LA) (DI C. BARLACCHI)</t>
  </si>
  <si>
    <t>GINO SINIMBERGHI PAOLA BERTINI ALFREDO COLELLA</t>
  </si>
  <si>
    <t>LEXICUM FILM</t>
  </si>
  <si>
    <t>tt0041991</t>
  </si>
  <si>
    <t>TROVATORE (IL) (DI C. GALLONE)</t>
  </si>
  <si>
    <t>GIANNA PEDERZINI GINO SINIMBERGHI VITTORINA COLONNELLO</t>
  </si>
  <si>
    <t>IMAGO FILM S.R.L.</t>
  </si>
  <si>
    <t>tt0089218</t>
  </si>
  <si>
    <t>GOONIES (I)</t>
  </si>
  <si>
    <t>GOONIES (THE)</t>
  </si>
  <si>
    <t>SEAN ASTIN JOSH BROLIN JEFF COHEN</t>
  </si>
  <si>
    <t>I1 AP S, I2 PT G</t>
  </si>
  <si>
    <t>tt0090859</t>
  </si>
  <si>
    <t>COBRA (DI G. P. COSMATOS)</t>
  </si>
  <si>
    <t>GEORGE PAN COSMATOS</t>
  </si>
  <si>
    <t>SYLVESTER STALLONE BRIGITTE NIELSEN ANDREW ROBINSON</t>
  </si>
  <si>
    <t>tt0089767</t>
  </si>
  <si>
    <t>CAVALIERE PALLIDO (IL)</t>
  </si>
  <si>
    <t>PALE RIDER</t>
  </si>
  <si>
    <t>CLINT EASTWOOD MICHAEL MORIARTY CARRIE SNODGRESS</t>
  </si>
  <si>
    <t>tt0079501</t>
  </si>
  <si>
    <t>INTERCEPTOR (MAD MAX)</t>
  </si>
  <si>
    <t>MAD MAX</t>
  </si>
  <si>
    <t>GEORGE MILLER (1945)</t>
  </si>
  <si>
    <t>MEL GIBSON JOANNE SAMUEL HUGH KEAYS BYRNE</t>
  </si>
  <si>
    <t>I1 SS E, IR PT E</t>
  </si>
  <si>
    <t>tt0082694</t>
  </si>
  <si>
    <t>INTERCEPTOR - IL GUERRIERO DELLA STRADA</t>
  </si>
  <si>
    <t>MAD MAX 2/THE ROAD WARRIOR</t>
  </si>
  <si>
    <t>MEL GIBSON BRUCE SPENCE VERNON WELLS</t>
  </si>
  <si>
    <t>tt0089530</t>
  </si>
  <si>
    <t>MAD MAX OLTRE LA SFERA DEL TUONO</t>
  </si>
  <si>
    <t>MAD MAX BEYOND THUNDERDOME</t>
  </si>
  <si>
    <t>MEL GIBSON TINA TURNER ANGELO ROSSITTO</t>
  </si>
  <si>
    <t>tt0093453</t>
  </si>
  <si>
    <t>OCCHIALI D'ORO (GLI)</t>
  </si>
  <si>
    <t>PHILIPPE NOIRET RUPERT EVERETT VALERIA GOLINO</t>
  </si>
  <si>
    <t>tt0099061</t>
  </si>
  <si>
    <t>ARRIVEDERCI E GRAZIE</t>
  </si>
  <si>
    <t>UGO TOGNAZZI RICKY TOGNAZZI ANOUK AIMEE</t>
  </si>
  <si>
    <t>SAN FRANCISCO FILM S.R.L.</t>
  </si>
  <si>
    <t>tt0101021</t>
  </si>
  <si>
    <t>ZOO</t>
  </si>
  <si>
    <t>CRISTINA COMENCINI</t>
  </si>
  <si>
    <t>ASIA ARGENTO DANIEL OLBRYCHSKI MARCO MARIA PARENTE</t>
  </si>
  <si>
    <t>VE.GA. PRODUZIONI S.R.L.</t>
  </si>
  <si>
    <t>tt0082970</t>
  </si>
  <si>
    <t>RAGTIME</t>
  </si>
  <si>
    <t>MILOS FORMAN</t>
  </si>
  <si>
    <t>JAMES CAGNEY ELIZABETH MCGOVERN HOWARD E. ROLLINS JR.</t>
  </si>
  <si>
    <t>tt0080745</t>
  </si>
  <si>
    <t>FLASH GORDON (DI M. HODGES)</t>
  </si>
  <si>
    <t>MIKE HODGES</t>
  </si>
  <si>
    <t>ORNELLA MUTI MAX VON SYDOW TIMOTHY DALTON</t>
  </si>
  <si>
    <t>tt0075213</t>
  </si>
  <si>
    <t>PISTOLERO (IL)</t>
  </si>
  <si>
    <t>SHOOTIST (THE)</t>
  </si>
  <si>
    <t>JOHN WAYNE LAUREN BACALL JAMES STEWART</t>
  </si>
  <si>
    <t>tt0052698</t>
  </si>
  <si>
    <t>ASFALTO CHE SCOTTA</t>
  </si>
  <si>
    <t>CLASSE TOUS RISQUES</t>
  </si>
  <si>
    <t>LINO VENTURA JEAN-PAUL BELMONDO SANDRA MILO</t>
  </si>
  <si>
    <t>tt0050152</t>
  </si>
  <si>
    <t>AVVENTURE DI ARSENIO LUPIN (LE)</t>
  </si>
  <si>
    <t>AVENTURES D'ARSENE LUPIN (LES)</t>
  </si>
  <si>
    <t>JACQUES BECKER</t>
  </si>
  <si>
    <t>ROBERT LAMOUREUX LISELOTTE POLVER GEORGES CHAMARAT</t>
  </si>
  <si>
    <t>tt0057643</t>
  </si>
  <si>
    <t>BALLATA DEL BOIA (LA)</t>
  </si>
  <si>
    <t>VERDUGO (EL) (DI L. G. BERLANGA)</t>
  </si>
  <si>
    <t>NINO MANFREDI EMMA PENELLA JOSE' ISBERT</t>
  </si>
  <si>
    <t>tt0058784</t>
  </si>
  <si>
    <t>CA IRA IL FIUME DELLA RIVOLTA</t>
  </si>
  <si>
    <t>TINTO BRASS</t>
  </si>
  <si>
    <t>DEAR/20TH CENTURY FOX</t>
  </si>
  <si>
    <t>tt0049042</t>
  </si>
  <si>
    <t>CALABUIG</t>
  </si>
  <si>
    <t>CALABUCH</t>
  </si>
  <si>
    <t>EDMUND GWENN FRANCO FABRIZI VALENTINA CORTESE</t>
  </si>
  <si>
    <t>tt0059545</t>
  </si>
  <si>
    <t>CAPANNA DELLO ZIO TOM (LA)</t>
  </si>
  <si>
    <t>ONKEL TOMS HUTTE</t>
  </si>
  <si>
    <t>O.W. FISCHER MYLENE DEMONGEOT HERBERT LOM</t>
  </si>
  <si>
    <t>tt0057942</t>
  </si>
  <si>
    <t>CHI LAVORA E' PERDUTO (IN CAPO AL MONDO)</t>
  </si>
  <si>
    <t>SADY REBBOT PASCALE AUDRET TINO BUAZZELLI</t>
  </si>
  <si>
    <t>tt0143757</t>
  </si>
  <si>
    <t>CHI VUOL DORMIRE NEL MIO LETTO?</t>
  </si>
  <si>
    <t>MEFIEZ-VOUS MESDAMES!/COMMENT LES SEDUIR</t>
  </si>
  <si>
    <t>PAUL MEURISSE MICHELE MORGAN SANDRA MILO</t>
  </si>
  <si>
    <t>tt0072786</t>
  </si>
  <si>
    <t>CITTA' SCONVOLTA: CACCIA SPIETATA AI RAPITORI (LA)</t>
  </si>
  <si>
    <t>FERNANDO DI LEO</t>
  </si>
  <si>
    <t>LUC MERENDA IRINA MALEEVA JAMES MASON</t>
  </si>
  <si>
    <t>tt0058031</t>
  </si>
  <si>
    <t>DONNA E' UNA COSA MERAVIGLIOSA (LA)</t>
  </si>
  <si>
    <t>SANDRA MILO TINTO BRASS ARNALDO FABRIZIO</t>
  </si>
  <si>
    <t>tt0046974</t>
  </si>
  <si>
    <t>FIGLIA DI MATA HARI (LA)</t>
  </si>
  <si>
    <t>RENZO MERUSI</t>
  </si>
  <si>
    <t>LUDMILLA TCHERINA ERNO CRISA FRANK LATIMORE</t>
  </si>
  <si>
    <t>CINEFILMS</t>
  </si>
  <si>
    <t>tt0068590</t>
  </si>
  <si>
    <t>FIORINA LA VACCA</t>
  </si>
  <si>
    <t>JANET AGREN FELICE ANDREASI EWA AULIN</t>
  </si>
  <si>
    <t>tt0050436</t>
  </si>
  <si>
    <t>GIOVE IN DOPPIOPETTO</t>
  </si>
  <si>
    <t>DANIELE D'ANZA</t>
  </si>
  <si>
    <t>CARLO DAPPORTO DELIA SCALA GINO RAVAZZINI</t>
  </si>
  <si>
    <t>tt0052953</t>
  </si>
  <si>
    <t>GIUMENTA VERDE (LA)</t>
  </si>
  <si>
    <t>JUMENT VERTE (LA)</t>
  </si>
  <si>
    <t>SANDRA MILO  BOURVIL FRANCIS BLANCHE</t>
  </si>
  <si>
    <t>tt0070279</t>
  </si>
  <si>
    <t>KU FU? DALLA SICILIA CON FURORE</t>
  </si>
  <si>
    <t>FRANCO FRANCHI GIANNI AGUS IRINA MALEEVA</t>
  </si>
  <si>
    <t>tt0048278</t>
  </si>
  <si>
    <t>LADRA (LA)</t>
  </si>
  <si>
    <t>FAUSTO TOZZI CARLO DELLE PIANE LISE BOURDIN</t>
  </si>
  <si>
    <t>tt0144962</t>
  </si>
  <si>
    <t>MASSACRO DELLA FORESTA NERA (IL)</t>
  </si>
  <si>
    <t>FERDY (FREE) BALDWYN</t>
  </si>
  <si>
    <t>CAMERON MITCHELL ANTONELLA LUALDI HANS VON BORSODY</t>
  </si>
  <si>
    <t>ZEBRA  FILM</t>
  </si>
  <si>
    <t>tt0053074</t>
  </si>
  <si>
    <t>MOANA, L'ISOLA DEL SOGNO</t>
  </si>
  <si>
    <t>RAYMOND LAMY</t>
  </si>
  <si>
    <t>tt0189824</t>
  </si>
  <si>
    <t>NUDE CALDE E PURE</t>
  </si>
  <si>
    <t>LAMBERT SANTHE</t>
  </si>
  <si>
    <t>tt0048469</t>
  </si>
  <si>
    <t>PARIGINA A ROMA (UNA)</t>
  </si>
  <si>
    <t>ERICH KOBLER</t>
  </si>
  <si>
    <t>ANNA MARIA FERRERO ERWIN STRAHL ALBERTO SORDI</t>
  </si>
  <si>
    <t>tt0047367</t>
  </si>
  <si>
    <t>PRINCIPESSA DELLE CANARIE (LA)</t>
  </si>
  <si>
    <t>SILVANA PAMPANINI MARCELLO MASTROIANNI GUSTAVO ROJO</t>
  </si>
  <si>
    <t>tt0078172</t>
  </si>
  <si>
    <t>ROCK'N ROLL</t>
  </si>
  <si>
    <t>RODOLFO BANCHELLI ROSARIA BICCICA MACHA MERIL</t>
  </si>
  <si>
    <t>tt0164156</t>
  </si>
  <si>
    <t>SCANZONATISSIMO</t>
  </si>
  <si>
    <t>DINO VERDE</t>
  </si>
  <si>
    <t>ALIGHIERO NOSCHESE ANTONELLA STENI ELIO PANDOLFI</t>
  </si>
  <si>
    <t>ZEBRA FILM</t>
  </si>
  <si>
    <t>tt0049717</t>
  </si>
  <si>
    <t>SCAPOLO (LO)</t>
  </si>
  <si>
    <t>ALBERTO SORDI NINO MANFREDI VIRNA LISI</t>
  </si>
  <si>
    <t>tt0052571</t>
  </si>
  <si>
    <t>APPUNTAMENTO CON IL DELITTO (DI E. MOLINARO)</t>
  </si>
  <si>
    <t>TEMOIN DANS LA VILLE (UN)</t>
  </si>
  <si>
    <t>LINO VENTURA SANDRA MILO FRANCO FABRIZI</t>
  </si>
  <si>
    <t>MGM</t>
  </si>
  <si>
    <t>tt0211052</t>
  </si>
  <si>
    <t>TRAFFICONE (IL)</t>
  </si>
  <si>
    <t>CARLO GIUFFRE' MARILU' TOLO TINA AUMONT</t>
  </si>
  <si>
    <t>tt0047636</t>
  </si>
  <si>
    <t>UOMINI OMBRA</t>
  </si>
  <si>
    <t>EDUARDO (EDOUARD) CIANNELLI GIORGIO ALBERTAZZI MARA LANE</t>
  </si>
  <si>
    <t>tt0139728</t>
  </si>
  <si>
    <t>VITA VIOLENTA (UNA) (DI P. HEUSCH)</t>
  </si>
  <si>
    <t>BRUNO CATTANEO FRANCO CITTI MICAELA DAZZI</t>
  </si>
  <si>
    <t>tt0198819</t>
  </si>
  <si>
    <t>NE PARLIAMO LUNEDI'</t>
  </si>
  <si>
    <t>LUCIANO ODORISIO</t>
  </si>
  <si>
    <t>ANDREA RONCATO ELENA SOFIA RICCI SEBASTIANO NARDONE</t>
  </si>
  <si>
    <t>SCENA INTERNATIONAL S.R.L.</t>
  </si>
  <si>
    <t>tt0155726</t>
  </si>
  <si>
    <t>GRANDI CACCIATORI</t>
  </si>
  <si>
    <t>KLAUS KINSKI GEORGE SEGAL GEORGE SEGAL</t>
  </si>
  <si>
    <t>tt0098052</t>
  </si>
  <si>
    <t>PAGANINI (DI K. KINSKI)</t>
  </si>
  <si>
    <t>PAGANINI</t>
  </si>
  <si>
    <t>KLAUS KINSKI</t>
  </si>
  <si>
    <t>KLAUS KINSKI NAHO KINSKI DEBORA KINSKI</t>
  </si>
  <si>
    <t>tt0094896</t>
  </si>
  <si>
    <t>COM'E' DURA L'AVVENTURA</t>
  </si>
  <si>
    <t>PAOLO VILLAGGIO LINO BANFI GASTONE MOSCHIN</t>
  </si>
  <si>
    <t>tt0126443</t>
  </si>
  <si>
    <t>MISSIONE EROICA - I POMPIERI 2</t>
  </si>
  <si>
    <t>PAOLO VILLAGGIO LINO BANFI MASSIMO BOLDI</t>
  </si>
  <si>
    <t>tt0091548</t>
  </si>
  <si>
    <t>VIA MONTENAPOLEONE</t>
  </si>
  <si>
    <t>CAROL ALT RENEE SIMONSEN LUCA BARBARESCHI</t>
  </si>
  <si>
    <t>tt0095940</t>
  </si>
  <si>
    <t>QUALCUNO IN ASCOLTO</t>
  </si>
  <si>
    <t>FALIERO ROSATI</t>
  </si>
  <si>
    <t>VINCENT SPANO OLIVER BENNY ANNE CANOVAS</t>
  </si>
  <si>
    <t>CLASSIC</t>
  </si>
  <si>
    <t>EIDOSCOPE S.R.L.</t>
  </si>
  <si>
    <t>tt0095126</t>
  </si>
  <si>
    <t>MAMBA</t>
  </si>
  <si>
    <t>MAMBA (DI M. ORFINI)</t>
  </si>
  <si>
    <t>MARIO ORFINI</t>
  </si>
  <si>
    <t>TRUDIE STYLER GREGG HENRY BILL MOSLEY</t>
  </si>
  <si>
    <t>tt0046168</t>
  </si>
  <si>
    <t>PASSEGGIATA (LA)</t>
  </si>
  <si>
    <t>RENATO RASCEL</t>
  </si>
  <si>
    <t>RENATO RASCEL VALENTINA CORTESE PAOLO STOPPA</t>
  </si>
  <si>
    <t>tt0052578</t>
  </si>
  <si>
    <t>RITORNO DI ARSENIO LUPIN (IL) (DI Y. ROBERT)</t>
  </si>
  <si>
    <t>SIGNE' ARSENE LUPIN</t>
  </si>
  <si>
    <t>ROBERT LAMOUREUX ALIDA VALLI YVES ROBERT</t>
  </si>
  <si>
    <t>tt0104289</t>
  </si>
  <si>
    <t>FOREVER (DI W. H. KHOURI)</t>
  </si>
  <si>
    <t>WALTER HUGO KHOURI</t>
  </si>
  <si>
    <t>BEN GAZZARA EVA GRIMALDI GIOIA SCOLA</t>
  </si>
  <si>
    <t>tt0200030</t>
  </si>
  <si>
    <t>RIMINI RIMINI-UN ANNO DOPO</t>
  </si>
  <si>
    <t>CORINNE CLERY GIANFRANCO D'ANGELO EVA GRIMALDI</t>
  </si>
  <si>
    <t>tt0164000</t>
  </si>
  <si>
    <t>CIAO MA'... (BACI DA ROMA)</t>
  </si>
  <si>
    <t>GIANDOMENICO CURI</t>
  </si>
  <si>
    <t>SILVIA RAMENGHI MARCO LEONARDI VASCO ROSSI</t>
  </si>
  <si>
    <t>tt0093869</t>
  </si>
  <si>
    <t>ROBA DA RICCHI</t>
  </si>
  <si>
    <t>RENATO POZZETTO PAOLO VILLAGGIO FRANCESCA DELLERA</t>
  </si>
  <si>
    <t>C.D.I.</t>
  </si>
  <si>
    <t>tt0147524</t>
  </si>
  <si>
    <t>SOLE NUDO</t>
  </si>
  <si>
    <t>DAVID BRANDON TANIA ALVES PAOLO BONACELLI</t>
  </si>
  <si>
    <t>SPLENDIDA FILM S.R.L.</t>
  </si>
  <si>
    <t>tt0213566</t>
  </si>
  <si>
    <t>FABBRICA DEI SOLDI (LA)</t>
  </si>
  <si>
    <t>JUAN ESTELRICH</t>
  </si>
  <si>
    <t>JOSE' LUIS LOPEZ VAZQUEZ MICHEL SERRAULT AGNES SPAAK</t>
  </si>
  <si>
    <t>ITALCARIBE</t>
  </si>
  <si>
    <t>tt0081693</t>
  </si>
  <si>
    <t>UOMO PUMA (L')</t>
  </si>
  <si>
    <t>WALTER GEORGE ALTON DONALD PLEASENCE MIGUEL ANGEL FUENTES</t>
  </si>
  <si>
    <t>METROPOLITAN - CAD -CIDIF</t>
  </si>
  <si>
    <t>tt0062199</t>
  </si>
  <si>
    <t>RIDERA' (CUORE MATTO)</t>
  </si>
  <si>
    <t xml:space="preserve"> LITTLE TONY MARISA SOLINAS FERRUCCIO AMENDOLA</t>
  </si>
  <si>
    <t>tt0198769</t>
  </si>
  <si>
    <t>MONDO CANDIDO</t>
  </si>
  <si>
    <t>CHRISTOPHER BROWN MICHELLE MILLER GIANFRANCO D'ANGELO</t>
  </si>
  <si>
    <t>tt0063640</t>
  </si>
  <si>
    <t>STAGIONE DEI SENSI (LA)</t>
  </si>
  <si>
    <t>MASSIMO FRANCIOSA</t>
  </si>
  <si>
    <t>UDO KIER LAURA BELLI EDDA DI BENEDETTO</t>
  </si>
  <si>
    <t>tt0083659</t>
  </si>
  <si>
    <t>EXTRASENSORIAL</t>
  </si>
  <si>
    <t>LINK (THE) (DI M. HERBERT)</t>
  </si>
  <si>
    <t>MICHAEL MORIARTY PENELOPE MILFORD GERALDINE FITZGERALD</t>
  </si>
  <si>
    <t>tt0095052</t>
  </si>
  <si>
    <t>DONNA DELLA LUNA (LA)</t>
  </si>
  <si>
    <t>VITO ZAGARRIO</t>
  </si>
  <si>
    <t>GRETA SCACCHI LUCA ORLANDINI TIM FINN</t>
  </si>
  <si>
    <t>GIERRE FILM S.R.L.</t>
  </si>
  <si>
    <t>tt0094049</t>
  </si>
  <si>
    <t>STRANA LA VITA</t>
  </si>
  <si>
    <t>GIUSEPPE BERTOLUCCI</t>
  </si>
  <si>
    <t>DIEGO ABATANTUONO MONICA GUERRITORE DOMIZIANA GIORDANO</t>
  </si>
  <si>
    <t>tt0223554</t>
  </si>
  <si>
    <t>ITALIANI A RIO</t>
  </si>
  <si>
    <t>SILVIO SPACCESI MAURO DI FRANCESCO LEO GULLOTTA</t>
  </si>
  <si>
    <t>tt0162460</t>
  </si>
  <si>
    <t>MAK PIGRECO 100</t>
  </si>
  <si>
    <t>ANTONIO BIDO</t>
  </si>
  <si>
    <t>ROSITA CELENTANO CHRISTOPHE BOUQUIN JONATHAN HORN</t>
  </si>
  <si>
    <t>AZZURRA FILM S.R.L.</t>
  </si>
  <si>
    <t>tt0093333</t>
  </si>
  <si>
    <t>KAMIKAZEN-ULTIMA NOTTE A MILANO</t>
  </si>
  <si>
    <t>GABRIELE SALVATORES</t>
  </si>
  <si>
    <t>PAOLO ROSSI DAVIDE RIONDINO NANNI SVAMPA</t>
  </si>
  <si>
    <t>tt0095150</t>
  </si>
  <si>
    <t>FRULLO DEL PASSERO (IL)</t>
  </si>
  <si>
    <t>ORNELLA MUTI PHILIPPE NOIRET NICOLA FARRON</t>
  </si>
  <si>
    <t>BASIC CINEMATOGRAFICA S.R.L.</t>
  </si>
  <si>
    <t>tt0096287</t>
  </si>
  <si>
    <t>TOP LINE</t>
  </si>
  <si>
    <t>FRANCO NERO DEBORAH MOORE MARY STAVIN</t>
  </si>
  <si>
    <t>tt0095728</t>
  </si>
  <si>
    <t>NIDO DEL RAGNO (IL)</t>
  </si>
  <si>
    <t>GIANFRANCO GIAGNI</t>
  </si>
  <si>
    <t>ROLAND WYBENGA PAOLA RINALDI WILLIAM BERGER</t>
  </si>
  <si>
    <t>tt0078194</t>
  </si>
  <si>
    <t>6000 KM DI PAURA</t>
  </si>
  <si>
    <t>BITTO ALBERTINI</t>
  </si>
  <si>
    <t>ELEONORA GIORGI JOE DALLESANDRO OLGA BISERA</t>
  </si>
  <si>
    <t>FALK -DRAI</t>
  </si>
  <si>
    <t>tt0061573</t>
  </si>
  <si>
    <t>DINAMITE JIM</t>
  </si>
  <si>
    <t>DINAMITA JIM</t>
  </si>
  <si>
    <t>ALFONSO BALCAZAR</t>
  </si>
  <si>
    <t>LUIS DAVILA FERNANDO SANCHO ROSALBA NERI</t>
  </si>
  <si>
    <t>tt0123844</t>
  </si>
  <si>
    <t>FRANCO, CICCIO E IL PIRATA BARBANERA</t>
  </si>
  <si>
    <t>FRANCO FRANCHI CICCIO INGRASSIA FERNANDO SANCHO</t>
  </si>
  <si>
    <t>tt0150630</t>
  </si>
  <si>
    <t>FRANCO E CICCIO... LADRO E GUARDIA</t>
  </si>
  <si>
    <t>FRANCO FRANCHI CICCIO INGRASSIA GIUSI RASPANI DANDOLO</t>
  </si>
  <si>
    <t>tt0121402</t>
  </si>
  <si>
    <t>INDOVINA CHI VIENE A MERENDA?</t>
  </si>
  <si>
    <t>FRANCO FRANCHI CICCIO INGRASSIA MIMMO PALMARA</t>
  </si>
  <si>
    <t>tt0060364</t>
  </si>
  <si>
    <t>CON LA MORTE ALLE SPALLE</t>
  </si>
  <si>
    <t>CON LA MUERTE A LA ESPALDA</t>
  </si>
  <si>
    <t>GEORGE MARTIN (1937) VIVI BACH KLAUSJURGEN WUSSOW</t>
  </si>
  <si>
    <t>tt0088745</t>
  </si>
  <si>
    <t>ASSASSINO E' ANCORA TRA NOI (L')</t>
  </si>
  <si>
    <t>CAMILLO TETI</t>
  </si>
  <si>
    <t>MARIANGELA D'ABBRACCIO LUIGI MEZZANOTTE GIOVANNI VISENTIN</t>
  </si>
  <si>
    <t>tt0095839</t>
  </si>
  <si>
    <t>PAURA E AMORE</t>
  </si>
  <si>
    <t>MARGARETHE VON TROTTA</t>
  </si>
  <si>
    <t>FANNY ARDANT GRETA SCACCHI VALERIA GOLINO</t>
  </si>
  <si>
    <t>ERRE PRODUZIONI CINEMATOGRAFI</t>
  </si>
  <si>
    <t>BIM</t>
  </si>
  <si>
    <t>tt0208478</t>
  </si>
  <si>
    <t>SPOSA AMERICANA (LA)</t>
  </si>
  <si>
    <t>GIOVANNI SOLDATI</t>
  </si>
  <si>
    <t>STEFANIA SANDRELLI TOMMY BERGGREN HARVEY KEITEL</t>
  </si>
  <si>
    <t>tt0092099</t>
  </si>
  <si>
    <t>TOP GUN (DI T. SCOTT)</t>
  </si>
  <si>
    <t>TONY SCOTT</t>
  </si>
  <si>
    <t>TOM CRUISE KELLY MCGILLIS VAL KILMER</t>
  </si>
  <si>
    <t>U.I.P. (PARAMOUNT)</t>
  </si>
  <si>
    <t>tt0091188</t>
  </si>
  <si>
    <t>HEARTBURN-AFFARI DI CUORE</t>
  </si>
  <si>
    <t>HEARTBURN</t>
  </si>
  <si>
    <t>MERYL STREEP JACK NICHOLSON JEFF DANIELS</t>
  </si>
  <si>
    <t>tt0090555</t>
  </si>
  <si>
    <t>MR. CROCODILE DUNDEE</t>
  </si>
  <si>
    <t>CROCODILE DUNDEE (")</t>
  </si>
  <si>
    <t>PETER FAIMAN</t>
  </si>
  <si>
    <t>PAUL HOGAN LINDA KOZLOWSKI JOHN MEILLON</t>
  </si>
  <si>
    <t>tt0203092</t>
  </si>
  <si>
    <t>SCUOLA DI LADRI - PARTE SECONDA</t>
  </si>
  <si>
    <t>SCUOLA DI LADRI-PARTE SECONDA</t>
  </si>
  <si>
    <t>PAOLO VILLAGGIO MASSIMO BOLDI ENRICO MARIA SALERNO</t>
  </si>
  <si>
    <t>tt0090805</t>
  </si>
  <si>
    <t>CASO MORO (IL) (DI G. FERRARA)</t>
  </si>
  <si>
    <t>GIUSEPPE FERRARA</t>
  </si>
  <si>
    <t>GIAN MARIA VOLONTE' MARGHERITA LOZANO CONSUELO FERRARA</t>
  </si>
  <si>
    <t>tt0093535</t>
  </si>
  <si>
    <t>MIEI PRIMI 40 ANNI (I)</t>
  </si>
  <si>
    <t>CAROL ALT ELLIOTT GOULD JEAN ROCHEFORT</t>
  </si>
  <si>
    <t>tt0094010</t>
  </si>
  <si>
    <t>SOTTOZERO (DI G. POLIDORO)</t>
  </si>
  <si>
    <t>JERRY CALA' ANGELO INFANTI ANTONELLA INTERLENGHI</t>
  </si>
  <si>
    <t>tt0092634</t>
  </si>
  <si>
    <t>BELLIFRESCHI</t>
  </si>
  <si>
    <t>LINO BANFI CHRISTIAN DE SICA LIONEL STANDER</t>
  </si>
  <si>
    <t>VIDEODEM S.R.L.</t>
  </si>
  <si>
    <t>tt0094121</t>
  </si>
  <si>
    <t>TERESA (DI D. RISI)</t>
  </si>
  <si>
    <t>SERENA GRANDI LUCA BARBARESCHI EROS PAGNI</t>
  </si>
  <si>
    <t>tt0235284</t>
  </si>
  <si>
    <t>CHIARI DI LUNA</t>
  </si>
  <si>
    <t>LELLO ARENA</t>
  </si>
  <si>
    <t>LELLO ARENA FRANCO ANGRISANO TOMMASO BIANCO</t>
  </si>
  <si>
    <t>EQUIPE 71 S.R.L.</t>
  </si>
  <si>
    <t>tt0087928</t>
  </si>
  <si>
    <t>SCUOLA DI POLIZIA (DI H. WILSON)</t>
  </si>
  <si>
    <t>POLICE ACADEMY (DI H. WILSON)</t>
  </si>
  <si>
    <t>HUGH WILSON</t>
  </si>
  <si>
    <t>STEVE GUTTENBERG KIM CATTRALL BUBBA SMITH</t>
  </si>
  <si>
    <t>I1 PO, I2 PT E</t>
  </si>
  <si>
    <t>tt0049833</t>
  </si>
  <si>
    <t>DIECI COMANDAMENTI (I) (DI C. B. DE MILLE, 1956)</t>
  </si>
  <si>
    <t>TEN COMMANDMENTS (THE) (DI C. B. DE MILLE, 1956)</t>
  </si>
  <si>
    <t>CHARLTON HESTON YUL BRYNNER ANNE BAXTER</t>
  </si>
  <si>
    <t>DARIO PIANA</t>
  </si>
  <si>
    <t>tt0071110</t>
  </si>
  <si>
    <t>AIRPORT 75</t>
  </si>
  <si>
    <t>AIRPORT 1975</t>
  </si>
  <si>
    <t>CHARLTON HESTON KAREN BLACK GEORGE KENNEDY</t>
  </si>
  <si>
    <t>tt0168265</t>
  </si>
  <si>
    <t>YUPPI DU</t>
  </si>
  <si>
    <t>ADRIANO CELENTANO CHARLOTTE RAMPLING CLAUDIA MORI</t>
  </si>
  <si>
    <t>CLAN CELENTANO SRL</t>
  </si>
  <si>
    <t>ALPHERAT</t>
  </si>
  <si>
    <t>tt0094820</t>
  </si>
  <si>
    <t>BYE BYE BABY</t>
  </si>
  <si>
    <t>LUCA BARBARESCHI CAROL ALT BRIGITTE NIELSEN</t>
  </si>
  <si>
    <t>tt0096125</t>
  </si>
  <si>
    <t>SNACK BAR BUDAPEST</t>
  </si>
  <si>
    <t>GIANCARLO GIANNINI PHILIPPE LEOTARD FRANCOIS NEGRET</t>
  </si>
  <si>
    <t>tt0063548</t>
  </si>
  <si>
    <t>SARTANA NON PERDONA</t>
  </si>
  <si>
    <t>SONORA</t>
  </si>
  <si>
    <t>GEORGE MARTIN (1937) GILBERT ROLAND JACK ELAM</t>
  </si>
  <si>
    <t>tt0091911</t>
  </si>
  <si>
    <t>SCUOLA DI LADRI</t>
  </si>
  <si>
    <t>tt0092709</t>
  </si>
  <si>
    <t>BURBERO (IL)</t>
  </si>
  <si>
    <t>ADRIANO CELENTANO DEBRA FEUER JEAN SOREL</t>
  </si>
  <si>
    <t>tt0091148</t>
  </si>
  <si>
    <t>GRANDI MAGAZZINI (DI CASTELLANO E PIPOLO)</t>
  </si>
  <si>
    <t>ENRICO MONTESANO MICHELE PLACIDO LAURA ANTONELLI</t>
  </si>
  <si>
    <t>GRANDI MAGAZZINI</t>
  </si>
  <si>
    <t>ENRICO MONTESANO MICHELE PLACIDO ALESSANDRO HABER</t>
  </si>
  <si>
    <t>tt0088939</t>
  </si>
  <si>
    <t>COLORE VIOLA (IL)</t>
  </si>
  <si>
    <t>COLOR PURPLE (THE)</t>
  </si>
  <si>
    <t>WHOOPI GOLDBERG DANNY GLOVER LARRY FISHBURNE</t>
  </si>
  <si>
    <t>tt0091187</t>
  </si>
  <si>
    <t>GUNNY</t>
  </si>
  <si>
    <t>HEARTBREAK RIDGE</t>
  </si>
  <si>
    <t>CLINT EASTWOOD MARSHA MASON EVERETT MCGILL</t>
  </si>
  <si>
    <t>tt0089822</t>
  </si>
  <si>
    <t>SCUOLA DI POLIZIA 2: PRIMA MISSIONE</t>
  </si>
  <si>
    <t>POLICE ACADEMY 2: THEIR FIRST ASSIGNMENT</t>
  </si>
  <si>
    <t>JERRY PARIS</t>
  </si>
  <si>
    <t>STEVE GUTTENBERG BUBBA SMITH DAVID GRAF</t>
  </si>
  <si>
    <t>P,I,C.</t>
  </si>
  <si>
    <t>tt0091777</t>
  </si>
  <si>
    <t>SCUOLA DI POLIZIA 3: TUTTO DA RIFARE</t>
  </si>
  <si>
    <t>POLICE ACADEMY 3: BACK IN TRAINING</t>
  </si>
  <si>
    <t>tt0093756</t>
  </si>
  <si>
    <t>SCUOLA DI POLIZIA 4: CITTADINI IN... GUARDIA</t>
  </si>
  <si>
    <t>POLICE ACADEMY 4: CITIZENS ON PATROL</t>
  </si>
  <si>
    <t>JIM DRAKE</t>
  </si>
  <si>
    <t>STEVE GUTTENBERG BUBBA SMITH MICHAEL WINSLOW</t>
  </si>
  <si>
    <t>tt0093266</t>
  </si>
  <si>
    <t>GIUSTIZIA PRIVATA</t>
  </si>
  <si>
    <t>INSTANT JUSTICE/MARINE ISSUE</t>
  </si>
  <si>
    <t>DENIS AMAR</t>
  </si>
  <si>
    <t>MICHAEL PARE' TAWNY KITAEN PETER CROOK</t>
  </si>
  <si>
    <t>tt0048728</t>
  </si>
  <si>
    <t>CACCIA AL LADRO</t>
  </si>
  <si>
    <t>TO CATCH A THIEF</t>
  </si>
  <si>
    <t>GRACE KELLY CARY GRANT JOHN WILLIAMS (1903)</t>
  </si>
  <si>
    <t>tt0086765</t>
  </si>
  <si>
    <t>SIGNORA IN GIALLO III (LA)</t>
  </si>
  <si>
    <t>MURDER, SHE WROTE III</t>
  </si>
  <si>
    <t>WALTER GRAUMAN</t>
  </si>
  <si>
    <t>ANGELA LANSBURY TOM BOSLEY WILLIAM WINDOM</t>
  </si>
  <si>
    <t>SIGNORA IN GIALLO I (LA)</t>
  </si>
  <si>
    <t>MURDER, SHE WROTE I</t>
  </si>
  <si>
    <t>ANGELA LANSBURY WILLIAM WINDOM RON MASAK</t>
  </si>
  <si>
    <t>SIGNORA IN GIALLO IV (LA)</t>
  </si>
  <si>
    <t>MURDER, SHE WROTE IV</t>
  </si>
  <si>
    <t>ANTHONY PULLEN SHAW</t>
  </si>
  <si>
    <t>tt0065569</t>
  </si>
  <si>
    <t>CONTE DRACULA (IL)</t>
  </si>
  <si>
    <t>JESUS FRANCO MANERA</t>
  </si>
  <si>
    <t>CHRISTOPHER LEE KLAUS KINSKI MARIA ROHM</t>
  </si>
  <si>
    <t>tt0071877</t>
  </si>
  <si>
    <t>ASSASSINIO SULL'ORIENT EXPRESS (DI S. LUMET)</t>
  </si>
  <si>
    <t>MURDER ON THE ORIENT EXPRESS</t>
  </si>
  <si>
    <t>ALBERT FINNEY LAUREN BACALL INGRID BERGMAN</t>
  </si>
  <si>
    <t>GOLD FILM</t>
  </si>
  <si>
    <t>tt0182446</t>
  </si>
  <si>
    <t>SPOSI</t>
  </si>
  <si>
    <t>CARLO DELLE PIANE ELENA SOFIA RICCI NIK NOVECENTO</t>
  </si>
  <si>
    <t>tt0092909</t>
  </si>
  <si>
    <t>DONNA DA SCOPRIRE (UNA)</t>
  </si>
  <si>
    <t>RICCARDO SESANI</t>
  </si>
  <si>
    <t>MARINA SUMA JEAN-MARIE MARION AGOSTINA BELLI</t>
  </si>
  <si>
    <t>tt0096304</t>
  </si>
  <si>
    <t>TRENO DI PANNA</t>
  </si>
  <si>
    <t>ANDREA DE CARLO</t>
  </si>
  <si>
    <t>SERGIO RUBINI CAROL ALT CRISTINA MARSILLACH</t>
  </si>
  <si>
    <t>tt0058042</t>
  </si>
  <si>
    <t>DUE EVASI DI SING SING (I)</t>
  </si>
  <si>
    <t>FRANCO FRANCHI CICCIO INGRASSIA ARTURO DOMINICI</t>
  </si>
  <si>
    <t>PANTA  CINEM.</t>
  </si>
  <si>
    <t>tt0067901</t>
  </si>
  <si>
    <t>PO' DI SOLE NELL'ACQUA GELIDA (UN)/UN ATTIMO D'AMORE</t>
  </si>
  <si>
    <t>PEU DE SOLEIL DANS L'EAU FROIDE (UN)</t>
  </si>
  <si>
    <t>MARC POREL BARBARA BACH GERARD DEPARDIEU</t>
  </si>
  <si>
    <t>PANTA CINEM.</t>
  </si>
  <si>
    <t>tt0060271</t>
  </si>
  <si>
    <t>CALDA PREDA (LA)</t>
  </si>
  <si>
    <t>CUREE (LA)</t>
  </si>
  <si>
    <t>ROGER VADIM</t>
  </si>
  <si>
    <t>JANE FONDA JOEL BARBOUTH MICHEL PICCOLI</t>
  </si>
  <si>
    <t>tt0092516</t>
  </si>
  <si>
    <t>AENIGMA (DI L. FULCI)</t>
  </si>
  <si>
    <t>JARED MARTIN ULLI REINTHALER LARA NASZINSKI</t>
  </si>
  <si>
    <t>tt0095952</t>
  </si>
  <si>
    <t>MINACCIA D'AMORE (DI R. DEODATO)</t>
  </si>
  <si>
    <t>CHARLOTTE LEWIS MARCELLO MODUGNO MATTIA SBRAGIA</t>
  </si>
  <si>
    <t>METROFILM SRL</t>
  </si>
  <si>
    <t>tt0186629</t>
  </si>
  <si>
    <t>TOPO GALILEO</t>
  </si>
  <si>
    <t>FRANCESCO LAUDADIO</t>
  </si>
  <si>
    <t>BEPPE GRILLO JERRY HALL EROS PAGNI</t>
  </si>
  <si>
    <t>tt0080455</t>
  </si>
  <si>
    <t>BLUES BROTHERS (THE)(I FRATELLI BLUES)</t>
  </si>
  <si>
    <t>BLUES BROTHERS (THE)</t>
  </si>
  <si>
    <t>JOHN BELUSHI DAN AYKROYD JOHN CANDY</t>
  </si>
  <si>
    <t>I1 SS S, IR PT E</t>
  </si>
  <si>
    <t>tt0077942</t>
  </si>
  <si>
    <t>ATTIMO PER ATTIMO</t>
  </si>
  <si>
    <t>MOMENT BY MOMENT</t>
  </si>
  <si>
    <t>JANE WAGNER</t>
  </si>
  <si>
    <t>LILY TOMLIN JOHN TRAVOLTA ANDRA AKERS</t>
  </si>
  <si>
    <t>tt0070239</t>
  </si>
  <si>
    <t>JESUS CHRIST SUPERSTAR</t>
  </si>
  <si>
    <t>TED NEELEY CARL ANDERSON (1945) BARRY DENNEN</t>
  </si>
  <si>
    <t>tt0215325</t>
  </si>
  <si>
    <t>PICCOLI DELITTI VENEZIANI/VENEZIA ROSSO SANGUE</t>
  </si>
  <si>
    <t>ROUGE VENISE</t>
  </si>
  <si>
    <t>ETIENNE PERIER</t>
  </si>
  <si>
    <t>VINCENT SPANO ISABEL RUSSINOVA WOJCIECH PSZONIAK</t>
  </si>
  <si>
    <t>tt0100661</t>
  </si>
  <si>
    <t>DONO DEL SILENZIO (IL)</t>
  </si>
  <si>
    <t>SONNY BOY (DI R. CARROL)</t>
  </si>
  <si>
    <t>ROBERT MARTIN CARROL</t>
  </si>
  <si>
    <t>DAVID CARRADINE PAUL SMITH BRAD DOURIF</t>
  </si>
  <si>
    <t>CREATIVE FILMS CENTURY SRL</t>
  </si>
  <si>
    <t>tt0157981</t>
  </si>
  <si>
    <t>MAYA (DI M. AVALLONE)</t>
  </si>
  <si>
    <t>PETER PHELPS MARIELLA VALENTINI WILLIAM BERGER</t>
  </si>
  <si>
    <t>tt0093709</t>
  </si>
  <si>
    <t>QUARTO COMANDAMENTO (IL)</t>
  </si>
  <si>
    <t>PASSION BEATRICE (LA)</t>
  </si>
  <si>
    <t>BERTRAND TAVERNIER</t>
  </si>
  <si>
    <t>BERNARD-PIERRE DONADIEU JULIE DELPY NILS TAVERNIER</t>
  </si>
  <si>
    <t>tt0092809</t>
  </si>
  <si>
    <t>FATTORIA MALEDETTA (LA) (DI D. KEITH)</t>
  </si>
  <si>
    <t>CURSE (THE)</t>
  </si>
  <si>
    <t>DAVID KEITH</t>
  </si>
  <si>
    <t>WIL WHEATON CLAUDE AKINS MALCOLM DANARE</t>
  </si>
  <si>
    <t>I1 NO, I2 SS E</t>
  </si>
  <si>
    <t>tt0094992</t>
  </si>
  <si>
    <t>DELITTI E PROFUMI</t>
  </si>
  <si>
    <t>JERRY CALA' UMBERTO SMAILA LUCREZIA LANTE DELLA ROVERE</t>
  </si>
  <si>
    <t>NUMERO UNO INTERNATIONAL</t>
  </si>
  <si>
    <t>tt0096072</t>
  </si>
  <si>
    <t>SETTE ORE DEL GIUDIZIO</t>
  </si>
  <si>
    <t>SEVEN HOURS TO JUDGMENT</t>
  </si>
  <si>
    <t>BEAU BRIDGES</t>
  </si>
  <si>
    <t>BEAU BRIDGES RON LEIBMAN JULIANNE PHILLIPS</t>
  </si>
  <si>
    <t>tt0096920</t>
  </si>
  <si>
    <t>TRENO (IL) (DI J. KWITNY)</t>
  </si>
  <si>
    <t>BEYOND THE DOOR III (DI J. KWITNY)</t>
  </si>
  <si>
    <t>JEFF KWITNY</t>
  </si>
  <si>
    <t>BO SVENSON MARY KONHERT ALEX VITALE</t>
  </si>
  <si>
    <t>I2 SS E</t>
  </si>
  <si>
    <t>tt0100148</t>
  </si>
  <si>
    <t>SENZA POSSIBILITA' DI FUGA/FUGA DISPERATA</t>
  </si>
  <si>
    <t>MIDNIGHT RIDE/NOWHERE TO RUN</t>
  </si>
  <si>
    <t>BOB BRALVER</t>
  </si>
  <si>
    <t>MICHAEL DUDIKOFF MARK HAMILL SAVINA GERSAK</t>
  </si>
  <si>
    <t>tt0094929</t>
  </si>
  <si>
    <t>MORSO DEL TERRORE (IL)</t>
  </si>
  <si>
    <t>CURSE2: THE BITE/THE BITE</t>
  </si>
  <si>
    <t>FRED GOODWIN</t>
  </si>
  <si>
    <t>JILL SCHOELEN J. EDDIE PECK JAMIE FARR</t>
  </si>
  <si>
    <t>tt0097063</t>
  </si>
  <si>
    <t>CINTURA (LA)</t>
  </si>
  <si>
    <t>GIULIANA GAMBA</t>
  </si>
  <si>
    <t>JAMES RUSSO ELEONORA BRIGLIADORI GIULIANA CALANDRA</t>
  </si>
  <si>
    <t>tt0136712</t>
  </si>
  <si>
    <t>APPUNTAMENTO A LIVERPOOL</t>
  </si>
  <si>
    <t>MARCO TULLIO GIORDANA</t>
  </si>
  <si>
    <t>ISABELLA FERRARI JOHN STEINER VALERIA CIANGOTTINI</t>
  </si>
  <si>
    <t>tt0093137</t>
  </si>
  <si>
    <t>HAMBURGER HILL - COLLINA 937</t>
  </si>
  <si>
    <t>HAMBURGER HILL</t>
  </si>
  <si>
    <t>ANTHONY BARRILE MICHAEL BOATMAN DON CHEADLE</t>
  </si>
  <si>
    <t>tt0087607</t>
  </si>
  <si>
    <t>LEGGENDA DEL RUBINO MALESE (LA)</t>
  </si>
  <si>
    <t>CHRISTOPHER CONNELLY LEE VAN CLEEF MARINA COSTA</t>
  </si>
  <si>
    <t>tt0093655</t>
  </si>
  <si>
    <t>ESTATE IMPURA (L')</t>
  </si>
  <si>
    <t>NOYADE INTERDITE</t>
  </si>
  <si>
    <t>PHILIPPE NOIRET GUY MARCHAND STEFANIA SANDRELLI</t>
  </si>
  <si>
    <t>tt0100651</t>
  </si>
  <si>
    <t>SOLE BUIO (IL)</t>
  </si>
  <si>
    <t>MICHAEL PARE' JO CHAMPA PHYLLIS LOGAN</t>
  </si>
  <si>
    <t>PENTA DISTRIBUZIONE</t>
  </si>
  <si>
    <t>tt0095134</t>
  </si>
  <si>
    <t>FANTOZZI VA IN PENSIONE</t>
  </si>
  <si>
    <t>PAOLO VILLAGGIO MILENA VUKOTIC ANNA MAZZAMAURO</t>
  </si>
  <si>
    <t>tt0198752</t>
  </si>
  <si>
    <t>MIA MOGLIE E' UNA BESTIA</t>
  </si>
  <si>
    <t>MASSIMO BOLDI EVA GRIMALDI GIANNI BONAGURA</t>
  </si>
  <si>
    <t>tt0096523</t>
  </si>
  <si>
    <t>TEMPO DELLE MELE 3 (IL)</t>
  </si>
  <si>
    <t>ETUDIANTE (L')</t>
  </si>
  <si>
    <t>SOPHIE MARCEAU VINCENT LINDON ELISABETH VITALI</t>
  </si>
  <si>
    <t>tt0102640</t>
  </si>
  <si>
    <t>PARTITA (LA) (DI C. VANZINA)</t>
  </si>
  <si>
    <t>MATTHEW MODINE FAYE DUNAWAY JENNIFER BEALS</t>
  </si>
  <si>
    <t>tt0094831</t>
  </si>
  <si>
    <t>CAMMELLI (I)</t>
  </si>
  <si>
    <t>PAOLO ROSSI DIEGO ABATANTUONO GIULIA BOSCHI</t>
  </si>
  <si>
    <t>tt0095906</t>
  </si>
  <si>
    <t>TI PRESENTO UN'AMICA</t>
  </si>
  <si>
    <t>MICHELE PLACIDO GIULIANA DE SIO LUCA BARBARESCHI</t>
  </si>
  <si>
    <t>RACING PICTURES</t>
  </si>
  <si>
    <t>tt0097702</t>
  </si>
  <si>
    <t>LADRI DI SAPONETTE</t>
  </si>
  <si>
    <t>MAURIZIO NICHETTI</t>
  </si>
  <si>
    <t>MAURIZIO NICHETTI CATERINA SYLOS LABINI RENATO SCARPA</t>
  </si>
  <si>
    <t>BAMBU' CINEMA E TV SRL</t>
  </si>
  <si>
    <t>tt0057405</t>
  </si>
  <si>
    <t>BUCCIA DI BANANA</t>
  </si>
  <si>
    <t>PEAU DE BANANE</t>
  </si>
  <si>
    <t>MARCEL OPHULS</t>
  </si>
  <si>
    <t>JEAN-PAUL BELMONDO JEANNE MOREAU CLAUDE BRASSEUR</t>
  </si>
  <si>
    <t>tt0210052</t>
  </si>
  <si>
    <t>FRANCO E CICCIO SUPERSTARS</t>
  </si>
  <si>
    <t>GIORGIO AGLIANI</t>
  </si>
  <si>
    <t>tt0051926</t>
  </si>
  <si>
    <t>MIA NONNA POLIZIOTTO</t>
  </si>
  <si>
    <t>TINA PICA MARIO RIVA RICCARDO BILLI</t>
  </si>
  <si>
    <t>tt0122704</t>
  </si>
  <si>
    <t>SEDOTTI E BIDONATI</t>
  </si>
  <si>
    <t>FRANCO FRANCHI CICCIO INGRASSIA MIA GENBERG</t>
  </si>
  <si>
    <t>tt0150190</t>
  </si>
  <si>
    <t>CONTINUAVANO A CHIAMARLI... ER PIU', ER MENO</t>
  </si>
  <si>
    <t>tt0041342</t>
  </si>
  <si>
    <t>FABIOLA</t>
  </si>
  <si>
    <t>MICHELE MORGAN GINO CERVI MICHEL SIMON</t>
  </si>
  <si>
    <t>tt0061925</t>
  </si>
  <si>
    <t>LUNGO IL CORTO IL GATTO (IL)</t>
  </si>
  <si>
    <t>FRANCO FRANCHI CICCIO INGRASSIA IVY HOLZER</t>
  </si>
  <si>
    <t>tt0060336</t>
  </si>
  <si>
    <t>PER UN PUGNO NELL'OCCHIO</t>
  </si>
  <si>
    <t>FRANCO FRANCHI CICCIO INGRASSIA PACO MORAN</t>
  </si>
  <si>
    <t>tt0081505</t>
  </si>
  <si>
    <t>SHINING</t>
  </si>
  <si>
    <t>SHINING (THE) (DI S. KUBRICK)</t>
  </si>
  <si>
    <t>STANLEY KUBRICK</t>
  </si>
  <si>
    <t>JACK NICHOLSON SHELLEY DUVALL DANNY LLOYD</t>
  </si>
  <si>
    <t>I1 SS G, IR PT E</t>
  </si>
  <si>
    <t>MICHELE SOAVI</t>
  </si>
  <si>
    <t>tt0058692</t>
  </si>
  <si>
    <t>TULIPANO NERO (IL) (DI CHRISTIAN-JAQUE)</t>
  </si>
  <si>
    <t>TULIPE NOIR (LA)</t>
  </si>
  <si>
    <t>ALAIN DELON VIRNA LISI DAWN ADDAMS</t>
  </si>
  <si>
    <t>tt0055564</t>
  </si>
  <si>
    <t>ULISSE CONTRO ERCOLE</t>
  </si>
  <si>
    <t>ULISSE CONTRO ERCOLE/ULYSSE CONTRE HERCULE</t>
  </si>
  <si>
    <t>GEORGES MARCHAL MICHEL LANE ALESSANDRA PANARO</t>
  </si>
  <si>
    <t>CCM</t>
  </si>
  <si>
    <t>tt0058290</t>
  </si>
  <si>
    <t>NICK CARTER NON PERDONA</t>
  </si>
  <si>
    <t>NICK CARTER VA TOUT CASSER</t>
  </si>
  <si>
    <t>EDDIE CONSTANTINE DAPHNE' DAYLE PAUL FRANKEUR</t>
  </si>
  <si>
    <t>tt0039290</t>
  </si>
  <si>
    <t>QUATTRO MOGLI (LE)</t>
  </si>
  <si>
    <t>CUATRO MUJERES</t>
  </si>
  <si>
    <t>ANTONIO DEL AMO</t>
  </si>
  <si>
    <t>FOSCO GIACHETTI MARIA DENIS CARLOS MUNOZ</t>
  </si>
  <si>
    <t>DI PAOLO FILM</t>
  </si>
  <si>
    <t>tt0063241</t>
  </si>
  <si>
    <t>GATTA DAGLI ARTIGLI D'ORO (LA)</t>
  </si>
  <si>
    <t>LOUVE SOLITAIRE (LA)</t>
  </si>
  <si>
    <t>EDOUARD LOGEREAU</t>
  </si>
  <si>
    <t>DANIELE GAUBERT MICHEL DUCHASSOY JULIEN GUIOMAR</t>
  </si>
  <si>
    <t>tt0058898</t>
  </si>
  <si>
    <t>AGENTE LEMMY CAUTION MISSIONE ALPHAVILLE</t>
  </si>
  <si>
    <t>ALPHAVILLE, UNA ETRANGE AVENTURE DE LEMMY</t>
  </si>
  <si>
    <t>EDDIE CONSTANTINE ANNA KARINA AKIM TAMIROV</t>
  </si>
  <si>
    <t>tt0092644</t>
  </si>
  <si>
    <t>BEVERLY HILLS COP II-UN PIEDIPIATTI A BEVERLY HILLS II</t>
  </si>
  <si>
    <t>BEVERLY HILLS COP II</t>
  </si>
  <si>
    <t>EDDIE MURPHY BRIGITTE NIELSEN PAUL REISER</t>
  </si>
  <si>
    <t>tt0093409</t>
  </si>
  <si>
    <t>ARMA LETALE (DI R. DONNER)</t>
  </si>
  <si>
    <t>LETHAL WEAPON</t>
  </si>
  <si>
    <t>MEL GIBSON DANNY GLOVER GARY BUSEY</t>
  </si>
  <si>
    <t>tt0094321</t>
  </si>
  <si>
    <t>WHO'S THAT GIRL?</t>
  </si>
  <si>
    <t>JAMES FOLEY</t>
  </si>
  <si>
    <t xml:space="preserve"> MADONNA GRIFFIN DUNNE HAVILAND MORRIS</t>
  </si>
  <si>
    <t>RITORNO DI COLOMBO I (IL)</t>
  </si>
  <si>
    <t>MYSTERY WHEEL OF ADVENTURE I</t>
  </si>
  <si>
    <t>JAMES FRAWLEY</t>
  </si>
  <si>
    <t>PETER FALK JOHN FINNEGAN BRUCE KIRBY</t>
  </si>
  <si>
    <t>tt0095882</t>
  </si>
  <si>
    <t>SCUOLA DI POLIZIA 5: DESTINAZIONE MIAMI</t>
  </si>
  <si>
    <t>POLICE ACADEMY 5: ASSIGNMENT MIAMI BEACH</t>
  </si>
  <si>
    <t>ALAN MYERSON</t>
  </si>
  <si>
    <t>GEORGE GAYNES G.W. BAILEY BUBBA SMITH</t>
  </si>
  <si>
    <t>tt0091396</t>
  </si>
  <si>
    <t>PERICOLOSAMENTE INSIEME</t>
  </si>
  <si>
    <t>LEGAL EAGLES</t>
  </si>
  <si>
    <t>IVAN REITMAN</t>
  </si>
  <si>
    <t>ROBERT REDFORD DEBRA WINGER DARYL HANNAH</t>
  </si>
  <si>
    <t>U.I.P. (UNIVERSAL)</t>
  </si>
  <si>
    <t>tt0093936</t>
  </si>
  <si>
    <t>SEGRETO DEL MIO SUCCESSO (IL)</t>
  </si>
  <si>
    <t>SECRET OF MY SUCCESS (THE) (DI H. ROSS)</t>
  </si>
  <si>
    <t>MICHAEL J. FOX HELEN SLATER RICHARD JORDAN</t>
  </si>
  <si>
    <t>I1 PO</t>
  </si>
  <si>
    <t>tt0093148</t>
  </si>
  <si>
    <t>BIGFOOT E I SUOI AMICI</t>
  </si>
  <si>
    <t>BIGFOOT AND THE HENDERSONS (DI W. DEAR)</t>
  </si>
  <si>
    <t>WILLIAM DEAR</t>
  </si>
  <si>
    <t>JOHN LITHGOW MELINDA DILLON MARGARET LANGRICK</t>
  </si>
  <si>
    <t>I1 MA, IR PO</t>
  </si>
  <si>
    <t>tt0091225</t>
  </si>
  <si>
    <t>HOWARD E IL DESTINO DEL MONDO</t>
  </si>
  <si>
    <t>HOWARD THE DUCK/HOWARD: A NEW BREED OF HERO</t>
  </si>
  <si>
    <t>WILLARD HUYCK</t>
  </si>
  <si>
    <t>LEA THOMPSON JEFFREY JONES TIM ROBBINS</t>
  </si>
  <si>
    <t>tt0088128</t>
  </si>
  <si>
    <t>SIXTEEN CANDLES - UN COMPLEANNO DA RICORDARE</t>
  </si>
  <si>
    <t>SIXTEEN CANDLES</t>
  </si>
  <si>
    <t>MOLLY RINGWALD JOAN CUSACK ANTHONY MICHAEL HALL</t>
  </si>
  <si>
    <t>I1 MA</t>
  </si>
  <si>
    <t>tt0150409</t>
  </si>
  <si>
    <t>DUE ASSI DEL GUANTONE (I)</t>
  </si>
  <si>
    <t>tt0125726</t>
  </si>
  <si>
    <t>DUE MAGGIOLINI PIU' MATTI DEL MONDO (I)</t>
  </si>
  <si>
    <t>FRANCO FRANCHI CICCIO INGRASSIA FIORENZO FIORENTINI</t>
  </si>
  <si>
    <t>tt0151422</t>
  </si>
  <si>
    <t>MA CHE MUSICA MAESTRO</t>
  </si>
  <si>
    <t>GIANNI NAZZARO AGOSTINA BELLI FRANCO FRANCHI</t>
  </si>
  <si>
    <t>tt0096755</t>
  </si>
  <si>
    <t>ACQUE DI PRIMAVERA (DI J. SKOLIMOWSKI)</t>
  </si>
  <si>
    <t>ACQUE DI PRIMAVERA/TORRENTS OF SPRING</t>
  </si>
  <si>
    <t>JERZY SKOLIMOWSKI</t>
  </si>
  <si>
    <t>NASTASSJA KINSKI TIMOTHY HUTTON VALERIA GOLINO</t>
  </si>
  <si>
    <t>tt0167956</t>
  </si>
  <si>
    <t>GEPPO IL FOLLE</t>
  </si>
  <si>
    <t>ADRIANO CELENTANO CLAUDIA MORI PIETRO BRAMBILLA</t>
  </si>
  <si>
    <t>tt0084434</t>
  </si>
  <si>
    <t>UFFICIALE E GENTILUOMO</t>
  </si>
  <si>
    <t>OFFICER AND A GENTLEMAN (AN)</t>
  </si>
  <si>
    <t>TAYLOR HACKFORD</t>
  </si>
  <si>
    <t>RICHARD GERE DEBRA WINGER LOUIS GOSSETT JR.</t>
  </si>
  <si>
    <t>tt0096511</t>
  </si>
  <si>
    <t>ZOMBI 3 (DI L. FULCI)</t>
  </si>
  <si>
    <t>DERAN SERAFIAN BEATRICE RING RICHARD RAYMOND</t>
  </si>
  <si>
    <t>tt0092921</t>
  </si>
  <si>
    <t>DOUBLE TARGET (DOPPIO BERSAGLIO)</t>
  </si>
  <si>
    <t>DOUBLE TARGET</t>
  </si>
  <si>
    <t>VINCENT DAWN</t>
  </si>
  <si>
    <t>DONALD PLEASENCE MILES O'KEEFFE BO SVENSON</t>
  </si>
  <si>
    <t>tt0156706</t>
  </si>
  <si>
    <t>RAPTORS</t>
  </si>
  <si>
    <t>KILLING BIRDS - RAPTORS</t>
  </si>
  <si>
    <t>CLAUDIO LATTANZI</t>
  </si>
  <si>
    <t>LARA WENDEL ROBERT VAWGHAN TIMOTHY W. WATTS</t>
  </si>
  <si>
    <t>tt0098398</t>
  </si>
  <si>
    <t>TRAPPOLA DIABOLICA</t>
  </si>
  <si>
    <t>RICHARD HARRIS BRENT HUFF MARY STAVIN</t>
  </si>
  <si>
    <t>tt0097978</t>
  </si>
  <si>
    <t>NIGHT CLUB</t>
  </si>
  <si>
    <t>CHRISTIAN DE SICA MARA VENIER SERGIO VASTANO</t>
  </si>
  <si>
    <t>tt0046022</t>
  </si>
  <si>
    <t>GIOIELLI DI MADAME DE... (I)</t>
  </si>
  <si>
    <t>EARRINGS OF MADAME DE...(THE)</t>
  </si>
  <si>
    <t>DANIELLE DARRIEUX CHARLES BOYER VITTORIO DE SICA</t>
  </si>
  <si>
    <t>tt0047201</t>
  </si>
  <si>
    <t>MADAME DU BARRY (DI CHRISTIAN-JAQUE)</t>
  </si>
  <si>
    <t>MARTINE CAROL GIANNA MARIA CANALE MASSIMO SERATO</t>
  </si>
  <si>
    <t>GILLO PONTECORVO</t>
  </si>
  <si>
    <t>tt0049009</t>
  </si>
  <si>
    <t>BIGAMO (IL)</t>
  </si>
  <si>
    <t>LUCIANO EMMER</t>
  </si>
  <si>
    <t>MARCELLO MASTROIANNI FRANCA VALERI GIOVANNA RALLI</t>
  </si>
  <si>
    <t>SCOMPARSA DEGLI ELMOLO (LA)</t>
  </si>
  <si>
    <t>tt0056301</t>
  </si>
  <si>
    <t>ODISSEA NUDA</t>
  </si>
  <si>
    <t>ENRICO MARIA SALERNO VENANTINO VENANTINI PATRICIA DOLORES DONLON</t>
  </si>
  <si>
    <t>tt0059732</t>
  </si>
  <si>
    <t>SOLDATESSE (LE)</t>
  </si>
  <si>
    <t>VALERIO ZURLINI</t>
  </si>
  <si>
    <t>LEA MASSARI TOMAS MILIAN ANNA KARINA</t>
  </si>
  <si>
    <t>tt0060261</t>
  </si>
  <si>
    <t>CRUDELI (I)</t>
  </si>
  <si>
    <t>JOSEPH COTTEN NORMA BENGELL JULIAN MATEOS</t>
  </si>
  <si>
    <t>tt0045139</t>
  </si>
  <si>
    <t>SENZA VELI</t>
  </si>
  <si>
    <t>ISA BARZIZZA GINO MATTERA INGE EGGER</t>
  </si>
  <si>
    <t>tt0066729</t>
  </si>
  <si>
    <t>E LO CHIAMARONO SPIRITO SANTO (...)</t>
  </si>
  <si>
    <t>ROBERTO MAURI</t>
  </si>
  <si>
    <t>VASSILI KARIS DICK PALMER MARGARET ROSE</t>
  </si>
  <si>
    <t>tt1310362</t>
  </si>
  <si>
    <t>BADA ALLA TUA PELLE SPIRITO SANTO!</t>
  </si>
  <si>
    <t>VASSILI KARIS RAYMOND (RAY) O'CONNOR DARIA NORMAN</t>
  </si>
  <si>
    <t>tt0069304</t>
  </si>
  <si>
    <t>SPIRITO SANTO E LE CINQUE MAGNIFICHE CANAGLIE</t>
  </si>
  <si>
    <t>tt0068972</t>
  </si>
  <si>
    <t>MORTE HA SORRISO ALL'ASSASSINO (LA)</t>
  </si>
  <si>
    <t>EWA AULIN KLAUS KINSKI GIACOMO ROSSI STUART</t>
  </si>
  <si>
    <t>tt0203105</t>
  </si>
  <si>
    <t>SEMINO' LA MORTE... LO CHIAMAVANO IL CASTIGO DI DIO</t>
  </si>
  <si>
    <t>BRAD HARRIS JOSE' TORRES MARETTA PROCACCINI</t>
  </si>
  <si>
    <t>tt0066835</t>
  </si>
  <si>
    <t>BLACK KILLER</t>
  </si>
  <si>
    <t>LUCKY MOORE</t>
  </si>
  <si>
    <t>KLAUS KINSKI FRED ROBSAHM ANTONIO CANTAFORA</t>
  </si>
  <si>
    <t>tt0204218</t>
  </si>
  <si>
    <t>CORTE MARZIALE (DI R. JOHNSON)</t>
  </si>
  <si>
    <t>ROBERT JOHNSON</t>
  </si>
  <si>
    <t>VASSILI KARAMESINIS MARGARET ROSE KEIL SALVATORE BILLA</t>
  </si>
  <si>
    <t>tt0158513</t>
  </si>
  <si>
    <t>BOUNTY KILLER A TRINITA' (UN)</t>
  </si>
  <si>
    <t>OSCAR FARADINE</t>
  </si>
  <si>
    <t>JEFF CAMERON ENZO PULCRANO ATTILIO DOTTESIO</t>
  </si>
  <si>
    <t>tt0069295</t>
  </si>
  <si>
    <t>SOLLAZZEVOLI STORIE DI MOGLI GAUDENTI E MARITI PENITENTI</t>
  </si>
  <si>
    <t>ROMANO GASTALDI</t>
  </si>
  <si>
    <t>MONICA AUDRAS MARZIA DAMON FRANCESCA ROMANA DAVILA</t>
  </si>
  <si>
    <t>I.N.D.I.E.F.</t>
  </si>
  <si>
    <t>tt0055867</t>
  </si>
  <si>
    <t>COSTANTINO IL GRANDE</t>
  </si>
  <si>
    <t>CORNEL WILDE BELINDA LEE MASSIMO SERATO</t>
  </si>
  <si>
    <t>tt0183451</t>
  </si>
  <si>
    <t>MACISTE NELL'INFERNO DI GENGIS KHAN</t>
  </si>
  <si>
    <t>MARK FOREST JOSE' GRECI KEN CLARK</t>
  </si>
  <si>
    <t>tt0178506</t>
  </si>
  <si>
    <t>GLADIATORE CHE SFIDO' L'IMPERO (IL)</t>
  </si>
  <si>
    <t>ROCK STEVENS MASSIMO SERATO LIVIO LORENZON</t>
  </si>
  <si>
    <t>tt0167862</t>
  </si>
  <si>
    <t>D'ARTAGNAN CONTRO I TRE MOSCHETTIERI</t>
  </si>
  <si>
    <t>FULVIO TULUI</t>
  </si>
  <si>
    <t>FERNANDO LAMAS WALTER BARNS ROBERTO RISSO</t>
  </si>
  <si>
    <t>tt0053623</t>
  </si>
  <si>
    <t>BACCANALI DI TIBERIO (I)</t>
  </si>
  <si>
    <t>WALTER CHIARI ABBE LANE UGO TOGNAZZI</t>
  </si>
  <si>
    <t>tt0186561</t>
  </si>
  <si>
    <t>SOLITI RAPINATORI A MILANO (I)</t>
  </si>
  <si>
    <t>GIULIO PETRONI</t>
  </si>
  <si>
    <t>JACQUELINE SASSARD FRANCO FABRIZI MAURIZIO ARENA</t>
  </si>
  <si>
    <t>tt0056343</t>
  </si>
  <si>
    <t>PERSEO L'INVINCIBILE</t>
  </si>
  <si>
    <t>RICHARD HARRISON ANNA RANALLI ARTURO DOMINICI</t>
  </si>
  <si>
    <t>tt0059778</t>
  </si>
  <si>
    <t>EROI DI FORT WORTH</t>
  </si>
  <si>
    <t>EDMUND PURDOM PRISCILLA STEELE AURORA JULIA</t>
  </si>
  <si>
    <t>tt0122461</t>
  </si>
  <si>
    <t>DOLLARO DI FIFA (UN)</t>
  </si>
  <si>
    <t>UGO TOGNAZZI WALTER CHIARI HELENE CHANEL</t>
  </si>
  <si>
    <t>tt0057493</t>
  </si>
  <si>
    <t>DUE CONTRO TUTTI (DI A. DE MARTINO/A. MOMPLET)</t>
  </si>
  <si>
    <t>ANTONIO MOMPLET</t>
  </si>
  <si>
    <t>WALTER CHIARI RAIMONDO VIANELLO AROLDO TIERI</t>
  </si>
  <si>
    <t>tt0058217</t>
  </si>
  <si>
    <t>EROI DEL WEST (GLI)</t>
  </si>
  <si>
    <t>WALTER CHIARI RAIMONDO VIANELLO SILVIA SOLAR</t>
  </si>
  <si>
    <t>tt0059218</t>
  </si>
  <si>
    <t>GEMELLI DEL TEXAS (I)</t>
  </si>
  <si>
    <t>WALTER CHIARI RAIMONDO VIANELLO FRANCA POLESELLO</t>
  </si>
  <si>
    <t>tt0058496</t>
  </si>
  <si>
    <t>PROMESSI SPOSI (I) (DI M. MAFFEI)</t>
  </si>
  <si>
    <t>MARIO MAFFEI</t>
  </si>
  <si>
    <t>GIL VIDAL MARIA SILVA MANUEL MANOLO MONROY</t>
  </si>
  <si>
    <t>tt0047418</t>
  </si>
  <si>
    <t>RIPUDIATA (DI G. CHILI)</t>
  </si>
  <si>
    <t>ALBERTO FARNESE LAURA NUCCI HELENE REMY</t>
  </si>
  <si>
    <t>DISTRIBUTORI INDIPENDENTI</t>
  </si>
  <si>
    <t>tt0159336</t>
  </si>
  <si>
    <t>CANZONE DEL CUORE (LA) (DI C. CAMPOGALLIANI)</t>
  </si>
  <si>
    <t>MILLY VITALE ALBERTO FARNESE MARISA MERLINI</t>
  </si>
  <si>
    <t>tt0049052</t>
  </si>
  <si>
    <t>CANZONE PROIBITA</t>
  </si>
  <si>
    <t>CLAUDIO VILLA (1926) FIORELLA MARI FRANCO SILVA</t>
  </si>
  <si>
    <t>tt0049567</t>
  </si>
  <si>
    <t>OCCHI SENZA LUCE (GLI)</t>
  </si>
  <si>
    <t>LUCIANO TAJOLI MILLY VITALE DANTE MAGGIO</t>
  </si>
  <si>
    <t>JONIA FILM</t>
  </si>
  <si>
    <t>tt0049739</t>
  </si>
  <si>
    <t>SERENATE PER 16 BIONDE</t>
  </si>
  <si>
    <t>CLAUDIO VILLA (1926) CARLETTO SPOSITO RICCARDO BILLI</t>
  </si>
  <si>
    <t>tt0159337</t>
  </si>
  <si>
    <t>CANZONE DEL DESTINO (LA)</t>
  </si>
  <si>
    <t>CLAUDIO VILLA (1926) MILLY VITALE MARCO GUGLIELMI</t>
  </si>
  <si>
    <t>tt0051222</t>
  </si>
  <si>
    <t>ZIA D'AMERICA VA A SCIARE (LA)</t>
  </si>
  <si>
    <t>TINA PICA ROSARIO BORELLI FRANCA RAME</t>
  </si>
  <si>
    <t>tt0051602</t>
  </si>
  <si>
    <t>FANTASMI E LADRI</t>
  </si>
  <si>
    <t>TINA PICA MARIO RIVA UGO TOGNAZZI</t>
  </si>
  <si>
    <t>tt0053280</t>
  </si>
  <si>
    <t>SIMPATICO MASCALZONE</t>
  </si>
  <si>
    <t>MAURIZIO ARENA CARLO CAMPANINI VIRGILIO RIENTO</t>
  </si>
  <si>
    <t>tt0163881</t>
  </si>
  <si>
    <t>TWIST, LOLITE E VITELLONI</t>
  </si>
  <si>
    <t>ALDO FABRIZI ENNIO GIROLAMI LAURA EFRIKIAN</t>
  </si>
  <si>
    <t>tt0056724</t>
  </si>
  <si>
    <t>ZORRO ALLA CORTE DI SPAGNA</t>
  </si>
  <si>
    <t>GEORGE ARDISSON ALBERTO LUPO NADIA MARLOWA</t>
  </si>
  <si>
    <t>tt0057720</t>
  </si>
  <si>
    <t>ZORRO E I TRE MOSCHETTIERI</t>
  </si>
  <si>
    <t>GORDON SCOTT (1927) JOSE' GRECI GIACOMO ROSSI STUART</t>
  </si>
  <si>
    <t>tt0183449</t>
  </si>
  <si>
    <t>MACISTE CONTRO I MONGOLI</t>
  </si>
  <si>
    <t>MARK FOREST JOSE' GRECI MARIA GRAZIA SPINA</t>
  </si>
  <si>
    <t>tt0070586</t>
  </si>
  <si>
    <t>R.A.S.-NULLA DA SEGNALARE</t>
  </si>
  <si>
    <t>R.A.S. RIEN A SIGNALER</t>
  </si>
  <si>
    <t>JACQUES SPIESSER JACQUES VILLERET MICHELE ZACCARIA</t>
  </si>
  <si>
    <t>tt0067166</t>
  </si>
  <si>
    <t>ECCITANTI GUERRE DI ADELINE (LE)</t>
  </si>
  <si>
    <t>A LA GUERRE COMME A LA GUERRE</t>
  </si>
  <si>
    <t>LEONARD WHITING CURD JURGENS MARIANNE COMTELL</t>
  </si>
  <si>
    <t>tt0068626</t>
  </si>
  <si>
    <t>AMANTE DELL'ORSA MAGGIORE (L') (DI V. ORSINI)</t>
  </si>
  <si>
    <t>VALENTINO ORSINI</t>
  </si>
  <si>
    <t>GIULIANO GEMMA SENTA BERGER BRUNO CREMER</t>
  </si>
  <si>
    <t>tt0068233</t>
  </si>
  <si>
    <t>ATTENTATO (L')</t>
  </si>
  <si>
    <t>ATTENTAT (L')</t>
  </si>
  <si>
    <t>JEAN-LOUIS TRINTIGNANT MICHEL PICCOLI JEAN SEBERG</t>
  </si>
  <si>
    <t>tt0059042</t>
  </si>
  <si>
    <t>CLINT IL SOLITARIO</t>
  </si>
  <si>
    <t>CLINT EL SOLITARIO</t>
  </si>
  <si>
    <t>GEORGE MARTIN (1937) MARIANNE KOCH PAOLO GOZLINO</t>
  </si>
  <si>
    <t>tt0168686</t>
  </si>
  <si>
    <t>DONNA A UNA DIMENSIONE (LA) - LA MARCUSIANA</t>
  </si>
  <si>
    <t>BRUNO BARATTI</t>
  </si>
  <si>
    <t>FRANCOISE PREVOST MASSIMO FARINELLI GABRIELLA GRIMALDI</t>
  </si>
  <si>
    <t>MASSIMO PIRRI</t>
  </si>
  <si>
    <t>tt0176768</t>
  </si>
  <si>
    <t>GIORNI DEL COMMISSARIO AMBROSIO (I)</t>
  </si>
  <si>
    <t>UGO TOGNAZZI ATHINA CENCI CARLO DELLE PIANE</t>
  </si>
  <si>
    <t>tt0074878</t>
  </si>
  <si>
    <t>NINA</t>
  </si>
  <si>
    <t>MATTER OF TIME (A) (DI V. MINNELLI)</t>
  </si>
  <si>
    <t>LIZA MINNELLI INGRID BERGMAN SPIROS ANDROS</t>
  </si>
  <si>
    <t>D EAR  /PIC</t>
  </si>
  <si>
    <t>tt0067681</t>
  </si>
  <si>
    <t>QUANDO IL SOLE SCOTTA</t>
  </si>
  <si>
    <t>SOUR LA ROUTE DE SALINA</t>
  </si>
  <si>
    <t>MIMSY FARMER RITA HAYWORTH ED BEGLEY JR.</t>
  </si>
  <si>
    <t>tt0053564</t>
  </si>
  <si>
    <t>A NOI PIACE FREDDO...!</t>
  </si>
  <si>
    <t>UGO TOGNAZZI RAIMONDO VIANELLO YVONNE FURNEAUX</t>
  </si>
  <si>
    <t>tt0052087</t>
  </si>
  <si>
    <t>PREPOTENTI (I)</t>
  </si>
  <si>
    <t>ALDO FABRIZI NINO TARANTO AVE NINCHI</t>
  </si>
  <si>
    <t>SUD FILM</t>
  </si>
  <si>
    <t>tt0086066</t>
  </si>
  <si>
    <t>RAGAZZI DELLA 56A STRADA (I)</t>
  </si>
  <si>
    <t>OUTSIDERS (THE)</t>
  </si>
  <si>
    <t>MATT DILLON DIANE LANE THOMAS C. HOWELL</t>
  </si>
  <si>
    <t>tt0647107</t>
  </si>
  <si>
    <t>MIAMI VICE - THE PRODIGAL SON</t>
  </si>
  <si>
    <t>PAUL MICHAEL GLASER</t>
  </si>
  <si>
    <t>DON JOHNSON PHILIP MICHAEL THOMAS SAUNDRA SANTIAGO</t>
  </si>
  <si>
    <t>tt0097103</t>
  </si>
  <si>
    <t>CONFESSIONAL</t>
  </si>
  <si>
    <t>GORDON FLEMYNG</t>
  </si>
  <si>
    <t>KEITH CARRADINE ROBERT LINDSAY VALENTINA YAKUNINA</t>
  </si>
  <si>
    <t>GRANADA TELEVISION INT.</t>
  </si>
  <si>
    <t>tt0089016</t>
  </si>
  <si>
    <t>DESIDERANDO GIULIA</t>
  </si>
  <si>
    <t>ANDREA BARZINI</t>
  </si>
  <si>
    <t>SERENA GRANDI JOHAN LEYSEN VALERIA D'OBICI</t>
  </si>
  <si>
    <t>DK</t>
  </si>
  <si>
    <t>tt0098615</t>
  </si>
  <si>
    <t>ASPETTA PRIMAVERA, BANDINI/LE RAGIONI DEL CUORE</t>
  </si>
  <si>
    <t>WAIT UNTIL SPRING, BANDINI</t>
  </si>
  <si>
    <t>DOMINIQUE DERUDDERE</t>
  </si>
  <si>
    <t>ORNELLA MUTI JOE MANTEGNA FAYE DUNAWAY</t>
  </si>
  <si>
    <t>tt0188953</t>
  </si>
  <si>
    <t>NON PIU' DI UNO</t>
  </si>
  <si>
    <t>BERTO PELOSSO</t>
  </si>
  <si>
    <t>RENATO POZZETTO MADDALENA CRIPPA GIULIA FOSSA'</t>
  </si>
  <si>
    <t>UNIONE CINEMATOGRAFICA S.R.L.</t>
  </si>
  <si>
    <t>tt0035115</t>
  </si>
  <si>
    <t>NEBBIE SUL MARE</t>
  </si>
  <si>
    <t>VIVECA LINDFORS OTELLO TOSO UMBERTO SPADARO</t>
  </si>
  <si>
    <t>tt0072794</t>
  </si>
  <si>
    <t>COGNATINA (LA)</t>
  </si>
  <si>
    <t>ROBERT WOODS KARIN WELL GRETA VAILLANT</t>
  </si>
  <si>
    <t>tt0198937</t>
  </si>
  <si>
    <t>PUGNI DI ROCCO (I)</t>
  </si>
  <si>
    <t>LORENZO ARTALE</t>
  </si>
  <si>
    <t>FAUSTO DI BELLA ROSITA TOROSH FRANCO FRAGALA'</t>
  </si>
  <si>
    <t>tt0086759</t>
  </si>
  <si>
    <t>MIAMI VICE I</t>
  </si>
  <si>
    <t>tt0087717</t>
  </si>
  <si>
    <t>MIAMI VICE - IL COLOMBIANO - PILOT</t>
  </si>
  <si>
    <t>MIAMI VICE - BROTHER'S KEEPER - PILOT</t>
  </si>
  <si>
    <t>THOMAS CARTER</t>
  </si>
  <si>
    <t>MIAMI VICE II</t>
  </si>
  <si>
    <t>JOHN NICOLELLA</t>
  </si>
  <si>
    <t>MIAMI VICE III</t>
  </si>
  <si>
    <t>MIAMI VICE IV</t>
  </si>
  <si>
    <t>MIAMI VICE V</t>
  </si>
  <si>
    <t>RICHARD COMPTON</t>
  </si>
  <si>
    <t>SIGNORA IN GIALLO V (LA)</t>
  </si>
  <si>
    <t>MURDER, SHE WROTE V</t>
  </si>
  <si>
    <t>ANGELA LANSBURY TOM BOSLEY RON MASAK</t>
  </si>
  <si>
    <t>tt0099430</t>
  </si>
  <si>
    <t>DIMENTICARE PALERMO</t>
  </si>
  <si>
    <t>JIM BELUSHI MIMI ROGERS JOSS ACKLAND</t>
  </si>
  <si>
    <t>tt0098099</t>
  </si>
  <si>
    <t>PIU' BELLA DEL REAME (LA)</t>
  </si>
  <si>
    <t>CESARE FERRARIO</t>
  </si>
  <si>
    <t>CAROL ALT JON FINCH SERGIO VASTANO</t>
  </si>
  <si>
    <t>tt0087332</t>
  </si>
  <si>
    <t>GHOSTBUSTERS (ACCHIAPPAFANTASMI)</t>
  </si>
  <si>
    <t>GHOSTBUSTERS</t>
  </si>
  <si>
    <t>BILL MURRAY DAN AYKROYD HAROLD RAMIS</t>
  </si>
  <si>
    <t>SONY PICTURES ENTERTAINMENT ITALIA SRL</t>
  </si>
  <si>
    <t>FRANCESCO MASELLI</t>
  </si>
  <si>
    <t>ROBERTO FAENZA</t>
  </si>
  <si>
    <t>tt0157412</t>
  </si>
  <si>
    <t>BLOODY PSYCHO/LO SPECCHIO</t>
  </si>
  <si>
    <t>LEANDRO LUCCHETTI</t>
  </si>
  <si>
    <t>PETER HINTZ LOES KAMMA BRIGITTE CHRISTENSEN</t>
  </si>
  <si>
    <t>tt0042199</t>
  </si>
  <si>
    <t>ANGELO TRA LA FOLLA</t>
  </si>
  <si>
    <t>LEONARDO DE MITRI</t>
  </si>
  <si>
    <t>DANTE MAGGIO UMBERTO SPADARO ISA POLA</t>
  </si>
  <si>
    <t>INCINE</t>
  </si>
  <si>
    <t>tt0046753</t>
  </si>
  <si>
    <t>BARCAIOLO DI AMALFI (IL)</t>
  </si>
  <si>
    <t>MINO ROLI (ERMINIO PONTIROLI)</t>
  </si>
  <si>
    <t>MARIO VITALE FRANCA MARZI GUIDO CELANO</t>
  </si>
  <si>
    <t>tt0043463</t>
  </si>
  <si>
    <t>DESTINO (DI E. DI GIANNI)</t>
  </si>
  <si>
    <t>ENZO DI GIANNI</t>
  </si>
  <si>
    <t>EVA NOVA RENATO VALENTE MILLY VITALE</t>
  </si>
  <si>
    <t>EVA FILM</t>
  </si>
  <si>
    <t>tt0047202</t>
  </si>
  <si>
    <t>MADONNA DELLE ROSE</t>
  </si>
  <si>
    <t>MARCO VICARIO EVA NOVA GUGLIELMO INGLESE</t>
  </si>
  <si>
    <t>tt0047236</t>
  </si>
  <si>
    <t>MILANESI A NAPOLI</t>
  </si>
  <si>
    <t>UGO TOGNAZZI EVA NOVA NINO TARANTO</t>
  </si>
  <si>
    <t>tt0045022</t>
  </si>
  <si>
    <t>PENTIMENTO (DI M. COSTA)</t>
  </si>
  <si>
    <t>EVA NOVA PAUL MULLER DORIS DURANTI</t>
  </si>
  <si>
    <t>tt0024447</t>
  </si>
  <si>
    <t>PICCOLA MIA</t>
  </si>
  <si>
    <t>EUGENIO DE LIGUORO</t>
  </si>
  <si>
    <t>GERMANA PAOLIERI ERNESTO SABBATINI GUIDO CELANO</t>
  </si>
  <si>
    <t>tt0098294</t>
  </si>
  <si>
    <t>SETTIMANA DELLA SFINGE (LA)</t>
  </si>
  <si>
    <t>DANIELE LUCHETTI</t>
  </si>
  <si>
    <t>MARGHERITA BUY PAOLO HENDEL SILVIO ORLANDO</t>
  </si>
  <si>
    <t>tt0055461</t>
  </si>
  <si>
    <t>SOLIMANO IL CONQUISTATORE</t>
  </si>
  <si>
    <t>MARIO TOTA</t>
  </si>
  <si>
    <t>EDMUND PURDOM GIORGIA MOLL EVI MALTAGLIATI</t>
  </si>
  <si>
    <t>tt0100681</t>
  </si>
  <si>
    <t>STANNO TUTTI BENE</t>
  </si>
  <si>
    <t>MARCELLO MASTROIANNI MICHELE MORGAN SALVATORE CASCIO</t>
  </si>
  <si>
    <t>BNL SEZIONE DI CREDITO CINEM.</t>
  </si>
  <si>
    <t>tt0143137</t>
  </si>
  <si>
    <t>MAL D'AFRICA</t>
  </si>
  <si>
    <t>RICHARD HATCH ELEONORA BRIGLIADORI DANIEL GREENE</t>
  </si>
  <si>
    <t>tt0065207</t>
  </si>
  <si>
    <t>DOVE OSANO LE AQUILE</t>
  </si>
  <si>
    <t>WHERE EAGLES DARE</t>
  </si>
  <si>
    <t>BRIAN G. HUTTON</t>
  </si>
  <si>
    <t>RICHARD BURTON CLINT EASTWOOD MARY URE</t>
  </si>
  <si>
    <t>tt0273255</t>
  </si>
  <si>
    <t>HANSEL E GRETEL (DI G. SIMONELLI)</t>
  </si>
  <si>
    <t>GIOVANNI SIMONELLI</t>
  </si>
  <si>
    <t>ELISABETE PIMENTA BOARETTO LUCIA PRATO RONALD RUSSO</t>
  </si>
  <si>
    <t>tt0097845</t>
  </si>
  <si>
    <t>MASSACRE (DI A. BIANCHI)</t>
  </si>
  <si>
    <t>ANDREA BIANCHI</t>
  </si>
  <si>
    <t>GINO CONCARI SILVIA CONTI PATRIZIA FALCONE</t>
  </si>
  <si>
    <t>tt0097400</t>
  </si>
  <si>
    <t>LUNA DI SANGUE/MORTE HA IL VENTRE DI GHIACCIO</t>
  </si>
  <si>
    <t>ENZO MILIONI</t>
  </si>
  <si>
    <t>JACQUES SERNAS JESSICA MOORE GIUSEPPE MORABITO</t>
  </si>
  <si>
    <t>tt0097929</t>
  </si>
  <si>
    <t>NON AVERE PAURA DELLA ZIA MARTA</t>
  </si>
  <si>
    <t>MARIO BIANCHI (1949)</t>
  </si>
  <si>
    <t>ADRIANA RUSSO GABRIELE TINTI SACHA DARWIN</t>
  </si>
  <si>
    <t>tt0134902</t>
  </si>
  <si>
    <t>PORTE DELL'INFERNO (LE)</t>
  </si>
  <si>
    <t>PORTE DELL'INFERNO (LE)/HELL'S GATE</t>
  </si>
  <si>
    <t>BARBARA CUPISTI PIETRO GENUARDI LORENZO MAJNONI</t>
  </si>
  <si>
    <t>tt0095941</t>
  </si>
  <si>
    <t>QUANDO ALICE RUPPE LO SPECCHIO/LICIA HA</t>
  </si>
  <si>
    <t>BRETT HALSEY RITA DE SIMONE PIER LUIGI CONTI</t>
  </si>
  <si>
    <t>tt0095132</t>
  </si>
  <si>
    <t>FANTASMA DI SODOMA (IL)</t>
  </si>
  <si>
    <t>SODOMA'S GHOST/GHOST LIGHT</t>
  </si>
  <si>
    <t>CLAUDIO ALIOTTI MARIA CONCETTA SALIERI ROBERT EGAN</t>
  </si>
  <si>
    <t>tt0122629</t>
  </si>
  <si>
    <t>NERO VENEZIANO</t>
  </si>
  <si>
    <t>UGO LIBERATORE</t>
  </si>
  <si>
    <t>RENATO CESTIE' RENA NEHAUS YORGO VOYAGIS</t>
  </si>
  <si>
    <t>tt0231563</t>
  </si>
  <si>
    <t>FAMILY EXPRESS</t>
  </si>
  <si>
    <t>CH</t>
  </si>
  <si>
    <t>GEORGE NICOLAS HAYEK</t>
  </si>
  <si>
    <t>PETER FONDA VICTORIA VERA MAURIZIO LATINI</t>
  </si>
  <si>
    <t>HAYEK FILM A.G.</t>
  </si>
  <si>
    <t>tt0071214</t>
  </si>
  <si>
    <t>5 MATTI VANNO IN GUERRA</t>
  </si>
  <si>
    <t>BIDASSES S'EN VONT EN GUERRE (LES)</t>
  </si>
  <si>
    <t>CLAUDE ZIDI</t>
  </si>
  <si>
    <t>LES CHARLOTS JACQUES SEILER MARISA MERLINI</t>
  </si>
  <si>
    <t>tt0156142</t>
  </si>
  <si>
    <t>7 CERVELLI PER UN COLPO PERFETTO</t>
  </si>
  <si>
    <t>TROIS MILLIARDS SANS ASCENSEUR</t>
  </si>
  <si>
    <t>ROGER PIGAUT</t>
  </si>
  <si>
    <t>MICHEL BOUQUET MARCEL BOZZUFFI DANY CARREL</t>
  </si>
  <si>
    <t>tt0072656</t>
  </si>
  <si>
    <t>ALBERO DI GUERNICA (L')</t>
  </si>
  <si>
    <t>ALBERO DI GUERNICA (L')/L'ARBRE DE GUERNICA</t>
  </si>
  <si>
    <t>FERNANDO ARRABAL</t>
  </si>
  <si>
    <t>MARIANGELA MELATO RON FABER COSIMO CINIERI</t>
  </si>
  <si>
    <t>tt0060954</t>
  </si>
  <si>
    <t>AMANTE INFEDELE (L')</t>
  </si>
  <si>
    <t>SECONDE VERITE' (LA)</t>
  </si>
  <si>
    <t>MICHELE MERCIER ROBERT HOSSEIN PASCALE DE BOYSSON</t>
  </si>
  <si>
    <t>tt0061001</t>
  </si>
  <si>
    <t>ANGELICA AVVENTURIERA - SOLE NERO (L')</t>
  </si>
  <si>
    <t>SOLEIL NOIR (LE)</t>
  </si>
  <si>
    <t>MICHELE MERCIER DANIEL GELIN VALENTINA CORTESE</t>
  </si>
  <si>
    <t>tt0071187</t>
  </si>
  <si>
    <t>BADESSA DI CASTRO (LA)</t>
  </si>
  <si>
    <t>BARBARA BOUCHET PIER PAOLO CAPPONI EVELYN STEWART</t>
  </si>
  <si>
    <t>tt0068587</t>
  </si>
  <si>
    <t>BATTITO D'ALI DOPO LA STRAGE (UN)</t>
  </si>
  <si>
    <t>FILS (LE)</t>
  </si>
  <si>
    <t>YVES MONTAND LEA MASSARI MARCEL BOZZUFFI</t>
  </si>
  <si>
    <t>tt0122398</t>
  </si>
  <si>
    <t>BELLO, IL BRUTTO, IL CRETINO (IL)</t>
  </si>
  <si>
    <t>tt0061410</t>
  </si>
  <si>
    <t>BIONDA DI PECHINO (LA)</t>
  </si>
  <si>
    <t>BLONDE DE PEKIN (LA)/DIE BLONDE VON PEKI</t>
  </si>
  <si>
    <t>NICOLAS GESSNER</t>
  </si>
  <si>
    <t>MIREILLE DARC CLAUDIO BROOK GIORGIA MOLL</t>
  </si>
  <si>
    <t>tt0062761</t>
  </si>
  <si>
    <t>BRUTTI DI NOTTE</t>
  </si>
  <si>
    <t>FRANCO FRANCHI CICCIO INGRASSIA GABRIELLA GIORGELLI</t>
  </si>
  <si>
    <t>tt0063005</t>
  </si>
  <si>
    <t>CALMA RAGAZZE, OGGI MI SPOSO</t>
  </si>
  <si>
    <t>GENDARME SE MARIE (LE)</t>
  </si>
  <si>
    <t>JEAN GIRAULT</t>
  </si>
  <si>
    <t>LOUIS DE FUNES JEAN LEFEBVRE GENEVIEVE GRAD</t>
  </si>
  <si>
    <t>tt0069844</t>
  </si>
  <si>
    <t>CARAMBOLA</t>
  </si>
  <si>
    <t>FERDINANDO BALDI</t>
  </si>
  <si>
    <t>PAUL SMITH MICHAEL COBY HORST FRANK</t>
  </si>
  <si>
    <t>tt0071277</t>
  </si>
  <si>
    <t>CARAMBOLA FILOTTO... TUTTI IN BUCA</t>
  </si>
  <si>
    <t>MICHAEL COBY PAUL SMITH GLAUCO ONORATO</t>
  </si>
  <si>
    <t>tt0066945</t>
  </si>
  <si>
    <t>CONTROFIGURA (LA)</t>
  </si>
  <si>
    <t>JEAN SOREL EWA AULIN LUCIA BOSE'</t>
  </si>
  <si>
    <t>tt0167085</t>
  </si>
  <si>
    <t>CORBARI</t>
  </si>
  <si>
    <t>GIULIANO GEMMA TINA AUMONT ANTONIO PIOVANELLI</t>
  </si>
  <si>
    <t>tt0068463</t>
  </si>
  <si>
    <t>DECAMERON PROIBITISSIMO (BOCCACCIO MIO STATTE ZITTO)</t>
  </si>
  <si>
    <t>ENIO GIROLAMI RICCARDO GARRONE GIANNI GLORI</t>
  </si>
  <si>
    <t>tt0069960</t>
  </si>
  <si>
    <t>DELITTO MATTEOTTI (IL)</t>
  </si>
  <si>
    <t>FLORESTANO VANCINI</t>
  </si>
  <si>
    <t>FRANCO NERO MARIO ADORF RICCARDO CUCCIOLLA</t>
  </si>
  <si>
    <t>ITALNOLEGGIO</t>
  </si>
  <si>
    <t>tt0065644</t>
  </si>
  <si>
    <t>DISPERATAMENTE L'ESTATE SCORSA</t>
  </si>
  <si>
    <t>PAOLA PITAGORA NINO SEGURINI UMBERTO RAHO</t>
  </si>
  <si>
    <t>tt0166171</t>
  </si>
  <si>
    <t>DOMESTICO (IL)</t>
  </si>
  <si>
    <t>LUIGI FILIPPO D'AMICO</t>
  </si>
  <si>
    <t>LANDO BUZZANCA MARTINE BROCHARD ARNOLDO FOA'</t>
  </si>
  <si>
    <t>tt0155678</t>
  </si>
  <si>
    <t>DON CHISCIOTTE E SANCIO PANZA</t>
  </si>
  <si>
    <t>GIANNI GRIMALDI</t>
  </si>
  <si>
    <t>FRANCO FRANCHI CICCIO INGRASSIA FULVIA FRANCO</t>
  </si>
  <si>
    <t>tt0169806</t>
  </si>
  <si>
    <t>DROPOUT</t>
  </si>
  <si>
    <t>FRANCO NERO VANESSA REDGRAVE GIGI PROIETTI</t>
  </si>
  <si>
    <t>tt0074494</t>
  </si>
  <si>
    <t>ESECUTORI (GLI)</t>
  </si>
  <si>
    <t>ROBERT MOORE STACY KEACH IVO GARRANI</t>
  </si>
  <si>
    <t>AGORA</t>
  </si>
  <si>
    <t>tt0068566</t>
  </si>
  <si>
    <t>FAMILIARI DELLE VITTIME NON SARANNO AVVERTITI (I)</t>
  </si>
  <si>
    <t>ANTONIO SABATO TELLY SAVALAS PAOLA TEDESCO</t>
  </si>
  <si>
    <t>PAC</t>
  </si>
  <si>
    <t>tt0074530</t>
  </si>
  <si>
    <t>FIGLIASTRA (LA)</t>
  </si>
  <si>
    <t>EDOARDO MULARGIA</t>
  </si>
  <si>
    <t>SONJA JEANNINE LUCRETIA LOVE BRUNO SCIPIONI</t>
  </si>
  <si>
    <t>tt0070062</t>
  </si>
  <si>
    <t>FIORE DAI PETALI D'ACCIAIO (IL)</t>
  </si>
  <si>
    <t>GIANFRANCO PICCIOLI</t>
  </si>
  <si>
    <t>PILAR VELASQUEZ PAOLA SENATORE UMBERTO RAHO</t>
  </si>
  <si>
    <t>tt0071504</t>
  </si>
  <si>
    <t>FISCHIA IL SESSO (INSTANT COFFEE)</t>
  </si>
  <si>
    <t>RITA TUSHINGHAM ALDO MACCIONE LEOPOLDO TRIESTE</t>
  </si>
  <si>
    <t>tt0073035</t>
  </si>
  <si>
    <t>GATTO MAMMONE (IL)</t>
  </si>
  <si>
    <t>LANDO BUZZANCA ROSSANA PODESTA' GLORIA GUIDA</t>
  </si>
  <si>
    <t>tt0123918</t>
  </si>
  <si>
    <t>ISOLA DELLE SVEDESI (L')</t>
  </si>
  <si>
    <t>CATHERINE DIAMANT EVA GREEN NINO SEGURINI</t>
  </si>
  <si>
    <t>tt0064870</t>
  </si>
  <si>
    <t>LEGGE DEI GANGSTERS (LA)</t>
  </si>
  <si>
    <t>SIRO MARCELLINI</t>
  </si>
  <si>
    <t>KLAUS KINSKI MAURICE POLI FRANCO CITTI</t>
  </si>
  <si>
    <t>tt0182294</t>
  </si>
  <si>
    <t>LO CHIAMAVANO VERITA'</t>
  </si>
  <si>
    <t>LUIGI PERELLI</t>
  </si>
  <si>
    <t>MARK DAMON PAT NIGRO PIETRO CECCARELLI</t>
  </si>
  <si>
    <t>tt0184714</t>
  </si>
  <si>
    <t>MARINAI IN COPERTA</t>
  </si>
  <si>
    <t xml:space="preserve"> LITTLE TONY SPELA ROZIN FERRUCCIO AMENDOLA</t>
  </si>
  <si>
    <t>tt0067410</t>
  </si>
  <si>
    <t>MAZZABUBU'... QUANTE CORNA STANNO QUAGGIU'</t>
  </si>
  <si>
    <t>CARLO GIUFFRE' ISABELLA BIAGINI MAURIZIO BONUGLIA</t>
  </si>
  <si>
    <t>EURA INTERN. FILMS</t>
  </si>
  <si>
    <t>tt0074902</t>
  </si>
  <si>
    <t>MILANO VIOLENTA</t>
  </si>
  <si>
    <t>CLAUDIO CASSINELLI SILVIA DIONISIO VITTORIO MEZZOGIORNO</t>
  </si>
  <si>
    <t>tt0060700</t>
  </si>
  <si>
    <t>MISSIONE SABBIE ROVENTI</t>
  </si>
  <si>
    <t>HOWARD ROSS ROBERTO CAMARDIEL ANN SHERMANN</t>
  </si>
  <si>
    <t>tt0069019</t>
  </si>
  <si>
    <t>NON SI SEVIZIA UN PAPERINO</t>
  </si>
  <si>
    <t>FLORINDA BOLKAN BARBARA BOUCHET TOMAS MILIAN</t>
  </si>
  <si>
    <t>tt0177055</t>
  </si>
  <si>
    <t>NUDEODEON</t>
  </si>
  <si>
    <t>DOROTHY FLOWER MARY GOVERT MARGARET HARRISON</t>
  </si>
  <si>
    <t>tt0076531</t>
  </si>
  <si>
    <t>PASSI DI MORTE PERDUTI NEL BUIO</t>
  </si>
  <si>
    <t>MAURIZIO PRADEAUX</t>
  </si>
  <si>
    <t>ROBERT WEBBER VERA KROUSKA NINO MAIMONE</t>
  </si>
  <si>
    <t>tt0060790</t>
  </si>
  <si>
    <t>PASSWORD UCCIDETE AGENTE GORDON</t>
  </si>
  <si>
    <t>ROGER BROWNE HELGA LINE' MICHAEL RIVERS</t>
  </si>
  <si>
    <t>tt0075054</t>
  </si>
  <si>
    <t>PER AMORE</t>
  </si>
  <si>
    <t>MINO GIARDA</t>
  </si>
  <si>
    <t>MICHAEL CRAIG  CAPUCINE JANET AGREN</t>
  </si>
  <si>
    <t>tt0189948</t>
  </si>
  <si>
    <t>PRIMA NOTTE DEL DOTTOR DANIELI INDUSTRIALE COL COMPLESSO DEL</t>
  </si>
  <si>
    <t>LANDO BUZZANCA FRANCOISE PREVOST KATIA CHRISTINA</t>
  </si>
  <si>
    <t>tt0062157</t>
  </si>
  <si>
    <t>PROFESSIONISTI PER UN MASSACRO</t>
  </si>
  <si>
    <t>PROFESSIONISTI PER UN MASSACRO/LOS PROFESIONALES D</t>
  </si>
  <si>
    <t>GEORGE HILTON GEORGE MARTIN (1937) JOSE' BODALO</t>
  </si>
  <si>
    <t>tt0196025</t>
  </si>
  <si>
    <t>PROSSENETI (I)</t>
  </si>
  <si>
    <t>ALAIN CLUNY JULIETTE MEYNIEL LUCIANO SALCE</t>
  </si>
  <si>
    <t>HELVETIA -AISTOS</t>
  </si>
  <si>
    <t>tt0067773</t>
  </si>
  <si>
    <t>QUALCUNO DIETRO LA PORTA</t>
  </si>
  <si>
    <t>QUELQU'UN DERRIERE LA PORTE</t>
  </si>
  <si>
    <t>CHARLES BRONSON ANTHONY PERKINS JILL IRELAND</t>
  </si>
  <si>
    <t>tt0066271</t>
  </si>
  <si>
    <t>QUELLI BELLI... SIAMO NOI</t>
  </si>
  <si>
    <t>GIORGIO MARIUZZO</t>
  </si>
  <si>
    <t>MAURIZIO ARCIERI ORCHIDEA DE SANTIS LINO BANFI</t>
  </si>
  <si>
    <t>tt0062200</t>
  </si>
  <si>
    <t>RIFIFI AD AMSTERDAM</t>
  </si>
  <si>
    <t>ROGER BROWNE AIDA POWER UMBERTO RAHO</t>
  </si>
  <si>
    <t>tt0060928</t>
  </si>
  <si>
    <t>SANTO PRENDE LA MIRA (IL)</t>
  </si>
  <si>
    <t>SAINT PREND L'AFFUT (LE)</t>
  </si>
  <si>
    <t>JEAN MARAIS RAFFAELLA CARRA' JESS HAHN</t>
  </si>
  <si>
    <t>tt0147353</t>
  </si>
  <si>
    <t>SCANDALO IN FAMIGLIA (DI M. ANDREI)</t>
  </si>
  <si>
    <t>MARCELLO ANDREI</t>
  </si>
  <si>
    <t>GLORIA GUIDA GIANLUIGI GHIRIZZI CARLO GIUFFRE'</t>
  </si>
  <si>
    <t>tt0069230</t>
  </si>
  <si>
    <t>SCHIAVA IO CE L'HO E TU NO (LA)</t>
  </si>
  <si>
    <t>LANDO BUZZANCA CATHERINE SPAAK ADRIANA ASTI</t>
  </si>
  <si>
    <t>tt0211039</t>
  </si>
  <si>
    <t>TI ASPETTERO' ALL'INFERNO</t>
  </si>
  <si>
    <t>PIERO REGNOLI</t>
  </si>
  <si>
    <t>EVA BARTOK MASSIMO SERATO JOHN DREW BARRYMORE</t>
  </si>
  <si>
    <t>tt0069431</t>
  </si>
  <si>
    <t>UCCELLO MIGRATORE (L')</t>
  </si>
  <si>
    <t>ROSSANA PODESTA' LANDO BUZZANCA GIANRICO TEDESCHI</t>
  </si>
  <si>
    <t>tt0169787</t>
  </si>
  <si>
    <t>ULTIME ORE DI UNA VERGINE (LE)</t>
  </si>
  <si>
    <t>MASSIMO FARINELLI DON BACKY SYDNE ROME</t>
  </si>
  <si>
    <t>PARVA .- PAB -</t>
  </si>
  <si>
    <t>tt0189229</t>
  </si>
  <si>
    <t>ZAMBO, IL DOMINATORE DELLA FORESTA</t>
  </si>
  <si>
    <t>BRAD HARRIS GISELA HAHN DANIELE VARGAS</t>
  </si>
  <si>
    <t>tt0068702</t>
  </si>
  <si>
    <t>BANDA J. E S. - CRONACA CRIMINALE DEL FAR-WEST (LA)</t>
  </si>
  <si>
    <t>TOMAS MILIAN SUSAN GEORGE TELLY SAVALAS</t>
  </si>
  <si>
    <t>tt0100211</t>
  </si>
  <si>
    <t>MUSIC BOX - PROVA D'ACCUSA</t>
  </si>
  <si>
    <t>MUSIC BOX</t>
  </si>
  <si>
    <t>JESSICA LANGE FREDERIC FORREST ARMIN MUELLER-STAHL</t>
  </si>
  <si>
    <t>tt0178579</t>
  </si>
  <si>
    <t>HO VINTO LA LOTTERIA DI CAPODANNO</t>
  </si>
  <si>
    <t>PAOLO VILLAGGIO ANTONIO ALLOCCA GIANCARLO MAGALLI</t>
  </si>
  <si>
    <t>R4 PO, C34 SS S</t>
  </si>
  <si>
    <t>tt0095975</t>
  </si>
  <si>
    <t>RENEGADE-UN OSSO TROPPO DURO</t>
  </si>
  <si>
    <t>TERENCE HILL ROBERT VAUGHN ROSS HILL</t>
  </si>
  <si>
    <t>tt0100196</t>
  </si>
  <si>
    <t>MONTAGNE DELLA LUNA (LE) (DI B. RAFELSON)</t>
  </si>
  <si>
    <t>MOUNTAINS OF THE MOON (DI B. RAFELSON)</t>
  </si>
  <si>
    <t>PATRICK BERGIN IAIN GLEN RICHARD E. GRANT</t>
  </si>
  <si>
    <t>tt0092890</t>
  </si>
  <si>
    <t>DIRTY DANCING (BALLI PROIBITI)</t>
  </si>
  <si>
    <t>DIRTY DANCING</t>
  </si>
  <si>
    <t>EMILE ARDOLINO</t>
  </si>
  <si>
    <t>PATRICK SWAYZE CYNTHIA RHODES JENNIFER GREY</t>
  </si>
  <si>
    <t>LIONS GATE INTERNATIONAL (UK) LIMITED</t>
  </si>
  <si>
    <t>LIFE</t>
  </si>
  <si>
    <t>tt0096884</t>
  </si>
  <si>
    <t>BAMBINO E IL POLIZIOTTO (IL)</t>
  </si>
  <si>
    <t>CARLO VERDONE FEDERICO RIZZO ADRIANA FRANCESCHI</t>
  </si>
  <si>
    <t>tt0086412</t>
  </si>
  <si>
    <t>TASSINARO (IL)</t>
  </si>
  <si>
    <t>ALBERTO SORDI MARILU' TOLO ANNA LONGHI</t>
  </si>
  <si>
    <t>RITORNO DI COLOMBO II (IL)</t>
  </si>
  <si>
    <t>MYSTERY WHEEL OF ADVENTURE II</t>
  </si>
  <si>
    <t>tt0099939</t>
  </si>
  <si>
    <t>KING OF NEW YORK (RE DI NEW YORK)</t>
  </si>
  <si>
    <t>KING OF NEW YORK</t>
  </si>
  <si>
    <t>ABEL FERRARA</t>
  </si>
  <si>
    <t>CHRISTOPHER WALKEN LARRY FISHBURNE STEVE BUSCEMI</t>
  </si>
  <si>
    <t>tt0099130</t>
  </si>
  <si>
    <t>OLTRE L'OCEANO</t>
  </si>
  <si>
    <t>BEN GAZZARA</t>
  </si>
  <si>
    <t>BEN GAZZARA JILL CLAYBURGH PETER REIGERT</t>
  </si>
  <si>
    <t>tt0094059</t>
  </si>
  <si>
    <t>STRIKE COMMANDO</t>
  </si>
  <si>
    <t>BRUNO MATTEI</t>
  </si>
  <si>
    <t>REB BROWN CHRISTOPHER CONNELLY ALAN COLLINS</t>
  </si>
  <si>
    <t>tt0097243</t>
  </si>
  <si>
    <t>ARIDA STAGIONE BIANCA (UN')</t>
  </si>
  <si>
    <t>DRY WHITE SEASON (A)</t>
  </si>
  <si>
    <t>EUZHAN PALCY</t>
  </si>
  <si>
    <t>MARLON BRANDO DONALD SUTHERLAND SUSAN SARANDON</t>
  </si>
  <si>
    <t>tt0100594</t>
  </si>
  <si>
    <t>TE' NEL DESERTO (IL)</t>
  </si>
  <si>
    <t>SHELTERING SKY (THE)</t>
  </si>
  <si>
    <t>JOHN MALKOVICH DEBRA WINGER CAMPBELL SCOTT</t>
  </si>
  <si>
    <t>C5 SS G, C34 SS G</t>
  </si>
  <si>
    <t>tt0092493</t>
  </si>
  <si>
    <t>MR. CROCODILE DUNDEE II</t>
  </si>
  <si>
    <t>CROCODILE DUNDEE II (" ")</t>
  </si>
  <si>
    <t>JOHN CORNELL</t>
  </si>
  <si>
    <t>PAUL HOGAN LINDA KOZLOWSKI CHARLES S. DUTTON</t>
  </si>
  <si>
    <t>tt0052618</t>
  </si>
  <si>
    <t>BEN HUR (DI W. WYLER)</t>
  </si>
  <si>
    <t>CHARLTON HESTON HAYA HARAREET JACK HAWKINS</t>
  </si>
  <si>
    <t>tt0049233</t>
  </si>
  <si>
    <t>LEGGE DEL SIGNORE (LA)/L'UOMO SENZA FUCILE</t>
  </si>
  <si>
    <t>FRIENDLY PERSUASION (DI W. WYLER)</t>
  </si>
  <si>
    <t>GARY COOPER DOROTHY MCGUIRE ANTHONY PERKINS</t>
  </si>
  <si>
    <t>tt0094898</t>
  </si>
  <si>
    <t>PRINCIPE CERCA MOGLIE (IL)</t>
  </si>
  <si>
    <t>COMING TO AMERICA</t>
  </si>
  <si>
    <t>EDDIE MURPHY ARSENIO HALL JAMES EARL JONES</t>
  </si>
  <si>
    <t>tt0075627</t>
  </si>
  <si>
    <t>BATTAGLIA DELLE AQUILE (LA)</t>
  </si>
  <si>
    <t>ACES HIGH/LE SEPTIEME JOUR</t>
  </si>
  <si>
    <t>MALCOLM MCDOWELL CHRISTOPHER PLUMMER SIMON WARD</t>
  </si>
  <si>
    <t>GOLD- R.C.R.</t>
  </si>
  <si>
    <t>tt0058946</t>
  </si>
  <si>
    <t>BATTAGLIA DI ALGERI (LA)</t>
  </si>
  <si>
    <t>BATTLE OF ALGIERS (THE)</t>
  </si>
  <si>
    <t>BRAHIM HAGGIAG JEAN MARTIN YACEF SAADI</t>
  </si>
  <si>
    <t>MAGNA</t>
  </si>
  <si>
    <t>tt0096320</t>
  </si>
  <si>
    <t>GEMELLI (I) (DI I. REITMAN)</t>
  </si>
  <si>
    <t>TWINS (DI I. REITMAN)</t>
  </si>
  <si>
    <t>ARNOLD SCHWARZENEGGER DANNY DEVITO KELLY PRESTON</t>
  </si>
  <si>
    <t>tt0092494</t>
  </si>
  <si>
    <t>MIRACOLO SULL'8A STRADA</t>
  </si>
  <si>
    <t>BATTERIES NOT INCLUDED</t>
  </si>
  <si>
    <t>MATTHEW ROBBINS</t>
  </si>
  <si>
    <t>JESSICA TANDY HUME CRONYN FRANK MC RAE</t>
  </si>
  <si>
    <t>tt0095631</t>
  </si>
  <si>
    <t>PRIMA DI MEZZANOTTE</t>
  </si>
  <si>
    <t>MIDNIGHT RUN</t>
  </si>
  <si>
    <t>ROBERT DE NIRO CHARLES GRODIN JOE PANTOLIANO</t>
  </si>
  <si>
    <t>tt0100886</t>
  </si>
  <si>
    <t>VOLEVO I PANTALONI</t>
  </si>
  <si>
    <t>GIULIA FOSSA' LUCIA BOSE' ANGELA MOLINA</t>
  </si>
  <si>
    <t>tt0100699</t>
  </si>
  <si>
    <t>TURNE'</t>
  </si>
  <si>
    <t>DIEGO ABATANTUONO LAURA MORANTE FABRIZIO BENTIVOGLIO</t>
  </si>
  <si>
    <t>C5 SS G</t>
  </si>
  <si>
    <t>tt0202629</t>
  </si>
  <si>
    <t>TRE COLONNE IN CRONACA</t>
  </si>
  <si>
    <t>GIAN MARIA VOLONTE' DEMETRA HAMPTON SERGIO CASTELLITTO</t>
  </si>
  <si>
    <t>ICARO</t>
  </si>
  <si>
    <t>ROMA CINE TV</t>
  </si>
  <si>
    <t>tt0050562</t>
  </si>
  <si>
    <t>PILOTA RAZZO E LA BELLA SIBERIANA (IL)</t>
  </si>
  <si>
    <t>JET PILOT</t>
  </si>
  <si>
    <t>JOSEF VON STERNBERG</t>
  </si>
  <si>
    <t>JOHN WAYNE JANET LEIGH JAY C. FLIPPEN</t>
  </si>
  <si>
    <t>RKO</t>
  </si>
  <si>
    <t>tt0097351</t>
  </si>
  <si>
    <t>UOMO DEI SOGNI (L')</t>
  </si>
  <si>
    <t>FIELD OF DREAMS</t>
  </si>
  <si>
    <t>PHIL ALDEN ROBINSON</t>
  </si>
  <si>
    <t>KEVIN COSTNER AMY MADIGAN GABY HOFFMANN</t>
  </si>
  <si>
    <t>I1 PO, IR PT E</t>
  </si>
  <si>
    <t>tt0097770</t>
  </si>
  <si>
    <t>SORVEGLIATO SPECIALE (DI J. FLYNN)</t>
  </si>
  <si>
    <t>LOCK UP</t>
  </si>
  <si>
    <t>JOHN FLYNN</t>
  </si>
  <si>
    <t>SYLVESTER STALLONE DONALD SUTHERLAND JOHN AMOS</t>
  </si>
  <si>
    <t>tt0100326</t>
  </si>
  <si>
    <t>PANAMA SUGAR</t>
  </si>
  <si>
    <t>MR. PANAMA SUGAR AND THAT DIRTY DOG</t>
  </si>
  <si>
    <t>SCOTT PLANK OLIVER REED LUCREZIA LANTE DELLA ROVERE</t>
  </si>
  <si>
    <t>tt0097913</t>
  </si>
  <si>
    <t>MORTACCI</t>
  </si>
  <si>
    <t>MALCOLM MCDOWELL VITTORIO GASSMAN CAROL ALT</t>
  </si>
  <si>
    <t>tt0147066</t>
  </si>
  <si>
    <t>MUSICA PER VECCHI ANIMALI</t>
  </si>
  <si>
    <t>STEFANO BENNI</t>
  </si>
  <si>
    <t>DARIO FO PAOLO ROSSI VIOLA SIMONCIONI</t>
  </si>
  <si>
    <t>tt0051443</t>
  </si>
  <si>
    <t>CALYPSO</t>
  </si>
  <si>
    <t>GOLFIERO COLONNA</t>
  </si>
  <si>
    <t>CY GRANT SALLY NEAL LOUISE BENNET</t>
  </si>
  <si>
    <t>tt0041357</t>
  </si>
  <si>
    <t>FIAMME SULLA LAGUNA</t>
  </si>
  <si>
    <t>GIUSEPPE MARIA SCOTESE</t>
  </si>
  <si>
    <t>LEA PADOVANI LEONARDO CORTESE LAURO GAZZOLO</t>
  </si>
  <si>
    <t>ACM</t>
  </si>
  <si>
    <t>tt0050807</t>
  </si>
  <si>
    <t>ORIZZONTE INFUOCATO</t>
  </si>
  <si>
    <t>GUIDO CELANO NUNA DAVEY PATRIZIA DELLA ROVERE</t>
  </si>
  <si>
    <t>tt0052727</t>
  </si>
  <si>
    <t>PECCATRICE DEL DESERTO (LA)</t>
  </si>
  <si>
    <t>RUTH ROMAN AKIM TAMIROFF ARNOLDO FOA'</t>
  </si>
  <si>
    <t>RANK FILM</t>
  </si>
  <si>
    <t>tt0187292</t>
  </si>
  <si>
    <t>MIO CORPO CON RABBIA (IL)</t>
  </si>
  <si>
    <t>ROBERTO NATALE</t>
  </si>
  <si>
    <t>PETER LAWRENCE ANTONIA SANTILLI ZORA GHEORGHIEVA</t>
  </si>
  <si>
    <t>tt0097700</t>
  </si>
  <si>
    <t>SEI SOLO, AGENTE VINCENT</t>
  </si>
  <si>
    <t>MADE IN L.A./L.A. TAKEDOWN</t>
  </si>
  <si>
    <t>SCOTT PLANK ALEX MCARTHUR MICHAEL ROOKER</t>
  </si>
  <si>
    <t>W.I.N.</t>
  </si>
  <si>
    <t>ULTIMO E PRIMO AMORE</t>
  </si>
  <si>
    <t>FIRST LOVE, SECOND CHANCE</t>
  </si>
  <si>
    <t>LITTLE ITALY PRODUCTIONS INC.</t>
  </si>
  <si>
    <t>tt0102366</t>
  </si>
  <si>
    <t>MA NON PER SEMPRE</t>
  </si>
  <si>
    <t>MARZIO CASA</t>
  </si>
  <si>
    <t>ELENA SOFIA RICCI MASSIMO DAPPORTO MARIELLA DI LAURO</t>
  </si>
  <si>
    <t>tt0095963</t>
  </si>
  <si>
    <t>DANKO</t>
  </si>
  <si>
    <t>RED HEAT (DI W. HILL)</t>
  </si>
  <si>
    <t>ARNOLD SCHWARZENEGGER JIM BELUSHI PETER BOYLE</t>
  </si>
  <si>
    <t>tt0102667</t>
  </si>
  <si>
    <t>PIEDE IN PARADISO (UN) (DI E. B. CLUCHER)</t>
  </si>
  <si>
    <t>PIEDE IN PARADISO (UN)</t>
  </si>
  <si>
    <t>BUD SPENCER CAROL ALT THIERRY LHERMITTE</t>
  </si>
  <si>
    <t>FIRST GROUP INT. S.R.L.</t>
  </si>
  <si>
    <t>tt0097576</t>
  </si>
  <si>
    <t>INDIANA JONES E L'ULTIMA CROCIATA</t>
  </si>
  <si>
    <t>INDIANA JONES AND THE LAST CRUSADE</t>
  </si>
  <si>
    <t>HARRISON FORD SEAN CONNERY ALISON DOODY</t>
  </si>
  <si>
    <t>tt0099292</t>
  </si>
  <si>
    <t>CORTESIE PER GLI OSPITI</t>
  </si>
  <si>
    <t>COMFORT OF STRANGERS (THE)</t>
  </si>
  <si>
    <t>CHRISTOPHER WALKEN RUPERT EVERETT NATASHA RICHARDSON</t>
  </si>
  <si>
    <t>I1 NO, IR PO</t>
  </si>
  <si>
    <t>D.A.R.C.</t>
  </si>
  <si>
    <t>tt0240396</t>
  </si>
  <si>
    <t>CALDO SOFFOCANTE</t>
  </si>
  <si>
    <t>GIOVANNA GAGLIARDO</t>
  </si>
  <si>
    <t>CHRISTINE BOISSON ENNIO FANTASTICHINI FIORENZA MARCHEGIANI</t>
  </si>
  <si>
    <t>BOA CINEMATOGRAFICA SRL</t>
  </si>
  <si>
    <t>tt0103055</t>
  </si>
  <si>
    <t>CIN CIN (DI G. SAKS)</t>
  </si>
  <si>
    <t>GENE SAKS</t>
  </si>
  <si>
    <t>MARCELLO MASTROIANNI JULIE ANDREWS JONATHAN CECIL</t>
  </si>
  <si>
    <t>C.E.P. PROD. CINEMATOGRAFICHE</t>
  </si>
  <si>
    <t>tt0093645</t>
  </si>
  <si>
    <t>NOI UOMINI DURI</t>
  </si>
  <si>
    <t>RENATO POZZETTO ENRICO MONTESANO ISABEL RUSSINOVA</t>
  </si>
  <si>
    <t>tt0093489</t>
  </si>
  <si>
    <t>PERICOLO IN AGGUATO (DI E. CHOURAQUI)</t>
  </si>
  <si>
    <t>PERICOLO IN AGGUATO</t>
  </si>
  <si>
    <t>ELIE CHOURAQUI</t>
  </si>
  <si>
    <t>SCOTT GLENN JADE MALLE JOE PESCI</t>
  </si>
  <si>
    <t>tt0076099</t>
  </si>
  <si>
    <t>GRAN BOLLITO</t>
  </si>
  <si>
    <t>SHELLEY WINTERS MAX VON SYDOW RENATO POZZETTO</t>
  </si>
  <si>
    <t>tt0075021</t>
  </si>
  <si>
    <t>CACCIA AL MONTONE</t>
  </si>
  <si>
    <t>ORDINATEUR DES POMPES FUNEBRES (L')</t>
  </si>
  <si>
    <t>GERARD PIRES</t>
  </si>
  <si>
    <t>JEAN-LOUIS TRINTIGNANT LEA MASSARI MIREILLE DARC</t>
  </si>
  <si>
    <t>MONDO DI MARTA (IL)</t>
  </si>
  <si>
    <t>H</t>
  </si>
  <si>
    <t>NUOVA CLAUDIA</t>
  </si>
  <si>
    <t>tt0079319</t>
  </si>
  <si>
    <t>URAGANO (DI J. TROELL)</t>
  </si>
  <si>
    <t>HURRICANE (DI J. TROELL)</t>
  </si>
  <si>
    <t>JAN TROELL</t>
  </si>
  <si>
    <t>MIA FARROW MAX VON SYDOW JASON ROBARDS</t>
  </si>
  <si>
    <t>tt0046843</t>
  </si>
  <si>
    <t>CENTO SERENATE</t>
  </si>
  <si>
    <t>MARIA FIORE GIACOMO RONDINELLA GERARD LANDRY</t>
  </si>
  <si>
    <t>tt0181644</t>
  </si>
  <si>
    <t>LADY DESIRE'</t>
  </si>
  <si>
    <t>LADY DESIRE' (DI H. NEWMAN)</t>
  </si>
  <si>
    <t>GR</t>
  </si>
  <si>
    <t>HARRY NEWMAN</t>
  </si>
  <si>
    <t>MARGARET TAYLOR JOHN HESTON THOMAS NICHOLSON</t>
  </si>
  <si>
    <t>tt0069154</t>
  </si>
  <si>
    <t>RACCONTI ROMANI DI UNA EX NOVIZIA (I)</t>
  </si>
  <si>
    <t>PINO TOSINI</t>
  </si>
  <si>
    <t>CELINE BESSY FRANCIS BLANCHE PIERO BOCCHI</t>
  </si>
  <si>
    <t>tt0045170</t>
  </si>
  <si>
    <t>SOLO PER TE, LUCIA</t>
  </si>
  <si>
    <t>ANTONELLA LUALDI CLAUDIO VILLA (1926) FRANCA VALERI</t>
  </si>
  <si>
    <t>tt0096487</t>
  </si>
  <si>
    <t>YOUNG GUNS - GIOVANI PISTOLE</t>
  </si>
  <si>
    <t>YOUNG GUNS (DI C. CAIN)</t>
  </si>
  <si>
    <t>CHRISTOPHER CAIN</t>
  </si>
  <si>
    <t>EMILIO ESTEVEZ KIEFER SUTHERLAND LOU DIAMOND PHILLIPS</t>
  </si>
  <si>
    <t>tt0073069</t>
  </si>
  <si>
    <t>RICHIAMO DEL LUPO (IL)</t>
  </si>
  <si>
    <t>JACK PALANCE JOAN COLLINS REMO DE ANGELIS</t>
  </si>
  <si>
    <t>tt0099008</t>
  </si>
  <si>
    <t>ALBA (L')</t>
  </si>
  <si>
    <t xml:space="preserve">NASTASSJA KINSKI MASSIMO DAPPORTO </t>
  </si>
  <si>
    <t>tt0073195</t>
  </si>
  <si>
    <t>SQUALO (LO)</t>
  </si>
  <si>
    <t>JAWS</t>
  </si>
  <si>
    <t>ROY SCHEIDER ROBERT SHAW RICHARD DREYFUSS</t>
  </si>
  <si>
    <t>tt0077766</t>
  </si>
  <si>
    <t>SQUALO 2 (LO)</t>
  </si>
  <si>
    <t>JAWS 2</t>
  </si>
  <si>
    <t>JEANNOT SZWARC</t>
  </si>
  <si>
    <t>ROY SCHEIDER LORRAINE GARY MURRAY HAMILTON</t>
  </si>
  <si>
    <t>tt0085750</t>
  </si>
  <si>
    <t>SQUALO 3 (LO)</t>
  </si>
  <si>
    <t>JAWS 3-D/JAWS III</t>
  </si>
  <si>
    <t>JOE ALVES</t>
  </si>
  <si>
    <t>DENNIS QUAID BESS ARMSTRONG LOUIS GOSSETT JR.</t>
  </si>
  <si>
    <t>tt0093300</t>
  </si>
  <si>
    <t>SQUALO 4 (LO)-LA VENDETTA</t>
  </si>
  <si>
    <t>JAWS THE REVENGE</t>
  </si>
  <si>
    <t>JOSEPH SARGENT</t>
  </si>
  <si>
    <t>LORRAINE GARY LANCE GUEST MARIO VAN PEEBLES</t>
  </si>
  <si>
    <t>tt0081529</t>
  </si>
  <si>
    <t>CANAGLIA A TUTTO GAS (UNA)</t>
  </si>
  <si>
    <t>SMOKEY AND THE BANDIT II</t>
  </si>
  <si>
    <t>BURT REYNOLDS JACKIE GLEASON SALLY FIELD</t>
  </si>
  <si>
    <t>tt0080934</t>
  </si>
  <si>
    <t>ISOLA (L') (DI M. RITCHIE)</t>
  </si>
  <si>
    <t>ISLAND (THE) (DI M. RITCHIE)</t>
  </si>
  <si>
    <t>MICHAEL RITCHIE</t>
  </si>
  <si>
    <t>MICHAEL CAINE DAVID WARNER FRANK MIDDLEMASS</t>
  </si>
  <si>
    <t>tt0079100</t>
  </si>
  <si>
    <t>CAVALIERE ELETTRICO (IL)</t>
  </si>
  <si>
    <t>ELECTRIC HORSEMAN (THE)</t>
  </si>
  <si>
    <t>ROBERT REDFORD JANE FONDA VALERIE PERRINE</t>
  </si>
  <si>
    <t>tt0068768</t>
  </si>
  <si>
    <t>JOE KIDD</t>
  </si>
  <si>
    <t>CLINT EASTWOOD ROBERT DUVALL JOHN SAXON</t>
  </si>
  <si>
    <t>tt0076342</t>
  </si>
  <si>
    <t>MAC ARTHUR IL GENERALE RIBELLE</t>
  </si>
  <si>
    <t>MAC ARTHUR</t>
  </si>
  <si>
    <t>GREGORY PECK IVAN BONAR WARD COSTELLO</t>
  </si>
  <si>
    <t>tt0066761</t>
  </si>
  <si>
    <t>CALDE NOTTI DI DON GIOVANNI (LE)</t>
  </si>
  <si>
    <t>AMORES DE DON JUAN (LOS)</t>
  </si>
  <si>
    <t>ADRIANO MICANTONI ANNABELLA INCONTRERA BARBARA BOUCHET</t>
  </si>
  <si>
    <t>tt0091925</t>
  </si>
  <si>
    <t>7 CHILI IN 7 GIORNI</t>
  </si>
  <si>
    <t>LUCA VERDONE</t>
  </si>
  <si>
    <t>RENATO POZZETTO CARLO VERDONE TIZIANA PINI</t>
  </si>
  <si>
    <t>tt0094058</t>
  </si>
  <si>
    <t>STREGATI</t>
  </si>
  <si>
    <t>FRANCESCO NUTI ORNELLA MUTI NOVELLO NOVELLI</t>
  </si>
  <si>
    <t>GIOVANNI VERONESI</t>
  </si>
  <si>
    <t>tt0094263</t>
  </si>
  <si>
    <t>VIE DEL SIGNORE SONO FINITE (LE)</t>
  </si>
  <si>
    <t>MASSIMO TROISI JO CHAMPA MASSIMO BONETTI</t>
  </si>
  <si>
    <t>tt0100240</t>
  </si>
  <si>
    <t>STORIA INFINITA 2 (LA)</t>
  </si>
  <si>
    <t>UNENDLICHE GESHICHTE II (DIE)/THE NEVERENDING STOR</t>
  </si>
  <si>
    <t>GEORGE MILLER (1943)</t>
  </si>
  <si>
    <t>JONATHAN BRANDIS KENNY MORRISON CLARISSA BURT</t>
  </si>
  <si>
    <t>I1 MA, L5 PO</t>
  </si>
  <si>
    <t>tt0097051</t>
  </si>
  <si>
    <t>CHE ORA E'?</t>
  </si>
  <si>
    <t>MASSIMO TROISI MARCELLO MASTROIANNI ANNE PARILLAUD</t>
  </si>
  <si>
    <t>tt0098606</t>
  </si>
  <si>
    <t>VOCE DELLA LUNA (LA)</t>
  </si>
  <si>
    <t>PAOLO VILLAGGIO ROBERTO BENIGNI CICCIO INGRASSIA</t>
  </si>
  <si>
    <t>RAI CINEMA S.P.A.</t>
  </si>
  <si>
    <t>tt0100938</t>
  </si>
  <si>
    <t>WILLY SIGNORI E VENGO DA LONTANO</t>
  </si>
  <si>
    <t>FRANCESCO NUTI ISABELLA FERRARI ANNA GALIENA</t>
  </si>
  <si>
    <t>tt0095956</t>
  </si>
  <si>
    <t>RAMBO III</t>
  </si>
  <si>
    <t>PETER MACDONALD</t>
  </si>
  <si>
    <t>SYLVESTER STALLONE RICHARD ANTHONY CRENNA MARC DE JONGE</t>
  </si>
  <si>
    <t>tt0100224</t>
  </si>
  <si>
    <t>RISCHIO TOTALE</t>
  </si>
  <si>
    <t>NARROW MARGIN (DI P. HYAMS)</t>
  </si>
  <si>
    <t>PETER HYAMS</t>
  </si>
  <si>
    <t>GENE HACKMAN ANNE ARCHER JAMES B. SIKKING</t>
  </si>
  <si>
    <t>tt0100802</t>
  </si>
  <si>
    <t>ATTO DI FORZA</t>
  </si>
  <si>
    <t>TOTAL RECALL</t>
  </si>
  <si>
    <t>PAUL VERHOEVEN (1938)</t>
  </si>
  <si>
    <t>ARNOLD SCHWARZENEGGER RACHEL TICOTIN SHARON STONE</t>
  </si>
  <si>
    <t>tt0074695</t>
  </si>
  <si>
    <t>CROCE DI FERRO (LA)</t>
  </si>
  <si>
    <t>CROSS OF IRON</t>
  </si>
  <si>
    <t>JAMES COBURN MAXIMILIAN SCHELL JAMES MASON</t>
  </si>
  <si>
    <t>GOLD  -R.C.R.</t>
  </si>
  <si>
    <t>tt0094947</t>
  </si>
  <si>
    <t>RELAZIONI PERICOLOSE (LE) (DI S. FREARS)</t>
  </si>
  <si>
    <t>DANGEROUS LIAISONS</t>
  </si>
  <si>
    <t>STEPHEN FREARS</t>
  </si>
  <si>
    <t>GLENN CLOSE JOHN MALKOVICH MICHELLE PFEIFFER</t>
  </si>
  <si>
    <t>tt0096697</t>
  </si>
  <si>
    <t>SIMPSON I (I)</t>
  </si>
  <si>
    <t>SIMPSONS I (THE)</t>
  </si>
  <si>
    <t>DAVID SILVERMAN</t>
  </si>
  <si>
    <t>tt0069270</t>
  </si>
  <si>
    <t>UOMO CHE NON SEPPE TACERE (L')</t>
  </si>
  <si>
    <t>SILENCIEUX (LE)/ACTION</t>
  </si>
  <si>
    <t>LINO VENTURA LEA MASSARI LEO GENN</t>
  </si>
  <si>
    <t>tt0081086</t>
  </si>
  <si>
    <t>LULU' (DI W. BOROWCZYK)</t>
  </si>
  <si>
    <t>LULU (DI W. BOROWCZYK)</t>
  </si>
  <si>
    <t>WALERIAN BOROWCZYK</t>
  </si>
  <si>
    <t>ANNE BENNENT MICHELE PLACIDO BEATE KOPP</t>
  </si>
  <si>
    <t>tt0220212</t>
  </si>
  <si>
    <t>CONTE DI MONTECRISTO (IL) (DI D. DE LA PATELLIERE)</t>
  </si>
  <si>
    <t>JACQUES WEBER ROGER DUMAS JEAN-FRANCOIS PORON</t>
  </si>
  <si>
    <t>tt0169846</t>
  </si>
  <si>
    <t>MACHO (EL) (DI M. ANDREI)</t>
  </si>
  <si>
    <t>CARLOS MONZON GEORGE HILTON SUSANNA JEMENEZ</t>
  </si>
  <si>
    <t>C.I.A.</t>
  </si>
  <si>
    <t>tt0069956</t>
  </si>
  <si>
    <t>PAESE DEL SESSO SELVAGGIO (IL)</t>
  </si>
  <si>
    <t>IVAN RASSIMOV ME ME LAI ONG ARD</t>
  </si>
  <si>
    <t>FILM A EPISODI</t>
  </si>
  <si>
    <t>MARCELLO PAGLIERO</t>
  </si>
  <si>
    <t>tt0103065</t>
  </si>
  <si>
    <t>TERRE NUOVE</t>
  </si>
  <si>
    <t>TERRA NOVA</t>
  </si>
  <si>
    <t>CALOGERO SALVO</t>
  </si>
  <si>
    <t>MARISA LAURITO ANTONIO BANDERAS MIMI LAZO</t>
  </si>
  <si>
    <t>CINELIFE</t>
  </si>
  <si>
    <t>tt0095016</t>
  </si>
  <si>
    <t>TRAPPOLA DI CRISTALLO</t>
  </si>
  <si>
    <t>DIE HARD</t>
  </si>
  <si>
    <t>JOHN MCTIERNAN</t>
  </si>
  <si>
    <t>BRUCE WILLIS ALAN RICKMAN BONNIE BEDELIA</t>
  </si>
  <si>
    <t>R4 PT G, IR PT G</t>
  </si>
  <si>
    <t>tt0065499</t>
  </si>
  <si>
    <t>BUON FUNERALE AMIGOS... PAGA SARTANA</t>
  </si>
  <si>
    <t>BUEN FUNERAL AMIGOS, PAGA SARTANA</t>
  </si>
  <si>
    <t>GIANNI GARKO ANTONIO VILAR DANIELA GIORDANO</t>
  </si>
  <si>
    <t>tt0095382</t>
  </si>
  <si>
    <t>AQUILE D'ATTACCO</t>
  </si>
  <si>
    <t>IRON EAGLE II</t>
  </si>
  <si>
    <t>CDN</t>
  </si>
  <si>
    <t>LOUIS GOSSETT JR. MARK HUMPHREY STUART MARGOLIN</t>
  </si>
  <si>
    <t>tt0092997</t>
  </si>
  <si>
    <t>RICERCATI: UFFICIALMENTE MORTI</t>
  </si>
  <si>
    <t>EXTREME PREJUDICE</t>
  </si>
  <si>
    <t>NICK NOLTE POWERS BOOTHE MICHAEL IRONSIDE</t>
  </si>
  <si>
    <t>BR</t>
  </si>
  <si>
    <t>tt0096288</t>
  </si>
  <si>
    <t>PAESAGGIO NELLA NEBBIA</t>
  </si>
  <si>
    <t>TOPIO STIN OMIHLI</t>
  </si>
  <si>
    <t>THEODOROS ANGELOPOULOS</t>
  </si>
  <si>
    <t>MICHALIS ZEKE TANIA PALAIOLOGOU STRATOS TZORTZOGLOU</t>
  </si>
  <si>
    <t>tt0096874</t>
  </si>
  <si>
    <t>RITORNO AL FUTURO II (DI R. ZEMECKIS)</t>
  </si>
  <si>
    <t>BACK TO THE FUTURE PART II</t>
  </si>
  <si>
    <t>ROBERT ZEMECKIS</t>
  </si>
  <si>
    <t>MICHAEL J. FOX CHRISTOPHER LLOYD LEA THOMPSON</t>
  </si>
  <si>
    <t>FOC</t>
  </si>
  <si>
    <t>tt0096969</t>
  </si>
  <si>
    <t>NATO IL 4 LUGLIO</t>
  </si>
  <si>
    <t>BORN ON THE FOURTH OF JULY</t>
  </si>
  <si>
    <t>OLIVER STONE</t>
  </si>
  <si>
    <t>TOM CRUISE RAYMOND J. BARRY CAROLINE KAVA</t>
  </si>
  <si>
    <t>tt0096734</t>
  </si>
  <si>
    <t>ERBA DEL VICINO (L')</t>
  </si>
  <si>
    <t>BURBS (THE)</t>
  </si>
  <si>
    <t>TOM HANKS BRUCE DERN CARRIE FISHER</t>
  </si>
  <si>
    <t>tt0097142</t>
  </si>
  <si>
    <t>DAD - PAPA'</t>
  </si>
  <si>
    <t>DAD</t>
  </si>
  <si>
    <t>GARY DAVID GOLDBERG</t>
  </si>
  <si>
    <t>JACK LEMMON TED DANSON KEVIN SPACEY</t>
  </si>
  <si>
    <t>tt0095638</t>
  </si>
  <si>
    <t>MILAGRO</t>
  </si>
  <si>
    <t>MILAGRO BEANFIELD WAR (THE)</t>
  </si>
  <si>
    <t>ROBERT REDFORD</t>
  </si>
  <si>
    <t>SONIA BRAGA MELANIE GRIFFITH CHRISTOPHER WALKEN</t>
  </si>
  <si>
    <t>tt0091541</t>
  </si>
  <si>
    <t>CASA, DOLCE CASA?</t>
  </si>
  <si>
    <t>MONEY PIT (THE)</t>
  </si>
  <si>
    <t>RICHARD BENJAMIN</t>
  </si>
  <si>
    <t>TOM HANKS SHELLEY LONG ALEXANDER GODUNOV</t>
  </si>
  <si>
    <t>tt0098067</t>
  </si>
  <si>
    <t>PARENTI, AMICI E TANTI GUAI</t>
  </si>
  <si>
    <t>PARENTHOOD</t>
  </si>
  <si>
    <t>RON HOWARD</t>
  </si>
  <si>
    <t>STEVE MARTIN TOM HULCE DIANNE WIEST</t>
  </si>
  <si>
    <t>tt0100419</t>
  </si>
  <si>
    <t>PICCOLA PESTE</t>
  </si>
  <si>
    <t>PROBLEM CHILD</t>
  </si>
  <si>
    <t>DENNIS DUGAN</t>
  </si>
  <si>
    <t>JOHN RITTER MICHAEL OLIVER JACK WARDEN</t>
  </si>
  <si>
    <t>tt0090073</t>
  </si>
  <si>
    <t>SCHERZARE COL FUOCO</t>
  </si>
  <si>
    <t>STICK</t>
  </si>
  <si>
    <t>BURT REYNOLDS</t>
  </si>
  <si>
    <t>BURT REYNOLDS CANDICE BERGEN GEORGE SEGAL</t>
  </si>
  <si>
    <t>tt0100814</t>
  </si>
  <si>
    <t>TREMORS (TREMORI)</t>
  </si>
  <si>
    <t>TREMORS (DI R. UNDERWOOD)</t>
  </si>
  <si>
    <t>RON UNDERWOOD</t>
  </si>
  <si>
    <t>KEVIN BACON FRED WARD FINN CARTER</t>
  </si>
  <si>
    <t>tt0098554</t>
  </si>
  <si>
    <t>IO E ZIO BUCK</t>
  </si>
  <si>
    <t>UNCLE BUCK</t>
  </si>
  <si>
    <t>JOHN CANDY AMY MADIGAN MACAULAY CULKIN</t>
  </si>
  <si>
    <t>tt0103251</t>
  </si>
  <si>
    <t>CALDA EMOZIONE</t>
  </si>
  <si>
    <t>WHITE PALACE</t>
  </si>
  <si>
    <t>LUIS MANDOKI</t>
  </si>
  <si>
    <t>SUSAN SARANDON JAMES SPADER KATHY BATES</t>
  </si>
  <si>
    <t>tt0095243</t>
  </si>
  <si>
    <t>GORILLA NELLA NEBBIA-LA STORIA DI DIANE FOSSEY</t>
  </si>
  <si>
    <t>GORILLAS IN THE MIST: THE STORY OF DIAN FOSSEY</t>
  </si>
  <si>
    <t>SIGOURNEY WEAVER BRYAN BROWN JULIE HARRIS</t>
  </si>
  <si>
    <t>tt0098105</t>
  </si>
  <si>
    <t>SCUOLA DI POLIZIA 6: LA CITTA' E' ASSEDIATA</t>
  </si>
  <si>
    <t>POLICE ACADEMY 6: CITY UNDER SIEGE</t>
  </si>
  <si>
    <t>PETER BONERZ</t>
  </si>
  <si>
    <t>BUBBA SMITH DAVID GRAF MICHAEL WINSLOW</t>
  </si>
  <si>
    <t>tt0098439</t>
  </si>
  <si>
    <t>TANGO &amp; CASH</t>
  </si>
  <si>
    <t>ANDREY KONCHALOVSKIY</t>
  </si>
  <si>
    <t>SYLVESTER STALLONE KURT RUSSELL TERI HATCHER</t>
  </si>
  <si>
    <t>tt0096764</t>
  </si>
  <si>
    <t>AVVENTURE DEL BARONE DI MUNCHAUSEN (LE) (DI T. GILLIAM)</t>
  </si>
  <si>
    <t>ADVENTURES OF BARON MUNCHAUSEN (THE)</t>
  </si>
  <si>
    <t>TERRY GILLIAM</t>
  </si>
  <si>
    <t>JOHN NEVILLE SARAH POLLEY ERIC IDLE</t>
  </si>
  <si>
    <t>tt0099519</t>
  </si>
  <si>
    <t>EVELINA E I SUOI FIGLI</t>
  </si>
  <si>
    <t>LIVIA GIAMPALMO</t>
  </si>
  <si>
    <t>STEFANIA SANDRELLI MAURIZIO DONADONI PAMELA VILLORESI</t>
  </si>
  <si>
    <t>tt0098273</t>
  </si>
  <si>
    <t>SEDUZIONE PERICOLOSA</t>
  </si>
  <si>
    <t>SEA OF LOVE</t>
  </si>
  <si>
    <t>AL PACINO ELLEN BARKIN JOHN GOODMAN</t>
  </si>
  <si>
    <t>tt0031971</t>
  </si>
  <si>
    <t>OMBRE ROSSE (DI J. FORD)</t>
  </si>
  <si>
    <t>STAGECOACH (DI J. FORD)</t>
  </si>
  <si>
    <t>THOMAS MITCHELL CLAIRE TREVOR JOHN WAYNE</t>
  </si>
  <si>
    <t>EUROPACORP</t>
  </si>
  <si>
    <t>R4 SS G, IR SS G</t>
  </si>
  <si>
    <t>tt0070735</t>
  </si>
  <si>
    <t>STANGATA (LA)</t>
  </si>
  <si>
    <t>STING (THE)</t>
  </si>
  <si>
    <t>PAUL NEWMAN ROBERT REDFORD ROBERT SHAW</t>
  </si>
  <si>
    <t>tt0081312</t>
  </si>
  <si>
    <t>BARAONDA (LA) - PASSIONI POPOLARI</t>
  </si>
  <si>
    <t>GIULIANO GEMMA EDY ANGELILLO FRANCESCO SALVI</t>
  </si>
  <si>
    <t>tt0081427</t>
  </si>
  <si>
    <t>RICOMINCIO DA TRE</t>
  </si>
  <si>
    <t>MASSIMO TROISI FIORENZA MARCHEGIANI LELLO ARENA</t>
  </si>
  <si>
    <t>tt0061599</t>
  </si>
  <si>
    <t>DUE MARINES E UN GENERALE</t>
  </si>
  <si>
    <t>LUIGI SCATTINI</t>
  </si>
  <si>
    <t>FRANCO FRANCHI CICCIO INGRASSIA BUSTER KEATON</t>
  </si>
  <si>
    <t>SIDIS</t>
  </si>
  <si>
    <t>tt0049153</t>
  </si>
  <si>
    <t>DONATELLA</t>
  </si>
  <si>
    <t>ELSA MARTINELLI GABRIELE FERZETTI WALTER CHIARI</t>
  </si>
  <si>
    <t>tt0061668</t>
  </si>
  <si>
    <t>FISCHIO AL NASO (IL)</t>
  </si>
  <si>
    <t>UGO TOGNAZZI TINA LOUISE OLGA VILLI</t>
  </si>
  <si>
    <t>tt0075648</t>
  </si>
  <si>
    <t>AIRPORT '77</t>
  </si>
  <si>
    <t>JERRY JAMESON</t>
  </si>
  <si>
    <t>JACK LEMMON LEE GRANT BRENDA VACCARO</t>
  </si>
  <si>
    <t>tt0055047</t>
  </si>
  <si>
    <t>RE DEI RE (IL) (DI N. RAY)</t>
  </si>
  <si>
    <t>KING OF KINGS</t>
  </si>
  <si>
    <t>JEFFREY HUNTER ROBERT RYAN VIVECA LINDFORS</t>
  </si>
  <si>
    <t>tt0059113</t>
  </si>
  <si>
    <t>DOTTOR ZIVAGO (IL) (DI D. LEAN)</t>
  </si>
  <si>
    <t>DOCTOR ZHIVAGO</t>
  </si>
  <si>
    <t>OMAR SHARIF JULIE CHRISTIE GERALDINE CHAPLIN</t>
  </si>
  <si>
    <t>tt0049966</t>
  </si>
  <si>
    <t>COME LE FOGLIE AL VENTO</t>
  </si>
  <si>
    <t>WRITTEN ON THE WIND</t>
  </si>
  <si>
    <t>LAUREN BACALL ROCK HUDSON DOROTHY MALONE</t>
  </si>
  <si>
    <t>tt0049223</t>
  </si>
  <si>
    <t>PIANETA PROIBITO (IL)</t>
  </si>
  <si>
    <t>FORBIDDEN PLANET</t>
  </si>
  <si>
    <t>FRED M. WILCOX</t>
  </si>
  <si>
    <t>WALTER PIDGEON ANNE FRANCIS LESLIE NIELSEN</t>
  </si>
  <si>
    <t>tt0047203</t>
  </si>
  <si>
    <t>MAGNIFICA OSSESSIONE</t>
  </si>
  <si>
    <t>MAGNIFICENT OBSESSION (DI D. SIRK)</t>
  </si>
  <si>
    <t>JANE WYMAN ROCK HUDSON AGNES MOOREHEAD</t>
  </si>
  <si>
    <t>tt0067402</t>
  </si>
  <si>
    <t>MARIA STUARDA, REGINA DI SCOZIA</t>
  </si>
  <si>
    <t>MARY, QUEEN OF SCOTS</t>
  </si>
  <si>
    <t>VANESSA REDGRAVE GLENDA JACKSON TIMOTHY DALTON</t>
  </si>
  <si>
    <t>tt0032851</t>
  </si>
  <si>
    <t>PASSAGGIO A NORD-OVEST (DI K. VIDOR)</t>
  </si>
  <si>
    <t>NORTHWEST PASSAGE (BOOK I-ROGER'S RANGERS)</t>
  </si>
  <si>
    <t>KING VIDOR</t>
  </si>
  <si>
    <t>SPENCER TRACY WALTER BRENNAN RUTH HUSSEY</t>
  </si>
  <si>
    <t>ANGLO AMERICAN FILM</t>
  </si>
  <si>
    <t>tt0043949</t>
  </si>
  <si>
    <t>QUO VADIS (DI M. LE ROY)</t>
  </si>
  <si>
    <t>MERVYN LEROY</t>
  </si>
  <si>
    <t>ROBERT TAYLOR (1911) DEBORAH KERR PETER USTINOV</t>
  </si>
  <si>
    <t>tt0056085</t>
  </si>
  <si>
    <t>CONQUISTA DEL WEST (LA) (DI J. FORD/H. HATHAWAY/G. MARSHALL)</t>
  </si>
  <si>
    <t>HOW THE WEST WAS WON</t>
  </si>
  <si>
    <t>CARROLL BAKER HENRY FONDA GREGORY PECK</t>
  </si>
  <si>
    <t>tt0037316</t>
  </si>
  <si>
    <t>STORIA DEL DOTTOR WASSELL (LA)</t>
  </si>
  <si>
    <t>STORY OF DR. WASSELL (THE)</t>
  </si>
  <si>
    <t>GARY COOPER LARAINE DAY SIGNE HASSO</t>
  </si>
  <si>
    <t>tt0048489</t>
  </si>
  <si>
    <t>PICCOLA POSTA</t>
  </si>
  <si>
    <t>ALBERTO SORDI FRANCA VALERI SERGIO RAIMONDI</t>
  </si>
  <si>
    <t>tt0035896</t>
  </si>
  <si>
    <t>PER CHI SUONA LA CAMPANA</t>
  </si>
  <si>
    <t>FOR WHOM THE BELL TOLLS</t>
  </si>
  <si>
    <t>SAM WOOD</t>
  </si>
  <si>
    <t>KATINA PAXINOU GARY COOPER INGRID BERGMAN</t>
  </si>
  <si>
    <t>tt0042646</t>
  </si>
  <si>
    <t>MINIERE DI RE SALOMONE (LE) (DI C. BENNETT/A. MARTON)</t>
  </si>
  <si>
    <t>KING SOLOMON'S MINES (DI C. BENNETT/A. MARTON)</t>
  </si>
  <si>
    <t>COMPTON BENNETT</t>
  </si>
  <si>
    <t>DEBORAH KERR STEWART GRANGER RICHARD CARLSON</t>
  </si>
  <si>
    <t>tt0061014</t>
  </si>
  <si>
    <t>SPIE VENGONO DAL SEMIFREDDO (LE)</t>
  </si>
  <si>
    <t>MARIO BAVA</t>
  </si>
  <si>
    <t>FRANCO FRANCHI CICCIO INGRASSIA LAURA ANTONELLI</t>
  </si>
  <si>
    <t>tt0039111</t>
  </si>
  <si>
    <t>CUCCIOLO (IL) (DI C. BROWN)</t>
  </si>
  <si>
    <t>YEARLING (THE)</t>
  </si>
  <si>
    <t>CLARENCE BROWN</t>
  </si>
  <si>
    <t>GREGORY PECK JANE WYMAN CLAUDE JARMAN JR.</t>
  </si>
  <si>
    <t>tt0062865</t>
  </si>
  <si>
    <t>ULTIMO COLPO IN CANNA (L')</t>
  </si>
  <si>
    <t>DAY OF THE EVIL GUN</t>
  </si>
  <si>
    <t>JERRY THORPE</t>
  </si>
  <si>
    <t>GLENN FORD ARTHUR KENNEDY DEAN JAGGER</t>
  </si>
  <si>
    <t>tt0062218</t>
  </si>
  <si>
    <t>DUE STELLE NELLA POLVERE</t>
  </si>
  <si>
    <t>ROUGH NIGHT IN JERICHO</t>
  </si>
  <si>
    <t>ARNOLD LAVEN</t>
  </si>
  <si>
    <t>DEAN MARTIN GEORGE PEPPARD JEAN SIMMONS</t>
  </si>
  <si>
    <t>tt0089880</t>
  </si>
  <si>
    <t>RAMBO 2 - LA VENDETTA</t>
  </si>
  <si>
    <t>RAMBO: FIRST BLOOD PART II</t>
  </si>
  <si>
    <t>SYLVESTER STALLONE RICHARD ANTHONY CRENNA CHARLES NAPIER</t>
  </si>
  <si>
    <t>tt0086541</t>
  </si>
  <si>
    <t>VIDEODROME</t>
  </si>
  <si>
    <t>JAMES WOODS SONJA SMITH DEBORAH HARRY</t>
  </si>
  <si>
    <t>TAURUS</t>
  </si>
  <si>
    <t>tt0078950</t>
  </si>
  <si>
    <t>CAMPIONE (IL) (DI F. ZEFFIRELLI)</t>
  </si>
  <si>
    <t>CHAMP (THE) (DI F. ZEFFIRELLI)</t>
  </si>
  <si>
    <t>JON VOIGHT FAYE DUNAWAY RICK SCHRODER</t>
  </si>
  <si>
    <t>tt0049877</t>
  </si>
  <si>
    <t>TRAVERSATA DI PARIGI (LA)</t>
  </si>
  <si>
    <t>TRAVERSEE DE PARIS (LA)</t>
  </si>
  <si>
    <t xml:space="preserve"> BOURVIL JEAN GABIN JEANNETTE BETTI</t>
  </si>
  <si>
    <t>UNIDIS</t>
  </si>
  <si>
    <t>tt0091097</t>
  </si>
  <si>
    <t>GABBIA (LA) (DI G. PATRONI GRIFFI)</t>
  </si>
  <si>
    <t>TONY MUSANTE LAURA ANTONELLI FLORINDA BOLKAN</t>
  </si>
  <si>
    <t>tt0080716</t>
  </si>
  <si>
    <t>SARANNO FAMOSI (A. PARKER)</t>
  </si>
  <si>
    <t>FAME</t>
  </si>
  <si>
    <t>ALAN PARKER</t>
  </si>
  <si>
    <t>IRENE CARA LEE CURRERI EDDIE BARTH</t>
  </si>
  <si>
    <t>R4 SS E, L5 SS G</t>
  </si>
  <si>
    <t>tt0054331</t>
  </si>
  <si>
    <t>SPARTACUS (DI S. KUBRICK)</t>
  </si>
  <si>
    <t>KIRK DOUGLAS JEAN SIMMONS LAURENCE OLIVIER</t>
  </si>
  <si>
    <t>tt0063256</t>
  </si>
  <si>
    <t>SQUADRA OMICIDI, SPARATE A VISTA!</t>
  </si>
  <si>
    <t>MADIGAN</t>
  </si>
  <si>
    <t>RICHARD WIDMARK HENRY FONDA HARRY GUARDINO</t>
  </si>
  <si>
    <t>tt0052731</t>
  </si>
  <si>
    <t>DESTINAZIONE SANREMO (DI D. PAOLELLA)</t>
  </si>
  <si>
    <t>BETTY CURTIS GABRIELE TINTI TINO SCOTTI</t>
  </si>
  <si>
    <t>MUSICALCINE/DAFNE CINEMAT.</t>
  </si>
  <si>
    <t>tt0077699</t>
  </si>
  <si>
    <t>VISITE A DOMICILIO (DI H. ZIEFF)</t>
  </si>
  <si>
    <t>HOUSE CALLS</t>
  </si>
  <si>
    <t>HOWARD ZIEFF</t>
  </si>
  <si>
    <t>WALTER MATTHAU GLENDA JACKSON ART CARNEY</t>
  </si>
  <si>
    <t>tt0058785</t>
  </si>
  <si>
    <t>SCAPPAMENTO APERTO</t>
  </si>
  <si>
    <t>ECHAPPEMENT LIBRE</t>
  </si>
  <si>
    <t>JEAN BECKER</t>
  </si>
  <si>
    <t>ENRICO MARIA SALERNO FERNANDO REY JEAN-PAUL BELMONDO</t>
  </si>
  <si>
    <t>tt0035244</t>
  </si>
  <si>
    <t>VENTO SELVAGGIO</t>
  </si>
  <si>
    <t>REAP THE WILD WIND</t>
  </si>
  <si>
    <t>RAY MILLAND JOHN WAYNE PAULETTE GODDARD</t>
  </si>
  <si>
    <t>tt0068492</t>
  </si>
  <si>
    <t>TRAPPOLA PER UN LUPO</t>
  </si>
  <si>
    <t>DOCTEUR POPAIL</t>
  </si>
  <si>
    <t>JEAN-PAUL BELMONDO MIA FARROW LAURA ANTONELLI</t>
  </si>
  <si>
    <t>tt0164191</t>
  </si>
  <si>
    <t>TEDDY BOYS DELLA CANZONE (I)</t>
  </si>
  <si>
    <t>DELIA SCALA PAOLO PANELLI TEDDY RENO</t>
  </si>
  <si>
    <t>ARONFILM</t>
  </si>
  <si>
    <t>tt0043809</t>
  </si>
  <si>
    <t>MIRACOLO A MILANO</t>
  </si>
  <si>
    <t>PAOLO STOPPA EMMA GRAMATICA FRANCESCO GOLISANO</t>
  </si>
  <si>
    <t>tt0031381</t>
  </si>
  <si>
    <t>VIA COL VENTO (DI V. FLEMING)</t>
  </si>
  <si>
    <t>GONE WITH THE WIND</t>
  </si>
  <si>
    <t>VICTOR FLEMING</t>
  </si>
  <si>
    <t>CLARK GABLE VIVIEN LEIGH LESLIE HOWARD</t>
  </si>
  <si>
    <t>tt0093058</t>
  </si>
  <si>
    <t>FULL METAL JACKET (DI S. KUBRICK)</t>
  </si>
  <si>
    <t>FULL METAL JACKET</t>
  </si>
  <si>
    <t>MATTHEW MODINE ADAM BALDWIN VINCENT D'ONOFRIO</t>
  </si>
  <si>
    <t>I1 SS G, IR PT G</t>
  </si>
  <si>
    <t>tt0077636</t>
  </si>
  <si>
    <t>MAGNATE GRECO (IL)</t>
  </si>
  <si>
    <t>GREEK TYCOON (THE)</t>
  </si>
  <si>
    <t>ANTHONY QUINN JACQUELINE BISSET RAF VALLONE</t>
  </si>
  <si>
    <t>tt0081063</t>
  </si>
  <si>
    <t>E IO MI GIOCO LA BAMBINA</t>
  </si>
  <si>
    <t>LITTLE MISS MARKER</t>
  </si>
  <si>
    <t>WALTER BERNSTEIN</t>
  </si>
  <si>
    <t>WALTER MATTHAU JULIE ANDREWS TONY CURTIS</t>
  </si>
  <si>
    <t>tt0069865</t>
  </si>
  <si>
    <t>CHI UCCIDERA' CHARLEY VARRICK?</t>
  </si>
  <si>
    <t>CHARLEY VARRICK</t>
  </si>
  <si>
    <t>WALTER MATTHAU JOE DON BAKER FELICIA FARR</t>
  </si>
  <si>
    <t>tt0081809</t>
  </si>
  <si>
    <t>ATTACCO: PIATTAFORMA JENNIFER</t>
  </si>
  <si>
    <t>NORTH SEA HIJACK/FFOLKES</t>
  </si>
  <si>
    <t>ROGER MOORE ANTHONY PERKINS JAMES MASON</t>
  </si>
  <si>
    <t>tt0078740</t>
  </si>
  <si>
    <t>AIRPORT 80</t>
  </si>
  <si>
    <t>CONCORDE (THE)-AIRPORT '79</t>
  </si>
  <si>
    <t>ALAIN DELON ROBERT WAGNER SYLVIA KRISTEL</t>
  </si>
  <si>
    <t>tt0073636</t>
  </si>
  <si>
    <t>TORNA "EL GRINTA"</t>
  </si>
  <si>
    <t>ROOSTER COGBURN</t>
  </si>
  <si>
    <t>STUART MILLAR</t>
  </si>
  <si>
    <t>JOHN WAYNE KATHARINE HEPBURN ANTHONY ZERBE</t>
  </si>
  <si>
    <t>tt0087089</t>
  </si>
  <si>
    <t>COTTON CLUB</t>
  </si>
  <si>
    <t>COTTON CLUB (THE)</t>
  </si>
  <si>
    <t>RICHARD GERE GREGORY HINES DIANE LANE</t>
  </si>
  <si>
    <t>tt0061893</t>
  </si>
  <si>
    <t>SFIDA OLTRE IL FIUME ROSSO</t>
  </si>
  <si>
    <t>LAST CHALLENGE (THE)/PISTOLERO OF RED RIVER</t>
  </si>
  <si>
    <t>GLENN FORD ANGIE DICKINSON CHAD EVERETT</t>
  </si>
  <si>
    <t>tt0061578</t>
  </si>
  <si>
    <t>QUELLA SPORCA DOZZINA (DI R. ALDRICH)</t>
  </si>
  <si>
    <t>DIRTY DOZEN (THE)</t>
  </si>
  <si>
    <t>LEE MARVIN ERNEST BORGNINE JIM BROWN</t>
  </si>
  <si>
    <t>tt0153324</t>
  </si>
  <si>
    <t>TUA PRIMA VOLTA... (LA)</t>
  </si>
  <si>
    <t>ARDUINO SACCO</t>
  </si>
  <si>
    <t>DEBORA FIORI MASSIMO DELLI GROTTI LUIGI SOLDATI</t>
  </si>
  <si>
    <t>tt0079073</t>
  </si>
  <si>
    <t>DRACULA (DI J. BADHAM)</t>
  </si>
  <si>
    <t>JOHN BADHAM</t>
  </si>
  <si>
    <t>LAURENCE OLIVIER DONALD PLEASENCE FRANK LANGELLA</t>
  </si>
  <si>
    <t>tt0084335</t>
  </si>
  <si>
    <t>SCOMPARSO (MISSING)</t>
  </si>
  <si>
    <t>MISSING</t>
  </si>
  <si>
    <t>JACK LEMMON SISSY SPACEK MELANIE MAYRON</t>
  </si>
  <si>
    <t>tt0051846</t>
  </si>
  <si>
    <t>STORIA DEL WEST (UNA) (DI G. SHERMAN)</t>
  </si>
  <si>
    <t>LAST OF THE FAST GUNS (THE)</t>
  </si>
  <si>
    <t>JOCK MAHONEY GILBERT ROLAND LINDA CRISTAL</t>
  </si>
  <si>
    <t>tt0047684</t>
  </si>
  <si>
    <t>YANKEE PASCIA'</t>
  </si>
  <si>
    <t>YANKEE PASHA</t>
  </si>
  <si>
    <t>JEFF CHANDLER RHONDA FLEMING MAMIE VAN DOREN</t>
  </si>
  <si>
    <t>tt0232114</t>
  </si>
  <si>
    <t>MOGLIE PIU' BELLA (LA)</t>
  </si>
  <si>
    <t>ALESSIO ORANO GAETANO CIMAROSA JOE SENTIERI</t>
  </si>
  <si>
    <t>tt0060842</t>
  </si>
  <si>
    <t>DOMINATORI DELLA PRATERIA (I)</t>
  </si>
  <si>
    <t>PLAINSMAN (THE)</t>
  </si>
  <si>
    <t>DON MURRAY GUY STOCKWELL ABBY DALTON</t>
  </si>
  <si>
    <t>tt0044760</t>
  </si>
  <si>
    <t>IVANHOE (DI R. THORPE)</t>
  </si>
  <si>
    <t>ROBERT TAYLOR (1911) JOAN FONTAINE ELIZABETH TAYLOR</t>
  </si>
  <si>
    <t>tt0077248</t>
  </si>
  <si>
    <t>TUTA BLU</t>
  </si>
  <si>
    <t>BLUE COLLAR</t>
  </si>
  <si>
    <t>RICHARD PRYOR HARVEY KEITEL YAPHET KOTTO</t>
  </si>
  <si>
    <t>tt0055432</t>
  </si>
  <si>
    <t>SENILITA'</t>
  </si>
  <si>
    <t>TONY FRANCIOSA BETSY BLAIR CLAUDIA CARDINALE</t>
  </si>
  <si>
    <t>C.E.I.A.D./COLUMBIA</t>
  </si>
  <si>
    <t>tt0201891</t>
  </si>
  <si>
    <t>RICOMINCIO DA ZERO</t>
  </si>
  <si>
    <t>LELLO PONTECORVO</t>
  </si>
  <si>
    <t>RENATO CECILIA ENZO PULCRANO YVONNE HARLOW</t>
  </si>
  <si>
    <t>tt0053715</t>
  </si>
  <si>
    <t>CIMARRON (DI A. MANN)</t>
  </si>
  <si>
    <t>GLENN FORD MARIA SCHELL ANNE BAXTER</t>
  </si>
  <si>
    <t>tt0060884</t>
  </si>
  <si>
    <t>RANCHO BRAVO</t>
  </si>
  <si>
    <t>RARE BREED (THE) (DI A. V. MC LAGLEN)</t>
  </si>
  <si>
    <t>JAMES STEWART MAUREEN O'HARA BRIAN KEITH (1921)</t>
  </si>
  <si>
    <t>tt0075194</t>
  </si>
  <si>
    <t>SHERLOCK HOLMES: SOLUZIONE SETTEPERCENTO</t>
  </si>
  <si>
    <t>SEVEN-PER-CENT SOLUTION (THE)</t>
  </si>
  <si>
    <t>NICOL WILLIAMSON ALAN ARKIN VANESSA REDGRAVE</t>
  </si>
  <si>
    <t>tt0061080</t>
  </si>
  <si>
    <t>TEXAS OLTRE IL FIUME</t>
  </si>
  <si>
    <t>TEXAS ACROSS THE RIVER</t>
  </si>
  <si>
    <t>DEAN MARTIN ALAIN DELON ROSEMARY FORSYTH</t>
  </si>
  <si>
    <t>tt0021814</t>
  </si>
  <si>
    <t>DRACULA (DI T. BROWNING)</t>
  </si>
  <si>
    <t>TOD BROWNING</t>
  </si>
  <si>
    <t>BELA LUGOSI DAVID MANNERS DWIGHT FRYE</t>
  </si>
  <si>
    <t>tt0058329</t>
  </si>
  <si>
    <t>MARNIE</t>
  </si>
  <si>
    <t>SEAN CONNERY TIPPI HEDREN DIANE BAKER</t>
  </si>
  <si>
    <t>tt0086216</t>
  </si>
  <si>
    <t>RUSTY IL SELVAGGIO</t>
  </si>
  <si>
    <t>RUMBLE FISH</t>
  </si>
  <si>
    <t>MATT DILLON MICKEY ROURKE DIANE LANE</t>
  </si>
  <si>
    <t>tt0047396</t>
  </si>
  <si>
    <t>FINESTRA SUL CORTILE (LA)</t>
  </si>
  <si>
    <t>REAR WINDOW (DI A. HITCHCOCK)</t>
  </si>
  <si>
    <t>GRACE KELLY JAMES STEWART WENDELL COREY</t>
  </si>
  <si>
    <t>tt0065377</t>
  </si>
  <si>
    <t>AIRPORT</t>
  </si>
  <si>
    <t>GEORGE SEATON</t>
  </si>
  <si>
    <t>BURT LANCASTER DEAN MARTIN JACQUELINE BISSET</t>
  </si>
  <si>
    <t>tt0050763</t>
  </si>
  <si>
    <t>PASSAGGIO DI NOTTE</t>
  </si>
  <si>
    <t>NIGHT PASSAGE</t>
  </si>
  <si>
    <t>JAMES NEILSON</t>
  </si>
  <si>
    <t>JAMES STEWART AUDIE MURPHY BRANDON DE WILDE</t>
  </si>
  <si>
    <t>tt0061779</t>
  </si>
  <si>
    <t>HONDO (DI L. H. KATZIN)</t>
  </si>
  <si>
    <t>HONDO AND THE APACHES</t>
  </si>
  <si>
    <t>GARY MERRILL JOHN SMITH KATHIE BROWNE</t>
  </si>
  <si>
    <t>tt0069756</t>
  </si>
  <si>
    <t>BACIAMO LE MANI</t>
  </si>
  <si>
    <t>VITTORIO SCHIRALDI</t>
  </si>
  <si>
    <t>AGOSTINA BELLI ARTHUR KENNEDY CORRADO GAIPA</t>
  </si>
  <si>
    <t>tt0057905</t>
  </si>
  <si>
    <t>PALLOTTOLA PER UN FUORILEGGE (UNA)</t>
  </si>
  <si>
    <t>BULLET FOR A BADMAN</t>
  </si>
  <si>
    <t>AUDIE MURPHY DARREN MC GAVIN RUTA LEE</t>
  </si>
  <si>
    <t>tt0051393</t>
  </si>
  <si>
    <t>UOMINI DELLA TERRA SELVAGGIA (GLI)</t>
  </si>
  <si>
    <t>BADLANDERS (THE)</t>
  </si>
  <si>
    <t>ALAN LADD ERNEST BORGNINE KATY JURADO</t>
  </si>
  <si>
    <t>tt0091530</t>
  </si>
  <si>
    <t>MISSION (DI R. JOFFE')</t>
  </si>
  <si>
    <t>MISSION (THE)</t>
  </si>
  <si>
    <t>ROLAND JOFFE'</t>
  </si>
  <si>
    <t>ROBERT DE NIRO RAY MCANALLY LIAM NEESON</t>
  </si>
  <si>
    <t>EAGLE PICTURES S.P.A.</t>
  </si>
  <si>
    <t>tt0083866</t>
  </si>
  <si>
    <t>E.T. L'EXTRATERRESTRE</t>
  </si>
  <si>
    <t>E.T. THE EXTRA-TERRESTRIAL</t>
  </si>
  <si>
    <t>DREW BARRYMORE PETER COYOTE HENRY THOMAS</t>
  </si>
  <si>
    <t>tt0053472</t>
  </si>
  <si>
    <t>FINO ALL'ULTIMO RESPIRO</t>
  </si>
  <si>
    <t>A BOUT DE SOUFFLE</t>
  </si>
  <si>
    <t>DANIEL BOULANGER JEAN-LUC GODARD JEAN-PAUL BELMONDO</t>
  </si>
  <si>
    <t>tt0072684</t>
  </si>
  <si>
    <t>BARRY LYNDON</t>
  </si>
  <si>
    <t>RYAN O'NEAL MARISA BERENSON PATRICK MAGEE</t>
  </si>
  <si>
    <t>tt0044413</t>
  </si>
  <si>
    <t>LA' DOVE SCENDE IL FIUME</t>
  </si>
  <si>
    <t>BEND OF THE RIVER</t>
  </si>
  <si>
    <t>JAMES STEWART ARTHUR KENNEDY ROCK HUDSON</t>
  </si>
  <si>
    <t>tt0129161</t>
  </si>
  <si>
    <t>INFELICI E CONTENTI</t>
  </si>
  <si>
    <t>RENATO POZZETTO EZIO GREGGIO MARINA SUMA</t>
  </si>
  <si>
    <t>tt0091002</t>
  </si>
  <si>
    <t>ELEVEN DAYS, ELEVEN NIGHTS (11 GIORNI, 11 NOTTI)</t>
  </si>
  <si>
    <t>JESSICA MOORE JOSHUA MC DONALD MARY SELLERS</t>
  </si>
  <si>
    <t>CRC</t>
  </si>
  <si>
    <t>tt0064217</t>
  </si>
  <si>
    <t>ULTIMA NOTTE A COTTONWOOD</t>
  </si>
  <si>
    <t>DEATH OF A GUNFIGHTER</t>
  </si>
  <si>
    <t>ALAN SMITHEE</t>
  </si>
  <si>
    <t>RICHARD WIDMARK LENA HORNE JOHN SAXON</t>
  </si>
  <si>
    <t>tt0049547</t>
  </si>
  <si>
    <t>COME PRIMA, MEGLIO DI PRIMA (DI J. HOPPER)</t>
  </si>
  <si>
    <t>NEVER SAY GOODBYE (DI J. HOPPER)</t>
  </si>
  <si>
    <t>ROCK HUDSON CORNELL BORCHERS GEORGE SANDERS</t>
  </si>
  <si>
    <t>tt0073320</t>
  </si>
  <si>
    <t>CULASTRISCE NOBILE VENEZIANO</t>
  </si>
  <si>
    <t>MARCELLO MASTROIANNI CLAUDIA MORI LINO TOFFOLO</t>
  </si>
  <si>
    <t>tt0043469</t>
  </si>
  <si>
    <t>TAMBURI LONTANI (DI R. WALSH)</t>
  </si>
  <si>
    <t>DISTANT DRUMS</t>
  </si>
  <si>
    <t>GARY COOPER MARI ALDON RICHARD WEBB</t>
  </si>
  <si>
    <t>tt0051055</t>
  </si>
  <si>
    <t>TRAPEZIO DELLA VITA (IL)</t>
  </si>
  <si>
    <t>TARNISHED ANGELS (THE)</t>
  </si>
  <si>
    <t>ROCK HUDSON DOROTHY MALONE ROBERT STACK</t>
  </si>
  <si>
    <t>tt0048976</t>
  </si>
  <si>
    <t>FRUSTATA (LA)</t>
  </si>
  <si>
    <t>BACKLASH (DI J. STURGES)</t>
  </si>
  <si>
    <t>RICHARD WIDMARK DONNA REED WILLIAM CAMPBELL</t>
  </si>
  <si>
    <t>tt0049470</t>
  </si>
  <si>
    <t>UOMO CHE SAPEVA TROPPO (L') (DI A. HITCHCOCK, 1956)</t>
  </si>
  <si>
    <t>MAN WHO KNEW TOO MUCH (THE) (DI A. HITCHCOCK, 1956)</t>
  </si>
  <si>
    <t>JAMES STEWART DORIS DAY BRENDA DE BANZIE</t>
  </si>
  <si>
    <t>tt0047811</t>
  </si>
  <si>
    <t>SECONDO AMORE</t>
  </si>
  <si>
    <t>ALL THAT HEAVEN ALLOWS</t>
  </si>
  <si>
    <t>tt0040064</t>
  </si>
  <si>
    <t>IN NOME DI DIO/IL TEXANO</t>
  </si>
  <si>
    <t>3 GODFATHERS (DI J. FORD)</t>
  </si>
  <si>
    <t>JOHN WAYNE PEDRO ARMENDARIZ JR. HARRY JR. CAREY</t>
  </si>
  <si>
    <t>tt0052357</t>
  </si>
  <si>
    <t>DONNA CHE VISSE DUE VOLTE (LA)</t>
  </si>
  <si>
    <t>VERTIGO (DI A. HITCHCOCK)</t>
  </si>
  <si>
    <t>JAMES STEWART KIM NOVAK BARBARA BEL GEDDES</t>
  </si>
  <si>
    <t>tt0073496</t>
  </si>
  <si>
    <t>FINESTRA SUL CIELO (UNA)</t>
  </si>
  <si>
    <t>OTHER SIDE OF THE MOUNTAIN (THE)</t>
  </si>
  <si>
    <t>GRIFFIN DUNNE BEAU BRIDGES NAN MARTIN</t>
  </si>
  <si>
    <t>tt0051459</t>
  </si>
  <si>
    <t>GATTA SUL TETTO CHE SCOTTA (LA) (DI R. BROOKS)</t>
  </si>
  <si>
    <t>CAT ON A HOT TIN ROOF (DI R. BROOKS)</t>
  </si>
  <si>
    <t>ELIZABETH TAYLOR PAUL NEWMAN BURL IVES</t>
  </si>
  <si>
    <t>C5 SS G, IR PT E</t>
  </si>
  <si>
    <t>tt0052190</t>
  </si>
  <si>
    <t>LEGGE DEL PIU' FORTE (LA)</t>
  </si>
  <si>
    <t>SHEEPMAN (THE)</t>
  </si>
  <si>
    <t>GLENN FORD SHIRLEY MACLAINE MICKEY SHAUGHNESSY</t>
  </si>
  <si>
    <t>tt0056516</t>
  </si>
  <si>
    <t>STRADA A SPIRALE (LA)</t>
  </si>
  <si>
    <t>SPIRAL ROAD (THE)</t>
  </si>
  <si>
    <t>ROCK HUDSON BURL IVES GENA ROWLANDS</t>
  </si>
  <si>
    <t>tt0089801</t>
  </si>
  <si>
    <t>RITORNO DI PERRY MASON (IL)</t>
  </si>
  <si>
    <t>PERRY MASON RETURNS-THE RETURN OF PERRY MASON</t>
  </si>
  <si>
    <t>RON SATLOF</t>
  </si>
  <si>
    <t>RAYMOND BURR BARBARA HALE WILLIAM KATT</t>
  </si>
  <si>
    <t>CBS INTERNATIONAL TELEVISION A DIVISION OF CBS INTERNATIONAL B.V.</t>
  </si>
  <si>
    <t>R4 PO, TC PO</t>
  </si>
  <si>
    <t>tt0047935</t>
  </si>
  <si>
    <t>FURIA INDIANA</t>
  </si>
  <si>
    <t>CHIEF CRAZY HORSE</t>
  </si>
  <si>
    <t>VICTOR MATURE SUZAN BALL JOHN LUND</t>
  </si>
  <si>
    <t>tt0071864</t>
  </si>
  <si>
    <t>MONTONE INFURIATO (IL)</t>
  </si>
  <si>
    <t>MOUTON ENRAGE' (LE)</t>
  </si>
  <si>
    <t>MICHEL DEVILLE</t>
  </si>
  <si>
    <t>BETTY BERR FLORINDA BOLKAN HENRI GARCIN</t>
  </si>
  <si>
    <t>tt0048340</t>
  </si>
  <si>
    <t>UOMO SENZA PAURA (L')</t>
  </si>
  <si>
    <t>MAN WITHOUT A STAR</t>
  </si>
  <si>
    <t>KIRK DOUGLAS JEANNE CRAIN CLAIRE TREVOR</t>
  </si>
  <si>
    <t>tt0059188</t>
  </si>
  <si>
    <t>LEONE NEL MIO LETTO (UN)</t>
  </si>
  <si>
    <t>FLUFFY</t>
  </si>
  <si>
    <t>TONY RANDALL SHIRLEY JONES EDWARD ANDREWS</t>
  </si>
  <si>
    <t>tt0065054</t>
  </si>
  <si>
    <t>SWEET CHARITY - UNA RAGAZZA CHE VOLEVA ESSERE AMATA</t>
  </si>
  <si>
    <t>SWEET CHARITY</t>
  </si>
  <si>
    <t>BOB FOSSE</t>
  </si>
  <si>
    <t>SHIRLEY MACLAINE SAMMY DAVIS JR. RICARDO MONTALBAN</t>
  </si>
  <si>
    <t>tt0098083</t>
  </si>
  <si>
    <t>PARTITURA MORTALE (PERRY MASON)</t>
  </si>
  <si>
    <t>PERRY MASON: THE CASE OF THE MUSICAL MURDER</t>
  </si>
  <si>
    <t>CHRISTIAN I. NYBY II</t>
  </si>
  <si>
    <t>RAYMOND BURR BARBARA HALE ALEXANDRA PAUL</t>
  </si>
  <si>
    <t>tt0050467</t>
  </si>
  <si>
    <t>ARMA DELLA GLORIA (L')</t>
  </si>
  <si>
    <t>GUN GLORY</t>
  </si>
  <si>
    <t>STEWART GRANGER RHONDA FLEMING CHILL WILLS</t>
  </si>
  <si>
    <t>tt0058920</t>
  </si>
  <si>
    <t>ARTE DI AMARE (L')</t>
  </si>
  <si>
    <t>ART OF LOVE (THE)</t>
  </si>
  <si>
    <t>JAMES GARNER DICK VAN DYKE ANGIE DICKINSON</t>
  </si>
  <si>
    <t>tt0079753</t>
  </si>
  <si>
    <t>PRIGIONIERO DI ZENDA (IL) (DI R. QUINE)</t>
  </si>
  <si>
    <t>PRISONER OF ZENDA (THE) (DI R. QUINE)</t>
  </si>
  <si>
    <t>RICHARD QUINE</t>
  </si>
  <si>
    <t>PETER SELLERS LYNNE FREDERICK LIONEL JEFFRIES</t>
  </si>
  <si>
    <t>tt0081032</t>
  </si>
  <si>
    <t>ULTIMA COPPIA SPOSATA (L')</t>
  </si>
  <si>
    <t>LAST MARRIED COUPLE IN AMERICA (THE)</t>
  </si>
  <si>
    <t>GILBERT CATES</t>
  </si>
  <si>
    <t>GEORGE SEGAL NATALIE WOOD RICHARD BENJAMIN</t>
  </si>
  <si>
    <t>tt0070613</t>
  </si>
  <si>
    <t>ROSA ROSSA (LA)</t>
  </si>
  <si>
    <t>ALAIN CUNY ELISA CEGANI GIAMPIERO ALBERTINI</t>
  </si>
  <si>
    <t>tt0047641</t>
  </si>
  <si>
    <t>VALLE DEI RE (LA)</t>
  </si>
  <si>
    <t>VALLEY OF THE KINGS</t>
  </si>
  <si>
    <t>ROBERT PIROSH</t>
  </si>
  <si>
    <t>ROBERT TAYLOR (1911) ELEANOR PARKER KURT KASZNAR</t>
  </si>
  <si>
    <t>tt0062829</t>
  </si>
  <si>
    <t>SINFONIA DI GUERRA</t>
  </si>
  <si>
    <t>COUNTERPOINT</t>
  </si>
  <si>
    <t>RALPH NELSON</t>
  </si>
  <si>
    <t>CHARLTON HESTON MAXIMILIAN SCHELL KATHRYN HAYS</t>
  </si>
  <si>
    <t>tt0068488</t>
  </si>
  <si>
    <t>MORDI E FUGGI</t>
  </si>
  <si>
    <t>N.C</t>
  </si>
  <si>
    <t>BRUNO CIRINO CAROLE ANDRE' GIANFRANCO BARRA</t>
  </si>
  <si>
    <t>tt0057067</t>
  </si>
  <si>
    <t>PER SOLDI O PER AMORE</t>
  </si>
  <si>
    <t>FOR LOVE OR MONEY (DI M. GORDON)</t>
  </si>
  <si>
    <t>KIRK DOUGLAS MITZI GAYNOR GIG YOUNG</t>
  </si>
  <si>
    <t>tt0091749</t>
  </si>
  <si>
    <t>NOVIZIA (LA) (PERRY MASON)</t>
  </si>
  <si>
    <t>PERRY MASON: THE CASE OF THE NOTORIOUS NUN</t>
  </si>
  <si>
    <t>tt0091750</t>
  </si>
  <si>
    <t>ASSASSINIO IN DIRETTA (PERRY MASON)</t>
  </si>
  <si>
    <t>PERRY MASON: THE CASE OF THE SHOOTING STAR</t>
  </si>
  <si>
    <t>tt0093722</t>
  </si>
  <si>
    <t>PER UN ANTICO AMORE (PERRY MASON)</t>
  </si>
  <si>
    <t>PERRY MASON: THE CASE OF THE LOST LOVE</t>
  </si>
  <si>
    <t>tt0089755</t>
  </si>
  <si>
    <t>MIA AFRICA (LA)</t>
  </si>
  <si>
    <t>OUT OF AFRICA</t>
  </si>
  <si>
    <t>ROBERT REDFORD MERYL STREEP KLAUS MARIA BRANDAUER</t>
  </si>
  <si>
    <t>tt0088763</t>
  </si>
  <si>
    <t>RITORNO AL FUTURO</t>
  </si>
  <si>
    <t>BACK TO THE FUTURE</t>
  </si>
  <si>
    <t>MICHAEL J. FOX CHRISTOPHER LLOYD CRISPIN GLOVER</t>
  </si>
  <si>
    <t>tt0094602</t>
  </si>
  <si>
    <t>NICO</t>
  </si>
  <si>
    <t>ABOVE THE LAW</t>
  </si>
  <si>
    <t>ANDREW DAVIS</t>
  </si>
  <si>
    <t>STEVEN SEAGAL SHARON STONE HENRY SILVA</t>
  </si>
  <si>
    <t>tt0095174</t>
  </si>
  <si>
    <t>FRANTIC</t>
  </si>
  <si>
    <t>ROMAN POLANSKI</t>
  </si>
  <si>
    <t>HARRISON FORD BETTY BUCKLEY EMMANUELLE SEIGNER</t>
  </si>
  <si>
    <t>tt0094721</t>
  </si>
  <si>
    <t>BEETLEJUICE - SPIRITELLO PORCELLO</t>
  </si>
  <si>
    <t>BEETLEJUICE</t>
  </si>
  <si>
    <t>TIM BURTON</t>
  </si>
  <si>
    <t>ALEC BALDWIN GEENA DAVIS MICHAEL KEATON</t>
  </si>
  <si>
    <t>tt0066921</t>
  </si>
  <si>
    <t>ARANCIA MECCANICA</t>
  </si>
  <si>
    <t>CLOCKWORK ORANGE (A)</t>
  </si>
  <si>
    <t>PATRICK MAGEE ADRIENNE CORRI AUBREY MORRIS</t>
  </si>
  <si>
    <t>tt0097208</t>
  </si>
  <si>
    <t>DIRTY LOVE - AMORE SPORCO</t>
  </si>
  <si>
    <t>VALENTINE DEMY CULLY HOLLAND CHUCK PEYTON</t>
  </si>
  <si>
    <t>tt0092804</t>
  </si>
  <si>
    <t>GRIDO DI LIBERTA'</t>
  </si>
  <si>
    <t>CRY FREEDOM/THE BIKO INQUEST</t>
  </si>
  <si>
    <t>RICHARD ATTENBOROUGH</t>
  </si>
  <si>
    <t>KEVIN KLINE PENELOPE WILTON DENZEL WASHINGTON</t>
  </si>
  <si>
    <t>tt0094167</t>
  </si>
  <si>
    <t>TOP MODEL (DI J. D'AMATO)</t>
  </si>
  <si>
    <t>JESSICA MOORE JAMES SUTTERFIELD ALE DUGAS</t>
  </si>
  <si>
    <t>REAL</t>
  </si>
  <si>
    <t>tt0094963</t>
  </si>
  <si>
    <t>SCOMMESSA CON LA MORTE</t>
  </si>
  <si>
    <t>DEAD POOL (THE)</t>
  </si>
  <si>
    <t>BUDDY VAN HORN</t>
  </si>
  <si>
    <t>CLINT EASTWOOD PATRICIA CLARKSON LIAM NEESON</t>
  </si>
  <si>
    <t>tt0128331</t>
  </si>
  <si>
    <t>MASOCH</t>
  </si>
  <si>
    <t>FRANCO BROGI TAVIANI</t>
  </si>
  <si>
    <t>PAOLO MALCO FRANCESCA DE SAPIO FABRIZIO BENTIVOGLIO</t>
  </si>
  <si>
    <t>tt0081248</t>
  </si>
  <si>
    <t>NOTTI DEL TERRORE (LE)</t>
  </si>
  <si>
    <t>KARIN WELL GIANLUIGI CHIRIZZI SIMONE MATTIOLI</t>
  </si>
  <si>
    <t>tt0150221</t>
  </si>
  <si>
    <t>CREMA, CIOCCOLATO E PA... PRIKA</t>
  </si>
  <si>
    <t>BARBARA BOUCHET RENZO MONTAGNANI SILVIA DIONISIO</t>
  </si>
  <si>
    <t>L.C.I.</t>
  </si>
  <si>
    <t>tt0083247</t>
  </si>
  <si>
    <t>ULTIMO HAREM (L')</t>
  </si>
  <si>
    <t>WILLY S. REGAN</t>
  </si>
  <si>
    <t>CORINNE CLERY GEORGE LAZEMBY DANIELA POGGI</t>
  </si>
  <si>
    <t>tt0083520</t>
  </si>
  <si>
    <t>ADAMO ED EVA, LA PRIMA STORIA D'AMORE</t>
  </si>
  <si>
    <t>JOHN WILDER</t>
  </si>
  <si>
    <t>MARK GREGORY ANDREA GOLDMAN ANGEL ALCAZAR</t>
  </si>
  <si>
    <t>tt0202790</t>
  </si>
  <si>
    <t>AMICA DI SONIA (L')</t>
  </si>
  <si>
    <t>CARLO LEONE</t>
  </si>
  <si>
    <t>MARINA LOTAR SONIA BENNETT GUIA LAURI FILZI</t>
  </si>
  <si>
    <t>tt0086172</t>
  </si>
  <si>
    <t>RAS DEL QUARTIERE (IL)</t>
  </si>
  <si>
    <t>DIEGO ABATANTUONO LINO TROISI ISABELLA FERRARI</t>
  </si>
  <si>
    <t>tt0083565</t>
  </si>
  <si>
    <t>ANNO 2020 - I GLADIATORI DEL FUTURO</t>
  </si>
  <si>
    <t>KEVIN MANCUSO</t>
  </si>
  <si>
    <t>HARRISON MULLER HAL YAMANOUCHI SABRINA SIANI</t>
  </si>
  <si>
    <t>tt0094108</t>
  </si>
  <si>
    <t>TASSINARO A NEW YORK (UN)</t>
  </si>
  <si>
    <t>ALBERTO SORDI DOM DELUISE ANNA LONGHI</t>
  </si>
  <si>
    <t>tt0062047</t>
  </si>
  <si>
    <t>WANTED (DI C. J. PAGET)</t>
  </si>
  <si>
    <t>GIULIANO GEMMA GERMAN COBOS TERESA GIMPERA</t>
  </si>
  <si>
    <t>tt0137539</t>
  </si>
  <si>
    <t>SESSO PROFONDO</t>
  </si>
  <si>
    <t>FRANK MARTIN</t>
  </si>
  <si>
    <t>AL CLIVER EVELINE BARRETT FRANZ MULLER</t>
  </si>
  <si>
    <t>tt0079788</t>
  </si>
  <si>
    <t>ZOMBI HOLOCAUST</t>
  </si>
  <si>
    <t>IAN MC CULLOGH ALEXANDRA DELLI COLLI SHERRY BUCHANAN</t>
  </si>
  <si>
    <t>FLORA - MARTINO</t>
  </si>
  <si>
    <t>tt0077900</t>
  </si>
  <si>
    <t>MANAOS</t>
  </si>
  <si>
    <t>ALBERTO VAZQUEZ FIGUEROA</t>
  </si>
  <si>
    <t>FABIO TESTI AGOSTINA BELLI JORGE RIVERO</t>
  </si>
  <si>
    <t>tt0192077</t>
  </si>
  <si>
    <t>GODURIA</t>
  </si>
  <si>
    <t>DUDY STEEL</t>
  </si>
  <si>
    <t>MICHEL CURIE SANDY SAMUEL SONIA BENNETT</t>
  </si>
  <si>
    <t>tt0079612</t>
  </si>
  <si>
    <t>NAPOLI STORIA D'AMORE E DI VENDETTA</t>
  </si>
  <si>
    <t>MARIO BIANCHI (1939)</t>
  </si>
  <si>
    <t>MARIA FIORE PAOLA PITAGORA GABRIELE TINTI</t>
  </si>
  <si>
    <t>tt0940725</t>
  </si>
  <si>
    <t>LOVE-DURO E VIOLENTO</t>
  </si>
  <si>
    <t>CLAUDIO RACCA</t>
  </si>
  <si>
    <t>P,A.C.</t>
  </si>
  <si>
    <t>tt0085662</t>
  </si>
  <si>
    <t>DETENUTE VIOLENTE</t>
  </si>
  <si>
    <t>WILLY REGANT</t>
  </si>
  <si>
    <t>AJITA WILSON RITA SILVA LINDA JONES</t>
  </si>
  <si>
    <t>tt0057343</t>
  </si>
  <si>
    <t>AVVENTURE DI SCARAMOUCHE (LE)</t>
  </si>
  <si>
    <t>MASCARA DE SCARAMOUCHE (LA)</t>
  </si>
  <si>
    <t>ANTONIO ISASI-ISASMENDI</t>
  </si>
  <si>
    <t>ALBERTO DE MENDOZA GERARD BARRAY GIANNA MARIA CANALE</t>
  </si>
  <si>
    <t>tt0135171</t>
  </si>
  <si>
    <t>PATTUGLIA ANTI-GANG</t>
  </si>
  <si>
    <t>BRIGADE ANTIGANGS</t>
  </si>
  <si>
    <t>GABRIELE TINTI HENRI COGAN ILARIA OCCHINI</t>
  </si>
  <si>
    <t>tt0183437</t>
  </si>
  <si>
    <t>LUI, LEI E IL NONNO</t>
  </si>
  <si>
    <t>LAURETTA MASIERO YVONNE FOURNEAUX WALTER CHIARI</t>
  </si>
  <si>
    <t>tt0055318</t>
  </si>
  <si>
    <t>SQUADRA INFERNALE (LA)</t>
  </si>
  <si>
    <t>POSSE FROM HELL</t>
  </si>
  <si>
    <t>HERBERT COLEMAN</t>
  </si>
  <si>
    <t>AUDIE MURPHY JOHN SAXON ZOHRA LAMPERT</t>
  </si>
  <si>
    <t>tt0098397</t>
  </si>
  <si>
    <t>STREGHE (DI A. CAPONE)</t>
  </si>
  <si>
    <t>WITCH STORY</t>
  </si>
  <si>
    <t>ALESSANDRO CAPONE</t>
  </si>
  <si>
    <t>IAN BAMMEN CHRISTOPHER PEACOCK MICHELLE VANNUCCHI</t>
  </si>
  <si>
    <t>tt0055866</t>
  </si>
  <si>
    <t>CONQUISTATORE DI CORINTO (IL)</t>
  </si>
  <si>
    <t>JACQUES SERNAS GENEVIEVE GRAD GIANNI SANTUCCI</t>
  </si>
  <si>
    <t>tt0063606</t>
  </si>
  <si>
    <t>SIMON BOLIVAR</t>
  </si>
  <si>
    <t>ANGEL DEL POZO CONRADO SAN MARTIN FERNANDO SANCHO</t>
  </si>
  <si>
    <t>I.F.C.</t>
  </si>
  <si>
    <t>tt0058703</t>
  </si>
  <si>
    <t>ADORABILE IDIOTA (UN')</t>
  </si>
  <si>
    <t>RAVISSANTE IDIOTE (UNE)</t>
  </si>
  <si>
    <t>BRIGITTE BARDOT ANTHONY PERKINS GREGOIRE ASLAN</t>
  </si>
  <si>
    <t>tt0087635</t>
  </si>
  <si>
    <t>ANIME GEMELLE</t>
  </si>
  <si>
    <t>LONELY GUY (THE)</t>
  </si>
  <si>
    <t>STEVE MARTIN CHARLES GRODIN JUDITH IVEY</t>
  </si>
  <si>
    <t>EAGLE PICTURES</t>
  </si>
  <si>
    <t>tt0059737</t>
  </si>
  <si>
    <t>MEZZO DOLLARO D'ARGENTO</t>
  </si>
  <si>
    <t>SON OF A GUNFIGHTER (THE)</t>
  </si>
  <si>
    <t>PAUL LANDRES</t>
  </si>
  <si>
    <t>RUSS TAMBLYN KIERON MOORE FERNANDO REY</t>
  </si>
  <si>
    <t>tt0021884</t>
  </si>
  <si>
    <t>FRANKENSTEIN (DI J. WHALE)</t>
  </si>
  <si>
    <t>JAMES WHALE</t>
  </si>
  <si>
    <t>BORIS KARLOFF MAE CLARKE COLIN CLIVE</t>
  </si>
  <si>
    <t>tt0098390</t>
  </si>
  <si>
    <t>STORIA DI RAGAZZI E DI RAGAZZE</t>
  </si>
  <si>
    <t>LUCREZIA LANTE DELLA ROVERE DAVIDE BECHINI ALESSANDRO HABER</t>
  </si>
  <si>
    <t>tt0097733</t>
  </si>
  <si>
    <t>ARMA LETALE 2</t>
  </si>
  <si>
    <t>LETHAL WEAPON 2</t>
  </si>
  <si>
    <t>MEL GIBSON DANNY GLOVER JOE PESCI</t>
  </si>
  <si>
    <t>tt0097914</t>
  </si>
  <si>
    <t>MORTE E' DI MODA (LA)</t>
  </si>
  <si>
    <t>TONY FRANCIOSA CESARE DE VITO GIUSEPPE PAMBIERI</t>
  </si>
  <si>
    <t>tt0097637</t>
  </si>
  <si>
    <t>POLIZIOTTO A QUATTRO ZAMPE</t>
  </si>
  <si>
    <t>K-9</t>
  </si>
  <si>
    <t>ROD DANIEL</t>
  </si>
  <si>
    <t>JIM BELUSHI MEL HARRIS KEVIN TIGHE</t>
  </si>
  <si>
    <t>tt0096895</t>
  </si>
  <si>
    <t>BATMAN (DI T. BURTON)</t>
  </si>
  <si>
    <t>JACK NICHOLSON MICHAEL KEATON KIM BASINGER</t>
  </si>
  <si>
    <t>I1 PO, 20 PT S</t>
  </si>
  <si>
    <t>tt0078916</t>
  </si>
  <si>
    <t>BUIO OMEGA</t>
  </si>
  <si>
    <t>KIERAN CANTER CINZIA MONREALE FRANCA STOPPI</t>
  </si>
  <si>
    <t>tt0162230</t>
  </si>
  <si>
    <t>CERIMONIA DEI SENSI (LA)</t>
  </si>
  <si>
    <t>ANTONIO D'AGOSTINO</t>
  </si>
  <si>
    <t>FRANCO PUGI ORNELLA GRASSI CAMILLO BESENZON</t>
  </si>
  <si>
    <t>tt0076490</t>
  </si>
  <si>
    <t>DIMENSIONE GIGANTI</t>
  </si>
  <si>
    <t>MIRCEA DRAGAN</t>
  </si>
  <si>
    <t>GORDON MITCHELL PAOLA SENATORE RAY MILLAND</t>
  </si>
  <si>
    <t>N.I.R.</t>
  </si>
  <si>
    <t>tt0079248</t>
  </si>
  <si>
    <t>GUAPPI NON SI TOCCANO (I)</t>
  </si>
  <si>
    <t>GABRIELE TINTI PAOLA SENATORE PINO MAURO</t>
  </si>
  <si>
    <t>DRAI</t>
  </si>
  <si>
    <t>tt0165325</t>
  </si>
  <si>
    <t>IMMAGINI DI UN CONVENTO</t>
  </si>
  <si>
    <t>PAOLA SENATORE MARINA HADMAN BELLIS PAOLA MAIOLINI</t>
  </si>
  <si>
    <t>tt0079872</t>
  </si>
  <si>
    <t>SCUSI, LEI E' NORMALE?</t>
  </si>
  <si>
    <t>ALDO MACCIONE ANNA MARIA RIZZOLI DANTE CLERI</t>
  </si>
  <si>
    <t>IMPEGNO -REAK</t>
  </si>
  <si>
    <t>tt0211678</t>
  </si>
  <si>
    <t>TRE SOTTO IL LENZUOLO</t>
  </si>
  <si>
    <t>PAOLO DOMINICI</t>
  </si>
  <si>
    <t>ALDO MACCIONE SONIA VIVIANI ORCHIDEA DE SANTIS</t>
  </si>
  <si>
    <t>P.A.C. -  DIF</t>
  </si>
  <si>
    <t>tt7010176</t>
  </si>
  <si>
    <t>UOMO AMERICANO (UN) - SON OF A BITCH</t>
  </si>
  <si>
    <t>NINO MARINO</t>
  </si>
  <si>
    <t>LUCA BARBARESCHI GREGORY COUROYER JOAQUIM DE ALMEIDA</t>
  </si>
  <si>
    <t>STEFANO  -  ORANGE</t>
  </si>
  <si>
    <t>tt0081470</t>
  </si>
  <si>
    <t>OCA SELVAGGIA COLPISCE ANCORA (L')</t>
  </si>
  <si>
    <t>SEA WOLVES (THE)</t>
  </si>
  <si>
    <t>GREGORY PECK ROGER MOORE DAVID NIVEN</t>
  </si>
  <si>
    <t>tt0197245</t>
  </si>
  <si>
    <t>RAGAZZI DELLA DISCOTECA (I) - L'ANNO DEI GATTI</t>
  </si>
  <si>
    <t>ANNO DEI GATTI (L')</t>
  </si>
  <si>
    <t>AMASI DAMIANI</t>
  </si>
  <si>
    <t>EOLO CAPRITTI ALDO MASSASSO CLAUDIO SORRENTINO</t>
  </si>
  <si>
    <t>tt0078848</t>
  </si>
  <si>
    <t>BERSAGLIO ALTEZZA UOMO</t>
  </si>
  <si>
    <t>GUIDO ZURLI</t>
  </si>
  <si>
    <t>LUC MERENDA GABRIELLA GIORGELLI PAMELA VILLORESI</t>
  </si>
  <si>
    <t>tt0079207</t>
  </si>
  <si>
    <t>GIALLO A VENEZIA</t>
  </si>
  <si>
    <t>LEONORA FANI JESS BLYNN GIANNI DEI</t>
  </si>
  <si>
    <t>STEFANO - ORANGE</t>
  </si>
  <si>
    <t>tt0079512</t>
  </si>
  <si>
    <t>MALABIMBA</t>
  </si>
  <si>
    <t>KATELL LAENNEC PATRIZIA WEBLEY ENZO FISICHELLA</t>
  </si>
  <si>
    <t>tt1172538</t>
  </si>
  <si>
    <t>SEDUZIONE CONIUGALE</t>
  </si>
  <si>
    <t>FRANCO DANIELE</t>
  </si>
  <si>
    <t>GABRIELE TINTI GAIA GERMANI ROSEMARIE LINDT</t>
  </si>
  <si>
    <t>tt0083161</t>
  </si>
  <si>
    <t>ZITTO QUANDO PARLI</t>
  </si>
  <si>
    <t>TAIS TOI QUAND TU PARLES</t>
  </si>
  <si>
    <t>PHILIPPE CLAIR</t>
  </si>
  <si>
    <t>ALDO MACCIONE EDWIGE FENECH JACK LENOIR</t>
  </si>
  <si>
    <t>tt1499197</t>
  </si>
  <si>
    <t>VIVIANE IN ADOLESCENZA MORBOSA</t>
  </si>
  <si>
    <t>MICHAEL THOMAS</t>
  </si>
  <si>
    <t>INGRID STEEGER EVELINE TRAEGER AJITA WILSON</t>
  </si>
  <si>
    <t>REAK</t>
  </si>
  <si>
    <t>tt0197232</t>
  </si>
  <si>
    <t>AMORE ALL'ARRABBIATA</t>
  </si>
  <si>
    <t>CARLO VEO</t>
  </si>
  <si>
    <t>ALFREDO RIZZO ANDREA AURELI FRANCA GONELLA</t>
  </si>
  <si>
    <t>tt0078819</t>
  </si>
  <si>
    <t>BABY LOVE (DI R. DI SILVESTRO)</t>
  </si>
  <si>
    <t>RINO DI SILVESTRO</t>
  </si>
  <si>
    <t>OLIVER KRIS VIOLETTE LAFONT JOHN REED</t>
  </si>
  <si>
    <t>BIG</t>
  </si>
  <si>
    <t>tt0156331</t>
  </si>
  <si>
    <t>BANANA REPUBLIC</t>
  </si>
  <si>
    <t>OTTAVIO FABBRI</t>
  </si>
  <si>
    <t>FABIO LIBERATORI FRANCESCO DE GREGORI GEORGE SIMS</t>
  </si>
  <si>
    <t>tt0157376</t>
  </si>
  <si>
    <t>BELLI E BRUTTI RIDONO TUTTI</t>
  </si>
  <si>
    <t>WALTER CHIARI LUCIANO SALCE OLGA KARLATOS</t>
  </si>
  <si>
    <t>PAC -  DIF</t>
  </si>
  <si>
    <t>tt0077363</t>
  </si>
  <si>
    <t>COMMISSARIO DI FERRO (IL)</t>
  </si>
  <si>
    <t>CHRIS AVRAM DORA CALINDRI ETTORE MANNI</t>
  </si>
  <si>
    <t>tt0049301</t>
  </si>
  <si>
    <t>ELENA DI TROIA (DI R. WISE)</t>
  </si>
  <si>
    <t>HELEN OF TROY (DI R. WISE)</t>
  </si>
  <si>
    <t>STANLEY BAKER BRIGITTE BARDOT JACQUES SERNAS</t>
  </si>
  <si>
    <t>tt6714706</t>
  </si>
  <si>
    <t>FOLLIE DI NOTTE</t>
  </si>
  <si>
    <t xml:space="preserve">AMANDA LEAR MARINA LOTAR </t>
  </si>
  <si>
    <t>tt0077640</t>
  </si>
  <si>
    <t>GUERRA DEI ROBOT (LA)</t>
  </si>
  <si>
    <t>ALDO CANTI ANTONIO SABATO GIACOMO ROSSI STUART</t>
  </si>
  <si>
    <t>KOALA - STAR</t>
  </si>
  <si>
    <t>tt0077940</t>
  </si>
  <si>
    <t>MOGLIE NUDA E SICILIANA</t>
  </si>
  <si>
    <t>LUCIO FLAUTO MARIA PIA CONTE MARIANGELA GIORDANO</t>
  </si>
  <si>
    <t>tt0206867</t>
  </si>
  <si>
    <t>PICCOLO TESTIMONE DELL'ORIENT EXPRESS (IL)</t>
  </si>
  <si>
    <t>YUMURCAK KUCUK SAHIT</t>
  </si>
  <si>
    <t>BILL ARKIN JOAN HAYWARD LUIS KENT</t>
  </si>
  <si>
    <t>tt0156316</t>
  </si>
  <si>
    <t>BAILA GUAPA-BALLA GUAPA</t>
  </si>
  <si>
    <t>AL MIDWEG</t>
  </si>
  <si>
    <t>GLORIA PIEDIMONTE VINCENZO CROCITTI GIANCARLO PRETE</t>
  </si>
  <si>
    <t>HERALD - DRAI</t>
  </si>
  <si>
    <t>tt0083017</t>
  </si>
  <si>
    <t>CASA PRIVATA PER LE SS</t>
  </si>
  <si>
    <t>JORDAN B. MATTHEWS</t>
  </si>
  <si>
    <t>GABRIELE CARRARA MARINA D'AUNIA MACHA MAGALL</t>
  </si>
  <si>
    <t>tt0284977</t>
  </si>
  <si>
    <t>COMPAGNE NUDE</t>
  </si>
  <si>
    <t>BRUNO PISCHIUTTA</t>
  </si>
  <si>
    <t>HELGA BLUMEN ROCCO MORLEO IRMA OLIVERO</t>
  </si>
  <si>
    <t>GENERAL</t>
  </si>
  <si>
    <t>tt0164560</t>
  </si>
  <si>
    <t>ENFANTASME</t>
  </si>
  <si>
    <t>INCONNUS AUX PETITS PIEDS (LES)</t>
  </si>
  <si>
    <t>AGOSTINA BELLI AICHE' NANA' ANTONIO CANTAFORA</t>
  </si>
  <si>
    <t>BATTISTELLI</t>
  </si>
  <si>
    <t>tt0077520</t>
  </si>
  <si>
    <t>EVASE (LE) - STORIE DI SESSO E DI VIOLENZE</t>
  </si>
  <si>
    <t>GIOVANNI BRUSADORI</t>
  </si>
  <si>
    <t>ADA POMETTI FILIPPO DE GARA INES PELLEGRINI</t>
  </si>
  <si>
    <t>CINEDAF - MEDUSA</t>
  </si>
  <si>
    <t>tt0076595</t>
  </si>
  <si>
    <t>RAGIONE DI STATO</t>
  </si>
  <si>
    <t>RAISON D'ETAT (LA)</t>
  </si>
  <si>
    <t>FRANCOIS PERIER GABRIEL JABBOUR GEORGES CHAMARAT</t>
  </si>
  <si>
    <t>RK. BATTISTELLI</t>
  </si>
  <si>
    <t>tt0078288</t>
  </si>
  <si>
    <t>SOLAMENTE NERO</t>
  </si>
  <si>
    <t>ATTILIO DUSE CRAIG HILL GIANFRANCO BULLO</t>
  </si>
  <si>
    <t>DIF - PAC</t>
  </si>
  <si>
    <t>tt0079978</t>
  </si>
  <si>
    <t>PANDEMONIO (DI G. COLIZZI)</t>
  </si>
  <si>
    <t>SWITCH</t>
  </si>
  <si>
    <t>ANNIE BELLE ERNESTO COLLI GINO SANTERCOLE</t>
  </si>
  <si>
    <t>tt0076878</t>
  </si>
  <si>
    <t>VIA DELLA PROSTITUZIONE (LA)</t>
  </si>
  <si>
    <t>LAURA GEMSER ELY GALLEANI GABRIELE TINTI</t>
  </si>
  <si>
    <t>tt0081534</t>
  </si>
  <si>
    <t>OVUNQUE NEL TEMPO</t>
  </si>
  <si>
    <t>SOMEWHERE IN TIME</t>
  </si>
  <si>
    <t>CHRISTOPHER REEVE JANE SEYMOUR CHRISTOPHER PLUMMER</t>
  </si>
  <si>
    <t>IGOR FILMS</t>
  </si>
  <si>
    <t>tt0244389</t>
  </si>
  <si>
    <t>ALTRE (LE)</t>
  </si>
  <si>
    <t>ALEX FALLAY</t>
  </si>
  <si>
    <t>ERNA SCHURER MONICA STREBEL GINO CASSANI</t>
  </si>
  <si>
    <t>tt0197242</t>
  </si>
  <si>
    <t>ANGELI DALLE MANI BENDATE (GLI)</t>
  </si>
  <si>
    <t>ALESSANDRO PERRELLA GHIGO MASINO PIERO PALERMINI</t>
  </si>
  <si>
    <t>tt0068460</t>
  </si>
  <si>
    <t>DECAMERON '300</t>
  </si>
  <si>
    <t>DECAMERONE '300</t>
  </si>
  <si>
    <t>MAURO STEFANI</t>
  </si>
  <si>
    <t>OSVALDO RUGGIERI ROSALBA NERI CHRISTA LINDER</t>
  </si>
  <si>
    <t>GIANNI CREA</t>
  </si>
  <si>
    <t>tt0079870</t>
  </si>
  <si>
    <t>SCUGNIZZO (LO)</t>
  </si>
  <si>
    <t>ANGELA LUCE GIANNI GARKO LUCIO MONTANARO</t>
  </si>
  <si>
    <t>tt0210325</t>
  </si>
  <si>
    <t>TARA POKI'</t>
  </si>
  <si>
    <t>DENNIS COLT FORTUNATO ARENA FULVIA FRANCO</t>
  </si>
  <si>
    <t>PICCOLI . INDIP. REGION.</t>
  </si>
  <si>
    <t>tt0075362</t>
  </si>
  <si>
    <t>UCCISORI (GLI)</t>
  </si>
  <si>
    <t>FABRIZIO TAGLIONI</t>
  </si>
  <si>
    <t>BEBA LONCAR FERNANDO CERULLI FRANCESCO MULE'</t>
  </si>
  <si>
    <t>tt0068199</t>
  </si>
  <si>
    <t>AMANTE DEL DEMONIO</t>
  </si>
  <si>
    <t>PAOLO LOMBARDO</t>
  </si>
  <si>
    <t>EDMUND PURDOM ROSALBA NERI ROBERT WOODS</t>
  </si>
  <si>
    <t>tt0071131</t>
  </si>
  <si>
    <t>AMICA DI MIA MADRE (L')</t>
  </si>
  <si>
    <t>BARBARA BOUCHET CARMEN VILLANI RAUL MARTINEZ</t>
  </si>
  <si>
    <t>tt0072926</t>
  </si>
  <si>
    <t>ASSASSINIO SULL'EIGER</t>
  </si>
  <si>
    <t>EIGER SANCTION (THE)</t>
  </si>
  <si>
    <t>CLINT EASTWOOD GEORGE KENNEDY VONETTA MCGEE</t>
  </si>
  <si>
    <t>tt0072758</t>
  </si>
  <si>
    <t>CALORE IN PROVINCIA</t>
  </si>
  <si>
    <t>CARLA CALO' ENZO MONTEDURO FRANCESCO MULE'</t>
  </si>
  <si>
    <t>tt0125685</t>
  </si>
  <si>
    <t>CAMERIERA (LA)</t>
  </si>
  <si>
    <t>CARLA CALO' DANIELA GIORDANO ENZO MONTEDURO</t>
  </si>
  <si>
    <t>tt0219161</t>
  </si>
  <si>
    <t>CASA DELLE BAMBOLE CRUDELI (LA)</t>
  </si>
  <si>
    <t>MAISON DES FILLES PERDUES (LA)</t>
  </si>
  <si>
    <t>PIERRE CHEVALIER</t>
  </si>
  <si>
    <t>SANDRA JULIEN OLIVIER MATHOT SILVIA SOLAR</t>
  </si>
  <si>
    <t>tt0072785</t>
  </si>
  <si>
    <t>CIPOLLA COLT</t>
  </si>
  <si>
    <t>SMELL OF ONION (A)/CRY ONION</t>
  </si>
  <si>
    <t>FRANCO NERO MARTIN BALSAM EMMA COHEN</t>
  </si>
  <si>
    <t>tt0073519</t>
  </si>
  <si>
    <t>DIECI BIANCHI UCCISI DA UN PICCOLO INDIANO</t>
  </si>
  <si>
    <t>FABIO TESTI JOHN IRELAND LUISA RIVELLI</t>
  </si>
  <si>
    <t>tt0205871</t>
  </si>
  <si>
    <t>DIPINGI DI GIALLO IL TUO POLIZIOTTO</t>
  </si>
  <si>
    <t>NADIA CASSINI BERYL CUNNINGHAM SILVIA PETRONI</t>
  </si>
  <si>
    <t>tt0308558</t>
  </si>
  <si>
    <t>MARK IL POLIZIOTTO</t>
  </si>
  <si>
    <t>ANDREA AURELI FRANCO GASPARRI GIAMPIERO ALBERTINI</t>
  </si>
  <si>
    <t>tt0128350</t>
  </si>
  <si>
    <t>MINORENNE (LA)</t>
  </si>
  <si>
    <t>CORRADO PANI FABRIZIO MORONI GABRIELLA LEPORI</t>
  </si>
  <si>
    <t>tt0073525</t>
  </si>
  <si>
    <t>PECCATRICE (LA) (DI P. L. PAVONI)</t>
  </si>
  <si>
    <t>CLARA CALAMAI ETTORE MANNI FRANCISCO RABAL</t>
  </si>
  <si>
    <t>tt0073554</t>
  </si>
  <si>
    <t>POLIZIA BRANCOLA NEL BUIO (LA)</t>
  </si>
  <si>
    <t>HELIA COLOMBO</t>
  </si>
  <si>
    <t>JOSEPH ARKIM FRANCISCO CORTEZ RICHARD FIELDING</t>
  </si>
  <si>
    <t>tt0192472</t>
  </si>
  <si>
    <t>PRIMA VOLTA, SULL'ERBA (DANZA D'AMORE SOTTO GLI OLMI) (LA)</t>
  </si>
  <si>
    <t>GIANLUIGI CALDERONE</t>
  </si>
  <si>
    <t>ANNE HEYWOOD CLAUDIO CASSINELLI MARK L. LESTER</t>
  </si>
  <si>
    <t>tt0073836</t>
  </si>
  <si>
    <t>ULTIMO TRENO DELLA NOTTE (L')</t>
  </si>
  <si>
    <t>ENRICO MARIA SALERNO FLAVIO BUCCI FRANCO FABRIZI</t>
  </si>
  <si>
    <t>tt0073286</t>
  </si>
  <si>
    <t>LEZIONI PRIVATE</t>
  </si>
  <si>
    <t>CARLO GIUFFRE' CARROLL BAKER EMILIO LOCURCIO</t>
  </si>
  <si>
    <t>tt0131529</t>
  </si>
  <si>
    <t>PECCATO SENZA MALIZIA</t>
  </si>
  <si>
    <t>THEO CAMPANELLI</t>
  </si>
  <si>
    <t>GABRIELE TINTI JENNY TAMBURI LUIGI PISTILLI</t>
  </si>
  <si>
    <t>tt0075056</t>
  </si>
  <si>
    <t>PERDUTAMENTE TUO... MI FIRMO MACALUSO CARMELO FU GIUSEPPE</t>
  </si>
  <si>
    <t>CINZIA MONREALE DEDDI SAVAGNONE LEOPOLDO TRIESTE</t>
  </si>
  <si>
    <t>tt0347808</t>
  </si>
  <si>
    <t>PRATO MACCHIATO DI ROSSO (IL)</t>
  </si>
  <si>
    <t>RICCARDO GHIONE</t>
  </si>
  <si>
    <t>MARINA MALFATTI ENZO TARASCIO DANIELA CAROLI</t>
  </si>
  <si>
    <t>tt0246939</t>
  </si>
  <si>
    <t>SON TORNATE A FIORIRE LE ROSE</t>
  </si>
  <si>
    <t>ENZO ROBUTTI LUCIANO SALCE MACHA MERIL</t>
  </si>
  <si>
    <t>P.A.C</t>
  </si>
  <si>
    <t>tt0073845</t>
  </si>
  <si>
    <t>UOMO CHE SFIDO' L'ORGANIZZAZIONE (L')</t>
  </si>
  <si>
    <t>HOWARD ROSS KARIN SCHUBERT JOSE' CALVO</t>
  </si>
  <si>
    <t>tt0068162</t>
  </si>
  <si>
    <t>A.A.A. MASSAGGIATRICE BELLA PRESENZA OFFRESI</t>
  </si>
  <si>
    <t>DEMOFILO FIDANI</t>
  </si>
  <si>
    <t>JERRY COLMAN RAFFAELE CURI CARLO GENTILI</t>
  </si>
  <si>
    <t>tt0075665</t>
  </si>
  <si>
    <t>ALTRA META' DEL CIELO (L') (DI F. ROSSI)</t>
  </si>
  <si>
    <t>ALTRA META' DEL CIELO (L')</t>
  </si>
  <si>
    <t>ADRIANO CELENTANO GIANFRANCO BARRA GLAUCO ONORATO</t>
  </si>
  <si>
    <t>tt0166087</t>
  </si>
  <si>
    <t>ATTI IMPURI ALL'ITALIANA</t>
  </si>
  <si>
    <t>OSWALD BRAY</t>
  </si>
  <si>
    <t>DAGMAR LASSANDER GIANLUIGI CHIRIZZI ISABELLA BIAGINI</t>
  </si>
  <si>
    <t>STEFANO</t>
  </si>
  <si>
    <t>tt0074201</t>
  </si>
  <si>
    <t>BESTIALITA' (DI P. SKERL/G. EASTMAN)</t>
  </si>
  <si>
    <t>PETER SKERL</t>
  </si>
  <si>
    <t>PHILIPPE MARCH JULIETTE MEYNIEL ENRICO MARIA SALERNO</t>
  </si>
  <si>
    <t>tt0159317</t>
  </si>
  <si>
    <t>CALAMO</t>
  </si>
  <si>
    <t>LINO CAPOLICCHIO VALERIA MORICONI PAOLA MONTENERO</t>
  </si>
  <si>
    <t>tt0160113</t>
  </si>
  <si>
    <t>CARI MOSTRI DEL MARE</t>
  </si>
  <si>
    <t>tt0074326</t>
  </si>
  <si>
    <t>COLPACCIO (IL)</t>
  </si>
  <si>
    <t>JOHN L. HUXLEY</t>
  </si>
  <si>
    <t>AL CLIVER CAROLE ANDRE' FAUSTO TOZZI</t>
  </si>
  <si>
    <t>tt0074338</t>
  </si>
  <si>
    <t>COMPROMESSO EROTICO (IL)</t>
  </si>
  <si>
    <t>LUCA SPORTELLI PUPO DE LUCA RIA DE SIMONE</t>
  </si>
  <si>
    <t>tt0074395</t>
  </si>
  <si>
    <t>DEPORTATE DELLA SEZIONE SPECIALE SS (LE)</t>
  </si>
  <si>
    <t>JOHN STEINER LINA POLITO ERNA SCHURER</t>
  </si>
  <si>
    <t>HERITAGE</t>
  </si>
  <si>
    <t>tt0074740</t>
  </si>
  <si>
    <t>KEOMA</t>
  </si>
  <si>
    <t>FRANCO NERO OLGA KARLATOS WILLIAM BERGER</t>
  </si>
  <si>
    <t>tt0125829</t>
  </si>
  <si>
    <t>LETTOMANIA</t>
  </si>
  <si>
    <t>CARMEN VILLANI PIETRO TORDI MARISELLA BIANCHERI</t>
  </si>
  <si>
    <t>STEFANO  FILM</t>
  </si>
  <si>
    <t>tt0074855</t>
  </si>
  <si>
    <t>MANDINGA</t>
  </si>
  <si>
    <t>MARIO PINZAUTI</t>
  </si>
  <si>
    <t>ANTONIO GISMONDO SERAFINO PROFUMO MARIA ROSARIA RIUZZI</t>
  </si>
  <si>
    <t>tt0151495</t>
  </si>
  <si>
    <t>MARK COLPISCE ANCORA</t>
  </si>
  <si>
    <t>tt0897431</t>
  </si>
  <si>
    <t>OEDIPUS ORCA</t>
  </si>
  <si>
    <t>RENA NIEHAUS GABRIELE FERZETTI CARMEN SCARPITTA</t>
  </si>
  <si>
    <t>tt0076518</t>
  </si>
  <si>
    <t>PADRONI DELLA CITTA' (I)</t>
  </si>
  <si>
    <t>JACK PALANCE AL CLIVER ENZO PULCRANO</t>
  </si>
  <si>
    <t>OVERSEAS</t>
  </si>
  <si>
    <t>tt0134910</t>
  </si>
  <si>
    <t>PROFESSORESSA DI LINGUE (LA)</t>
  </si>
  <si>
    <t>FEMI BENUSSI PUPO DE LUCA FAUSTA BENNATI</t>
  </si>
  <si>
    <t>tt0080449</t>
  </si>
  <si>
    <t>SANGUE DI SBIRRO</t>
  </si>
  <si>
    <t>JACK PALANCE JENNY TAMBURI GEORGE EASTMAN</t>
  </si>
  <si>
    <t>tt0784836</t>
  </si>
  <si>
    <t>SPOSA PER MAO (UNA)</t>
  </si>
  <si>
    <t>AL PRINCE</t>
  </si>
  <si>
    <t>ANDREINA PAUL BOBBY RHODES CORRADO CROCE</t>
  </si>
  <si>
    <t>tt0153599</t>
  </si>
  <si>
    <t>VOTO DI CASTITA'</t>
  </si>
  <si>
    <t>FRANCESCO MULE' GASTONE PESCUCCI JACQUES DUFILHO</t>
  </si>
  <si>
    <t>tt0074138</t>
  </si>
  <si>
    <t>AMORE TARGATO FORLI' (UN)</t>
  </si>
  <si>
    <t>ADRIANA ASTI ENZO GUARINI GIGI BALLISTA</t>
  </si>
  <si>
    <t>OVERSEAS  -MEDUSA</t>
  </si>
  <si>
    <t>tt0075738</t>
  </si>
  <si>
    <t>BELLA E LA BESTIA (LA) (DI L. RUSSO)</t>
  </si>
  <si>
    <t>LISBETH HUMMEL ROBERT HUNDAR PHILIPPE HERSENT</t>
  </si>
  <si>
    <t>CAPITOL</t>
  </si>
  <si>
    <t>tt0074282</t>
  </si>
  <si>
    <t>CARA DOLCE NIPOTE</t>
  </si>
  <si>
    <t>FEMI BENUSSI LUCIO FLAUTO URSULA HEINLE</t>
  </si>
  <si>
    <t>tt0074290</t>
  </si>
  <si>
    <t>CASANOVA E COMPANY</t>
  </si>
  <si>
    <t>CASANOVA &amp; CO.</t>
  </si>
  <si>
    <t>A</t>
  </si>
  <si>
    <t>TONY CURTIS MARISA BERENSON MARISA MELL</t>
  </si>
  <si>
    <t>MAXI</t>
  </si>
  <si>
    <t>tt0074303</t>
  </si>
  <si>
    <t>CHE DOTTORESSA RAGAZZI!</t>
  </si>
  <si>
    <t>MARIA PIA CONTE FEMI BENUSSI FRANCESCO PARISI</t>
  </si>
  <si>
    <t>tt0204257</t>
  </si>
  <si>
    <t>DEMONIO NEL CERVELLO (IL)</t>
  </si>
  <si>
    <t>MARCO MASI</t>
  </si>
  <si>
    <t>CHRISTIANA BORGHI ANTONIO MAIMONE LUIGIA GIURI</t>
  </si>
  <si>
    <t>tt0077441</t>
  </si>
  <si>
    <t>DISPOSTA A TUTTO</t>
  </si>
  <si>
    <t>BEKIM FEHMIU ELEONORA GIORGI LAURA DE MARCHI</t>
  </si>
  <si>
    <t>tt0198497</t>
  </si>
  <si>
    <t>FROU-FROU DEL TABARIN</t>
  </si>
  <si>
    <t>MARTINE BROCHARD FABRIZIO MORONI CARMEN SCARPITTA</t>
  </si>
  <si>
    <t>DECA</t>
  </si>
  <si>
    <t>tt0076068</t>
  </si>
  <si>
    <t>GATTO DAGLI OCCHI DI GIADA (IL)</t>
  </si>
  <si>
    <t>CORRADO PANI FERNANDO CERULLI FRANCO CITTI</t>
  </si>
  <si>
    <t>tt0179876</t>
  </si>
  <si>
    <t>INQUILINA DEL PIANO DI SOPRA (L')</t>
  </si>
  <si>
    <t>ENZO CANNAVALE LIANA TROUCHE LINO TOFFOLO</t>
  </si>
  <si>
    <t>FAR - R.C.R.</t>
  </si>
  <si>
    <t>tt0076485</t>
  </si>
  <si>
    <t>OCCHIO DIETRO LA PARETE (L')</t>
  </si>
  <si>
    <t>GIULIANO PETRELLI</t>
  </si>
  <si>
    <t>JOHN PHILLIP LAW FERNANDO REY OLGA BISERA</t>
  </si>
  <si>
    <t>CIA  - LIA</t>
  </si>
  <si>
    <t>tt0078336</t>
  </si>
  <si>
    <t>POLIZIA E' SCONFITTA (LA)</t>
  </si>
  <si>
    <t>MARCEL BOZZUFFI VITTORIO MEZZOGIORNO RICCARDO SALVINO</t>
  </si>
  <si>
    <t>tt0076653</t>
  </si>
  <si>
    <t>SAHARA CROSS</t>
  </si>
  <si>
    <t>FRANCO NERO MICHAEL COBY PAMELA VILLORESI</t>
  </si>
  <si>
    <t>tt0195248</t>
  </si>
  <si>
    <t>SESSO DELLA STREGA (IL)</t>
  </si>
  <si>
    <t>ANGELO PANNACCIO'</t>
  </si>
  <si>
    <t>SUSAN LEVI JESSICA DUBLIN SERGIO FERRERO</t>
  </si>
  <si>
    <t>PAB</t>
  </si>
  <si>
    <t>tt0075998</t>
  </si>
  <si>
    <t>SIGNORA HA FATTO IL PIENO (LA)</t>
  </si>
  <si>
    <t>JUAN BOSCH</t>
  </si>
  <si>
    <t>ALDO MACCIONE CARLO GIUFFRE' CARMEN VILLANI</t>
  </si>
  <si>
    <t>tt0147530</t>
  </si>
  <si>
    <t>SPIRALE DI NEBBIA (UNA)</t>
  </si>
  <si>
    <t>CLAUDE JADE CORRADO GAIPA DUILIO DEL PRETE</t>
  </si>
  <si>
    <t>STEFANO  -STAR</t>
  </si>
  <si>
    <t>tt0147651</t>
  </si>
  <si>
    <t>UOMO, LA DONNA E LA BESTIA (L')</t>
  </si>
  <si>
    <t>ALBERTO CAVALLONE</t>
  </si>
  <si>
    <t>MARIA PIA LUZI MARTIAL BOCHERO ANGELA DORIA</t>
  </si>
  <si>
    <t>tt0164220</t>
  </si>
  <si>
    <t>VIOLENTI DI ROMA BENE (I)</t>
  </si>
  <si>
    <t>MASSIMO FELISATTI</t>
  </si>
  <si>
    <t>ANTONIO SABATO PIERRE MARFURT CESARE BARRO</t>
  </si>
  <si>
    <t>tt0074093</t>
  </si>
  <si>
    <t>ADOLESCENTE (L')</t>
  </si>
  <si>
    <t>TUCCIO MUSUMECI DANIELA GIORDANO SONIA VIVIANI</t>
  </si>
  <si>
    <t>tt0074265</t>
  </si>
  <si>
    <t>CALDE LABBRA - EXCITATION</t>
  </si>
  <si>
    <t>DANILO DANI</t>
  </si>
  <si>
    <t>CLAUDINE BECCARIE JACQUES STANY FLAVIA FABIANI</t>
  </si>
  <si>
    <t>tt0072874</t>
  </si>
  <si>
    <t>DIABOLICAMENTE... LETIZIA</t>
  </si>
  <si>
    <t>SALVATORE BUGNATELLI</t>
  </si>
  <si>
    <t>FRANCA GONELLA GABRIELE TINTI MAGDA KONOPKA</t>
  </si>
  <si>
    <t>tt0074458</t>
  </si>
  <si>
    <t>ECCO LINGUA D'ARGENTO</t>
  </si>
  <si>
    <t>CARMEN VILLANI GIANFRANCO D'ANGELO NADIA CASSINI</t>
  </si>
  <si>
    <t>tt0074472</t>
  </si>
  <si>
    <t>EMANUELLE E FRANCOISE - LE SORELLINE</t>
  </si>
  <si>
    <t>AL CAPRI GEORGE EASTMAN MASSIMO VANNI</t>
  </si>
  <si>
    <t>tt0074785</t>
  </si>
  <si>
    <t>LEGGE VIOLENTA DELLA SQUADRA ANTICRIMINE</t>
  </si>
  <si>
    <t>ANTONELLA LUALDI GIACOMO PIPERNO JOHN SAXON</t>
  </si>
  <si>
    <t>tt0079349</t>
  </si>
  <si>
    <t>NUORA GIOVANE (LA)</t>
  </si>
  <si>
    <t>DIDI PEREGO FLORENCE BARNES MARIO CAROTENUTO</t>
  </si>
  <si>
    <t>tt0126559</t>
  </si>
  <si>
    <t>ORCA (L') (DI E. VISCONTI)</t>
  </si>
  <si>
    <t>MICHELE PLACIDO RENA NIEHAUS FLAVIO BUCCI</t>
  </si>
  <si>
    <t>STEFANO FILM</t>
  </si>
  <si>
    <t>tt0140491</t>
  </si>
  <si>
    <t>QUELLA PROVINCIA MALIZIOSA</t>
  </si>
  <si>
    <t>KARIN WELL ANDREA NOVA GIANLUIGI GHIRIZZI</t>
  </si>
  <si>
    <t>SEVEN STARS</t>
  </si>
  <si>
    <t>tt0075115</t>
  </si>
  <si>
    <t>QUELLI DELLA CALIBRO 38</t>
  </si>
  <si>
    <t>ARMANDO BRANCIA CAROLE ANDRE' FABRIZIO CAPUCCI</t>
  </si>
  <si>
    <t>tt0140490</t>
  </si>
  <si>
    <t>QUEL MOVIMENTO CHE MI PIACE TANTO</t>
  </si>
  <si>
    <t>FRANCO ROSSETTI</t>
  </si>
  <si>
    <t>CARLO GIUFFRE' CINZIA MONREALE ENZO CANNAVALE</t>
  </si>
  <si>
    <t>tt0073847</t>
  </si>
  <si>
    <t>URLO DALLE TENEBRE (UN)</t>
  </si>
  <si>
    <t>FRANCO LO CASCIO</t>
  </si>
  <si>
    <t>RICHARD CONTE FRANCOISE PREVOST PATRIZIA GORI</t>
  </si>
  <si>
    <t>tt0075881</t>
  </si>
  <si>
    <t>COSMO 2000 - BATTAGLIE NEGLI SPAZI STELLARI</t>
  </si>
  <si>
    <t>ALDO CANTI DANIELE DUBLINO GISELA HAHN</t>
  </si>
  <si>
    <t>CIA  - STAR</t>
  </si>
  <si>
    <t>tt0075984</t>
  </si>
  <si>
    <t>EMANUELLE E GLI ULTIMI CANNIBALI</t>
  </si>
  <si>
    <t>LAURA GEMSER GABRIELE TINTI NIEVES NAVARRO</t>
  </si>
  <si>
    <t>FLORA - MARTINO -</t>
  </si>
  <si>
    <t>tt0200024</t>
  </si>
  <si>
    <t>RIDENDO E SCHERZANDO</t>
  </si>
  <si>
    <t>MARCO ALEANDRI</t>
  </si>
  <si>
    <t>LUCIANO SALCE DIDI PEREGO MACHA MERIL</t>
  </si>
  <si>
    <t>tt0078206</t>
  </si>
  <si>
    <t>SCHERZI DA PRETE</t>
  </si>
  <si>
    <t>PIPPO FRANCO LINO TOFFOLO COCHI PONZONI</t>
  </si>
  <si>
    <t>CAPITOL/MARTINO</t>
  </si>
  <si>
    <t>tt0170697</t>
  </si>
  <si>
    <t>TOMBOY (DI C. RACCA)</t>
  </si>
  <si>
    <t>tt0073871</t>
  </si>
  <si>
    <t>VIZIO HA LE CALZE NERE (IL)</t>
  </si>
  <si>
    <t>TANO CIMAROSA</t>
  </si>
  <si>
    <t>DADA GALLOTTI DAGMAR LASSANDER DANIELA GIORDANO</t>
  </si>
  <si>
    <t>SEVEN STAR</t>
  </si>
  <si>
    <t>tt0075772</t>
  </si>
  <si>
    <t>BLUE NUDE</t>
  </si>
  <si>
    <t>GERARDO AMATO GIACOMO ROSSI STUART HUGO PRATT</t>
  </si>
  <si>
    <t>tt0074293</t>
  </si>
  <si>
    <t>CASSIODORO IL PIU' DURO DEL PRETORIO</t>
  </si>
  <si>
    <t>ORESTE COLTELLACCI</t>
  </si>
  <si>
    <t>RENZO MONTAGNANI ORESTE LIONELLO ALDINA MARTANO</t>
  </si>
  <si>
    <t>tt0074321</t>
  </si>
  <si>
    <t>CLINICA DELL'AMORE (LA)</t>
  </si>
  <si>
    <t>RENATO CADUERI</t>
  </si>
  <si>
    <t>GINO PAGNANI MARIO COLLI RITA DE SIMONE</t>
  </si>
  <si>
    <t>STAR</t>
  </si>
  <si>
    <t>tt0074501</t>
  </si>
  <si>
    <t>EVA NERA (DI J. D'AMATO)</t>
  </si>
  <si>
    <t>JACK PALANCE LAURA GEMSER GABRIELE TINTI</t>
  </si>
  <si>
    <t>R.C.R.</t>
  </si>
  <si>
    <t>tt0195097</t>
  </si>
  <si>
    <t>NO ALLA VIOLENZA</t>
  </si>
  <si>
    <t>AL CLIVER NINETTO DAVOLI MARTINE CAREL</t>
  </si>
  <si>
    <t>STELLA</t>
  </si>
  <si>
    <t>tt0125973</t>
  </si>
  <si>
    <t>PADRINA (LA)</t>
  </si>
  <si>
    <t>AL PISANI</t>
  </si>
  <si>
    <t>ANTHONY STEFFEN ORCHIDEA DE SANTIS VENANTINO VENANTINI</t>
  </si>
  <si>
    <t>tt0076884</t>
  </si>
  <si>
    <t>PENSIONE PAURA</t>
  </si>
  <si>
    <t>FRANCISCO RABAL LYDIA BIONDI LUC MERENDA</t>
  </si>
  <si>
    <t>tt0124073</t>
  </si>
  <si>
    <t>POMICIONE (IL)</t>
  </si>
  <si>
    <t>FRANCESCO MULE' GABRIELLA LEPORI VENANTINO VENANTINI</t>
  </si>
  <si>
    <t>tt0200026</t>
  </si>
  <si>
    <t>RIDE BENE... CHI RIDE ULTIMO</t>
  </si>
  <si>
    <t>PINO CARUSO</t>
  </si>
  <si>
    <t>PINO CARUSO GABRIELLA PALLOTTA LEO GULLOTTA</t>
  </si>
  <si>
    <t>tt0289443</t>
  </si>
  <si>
    <t>SETTE MAGNIFICI CORNUTI (I)</t>
  </si>
  <si>
    <t>ORESTE LIONELLO FEMI BENUSSI DIDI PEREGO</t>
  </si>
  <si>
    <t>tt0078344</t>
  </si>
  <si>
    <t>SUOR EMANUELLE</t>
  </si>
  <si>
    <t>GABRIELE TINTI LAURA GEMSER PATRIZIA SACCHI</t>
  </si>
  <si>
    <t>tt0078361</t>
  </si>
  <si>
    <t>TANTO VA LA GATTA AL LARDO...</t>
  </si>
  <si>
    <t>LUCIANO SALCE FRANCA VALERI WALTER CHIARI</t>
  </si>
  <si>
    <t>tt0076937</t>
  </si>
  <si>
    <t>YETI - IL GIGANTE DEL 20░ SECOLO</t>
  </si>
  <si>
    <t>JOHN STACY STELIO CANDELLI TONY KENDALL</t>
  </si>
  <si>
    <t>STEFANO STAR</t>
  </si>
  <si>
    <t>tt0071106</t>
  </si>
  <si>
    <t>AFRICA NUDA, AFRICA VIOLENTA</t>
  </si>
  <si>
    <t>MARIO GERVASI</t>
  </si>
  <si>
    <t xml:space="preserve">MARILOU AHITE' HERTA MALAG </t>
  </si>
  <si>
    <t>tt0421593</t>
  </si>
  <si>
    <t>AMANTI DEL MOSTRO (LE)</t>
  </si>
  <si>
    <t>SERGIO GARRONE</t>
  </si>
  <si>
    <t>ALESSANDRO PERRELLA CARLA MANCINI KATIA CHRISTINA</t>
  </si>
  <si>
    <t>tt0123195</t>
  </si>
  <si>
    <t>DONNE SOPRA FEMMINE SOTTO</t>
  </si>
  <si>
    <t>BORO DRASKOVIC</t>
  </si>
  <si>
    <t>WILLIAM GALE BARBARA BOUCHET MARGARET LEE (1943)</t>
  </si>
  <si>
    <t>tt0071507</t>
  </si>
  <si>
    <t>FLAVIA LA MONACA MUSULMANA</t>
  </si>
  <si>
    <t>CLAUDIO CASSINELLI FLORINDA BOLKAN LAURA DE MARCHI</t>
  </si>
  <si>
    <t>tt0158019</t>
  </si>
  <si>
    <t>INGHILTERRA NUDA</t>
  </si>
  <si>
    <t>tt0070852</t>
  </si>
  <si>
    <t>MALE D'AMORE</t>
  </si>
  <si>
    <t>AMOUR DE PLUIE (UN)</t>
  </si>
  <si>
    <t>JEAN-CLAUDE BRIALY</t>
  </si>
  <si>
    <t>ROMY SCHNEIDER NINO CASTELNUOVO SUZANNE FLON</t>
  </si>
  <si>
    <t>tt0198749</t>
  </si>
  <si>
    <t>METTI... CHE TI ROMPO IL MUSO</t>
  </si>
  <si>
    <t>GIUSEPPE VARI</t>
  </si>
  <si>
    <t>FREDERICK STAFFORD SILVIA MONTI MASSIMO MOLLICA</t>
  </si>
  <si>
    <t>tt0131501</t>
  </si>
  <si>
    <t>NIPOTI MIEI DILETTI</t>
  </si>
  <si>
    <t>ADRIANA ASTI ANTONIO FALSI ETTORE RIBOTTA</t>
  </si>
  <si>
    <t>tt0069046</t>
  </si>
  <si>
    <t>ORGIA DEI MORTI (L')</t>
  </si>
  <si>
    <t>ORGIA DE LOS MUERTOS (LA)</t>
  </si>
  <si>
    <t>STAN COOPER MARIA PIA CONTE DIANICK ZARAKOWSKA</t>
  </si>
  <si>
    <t>tt0154468</t>
  </si>
  <si>
    <t>QUELLI CHE CONTANO</t>
  </si>
  <si>
    <t>ALFREDO PEA BARBARA BOUCHET DADA GALLOTTI</t>
  </si>
  <si>
    <t>tt0070738</t>
  </si>
  <si>
    <t>STORIA DI UNA MONACA DI CLAUSURA</t>
  </si>
  <si>
    <t>CATHERINE SPAAK ANNA ODESSA ANTONIO FALSI</t>
  </si>
  <si>
    <t>tt0152718</t>
  </si>
  <si>
    <t>SVERGOGNATA (LA)</t>
  </si>
  <si>
    <t>GIULIANO BIAGETTI</t>
  </si>
  <si>
    <t>PHILIPPE LEROY ELEONORA FANI PUPO DE LUCA</t>
  </si>
  <si>
    <t>tt0068183</t>
  </si>
  <si>
    <t>TIPO CON UNA FACCIA STRANA TI CERCA PER UCCIDERTI</t>
  </si>
  <si>
    <t>TULIO DEMICHELI</t>
  </si>
  <si>
    <t>CHRISTOPHER MITCHUM BARBARA BOUCHET EDUARDO FAJARDO</t>
  </si>
  <si>
    <t>tt0211723</t>
  </si>
  <si>
    <t>VIAGGIA RAGAZZA, VIAGGIA, HAI LA MUSICA NELLE VENE</t>
  </si>
  <si>
    <t>VICTORIA ZINNY RAYMOND PELLEGRIN DINO MELE</t>
  </si>
  <si>
    <t>tt0151718</t>
  </si>
  <si>
    <t>AMORE DI NATHALIE (L')</t>
  </si>
  <si>
    <t>AMOUR DE NATHALIE (L')</t>
  </si>
  <si>
    <t>MICHAEL B. SANDERS</t>
  </si>
  <si>
    <t>PETER DOREN TORY ELOY WILLIAM HAWK</t>
  </si>
  <si>
    <t>tt0197235</t>
  </si>
  <si>
    <t>AMORE MIO NON FARMI MALE</t>
  </si>
  <si>
    <t>GABRIELLA GIORGELLI LUCIANO SALCE MACHA MERIL</t>
  </si>
  <si>
    <t>tt0071092</t>
  </si>
  <si>
    <t>A PUGNI NUDI - PER UNA TRISTE ESPERIENZA DI CARCERE MINORILE</t>
  </si>
  <si>
    <t>MARCELLO ZEANI</t>
  </si>
  <si>
    <t>VASSILI KARIS LUCIANO DORIA VITTORIO FANFONI</t>
  </si>
  <si>
    <t>tt0157377</t>
  </si>
  <si>
    <t>BELLO COME UN ARCANGELO</t>
  </si>
  <si>
    <t>ERIKA BLANC LANDO BUZZANCA ORAZIO ORLANDO</t>
  </si>
  <si>
    <t>tt0071212</t>
  </si>
  <si>
    <t>CHI SEI?</t>
  </si>
  <si>
    <t>RICHARD BARRET</t>
  </si>
  <si>
    <t>CARLA MANCINI ELIZABETH TURNER GABRIELE LAVIA</t>
  </si>
  <si>
    <t>tt0067615</t>
  </si>
  <si>
    <t>DIRAI: HO UCCISO PER LEGITTIMA DIFESA (...)</t>
  </si>
  <si>
    <t>ANGELINO FONS</t>
  </si>
  <si>
    <t>EMMA PENELLA GLEN LEE FRANCO CITTI</t>
  </si>
  <si>
    <t>tt0071432</t>
  </si>
  <si>
    <t>DONNA E' BELLO (DI S. BAZZINI)</t>
  </si>
  <si>
    <t>SERGIO BAZZINI</t>
  </si>
  <si>
    <t>ANDREA FERREOL HENNING SCHLUTER JOE DALLESANDRO</t>
  </si>
  <si>
    <t>tt0207942</t>
  </si>
  <si>
    <t>E SE PER CASO, UNA MATTINA... (...)</t>
  </si>
  <si>
    <t>ARMANDO FURLAI CARLO SABATINI NINO MUSCO</t>
  </si>
  <si>
    <t>tt0071518</t>
  </si>
  <si>
    <t>FRANKENSTEIN 80</t>
  </si>
  <si>
    <t>MARIO MANCINI</t>
  </si>
  <si>
    <t>DADA GALLOTTI FULVIO MINGOZZI JOHN RICHARDSON</t>
  </si>
  <si>
    <t>tt0128361</t>
  </si>
  <si>
    <t>MORBOSITA'</t>
  </si>
  <si>
    <t>GIANNI MACCHIA LUCIANA SCALISE ENZO LIBERTI</t>
  </si>
  <si>
    <t>tt0071925</t>
  </si>
  <si>
    <t>NOTTATA (LA)</t>
  </si>
  <si>
    <t>GIANCARLO PRETE GIORGIO ALBERTAZZI GIULIANA CALANDRA</t>
  </si>
  <si>
    <t>tt0072008</t>
  </si>
  <si>
    <t>POLIZIA HA LE MANI LEGATE (LA)</t>
  </si>
  <si>
    <t>ARTHUR KENNEDY BRUNO ZANIN CLAUDIO CASSINELLI</t>
  </si>
  <si>
    <t>P.A.C-</t>
  </si>
  <si>
    <t>tt0134904</t>
  </si>
  <si>
    <t>PREDA (LA) (DI D. PAOLELLA)</t>
  </si>
  <si>
    <t>CARLA MANCINI FRANCO GASPARRI LUIGI ANTONIO GUERRA</t>
  </si>
  <si>
    <t>tt0125990</t>
  </si>
  <si>
    <t>PROVACI ANCHE TU, LIONEL</t>
  </si>
  <si>
    <t>ALDINA MARTANO CLAUDIO GORA ELENA VERONESE</t>
  </si>
  <si>
    <t>tt0141746</t>
  </si>
  <si>
    <t>SAPROFITA (IL)</t>
  </si>
  <si>
    <t>AL CLIVER CINZIA BRUNO GIANCARLO BADESSI</t>
  </si>
  <si>
    <t>tt0258951</t>
  </si>
  <si>
    <t>SCUSI, SI POTREBBE EVITARE IL SERVIZIO MILITARE?.. NO!</t>
  </si>
  <si>
    <t>LUIGI PETRINI</t>
  </si>
  <si>
    <t>ATTILIO DOTTESIO ERNA SCHURER GIANNI DEI</t>
  </si>
  <si>
    <t>tt0068352</t>
  </si>
  <si>
    <t>VERGINI CAVALCANO LA MORTE (LE)</t>
  </si>
  <si>
    <t>EWA AULIN LOLA GAOS LUCIA BOSE'</t>
  </si>
  <si>
    <t>tt0066743</t>
  </si>
  <si>
    <t>ACQUASANTA JOE</t>
  </si>
  <si>
    <t>LINCOLN TATE TY HARDIN SILVIA MONELLI</t>
  </si>
  <si>
    <t>tt0068466</t>
  </si>
  <si>
    <t>DECAMEROTICUS</t>
  </si>
  <si>
    <t>ALDO BUFI LANDI ORCHIDEA DE SANTIS PINO FERRARA</t>
  </si>
  <si>
    <t>tt0145020</t>
  </si>
  <si>
    <t>KARZAN IL FAVOLOSO UOMO DELLA JUNGLA</t>
  </si>
  <si>
    <t>ATTILIO DOTTESIO CARLA MANCINI ETTORE MANNI</t>
  </si>
  <si>
    <t>tt0068964</t>
  </si>
  <si>
    <t>MONTA IN SELLA FIGLIO DI...!!</t>
  </si>
  <si>
    <t>MARK DAMON ROSALBA NERI STAN COOPER</t>
  </si>
  <si>
    <t>tt0166798</t>
  </si>
  <si>
    <t>SENZA DIO (I) (DI R. B. MONTERO)</t>
  </si>
  <si>
    <t>ANTONIO SABATO ERIKA BLANC PAUL STEVENS</t>
  </si>
  <si>
    <t>tt0282176</t>
  </si>
  <si>
    <t>SORRISO DEL RAGNO (IL)</t>
  </si>
  <si>
    <t>MASSIMO CASTELLANI</t>
  </si>
  <si>
    <t>GABRIELE TINTI LEOPOLDO TRIESTE MARILIA BRANCO</t>
  </si>
  <si>
    <t>tt0181612</t>
  </si>
  <si>
    <t>SPARA JOE... E COSI' SIA!!!</t>
  </si>
  <si>
    <t>HAL BRADY</t>
  </si>
  <si>
    <t>RICHARD HARRISON JOSE' TORRES FRANCA POLESELLO</t>
  </si>
  <si>
    <t>tt0067035</t>
  </si>
  <si>
    <t>SU LE MANI, CADAVERE! SEI IN ARRESTO</t>
  </si>
  <si>
    <t>PETER LEE LAWRENCE FRANCO AGOSTINI ALDO SAMBRELL</t>
  </si>
  <si>
    <t>tt0172115</t>
  </si>
  <si>
    <t>AMORE COSI' FRAGILE COSI' VIOLENTO (UN)</t>
  </si>
  <si>
    <t>LEROS PITTONI</t>
  </si>
  <si>
    <t>FABIO TESTI PAOLA PITAGORA DANIELE DUBLINO</t>
  </si>
  <si>
    <t>tt0069709</t>
  </si>
  <si>
    <t>AMORE MIO UCCIDIMI!</t>
  </si>
  <si>
    <t>PAMELA TIFFIN FARLEY GRANGER GIANCARLO PRETE</t>
  </si>
  <si>
    <t>tt0070023</t>
  </si>
  <si>
    <t>ELENA SI, MA... DI TROIA</t>
  </si>
  <si>
    <t>ALESSANDRO PERRELLA ANDREA SCOTTI CARLA MANCINI</t>
  </si>
  <si>
    <t>tt0071526</t>
  </si>
  <si>
    <t>FRA' TAZIO DA VELLETRI</t>
  </si>
  <si>
    <t>CHRISTA LINDER CLAUDIA BIANCHI DADA GALLOTTI</t>
  </si>
  <si>
    <t>tt0070268</t>
  </si>
  <si>
    <t>KID IL MONELLO DEL WEST</t>
  </si>
  <si>
    <t>LITTLE KID UND SEINE KESSE BANDE</t>
  </si>
  <si>
    <t>TONY GOOD</t>
  </si>
  <si>
    <t>ANDREA BALESTRI FRANCO RESSEL FORTUNATO ARENA</t>
  </si>
  <si>
    <t>I.D.I.E.F.</t>
  </si>
  <si>
    <t>tt0078060</t>
  </si>
  <si>
    <t>PARTIRONO PRETI, TORNARONO... CURATI</t>
  </si>
  <si>
    <t>NEWMAN ROSTEL</t>
  </si>
  <si>
    <t>LIONEL STANDER RICCARDO SALVINO JEAN LOUIS</t>
  </si>
  <si>
    <t>tt0198272</t>
  </si>
  <si>
    <t>4 CAPORALI E 1/2 E UN COLONNELLO TUTTO D'UN PEZZO</t>
  </si>
  <si>
    <t>CLAUDIO GIORGI FRANCESCO MULE' MAX TURILLI</t>
  </si>
  <si>
    <t>tt0068535</t>
  </si>
  <si>
    <t>ROSAMUNDA NON PARLA... SPARA</t>
  </si>
  <si>
    <t>ELLE CAUSE PLUS, ELLE FLINGUE</t>
  </si>
  <si>
    <t>MICHEL AUDIARD</t>
  </si>
  <si>
    <t>ANNIE GIRARDOT MAURICE BIRAUD ROGER CAREL</t>
  </si>
  <si>
    <t>tt0070693</t>
  </si>
  <si>
    <t>SIGNORA E' STATA VIOLENTATA (LA)</t>
  </si>
  <si>
    <t>PAMELA TIFFIN CARLO GIUFFRE' ENRICO MONTESANO</t>
  </si>
  <si>
    <t>tt0203923</t>
  </si>
  <si>
    <t>SOGNI PROIBITI DI DON GALEAZZO, CURATO DI CAMPAGNA</t>
  </si>
  <si>
    <t>EMANUELE DI COLA</t>
  </si>
  <si>
    <t>ALDO RENDINE ALESSANDRO PERRELLA ANNA ZINNEMANN</t>
  </si>
  <si>
    <t>P.E.A</t>
  </si>
  <si>
    <t>tt0069710</t>
  </si>
  <si>
    <t>AMOROSE NOTTI DI ALI BABA' (LE)</t>
  </si>
  <si>
    <t>LUIGI LATINI DE MARCHI</t>
  </si>
  <si>
    <t>ALESSANDRO PERRELLA IVANA NOVAK KRISTA NELL</t>
  </si>
  <si>
    <t>tt0154144</t>
  </si>
  <si>
    <t>ANCORA UNA VOLTA PRIMA DI LASCIARCI</t>
  </si>
  <si>
    <t>ADOLFO FENOGLIO ANTONIA SANTILLI BARBARA BOUCHET</t>
  </si>
  <si>
    <t>tt0070687</t>
  </si>
  <si>
    <t>A VISO APERTO</t>
  </si>
  <si>
    <t>SHOWDOWN (DI G. SEATON)</t>
  </si>
  <si>
    <t>ROCK HUDSON DEAN MARTIN SUSAN CLARK</t>
  </si>
  <si>
    <t>CINEMA INTER. PROD</t>
  </si>
  <si>
    <t>tt0069997</t>
  </si>
  <si>
    <t>DONNE E MAGIA CON SATANASSO IN COMPAGNIA</t>
  </si>
  <si>
    <t>ANTONIO LA RAINA BRUNA BEANI DADA GALLOTTI</t>
  </si>
  <si>
    <t>tt0067310</t>
  </si>
  <si>
    <t>F.B.I. OPERAZIONE PAKISTAN</t>
  </si>
  <si>
    <t>BRAD HARRIS ROBERTO MESSINA TONY KENDALL</t>
  </si>
  <si>
    <t>tt0070076</t>
  </si>
  <si>
    <t>LEVA LO DIAVOLO TUO DAL... CONVENTO</t>
  </si>
  <si>
    <t>FRAU WIRTINS TOLLES TOCHTERLEIN</t>
  </si>
  <si>
    <t>TERI TORDAI GABRIELE TINTI FEMI BENUSSI</t>
  </si>
  <si>
    <t>tt0068940</t>
  </si>
  <si>
    <t>METTI LO DIAVOLO TUO NEL MIO INFERNO</t>
  </si>
  <si>
    <t>ANTONIO CANTAFORA MELINDA PILLON MARGARET ROSE KEIL</t>
  </si>
  <si>
    <t>tt0067512</t>
  </si>
  <si>
    <t>OCCHIO DEL RAGNO (L')</t>
  </si>
  <si>
    <t>KLAUS KINSKI ANTONIO SABATO VAN JOHNSON</t>
  </si>
  <si>
    <t>tt0070547</t>
  </si>
  <si>
    <t>PLENILUNIO DELLE VERGINI (IL)</t>
  </si>
  <si>
    <t>PAOLO (PAUL) SOLVAY</t>
  </si>
  <si>
    <t>MARK DAMON ROSALBA NERI ESMERALDA BARROS</t>
  </si>
  <si>
    <t>tt0140489</t>
  </si>
  <si>
    <t>QUANDO L'AMORE E' SENSUALITA'</t>
  </si>
  <si>
    <t>AGOSTINA BELLI EWA AULIN FEMI BENUSSI</t>
  </si>
  <si>
    <t>tt0143822</t>
  </si>
  <si>
    <t>RAGAZZA FUORISTRADA (LA)</t>
  </si>
  <si>
    <t>CATERINA BORATTO FRANCO RESSEL GIACOMO ROSSI STUART</t>
  </si>
  <si>
    <t>tt0069186</t>
  </si>
  <si>
    <t>RIVELAZIONI DI UN MANIACO SESSUALE AL CAPO DELLA SQUADRA MOB</t>
  </si>
  <si>
    <t>FARLEY GRANGER SYLVA KOSCINA SILVANO TRANQUILLI</t>
  </si>
  <si>
    <t>tt0068222</t>
  </si>
  <si>
    <t>SCANSATI... A TRINITA' ARRIVA ELDORADO</t>
  </si>
  <si>
    <t>DICK SPITFIRE</t>
  </si>
  <si>
    <t>STAN COOPER GORDON MITCHELL DANIELA GIORDANO</t>
  </si>
  <si>
    <t>tt0359987</t>
  </si>
  <si>
    <t>SILENZIO: SI UCCIDE</t>
  </si>
  <si>
    <t>CLAUDIO TRIONFI LEA LANDER GIANNI SANTUCCIO</t>
  </si>
  <si>
    <t>tt0157361</t>
  </si>
  <si>
    <t>BASTARDO VAMOS A MATAR</t>
  </si>
  <si>
    <t>GINO MANGINI</t>
  </si>
  <si>
    <t>GEORGE EASTMAN LINCOLN TATE FRANCO LANTIERI</t>
  </si>
  <si>
    <t>tt0065905</t>
  </si>
  <si>
    <t>CASTELLO DALLE PORTE DI FUOCO (IL)</t>
  </si>
  <si>
    <t>AGOSTINA BELLI CHARLES QUINEY ERNA SCHURER</t>
  </si>
  <si>
    <t>tt0066980</t>
  </si>
  <si>
    <t>DELITTO DEL DIAVOLO (IL) - FAVOLA THRILLING</t>
  </si>
  <si>
    <t>DELITTO DEL DIAVOLO (IL)</t>
  </si>
  <si>
    <t>GIANNI SANTUCCIO GUIDO ALBERTI HAYDEE POLITOFF</t>
  </si>
  <si>
    <t>tt0067364</t>
  </si>
  <si>
    <t>LUNGA OMBRA DEL LUPO (LA)</t>
  </si>
  <si>
    <t>GIANNI MANERA</t>
  </si>
  <si>
    <t>JOHN MANERA ALIZA ADAR IVANO DAVOLI</t>
  </si>
  <si>
    <t>tt0066038</t>
  </si>
  <si>
    <t>MAGNIFICO ROBIN HOOD (IL)</t>
  </si>
  <si>
    <t>GEORGE MARTIN (1937) SPELA ROZIN FRANK BRANA</t>
  </si>
  <si>
    <t>tt0067435</t>
  </si>
  <si>
    <t>MIO PADRE MONSIGNORE</t>
  </si>
  <si>
    <t>BARBARA BACH GASTONE MOSCHIN GIANCARLO GIANNINI</t>
  </si>
  <si>
    <t>tt0069400</t>
  </si>
  <si>
    <t>MONSIEUR HULOT NEL CAOS DEL TRAFFICO</t>
  </si>
  <si>
    <t>TRAFFIC</t>
  </si>
  <si>
    <t>JACQUES TATI</t>
  </si>
  <si>
    <t>JACQUES TATI HONORE BOSTEL MARCEL FRAVAL</t>
  </si>
  <si>
    <t>tt0066188</t>
  </si>
  <si>
    <t>ORO DEI BRAVADOS (L')</t>
  </si>
  <si>
    <t>DON REYNOLDS</t>
  </si>
  <si>
    <t>GIORGIO (GEORGE) ARDISSON LINDA VERAS BOBBY LAPOINTE</t>
  </si>
  <si>
    <t>tt0197790</t>
  </si>
  <si>
    <t>QUESTO SPORCO MONDO MERAVIGLIOSO</t>
  </si>
  <si>
    <t>MINO LOY</t>
  </si>
  <si>
    <t>tt0066295</t>
  </si>
  <si>
    <t>REVERENDO COLT</t>
  </si>
  <si>
    <t>GUY MADISON RICHARD HARRISON THOMAS MOORE</t>
  </si>
  <si>
    <t>tt0152196</t>
  </si>
  <si>
    <t>RIUSCIRA' L'AVVOCATO FRANCO BENENATO A SCONFIGGERE IL SUO AC</t>
  </si>
  <si>
    <t>CICCIO INGRASSIA FRANCESCO MULE' FRANCO FRANCHI</t>
  </si>
  <si>
    <t>tt0067722</t>
  </si>
  <si>
    <t>SCUSI, MA LEI LE PAGA LE TASSE? (...)</t>
  </si>
  <si>
    <t>tt0067531</t>
  </si>
  <si>
    <t>SPACCONE CHIAMATO HARK (UNO)</t>
  </si>
  <si>
    <t>ONE MORE TRAIN TO ROB</t>
  </si>
  <si>
    <t>GEORGE PEPPARD DIANA MULDAUR JOHN VERNON</t>
  </si>
  <si>
    <t>tt0069366</t>
  </si>
  <si>
    <t>TESTA T'AMMAZZO, CROCE... SEI MORTO! MI CHIAMANO ALLELUJA</t>
  </si>
  <si>
    <t>GEORGE HILTON CHARLES SOUTHWOOD AGATA FLORI</t>
  </si>
  <si>
    <t>PANTA CINEMATOG.</t>
  </si>
  <si>
    <t>tt0153554</t>
  </si>
  <si>
    <t>VIOLENTATA SULLA SABBIA</t>
  </si>
  <si>
    <t>RENZO CERRATO</t>
  </si>
  <si>
    <t>CAROLE ANDRE' ANGELO INFANTI CHRISTINE CARON</t>
  </si>
  <si>
    <t>tt0068194</t>
  </si>
  <si>
    <t>ALL'OVEST DI SACRAMENTO</t>
  </si>
  <si>
    <t>JUGE (LE) (DI R. OWENS)</t>
  </si>
  <si>
    <t>RICHARD OWENS</t>
  </si>
  <si>
    <t>ANGELO INFANTI GIULIANO DISPERATI PAOLA BORBONI</t>
  </si>
  <si>
    <t>tt0204820</t>
  </si>
  <si>
    <t>ANGELI DEL 2000 (GLI)</t>
  </si>
  <si>
    <t>HANIL RANIERI</t>
  </si>
  <si>
    <t>PETRA ANGELI MARIA LUISA BAVASTRO FEDERICO BOIDO</t>
  </si>
  <si>
    <t>tt0068292</t>
  </si>
  <si>
    <t>DIAVOLO A SETTE FACCE (IL)</t>
  </si>
  <si>
    <t>OSVALDO CIVIRANI</t>
  </si>
  <si>
    <t>CARLA MANCINI CARROLL BAKER DANIELE VARGAS</t>
  </si>
  <si>
    <t>PANTA CINEMATOGRAFICA</t>
  </si>
  <si>
    <t>tt0067236</t>
  </si>
  <si>
    <t>IGUANA DALLA LINGUA DI FUOCO (L')</t>
  </si>
  <si>
    <t>LUIGI PISTILLI DAGMAR LASSANDER ANTON DIFFRING</t>
  </si>
  <si>
    <t>EURA  INTERN.</t>
  </si>
  <si>
    <t>tt0194251</t>
  </si>
  <si>
    <t>PISTOLA PER CENTO CROCI! (UNA)</t>
  </si>
  <si>
    <t>TONY KENDALL DICK PALMER RAY SAUNDERS</t>
  </si>
  <si>
    <t>tt0198957</t>
  </si>
  <si>
    <t>RAGAZZA DALLE MANI DI CORALLO (LA)</t>
  </si>
  <si>
    <t>CLAUDIO SORRENTINO GIANNI DEI MICAELA PIGNATELLI</t>
  </si>
  <si>
    <t>tt0067696</t>
  </si>
  <si>
    <t>SETTE ORCHIDEE MACCHIATE DI ROSSO</t>
  </si>
  <si>
    <t>ALDO BARBERITO ANTONIO SABATO CLAUDIO GORA</t>
  </si>
  <si>
    <t>tt0068179</t>
  </si>
  <si>
    <t>AFYON OPPIO</t>
  </si>
  <si>
    <t>BEN GAZZARA FAUSTO TOZZI JESS HAHN</t>
  </si>
  <si>
    <t>tt0126193</t>
  </si>
  <si>
    <t>AMORE, QUESTO SCONOSCIUTO (L')</t>
  </si>
  <si>
    <t>MAX HUNTER</t>
  </si>
  <si>
    <t>tt0092566</t>
  </si>
  <si>
    <t>ANIMALE CHIAMATO UOMO (UN)</t>
  </si>
  <si>
    <t>CARLA MANCINI CRAIG HILL VASSILI KARIS</t>
  </si>
  <si>
    <t>tt0068845</t>
  </si>
  <si>
    <t>BANDOLEROS DELLA DODICESIMA ORA (I)</t>
  </si>
  <si>
    <t>MICHAEL FOREST FERNANDO BILBAO LUIGI BONOS</t>
  </si>
  <si>
    <t>VARIETY  FILM.</t>
  </si>
  <si>
    <t>tt0068259</t>
  </si>
  <si>
    <t>BEFFE, LICENZE ET AMORI DEL DECAMERONE SEGRETO</t>
  </si>
  <si>
    <t>WALTER PISANI</t>
  </si>
  <si>
    <t>DADO CROSTAROSA MALISA LONGO GIACOMO RIZZO</t>
  </si>
  <si>
    <t>tt0068261</t>
  </si>
  <si>
    <t>BELLA ANTONIA, PRIMA MONICA E POI DIMONIA</t>
  </si>
  <si>
    <t>EDWIGE FENECH PIERO FOCACCIA RICCARDO GARRONE</t>
  </si>
  <si>
    <t>tt0069842</t>
  </si>
  <si>
    <t>CANTERBURY N. 2 NUOVE STORIE D'AMORE DEL '300</t>
  </si>
  <si>
    <t>JOHN SHADOW</t>
  </si>
  <si>
    <t>ALEX REBAR CLAUDIO RUFFINI DADA GALLOTTI</t>
  </si>
  <si>
    <t>tt0069850</t>
  </si>
  <si>
    <t>CASA D'APPUNTAMENTO</t>
  </si>
  <si>
    <t>FRED LYON MORRIS</t>
  </si>
  <si>
    <t>ANITA EKBERG BARBARA BOUCHET HOWARD VERNON</t>
  </si>
  <si>
    <t>tt0166137</t>
  </si>
  <si>
    <t>COLT ERA IL SUO DIO (LA)</t>
  </si>
  <si>
    <t>DEAN JONES</t>
  </si>
  <si>
    <t>JEFF CAMERON KRISTA NELL GIANFRANCO CLERICI</t>
  </si>
  <si>
    <t>tt0067057</t>
  </si>
  <si>
    <t>ERA SAM WALLASH, LO CHIAMAVANO COSI' SIA</t>
  </si>
  <si>
    <t>ROBERT WOODS DEAN STRATFORD DENNIS COLT</t>
  </si>
  <si>
    <t>tt0068344</t>
  </si>
  <si>
    <t>FUORI UNO SOTTO UN ALTRO... ARRIVA IL PASSATORE</t>
  </si>
  <si>
    <t>CHRIS AVRAM CHRIS HUERTA EDWIGE FENECH</t>
  </si>
  <si>
    <t>tt0070108</t>
  </si>
  <si>
    <t>GIOCHI PROIBITI DE L'ARETINO PIETRO (I)</t>
  </si>
  <si>
    <t>FEMI BENUSSI FRANCO MAZZIERI LUIGI MONTINI</t>
  </si>
  <si>
    <t>tt0070642</t>
  </si>
  <si>
    <t>MAGNIFICO CEFFO DA GALERA (UN)</t>
  </si>
  <si>
    <t>SCALAWAG</t>
  </si>
  <si>
    <t>KIRK DOUGLAS MARK L. LESTER NEVILLE BRAND</t>
  </si>
  <si>
    <t>tt0070404</t>
  </si>
  <si>
    <t>MONACHE DI SANT'ARCANGELO (LE)</t>
  </si>
  <si>
    <t>ANNE HEYWOOD CLAUDIO GORA DUILIO DEL PRETE</t>
  </si>
  <si>
    <t>tt0069111</t>
  </si>
  <si>
    <t>POPPEA UNA PROSTITUTA AL SERVIZIO DELL'IMPERO</t>
  </si>
  <si>
    <t>tt0069156</t>
  </si>
  <si>
    <t>RAGAZZA DALLA PELLE DI LUNA (LA)</t>
  </si>
  <si>
    <t>BEBA LONCAR GIACOMO ROSSI STUART UGO PAGLIAI</t>
  </si>
  <si>
    <t>tt0068777</t>
  </si>
  <si>
    <t>RAGAZZA TUTTA NUDA ASSASSINATA NEL PARCO</t>
  </si>
  <si>
    <t>ADOLFO CELI HOWARD ROSS IRINA DEMICK</t>
  </si>
  <si>
    <t>tt0201067</t>
  </si>
  <si>
    <t>SANTO PATRONO (IL)</t>
  </si>
  <si>
    <t>ALBERTO SORRENTINO ATTILIO DOTTESIO BRUNO BOSCHETTI</t>
  </si>
  <si>
    <t>tt0067452</t>
  </si>
  <si>
    <t>ANCORA DOLLARI PER I MAC GREGOR</t>
  </si>
  <si>
    <t>CHARLES QUINEY JOSE' JASPE MARIANO VIDAL MOLINA</t>
  </si>
  <si>
    <t>tt0122998</t>
  </si>
  <si>
    <t>BOLIDI SULL'ASFALTO-A TUTTA BIRRA!</t>
  </si>
  <si>
    <t>GIACOMO AGOSTINI SERGIO LEONARDI DANIELA GIORDANO</t>
  </si>
  <si>
    <t>tt0165169</t>
  </si>
  <si>
    <t>CIAO GULLIVER</t>
  </si>
  <si>
    <t>CARLO TUZII</t>
  </si>
  <si>
    <t>ENRICO MARIA SALERNO FABIO GAMMA GRAZIA DI MARZA'</t>
  </si>
  <si>
    <t>tt0066951</t>
  </si>
  <si>
    <t>COSE DI COSA NOSTRA</t>
  </si>
  <si>
    <t>CARLO GIUFFRE' PAMELA TIFFIN JEAN-CLAUDE BRIALY</t>
  </si>
  <si>
    <t>tt0065646</t>
  </si>
  <si>
    <t>DJANGO SFIDA SARTANA</t>
  </si>
  <si>
    <t>TONY KENDALL JOSE' TORRES SALVATORE BILLA</t>
  </si>
  <si>
    <t>tt0064488</t>
  </si>
  <si>
    <t>INTERRABANG</t>
  </si>
  <si>
    <t>HAYDEE POLITOFF CORRADO PANI BEBA LONCAR</t>
  </si>
  <si>
    <t>tt0064096</t>
  </si>
  <si>
    <t>MORTE BUSSA DUE VOLTE (LA)</t>
  </si>
  <si>
    <t>HARALD PHILIPP</t>
  </si>
  <si>
    <t>ADOLFO CELI ANITA EKBERG ANTONIETTA FIORITO</t>
  </si>
  <si>
    <t>tt0066243</t>
  </si>
  <si>
    <t>PRESIDENTE DEL BORGOROSSO FOOTBALL CLUB (IL)</t>
  </si>
  <si>
    <t>ALBERTO SORDI MARGHERITA LOZANO CARLO TARANTO</t>
  </si>
  <si>
    <t>tt0066315</t>
  </si>
  <si>
    <t>ROY COLT E WINCHESTER JACK</t>
  </si>
  <si>
    <t>BRETT HALSEY CHARLES SOUTHWOOD MARILU' TOLO</t>
  </si>
  <si>
    <t>tt0066045</t>
  </si>
  <si>
    <t>TUO DOLCE CORPO DA UCCIDERE (IL)</t>
  </si>
  <si>
    <t>EDUARDO FAJARDO FRANCOISE PREVOST GIORGIO (GEORGE) ARDISSON</t>
  </si>
  <si>
    <t>tt0159091</t>
  </si>
  <si>
    <t>VENDICATORI DELL'AVE MARIA (I)</t>
  </si>
  <si>
    <t>TONY KENDALL ALBERTO DELL'ACQUA SPARTACO CONVERSI</t>
  </si>
  <si>
    <t>tt0252879</t>
  </si>
  <si>
    <t>ANDREA DORIA-74</t>
  </si>
  <si>
    <t>BRUNO VAILATI GEORGE EDWARDS STEFANO CARLETTI</t>
  </si>
  <si>
    <t>tt0065550</t>
  </si>
  <si>
    <t>CIAKMULL, L'UOMO DELLA VENDETTA</t>
  </si>
  <si>
    <t>LEONARD MANN PETER MARTELL LUCA MONTEFIORI</t>
  </si>
  <si>
    <t>tt0065553</t>
  </si>
  <si>
    <t>5 BAMBOLE PER LA LUNA D'AGOSTO</t>
  </si>
  <si>
    <t>EDWIGE FENECH HELENA RONEE HOWARD ROSS</t>
  </si>
  <si>
    <t>tt0066929</t>
  </si>
  <si>
    <t>COLOMBA NON DEVE VOLARE (LA)</t>
  </si>
  <si>
    <t>HORST BUCHHOLZ HOWARD ROSS RICCARDO GARRONE</t>
  </si>
  <si>
    <t>tt0065683</t>
  </si>
  <si>
    <t>EDIPEON</t>
  </si>
  <si>
    <t>CHRISTIAN HAY AICHE' NANA' ROBERTO LANDE</t>
  </si>
  <si>
    <t>tt0179880</t>
  </si>
  <si>
    <t>INTERROGATORIO (L')</t>
  </si>
  <si>
    <t>BENJAMIN LEV PAOLO GOZLINO BRIGITTE SKAY</t>
  </si>
  <si>
    <t>tt0179887</t>
  </si>
  <si>
    <t>IO E DIO</t>
  </si>
  <si>
    <t>ANNA ORSO JOSE' TORRES PAOLA NATALE</t>
  </si>
  <si>
    <t>tt0064551</t>
  </si>
  <si>
    <t>LOVE BIRDS - UNA STRANA VOGLIA D'AMARE</t>
  </si>
  <si>
    <t>LOVEBIRDS</t>
  </si>
  <si>
    <t>BRUNO BOSCHETTI CHRISTINE KAUFMANN CLAUDINE AUGER</t>
  </si>
  <si>
    <t>tt0066364</t>
  </si>
  <si>
    <t>SHANGO LA PISTOLA INFALLIBILE</t>
  </si>
  <si>
    <t>ANTHONY STEFFEN MAURICE POLI BARBARA NELLI</t>
  </si>
  <si>
    <t>FRANCOIS LEGRAND</t>
  </si>
  <si>
    <t>tt0065246</t>
  </si>
  <si>
    <t>ZORRO MARCHESE DI NAVARRA</t>
  </si>
  <si>
    <t>JEAN FRANCOIS MONTY</t>
  </si>
  <si>
    <t>NADIR MORETTI MARIA LUISA (MALISA) LONGO DANIELE VARGAS</t>
  </si>
  <si>
    <t>tt0140840</t>
  </si>
  <si>
    <t>BATTAGLIA DELL'ULTIMO PANZER (LA)</t>
  </si>
  <si>
    <t>CARLO SIMONI ERNA SCHURER GUSTAVO ROJO</t>
  </si>
  <si>
    <t>tt0063571</t>
  </si>
  <si>
    <t>CERIMONIA SEGRETA</t>
  </si>
  <si>
    <t>SECRET CEREMONY</t>
  </si>
  <si>
    <t>JOSEPH LOSEY</t>
  </si>
  <si>
    <t>ELIZABETH TAYLOR MIA FARROW ROBERT MITCHUM</t>
  </si>
  <si>
    <t>tt0063158</t>
  </si>
  <si>
    <t>JOE, CERCATI UN POSTO PER MORIRE!</t>
  </si>
  <si>
    <t>JEFFREY HUNTER PASCALE PETIT GIANNI PALLAVICINO</t>
  </si>
  <si>
    <t>tt0066577</t>
  </si>
  <si>
    <t>ANGELI BIANCHI... ANGELI NERI</t>
  </si>
  <si>
    <t>tt0064877</t>
  </si>
  <si>
    <t>CATTURA (LA)</t>
  </si>
  <si>
    <t>PAOLO CAVARA</t>
  </si>
  <si>
    <t>NICOLETTA MACHIAVELLI JOHN CRAWFORD DEMETER BIETNC</t>
  </si>
  <si>
    <t>tt0064237</t>
  </si>
  <si>
    <t>DITO NELLA PIAGA (IL)</t>
  </si>
  <si>
    <t>KLAUS KINSKI GEORGE HILTON PIERO MAZZINGHI</t>
  </si>
  <si>
    <t>tt0064275</t>
  </si>
  <si>
    <t>E VENNERO IN QUATTRO PER UCCIDERE SARTANA! (...)</t>
  </si>
  <si>
    <t>MILES DEEM</t>
  </si>
  <si>
    <t>JEFF CAMERON ANTHONY G. STANTON DENNIS COLT</t>
  </si>
  <si>
    <t>tt0064240</t>
  </si>
  <si>
    <t>DJANGO IL BASTARDO</t>
  </si>
  <si>
    <t>ANTHONY STEFFEN PAOLO GOZLINO TEODORO CORRA'</t>
  </si>
  <si>
    <t>tt0064614</t>
  </si>
  <si>
    <t>MACCHIA ROSA (UNA)</t>
  </si>
  <si>
    <t>ENZO MUZII</t>
  </si>
  <si>
    <t>GIANCARLO GIANNINI VALERIA MORICONI DELIA BOCCARDO</t>
  </si>
  <si>
    <t>tt0198914</t>
  </si>
  <si>
    <t>PLAYGIRL '70</t>
  </si>
  <si>
    <t>FEDERICO CHENTRENS</t>
  </si>
  <si>
    <t>IRA FURSTENBERG LUCIANA PALUZZI JEAN SOBIESKI</t>
  </si>
  <si>
    <t>tt0064854</t>
  </si>
  <si>
    <t>PURO SICCOME UN ANGELO PAPA' MI FECE MONACO DI MONZA</t>
  </si>
  <si>
    <t>ALDO BUFI LANDI ALFREDO RIZZO CARLETTO SPOSITO</t>
  </si>
  <si>
    <t>tt0065120</t>
  </si>
  <si>
    <t>TRE CROCI PER NON MORIRE</t>
  </si>
  <si>
    <t>KEN WOOD CRAIG HILL PETER WHITE</t>
  </si>
  <si>
    <t>tt0064727</t>
  </si>
  <si>
    <t>TRONO DI FUOCO (IL) (DI J. FRANCO)</t>
  </si>
  <si>
    <t>JESUS FRANCO</t>
  </si>
  <si>
    <t>CHRISTOPHER LEE MARIA SCHELL LEO GENN</t>
  </si>
  <si>
    <t>tt0065104</t>
  </si>
  <si>
    <t>PISTOLERO DELL'AVE MARIA (IL)</t>
  </si>
  <si>
    <t>LEONARD MANN PETER MARTELL ALBERTO DE MENDOZA</t>
  </si>
  <si>
    <t>tt0194255</t>
  </si>
  <si>
    <t>PLAGIO (S. CAPOGNA)</t>
  </si>
  <si>
    <t>SERGIO CAPOGNA</t>
  </si>
  <si>
    <t>RAY LOVELOCK MITA MEDICI ALAIN NOURY</t>
  </si>
  <si>
    <t>tt0064829</t>
  </si>
  <si>
    <t>PORTA DEL CANNONE (LA)</t>
  </si>
  <si>
    <t>LEOPOLDO SAVONA</t>
  </si>
  <si>
    <t>GIANNI GARKO IRINA DEMICK GIANNA SERRA</t>
  </si>
  <si>
    <t>tt0065019</t>
  </si>
  <si>
    <t>SONO SARTANA, IL VOSTRO BECCHINO</t>
  </si>
  <si>
    <t>GIANNI GARKO ETTORE MANNI KLAUS KINSKI</t>
  </si>
  <si>
    <t>tt0066464</t>
  </si>
  <si>
    <t>LEGGE DELLA VIOLENZA (LA) (TUTTI O NESSUNO)</t>
  </si>
  <si>
    <t>GEORGE GREENWOOD IGLI VILLANI ANGEL ARANDA</t>
  </si>
  <si>
    <t>tt0178790</t>
  </si>
  <si>
    <t>NEL LABIRINTO DEL SESSO - PSYCHIDION</t>
  </si>
  <si>
    <t>ORCHIDEA DE SANTI FRANCO RESSEL SUSY ANDERSEN</t>
  </si>
  <si>
    <t>tt0063419</t>
  </si>
  <si>
    <t>PASSA SARTANA... E' L'OMBRA DELLA TUA MORTE!</t>
  </si>
  <si>
    <t>SEAN O'NEAL</t>
  </si>
  <si>
    <t>JEFF CAMERON MILES DEEM DINO STRANO</t>
  </si>
  <si>
    <t>tt0055329</t>
  </si>
  <si>
    <t>PROBABILITA' ZERO</t>
  </si>
  <si>
    <t>EZIO SANCROTTI FRANCO GIORNELLI FULVIO MINGOZZI</t>
  </si>
  <si>
    <t>tt0067631</t>
  </si>
  <si>
    <t>SALVARE LA FACCIA</t>
  </si>
  <si>
    <t>EDWARD ROSS</t>
  </si>
  <si>
    <t>ADRIENNE LA RUSSA ALBERTO DE MENDOZA NESTOR GARAY</t>
  </si>
  <si>
    <t>tt0203093</t>
  </si>
  <si>
    <t>SCUSI, LEI CONOSCE IL SESSO?</t>
  </si>
  <si>
    <t xml:space="preserve">GIANNI PULONE MIRELLA PAMPHILI </t>
  </si>
  <si>
    <t>tt0132535</t>
  </si>
  <si>
    <t>SETTE BASCHI ROSSI</t>
  </si>
  <si>
    <t>IVAN RASSIMOV SIEGHARDT RUPP KIRK MORRIS</t>
  </si>
  <si>
    <t>tt0062253</t>
  </si>
  <si>
    <t>7 UOMINI E UN CERVELLO (CRIMINAL SYMPHONY)</t>
  </si>
  <si>
    <t>ANN MARGRET BARBARA NICHOLS LANDO BUZZANCA</t>
  </si>
  <si>
    <t>tt0062634</t>
  </si>
  <si>
    <t>ACID - DELIRIO DEI SENSI</t>
  </si>
  <si>
    <t>BUD THOMPSON BRUNA CARUSO ANNABELLA ANDREOLI</t>
  </si>
  <si>
    <t>tt0158524</t>
  </si>
  <si>
    <t>BUCO IN FRONTE (UN)</t>
  </si>
  <si>
    <t>ANTHONY GHIDRA GIORGIO GARGIULLO ROBERT HUNDAR</t>
  </si>
  <si>
    <t>tt0062076</t>
  </si>
  <si>
    <t>CACCIA AI VIOLENTI</t>
  </si>
  <si>
    <t>NINO SCOLARO</t>
  </si>
  <si>
    <t>ALAN COLLINS ALDO BUFI LANDI ANNA MARIA PIERANGELI</t>
  </si>
  <si>
    <t>tt0060160</t>
  </si>
  <si>
    <t>100 RAGAZZE PER UN PLAYBOY</t>
  </si>
  <si>
    <t>MICHAEL PFLEGHAR</t>
  </si>
  <si>
    <t>ANTONELLA LUALDI ATTILIO DOTTESIO JOCELYN LANE</t>
  </si>
  <si>
    <t>tt0062849</t>
  </si>
  <si>
    <t>DAI NEMICI MI GUARDO IO! (...)</t>
  </si>
  <si>
    <t>IRVING JACOBS</t>
  </si>
  <si>
    <t>ALIDA CHELLI CHARLES SOUTHWOOD DADA GALLOTTI</t>
  </si>
  <si>
    <t>tt0062499</t>
  </si>
  <si>
    <t>DOLCI VIZI... DELLA CASTA SUSANNA</t>
  </si>
  <si>
    <t>SUZANNE/DIE WIRTIN VON DER LAHN/THE SWEET SINE OF</t>
  </si>
  <si>
    <t>CLAUDE RINGER JACQUES HERLIN MIKE MARSHALL</t>
  </si>
  <si>
    <t>tt0171967</t>
  </si>
  <si>
    <t>E' STATO BELLO AMARTI</t>
  </si>
  <si>
    <t>ADIMARO SALA</t>
  </si>
  <si>
    <t>ALDO BERTI ANDREA GIORDANA ANDREA SCOTTI</t>
  </si>
  <si>
    <t>tt0181610</t>
  </si>
  <si>
    <t>JENA IN CASSAFORTE (UNA)</t>
  </si>
  <si>
    <t>MARIA CRISTINA GAJONI MARIE LUISE CREISBERGER KARINA KAR</t>
  </si>
  <si>
    <t>tt0063246</t>
  </si>
  <si>
    <t>JIM L'IRRESISTIBILE DETECTIVE</t>
  </si>
  <si>
    <t>LOVELY WAY TO DIE (A)</t>
  </si>
  <si>
    <t>KIRK DOUGLAS SYLVA KOSCINA ELI WALLACH</t>
  </si>
  <si>
    <t>tt0169465</t>
  </si>
  <si>
    <t>MORTALE TRAPPOLA DI BELFAGOR (LA)</t>
  </si>
  <si>
    <t>MALEDICTION DE BELPHEGOR (LA)</t>
  </si>
  <si>
    <t>GEORGES COMBRET</t>
  </si>
  <si>
    <t>PAUL GUERS DOMINIQUE BOSCHERO RAYMOND BUSSIERES</t>
  </si>
  <si>
    <t>tt0148703</t>
  </si>
  <si>
    <t>SAPEVANO SOLO UCCIDERE</t>
  </si>
  <si>
    <t>ALAN STEEL GORDON MITCHELL DADA GALLOTTI</t>
  </si>
  <si>
    <t>tt0063549</t>
  </si>
  <si>
    <t>SATANIK</t>
  </si>
  <si>
    <t>MAGDA KONOPKA ARMANDO CALVO UMBERTO RAHO</t>
  </si>
  <si>
    <t>tt0061404</t>
  </si>
  <si>
    <t>BILL IL TACITURNO</t>
  </si>
  <si>
    <t>GEORGE EASTMAN LIANA ORFEI PETER HELLMAN</t>
  </si>
  <si>
    <t>tt0062763</t>
  </si>
  <si>
    <t>BUCKAROO (IL WINCHESTER CHE NON PERDONA)</t>
  </si>
  <si>
    <t>ADELCHI BIANCHI</t>
  </si>
  <si>
    <t>CARLA PETRILLO DEAN REED JEAN LOUIS</t>
  </si>
  <si>
    <t>tt0148086</t>
  </si>
  <si>
    <t>DOVE SI SPARA DI PIU'</t>
  </si>
  <si>
    <t>GIANNI PUCCINI</t>
  </si>
  <si>
    <t>PETER MARTELL LUIS INDUNI RUFINO INGLES</t>
  </si>
  <si>
    <t>tt0063232</t>
  </si>
  <si>
    <t>HALLO', WARD... E FURONO VACANZE DI SANGUE!</t>
  </si>
  <si>
    <t>JULIO SALVADOR</t>
  </si>
  <si>
    <t>GEORGES (JORGE) RIGAUD LUIS DAVILA PAMELA TUDOR</t>
  </si>
  <si>
    <t>tt0269443</t>
  </si>
  <si>
    <t>KILLER KID</t>
  </si>
  <si>
    <t>ANTHONY STEFFEN FERNANDO SANCHO KEN WOOD</t>
  </si>
  <si>
    <t>tt0198771</t>
  </si>
  <si>
    <t>MONDO MATTO AL NEON OVVERO... VITACCIA AL NEON</t>
  </si>
  <si>
    <t>MONDO MATTO AL NEON</t>
  </si>
  <si>
    <t>PIETRO DE VICO NANDO ANGELINI ERMANNO MARIANUCCI</t>
  </si>
  <si>
    <t>tt0062120</t>
  </si>
  <si>
    <t>SI SALVI CHI PUO' (DI R. DHERY)</t>
  </si>
  <si>
    <t>PETIT BAIGNEUR (LE)</t>
  </si>
  <si>
    <t>ROBERT DHERY</t>
  </si>
  <si>
    <t>ANDREA PARISY FRANCO FABRIZI JACQUES LEGRAS</t>
  </si>
  <si>
    <t>tt0063370</t>
  </si>
  <si>
    <t>NUDE... SI MUORE</t>
  </si>
  <si>
    <t>ELEONORA BROWN MARK DAMON MICHAEL RENNIE</t>
  </si>
  <si>
    <t>tt0062417</t>
  </si>
  <si>
    <t>PELLE PIU' CALDA DEL SOLE (UNA)</t>
  </si>
  <si>
    <t>EPAIS MANTEAU DE SANG (UN)</t>
  </si>
  <si>
    <t>JOSE' BENAZERAF</t>
  </si>
  <si>
    <t>HANS MEYER PAUL GUERS VALERIE LAGRANGE</t>
  </si>
  <si>
    <t>tt0064629</t>
  </si>
  <si>
    <t>QUANDO L'ALBA SI TINGE DI ROSSO</t>
  </si>
  <si>
    <t>MAN CALLED GANNON (A)</t>
  </si>
  <si>
    <t>TONY FRANCIOSA MICHAEL SARRAZIN JUDI WEST</t>
  </si>
  <si>
    <t>tt1177943</t>
  </si>
  <si>
    <t>SEXY AD ALTA TENSIONE</t>
  </si>
  <si>
    <t>OSCAR DE FINA</t>
  </si>
  <si>
    <t>LES CYRANOS JON LEI LES PIPER</t>
  </si>
  <si>
    <t>tt0063129</t>
  </si>
  <si>
    <t>SPIE OLTRE IL FRONTE</t>
  </si>
  <si>
    <t>IN ENEMY COUNTRY</t>
  </si>
  <si>
    <t>TONY FRANCIOSA ANJANETTE COMER GUY STOCKWELL</t>
  </si>
  <si>
    <t>tt0063660</t>
  </si>
  <si>
    <t>SVEZIA, INFERNO E PARADISO</t>
  </si>
  <si>
    <t>tt0062706</t>
  </si>
  <si>
    <t>BANDIDOS</t>
  </si>
  <si>
    <t>MAX DILLMANN</t>
  </si>
  <si>
    <t>ENRICO MARIA SALERNO TERRY JENKINS MARIA MARTIN</t>
  </si>
  <si>
    <t>tt0178543</t>
  </si>
  <si>
    <t>GUNGALA LA VERGINE DELLA GIUNGLA</t>
  </si>
  <si>
    <t>MIKE WILLIAMS</t>
  </si>
  <si>
    <t>KITTY SWAN LINDA VERAS CONRAD LOTH</t>
  </si>
  <si>
    <t>ROMANA FILM</t>
  </si>
  <si>
    <t>tt0061807</t>
  </si>
  <si>
    <t>IMMENSITA' (L') (LA RAGAZZA DEL PAIP'S)</t>
  </si>
  <si>
    <t>CATERINA CASELLI DON BACKY ELIO CROVETTO</t>
  </si>
  <si>
    <t>tt0157936</t>
  </si>
  <si>
    <t>LOLA COLT-FACCIA A FACCIA CON EL DIABLO</t>
  </si>
  <si>
    <t>LOLA COLT</t>
  </si>
  <si>
    <t>LOLA FALANA PETER MARTELL ERNA SCHURER</t>
  </si>
  <si>
    <t>tt0061982</t>
  </si>
  <si>
    <t>MUORI LENTAMENTE... TE LA GODI DI PIU'</t>
  </si>
  <si>
    <t>MR. DYNAMITE</t>
  </si>
  <si>
    <t>FRANZ JOSEF GOTTLIEB</t>
  </si>
  <si>
    <t>AMEDEO NAZZARI BRAD HARRIS GIANCARLO BASTIANONI</t>
  </si>
  <si>
    <t>tt0063482</t>
  </si>
  <si>
    <t>15 FORCHE PER UN ASSASSINO</t>
  </si>
  <si>
    <t>NUNZIO MALASOMMA</t>
  </si>
  <si>
    <t>CRAIG HILL SUSY ANDERSEN ALDO SAMBRELL</t>
  </si>
  <si>
    <t>tt0200096</t>
  </si>
  <si>
    <t>SE VUOI VIVERE... SPARA!</t>
  </si>
  <si>
    <t>SEAN TODD KEN WOOD ISABELLA SAVONA</t>
  </si>
  <si>
    <t>tt0063745</t>
  </si>
  <si>
    <t>UOMO DEL COLPO PERFETTO (L')</t>
  </si>
  <si>
    <t>ALDO FLORIO</t>
  </si>
  <si>
    <t>RICHARD HARRISON LUIS DAVILA ALIDA CHELLI</t>
  </si>
  <si>
    <t>tt0062621</t>
  </si>
  <si>
    <t>20.000 DOLLARI SUL 7</t>
  </si>
  <si>
    <t>ALBERTO CARDONE</t>
  </si>
  <si>
    <t>JERRY WILSON MIKE ANTONY AURORA BATISTA</t>
  </si>
  <si>
    <t>tt0061330</t>
  </si>
  <si>
    <t>ADDIO, MAMMA!</t>
  </si>
  <si>
    <t>ALAN STEEL ALBERT FARLEY ANTONELLA STENI</t>
  </si>
  <si>
    <t>tt0185891</t>
  </si>
  <si>
    <t>ASSALTO AL TESORO DI STATO</t>
  </si>
  <si>
    <t>PETER E. STANLEY</t>
  </si>
  <si>
    <t>ROGER BROWNE ANITA SANDERS FRANCO RESSEL</t>
  </si>
  <si>
    <t>tt0064205</t>
  </si>
  <si>
    <t>COME RUBARE UN QUINTALE DI DIAMANTI IN RUSSIA</t>
  </si>
  <si>
    <t>JAMES REED</t>
  </si>
  <si>
    <t>ANDREW RAY ANTONIO PICA FERNANDO SANCHO</t>
  </si>
  <si>
    <t>tt0061543</t>
  </si>
  <si>
    <t>CUORE MATTO... MATTO DA LEGARE</t>
  </si>
  <si>
    <t xml:space="preserve"> LITTLE TONY ELEONORA BROWN FERRUCCIO AMENDOLA</t>
  </si>
  <si>
    <t>tt0061583</t>
  </si>
  <si>
    <t>DJURADO</t>
  </si>
  <si>
    <t>GIOVANNI NARZISI</t>
  </si>
  <si>
    <t>SCILLA GABEL LUIS INDUNI MARY JORDAN</t>
  </si>
  <si>
    <t>tt0171288</t>
  </si>
  <si>
    <t>ESTATE (L')</t>
  </si>
  <si>
    <t>ENRICO MARIA SALERNO GORDON MITCHELL MIRELLA PAMPHILI</t>
  </si>
  <si>
    <t>tt0061906</t>
  </si>
  <si>
    <t>LIBIDO</t>
  </si>
  <si>
    <t>JULIAN BERRY</t>
  </si>
  <si>
    <t>ALAN COLLINS DOMINIQUE BOSCHERO MARA MARYL</t>
  </si>
  <si>
    <t>tt0061571</t>
  </si>
  <si>
    <t>MAGNIFICO TEXANO (IL)</t>
  </si>
  <si>
    <t>LEWIS KING</t>
  </si>
  <si>
    <t>GLENN SAXSON JOHN BARRACUDA BARBARA LOY</t>
  </si>
  <si>
    <t>tt0060956</t>
  </si>
  <si>
    <t>NEW YORK CHIAMA SUPERDRAGO</t>
  </si>
  <si>
    <t>ADRIANA AMBESI CARLO D'ANGELO JACQUES HERLIN</t>
  </si>
  <si>
    <t>tt0062063</t>
  </si>
  <si>
    <t>OCCHIO SELVAGGIO (L')</t>
  </si>
  <si>
    <t>PHILIPPE LEROY DELIA BOCCARDO GABRIELE TINTI</t>
  </si>
  <si>
    <t>tt0060826</t>
  </si>
  <si>
    <t>PERRY GRANT, AGENTE DI FERRO/PERRY GRANT AGENTE SEGRETO</t>
  </si>
  <si>
    <t>PETER HOLDEN JACK STUART MARILU' TOLO</t>
  </si>
  <si>
    <t>tt0202570</t>
  </si>
  <si>
    <t>SCANDALO (LO) (DI A. GOBBI)</t>
  </si>
  <si>
    <t>ANNA GOBBI</t>
  </si>
  <si>
    <t>ANOUK AIMEE PHILIPPE LEROY MIRELLA MANNI</t>
  </si>
  <si>
    <t>tt0196090</t>
  </si>
  <si>
    <t>7 DONNE D'ORO CONTRO DUE 07</t>
  </si>
  <si>
    <t>VINCENZO CASCINO</t>
  </si>
  <si>
    <t>LUCIANA PAOLI MICKEY HARGITAY VINCENT CASHINO</t>
  </si>
  <si>
    <t>tt0062267</t>
  </si>
  <si>
    <t>SI MUORE SOLO UNA VOLTA</t>
  </si>
  <si>
    <t>GIANCARLO ROMITELLI</t>
  </si>
  <si>
    <t>PAMELA TUDOR ROY DANTON DADA GALLOTTI</t>
  </si>
  <si>
    <t>IALCID</t>
  </si>
  <si>
    <t>tt0059703</t>
  </si>
  <si>
    <t>SINFONIA PER DUE SPIE</t>
  </si>
  <si>
    <t>SERENADE FUR ZWEI SPIONE</t>
  </si>
  <si>
    <t>ALBERT CARDIFF</t>
  </si>
  <si>
    <t>BARBARA LASS DICK PALMER TONY KENDALL</t>
  </si>
  <si>
    <t>IMPERIALCINE</t>
  </si>
  <si>
    <t>tt0061106</t>
  </si>
  <si>
    <t>TOP CRACK</t>
  </si>
  <si>
    <t>MARIO RUSSO</t>
  </si>
  <si>
    <t>DIDIER HAUDEPIN GASTONE MOSCHIN GIANLUIGI POLIDORO</t>
  </si>
  <si>
    <t>tt0059425</t>
  </si>
  <si>
    <t>UPPERSEVEN L'UOMO DA UCCIDERE</t>
  </si>
  <si>
    <t>GUIDO LOLLOBRIGIDA KARIN DOR NANDO GAZZOLO</t>
  </si>
  <si>
    <t>tt0215293</t>
  </si>
  <si>
    <t>VACANZE SULLA NEVE (DI F. W. RATTI)</t>
  </si>
  <si>
    <t>BARBARA LOY ENZO LA TORRE FRANCO FABRIZI</t>
  </si>
  <si>
    <t>tt0290174</t>
  </si>
  <si>
    <t>DA BERLINO L'APOCALISSE</t>
  </si>
  <si>
    <t>CLAUDE DAUPHIN EDY BIAGETTI ENNIO BALBO</t>
  </si>
  <si>
    <t>tt0163600</t>
  </si>
  <si>
    <t>DELITTO A POSILLIPO (LONDRA CHIAMA NAPOLI)</t>
  </si>
  <si>
    <t>RENATO PARRAVICINI</t>
  </si>
  <si>
    <t>PUPETTA MARESCA GIANCARLO DEL DUCA INGRID SCHOELLER</t>
  </si>
  <si>
    <t>ROMANA  FILM</t>
  </si>
  <si>
    <t>tt0198043</t>
  </si>
  <si>
    <t>E' MEZZANOTTE... BUTTA GIU' IL CADAVERE</t>
  </si>
  <si>
    <t>CESARE GELLI DAN HARRISON GORDON MITCHELL</t>
  </si>
  <si>
    <t>tt0183384</t>
  </si>
  <si>
    <t>LSD-INFERNO PER POCHI DOLLARI</t>
  </si>
  <si>
    <t>MIKE MIDDLETON</t>
  </si>
  <si>
    <t>ADRIANO MICANTONI FRANCA POLESELLO GUY MADISON</t>
  </si>
  <si>
    <t>tt0171510</t>
  </si>
  <si>
    <t>MANO DI VELLUTO</t>
  </si>
  <si>
    <t>ETTORE FECCHI</t>
  </si>
  <si>
    <t>PAOLO FERRARI DOMINIQUE BOSCHERO WILFRID BRAMBELL</t>
  </si>
  <si>
    <t>METROPOLIS</t>
  </si>
  <si>
    <t>tt0060697</t>
  </si>
  <si>
    <t>1000 DOLLARI SUL NERO</t>
  </si>
  <si>
    <t>ANTHONY STEFFEN ERIKA BLANC JOHN GARKO</t>
  </si>
  <si>
    <t>tt0060716</t>
  </si>
  <si>
    <t>MOSTRO DI VENEZIA (IL)</t>
  </si>
  <si>
    <t>DINO TAVELLA</t>
  </si>
  <si>
    <t>ALBA BROTTO LIDGARD BROWN ELMO CARUSO</t>
  </si>
  <si>
    <t>tt0197806</t>
  </si>
  <si>
    <t>RAGAZZO CHE SAPEVA AMARE (IL)</t>
  </si>
  <si>
    <t>VINCENZO (ENZO) DELL'AQUILA</t>
  </si>
  <si>
    <t>ANTONIO MARSINA DIDI PEREGO IVAN RASSIMOV</t>
  </si>
  <si>
    <t>tt0198964</t>
  </si>
  <si>
    <t>RAY MASTER L'INAFFERRABILE</t>
  </si>
  <si>
    <t>ALAN COLLINS ANTONIETTA FIORITO FELIX MARTEN</t>
  </si>
  <si>
    <t>tt0209390</t>
  </si>
  <si>
    <t>SUPERCOLPO DA 7 MILIARDI</t>
  </si>
  <si>
    <t>BRAD HARRIS DANA ANDREWS ELINA DE WITT</t>
  </si>
  <si>
    <t>tt0060056</t>
  </si>
  <si>
    <t>AD 3 OPERAZIONE SQUALO BIANCO</t>
  </si>
  <si>
    <t>STANLEY LEWIS</t>
  </si>
  <si>
    <t>FRANCA POLESELLO FRANCESCO MULE' LUCIA MODUGNO</t>
  </si>
  <si>
    <t>tt0060079</t>
  </si>
  <si>
    <t>AGENTE X1-7 OPERAZIONE OCEANO</t>
  </si>
  <si>
    <t>AURORA DE ALBA ELEONORA BIANCHI GLORIA OSUNA</t>
  </si>
  <si>
    <t>tt0185876</t>
  </si>
  <si>
    <t>AMORE ALL'ITALIANA (I SUPERDIABOLICI)</t>
  </si>
  <si>
    <t>WALTER CHIARI RAIMONDO VIANELLO ISABELLA BIAGINI</t>
  </si>
  <si>
    <t>tt0314587</t>
  </si>
  <si>
    <t>BIKINI PERICOLOSI</t>
  </si>
  <si>
    <t>ROI DU VILLAGE (LE)</t>
  </si>
  <si>
    <t>HENRI GRUEL</t>
  </si>
  <si>
    <t>HENRI TISOT LUISA MATTIOLI CATHERINE ROUVEL</t>
  </si>
  <si>
    <t>tt0059329</t>
  </si>
  <si>
    <t>DA NEW YORK: MAFIA UCCIDE!</t>
  </si>
  <si>
    <t>JE VOUS SALUE: MAFIA!</t>
  </si>
  <si>
    <t>RAOUL LEVY</t>
  </si>
  <si>
    <t>EDDIE CONSTANTINE ELSA MARTINELLI HENRY SILVA</t>
  </si>
  <si>
    <t>tt0062389</t>
  </si>
  <si>
    <t>GRANDE NOTTE DI RINGO (LA)</t>
  </si>
  <si>
    <t>WILLIAM BERGER ADRIANA AMBESI TOM FELLEGHY</t>
  </si>
  <si>
    <t>tt0058359</t>
  </si>
  <si>
    <t>MISTERIOSO SIGNOR VAN EYCK (IL)</t>
  </si>
  <si>
    <t>MISTERIOSO SENOR VAN EYCK (EL)</t>
  </si>
  <si>
    <t>AUGUSTIN NAVARRO</t>
  </si>
  <si>
    <t>EMILIO GUTIERREZ CABA FRANCO FABRIZI MASSIMO GIROTTI</t>
  </si>
  <si>
    <t>tt0187297</t>
  </si>
  <si>
    <t>M.M.M. 83 - MISSIONE MORTE MOLO 83</t>
  </si>
  <si>
    <t>ANNA MARIA PIERANGELI FRED BEIR GERARD BLAIN</t>
  </si>
  <si>
    <t>tt0305450</t>
  </si>
  <si>
    <t>MORTE VIENE DA MANILA (LA)</t>
  </si>
  <si>
    <t>LETZTEN DREI DER ALBATROS (DIE)</t>
  </si>
  <si>
    <t>WOLFGANG BECKER</t>
  </si>
  <si>
    <t>HORST FRANK JOACHIM HANSEN KIM ARDEN</t>
  </si>
  <si>
    <t>tt0158879</t>
  </si>
  <si>
    <t>QUESTO PAZZO, PAZZO MONDO DELLA CANZONE</t>
  </si>
  <si>
    <t>SANDRA MONDAINI VALERIA FABRIZI AROLDO TIERI</t>
  </si>
  <si>
    <t>tt0060320</t>
  </si>
  <si>
    <t>UOMO DALLA PISTOLA D'ORO (L')</t>
  </si>
  <si>
    <t>DOC MANOS DE PLATA</t>
  </si>
  <si>
    <t>LUIS DAVILA GLORIA MILLAND FERNANDO SANCHO</t>
  </si>
  <si>
    <t>tt0059589</t>
  </si>
  <si>
    <t>AMORI DI UNA CALDA ESTATE</t>
  </si>
  <si>
    <t>PIANOS MECANICOS (LOS)</t>
  </si>
  <si>
    <t>JUAN ANTONIO BARDEM</t>
  </si>
  <si>
    <t>MELINA MERCOURI HARDY KRUGER JAMES MASON</t>
  </si>
  <si>
    <t>tt0058866</t>
  </si>
  <si>
    <t>A 008 OPERAZIONE STERMINIO</t>
  </si>
  <si>
    <t>ALBERTO LUPO DINA DE SANTIS EDOARDO TONIOLO</t>
  </si>
  <si>
    <t>RONANA  FILM</t>
  </si>
  <si>
    <t>tt0166129</t>
  </si>
  <si>
    <t>COLORADO CHARLIE</t>
  </si>
  <si>
    <t>ANDREW RAY JACK BERTHIER LOUIS CHAVARRO</t>
  </si>
  <si>
    <t>tt0166150</t>
  </si>
  <si>
    <t>CON RISPETTO PARLANDO</t>
  </si>
  <si>
    <t>AROLDO TIERI CARLO GIUFFRE' GIUSI RASPANI DANDOLO</t>
  </si>
  <si>
    <t>tt0059672</t>
  </si>
  <si>
    <t>ERCOLE, SANSONE, MACISTE E URSUS GLI INVINCIBILI</t>
  </si>
  <si>
    <t>ALAN STEEL CARLO TAMBERLANI HELENE CHANEL</t>
  </si>
  <si>
    <t>tt0172416</t>
  </si>
  <si>
    <t>F.B.I. OPERAZIONE BAALBECK</t>
  </si>
  <si>
    <t>MARCELLO GIANNINI</t>
  </si>
  <si>
    <t>ROSSANA PODESTA' FOLCO LULLI GEORGE SANDERS</t>
  </si>
  <si>
    <t>tt0057888</t>
  </si>
  <si>
    <t>GRINGOS NON PERDONANO (I)</t>
  </si>
  <si>
    <t>SCHWARZEN ADLER VON SANTA FE (DIE)</t>
  </si>
  <si>
    <t>ERNST HOFBAUER</t>
  </si>
  <si>
    <t>BRAD HARRIS TONY KENDALL THOMAS MOORE</t>
  </si>
  <si>
    <t>tt0057179</t>
  </si>
  <si>
    <t>INCENDIO DI ROMA (L')</t>
  </si>
  <si>
    <t>GUIDO MALATESTA</t>
  </si>
  <si>
    <t>MARIA CRISTINA GAJONI LANG JEFFRIES FRANCO FANTASIA</t>
  </si>
  <si>
    <t>tt0134747</t>
  </si>
  <si>
    <t>INVINCIBILI FRATELLI MACISTE (GLI)</t>
  </si>
  <si>
    <t>RICHARD LLOYD TONY FREEMAN CLAUDIE LANGE</t>
  </si>
  <si>
    <t>tt0059434</t>
  </si>
  <si>
    <t>MASSACRO AL GRANDE CANYON/PASCOLI ROSSI</t>
  </si>
  <si>
    <t>JAMES MITCHUM GIORGIO (GEORGE) ARDISSON BURT NELSON</t>
  </si>
  <si>
    <t>tt0163618</t>
  </si>
  <si>
    <t>OPERAZIONE GOLD INGOT</t>
  </si>
  <si>
    <t>EN PLEIN CIRAGE</t>
  </si>
  <si>
    <t>MARTINE CAROL FELIX MARTEN FRANCIS BLANCHE</t>
  </si>
  <si>
    <t>tt0058526</t>
  </si>
  <si>
    <t>RIVOLTA DEI PRETORIANI (LA)</t>
  </si>
  <si>
    <t>GIULIANO GEMMA MOIRA ORFEI RICHARD HARRISON</t>
  </si>
  <si>
    <t>tt0146268</t>
  </si>
  <si>
    <t>SETTE VIPERE (IL MARITO LATINO) (LE)</t>
  </si>
  <si>
    <t>RENATO POLSELLI</t>
  </si>
  <si>
    <t>LISA GASTONI FRANCO FRANCHI CICCIO INGRASSIA</t>
  </si>
  <si>
    <t>tt0276499</t>
  </si>
  <si>
    <t>SFIDA AL DIAVOLO</t>
  </si>
  <si>
    <t>GIUSEPPE VEGGEZZI</t>
  </si>
  <si>
    <t>CHRISTOPHER LEE BELLA CORTEZ ADRIANA AMBESI</t>
  </si>
  <si>
    <t>tt0058583</t>
  </si>
  <si>
    <t>SFIDA VIENE DA BANGKOK (LA)</t>
  </si>
  <si>
    <t>DIAMANTENHOLLE AM MEKONG (DIE)</t>
  </si>
  <si>
    <t>BRAD HARRIS GIANNI RIZZO HORST FRANK</t>
  </si>
  <si>
    <t>tt0151426</t>
  </si>
  <si>
    <t>TABU' N. 2 (I) - I MITI DEL MONDO</t>
  </si>
  <si>
    <t>TABU' N. 2 (I)</t>
  </si>
  <si>
    <t>ROMOLO MARCELLINI</t>
  </si>
  <si>
    <t>tt0059828</t>
  </si>
  <si>
    <t>TRE SERGENTI DEL BENGALA (I)</t>
  </si>
  <si>
    <t>ANDREA BOSIC LUZ MARQUEZ MARCO TULLI</t>
  </si>
  <si>
    <t>tt0211688</t>
  </si>
  <si>
    <t>TROPICO DI NOTTE</t>
  </si>
  <si>
    <t>RENZO RUSSO</t>
  </si>
  <si>
    <t>MARISA BARBARA WILBERT BRADLEY JOSE' TORRES</t>
  </si>
  <si>
    <t>tt0059852</t>
  </si>
  <si>
    <t>UOMO MASCHERATO CONTRO I PIRATI (L')</t>
  </si>
  <si>
    <t>VERTUNNIO DE ANGELIS</t>
  </si>
  <si>
    <t>GEORGE HILTON GINA ROVERE JOSE' TORRES</t>
  </si>
  <si>
    <t>tt0215319</t>
  </si>
  <si>
    <t>VENDICATORE DEI MAYAS (IL)</t>
  </si>
  <si>
    <t>ANDREA AURELI BARBARA LOY DEMETER BITENC</t>
  </si>
  <si>
    <t>tt0059103</t>
  </si>
  <si>
    <t>ALLARME IN 5 BANCHE</t>
  </si>
  <si>
    <t>MILLIARD DANS UN BILLARD (LE)</t>
  </si>
  <si>
    <t>CLAUDE RICH ELSA MARTINELLI JACQUES BALUTIN</t>
  </si>
  <si>
    <t>tt0283876</t>
  </si>
  <si>
    <t>AMERICA PAESE DI DIO</t>
  </si>
  <si>
    <t>LUIGI VANZI</t>
  </si>
  <si>
    <t>TUTANUS</t>
  </si>
  <si>
    <t>tt0059364</t>
  </si>
  <si>
    <t>DODICI DONNE D'ORO</t>
  </si>
  <si>
    <t>BRAD HARRIS CHRISTA LINDER MARIA PERSCHY</t>
  </si>
  <si>
    <t>tt0058859</t>
  </si>
  <si>
    <t>2+5: MISSIONE HYDRA</t>
  </si>
  <si>
    <t>PIETRO FRANCISCI</t>
  </si>
  <si>
    <t>ANTHONY FREEMAN LEONORA RUFFO KIRK MORRIS</t>
  </si>
  <si>
    <t>tt0062211</t>
  </si>
  <si>
    <t>ROJO (EL)</t>
  </si>
  <si>
    <t>LEO COLEMAN</t>
  </si>
  <si>
    <t>RICHARD HARRISON NIEVES NAVARRO PETER CARTER</t>
  </si>
  <si>
    <t>tt0060764</t>
  </si>
  <si>
    <t>EROE VAGABONDO</t>
  </si>
  <si>
    <t>WALTER SANTESSO</t>
  </si>
  <si>
    <t>ELEONORA MORANA GIULIO CALI' NURIA TORRAY</t>
  </si>
  <si>
    <t>INIEF</t>
  </si>
  <si>
    <t>tt0060794</t>
  </si>
  <si>
    <t>OPERAZIONE PAURA</t>
  </si>
  <si>
    <t>GIACOMO ROSSI STUART ERIKA BLANC FABIENNE DALI</t>
  </si>
  <si>
    <t>tt0163805</t>
  </si>
  <si>
    <t>RAGAZZI DELL'HULLY GULLY (I)</t>
  </si>
  <si>
    <t>ALICIA BRANDET ANGELA LUCE AVE NINCHI</t>
  </si>
  <si>
    <t>tt0061799</t>
  </si>
  <si>
    <t>RINGO E GRINGO CONTRO TUTTI</t>
  </si>
  <si>
    <t>EMILIO RODRIGUEZ (1983) GINO BUZZANCA LANDO BUZZANCA</t>
  </si>
  <si>
    <t>tt0059695</t>
  </si>
  <si>
    <t>SEGRETO DI RINGO (IL)</t>
  </si>
  <si>
    <t>SECRETO DEL CAPITAN O'HARA (EL)</t>
  </si>
  <si>
    <t>ARTURO RUIZ-CASTILLO</t>
  </si>
  <si>
    <t>GERMAN COBOS MARTHA DOVAN MARIANO VIDAL MOLINA</t>
  </si>
  <si>
    <t>tt0060965</t>
  </si>
  <si>
    <t>SETTE MAGNIFICHE PISTOLE</t>
  </si>
  <si>
    <t>SEAN FLYNN EVELYN STEWART TITO GARCIA</t>
  </si>
  <si>
    <t>tt0060213</t>
  </si>
  <si>
    <t>SPIE CONTRO IL MONDO</t>
  </si>
  <si>
    <t>GERN HAB' ICH DIE FRAUEN GEKILLT</t>
  </si>
  <si>
    <t>AGNES SPAAK ALAN COLLINS JERRY WILSON</t>
  </si>
  <si>
    <t>tt0059784</t>
  </si>
  <si>
    <t>TE LO LEGGO NEGLI OCCHI</t>
  </si>
  <si>
    <t>AGNES SPAAK ANDREINA PAUL ANNA CAMPORI</t>
  </si>
  <si>
    <t>tt0058878</t>
  </si>
  <si>
    <t>TRAPPOLA SCATTA A BEIRUT (LA)</t>
  </si>
  <si>
    <t>MANFRED R. KOHLER</t>
  </si>
  <si>
    <t>FREDERICK STAFFORD GENEVIEVE CLUNY HARALD LEIPNITZ</t>
  </si>
  <si>
    <t>IMPERIACINR</t>
  </si>
  <si>
    <t>tt0058318</t>
  </si>
  <si>
    <t>AD OVEST DEL MONTANA</t>
  </si>
  <si>
    <t>MAIL ORDER BRIDE</t>
  </si>
  <si>
    <t>BUDDY EBSEN KEIR DULLEA LOIS NETTLETON</t>
  </si>
  <si>
    <t>tt0150035</t>
  </si>
  <si>
    <t>CANZONI, BULLI E PUPE</t>
  </si>
  <si>
    <t>CARLO INFASCELLI</t>
  </si>
  <si>
    <t>CICCIO INGRASSIA FRANCE ANGLADE FRANCO FRANCHI</t>
  </si>
  <si>
    <t>tt0058004</t>
  </si>
  <si>
    <t>DESIDERI D'ESTATE</t>
  </si>
  <si>
    <t>GABRIELE FERZETTI ROSEMARIE DEXTER SANDRO CINI</t>
  </si>
  <si>
    <t>tt0058043</t>
  </si>
  <si>
    <t>DUE GLADIATORI (I)</t>
  </si>
  <si>
    <t>RICHARD HARRISON ALBERTO FARNESE MOIRA ORFEI</t>
  </si>
  <si>
    <t>tt0179881</t>
  </si>
  <si>
    <t>INTRIGO A LOS ANGELES</t>
  </si>
  <si>
    <t>ROY FREEMOUNT</t>
  </si>
  <si>
    <t>MARY LUGER LUCIANO MARINA CAROL WALKER</t>
  </si>
  <si>
    <t>tt0058289</t>
  </si>
  <si>
    <t>LEONE DI TEBE (IL)</t>
  </si>
  <si>
    <t>MASSIMO SERATO ROSALBA NERI YVONNE FURNEAUX</t>
  </si>
  <si>
    <t>tt0058298</t>
  </si>
  <si>
    <t>MARZIANI HANNO 12 MANI (I)</t>
  </si>
  <si>
    <t>FRANCO FRANCHI CICCIO INGRASSIA MAGALI NOEL</t>
  </si>
  <si>
    <t>RISATE ALL'ITALIANA</t>
  </si>
  <si>
    <t>PEPPINO DE FILIPPO RAIMONDO VIANELLO  TOTO'</t>
  </si>
  <si>
    <t>UNDIS</t>
  </si>
  <si>
    <t>tt0161119</t>
  </si>
  <si>
    <t>ZORIKAN LO STERMINATORE</t>
  </si>
  <si>
    <t>DAN VADIS ELEONORA BIANCHI JOHN TURNER</t>
  </si>
  <si>
    <t>tt0058151</t>
  </si>
  <si>
    <t>ALLA CONQUISTA DELL'ARKANSAS</t>
  </si>
  <si>
    <t>GOLDSUCHER VON ARKANSAS (DIE)</t>
  </si>
  <si>
    <t>PAUL MARTIN (1899)</t>
  </si>
  <si>
    <t>BRAD HARRIS DIETER BORSCHE FULVIA FRANCO</t>
  </si>
  <si>
    <t>tt0058995</t>
  </si>
  <si>
    <t>MAGNIFICI BRUTOS DEL WEST (I)</t>
  </si>
  <si>
    <t>FRED WILSON</t>
  </si>
  <si>
    <t>GERRY BRUNO DINO CASSIO ALDO MACCIONE</t>
  </si>
  <si>
    <t>tt0058322</t>
  </si>
  <si>
    <t>MALEDETTE PISTOLE DI DALLAS (LE)</t>
  </si>
  <si>
    <t>JOSE' MARIA ZABALZA</t>
  </si>
  <si>
    <t>FRED BEIR EVY MORANDIS OLIVIER MATHOT</t>
  </si>
  <si>
    <t>tt0195133</t>
  </si>
  <si>
    <t>PER UN DOLLARO A TUCSON SI MUORE</t>
  </si>
  <si>
    <t>D. BROWNSON</t>
  </si>
  <si>
    <t>BENNY REEVES RONNY DE MARC GEORGE LYCAN</t>
  </si>
  <si>
    <t>tt0211060</t>
  </si>
  <si>
    <t>TRE CENTURIONI (I)</t>
  </si>
  <si>
    <t>LISA GASTONI MARIO FELICIANI MIMMO PALMARA</t>
  </si>
  <si>
    <t>tt0059826</t>
  </si>
  <si>
    <t>TRE DOLLARI DI PIOMBO</t>
  </si>
  <si>
    <t>FRED BEIR ANGEL ALVAREZ RICHARD ST, BRIS</t>
  </si>
  <si>
    <t>tt0057615</t>
  </si>
  <si>
    <t>UMORISMO IN NERO</t>
  </si>
  <si>
    <t>HUMORISME NOIR/HUMORISMO NEGRO/UMORISMO NERO</t>
  </si>
  <si>
    <t xml:space="preserve"> SYLVIE PIERRE BRASSEUR ALIDA VALLI</t>
  </si>
  <si>
    <t>tt0057981</t>
  </si>
  <si>
    <t>VENDICATORE DI KANSAS CITY (IL)</t>
  </si>
  <si>
    <t>PAUL PIAGET FERNANDO CASANOVA LIZ POITEL</t>
  </si>
  <si>
    <t>tt0056954</t>
  </si>
  <si>
    <t>CORIOLANO, EROE SENZA PATRIA</t>
  </si>
  <si>
    <t>ALBERTO LUPO ALDO BUFI LANDI GORDON SCOTT (1927)</t>
  </si>
  <si>
    <t>tt0056950</t>
  </si>
  <si>
    <t>ERCOLE CONTRO MOLOCH</t>
  </si>
  <si>
    <t>ALESSANDRA PANARO ARTURO DOMINICI GORDON SCOTT (1927)</t>
  </si>
  <si>
    <t>tt0210761</t>
  </si>
  <si>
    <t>INDIOS A NORD OVEST</t>
  </si>
  <si>
    <t>DAN HARRISON JOHN KITZMILLER MARISA SOLINAS</t>
  </si>
  <si>
    <t>tt0059054</t>
  </si>
  <si>
    <t>LEGGENDARIO CONQUISTATORE (IL)</t>
  </si>
  <si>
    <t>CONQUISTA DEL PACIFICO (LA)/IL LEGGENDARIO CONQUIS</t>
  </si>
  <si>
    <t>JOSE' MARIA ELORRIETA</t>
  </si>
  <si>
    <t>FRANK LATIMORE GEORGE MARTIN (1937) BARBARA MCDONALD</t>
  </si>
  <si>
    <t>tt0057298</t>
  </si>
  <si>
    <t>MCLINTOCK</t>
  </si>
  <si>
    <t>MCLINTOCK!</t>
  </si>
  <si>
    <t>JOHN WAYNE MAUREEN O'HARA PATRICK (PAT) WAYNE</t>
  </si>
  <si>
    <t>tt0054267</t>
  </si>
  <si>
    <t>PIRATA DEL DIAVOLO (IL)</t>
  </si>
  <si>
    <t>RICHARD HARRISON WALTER BRANDI MARETTA PROCACCINI</t>
  </si>
  <si>
    <t>tt0057552</t>
  </si>
  <si>
    <t>TABU' (I) (DI R. MARCELLINI)</t>
  </si>
  <si>
    <t>LAILA NOVAK  LAILA NOVAK</t>
  </si>
  <si>
    <t>tt0214233</t>
  </si>
  <si>
    <t>ULTIMO SOLE (L')</t>
  </si>
  <si>
    <t>ADRIANO BOLZONI</t>
  </si>
  <si>
    <t>tt0159339</t>
  </si>
  <si>
    <t>CANZONI IN BIKINI</t>
  </si>
  <si>
    <t>EDOARDO VIANELLO ORNELLA VANONI TIBERIO MURGIA</t>
  </si>
  <si>
    <t>tt0056938</t>
  </si>
  <si>
    <t>CLEMENTINE CHERIE</t>
  </si>
  <si>
    <t>FRANCE ANGLADE JEAN RICHARD RITA PAVONE</t>
  </si>
  <si>
    <t>tt0132892</t>
  </si>
  <si>
    <t>DELITTO DUPRE' (IL)</t>
  </si>
  <si>
    <t>BONNES CAUSES (LES)</t>
  </si>
  <si>
    <t xml:space="preserve"> BOURVIL MARINA VLADY PIERRE BRASSEUR</t>
  </si>
  <si>
    <t>tt0193605</t>
  </si>
  <si>
    <t>VERDI BANDIERE DI ALLAH (LE)</t>
  </si>
  <si>
    <t>MARIA CRISTINA GAJONI JOSE' SUAREZ MIMMO PALMARA</t>
  </si>
  <si>
    <t>tt0179906</t>
  </si>
  <si>
    <t>ITALIANI E LE VACANZE (GLI)</t>
  </si>
  <si>
    <t>tt0223556</t>
  </si>
  <si>
    <t>ITALIANI SI DIVERTONO COSI' (GLI)</t>
  </si>
  <si>
    <t>tt0057536</t>
  </si>
  <si>
    <t>RAGAZZA NUDA STRIP-TEASE</t>
  </si>
  <si>
    <t>STRIP TEASE (DI J. POITRENAUD)</t>
  </si>
  <si>
    <t>JACQUES POITRENAUD</t>
  </si>
  <si>
    <t xml:space="preserve"> NICO DANY SAVAL JEAN SOBIESKI</t>
  </si>
  <si>
    <t>tt0186544</t>
  </si>
  <si>
    <t>SIAMO TUTTI POMICIONI</t>
  </si>
  <si>
    <t>ENIO GIROLAMI MARIO CAROTENUTO RAIMONDO VIANELLO</t>
  </si>
  <si>
    <t>tt0055937</t>
  </si>
  <si>
    <t>DUE DELLA LEGIONE (I)</t>
  </si>
  <si>
    <t>ALDO BUFI LANDI ALDO GIUFFRE' ALIGHIERO NOSCHESE</t>
  </si>
  <si>
    <t>tt0204964</t>
  </si>
  <si>
    <t>CIELO PIANGE (IL)</t>
  </si>
  <si>
    <t>ENZO DELLA SANTA</t>
  </si>
  <si>
    <t>ANTONIO MENNA CESARE RUMOR DELIA SANTI</t>
  </si>
  <si>
    <t>LAGUNA FILM</t>
  </si>
  <si>
    <t>tt0198774</t>
  </si>
  <si>
    <t>MONDO SULLE SPIAGGE (IL)</t>
  </si>
  <si>
    <t>RENZO ROSSELLINI</t>
  </si>
  <si>
    <t>tt0149746</t>
  </si>
  <si>
    <t>AVVENTURA AL MOTEL</t>
  </si>
  <si>
    <t>EVA BARTOK AROLDO TIERI CLAUDIA MORI</t>
  </si>
  <si>
    <t>tt0056909</t>
  </si>
  <si>
    <t>CARMEN DI TRASTEVERE</t>
  </si>
  <si>
    <t>JACQUES CHARRIER LINO VENTURA CARLO ROMANO</t>
  </si>
  <si>
    <t>GLOBE  FILM</t>
  </si>
  <si>
    <t>tt0057002</t>
  </si>
  <si>
    <t>DIVORZIO ALLA SICILIANA</t>
  </si>
  <si>
    <t>GINA ROVERE MOIRA ORFEI PAOLO CARLINI</t>
  </si>
  <si>
    <t>tt0205028</t>
  </si>
  <si>
    <t>DUE LEGGI (LE) (DI E. G. MULLER)</t>
  </si>
  <si>
    <t>DUE LEGGI (LE)</t>
  </si>
  <si>
    <t>EDWARD G. MULLER</t>
  </si>
  <si>
    <t>EMMA BARON ERNO CRISA WALTER BRANDI</t>
  </si>
  <si>
    <t>tt0276144</t>
  </si>
  <si>
    <t>FORTE DEI DISPERATI (IL)</t>
  </si>
  <si>
    <t>FORT DU FOU</t>
  </si>
  <si>
    <t>LEO JOANNON</t>
  </si>
  <si>
    <t>JEAN ROCHEFORT JACQUES HARDEN MICHEL CARREL DAT LE BA'</t>
  </si>
  <si>
    <t>tt0056448</t>
  </si>
  <si>
    <t>FUORILEGGE DELLA VALLE SOLITARIA (I)</t>
  </si>
  <si>
    <t>TIERRA BRUTAL</t>
  </si>
  <si>
    <t>MICHAEL CARRERAS</t>
  </si>
  <si>
    <t>RICHARD BASEHART DON TAYLOR ALEX NICOL</t>
  </si>
  <si>
    <t>tt0198685</t>
  </si>
  <si>
    <t>MAFIA ALLA SBARRA</t>
  </si>
  <si>
    <t>MASSIMO GIROTTI CAMILLO PILOTTO JANY CLAIR</t>
  </si>
  <si>
    <t>tt0057302</t>
  </si>
  <si>
    <t>METEMPSYCO</t>
  </si>
  <si>
    <t>ANTHONY KRYSTYE</t>
  </si>
  <si>
    <t>ADRIANO MICANTONI FLORA CAROSELLO ANNIE ALBERTI</t>
  </si>
  <si>
    <t>tt0056332</t>
  </si>
  <si>
    <t>PARIGI, O CARA</t>
  </si>
  <si>
    <t>VITTORIO CAPRIOLI</t>
  </si>
  <si>
    <t>FIORENZO FIORENTINI FRANCA VALERI VITTORIO CAPRIOLI</t>
  </si>
  <si>
    <t>tt0055785</t>
  </si>
  <si>
    <t>QUEL NOSTRO IMPOSSIBILE AMORE</t>
  </si>
  <si>
    <t>BELLA LOLA (LA)</t>
  </si>
  <si>
    <t>ANTONIO CIFARIELLO SARA MONTIEL FRANK VILLARD</t>
  </si>
  <si>
    <t>FLORIDA CINEMATOGRAFICA</t>
  </si>
  <si>
    <t>tt0056674</t>
  </si>
  <si>
    <t>SETTE FOLGORI DI ASSUR (LE)</t>
  </si>
  <si>
    <t>HOWARD DUFF JACKIE LANE ARNOLDO FOA'</t>
  </si>
  <si>
    <t>tt0056496</t>
  </si>
  <si>
    <t>APACHE IN AGGUATO</t>
  </si>
  <si>
    <t>SIX BLACK HORSES</t>
  </si>
  <si>
    <t>AUDIE MURPHY DAN DURYEA JOAN O'BRIEN</t>
  </si>
  <si>
    <t>tt0055856</t>
  </si>
  <si>
    <t>COLPO GOBBO ALL'ITALIANA</t>
  </si>
  <si>
    <t>ANDREA CHECCHI AROLDO TIERI GABRIELE ANTONINI</t>
  </si>
  <si>
    <t>MIRAFILM</t>
  </si>
  <si>
    <t>tt0055908</t>
  </si>
  <si>
    <t>DIECI ITALIANI PER UN TEDESCO (VIA RASELLA)</t>
  </si>
  <si>
    <t>ANDREA CHECCHI CARLO D'ANGELO GINO CERVI</t>
  </si>
  <si>
    <t>tt0175845</t>
  </si>
  <si>
    <t>LEONI AL SOLE</t>
  </si>
  <si>
    <t>CARLO GIUFFRE' FRANCA VALERI PHILIPPE LEROY</t>
  </si>
  <si>
    <t>tt0057270</t>
  </si>
  <si>
    <t>MACISTE CONTRO I MOSTRI</t>
  </si>
  <si>
    <t>REG LEWIS MARGARET LEE (1943) LUCIANO MARIN</t>
  </si>
  <si>
    <t>tt0055225</t>
  </si>
  <si>
    <t>NERONE '71</t>
  </si>
  <si>
    <t>WALTER FILIPPI</t>
  </si>
  <si>
    <t>GINO BRAMIERI MARIA GRAZIA BUCCELLA MARISA MERLINI</t>
  </si>
  <si>
    <t>tt0054721</t>
  </si>
  <si>
    <t>SPADA DELLA VENDETTA (LA)</t>
  </si>
  <si>
    <t>FRANK LATIMORE PATRICIA LUZ GIAN LUIGI MARIANINI</t>
  </si>
  <si>
    <t>tt0055549</t>
  </si>
  <si>
    <t>TRE MOSCHETTIERI (I) (DI B. BORDERIE)</t>
  </si>
  <si>
    <t>TROIS MOUSQUETAIRES (LES) (DI B. BORDERIE)</t>
  </si>
  <si>
    <t>GERARD BARRAY MYLENE DEMONGEOT GEORGES DESCRIERES</t>
  </si>
  <si>
    <t>tt0055547</t>
  </si>
  <si>
    <t>TRIONFO DI MICHELE STROGOFF (IL)</t>
  </si>
  <si>
    <t>TRIOMPHE DE MICHELE STROGOFF (LE)</t>
  </si>
  <si>
    <t>VIKTOR TOURJANSKY</t>
  </si>
  <si>
    <t xml:space="preserve"> CAPUCINE PIERRE MASSIMI JACQUES BEZARD</t>
  </si>
  <si>
    <t>tt0056641</t>
  </si>
  <si>
    <t>URSUS E LA RAGAZZA TARTARA</t>
  </si>
  <si>
    <t>REMIGIO DEL GROSSO</t>
  </si>
  <si>
    <t>AKIM TAMIROFF ETTORE MANNI MARIA GRAZIA SPINA</t>
  </si>
  <si>
    <t>EXPLORER  FILM</t>
  </si>
  <si>
    <t>tt0055548</t>
  </si>
  <si>
    <t>VENDETTA DEI MOSCHETTIERI (LA)</t>
  </si>
  <si>
    <t>VENGEANCE DE MILADY (LA)</t>
  </si>
  <si>
    <t>BERNARD WORINGER GERARD BARRAY MYLENE DEMONGEOT</t>
  </si>
  <si>
    <t>tt0053851</t>
  </si>
  <si>
    <t>GARCONNIERE (LA)</t>
  </si>
  <si>
    <t>RAF VALLONE ELEONORA ROSSI DRAGO MARISA MERLINI</t>
  </si>
  <si>
    <t>tt0055379</t>
  </si>
  <si>
    <t>ROCCO E LE SORELLE</t>
  </si>
  <si>
    <t>ANNA RANALLI GINA ROVERE MEMMO CAROTENUTO</t>
  </si>
  <si>
    <t>MANENTI FILM</t>
  </si>
  <si>
    <t>tt0054289</t>
  </si>
  <si>
    <t>SEPOLCRO DEI RE (IL)</t>
  </si>
  <si>
    <t>CORRADO PANI DEBRA PAGET ERNO CRISA</t>
  </si>
  <si>
    <t>CREPUSCOLO (DI A. PAOLUCCI)</t>
  </si>
  <si>
    <t>ALEX PAOLUCCI</t>
  </si>
  <si>
    <t>ALEX PAOLUCCI DISO NOBILE REDA RALSTON</t>
  </si>
  <si>
    <t>tt0347066</t>
  </si>
  <si>
    <t>GIGANTI DEL CIELO (I)</t>
  </si>
  <si>
    <t>GAETANO PETROSEMOLO</t>
  </si>
  <si>
    <t>AGLAIA CINEMAT.</t>
  </si>
  <si>
    <t>tt0056042</t>
  </si>
  <si>
    <t>GUERRA DI TROIA (LA)</t>
  </si>
  <si>
    <t>STEVE REEVES JOHN DREW BARRYMORE EDY VESSEL</t>
  </si>
  <si>
    <t>tt0053254</t>
  </si>
  <si>
    <t>SCONTENTI (GLI)</t>
  </si>
  <si>
    <t>GIUSEPPE LIPARTITI</t>
  </si>
  <si>
    <t>CARLO CAMPANINI ENRICO VIARISIO MARIO CAROTENUTO</t>
  </si>
  <si>
    <t>tt0215323</t>
  </si>
  <si>
    <t>VENERE CREOLA</t>
  </si>
  <si>
    <t>LORENZO RICCIARDI</t>
  </si>
  <si>
    <t>CALVIN LOCKHART HELEN WILLIAMS ISSA ARNAL</t>
  </si>
  <si>
    <t>tt0156332</t>
  </si>
  <si>
    <t>BANDA DEL BUCO (LA)</t>
  </si>
  <si>
    <t>CLAUDIO VILLA (1926)  FANFULLA FERRUCCIO AMENDOLA</t>
  </si>
  <si>
    <t>QUADRIFOGLIO FILM</t>
  </si>
  <si>
    <t>tt0054292</t>
  </si>
  <si>
    <t>DANNATI E GLI EROI (I)</t>
  </si>
  <si>
    <t>SERGEANT RUTLEDGE</t>
  </si>
  <si>
    <t>JEFFREY HUNTER WOODY STRODE CONSTANCE TOWERS</t>
  </si>
  <si>
    <t>tt0053864</t>
  </si>
  <si>
    <t>GIORNATA BALORDA (LA)</t>
  </si>
  <si>
    <t>JEAN SOREL LEA MASSARI JEANNE VALERIE</t>
  </si>
  <si>
    <t>tt0160725</t>
  </si>
  <si>
    <t>LEGGE MI INCOLPA (LA)</t>
  </si>
  <si>
    <t>QUAI DES ILLUSIONS</t>
  </si>
  <si>
    <t>EMILE COUZINET</t>
  </si>
  <si>
    <t>GABY MORLAY LOUIS SEIGNER LISE BOURDIN</t>
  </si>
  <si>
    <t>tt0054099</t>
  </si>
  <si>
    <t>MULINO DELLE DONNE DI PIETRA (IL)</t>
  </si>
  <si>
    <t>DANY CARREL PIERRE BRICE WOLFGANG PREISS</t>
  </si>
  <si>
    <t>CINO DEL DUCA</t>
  </si>
  <si>
    <t>tt0053380</t>
  </si>
  <si>
    <t>TRE ECCETERA DEL COLONNELLO (LE)</t>
  </si>
  <si>
    <t>TROIS ETC... DU COLONEL (LES)</t>
  </si>
  <si>
    <t>CLAUDE BOISSOL</t>
  </si>
  <si>
    <t>JUAN CALVO MARIA CUADRA VITTORIO DE SICA</t>
  </si>
  <si>
    <t>LUX FILM</t>
  </si>
  <si>
    <t>tt0053565</t>
  </si>
  <si>
    <t>A QUALCUNA PIACE CALVO</t>
  </si>
  <si>
    <t>MAGALI NOEL ANTONIO CIFARIELLO ROBERTO RISSO</t>
  </si>
  <si>
    <t>tt0098991</t>
  </si>
  <si>
    <t>AFRICANA (L')</t>
  </si>
  <si>
    <t>AFRICANA (L')/L'AFRICAINE</t>
  </si>
  <si>
    <t>STEFANIA SANDRELLI BARBARA SUKOWA SAMI FREY</t>
  </si>
  <si>
    <t>tt0047913</t>
  </si>
  <si>
    <t>CANI PERDUTI SENZA COLLARE</t>
  </si>
  <si>
    <t>CHIENS PERDUS SANS COLLIER</t>
  </si>
  <si>
    <t>ANNE DOAT JEAN GABIN GABRIELE TINTI</t>
  </si>
  <si>
    <t>tt0048050</t>
  </si>
  <si>
    <t>FALCO D'ORO (IL)</t>
  </si>
  <si>
    <t>ANNA MARIA FERRERO MASSIMO SERATO NADIA GRAY</t>
  </si>
  <si>
    <t>tt0048203</t>
  </si>
  <si>
    <t>INCATENATA DAL DESTINO</t>
  </si>
  <si>
    <t>CESARE DANOVA DANTE MAGGIO EVA NOVA</t>
  </si>
  <si>
    <t>tt0192419</t>
  </si>
  <si>
    <t>PALCO ALL'OPERA (UN)</t>
  </si>
  <si>
    <t>ALBERTO FARNESE ALDO SILVANI ISA BARZIZZA</t>
  </si>
  <si>
    <t>tt0049711</t>
  </si>
  <si>
    <t>SAN REMO CANTA</t>
  </si>
  <si>
    <t>API FILM</t>
  </si>
  <si>
    <t>tt0048587</t>
  </si>
  <si>
    <t>SCAPRICCIATIELLO</t>
  </si>
  <si>
    <t>FULVIA FRANCO GABRIELE TINTI EVA VANICEK</t>
  </si>
  <si>
    <t>SIDEN FILM</t>
  </si>
  <si>
    <t>tt0050089</t>
  </si>
  <si>
    <t>A VENT'ANNI E' SEMPRE FESTA</t>
  </si>
  <si>
    <t>VITTORIO DUSE</t>
  </si>
  <si>
    <t>ADRIANA BENETTI LUISA RIVELLI MEMMO CAROTENUTO</t>
  </si>
  <si>
    <t>COOP. GIOVANI ATTORI</t>
  </si>
  <si>
    <t>tt0050386</t>
  </si>
  <si>
    <t>FEMMINE TRE VOLTE</t>
  </si>
  <si>
    <t>BICE VALORI MARIO CAROTENUTO SYLVA KOSCINA</t>
  </si>
  <si>
    <t>tt0049632</t>
  </si>
  <si>
    <t>ISOLA DELLE DONNE SOLE (L')</t>
  </si>
  <si>
    <t>POSSEDEES (LES)</t>
  </si>
  <si>
    <t>CHARLES BRABANT</t>
  </si>
  <si>
    <t>DANY CARREL MAGALI NOEL RAF VALLONE</t>
  </si>
  <si>
    <t>tt0187299</t>
  </si>
  <si>
    <t>MISTERI DI PARIGI (I) (DI F. CERCHIO)</t>
  </si>
  <si>
    <t>FRANK VILLARD GIULIO BATTIFERRI JACQUES CASTELOT</t>
  </si>
  <si>
    <t>tt0050897</t>
  </si>
  <si>
    <t>RICATTO DI UN PADRE (IL)</t>
  </si>
  <si>
    <t>EDUARDO CIANELLI JANET VIDOR ETTORE MANNI</t>
  </si>
  <si>
    <t>DIVA FILM</t>
  </si>
  <si>
    <t>tt0050952</t>
  </si>
  <si>
    <t>SERENATA A MARIA</t>
  </si>
  <si>
    <t>SERGIO BRUNI MARIA FIORE MARISA BELLI</t>
  </si>
  <si>
    <t>tt0452053</t>
  </si>
  <si>
    <t>SPADA IMBATTIBILE (LA)</t>
  </si>
  <si>
    <t>HUGO FREGONESE</t>
  </si>
  <si>
    <t>JEFFREY STONE PAUL CAMPBELL SEBASTIAN CABOT</t>
  </si>
  <si>
    <t>tt0050915</t>
  </si>
  <si>
    <t>TORTURA DELLA FRECCIA (LA)</t>
  </si>
  <si>
    <t>RUN OF THE ARROW/HOT LEAD</t>
  </si>
  <si>
    <t>ROD STEIGER BRIAN KEITH (1921) RALPH MEEKER</t>
  </si>
  <si>
    <t>tt0052703</t>
  </si>
  <si>
    <t>COSACCHI (I) (DI G. RIVALTA/V. TOURJANSKY)</t>
  </si>
  <si>
    <t>GIORGIO RIVALTA</t>
  </si>
  <si>
    <t>EDMUND PURDOM JOHN DREW BARRYMORE GEORGIA MOLL</t>
  </si>
  <si>
    <t>tt0228444</t>
  </si>
  <si>
    <t>ITALIANI ALL'INFERNO</t>
  </si>
  <si>
    <t>ENRICO NOVARO</t>
  </si>
  <si>
    <t>IFI FILM</t>
  </si>
  <si>
    <t>tt0053172</t>
  </si>
  <si>
    <t>LETTO RACCONTA (IL)</t>
  </si>
  <si>
    <t>PILLOW TALK</t>
  </si>
  <si>
    <t>tt0055169</t>
  </si>
  <si>
    <t>MESSALINA, VENERE IMPERATRICE</t>
  </si>
  <si>
    <t>BELINDA LEE SPIROS FOCAS GIANCARLO SBRAGIA</t>
  </si>
  <si>
    <t>tt0052557</t>
  </si>
  <si>
    <t>PECCATORI DELLE HAWAY</t>
  </si>
  <si>
    <t>AMBITIEUSE (L')</t>
  </si>
  <si>
    <t>YVES ALLEGRET</t>
  </si>
  <si>
    <t>EDMOND O'BRIEN RICHARD BASEHART ANDREA PARISY</t>
  </si>
  <si>
    <t>tt0138461</t>
  </si>
  <si>
    <t>SICARI DI HITLER (I)</t>
  </si>
  <si>
    <t>R.P.Z. APPELLE BERLIN/GEHEIMAKTION SCHWARZE KAPELLE</t>
  </si>
  <si>
    <t>RALPH HABIB</t>
  </si>
  <si>
    <t>DAWN ADDAMS FRANCO FABRIZI GINO CERVI</t>
  </si>
  <si>
    <t>tt0156307</t>
  </si>
  <si>
    <t>AVVENTURA IN CITTA' (PAISANELLA)</t>
  </si>
  <si>
    <t>AVVENTURE IN CITTA' (PAISANELLA)</t>
  </si>
  <si>
    <t>GIACOMO FURIA LUISELLA BONI DANIELA CALVINO</t>
  </si>
  <si>
    <t>EDEN FILM</t>
  </si>
  <si>
    <t>tt0052105</t>
  </si>
  <si>
    <t>QUESTIONE DI PELLE</t>
  </si>
  <si>
    <t>TRIPES AU SOLEIL (LES)</t>
  </si>
  <si>
    <t>CLAUDE BERNARD-AUBERT</t>
  </si>
  <si>
    <t>GREGOIRE ASLAN JACQUES RICHARD MARA BERNI</t>
  </si>
  <si>
    <t>tt0051946</t>
  </si>
  <si>
    <t>TESTAMENTO DI SANGUE</t>
  </si>
  <si>
    <t>MONEY, WOMEN AND GUNS</t>
  </si>
  <si>
    <t>JOCK MAHONEY KIM HUNTER TIM HOVEY</t>
  </si>
  <si>
    <t>tt0052211</t>
  </si>
  <si>
    <t>FATTI BELLA E TACI</t>
  </si>
  <si>
    <t>SOIS BELLE ET TAIS-TOI</t>
  </si>
  <si>
    <t>MARC ALLEGRET</t>
  </si>
  <si>
    <t>HENRI VIDAL MYLENE DEMONGEOT BEATRICE ALTARIBA</t>
  </si>
  <si>
    <t>tt0051664</t>
  </si>
  <si>
    <t>GIUDITTA E OLOFERNE (DI F. CERCHIO)</t>
  </si>
  <si>
    <t>MASSIMO GIROTTI ISABEL COREY RENATO BALDINI</t>
  </si>
  <si>
    <t>tt0052058</t>
  </si>
  <si>
    <t>MORTE PER PROCURA (ALLA PENSIONE EDELWEISS)</t>
  </si>
  <si>
    <t>PENSIONE EDELWEISS/SURSIS POUR UN VIVANT</t>
  </si>
  <si>
    <t>VICTOR MERENDA</t>
  </si>
  <si>
    <t>HENRI VIDAL DAWN ADDAMS LINO VENTURA</t>
  </si>
  <si>
    <t>tt0052066</t>
  </si>
  <si>
    <t>PIA DE' TOLOMEI (DI S. GRIECO)</t>
  </si>
  <si>
    <t>ARNOLDO FOA' BELLA DARVI ILARIA OCCHINI</t>
  </si>
  <si>
    <t>tt0053187</t>
  </si>
  <si>
    <t>PREPOTENTI PIU' DI PRIMA</t>
  </si>
  <si>
    <t>tt0051538</t>
  </si>
  <si>
    <t>ZORAS IL RIBELLE</t>
  </si>
  <si>
    <t>JOSE' LUIS SAENZ DE HEREDIA</t>
  </si>
  <si>
    <t>ETTORE MANNI FRANCISCO RABAL MEMMO CAROTENUTO</t>
  </si>
  <si>
    <t>tt0050108</t>
  </si>
  <si>
    <t>AGLI ORDINI DEL RE</t>
  </si>
  <si>
    <t>TOUR, PRENDS GARDE! (LA)</t>
  </si>
  <si>
    <t>ELEONORA ROSSI DRAGO JEAN MARAIS NADJA TILLER</t>
  </si>
  <si>
    <t>tt0052762</t>
  </si>
  <si>
    <t>DUE SELVAGGI A CORTE</t>
  </si>
  <si>
    <t>CARLA CALO' ERNO CRISA FIORELLA MARI</t>
  </si>
  <si>
    <t>tt0052102</t>
  </si>
  <si>
    <t>QUANDO GLI ANGELI PIANGONO</t>
  </si>
  <si>
    <t>AURELIO FIERRO FAUSTO TOZZI SYLVA KOSCINA</t>
  </si>
  <si>
    <t>tt0049667</t>
  </si>
  <si>
    <t>TRAMONTO DI FUOCO</t>
  </si>
  <si>
    <t>RED SUNDOWN</t>
  </si>
  <si>
    <t>RORY CALHOUN MARTHA HYER DEAN JAGGER</t>
  </si>
  <si>
    <t>tt0051897</t>
  </si>
  <si>
    <t>UOMO DELLA VALLE (L')</t>
  </si>
  <si>
    <t>MAN FROM GOD'S COUNTRY</t>
  </si>
  <si>
    <t>GEORGE MONTGOMERY RANDY STUART SUSAN CUMMINGS</t>
  </si>
  <si>
    <t>tt0051341</t>
  </si>
  <si>
    <t>ADDIO PER SEMPRE!</t>
  </si>
  <si>
    <t>CONSTANCE SMITH FRANCO FABRIZI SERGIO RAIMONDI</t>
  </si>
  <si>
    <t>tt0193712</t>
  </si>
  <si>
    <t>AMORE SENZA FINE (UN) (DI L. KNAUT/M. TERRIBILI)</t>
  </si>
  <si>
    <t>LUIS KNAUT</t>
  </si>
  <si>
    <t>ALBERTO FARNESE LUISELLA BONI MEMMO CAROTENUTO</t>
  </si>
  <si>
    <t>tt0051711</t>
  </si>
  <si>
    <t>ITALIANI SONO MATTI (GLI)</t>
  </si>
  <si>
    <t>FOLCO LULLI GABRIELLA PALLOTTA MAURIZIO ARENA</t>
  </si>
  <si>
    <t>tt0050637</t>
  </si>
  <si>
    <t>LIANA, LA SCHIAVA BIANCA</t>
  </si>
  <si>
    <t>LIANE DIE WEISSE SKLAVIN</t>
  </si>
  <si>
    <t>HERMAN LEITNER</t>
  </si>
  <si>
    <t>MARION MICHAEL ADRIAN HOVEN FRIEDRICH JOLOFF</t>
  </si>
  <si>
    <t>tt0051727</t>
  </si>
  <si>
    <t>ROMANZO DI UN GIOVANE POVERO (IL) (DI M. GIROLAMI)</t>
  </si>
  <si>
    <t>GUSTAVO ROJO SUSANA CANALES TULLIO BOSCHI</t>
  </si>
  <si>
    <t>THESEUS</t>
  </si>
  <si>
    <t>tt0052351</t>
  </si>
  <si>
    <t>VENERE DI CHERONEA (LA)</t>
  </si>
  <si>
    <t>BELINDA LEE JACQUES SERNAS MASSIMO GIROTTI</t>
  </si>
  <si>
    <t>tt0050997</t>
  </si>
  <si>
    <t>VERGINI DI SALEM (LE)</t>
  </si>
  <si>
    <t>SORCIERES DE SALEM (LES)</t>
  </si>
  <si>
    <t>RAYMOND ROULEAU</t>
  </si>
  <si>
    <t>ALFRED ADAM JEAN DEBUCOURT SIMONE SIGNORET</t>
  </si>
  <si>
    <t>tt0049278</t>
  </si>
  <si>
    <t>ALBA DEL GRAN GIORNO (L')</t>
  </si>
  <si>
    <t>GREAT DAY IN THE MORNING</t>
  </si>
  <si>
    <t>RAYMOND BURR VIRGINIA MAYO ROBERT STACK</t>
  </si>
  <si>
    <t>tt0052009</t>
  </si>
  <si>
    <t>NON SONO PIU' GUAGLIONE</t>
  </si>
  <si>
    <t>SYLVA KOSCINA GABRIELE TINTI YVONNE MONLAUR</t>
  </si>
  <si>
    <t>tt0049048</t>
  </si>
  <si>
    <t>CANTANDO SOTTO LE STELLE</t>
  </si>
  <si>
    <t>ALESSANDRA PANARO JOHNNY DORELLI LUCIANO TAJOLI</t>
  </si>
  <si>
    <t>SCHERMI PROD.</t>
  </si>
  <si>
    <t>tt0046722</t>
  </si>
  <si>
    <t>FRECCIA NELLA POLVERE (LA)</t>
  </si>
  <si>
    <t>ARROW IN THE DUST</t>
  </si>
  <si>
    <t>STERLING HAYDEN COLEEN GRAY KEITH LARSEN</t>
  </si>
  <si>
    <t>tt0049670</t>
  </si>
  <si>
    <t>RETAGGIO DI SANGUE</t>
  </si>
  <si>
    <t>MAX CALANDRI</t>
  </si>
  <si>
    <t>ROBERTO MAURI ANNA DI LORENZO ETTORE SERRA</t>
  </si>
  <si>
    <t>tt0049786</t>
  </si>
  <si>
    <t>SPADACCINO MISTERIOSO (LO)</t>
  </si>
  <si>
    <t>GERARD LANDRY FRANK LATIMORE FIORELLA MARI</t>
  </si>
  <si>
    <t>tt0050130</t>
  </si>
  <si>
    <t>ANGELO DELLE ALPI (L')</t>
  </si>
  <si>
    <t>ALBERTO FARNESE GINO SINIMBERGHI LUISELLA BONI</t>
  </si>
  <si>
    <t>PRORA FILM</t>
  </si>
  <si>
    <t>tt0050462</t>
  </si>
  <si>
    <t>GUAGLIONE</t>
  </si>
  <si>
    <t>MARIO GIROTTI DORIAN GRAY TINA PICA</t>
  </si>
  <si>
    <t>tt0050801</t>
  </si>
  <si>
    <t>ONORE E SANGUE</t>
  </si>
  <si>
    <t>CARLO GIUFFRE' FULVIA FRANCO LUCIA BANTI</t>
  </si>
  <si>
    <t>tt0056461</t>
  </si>
  <si>
    <t>PAESE DI PAPERINO (IL)</t>
  </si>
  <si>
    <t>FEE PAS COMME LES AUTRES (UNE)</t>
  </si>
  <si>
    <t>JEAN TOURANE</t>
  </si>
  <si>
    <t>tt0049741</t>
  </si>
  <si>
    <t>SARANNO UOMINI</t>
  </si>
  <si>
    <t>SILVIO SIANO</t>
  </si>
  <si>
    <t>ALDO SILVANI MASSIMO GIROTTI SILVANA PAMPANINI</t>
  </si>
  <si>
    <t>tt0045070</t>
  </si>
  <si>
    <t>RANCHO NOTORIUS</t>
  </si>
  <si>
    <t>FRITZ LANG</t>
  </si>
  <si>
    <t>MARLENE DIETRICH ARTHUR KENNEDY MEL FERRER</t>
  </si>
  <si>
    <t>tt0076571</t>
  </si>
  <si>
    <t>OSCENO DESIDERIO (L') - LA PROFEZIA</t>
  </si>
  <si>
    <t>JEREMY SCOTT</t>
  </si>
  <si>
    <t>MARISA MELL CHRIS AVRAM LOU CASTEL</t>
  </si>
  <si>
    <t>tt0096794</t>
  </si>
  <si>
    <t>ALWAYS - PER SEMPRE</t>
  </si>
  <si>
    <t>ALWAYS (DI S. SPIELBERG)</t>
  </si>
  <si>
    <t>RICHARD DREYFUSS DALE DYE HOLLY HUNTER</t>
  </si>
  <si>
    <t>GIANNI AMELIO</t>
  </si>
  <si>
    <t>tt0043291</t>
  </si>
  <si>
    <t>RIVOLTA DEGLI APACHES (LA)</t>
  </si>
  <si>
    <t>APACHE DRUMS</t>
  </si>
  <si>
    <t>STEPHEN MCNALLY COLEEN GRAY WILLARD PARKER</t>
  </si>
  <si>
    <t>tt0046936</t>
  </si>
  <si>
    <t>RULLO DI TAMBURI</t>
  </si>
  <si>
    <t>DRUM BEAT</t>
  </si>
  <si>
    <t>ALAN LADD AUDREY DALTON MARISA PAVAN</t>
  </si>
  <si>
    <t>tt0046294</t>
  </si>
  <si>
    <t>SEMINOLE</t>
  </si>
  <si>
    <t>ROCK HUDSON BARBARA HALE ANTHONY QUINN</t>
  </si>
  <si>
    <t>tt0044135</t>
  </si>
  <si>
    <t>TOMAHAWK, SCURE DI GUERRA</t>
  </si>
  <si>
    <t>TOMAHAWK</t>
  </si>
  <si>
    <t>VAN HEFLIN YVONNE DE CARLO ALEX NICOL</t>
  </si>
  <si>
    <t>tt0096000</t>
  </si>
  <si>
    <t>ROBOWAR - ROBOT DA GUERRA</t>
  </si>
  <si>
    <t>ROSSELLA DRUDI REB BROWN CATHERINE HICKLAND</t>
  </si>
  <si>
    <t>tt0100263</t>
  </si>
  <si>
    <t>NIKITA</t>
  </si>
  <si>
    <t>FEMME NIKITA (LA)/NIKITA</t>
  </si>
  <si>
    <t>LUC BESSON</t>
  </si>
  <si>
    <t>ANNE PARILLAUD JEAN-HUGUES ANGLADE TCHEKY KARYO</t>
  </si>
  <si>
    <t>TV8</t>
  </si>
  <si>
    <t>tt0099739</t>
  </si>
  <si>
    <t>DURO DA UCCIDERE</t>
  </si>
  <si>
    <t>HARD TO KILL (DI B. MALMUTH)</t>
  </si>
  <si>
    <t>STEVEN SEAGAL KELLY LEBROCK WILLIAM SADLER</t>
  </si>
  <si>
    <t>tt0401696</t>
  </si>
  <si>
    <t>NON APRITE QUELLA PORTA 3</t>
  </si>
  <si>
    <t>CLAUDIO FRAGASSO</t>
  </si>
  <si>
    <t>PETER HOOTEN TARA BUCKMAN RICHARD FOSTER</t>
  </si>
  <si>
    <t>tt0129271</t>
  </si>
  <si>
    <t>OCCHIO ALLA PERESTROJKA</t>
  </si>
  <si>
    <t>EZIO GREGGIO JERRY CALA' MARINA KALININA</t>
  </si>
  <si>
    <t>tt0100404</t>
  </si>
  <si>
    <t>PRESUNTO INNOCENTE</t>
  </si>
  <si>
    <t>PRESUMED INNOCENT</t>
  </si>
  <si>
    <t>HARRISON FORD GRETA SCACCHI BRIAN DENNEHY</t>
  </si>
  <si>
    <t>tt0099423</t>
  </si>
  <si>
    <t>58 MINUTI PER MORIRE-DIE HARDER</t>
  </si>
  <si>
    <t>DIE HARD 2</t>
  </si>
  <si>
    <t>RENNY HARLIN</t>
  </si>
  <si>
    <t>BRUCE WILLIS FRANCO NERO BONNIE BEDELIA</t>
  </si>
  <si>
    <t>tt0099762</t>
  </si>
  <si>
    <t>HENRY &amp; JUNE</t>
  </si>
  <si>
    <t>UMA THURMAN KEVIN SPACEY FRED WARD</t>
  </si>
  <si>
    <t>tt0099685</t>
  </si>
  <si>
    <t>QUEI BRAVI RAGAZZI</t>
  </si>
  <si>
    <t>GOODFELLAS</t>
  </si>
  <si>
    <t>MARTIN SCORSESE</t>
  </si>
  <si>
    <t>ROBERT DE NIRO RAY LIOTTA JOE PESCI</t>
  </si>
  <si>
    <t>tt0099088</t>
  </si>
  <si>
    <t>RITORNO AL FUTURO PARTE III</t>
  </si>
  <si>
    <t>BACK TO THE FUTURE PART III</t>
  </si>
  <si>
    <t>MICHAEL J. FOX LEA THOMPSON CHRISTOPHER LLOYD</t>
  </si>
  <si>
    <t>ALESSANDRO BENVENUTI</t>
  </si>
  <si>
    <t>tt0099293</t>
  </si>
  <si>
    <t>COMICHE (LE)</t>
  </si>
  <si>
    <t>PAOLO VILLAGGIO RENATO POZZETTO ENZO CANNAVALE</t>
  </si>
  <si>
    <t>tt0100935</t>
  </si>
  <si>
    <t>CUORE SELVAGGIO (DI D. LYNCH)</t>
  </si>
  <si>
    <t>WILD AT HEART (DI D. LYNCH)</t>
  </si>
  <si>
    <t>NICOLAS CAGE LAURA DERN WILLEM DAFOE</t>
  </si>
  <si>
    <t>tt0099141</t>
  </si>
  <si>
    <t>DUE NEL MIRINO</t>
  </si>
  <si>
    <t>BIRD ON A WIRE</t>
  </si>
  <si>
    <t>MEL GIBSON GOLDIE HAWN DAVID CARRADINE</t>
  </si>
  <si>
    <t>tt0099653</t>
  </si>
  <si>
    <t>GHOST-FANTASMA</t>
  </si>
  <si>
    <t>GHOST (DI J. ZUCKER)</t>
  </si>
  <si>
    <t>JERRY ZUCKER</t>
  </si>
  <si>
    <t>PATRICK SWAYZE DEMI MOORE WHOOPI GOLDBERG</t>
  </si>
  <si>
    <t>C5 PT G</t>
  </si>
  <si>
    <t>tt0099700</t>
  </si>
  <si>
    <t>GREMLINS 2-LA NUOVA STIRPE</t>
  </si>
  <si>
    <t>GREMLINS 2: THE NEW BATCH</t>
  </si>
  <si>
    <t>ZACH GALLIGAN PHOEBE CATES JOHN GLOVER</t>
  </si>
  <si>
    <t>tt0028950</t>
  </si>
  <si>
    <t>GRANDE ILLUSIONE (LA) (DI J. RENOIR)</t>
  </si>
  <si>
    <t>GRANDE ILLUSION (LA)</t>
  </si>
  <si>
    <t>JEAN RENOIR</t>
  </si>
  <si>
    <t>JEAN GABIN PIERRE FRESNAY ERICH STROHEIM (VON)</t>
  </si>
  <si>
    <t>tt0099407</t>
  </si>
  <si>
    <t>DESIDERI (DI M. CARDOSO)</t>
  </si>
  <si>
    <t>MICHAEL CARDOSO</t>
  </si>
  <si>
    <t>PETER MARC JACOBSON JOSIE BISSETT CORT MCCOWN</t>
  </si>
  <si>
    <t>tt0103203</t>
  </si>
  <si>
    <t>VIAGGIO DI CAPITAN FRACASSA (IL)</t>
  </si>
  <si>
    <t>MASSIMO TROISI ORNELLA MUTI VINCENT PEREZ</t>
  </si>
  <si>
    <t>tt0100683</t>
  </si>
  <si>
    <t>STASERA A CASA DI ALICE</t>
  </si>
  <si>
    <t>CARLO VERDONE ORNELLA MUTI SERGIO CASTELLITTO</t>
  </si>
  <si>
    <t>tt0099545</t>
  </si>
  <si>
    <t>FANTOZZI ALLA RISCOSSA</t>
  </si>
  <si>
    <t>R4 SS S</t>
  </si>
  <si>
    <t>tt0047800</t>
  </si>
  <si>
    <t>ACCADDE TRA LE SBARRE</t>
  </si>
  <si>
    <t>GIORGIO CRISTALLINI</t>
  </si>
  <si>
    <t>CHECCO DURANTE LAURO GAZZOLO LINDA SINI</t>
  </si>
  <si>
    <t>tt0046679</t>
  </si>
  <si>
    <t>ADDIO NAPOLI!</t>
  </si>
  <si>
    <t>TAMARA LEES ANDREA CHECCHI LEOPOLDO VALENTINI</t>
  </si>
  <si>
    <t>tt0099785</t>
  </si>
  <si>
    <t>MAMMA, HO PERSO L'AEREO</t>
  </si>
  <si>
    <t>HOME ALONE</t>
  </si>
  <si>
    <t>CHRIS COLUMBUS</t>
  </si>
  <si>
    <t>MACAULAY CULKIN JOE PESCI DANIEL STERN</t>
  </si>
  <si>
    <t>tt0102445</t>
  </si>
  <si>
    <t>MILIARDI</t>
  </si>
  <si>
    <t>CAROL ALT LAUREN HUTTON BILLY ZANE</t>
  </si>
  <si>
    <t>tt0099365</t>
  </si>
  <si>
    <t>DARKMAN (DI S. RAIMI)</t>
  </si>
  <si>
    <t>LIAM NEESON FRANCES MCDORMAND COLIN FRIELS</t>
  </si>
  <si>
    <t>tt0102426</t>
  </si>
  <si>
    <t>MEDITERRANEO (DI G. SALVATORES)</t>
  </si>
  <si>
    <t>DIEGO ABATANTUONO CLAUDIO BIGAGLI CLAUDIO BISIO</t>
  </si>
  <si>
    <t>tt0095854</t>
  </si>
  <si>
    <t>FOTOGRAMMA DAL CIELO (UN) (PERRY MASON)</t>
  </si>
  <si>
    <t>PERRY MASON: THE CASE OF THE AVENGING ACE</t>
  </si>
  <si>
    <t>tt0098082</t>
  </si>
  <si>
    <t>ARRINGA FINALE (PERRY MASON)</t>
  </si>
  <si>
    <t>PERRY MASON: THE CASE OF THE LETHAL LESSON</t>
  </si>
  <si>
    <t>tt0093724</t>
  </si>
  <si>
    <t>MORTE DI UN EDITORE (PERRY MASON)</t>
  </si>
  <si>
    <t>PERRY MASON: THE CASE OF THE SCANDALOUS SCOUNDREL</t>
  </si>
  <si>
    <t>RAYMOND BURR MORGAN BRITTANY BARBARA HALE</t>
  </si>
  <si>
    <t>tt0102487</t>
  </si>
  <si>
    <t>MURO DI GOMMA (IL)</t>
  </si>
  <si>
    <t>CORSO SALANI ANGELA FINOCCHIARO ANTONELLO FASSARI</t>
  </si>
  <si>
    <t>tt0102987</t>
  </si>
  <si>
    <t>STORIA SEMPLICE (UNA) (DI E. GRECO)</t>
  </si>
  <si>
    <t>EMIDIO GRECO</t>
  </si>
  <si>
    <t>GIAN MARIA VOLONTE' ENNIO FANTASTICHINI RICKY TOGNAZZI</t>
  </si>
  <si>
    <t>COLUMBIA/TRISTAR</t>
  </si>
  <si>
    <t>tt0101548</t>
  </si>
  <si>
    <t>CARNE (LA) (DI M. FERRERI)</t>
  </si>
  <si>
    <t>SERGIO CASTELLITTO FRANCESCA DELLERA PHILIPPE LEOTARD</t>
  </si>
  <si>
    <t>CHANCE</t>
  </si>
  <si>
    <t>tt0102164</t>
  </si>
  <si>
    <t>JOHNNY STECCHINO</t>
  </si>
  <si>
    <t>ROBERTO BENIGNI</t>
  </si>
  <si>
    <t>ROBERTO BENIGNI NICOLETTA BRASCHI PAOLO BONACELLI</t>
  </si>
  <si>
    <t>tt0103691</t>
  </si>
  <si>
    <t>ANGELO CON LA PISTOLA (L')</t>
  </si>
  <si>
    <t>TAHNEE WELCH REMO GIRONE EVA GRIMALDI</t>
  </si>
  <si>
    <t>tt0095855</t>
  </si>
  <si>
    <t>DONNA DEL LAGO (LA) (PERRY MASON)</t>
  </si>
  <si>
    <t>PERRY MASON: THE CASE OF THE LADY IN THE LAKE</t>
  </si>
  <si>
    <t>tt0093723</t>
  </si>
  <si>
    <t>SIGNORA DI MEZZANOTTE (LA) (PERRY MASON)</t>
  </si>
  <si>
    <t>PERRY MASON: THE CASE OF THE MURDERED MADAM</t>
  </si>
  <si>
    <t>tt0093725</t>
  </si>
  <si>
    <t>SPIRITO DEL MALE (LO) (PERRY MASON)</t>
  </si>
  <si>
    <t>PERRY MASON: THE CASE OF THE SINISTER SPIRIT</t>
  </si>
  <si>
    <t>RICHARD LANG</t>
  </si>
  <si>
    <t>tt0099747</t>
  </si>
  <si>
    <t>HAVANA</t>
  </si>
  <si>
    <t>ROBERT REDFORD LENA OLIN ALAN ARKIN</t>
  </si>
  <si>
    <t>tt0100581</t>
  </si>
  <si>
    <t>SETTA (LA)</t>
  </si>
  <si>
    <t>KELLY LEIGH CURTIS HERBERT LOM MARIANGELA GIORDANO</t>
  </si>
  <si>
    <t>GUIDO MANULI</t>
  </si>
  <si>
    <t>tt0099674</t>
  </si>
  <si>
    <t>PADRINO (IL) - PARTE III (DI F. F. COPPOLA)</t>
  </si>
  <si>
    <t>GODFATHER, PART III (THE)</t>
  </si>
  <si>
    <t>AL PACINO DIANE KEATON ANDY GARCIA</t>
  </si>
  <si>
    <t>tt0098063</t>
  </si>
  <si>
    <t>PAPRIKA (DI T. BRASS)</t>
  </si>
  <si>
    <t>DEBORA CAPRIOGLIO STEPHANE FERRARA MARTINE BROCHARD</t>
  </si>
  <si>
    <t>tt0099163</t>
  </si>
  <si>
    <t>BOCCA (LA)</t>
  </si>
  <si>
    <t>TAHNEE WELCH RODNEY HARVEY CLAUDINE AUGER</t>
  </si>
  <si>
    <t>tt0099938</t>
  </si>
  <si>
    <t>POLIZIOTTO ALLE ELEMENTARI (UN)</t>
  </si>
  <si>
    <t>KINDERGARTEN COP</t>
  </si>
  <si>
    <t>ARNOLD SCHWARZENEGGER PENELOPE ANN MILLER PAMELA REED</t>
  </si>
  <si>
    <t>tt0100514</t>
  </si>
  <si>
    <t>RECLUTA (LA)</t>
  </si>
  <si>
    <t>ROOKIE (THE)</t>
  </si>
  <si>
    <t>CLINT EASTWOOD CHARLIE SHEEN RAUL JULIA</t>
  </si>
  <si>
    <t>tt0103064</t>
  </si>
  <si>
    <t>TERMINATOR 2: IL GIORNO DEL GIUDIZIO</t>
  </si>
  <si>
    <t>TERMINATOR 2: JUDGMENT DAY (DI J. CAMERON)</t>
  </si>
  <si>
    <t>JAMES CAMERON</t>
  </si>
  <si>
    <t>ARNOLD SCHWARZENEGGER LINDA HAMILTON EDWARD FURLONG</t>
  </si>
  <si>
    <t>I1 SS G, 20 PT G</t>
  </si>
  <si>
    <t>tt0099056</t>
  </si>
  <si>
    <t>FUGA DA KAYENTA (TORTILLA ROAD) (DI L. LUDMAN)</t>
  </si>
  <si>
    <t>ARIZONA ROAD/FUGA DA KAYENTA</t>
  </si>
  <si>
    <t>LARRY LUDMAN</t>
  </si>
  <si>
    <t>ANTONIO SABATO JR. TERESA LEOPARDI LOU CASTEL</t>
  </si>
  <si>
    <t>RITORNO DI COLOMBO III (IL)</t>
  </si>
  <si>
    <t>MYSTERY WHEEL OF ADVENTURE III</t>
  </si>
  <si>
    <t>tt0134593</t>
  </si>
  <si>
    <t>HORNSBY E RODRIGUEZ SFIDA CRIMINALE</t>
  </si>
  <si>
    <t>HORNSBY E RODRIGUEZ</t>
  </si>
  <si>
    <t>CHARLES NAPIER STEFANO SABELLI IRIS PEYNADO</t>
  </si>
  <si>
    <t>CHRISTIAN DE SICA</t>
  </si>
  <si>
    <t>tt0036352</t>
  </si>
  <si>
    <t>SIGNORA IN NERO (LA)</t>
  </si>
  <si>
    <t>LAURA REDI CARLO NINCHI ANTONIO GANDUSIO</t>
  </si>
  <si>
    <t>REX FILM</t>
  </si>
  <si>
    <t>tt0099165</t>
  </si>
  <si>
    <t>FALO' DELLE VANITA' (IL)</t>
  </si>
  <si>
    <t>BONFIRE OF THE VANITIES (THE)</t>
  </si>
  <si>
    <t>TOM HANKS BRUCE WILLIS MELANIE GRIFFITH</t>
  </si>
  <si>
    <t>tt0100114</t>
  </si>
  <si>
    <t>PROGRAMMATO PER UCCIDERE</t>
  </si>
  <si>
    <t>MARKED FOR DEATH</t>
  </si>
  <si>
    <t>DWIGHT H. LITTLE</t>
  </si>
  <si>
    <t>STEVEN SEAGAL JOANNA PACULA BASIL WALLACE</t>
  </si>
  <si>
    <t>R4 PT G, 20 PT G</t>
  </si>
  <si>
    <t>tt0102216</t>
  </si>
  <si>
    <t>SUA MAESTA' VIENE DA LAS VEGAS</t>
  </si>
  <si>
    <t>KING RALPH</t>
  </si>
  <si>
    <t>DAVID S. WARD</t>
  </si>
  <si>
    <t>JOHN GOODMAN PETER O'TOOLE JOHN HURT</t>
  </si>
  <si>
    <t>tt0099344</t>
  </si>
  <si>
    <t>DONNE DI PIACERE</t>
  </si>
  <si>
    <t>DAMES GALANTES</t>
  </si>
  <si>
    <t>JEAN-CHARLES TACCHELLA</t>
  </si>
  <si>
    <t>RICHARD BOHRINGER ISABELLA ROSSELLINI MARIANNE BASLER</t>
  </si>
  <si>
    <t>tt0102250</t>
  </si>
  <si>
    <t>PAZZI A BEVERLY HILLS</t>
  </si>
  <si>
    <t>L.A. STORY</t>
  </si>
  <si>
    <t>MICK JACKSON</t>
  </si>
  <si>
    <t>STEVE MARTIN VICTORIA TENNANT RICHARD E. GRANT</t>
  </si>
  <si>
    <t>tt0197233</t>
  </si>
  <si>
    <t>AMORE AMERICANO (UN)</t>
  </si>
  <si>
    <t>BROOKE SHIELDS BROOKE SHIELDS MEME' PERLINI</t>
  </si>
  <si>
    <t>DUEA FILM</t>
  </si>
  <si>
    <t>tt0098321</t>
  </si>
  <si>
    <t>TERMINATOR 2</t>
  </si>
  <si>
    <t>CHRISTOPHER AHRENS GERETTA GERETTA TONY LOMBARDO</t>
  </si>
  <si>
    <t>tt0099864</t>
  </si>
  <si>
    <t>IT (DI T. L. WALLACE)</t>
  </si>
  <si>
    <t>IT/STEPHEN KING'S IT</t>
  </si>
  <si>
    <t>DENNIS CHRISTOPHER RICHARD THOMAS TIM CURRY</t>
  </si>
  <si>
    <t>I1 SS G, I2 PT G</t>
  </si>
  <si>
    <t>tt0369179</t>
  </si>
  <si>
    <t>G</t>
  </si>
  <si>
    <t>DUE UOMINI E 1/2 I</t>
  </si>
  <si>
    <t>TWO AND A HALF MEN I</t>
  </si>
  <si>
    <t>ANDY ACKERMAN</t>
  </si>
  <si>
    <t>JON CRYER ANGUS T. JONES CONCHATA FERRELL</t>
  </si>
  <si>
    <t>tt0102220</t>
  </si>
  <si>
    <t>BACIO PRIMA DI MORIRE (UN)</t>
  </si>
  <si>
    <t>KISS BEFORE DYING (A) (DI J. DEARDEN)</t>
  </si>
  <si>
    <t>JAMES DEARDEN</t>
  </si>
  <si>
    <t>MATT DILLON SEAN YOUNG MAX VON SYDOW</t>
  </si>
  <si>
    <t>tt0103608</t>
  </si>
  <si>
    <t>ABBRONZATISSIMI</t>
  </si>
  <si>
    <t>JERRY CALA' TEO TEOCOLI ALBA PARIETTI</t>
  </si>
  <si>
    <t>tt0101376</t>
  </si>
  <si>
    <t>ATLANTIS (DI L. BESSON)</t>
  </si>
  <si>
    <t>I1 NO, FO SS G</t>
  </si>
  <si>
    <t>tt0103991</t>
  </si>
  <si>
    <t>COMICHE 2 (LE)</t>
  </si>
  <si>
    <t>PAOLO VILLAGGIO RENATO POZZETTO ROBERTO DELLA CASA</t>
  </si>
  <si>
    <t>tt0105120</t>
  </si>
  <si>
    <t>PENSAVO FOSSE AMORE: ...INVECE ERA UN CALESSE</t>
  </si>
  <si>
    <t>MASSIMO TROISI FRANCESCA NERI ANGELO ORLANDO</t>
  </si>
  <si>
    <t>tt0102668</t>
  </si>
  <si>
    <t>PIEDIPIATTI</t>
  </si>
  <si>
    <t>RENATO POZZETTO ENRICO MONTESANO VICTOR CAVALLO</t>
  </si>
  <si>
    <t>tt0101761</t>
  </si>
  <si>
    <t>DOORS (THE) (DI O. STONE)</t>
  </si>
  <si>
    <t>VAL KILMER MEG RYAN KYLE MACLACHLAN</t>
  </si>
  <si>
    <t>tt0103334</t>
  </si>
  <si>
    <t>ZITTI E MOSCA</t>
  </si>
  <si>
    <t>ALESSANDRO BENVENUTI ATHINA CENCI MASSIMO GHINI</t>
  </si>
  <si>
    <t>tt0101393</t>
  </si>
  <si>
    <t>FUOCO ASSASSINO (DI R. HOWARD)</t>
  </si>
  <si>
    <t>BACKDRAFT</t>
  </si>
  <si>
    <t>ROBERT DE NIRO KURT RUSSELL DONALD SUTHERLAND</t>
  </si>
  <si>
    <t>tt0102439</t>
  </si>
  <si>
    <t>PASSO SOSPESO DELLA CICOGNA (IL)</t>
  </si>
  <si>
    <t>PAS SUSPENDU DE LA CICOGNE (LE)</t>
  </si>
  <si>
    <t>MARCELLO MASTROIANNI JEANNE MOREAU GREGORY KARR</t>
  </si>
  <si>
    <t>tt0103838</t>
  </si>
  <si>
    <t>PROIEZIONISTA (IL) (DI A. KONCALOVSKIJ)</t>
  </si>
  <si>
    <t>INNER CIRCLE (THE)/IL PROIEZIONISTA</t>
  </si>
  <si>
    <t>TOM HULCE LOLITA DAVIDOVICH BOB HOSKINS</t>
  </si>
  <si>
    <t>tt0101745</t>
  </si>
  <si>
    <t>DOC HOLLYWOOD-DOTTORE IN CARRIERA</t>
  </si>
  <si>
    <t>DOC HOLLYWOOD</t>
  </si>
  <si>
    <t>MICHAEL CATON-JONES</t>
  </si>
  <si>
    <t>MICHAEL J. FOX JULIE WARNER BRIDGET FONDA</t>
  </si>
  <si>
    <t>tt0102614</t>
  </si>
  <si>
    <t>GIUSTIZIA A TUTTI I COSTI</t>
  </si>
  <si>
    <t>OUT FOR JUSTICE</t>
  </si>
  <si>
    <t>STEVEN SEAGAL WILLIAM FORSYTHE JO CHAMPA</t>
  </si>
  <si>
    <t>20 PT G</t>
  </si>
  <si>
    <t>tt0102609</t>
  </si>
  <si>
    <t>SOLDI DEGLI ALTRI (I) (DI N. JEWISON)</t>
  </si>
  <si>
    <t>OTHER PEOPLE'S MONEY</t>
  </si>
  <si>
    <t>DANNY DEVITO GREGORY PECK PENELOPE ANN MILLER</t>
  </si>
  <si>
    <t>tt0102915</t>
  </si>
  <si>
    <t>RESA DEI CONTI A LITTLE TOKYO</t>
  </si>
  <si>
    <t>SHOWDOWN IN LITTLE TOKYO</t>
  </si>
  <si>
    <t>BRANDON LEE DOLPH LUNDGREN TIA CARRERE</t>
  </si>
  <si>
    <t>tt0102722</t>
  </si>
  <si>
    <t>ULTIMA TEMPESTA (L')</t>
  </si>
  <si>
    <t>PROSPERO'S BOOK</t>
  </si>
  <si>
    <t>PETER GREENAWAY</t>
  </si>
  <si>
    <t>JOHN GIELGULD MICHAEL CLARK MICHEL BLANC</t>
  </si>
  <si>
    <t>tt0102004</t>
  </si>
  <si>
    <t>INSIEME PER FORZA (DI J. BADHAM)</t>
  </si>
  <si>
    <t>HARD WAY (THE) (DI J. BADHAM)</t>
  </si>
  <si>
    <t>MICHAEL J. FOX JAMES WOODS STEPHEN LANG</t>
  </si>
  <si>
    <t>tt0098012</t>
  </si>
  <si>
    <t>OCEANO</t>
  </si>
  <si>
    <t>IRENE PAPAS MARIO ADORF THOMAS PATTI</t>
  </si>
  <si>
    <t>tt0046990</t>
  </si>
  <si>
    <t>FOGLIO DI VIA</t>
  </si>
  <si>
    <t>COSETTA GRECO RENATO BALDINI MASSIMO SERATO</t>
  </si>
  <si>
    <t>AMBRA FILM</t>
  </si>
  <si>
    <t>tt0236228</t>
  </si>
  <si>
    <t>CARNE E IL DIAVOLO (LA)</t>
  </si>
  <si>
    <t>DEAN MOWELL BARBARA CUPISTI STEFANIA ORSOLA GARELLO</t>
  </si>
  <si>
    <t>tt0045501</t>
  </si>
  <si>
    <t>AMARTI E' IL MIO PECCATO (SUOR CELESTE)</t>
  </si>
  <si>
    <t>JACQUES SERNAS ELISA CEGANI ALBA ARNOVA</t>
  </si>
  <si>
    <t>PO FILM</t>
  </si>
  <si>
    <t>tt0197231</t>
  </si>
  <si>
    <t>AMMAZZARE IL TEMPO</t>
  </si>
  <si>
    <t>MIMMO RAFELE</t>
  </si>
  <si>
    <t>STEFANIA CASINI PAOLA MORRA FLAVIO BUCCI</t>
  </si>
  <si>
    <t>tt0041119</t>
  </si>
  <si>
    <t>AMORI E VELENI</t>
  </si>
  <si>
    <t>AMEDEO NAZZARI ANNA NIEVO LOIS MAXWELL</t>
  </si>
  <si>
    <t>tt0045509</t>
  </si>
  <si>
    <t>ANNA, PERDONAMI</t>
  </si>
  <si>
    <t>ALBERTO SORRENTINO MARIA FRAU MARISA MERLINI</t>
  </si>
  <si>
    <t>VIDEOR FILM</t>
  </si>
  <si>
    <t>tt0071154</t>
  </si>
  <si>
    <t>APPASSIONATA (DI G. L. CALDERONE)</t>
  </si>
  <si>
    <t>CARLA MANCINI ELEONORA GIORGI GABRIELE FERZETTI</t>
  </si>
  <si>
    <t>tt0046735</t>
  </si>
  <si>
    <t>AVANZI DI GALERA</t>
  </si>
  <si>
    <t>RICHARD BASHEART WALTER CHIARI EDDIE CONSTANTINE</t>
  </si>
  <si>
    <t>VENTURINI</t>
  </si>
  <si>
    <t>tt0041170</t>
  </si>
  <si>
    <t>BENVENUTO, REVERENDO!</t>
  </si>
  <si>
    <t>ALDO FABRIZI</t>
  </si>
  <si>
    <t>ALDO FABRIZI GABRIELE FERZETTI LIANELLA CARELL</t>
  </si>
  <si>
    <t>tt0043366</t>
  </si>
  <si>
    <t>BUON VIAGGIO POVER'UOMO!</t>
  </si>
  <si>
    <t>UMBERTO SPADARO VERA CARMI ANNA DI LEO</t>
  </si>
  <si>
    <t>SOC. PROD. CINEMAT. BOMBA &amp; C.</t>
  </si>
  <si>
    <t>tt0046824</t>
  </si>
  <si>
    <t>CANZONE D'AMORE</t>
  </si>
  <si>
    <t>CLAUDIO VILLA (1926) MARIA FIORE BRUNA CORRA'</t>
  </si>
  <si>
    <t>tt0041226</t>
  </si>
  <si>
    <t>CANZONI PER LE STRADE</t>
  </si>
  <si>
    <t>CARLO NINCHI ANTONELLA LUALDI LUCIANO TAJOLI</t>
  </si>
  <si>
    <t>ITALO CONTINENTAL</t>
  </si>
  <si>
    <t>tt0042321</t>
  </si>
  <si>
    <t>CAVALCATA DI MEZZO SECOLO</t>
  </si>
  <si>
    <t>ROMA FILM PROD.</t>
  </si>
  <si>
    <t>tt0045615</t>
  </si>
  <si>
    <t>CAVALLINA STORNA (LA) (DI G. MORELLI)</t>
  </si>
  <si>
    <t>GIULIO MORELLI</t>
  </si>
  <si>
    <t>CARLO NINCHI CESARE DANOVA FRANCA MARZI</t>
  </si>
  <si>
    <t>tt0046850</t>
  </si>
  <si>
    <t>CHERI BIBI - IL FORZATO DELLA GUIANA</t>
  </si>
  <si>
    <t>JEAN RICHARD LEA PADOVANI ARNOLDO FOA'</t>
  </si>
  <si>
    <t>tt0044501</t>
  </si>
  <si>
    <t>CITTA' CANORA (DI M. COSTA)</t>
  </si>
  <si>
    <t>NADIA GRAY MARIA FIORE GIACOMO RONDINELLA</t>
  </si>
  <si>
    <t>tt0043416</t>
  </si>
  <si>
    <t>CLANDESTINO A TRIESTE</t>
  </si>
  <si>
    <t>JACQUES SERNAS DORIS DURANTI EDDA ALBERTINI</t>
  </si>
  <si>
    <t>ASTOR FILM</t>
  </si>
  <si>
    <t>tt0045651</t>
  </si>
  <si>
    <t>COSE DA PAZZI</t>
  </si>
  <si>
    <t>GEORG WILHELM PABST</t>
  </si>
  <si>
    <t>ALDO FABRIZI CARLA DEL POGGIO ENRICO LUZI</t>
  </si>
  <si>
    <t>tt0075927</t>
  </si>
  <si>
    <t>DELIRIO D'AMORE (DI T. RICCI)</t>
  </si>
  <si>
    <t>PASION (DI T. RICCI)</t>
  </si>
  <si>
    <t>MACHA MERIL KARIN WELL MARIA JOSE' CANTUDO</t>
  </si>
  <si>
    <t>tt0167884</t>
  </si>
  <si>
    <t>DELITTO AL LUNA PARK</t>
  </si>
  <si>
    <t>FRANCA MARZI HARRY FEIST OLGA GORGONI</t>
  </si>
  <si>
    <t>TRIESTINA FILM</t>
  </si>
  <si>
    <t>tt0042406</t>
  </si>
  <si>
    <t>DON JUAN-LA SPADA DI SIVIGLIA</t>
  </si>
  <si>
    <t>DON JUAN</t>
  </si>
  <si>
    <t>ANTONIO VILAR  ANNABELLA ROSA MARIA SALGADO</t>
  </si>
  <si>
    <t>ROMA FILM</t>
  </si>
  <si>
    <t>tt0044559</t>
  </si>
  <si>
    <t>DONNA CHE INVENTO' L'AMORE (LA)</t>
  </si>
  <si>
    <t>FERRUCCIO CERIO</t>
  </si>
  <si>
    <t>ROSSANO BRAZZI SILVANA PAMPANINI LAURO GAZZOLO</t>
  </si>
  <si>
    <t>PRODUZIONI BB</t>
  </si>
  <si>
    <t>DIANA CINEMATOG.</t>
  </si>
  <si>
    <t>tt0045358</t>
  </si>
  <si>
    <t>ERGASTOLO</t>
  </si>
  <si>
    <t>FRANCO INTERLENGHI HELENE REMY SANDRO RUFFINI</t>
  </si>
  <si>
    <t>tt0171306</t>
  </si>
  <si>
    <t>LEGGE DELLA VENDETTA (LA) - FADDIJA</t>
  </si>
  <si>
    <t>OTELLO TOSO LUISA ROSSI WILLIAM TUBBS</t>
  </si>
  <si>
    <t>tt0043520</t>
  </si>
  <si>
    <t>FAMIGLIA PASSAGUAI (LA)</t>
  </si>
  <si>
    <t>ALDO FABRIZI AVE NINCHI GIOVANNA RALLI</t>
  </si>
  <si>
    <t>J. RANK DISTRIB.</t>
  </si>
  <si>
    <t>tt0043519</t>
  </si>
  <si>
    <t>FAMIGLIA PASSAGUAI FA FORTUNA (LA)</t>
  </si>
  <si>
    <t>ALDO FABRIZI AVE NINCHI ERMINIO MACARIO</t>
  </si>
  <si>
    <t>RANK</t>
  </si>
  <si>
    <t>tt0172443</t>
  </si>
  <si>
    <t>FEMMINA SENZA CUORE</t>
  </si>
  <si>
    <t>RENATO BORRACCETTI</t>
  </si>
  <si>
    <t>GUIDO CELANO MARIA GRAZIA FRANCIA ELENA QUIRICI</t>
  </si>
  <si>
    <t>MELODY FILM</t>
  </si>
  <si>
    <t>tt0045767</t>
  </si>
  <si>
    <t>FIGLIA DEL FORZATO (LA)</t>
  </si>
  <si>
    <t>GAETANO AMATA</t>
  </si>
  <si>
    <t>ADRIANO RIMOLDI ARNOLDO FOA' ISA POLA</t>
  </si>
  <si>
    <t>tt0041366</t>
  </si>
  <si>
    <t>FIGLIA DELLA MADONNA (LA)</t>
  </si>
  <si>
    <t>ALDO BUFI LANDI RINO GENOVESE EDMEA LARI</t>
  </si>
  <si>
    <t>tt0045792</t>
  </si>
  <si>
    <t>FRINE, CORTIGIANA D'ORIENTE</t>
  </si>
  <si>
    <t>PIERRE CRESSOY ROLDANO LUPI ELENA KLEUS</t>
  </si>
  <si>
    <t>tt0049262</t>
  </si>
  <si>
    <t>GIOVANNI DALLE BANDE NERE (DI S. GRIECO)</t>
  </si>
  <si>
    <t>ANNA MARIA FERRERO VITTORIO GASSMAN CONSTANCE SMITH</t>
  </si>
  <si>
    <t>tt0044660</t>
  </si>
  <si>
    <t>GIOVENTU' ALLA SBARRA</t>
  </si>
  <si>
    <t>DELIA SCALA GIORGIO ALBERTAZZI ISA BARZIZZA</t>
  </si>
  <si>
    <t>tt0045835</t>
  </si>
  <si>
    <t>GRANDE ADDIO (IL) (DI R. POLSELLI)</t>
  </si>
  <si>
    <t>DANTE MAGGIO LUISA ROSSI ANGELO DE MATTEIS</t>
  </si>
  <si>
    <t>FLANAGAN FILM</t>
  </si>
  <si>
    <t>tt0047049</t>
  </si>
  <si>
    <t>GRAZIELLA (DI G. BIANCHI)</t>
  </si>
  <si>
    <t>ELISA CEGANI JEAN-PIERRE MOCKY MARIA FIORE</t>
  </si>
  <si>
    <t>tt0034894</t>
  </si>
  <si>
    <t>INCONTRI DI NOTTE</t>
  </si>
  <si>
    <t>CARLA DEL POGGIO LEONARDO CORTESE LAURO GAZZOLO</t>
  </si>
  <si>
    <t>TIRRENIA FILM</t>
  </si>
  <si>
    <t>tt0043675</t>
  </si>
  <si>
    <t>INNOCENTI PAGANO (GLI)</t>
  </si>
  <si>
    <t>LIDA BAAROVA' MARIELLA LOTTI OTELLO TOSO</t>
  </si>
  <si>
    <t>tt0040480</t>
  </si>
  <si>
    <t>ISOLA DI MONTECRISTO (L')</t>
  </si>
  <si>
    <t>CARLO NINCHI CLAUDIO GORA FRANCA MARZI</t>
  </si>
  <si>
    <t>CONDOR FILM</t>
  </si>
  <si>
    <t>tt0030338</t>
  </si>
  <si>
    <t>TROVATELLO (IL) - L'HA FATTO UNA SIGNORA</t>
  </si>
  <si>
    <t>ROSINA ANSELMI MICHELE ABBRUZZO ALIDA VALLI</t>
  </si>
  <si>
    <t>tt0045985</t>
  </si>
  <si>
    <t>LASCIATECI IN PACE</t>
  </si>
  <si>
    <t>ENRICO VIARISIO FRANCA MARZI UMBERTO SPADARO</t>
  </si>
  <si>
    <t>EPIC</t>
  </si>
  <si>
    <t>tt0047170</t>
  </si>
  <si>
    <t>LETTO (IL)</t>
  </si>
  <si>
    <t>SECRETS D'ALCOVE</t>
  </si>
  <si>
    <t>JEANNE MOREAU RICHARD TODD VITTORIO DE SICA</t>
  </si>
  <si>
    <t>tt0068454</t>
  </si>
  <si>
    <t>AMIGOS (LOS)</t>
  </si>
  <si>
    <t>ANTHONY QUINN FRANCO NERO PAMELA TIFFIN</t>
  </si>
  <si>
    <t>tt0047193</t>
  </si>
  <si>
    <t>LUCIANA (LA)</t>
  </si>
  <si>
    <t>DOMENICO GAMBINO</t>
  </si>
  <si>
    <t>RITA ROSA ELLI PARVO CORRADO D'ALBA</t>
  </si>
  <si>
    <t>tt0043765</t>
  </si>
  <si>
    <t>LUPO DELLA FRONTIERA (IL)</t>
  </si>
  <si>
    <t>EDOARDO ANTON</t>
  </si>
  <si>
    <t>AMEDEO TRILLI MARIA FRAU TAMARA LEES</t>
  </si>
  <si>
    <t>SAFA/PALATINO</t>
  </si>
  <si>
    <t>tt0041688</t>
  </si>
  <si>
    <t>NERONE E MESSALINA</t>
  </si>
  <si>
    <t>PRIMO ZEGLIO</t>
  </si>
  <si>
    <t>GINO CERVI YVONNE SANSON PAOLA BARBARA</t>
  </si>
  <si>
    <t>SPETTACOLO FILM</t>
  </si>
  <si>
    <t>tt0047303</t>
  </si>
  <si>
    <t>OPERAZIONE NOTTE</t>
  </si>
  <si>
    <t>GIUSEPPE BENNATI</t>
  </si>
  <si>
    <t>ANDREA CHECCHI CORINNE CALVET ANTONIO CIFARIELO</t>
  </si>
  <si>
    <t>tt0047311</t>
  </si>
  <si>
    <t>ORFANA DEL GHETTO (L')</t>
  </si>
  <si>
    <t>ALBERTO FARNESE FRANCA MARZI RENATO BALDINI</t>
  </si>
  <si>
    <t>tt0198939</t>
  </si>
  <si>
    <t>PUGNI, PIRATI E KARATE'</t>
  </si>
  <si>
    <t>RICHARD HARRISON ROBERTO DELL'ACQUA OLGA JANOWSKI</t>
  </si>
  <si>
    <t>tt0045007</t>
  </si>
  <si>
    <t>PAPA' DIVENTA MAMMA</t>
  </si>
  <si>
    <t>ALDO FABRIZI AVE NINCHI PAOLO STOPPA</t>
  </si>
  <si>
    <t>tt0047329</t>
  </si>
  <si>
    <t>PAPA' PACIFICO</t>
  </si>
  <si>
    <t>ANTONELLA LUALDI FRANK LATIMORE NANDO BRUNO</t>
  </si>
  <si>
    <t>MANEMI FILM</t>
  </si>
  <si>
    <t>tt0046170</t>
  </si>
  <si>
    <t>PATTUGLIA DELL'AMBA ALAGI (LA)</t>
  </si>
  <si>
    <t>ALDO SILVANI DANTE MAGGIO LUCIANO TAJOLI</t>
  </si>
  <si>
    <t>FELIX FILM</t>
  </si>
  <si>
    <t>tt0045018</t>
  </si>
  <si>
    <t>PECCATRICE DELL'ISOLA (LA)</t>
  </si>
  <si>
    <t>FOLCO LULLI JOHN KITZMILLER SILVANA PAMPANINI</t>
  </si>
  <si>
    <t>tt0047341</t>
  </si>
  <si>
    <t>PISCATORE 'E PUSILLECO (IL PESCATORE DI POSILLIPO)</t>
  </si>
  <si>
    <t>BENIAMINO MAGGIO GIACOMO RONDINELLA OTELLO TOSO</t>
  </si>
  <si>
    <t>tt0048492</t>
  </si>
  <si>
    <t>PINGUINI CI GUARDANO (I)</t>
  </si>
  <si>
    <t>RENATO RASCEL CARLO CROCCOLO FIORENZO FIORENTINI</t>
  </si>
  <si>
    <t>TELECINERADAR</t>
  </si>
  <si>
    <t>tt0046190</t>
  </si>
  <si>
    <t>PIOVUTO DAL CIELO (DI L. DE MITRI)</t>
  </si>
  <si>
    <t>CECILE AUBRY MEMMO CAROTENUTO RENATO RASCEL</t>
  </si>
  <si>
    <t>tt0043929</t>
  </si>
  <si>
    <t>PORCA MISERIA!</t>
  </si>
  <si>
    <t>MARIO RIVA CARLO CAMPANINI CARLO CROCCOLO</t>
  </si>
  <si>
    <t>tt0071834</t>
  </si>
  <si>
    <t>NELLA PROFONDA LUCE DEI SENSI</t>
  </si>
  <si>
    <t>MESSE DOREE (LA)</t>
  </si>
  <si>
    <t>BENI MONTRESOR</t>
  </si>
  <si>
    <t>LUCIA BOSE' MAURICE RONET YVES MORGAN-JONES</t>
  </si>
  <si>
    <t>tt0040562</t>
  </si>
  <si>
    <t>MADONNINA D'ORO (LA)</t>
  </si>
  <si>
    <t>LUIGI CARPENTIERI</t>
  </si>
  <si>
    <t>MICHAEL RENNIE FRANCO COOP PHYLLIS CALVERT</t>
  </si>
  <si>
    <t>tt0183476</t>
  </si>
  <si>
    <t>MALAVITA (DI R. FURLAN)</t>
  </si>
  <si>
    <t>RATE FURLAN</t>
  </si>
  <si>
    <t>ALDO NICODEMI JACQUELINE PIERREUX ANGELO DASSY</t>
  </si>
  <si>
    <t>tt0041638</t>
  </si>
  <si>
    <t>MARECHIARO</t>
  </si>
  <si>
    <t>SILVANA PAMPANINI MASSIMO SERATO NADA FIORELLI</t>
  </si>
  <si>
    <t>tt0266929</t>
  </si>
  <si>
    <t>POLIZIOTTI DI MIAMI (I)</t>
  </si>
  <si>
    <t>MIAMI COPS</t>
  </si>
  <si>
    <t>RICHARD ROUNDTREE MICHAEL J. ARONIN HARRISON MULLER</t>
  </si>
  <si>
    <t>tt0042737</t>
  </si>
  <si>
    <t>MIRACOLI NON SI RIPETONO (I)</t>
  </si>
  <si>
    <t>MIRACLES N'ONT LIEU QU'UNE FOIS (LES)</t>
  </si>
  <si>
    <t>ALIDA VALLI JEAN MARAIS MARCELLE ARNOLD</t>
  </si>
  <si>
    <t>tt0047415</t>
  </si>
  <si>
    <t>RIGOLETTO E LA SUA TRAGEDIA</t>
  </si>
  <si>
    <t>ALDO SILVANI GERARD LANDRY JANET VIDOR</t>
  </si>
  <si>
    <t>tt0049859</t>
  </si>
  <si>
    <t>RITORNO ALLA VITA (DI J. A. NIEVES CONDE/L. DE PALMA)</t>
  </si>
  <si>
    <t>TODOS SOMOS NECESARIOS</t>
  </si>
  <si>
    <t>ALBERTO CLOSAS FOLCO LULLI JOSE' MARCO DAVO'</t>
  </si>
  <si>
    <t>tt0048566</t>
  </si>
  <si>
    <t>ROSSA (LA) (DI L. CAPUANO)</t>
  </si>
  <si>
    <t>FULVIA FRANCO ALDO BUFI LANDI VIRNA LISI</t>
  </si>
  <si>
    <t>tt0041851</t>
  </si>
  <si>
    <t>SE FOSSI DEPUTATO</t>
  </si>
  <si>
    <t>MARISA MERLINI NINO TARANTO PEPPINO SPADARO</t>
  </si>
  <si>
    <t>BUCCI FILM/HERALD PICT.</t>
  </si>
  <si>
    <t>tt0046310</t>
  </si>
  <si>
    <t>SIAMO RICCHI E POVERI</t>
  </si>
  <si>
    <t>HELENE REMY GABY ANDRE' GIACOMO RONDINELLA</t>
  </si>
  <si>
    <t>tt0046263</t>
  </si>
  <si>
    <t>SACCO DI ROMA (IL) (DI F. CERIO)</t>
  </si>
  <si>
    <t>HELENE REMY PIERRE CRESSOY VITTORIO SANIPOLI</t>
  </si>
  <si>
    <t>ORO FILM</t>
  </si>
  <si>
    <t>tt0043028</t>
  </si>
  <si>
    <t>TAVERNA DELLA LIBERTA' (LA)</t>
  </si>
  <si>
    <t>MAURICE CAM</t>
  </si>
  <si>
    <t>UMBERTO SPADARO ANDRE' LE GALL JACQUELINE PLESSIS</t>
  </si>
  <si>
    <t>PRODUZIONE GRANDI FILM</t>
  </si>
  <si>
    <t>tt0046406</t>
  </si>
  <si>
    <t>TAXI DI NOTTE</t>
  </si>
  <si>
    <t>CARLO NINCHI DANIELLE GODET BENIAMINO GIGLI</t>
  </si>
  <si>
    <t>tt0047621</t>
  </si>
  <si>
    <t>TUA PER LA VITA</t>
  </si>
  <si>
    <t>ETTORE MANNI GABY ANDRE' GERARD LANDRY</t>
  </si>
  <si>
    <t>tt0047631</t>
  </si>
  <si>
    <t>ULTIMA ILLUSIONE - QUESTA NOSTRA GENTE</t>
  </si>
  <si>
    <t>FRANCO PESCE LUISA RIVELLI PIERO LULLI</t>
  </si>
  <si>
    <t>MARCUS FILM</t>
  </si>
  <si>
    <t>tt0034331</t>
  </si>
  <si>
    <t>ULTIMI FILIBUSTIERI (GLI)</t>
  </si>
  <si>
    <t>MARCO ELTER</t>
  </si>
  <si>
    <t xml:space="preserve"> LOREDANA OSVALDO VALENTI NERIO BERNARDI</t>
  </si>
  <si>
    <t>tt0044185</t>
  </si>
  <si>
    <t>VENDETTA... SARDA</t>
  </si>
  <si>
    <t>WALTER CHIARI CARLO CAMPANINI RICCARDO BILLI</t>
  </si>
  <si>
    <t>tt0053410</t>
  </si>
  <si>
    <t>VENT'ANNI (DI G. BIANCHI)</t>
  </si>
  <si>
    <t>OSCAR BLANDO LILIANA MANCINI FRANCESCO GOLISANO</t>
  </si>
  <si>
    <t>ALCE/FINCINE</t>
  </si>
  <si>
    <t>tt0033197</t>
  </si>
  <si>
    <t>VERGINE DEL LAGO (LA)</t>
  </si>
  <si>
    <t>TOPARTI LATOMAS</t>
  </si>
  <si>
    <t>LASZLO KALMAR</t>
  </si>
  <si>
    <t>PAL JAVOR KLARI TOLNAY ERZSI SIMOR</t>
  </si>
  <si>
    <t>tt0045288</t>
  </si>
  <si>
    <t>VERGINITA' (DI L. DE MITRI)</t>
  </si>
  <si>
    <t>VERGINITA'</t>
  </si>
  <si>
    <t>ELEONORA ROSSI DRAGO LEONARDO CORTESE OTELLO TOSO</t>
  </si>
  <si>
    <t>tt0216341</t>
  </si>
  <si>
    <t>VETTURALE DEL MONCENISIO (IL)</t>
  </si>
  <si>
    <t>ARNOLDO FOA' ELISA CEGANI ROLDANO LUPI</t>
  </si>
  <si>
    <t>tt0043157</t>
  </si>
  <si>
    <t>ZAPPATORE (LO)</t>
  </si>
  <si>
    <t>CLARA AUTERI PEPE ANGELO DESSY GABRIELE FERZETTI</t>
  </si>
  <si>
    <t>tt0071362</t>
  </si>
  <si>
    <t>CORPO (IL) (DI L. SCATTINI)</t>
  </si>
  <si>
    <t>ENRICO MARIA SALERNO LEONARD MANN CARROLL BAKER</t>
  </si>
  <si>
    <t>tt0150477</t>
  </si>
  <si>
    <t>PORGI L'ALTRA... SBERLA - L' EREDITA' DELLO ZIO BUONANIMA (D</t>
  </si>
  <si>
    <t>FRANCO FRANCHI GRAZIA DI MARZA' MARIA BOSCO</t>
  </si>
  <si>
    <t>tt0044634</t>
  </si>
  <si>
    <t>FRATELLI D'ITALIA (DI F. SARACENI)</t>
  </si>
  <si>
    <t>FAUSTO SARACENI</t>
  </si>
  <si>
    <t>ETTORE MANNI OLGA SOLBELLI MARC LAWRENCE (1910)</t>
  </si>
  <si>
    <t>tt0025584</t>
  </si>
  <si>
    <t>ODETTE (DI J. HOUSSIN)</t>
  </si>
  <si>
    <t>DECHEANCE</t>
  </si>
  <si>
    <t>JACQUES HOUSSIN</t>
  </si>
  <si>
    <t>FRANCESCA BERTINI SAMSON FAINSILBER JACQUES MAURY</t>
  </si>
  <si>
    <t>tt0200009</t>
  </si>
  <si>
    <t>REVENGE (DI P. TOSINI)</t>
  </si>
  <si>
    <t>EZIO SANCROTTI GLORIA PAUL LAURA SOLARI</t>
  </si>
  <si>
    <t>tt0034168</t>
  </si>
  <si>
    <t>SETTE ANNI DI FELICITA' (DI R. SAVARESE)</t>
  </si>
  <si>
    <t>VIVI GIOI ELLI PARVO WOLF ALBACH-RETTY</t>
  </si>
  <si>
    <t>tt0072196</t>
  </si>
  <si>
    <t>SPASMO (U. LENZI)</t>
  </si>
  <si>
    <t>SPASMO</t>
  </si>
  <si>
    <t>ROBERT HOFFMAN IVAN RASSIMOV FRANCO SILVA</t>
  </si>
  <si>
    <t>tt1207769</t>
  </si>
  <si>
    <t>SQUILLO</t>
  </si>
  <si>
    <t>MARIO SABATINI</t>
  </si>
  <si>
    <t>PIERRE CRESSOY ANNA MARIA POLANI CRISTINA GAIONI</t>
  </si>
  <si>
    <t>tt0188064</t>
  </si>
  <si>
    <t>MONDO PAZZO, GENTE MATTA</t>
  </si>
  <si>
    <t>SILVANA PAMPANINI ALBERTO BONUCCI FRANCA POLSELLO</t>
  </si>
  <si>
    <t>tt0198859</t>
  </si>
  <si>
    <t>O TUTTO O NIENTE</t>
  </si>
  <si>
    <t>GIORGIO (GEORGE) ARDISSON ISARCO RAVAIOLI LORENZA GUERRIERI</t>
  </si>
  <si>
    <t>tt0062816</t>
  </si>
  <si>
    <t>SETTE EROICHE CAROGNE</t>
  </si>
  <si>
    <t>7 EROICHE CAROGNE</t>
  </si>
  <si>
    <t>GUY MADISON RAFFAELLA CARRA' STELVIO ROSI</t>
  </si>
  <si>
    <t>tt0210337</t>
  </si>
  <si>
    <t>FEBBRE DI SESSO PRIMA DI UCCIDERE</t>
  </si>
  <si>
    <t>MARIA PIA GIANCARO UMBERTO DI GRAZIA DINO MELE</t>
  </si>
  <si>
    <t>tt0069417</t>
  </si>
  <si>
    <t>ESTRATTO DAGLI ARCHIVI SEGRETI DELLA POLIZIA DI UNA CAPITALE</t>
  </si>
  <si>
    <t>ROBERT HAMPTON</t>
  </si>
  <si>
    <t>LUCIANA PALUZZI LUIGI PISTILLI CAMILLE KEATON</t>
  </si>
  <si>
    <t>tt0204236</t>
  </si>
  <si>
    <t>DA SCARAMOUCHE OR SE VUOI L'ASSOLUZIONE BACIAR DEVI STO... C</t>
  </si>
  <si>
    <t>FRANK G. CARROLL</t>
  </si>
  <si>
    <t>STELVIO ROSI MARIO BREGA DADA GALLOTTI</t>
  </si>
  <si>
    <t>tt0075814</t>
  </si>
  <si>
    <t>CASA DELLA PAURA (LA)</t>
  </si>
  <si>
    <t>WILLIAM ROSE (1932)</t>
  </si>
  <si>
    <t>DANIELA GIORDANO RAF VALLONE BRAD HARRIS</t>
  </si>
  <si>
    <t>tt0070368</t>
  </si>
  <si>
    <t>MANO CHE NUTRE LA MORTE (LA)</t>
  </si>
  <si>
    <t>KLAUS KINSKI KATIA CHRISTINE MARZIA DAMON</t>
  </si>
  <si>
    <t>tt0258893</t>
  </si>
  <si>
    <t>PRINCIPESSA SUL PISELLO (LA)</t>
  </si>
  <si>
    <t>MARISA BERTONI MARCELLO BONINI OLAS ROSSANA CANGHIARI</t>
  </si>
  <si>
    <t>tt0069729</t>
  </si>
  <si>
    <t>RIVOLTA DELLE GLADIATRICI (LA)</t>
  </si>
  <si>
    <t>MARGARET MARKOV PAM GRIER LUCRETIA LOVE</t>
  </si>
  <si>
    <t>tt1033494</t>
  </si>
  <si>
    <t>POLIZIA SELVAGGIA</t>
  </si>
  <si>
    <t>FRANK SANDERS</t>
  </si>
  <si>
    <t>PIERO FABIANI GEORGE ARDISSON TARIK AKAN</t>
  </si>
  <si>
    <t>tt0075024</t>
  </si>
  <si>
    <t>OSINDA, VIZIO E PECCATO</t>
  </si>
  <si>
    <t>OSANDA</t>
  </si>
  <si>
    <t>RO</t>
  </si>
  <si>
    <t>SERGIU NICOLAESCU</t>
  </si>
  <si>
    <t>AMZA PELLEA ERNEST MAFTEI GHEORGHE DINICA</t>
  </si>
  <si>
    <t>tt0079115</t>
  </si>
  <si>
    <t>FEMMINE INFERNALI</t>
  </si>
  <si>
    <t>ANTHONY STEFFEN AJITA WILSON CRISTINA LAY</t>
  </si>
  <si>
    <t>tt0081709</t>
  </si>
  <si>
    <t>EROTIC FAMILY</t>
  </si>
  <si>
    <t>KARIN WELL GEORGE ARDISSON RAQUEL EVANS</t>
  </si>
  <si>
    <t>tt0079642</t>
  </si>
  <si>
    <t>NOTTI EROTICHE DEI MORTI VIVENTI (LE)</t>
  </si>
  <si>
    <t>LAURA GEMSER GEORGE EASTMAN DIRCE FUNARI</t>
  </si>
  <si>
    <t>tt0078929</t>
  </si>
  <si>
    <t>CAMERIERA SENZA... MALIZIA</t>
  </si>
  <si>
    <t>MARINA HEDMAN ENZO PULCRANO LAURA LEVI</t>
  </si>
  <si>
    <t>tt0189568</t>
  </si>
  <si>
    <t>HARD SENSATION</t>
  </si>
  <si>
    <t>GEORGE EASTMAN DIRCE FUNARI ANNJ GOREN</t>
  </si>
  <si>
    <t>tt0081727</t>
  </si>
  <si>
    <t>ORGASMO NERO</t>
  </si>
  <si>
    <t>SUSAN SCOTT RICHARD HARRISON LUCIA RAMIREZ</t>
  </si>
  <si>
    <t>tt0193046</t>
  </si>
  <si>
    <t>CARNALITA' MORBOSA</t>
  </si>
  <si>
    <t>LEE CASTLE</t>
  </si>
  <si>
    <t>SONIA BENNETT ADRIANO BONFANTI MARINA HEDMAN</t>
  </si>
  <si>
    <t>tt0203044</t>
  </si>
  <si>
    <t>ORGASMO NON STOP</t>
  </si>
  <si>
    <t>FERNANDO ARCANGELI SONIA BENNETT PETER BROWN</t>
  </si>
  <si>
    <t>PRENDIMI</t>
  </si>
  <si>
    <t xml:space="preserve"> ARABELLE DON TIM VERONICA HARD</t>
  </si>
  <si>
    <t>tt0212341</t>
  </si>
  <si>
    <t>MI FAI MORIRE</t>
  </si>
  <si>
    <t>HARD</t>
  </si>
  <si>
    <t xml:space="preserve"> ARABELLE  DON TIN  REA REI</t>
  </si>
  <si>
    <t>tt1196645</t>
  </si>
  <si>
    <t>ISTANTANEA PER UN DELITTO</t>
  </si>
  <si>
    <t>MARIO IMPEROLI</t>
  </si>
  <si>
    <t>ERNA SCHURER MONICA STREBEL LUIS LA TORRE</t>
  </si>
  <si>
    <t>tt0092520</t>
  </si>
  <si>
    <t>POMERIGGIO CALDO</t>
  </si>
  <si>
    <t>VALENTINE DEMY ALLEN CORT CAREY SALLY</t>
  </si>
  <si>
    <t>tt0140385</t>
  </si>
  <si>
    <t>MONDO OSSESSO</t>
  </si>
  <si>
    <t>GABRIELE CRISANTI</t>
  </si>
  <si>
    <t>tt0094620</t>
  </si>
  <si>
    <t>OLTRE LA MORTE (DI C. ANDERSON)</t>
  </si>
  <si>
    <t>AFTER DEATH</t>
  </si>
  <si>
    <t>CLYDE ANDERSON</t>
  </si>
  <si>
    <t>JEFF STRYKER CANDICE DALY MASSIMO VANNI</t>
  </si>
  <si>
    <t>tt0211063</t>
  </si>
  <si>
    <t>TRE PESCI, UNA GATTA NEL LETTO CHE SCOTTA</t>
  </si>
  <si>
    <t>MARTINA CASTEL ROBERT LA BROSSE WILLIAM OUTLAW</t>
  </si>
  <si>
    <t>tt0297447</t>
  </si>
  <si>
    <t>UNDICI GIORNI, UNDICI NOTTI 2</t>
  </si>
  <si>
    <t>ELEVEN DAYS, ELEVEN NIGHTS 2</t>
  </si>
  <si>
    <t>KRISTINE ROSE RUTH COLLINS FREDERICK LEWIS</t>
  </si>
  <si>
    <t>tt0100881</t>
  </si>
  <si>
    <t>VOCI DAL PROFONDO</t>
  </si>
  <si>
    <t>DUILIO DEL PRETE KARINA HUFF PASCAL PERSIANO</t>
  </si>
  <si>
    <t>tt0102685</t>
  </si>
  <si>
    <t>POINT BREAK (PUNTO DI ROTTURA)</t>
  </si>
  <si>
    <t>POINT BREAK</t>
  </si>
  <si>
    <t>KATHRYN BIGELOW</t>
  </si>
  <si>
    <t>PATRICK SWAYZE KEANU REEVES GARY BUSEY</t>
  </si>
  <si>
    <t>LEONE FILM GROUP SPA</t>
  </si>
  <si>
    <t>I1 PT S, 20 PT G</t>
  </si>
  <si>
    <t>RA</t>
  </si>
  <si>
    <t>tt0214232</t>
  </si>
  <si>
    <t>ULTIMO SOGNO (L')</t>
  </si>
  <si>
    <t>MARCELLO ALBANI</t>
  </si>
  <si>
    <t>MEMO BENASSI BIANCA DORIA NADA FIORELLI</t>
  </si>
  <si>
    <t>tt0046941</t>
  </si>
  <si>
    <t>DUE SOLDI DI FELICITA'</t>
  </si>
  <si>
    <t>ROBERTO AMOROSO</t>
  </si>
  <si>
    <t>MARIA PIA CASILIO ARMANDO FRANCIOLI FRANCA TAMANTINI</t>
  </si>
  <si>
    <t>tt0033602</t>
  </si>
  <si>
    <t>FIGLIO DEL CORSARO ROSSO (IL) (DI M. ELTER)</t>
  </si>
  <si>
    <t>LUISA FERIDA PINA RENZI ALDO SILVANI</t>
  </si>
  <si>
    <t>tt0104798</t>
  </si>
  <si>
    <t>MALEDETTO IL GIORNO CHE T'HO INCONTRATO</t>
  </si>
  <si>
    <t>CARLO VERDONE MARGHERITA BUY ELISABETTA POZZI</t>
  </si>
  <si>
    <t>tt0101912</t>
  </si>
  <si>
    <t>PAURA D'AMARE</t>
  </si>
  <si>
    <t>FRANKIE AND JOHNNY (DI G. MARSHALL)</t>
  </si>
  <si>
    <t>GARRY MARSHALL</t>
  </si>
  <si>
    <t>AL PACINO MICHELLE PFEIFFER HECTOR ELIZONDO</t>
  </si>
  <si>
    <t>tt0097178</t>
  </si>
  <si>
    <t>SANGUE NEGLI ABISSI</t>
  </si>
  <si>
    <t>DEEP BLOOD/WAKAN</t>
  </si>
  <si>
    <t>RAFFAELE DONATO</t>
  </si>
  <si>
    <t>KEITH KELSCH TODY BERNARD VAN JENSENS</t>
  </si>
  <si>
    <t>RITORNO DI COLOMBO IV (IL)</t>
  </si>
  <si>
    <t>MYSTERY WHEEL OF ADVENTURE IV</t>
  </si>
  <si>
    <t>VINCENT MCEVEETY</t>
  </si>
  <si>
    <t>tt0041979</t>
  </si>
  <si>
    <t>TRADIMENTO (IL) - PASSATO CHE UCCIDE</t>
  </si>
  <si>
    <t>AMEDEO NAZZARI VITTORIO GASSMAN GIANNA MARIA CANALE</t>
  </si>
  <si>
    <t>tt0099351</t>
  </si>
  <si>
    <t>COREOGRAFIA DI UN DELITTO</t>
  </si>
  <si>
    <t>DANCING MACHINE</t>
  </si>
  <si>
    <t>GILLES BEHAT</t>
  </si>
  <si>
    <t>ALAIN DELON CLAUDE BRASSEUR PATRICK DUPOND</t>
  </si>
  <si>
    <t>tt0193414</t>
  </si>
  <si>
    <t>PERICOLO NEGLI ABISSI (DI B. VAILATI)</t>
  </si>
  <si>
    <t>tt0062482</t>
  </si>
  <si>
    <t>TEMPO DI TERRORE</t>
  </si>
  <si>
    <t>WELCOME TO HARD TIMES</t>
  </si>
  <si>
    <t>WARREN OATES FAY SPAIN EDGAR BUCHANAN</t>
  </si>
  <si>
    <t>tt0094882</t>
  </si>
  <si>
    <t>GRANDE CUORE DI CLARA (IL)</t>
  </si>
  <si>
    <t>CLARA'S HEART</t>
  </si>
  <si>
    <t>WHOOPI GOLDBERG MICHAEL ONTKEAN KATHLEEN QUINLAN</t>
  </si>
  <si>
    <t>R4 PO, L5 PT G</t>
  </si>
  <si>
    <t>tt0099160</t>
  </si>
  <si>
    <t>BLUE STEEL-BERSAGLIO MORTALE</t>
  </si>
  <si>
    <t>BLUE STEEL</t>
  </si>
  <si>
    <t>JAMIE LEE CURTIS RON SILVER CLANCY BROWN</t>
  </si>
  <si>
    <t>tt0101540</t>
  </si>
  <si>
    <t>CAPE FEAR - IL PROMONTORIO DELLA PAURA</t>
  </si>
  <si>
    <t>CAPE FEAR (DI M. SCORSESE)</t>
  </si>
  <si>
    <t>ROBERT DE NIRO NICK NOLTE JESSICA LANGE</t>
  </si>
  <si>
    <t>tt0101700</t>
  </si>
  <si>
    <t>DELICATESSEN</t>
  </si>
  <si>
    <t>JEAN-PIERRE JEUNET</t>
  </si>
  <si>
    <t>MARIE LAURE DOUGNAC DOMINIQUE PINON JEAN-CLAUDE DREYFUS</t>
  </si>
  <si>
    <t>tt0104948</t>
  </si>
  <si>
    <t>MUTANDE PAZZE</t>
  </si>
  <si>
    <t>ROBERTO D'AGOSTINO</t>
  </si>
  <si>
    <t>MONICA GUERRITORE EVA GRIMALDI BARBARA KERO</t>
  </si>
  <si>
    <t>tt0102266</t>
  </si>
  <si>
    <t>ULTIMO BOY SCOUT-MISSIONE SOPRAVVIVERE (L')</t>
  </si>
  <si>
    <t>LAST BOY SCOUT (THE)</t>
  </si>
  <si>
    <t>BRUCE WILLIS DAMON WAYANS CHELSEA FIELD</t>
  </si>
  <si>
    <t>tt0101635</t>
  </si>
  <si>
    <t>TENERA CANAGLIA (LA)</t>
  </si>
  <si>
    <t>CURLY SUE</t>
  </si>
  <si>
    <t>JIM BELUSHI KELLY LYNCH ALISAN PORTER</t>
  </si>
  <si>
    <t>tt0105477</t>
  </si>
  <si>
    <t>FERMATI, O MAMMA SPARA</t>
  </si>
  <si>
    <t>STOP! OR MY MOM WILL SHOOT</t>
  </si>
  <si>
    <t>ROGER SPOTTISWOODE</t>
  </si>
  <si>
    <t>SYLVESTER STALLONE ESTELLE GETTY JOBETH WILLIAMS</t>
  </si>
  <si>
    <t>tt0105112</t>
  </si>
  <si>
    <t>GIOCHI DI POTERE (DI P. NOYCE)</t>
  </si>
  <si>
    <t>PATRIOT GAMES (DI P. NOYCE)</t>
  </si>
  <si>
    <t>PHILLIP NOYCE</t>
  </si>
  <si>
    <t>HARRISON FORD ANNE ARCHER PATRICK BERGIN</t>
  </si>
  <si>
    <t>tt0104431</t>
  </si>
  <si>
    <t>MAMMA, HO RIPERSO L'AEREO: MI SONO SMARRITO A NEW</t>
  </si>
  <si>
    <t>HOME ALONE 2: LOST IN NEW YORK</t>
  </si>
  <si>
    <t>tt0105435</t>
  </si>
  <si>
    <t>SIGNORI DELLA TRUFFA (I)</t>
  </si>
  <si>
    <t>SNEAKERS (DI P. A. ROBINSON)</t>
  </si>
  <si>
    <t>ROBERT REDFORD DAN AYKROYD SIDNEY POITIER</t>
  </si>
  <si>
    <t>tt0105323</t>
  </si>
  <si>
    <t>SCENT OF A WOMAN-PROFUMO DI DONNA</t>
  </si>
  <si>
    <t>SCENT OF A WOMAN (DI M. BREST)</t>
  </si>
  <si>
    <t>AL PACINO CHRIS O'DONNELL JAMES REBHORN</t>
  </si>
  <si>
    <t>tt0104070</t>
  </si>
  <si>
    <t>MORTE TI FA BELLA (LA)</t>
  </si>
  <si>
    <t>DEATH BECOMES HER</t>
  </si>
  <si>
    <t>MERYL STREEP GOLDIE HAWN BRUCE WILLIS</t>
  </si>
  <si>
    <t>R4 SS S, IR PO</t>
  </si>
  <si>
    <t>tt0103776</t>
  </si>
  <si>
    <t>BATMAN - IL RITORNO</t>
  </si>
  <si>
    <t>BATMAN RETURNS</t>
  </si>
  <si>
    <t>MICHAEL KEATON MICHELLE PFEIFFER DANNY DEVITO</t>
  </si>
  <si>
    <t>tt0104714</t>
  </si>
  <si>
    <t>ARMA LETALE 3</t>
  </si>
  <si>
    <t>LETHAL WEAPON 3</t>
  </si>
  <si>
    <t>tt0103855</t>
  </si>
  <si>
    <t>GUARDIA DEL CORPO (DI M. JACKSON)</t>
  </si>
  <si>
    <t>BODYGUARD (THE) (DI M. JACKSON)</t>
  </si>
  <si>
    <t>KEVIN COSTNER WHITNEY HOUSTON GARY KEMP</t>
  </si>
  <si>
    <t>tt0105104</t>
  </si>
  <si>
    <t>PASSENGER 57-TERRORE AD ALTA QUOTA</t>
  </si>
  <si>
    <t>PASSENGER 57</t>
  </si>
  <si>
    <t>KEVIN HOOKS</t>
  </si>
  <si>
    <t>WESLEY SNIPES BRUCE PAYNE TOM SIZEMORE</t>
  </si>
  <si>
    <t>tt0105188</t>
  </si>
  <si>
    <t>PUERTO ESCONDIDO</t>
  </si>
  <si>
    <t>DIEGO ABATANTUONO CLAUDIO BISIO VALERIA GOLINO</t>
  </si>
  <si>
    <t>C5 SS G, C34 PT E</t>
  </si>
  <si>
    <t>tt0103772</t>
  </si>
  <si>
    <t>BASIC INSTINCT (ISTINTO DI BASE)</t>
  </si>
  <si>
    <t>BASIC INSTINCT</t>
  </si>
  <si>
    <t>MICHAEL DOUGLAS (1944) SHARON STONE GEORGE DZUNDZA</t>
  </si>
  <si>
    <t>tt0103786</t>
  </si>
  <si>
    <t>BEETHOVEN</t>
  </si>
  <si>
    <t>BRIAN LEVANT</t>
  </si>
  <si>
    <t>CHARLES GRODIN BONNIE HUNT DEAN JONES</t>
  </si>
  <si>
    <t>tt0105023</t>
  </si>
  <si>
    <t>NOTTATACCIA</t>
  </si>
  <si>
    <t>DUCCIO CAMERINI</t>
  </si>
  <si>
    <t>STEFANIA SANDRELLI MASSIMO WERTMULLER MASSIMO BELLINZONI</t>
  </si>
  <si>
    <t>tt0107667</t>
  </si>
  <si>
    <t>NEL CONTINENTE NERO</t>
  </si>
  <si>
    <t>DIEGO ABATANTUONO CORSO SALANI ANNA FALCHI</t>
  </si>
  <si>
    <t>tt0098081</t>
  </si>
  <si>
    <t>CAMPIONI SENZA VALORE (PERRY MASON)</t>
  </si>
  <si>
    <t>PERRY MASON: THE CASE OF THE ALL-STAR ASSASSIN</t>
  </si>
  <si>
    <t>R4 MA, TC PO</t>
  </si>
  <si>
    <t>tt0164081</t>
  </si>
  <si>
    <t>LADRI DI FUTURO</t>
  </si>
  <si>
    <t>ENZO DECARO</t>
  </si>
  <si>
    <t>NINNI BRUSCHETTA ANNA CAMPORI PIETRO DE VICO</t>
  </si>
  <si>
    <t>SIGNORE E SIGNORI DI PURCARO</t>
  </si>
  <si>
    <t>tt0100350</t>
  </si>
  <si>
    <t>CRIMINI DI GUERRA (PERRY MASON)</t>
  </si>
  <si>
    <t>PERRY MASON: THE CASE OF THE DESPERATE DECEPTION</t>
  </si>
  <si>
    <t>RAYMOND BURR BARBARA HALE WILLIAM R. MOSES</t>
  </si>
  <si>
    <t>tt0102719</t>
  </si>
  <si>
    <t>PICCOLA PESTE TORNA A FAR DANNI</t>
  </si>
  <si>
    <t>PROBLEM CHILD 2</t>
  </si>
  <si>
    <t>tt0100349</t>
  </si>
  <si>
    <t>RAGAZZA INTRAPRENDENTE (UNA) (PERRY MASON)</t>
  </si>
  <si>
    <t>PERRY MASON: THE CASE OF THE DEFIANT DAUGHTER</t>
  </si>
  <si>
    <t>tt0198949</t>
  </si>
  <si>
    <t>QUATTRO BRAVI RAGAZZI</t>
  </si>
  <si>
    <t>CLAUDIO CAMARCA</t>
  </si>
  <si>
    <t>MATTEO CHIOATTO RICCARDO SALERNO PATRIZIO FUMAGALLI</t>
  </si>
  <si>
    <t>TAODUE FILM S.R.L.</t>
  </si>
  <si>
    <t>tt0100351</t>
  </si>
  <si>
    <t>FURTO D'AUTORE (PERRY MASON)</t>
  </si>
  <si>
    <t>PERRY MASON: THE CASE OF THE POISONED PEN</t>
  </si>
  <si>
    <t>tt0098097</t>
  </si>
  <si>
    <t>PINK CADILLAC</t>
  </si>
  <si>
    <t>CLINT EASTWOOD BERNADETTE PETERS TIMOTHY CARHART</t>
  </si>
  <si>
    <t>tt0160075</t>
  </si>
  <si>
    <t>BRIGANTI, AMORE E LIBERTA'</t>
  </si>
  <si>
    <t>MARCO MODUGNO</t>
  </si>
  <si>
    <t>CLAUDIO AMENDOLA MONICA BELLUCCI BENEDETTO FANNA</t>
  </si>
  <si>
    <t>CLAUDIO BONIVENTO PRODUCTION</t>
  </si>
  <si>
    <t>tt0102869</t>
  </si>
  <si>
    <t>SEGRETI PROFESSIONALI DEL DR. APFELGLUCK (I)</t>
  </si>
  <si>
    <t>SECRETS PROFESSIONNELS DU DOCTEUR APFELGLUCK (LES)</t>
  </si>
  <si>
    <t>ALESSANDRO HABER JACQUES VILLERET MICHA BAYARD</t>
  </si>
  <si>
    <t>tt0103617</t>
  </si>
  <si>
    <t>AIR FORCE-AQUILE D'ACCIAIO</t>
  </si>
  <si>
    <t>ACES: IRON EAGLE III</t>
  </si>
  <si>
    <t>JOHN GLEN</t>
  </si>
  <si>
    <t>LOUIS GOSSETT JR. RACHEL MC LISH CHRISTOPHER CAZENOVE</t>
  </si>
  <si>
    <t>tt0104452</t>
  </si>
  <si>
    <t>MOGLIE A SORPRESA</t>
  </si>
  <si>
    <t>HOUSESITTER</t>
  </si>
  <si>
    <t>FRANK OZ</t>
  </si>
  <si>
    <t>STEVE MARTIN GOLDIE HAWN DANA DELANY</t>
  </si>
  <si>
    <t>tt0105721</t>
  </si>
  <si>
    <t>VALLE DI PIETRA (LA)</t>
  </si>
  <si>
    <t>MAURIZIO ZACCARO</t>
  </si>
  <si>
    <t>CHARLES DANCE ALEKSANDER BARDINI FABIO BUSSOTTI</t>
  </si>
  <si>
    <t>tt0106503</t>
  </si>
  <si>
    <t>CAINO E CAINO</t>
  </si>
  <si>
    <t>ENRICO MONTESANO ALESSANDRO BENVENUTI DANIELA POGGI</t>
  </si>
  <si>
    <t>tt0099654</t>
  </si>
  <si>
    <t>PAPA' E' UN FANTASMA</t>
  </si>
  <si>
    <t>GHOST DAD</t>
  </si>
  <si>
    <t>SIDNEY POITIER</t>
  </si>
  <si>
    <t>BILL COSBY KIMBERLY RUSSELL DENISE NICHOLAS</t>
  </si>
  <si>
    <t>tt0107958</t>
  </si>
  <si>
    <t>RICKY &amp; BARABBA</t>
  </si>
  <si>
    <t>RENATO POZZETTO CHRISTIAN DE SICA FRANCESCA REGGIANI</t>
  </si>
  <si>
    <t>tt0105217</t>
  </si>
  <si>
    <t>DOPPIA PERSONALITA' (DI B. DE PALMA)</t>
  </si>
  <si>
    <t>RAISING CAIN</t>
  </si>
  <si>
    <t>JOHN LITHGOW LOLITA DAVIDOVICH STEVEN BAUER</t>
  </si>
  <si>
    <t>tt0107700</t>
  </si>
  <si>
    <t>NOMBRIL DU MONDE (LE)</t>
  </si>
  <si>
    <t>ARIEL ZEITOUN</t>
  </si>
  <si>
    <t>MICHEL BOUJENAH MICHEL BOUJENAH DELPHINE FOREST</t>
  </si>
  <si>
    <t>LE STUDIO CANAL PLUS</t>
  </si>
  <si>
    <t>tt0205801</t>
  </si>
  <si>
    <t>CASA SOTTO IL CIELO (UNA)</t>
  </si>
  <si>
    <t>ROBERTO LOCCI</t>
  </si>
  <si>
    <t>GINO LAVAGETTO WILLIAM BRADFORT BORDEN ILZA PRESTINARI</t>
  </si>
  <si>
    <t>tt0106751</t>
  </si>
  <si>
    <t>DONNE NON VOGLIONO PIU' (LE)</t>
  </si>
  <si>
    <t>PINO QUARTULLO</t>
  </si>
  <si>
    <t>PINO QUARTULLO LUCREZIA LANTE DELLA ROVERE ANTONELLA PONZIANI</t>
  </si>
  <si>
    <t>tt0107956</t>
  </si>
  <si>
    <t>RIBELLE (LA) (DI A. GRIMALDI)</t>
  </si>
  <si>
    <t>AURELIO GRIMALDI</t>
  </si>
  <si>
    <t>PENELOPE CRUZ STEFANO DIONISI MARCO LEONARDI</t>
  </si>
  <si>
    <t>CARLO MAZZACURATI</t>
  </si>
  <si>
    <t>tt0102639</t>
  </si>
  <si>
    <t>CONTRO IL DESTINO</t>
  </si>
  <si>
    <t>PARIS S'EVEILLE</t>
  </si>
  <si>
    <t>OLIVIER ASSAYAS</t>
  </si>
  <si>
    <t>JUDITH GODRECHE JEAN-PIERRE LEUAD THOMAS LAUGMANN</t>
  </si>
  <si>
    <t>tt0108059</t>
  </si>
  <si>
    <t>SCORTA (LA)</t>
  </si>
  <si>
    <t>RICKY TOGNAZZI</t>
  </si>
  <si>
    <t>CLAUDIO AMENDOLA ENRICO LO VERSO CARLO CECCHI</t>
  </si>
  <si>
    <t>IMPRESA ITALIANA SRL-IN FALLI</t>
  </si>
  <si>
    <t>tt0106941</t>
  </si>
  <si>
    <t>AMORE CON INTERESSI</t>
  </si>
  <si>
    <t>FOR LOVE AND MONEY</t>
  </si>
  <si>
    <t>BARRY SONNENFELD</t>
  </si>
  <si>
    <t>MICHAEL J. FOX GABRIELLE ANWAR ANTHONY HIGGINS</t>
  </si>
  <si>
    <t>I1 MA, L5 PT G</t>
  </si>
  <si>
    <t>tt0105698</t>
  </si>
  <si>
    <t>NUOVI EROI (I)</t>
  </si>
  <si>
    <t>UNIVERSAL SOLDIER (DI R. EMMERICH)</t>
  </si>
  <si>
    <t>ROLAND EMMERICH</t>
  </si>
  <si>
    <t>JEAN-CLAUDE VAN DAMME DOLPH LUNDGREN ALLY WALKER</t>
  </si>
  <si>
    <t>tt0104231</t>
  </si>
  <si>
    <t>CUORI RIBELLI</t>
  </si>
  <si>
    <t>FAR AND AWAY</t>
  </si>
  <si>
    <t>TOM CRUISE NICOLE KIDMAN THOMAS GIBSON</t>
  </si>
  <si>
    <t>I1 SS S</t>
  </si>
  <si>
    <t>tt0105483</t>
  </si>
  <si>
    <t>ESTRANEA FRA NOI (UN')</t>
  </si>
  <si>
    <t>STRANGER AMONG US (A)</t>
  </si>
  <si>
    <t>MELANIE GRIFFITH ERIC THAL JOHN PANKOW</t>
  </si>
  <si>
    <t>tt0105695</t>
  </si>
  <si>
    <t>SPIETATI (GLI)</t>
  </si>
  <si>
    <t>UNFORGIVEN (DI C. EASTWOOD)</t>
  </si>
  <si>
    <t>CLINT EASTWOOD GENE HACKMAN MORGAN FREEMAN</t>
  </si>
  <si>
    <t>tt0107290</t>
  </si>
  <si>
    <t>JURASSIC PARK</t>
  </si>
  <si>
    <t>LAURA DERN SAM NEILL JEFF GOLDBLUM</t>
  </si>
  <si>
    <t>tt0106867</t>
  </si>
  <si>
    <t>FANTOZZI IN PARADISO</t>
  </si>
  <si>
    <t>PAOLO VILLAGGIO MILENA VUKOTIC GIGI REDER</t>
  </si>
  <si>
    <t>tt0106597</t>
  </si>
  <si>
    <t>CONDANNATO A NOZZE</t>
  </si>
  <si>
    <t>GIUSEPPE PICCIONI</t>
  </si>
  <si>
    <t>SERGIO RUBINI MARGHERITA BUY VALERIA BRUNI TEDESCHI</t>
  </si>
  <si>
    <t>tt0104053</t>
  </si>
  <si>
    <t>TRAUMA</t>
  </si>
  <si>
    <t>TRAUMA (DI D. ARGENTO)</t>
  </si>
  <si>
    <t>CHRISTOPHER RYDELL ASIA ARGENTO JAMES RUSSO</t>
  </si>
  <si>
    <t>tt0106312</t>
  </si>
  <si>
    <t>ARRIVA LA BUFERA</t>
  </si>
  <si>
    <t>DIEGO ABATANTUONO MARGHERITA BUY SILVIO ORLANDO</t>
  </si>
  <si>
    <t>tt0104355</t>
  </si>
  <si>
    <t>GOLE RUGGENTI</t>
  </si>
  <si>
    <t>PIPPO FRANCO PAMELA PRATI LEO GULLOTTA</t>
  </si>
  <si>
    <t>tt0103970</t>
  </si>
  <si>
    <t>CI HAI ROTTO PAPA'</t>
  </si>
  <si>
    <t>ELIO GERMANO MATTEO NALDI LUCA VIRGULTI</t>
  </si>
  <si>
    <t>tt0086370</t>
  </si>
  <si>
    <t>STANGATA 2 (LA)</t>
  </si>
  <si>
    <t>STING II (THE)</t>
  </si>
  <si>
    <t>JEREMY KAGAN</t>
  </si>
  <si>
    <t>JACKIE GLEASON MAC DAVIS TERI GARR</t>
  </si>
  <si>
    <t>tt0107485</t>
  </si>
  <si>
    <t>MAGNIFICAT</t>
  </si>
  <si>
    <t>LUIGI DIBERTI ARNALDO NINCHI MASSIMO BELLINZONI</t>
  </si>
  <si>
    <t>tt0103956</t>
  </si>
  <si>
    <t>BAMBOLA ASSASSINA 3 (LA)</t>
  </si>
  <si>
    <t>CHILD'S PLAY 3</t>
  </si>
  <si>
    <t>JACK BENDER</t>
  </si>
  <si>
    <t>JUSTIN WHALIN PERREY REEVES JEREMY SYLVERS</t>
  </si>
  <si>
    <t>I1 NO, I2 PT G</t>
  </si>
  <si>
    <t>tt0103747</t>
  </si>
  <si>
    <t>BABE (THE)-LA LEGGENDA</t>
  </si>
  <si>
    <t>BABE (THE) (DI A. HILLER)</t>
  </si>
  <si>
    <t>JOHN GOODMAN KELLY MCGILLIS TRINI ALVARADO</t>
  </si>
  <si>
    <t>tt0105636</t>
  </si>
  <si>
    <t>TRASGRESSORI (I)</t>
  </si>
  <si>
    <t>TRESPASS</t>
  </si>
  <si>
    <t>BILL PAXTON WILLIAM SADLER  ICE-T</t>
  </si>
  <si>
    <t>tt0104756</t>
  </si>
  <si>
    <t>OLIO DI LORENZO (L')</t>
  </si>
  <si>
    <t>LORENZO'S OIL</t>
  </si>
  <si>
    <t>NICK NOLTE SUSAN SARANDON PETER USTINOV</t>
  </si>
  <si>
    <t>tt0107473</t>
  </si>
  <si>
    <t>SBIRRO, IL BOSS E LA BIONDA (LO)</t>
  </si>
  <si>
    <t>MAD DOG AND GLORY</t>
  </si>
  <si>
    <t>JOHN MCNAUGHTON</t>
  </si>
  <si>
    <t>ROBERT DE NIRO BILL MURRAY UMA THURMAN</t>
  </si>
  <si>
    <t>tt0106238</t>
  </si>
  <si>
    <t>AL LUPO! AL LUPO!</t>
  </si>
  <si>
    <t>CARLO VERDONE SERGIO RUBINI FRANCESCA NERI</t>
  </si>
  <si>
    <t>tt0099253</t>
  </si>
  <si>
    <t>BAMBOLA ASSASSINA 2 (LA)</t>
  </si>
  <si>
    <t>CHILD'S PLAY 2</t>
  </si>
  <si>
    <t>JOHN LAFIA</t>
  </si>
  <si>
    <t>ALEX VINCENT JENNY AGUTTER GERRIT GRAHAM</t>
  </si>
  <si>
    <t>SIMPSON II (I)</t>
  </si>
  <si>
    <t>SIMPSONS II (THE)</t>
  </si>
  <si>
    <t>MARK KIRKLAND</t>
  </si>
  <si>
    <t>SIMPSON III (I)</t>
  </si>
  <si>
    <t>SIMPSONS III (THE)</t>
  </si>
  <si>
    <t>JIM REARDON</t>
  </si>
  <si>
    <t>RITORNO DI COLOMBO V (IL)</t>
  </si>
  <si>
    <t>MYSTERY WHEEL OF ADVENTURE V</t>
  </si>
  <si>
    <t>tt0394976</t>
  </si>
  <si>
    <t>WALKER TEXAS RANGER: COLPO GROSSO A FORT WORTH</t>
  </si>
  <si>
    <t>WALKER TEXAS RANGER: ONE RIOT, ONE RANGER</t>
  </si>
  <si>
    <t>VIRGIL W. VOGEL</t>
  </si>
  <si>
    <t>CHUCK NORRIS CLARENCE GILYARD JR. GAILARD SARTAIN</t>
  </si>
  <si>
    <t>CBS BROADCAST INTERNATIONAL B.V.</t>
  </si>
  <si>
    <t>R4 PO, IR AP G</t>
  </si>
  <si>
    <t>tt0743558</t>
  </si>
  <si>
    <t>WALKER TEXAS RANGER: PERICOLO NELL'OMBRA</t>
  </si>
  <si>
    <t>WALKER TEXAS RANGER: SOMETHING IN THE SHADOW</t>
  </si>
  <si>
    <t>TONY MORDENTE</t>
  </si>
  <si>
    <t>CHUCK NORRIS CLARENCE GILYARD JR. SHEREE J. WILSON</t>
  </si>
  <si>
    <t>tt0111658</t>
  </si>
  <si>
    <t>WALKER TEXAS RANGER: RIUNIONE MORTALE</t>
  </si>
  <si>
    <t>WALKER TEXAS RANGER III: DEADLY REUNION</t>
  </si>
  <si>
    <t>MICHAEL PREECE</t>
  </si>
  <si>
    <t>CHUCK NORRIS MICHAEL ALTON JONATHAN BANKS</t>
  </si>
  <si>
    <t>tt0743598</t>
  </si>
  <si>
    <t>WALKER TEXAS RANGER: LA STRADA DELLA VENDETTA</t>
  </si>
  <si>
    <t>WALKER TEXAS RANGER IV: ROAD TO VENGEANCE/ROAD TO BLACK BAYO</t>
  </si>
  <si>
    <t>tt0743616</t>
  </si>
  <si>
    <t>WALKER TEXAS RANGER: ZONA DI GUERRA</t>
  </si>
  <si>
    <t>WALKER TEXAS RANGER V: WAR ZONE</t>
  </si>
  <si>
    <t>JOE COPPOLETTA</t>
  </si>
  <si>
    <t>CHUCK NORRIS CLARENCE GILYARD JR. JAMES DRURY</t>
  </si>
  <si>
    <t>tt0743485</t>
  </si>
  <si>
    <t>WALKER TEXAS RANGER: LA LEGGENDA DI COOPER</t>
  </si>
  <si>
    <t>WALKER TEXAS RANGER VI: FLASHBACK</t>
  </si>
  <si>
    <t>CHUCK NORRIS SHEREE J. WILSON CLARENCE GILYARD JR.</t>
  </si>
  <si>
    <t>tt0105326</t>
  </si>
  <si>
    <t>C'ERA UNA VOLTA... BIANCANEVE</t>
  </si>
  <si>
    <t>SCHNEEWITTCHEN UND DAS GEHEIMNIS DER ZWERGE/C'ERA UNA VOLTA</t>
  </si>
  <si>
    <t>LUDVICK RAZA</t>
  </si>
  <si>
    <t>ALESSANDRO GASSMAN NATALIE MINKO GUDRUN LANDGREBE</t>
  </si>
  <si>
    <t>BETAFILM-UND FERNESH BETEILIG</t>
  </si>
  <si>
    <t>tt0106582</t>
  </si>
  <si>
    <t>CLIFFHANGER - L'ULTIMA SFIDA</t>
  </si>
  <si>
    <t>CLIFFHANGER</t>
  </si>
  <si>
    <t>SYLVESTER STALLONE JOHN LITHGOW MICHAEL ROOKER</t>
  </si>
  <si>
    <t>tt0102599</t>
  </si>
  <si>
    <t>NIENTE DOLCE, NIENTE ZUCCHERO</t>
  </si>
  <si>
    <t>OOSTENDE</t>
  </si>
  <si>
    <t>ERIC WORETH</t>
  </si>
  <si>
    <t>ISABELLA FERRARI MARCO ANDREANI JEAN PAUL ADELIN</t>
  </si>
  <si>
    <t>LUCKY RED</t>
  </si>
  <si>
    <t>tt0103664</t>
  </si>
  <si>
    <t>AMAMI</t>
  </si>
  <si>
    <t>BRUNO COLELLA</t>
  </si>
  <si>
    <t>MOANA POZZI NOVELLO NOVELLI NADIA RINALDI</t>
  </si>
  <si>
    <t>tt0105226</t>
  </si>
  <si>
    <t>RED ROCK WEST</t>
  </si>
  <si>
    <t>JOHN DAHL</t>
  </si>
  <si>
    <t>NICOLAS CAGE DENNIS HOPPER LARA FLYNN BOYLE</t>
  </si>
  <si>
    <t>tt0103524</t>
  </si>
  <si>
    <t>RENEGADE I</t>
  </si>
  <si>
    <t>TERRENCE O'HARA</t>
  </si>
  <si>
    <t>BRANSCOMBE RICHMOND LORENZO LAMAS KATHLEEN KINMONT</t>
  </si>
  <si>
    <t>tt0107711</t>
  </si>
  <si>
    <t>ACCERCHIATO</t>
  </si>
  <si>
    <t>NOWHERE TO RUN (DI R. HARMON)</t>
  </si>
  <si>
    <t>ROBERT HARMON</t>
  </si>
  <si>
    <t>JEAN-CLAUDE VAN DAMME ROSANNA ARQUETTE KIERAN CULKIN</t>
  </si>
  <si>
    <t>tt0211032</t>
  </si>
  <si>
    <t>TESTE RASATE</t>
  </si>
  <si>
    <t>GIANMARCO TOGNAZZI FRANCA BETTOJA FABIENNE GUEYE</t>
  </si>
  <si>
    <t>tt0107823</t>
  </si>
  <si>
    <t>PICCOLO GRANDE AMORE</t>
  </si>
  <si>
    <t>BARBARA SNELLENBURG ALESSIO AVENALI FRANCESCA VENTURA</t>
  </si>
  <si>
    <t>VIDEO 80 S.R.L.</t>
  </si>
  <si>
    <t>I1 PO, L5 PT G</t>
  </si>
  <si>
    <t>tt0106613</t>
  </si>
  <si>
    <t>PIEDIPIATTI E MEZZO (UN)</t>
  </si>
  <si>
    <t>COP AND A HALF</t>
  </si>
  <si>
    <t>HENRY WINKLER</t>
  </si>
  <si>
    <t>BURT REYNOLDS NORMAN D. II GOLDEN RUBY DEE</t>
  </si>
  <si>
    <t>tt0108245</t>
  </si>
  <si>
    <t>SUD</t>
  </si>
  <si>
    <t>SILVIO ORLANDO CLAUDIO BISIO FRANCESCA NERI</t>
  </si>
  <si>
    <t>VICENTE ARANDA</t>
  </si>
  <si>
    <t>tt0106770</t>
  </si>
  <si>
    <t>DRAGON-LA STORIA DI BRUCE LEE</t>
  </si>
  <si>
    <t>DRAGON: THE BRUCE LEE STORY</t>
  </si>
  <si>
    <t>ROBERT COHEN</t>
  </si>
  <si>
    <t>JASON SCOTT LEE LAUREN HOLLY ROBERT WAGNER</t>
  </si>
  <si>
    <t>I1 PO, IR PT G</t>
  </si>
  <si>
    <t>tt0102658</t>
  </si>
  <si>
    <t>SCANDALI DI CARTA (PERRY MASON)</t>
  </si>
  <si>
    <t>PERRY MASON: THE CASE OF THE FATAL FASHION</t>
  </si>
  <si>
    <t>tt0108670</t>
  </si>
  <si>
    <t>SPARA CHE TI PASSA</t>
  </si>
  <si>
    <t>DISPARA!</t>
  </si>
  <si>
    <t>CARLOS SAURA</t>
  </si>
  <si>
    <t>FRANCESCA NERI ANTONIO BANDERAS WALTER VIDART</t>
  </si>
  <si>
    <t>tt0108077</t>
  </si>
  <si>
    <t>SEGRETO DEL BOSCO VECCHIO (IL)</t>
  </si>
  <si>
    <t>PAOLO VILLAGGIO GIULIO BROGI RICCARDO ZANNANTONIO</t>
  </si>
  <si>
    <t>tt0106977</t>
  </si>
  <si>
    <t>FUGGITIVO (IL) (DI A. DAVIS)</t>
  </si>
  <si>
    <t>FUGITIVE (THE) (DI A. DAVIS)</t>
  </si>
  <si>
    <t>HARRISON FORD TOMMY LEE JONES SELA WARD</t>
  </si>
  <si>
    <t>tt0102660</t>
  </si>
  <si>
    <t>OMICIDIO SULL'ASFALTO (PERRY MASON)</t>
  </si>
  <si>
    <t>PERRY MASON: THE CASE OF THE MALIGNED MOBSTER</t>
  </si>
  <si>
    <t>tt0102659</t>
  </si>
  <si>
    <t>BARA DI VETRO (LA) (PERRY MASON)</t>
  </si>
  <si>
    <t>PERRY MASON: THE CASE OF THE GLASS COFFIN</t>
  </si>
  <si>
    <t>tt0106673</t>
  </si>
  <si>
    <t>DAVE - PRESIDENTE PER UN GIORNO</t>
  </si>
  <si>
    <t>DAVE</t>
  </si>
  <si>
    <t>KEVIN KLINE SIGOURNEY WEAVER FRANK LANGELLA</t>
  </si>
  <si>
    <t>tt0108226</t>
  </si>
  <si>
    <t>STORIA DI UNA CAPINERA (DI F. ZEFFIRELLI)</t>
  </si>
  <si>
    <t>ANGELA BETTIS JOHNATHON SCHAECH SINEAD CUSAK</t>
  </si>
  <si>
    <t>tt0102661</t>
  </si>
  <si>
    <t>VA IN ONDA LA MORTE (PERRY MASON)</t>
  </si>
  <si>
    <t>PERRY MASON: THE CASE OF THE RUTHLESS REPORTER</t>
  </si>
  <si>
    <t>R4 NO, TC PO</t>
  </si>
  <si>
    <t>tt0106701</t>
  </si>
  <si>
    <t>DENNIS LA MINACCIA</t>
  </si>
  <si>
    <t>DENNIS THE MENACE (DI N. CASTLE)</t>
  </si>
  <si>
    <t>NICK CASTLE</t>
  </si>
  <si>
    <t>WALTER MATTHAU CHRISTOPHER LLOYD JOAN PLOWRIGHT</t>
  </si>
  <si>
    <t>tt0106208</t>
  </si>
  <si>
    <t>ABBRONZATISSIMI 2-UN ANNO DOPO</t>
  </si>
  <si>
    <t>JERRY CALA' EVA GRIMALDI VANESSA GRAVINA</t>
  </si>
  <si>
    <t>tt0080892</t>
  </si>
  <si>
    <t>ORINOCO: PRIGIONIERE DEL SESSO</t>
  </si>
  <si>
    <t>ORINOCO, PARAISO DEL SEXO</t>
  </si>
  <si>
    <t>tt0107808</t>
  </si>
  <si>
    <t>MONDO PERFETTO (UN)</t>
  </si>
  <si>
    <t>PERFECT WORLD (A)</t>
  </si>
  <si>
    <t>KEVIN COSTNER CLINT EASTWOOD LAURA DERN</t>
  </si>
  <si>
    <t>tt0106697</t>
  </si>
  <si>
    <t>DEMOLITION MAN (DI M. BRAMBILLA)</t>
  </si>
  <si>
    <t>DEMOLITION MAN</t>
  </si>
  <si>
    <t>MARCO BRAMBILLA</t>
  </si>
  <si>
    <t>SYLVESTER STALLONE WESLEY SNIPES SANDRA BULLOCK</t>
  </si>
  <si>
    <t>tt0110808</t>
  </si>
  <si>
    <t>PERDIAMOCI DI VISTA</t>
  </si>
  <si>
    <t>CARLO VERDONE ASIA ARGENTO ALDO MACCIONE</t>
  </si>
  <si>
    <t>R4 SS E, C34 SS E</t>
  </si>
  <si>
    <t>tt0107614</t>
  </si>
  <si>
    <t>MRS. DOUBTFIRE - MAMMO PER SEMPRE</t>
  </si>
  <si>
    <t>MRS. DOUBTFIRE</t>
  </si>
  <si>
    <t>ROBIN WILLIAMS SALLY FIELD PIERCE BROSNAN</t>
  </si>
  <si>
    <t>tt0106168</t>
  </si>
  <si>
    <t>WALKER TEXAS RANGER I</t>
  </si>
  <si>
    <t>tt0100352</t>
  </si>
  <si>
    <t>MORTE A TEMPO DI ROCK (PERRY MASON)</t>
  </si>
  <si>
    <t>PERRY MASON: THE CASE OF THE SILENCED SINGER</t>
  </si>
  <si>
    <t>SIMPSON IV (I)</t>
  </si>
  <si>
    <t>SIMPSONS IV (THE)</t>
  </si>
  <si>
    <t>tt0110536</t>
  </si>
  <si>
    <t>MITICI (I)-COLPO GOBBO A MILANO</t>
  </si>
  <si>
    <t>CLAUDIO AMENDOLA MONICA BELLUCCI RICKY MEMPHIS</t>
  </si>
  <si>
    <t>tt0110644</t>
  </si>
  <si>
    <t>NESTORE - L'ULTIMA CORSA</t>
  </si>
  <si>
    <t>ALBERTO SORDI EROS PAGNI MATTEO RIPALDI</t>
  </si>
  <si>
    <t>SACHA FILM COMPANY S.R.L.</t>
  </si>
  <si>
    <t>tt0107207</t>
  </si>
  <si>
    <t>NEL NOME DEL PADRE (DI J. SHERIDAN)</t>
  </si>
  <si>
    <t>IN THE NAME OF THE FATHER</t>
  </si>
  <si>
    <t>IRL</t>
  </si>
  <si>
    <t>JIM SHERIDAN</t>
  </si>
  <si>
    <t>DANIEL DAY-LEWIS PETE POSTLETHWAITE EMMA THOMPSON</t>
  </si>
  <si>
    <t>tt0109378</t>
  </si>
  <si>
    <t>CARI FOTTUTISSIMI AMICI</t>
  </si>
  <si>
    <t>PAOLO VILLAGGIO ANTONELLA PONZIANI PAOLO HENDEL</t>
  </si>
  <si>
    <t>tt0110744</t>
  </si>
  <si>
    <t>ORSO DI PELUCHE (L')</t>
  </si>
  <si>
    <t>OURS EN PELUCHE (L')</t>
  </si>
  <si>
    <t>ALAIN DELON LAURE KILLING REGINA BIANCHI</t>
  </si>
  <si>
    <t>tt0108052</t>
  </si>
  <si>
    <t>SCHINDLER'S LIST - LA LISTA DI SCHINDLER</t>
  </si>
  <si>
    <t>SCHINDLER'S LIST</t>
  </si>
  <si>
    <t>LIAM NEESON BEN KINGSLEY RALPH FIENNES</t>
  </si>
  <si>
    <t>tt0107798</t>
  </si>
  <si>
    <t>RAPPORTO PELICAN (IL)</t>
  </si>
  <si>
    <t>PELICAN BRIEF (THE)</t>
  </si>
  <si>
    <t>JULIA ROBERTS DENZEL WASHINGTON SAM SHEPARD</t>
  </si>
  <si>
    <t>tt0110725</t>
  </si>
  <si>
    <t>SFIDA TRA I GHIACCI</t>
  </si>
  <si>
    <t>ON DEADLY GROUND</t>
  </si>
  <si>
    <t>STEVEN SEAGAL</t>
  </si>
  <si>
    <t>STEVEN SEAGAL MICHAEL CAINE JOAN CHEN</t>
  </si>
  <si>
    <t>tt0106375</t>
  </si>
  <si>
    <t>BEETHOVEN 2</t>
  </si>
  <si>
    <t>BEETHOVEN'S 2ND</t>
  </si>
  <si>
    <t>CHARLES GRODIN BONNIE HUNT NICHOLLE TOM</t>
  </si>
  <si>
    <t>tt0108071</t>
  </si>
  <si>
    <t>GIARDINO SEGRETO (IL) (DI A. HOLLAND)</t>
  </si>
  <si>
    <t>SECRET GARDEN (THE) (DI A. HOLLAND)</t>
  </si>
  <si>
    <t>AGNIESZKA HOLLAND</t>
  </si>
  <si>
    <t>KATE MABERLY HEYDON PROWSE ANDREW KNOTT</t>
  </si>
  <si>
    <t>R4 PO, L5 PT S</t>
  </si>
  <si>
    <t>tt0107076</t>
  </si>
  <si>
    <t>SENZA TREGUA (DI J. WOO)</t>
  </si>
  <si>
    <t>HARD TARGET</t>
  </si>
  <si>
    <t>JOHN WOO</t>
  </si>
  <si>
    <t>JEAN-CLAUDE VAN DAMME LANCE HENRIKSEN YANCY BUTLER</t>
  </si>
  <si>
    <t>SIMONA IZZO</t>
  </si>
  <si>
    <t>tt0110771</t>
  </si>
  <si>
    <t>CRONISTI D'ASSALTO</t>
  </si>
  <si>
    <t>PAPER (THE)</t>
  </si>
  <si>
    <t>MICHAEL KEATON GLENN CLOSE ROBERT DUVALL</t>
  </si>
  <si>
    <t>tt0110074</t>
  </si>
  <si>
    <t>MISTER HULA HOOP</t>
  </si>
  <si>
    <t>HUDSUCKER PROXY (THE)</t>
  </si>
  <si>
    <t>JOEL COEN</t>
  </si>
  <si>
    <t>TIM ROBBINS JENNIFER JASON LEIGH PAUL NEWMAN</t>
  </si>
  <si>
    <t>tt0110917</t>
  </si>
  <si>
    <t>PURA FORMALITA' (UNA) (DI G. TORNATORE)</t>
  </si>
  <si>
    <t>GERARD DEPARDIEU ROMAN POLANSKI SERGIO RUBINI</t>
  </si>
  <si>
    <t>tt0109768</t>
  </si>
  <si>
    <t>NORMANDIA: PASSAPORTO PER MORIRE</t>
  </si>
  <si>
    <t>FALL FROM GRACE (DI W. HUSSEIN)</t>
  </si>
  <si>
    <t>WARIS HUSSEIN</t>
  </si>
  <si>
    <t>JAMES FOX JAMES FOX PATSY KENSIT</t>
  </si>
  <si>
    <t>BANCO PRODUCTION</t>
  </si>
  <si>
    <t>tt0110877</t>
  </si>
  <si>
    <t>POSTINO (IL) (DI M. RADFORD/M. TROISI)</t>
  </si>
  <si>
    <t>MASSIMO TROISI PHILIPPE NOIRET MARIA GRAZIA CUCINOTTA</t>
  </si>
  <si>
    <t>tt0109830</t>
  </si>
  <si>
    <t>FORREST GUMP</t>
  </si>
  <si>
    <t>TOM HANKS ROBIN WRIGHT PENN GARY SINISE</t>
  </si>
  <si>
    <t>tt0110857</t>
  </si>
  <si>
    <t>SCUOLA DI POLIZIA 7: MISSIONE A MOSCA</t>
  </si>
  <si>
    <t>POLICE ACADEMY VII: MISSION TO MOSCOW</t>
  </si>
  <si>
    <t>ALAN METTER</t>
  </si>
  <si>
    <t>CHRISTOPHER LEE MICHAEL WINSLOW DAVID GRAF</t>
  </si>
  <si>
    <t>CECCHI GORI DIST.</t>
  </si>
  <si>
    <t>tt0111403</t>
  </si>
  <si>
    <t>TETA Y LA LUNA (LA)</t>
  </si>
  <si>
    <t xml:space="preserve"> BIGAS LUNA</t>
  </si>
  <si>
    <t>MATHILDA MAY GERARD DARMON MIGUEL POVEDA</t>
  </si>
  <si>
    <t>tt0111459</t>
  </si>
  <si>
    <t>TORO (IL)</t>
  </si>
  <si>
    <t>DIEGO ABATANTUONO ROBERTO CITRAN MARCO MESSERI</t>
  </si>
  <si>
    <t>tt0109254</t>
  </si>
  <si>
    <t>BEVERLY HILLS COP III-UN PIEDIPIATTI A BEVERLY HILLS III</t>
  </si>
  <si>
    <t>BEVERLY HILLS COP III</t>
  </si>
  <si>
    <t>EDDIE MURPHY JUDGE REINHOLD HECTOR ELIZONDO</t>
  </si>
  <si>
    <t>tt0110761</t>
  </si>
  <si>
    <t>BRANCO (IL) (DI M. RISI)</t>
  </si>
  <si>
    <t>GIAMPIERO LISARELLI RICKY MEMPHIS LUCA ZINGARETTI</t>
  </si>
  <si>
    <t>tt0109444</t>
  </si>
  <si>
    <t>SOTTO IL SEGNO DEL PERICOLO</t>
  </si>
  <si>
    <t>CLEAR AND PRESENT DANGER</t>
  </si>
  <si>
    <t>HARRISON FORD ANNE ARCHER JAMES EARL JONES</t>
  </si>
  <si>
    <t>tt0110478</t>
  </si>
  <si>
    <t>MAVERICK</t>
  </si>
  <si>
    <t>MEL GIBSON JODIE FOSTER JAMES GARNER</t>
  </si>
  <si>
    <t>tt0111503</t>
  </si>
  <si>
    <t>TRUE LIES</t>
  </si>
  <si>
    <t>ARNOLD SCHWARZENEGGER JAMIE LEE CURTIS TOM ARNOLD</t>
  </si>
  <si>
    <t>tt0107812</t>
  </si>
  <si>
    <t>ELISIR DI MORTE (PERRY MASON)</t>
  </si>
  <si>
    <t>PERRY MASON: THE CASE OF THE SKIN DEEP SCANDAL</t>
  </si>
  <si>
    <t>tt0105124</t>
  </si>
  <si>
    <t>ARTE DI MORIRE (L') (PERRY MASON)</t>
  </si>
  <si>
    <t>PERRY MASON: THE CASE OF THE FATAL FRAMING</t>
  </si>
  <si>
    <t>tt0109813</t>
  </si>
  <si>
    <t>FLINTSTONES (I)</t>
  </si>
  <si>
    <t>FLINTSTONES (THE)</t>
  </si>
  <si>
    <t>JOHN GOODMAN ELIZABETH TAYLOR KYLE MACLACHLAN</t>
  </si>
  <si>
    <t>tt0111257</t>
  </si>
  <si>
    <t>SPEED</t>
  </si>
  <si>
    <t>JAN DE BONT</t>
  </si>
  <si>
    <t>KEANU REEVES DENNIS HOPPER SANDRA BULLOCK</t>
  </si>
  <si>
    <t>R4 PT S, 20 PT G</t>
  </si>
  <si>
    <t>tt0159611</t>
  </si>
  <si>
    <t>NUOVE COMICHE (LE)</t>
  </si>
  <si>
    <t>RENATO POZZETTO PAOLO VILLAGGIO RAMONA BADESCU</t>
  </si>
  <si>
    <t>R4 SS S, C34 PT G</t>
  </si>
  <si>
    <t>tt0111756</t>
  </si>
  <si>
    <t>WYATT EARP (DI L. KASDAN)</t>
  </si>
  <si>
    <t>LAWRENCE KASDAN</t>
  </si>
  <si>
    <t>KEVIN COSTNER DENNIS QUAID GENE HACKMAN</t>
  </si>
  <si>
    <t>tt0111255</t>
  </si>
  <si>
    <t>SPECIALISTA (LO)</t>
  </si>
  <si>
    <t>SPECIALIST (THE) (DI L. LLOSA)</t>
  </si>
  <si>
    <t>LUIS LLOSA</t>
  </si>
  <si>
    <t>SYLVESTER STALLONE SHARON STONE JAMES WOODS</t>
  </si>
  <si>
    <t>tt0110887</t>
  </si>
  <si>
    <t>PRESTAZIONE STRAORDINARIA</t>
  </si>
  <si>
    <t>SERGIO RUBINI</t>
  </si>
  <si>
    <t>SERGIO RUBINI MARGHERITA BUY ALESSANDRO HABER</t>
  </si>
  <si>
    <t>tt0105125</t>
  </si>
  <si>
    <t>FIORI D'ARANCIO (PERRY MASON)</t>
  </si>
  <si>
    <t>PERRY MASON: THE CASE OF THE HEARTBROKEN BRIDE</t>
  </si>
  <si>
    <t>tt0103442</t>
  </si>
  <si>
    <t>HIGHLANDER III</t>
  </si>
  <si>
    <t>DENNIS BERRY</t>
  </si>
  <si>
    <t>ADRIAN PAUL ALEXANDRA VANDERNOOT STAN KIRSCH</t>
  </si>
  <si>
    <t>GAUMONT TELEVISION</t>
  </si>
  <si>
    <t>tt0110999</t>
  </si>
  <si>
    <t>SCORPIONI (GLI)</t>
  </si>
  <si>
    <t>ROADFLOWER</t>
  </si>
  <si>
    <t>DERAN SERAFIAN</t>
  </si>
  <si>
    <t>CHRISTOPHER LAMBERT CRAIG SHEFFER DAVID ARQUETTE</t>
  </si>
  <si>
    <t>I1 NO, IR MA</t>
  </si>
  <si>
    <t>tt0105126</t>
  </si>
  <si>
    <t>MORTE DI UN DONGIOVANNI (PERRY MASON)</t>
  </si>
  <si>
    <t>PERRY MASON: THE CASE OF THE RECKLESS ROMEO</t>
  </si>
  <si>
    <t>tt0108167</t>
  </si>
  <si>
    <t>SMOKING</t>
  </si>
  <si>
    <t xml:space="preserve">PIERRE ARDITI SABINE AZEMA </t>
  </si>
  <si>
    <t>tt0110527</t>
  </si>
  <si>
    <t>MIRACOLO NELLA 34A STRADA</t>
  </si>
  <si>
    <t>MIRACLE ON 34TH STREET (DI L. MAYFIELD)</t>
  </si>
  <si>
    <t>LES MAYFIELD</t>
  </si>
  <si>
    <t>RICHARD ATTENBOROUGH ELIZABETH PERKINS MARA WILSON</t>
  </si>
  <si>
    <t>C5 PT S</t>
  </si>
  <si>
    <t>tt0110475</t>
  </si>
  <si>
    <t>MASK-DA ZERO A MITO (THE)</t>
  </si>
  <si>
    <t>MASK (THE)</t>
  </si>
  <si>
    <t>CHARLES RUSSELL</t>
  </si>
  <si>
    <t>JIM CARREY CAMERON DIAZ RICHARD JENI</t>
  </si>
  <si>
    <t>tt0130563</t>
  </si>
  <si>
    <t>TENENTE COLOMBO: INDAGINI AD INCASTRO</t>
  </si>
  <si>
    <t>COLUMBO UNDERCOVER</t>
  </si>
  <si>
    <t>R4 PO, TC PT G</t>
  </si>
  <si>
    <t>SIMPSON V (I)</t>
  </si>
  <si>
    <t>SIMPSONS V (THE)</t>
  </si>
  <si>
    <t>tt0109237</t>
  </si>
  <si>
    <t>BELLE AL BAR</t>
  </si>
  <si>
    <t>ALESSANDRO BENVENUTI EVA ROBINS ANDREA BRAMBILLA</t>
  </si>
  <si>
    <t>tt0110216</t>
  </si>
  <si>
    <t>JUNIOR</t>
  </si>
  <si>
    <t>ARNOLD SCHWARZENEGGER DANNY DEVITO EMMA THOMPSON</t>
  </si>
  <si>
    <t>tt0110528</t>
  </si>
  <si>
    <t>MIRACOLO ITALIANO</t>
  </si>
  <si>
    <t>RENATO POZZETTO EZIO GREGGIO NINO FRASSICA</t>
  </si>
  <si>
    <t>tt0110708</t>
  </si>
  <si>
    <t>OCCHIOPINOCCHIO</t>
  </si>
  <si>
    <t>FRANCESCO NUTI CHIARA CASELLI JOSS ACKLAND</t>
  </si>
  <si>
    <t>tt0167825</t>
  </si>
  <si>
    <t>CHICKEN PARK</t>
  </si>
  <si>
    <t>JERRY CALA'</t>
  </si>
  <si>
    <t>JERRY CALA' DEMETRA HAMPTON ROSSY DE PALMA</t>
  </si>
  <si>
    <t>I1 NO</t>
  </si>
  <si>
    <t>tt0116684</t>
  </si>
  <si>
    <t>JANE EYRE (DI F. ZEFFIRELLI)</t>
  </si>
  <si>
    <t>CHARLOTTE GAINSBOURG WILLIAM HURT JOAN PLOWRIGHT</t>
  </si>
  <si>
    <t>CINERITMO S.R.L.</t>
  </si>
  <si>
    <t>tt0109635</t>
  </si>
  <si>
    <t>RIVELAZIONI - SESSO E' POTERE</t>
  </si>
  <si>
    <t>DISCLOSURE</t>
  </si>
  <si>
    <t>BARRY LEVINSON</t>
  </si>
  <si>
    <t>MICHAEL DOUGLAS (1944) DEMI MOORE DONALD SUTHERLAND</t>
  </si>
  <si>
    <t>tt0112621</t>
  </si>
  <si>
    <t>CAMERIERI</t>
  </si>
  <si>
    <t>LEONE POMPUCCI</t>
  </si>
  <si>
    <t>PAOLO VILLAGGIO DIEGO ABATANTUONO MARCO MESSERI</t>
  </si>
  <si>
    <t>tt0110997</t>
  </si>
  <si>
    <t>RIVER WILD-IL FIUME DELLA PAURA (THE)</t>
  </si>
  <si>
    <t>RIVER WILD</t>
  </si>
  <si>
    <t>MERYL STREEP KEVIN BACON ELIZABETH HOFFMAN</t>
  </si>
  <si>
    <t>I1 SS E, IR PT G</t>
  </si>
  <si>
    <t>tt0107811</t>
  </si>
  <si>
    <t>BACIO CHE UCCIDE (IL) (PERRY MASON)</t>
  </si>
  <si>
    <t>PERRY MASON: THE CASE OF THE KILLER KISS</t>
  </si>
  <si>
    <t>tt0403364</t>
  </si>
  <si>
    <t>NOTTE CHE PIOVE (UNA)</t>
  </si>
  <si>
    <t>GIANFRANCO BULLO</t>
  </si>
  <si>
    <t>MASSIMO VENTURIELLO OLGA BEAUMONT VIOLA SIMONCIONI</t>
  </si>
  <si>
    <t>tt0110813</t>
  </si>
  <si>
    <t>SERATA COL MORTO (PERRY MASON)</t>
  </si>
  <si>
    <t>PERRY MASON MYSTERY: THE CASE OF THE LETHAL LIFESTYLE (A)</t>
  </si>
  <si>
    <t>HELAINE HEAD</t>
  </si>
  <si>
    <t>HAL HOLBROOK BARBARA HALE WILLIAM R. MOSES</t>
  </si>
  <si>
    <t>tt0111161</t>
  </si>
  <si>
    <t>ALI DELLA LIBERTA' (LE)</t>
  </si>
  <si>
    <t>SHAWSHANK REDEMPTION (THE)</t>
  </si>
  <si>
    <t>FRANK DARABONT</t>
  </si>
  <si>
    <t>TIM ROBBINS MORGAN FREEMAN BOB GUNTON</t>
  </si>
  <si>
    <t>tt0110864</t>
  </si>
  <si>
    <t>POLIZIOTTI (DI G. BASE)</t>
  </si>
  <si>
    <t>GIULIO BASE</t>
  </si>
  <si>
    <t>CLAUDIO AMENDOLA MICHELE PLACIDO KIM ROSSI STUART</t>
  </si>
  <si>
    <t>tt0110391</t>
  </si>
  <si>
    <t>LOVE AFFAIR-UN GRANDE AMORE</t>
  </si>
  <si>
    <t>LOVE AFFAIR (DI G. G. CARON)</t>
  </si>
  <si>
    <t>GLENN GORDON CARON</t>
  </si>
  <si>
    <t>WARREN BEATTY ANNETTE BENING KATHARINE HEPBURN</t>
  </si>
  <si>
    <t>tt0110812</t>
  </si>
  <si>
    <t>DIETRO LA FACCIATA (PERRY MASON)</t>
  </si>
  <si>
    <t>PERRY MASON MYSTERY: THE CASE OF THE GRIMACING GOVERNOR (A)</t>
  </si>
  <si>
    <t>MAX TASH</t>
  </si>
  <si>
    <t>tt0107813</t>
  </si>
  <si>
    <t>OSPITE D'ONORE (L') (PERRY MASON)</t>
  </si>
  <si>
    <t>PERRY MASON: THE CASE OF TELLTALE TALK SHOW HOST</t>
  </si>
  <si>
    <t>tt0109484</t>
  </si>
  <si>
    <t>MOGLIE PER PAPA' (UNA) (DI J. NELSON)</t>
  </si>
  <si>
    <t>CORRINA CORRINA</t>
  </si>
  <si>
    <t>JESSIE NELSON</t>
  </si>
  <si>
    <t>WHOOPI GOLDBERG RAY LIOTTA TINA MAJORINO</t>
  </si>
  <si>
    <t>MEDIASET</t>
  </si>
  <si>
    <t>tt0110665</t>
  </si>
  <si>
    <t>NOTTE E IL MOMENTO (LA)</t>
  </si>
  <si>
    <t>NUIT ET LE MOMENT (LA)</t>
  </si>
  <si>
    <t>ANNA MARIA TATO'</t>
  </si>
  <si>
    <t>LENA OLIN MIRANDA RICHARDSON JEAN-CLAUDE CARRIERE</t>
  </si>
  <si>
    <t>SIMPSON VI (I)</t>
  </si>
  <si>
    <t>SIMPSONS VI (THE)</t>
  </si>
  <si>
    <t>NO SMOKING (DI A. RESNAIS)</t>
  </si>
  <si>
    <t xml:space="preserve">PIERRE ARDITI SABINE EZEMA </t>
  </si>
  <si>
    <t>tt0113501</t>
  </si>
  <si>
    <t>GIUSTA CAUSA (LA)</t>
  </si>
  <si>
    <t>JUST CAUSE</t>
  </si>
  <si>
    <t>ARNE GLIMCHER</t>
  </si>
  <si>
    <t>SEAN CONNERY LAURENCE FISHBURNE KATE CAPSHAW</t>
  </si>
  <si>
    <t>tt0108344</t>
  </si>
  <si>
    <t>TIRANNO BANDERAS (IL)</t>
  </si>
  <si>
    <t>TIRANO BANDERAS</t>
  </si>
  <si>
    <t>JOSE' MARIA SANCHEZ</t>
  </si>
  <si>
    <t>GIAN MARIA VOLONTE' JUAN DIEGO FERNANDO GUILLEN CUERVO</t>
  </si>
  <si>
    <t>tt0114368</t>
  </si>
  <si>
    <t>SCUOLA (LA)</t>
  </si>
  <si>
    <t>SILVIO ORLANDO ANNA GALIENA FABRIZIO BENTIVOGLIO</t>
  </si>
  <si>
    <t>RENEGADE II</t>
  </si>
  <si>
    <t>tt0096970</t>
  </si>
  <si>
    <t>NATO PER COMBATTERE</t>
  </si>
  <si>
    <t>BRENT HUFF MARY STAVIN WERNER POCHATH</t>
  </si>
  <si>
    <t>tt0110366</t>
  </si>
  <si>
    <t>PICCOLE CANAGLIE</t>
  </si>
  <si>
    <t>LITTLE RASCALS (THE)</t>
  </si>
  <si>
    <t>PENELOPE SPHEERIS</t>
  </si>
  <si>
    <t>TRAVIS TEDFORD BUG HALL BRITTANY ASHTON HOLMES</t>
  </si>
  <si>
    <t>tt0110989</t>
  </si>
  <si>
    <t>RICHIE RICH - IL PIU' RICCO DEL MONDO</t>
  </si>
  <si>
    <t>RICHIE RICH (DI D. PETRIE)</t>
  </si>
  <si>
    <t>DONALD PETRIE</t>
  </si>
  <si>
    <t>MACAULAY CULKIN EDWARD HERRMANN CHRISTINE EBERSOLE</t>
  </si>
  <si>
    <t>tt0114862</t>
  </si>
  <si>
    <t>VIVA SAN ISIDRO!</t>
  </si>
  <si>
    <t>ALESSANDRO CAPPELLETTI</t>
  </si>
  <si>
    <t>DIEGO ABATANTUONO MARCO LEONARDI LUMI CAVAZOS</t>
  </si>
  <si>
    <t>tt0112705</t>
  </si>
  <si>
    <t>DUPLICE OMICIDIO PER IL TENENTE COLOMBO</t>
  </si>
  <si>
    <t>COLUMBO: STRANGE BEDFELLOWS</t>
  </si>
  <si>
    <t>PETER FALK GEORGE WENDT JEFF YAGHER</t>
  </si>
  <si>
    <t>tt0070036</t>
  </si>
  <si>
    <t>EROI ALL'INFERNO</t>
  </si>
  <si>
    <t>ARISTIDE MASSACCESI</t>
  </si>
  <si>
    <t>LARS BLOCH ETTORE MANNI KLAUS KINSKI</t>
  </si>
  <si>
    <t>tt0198938</t>
  </si>
  <si>
    <t>PUGNI DOLLARI E SPINACI</t>
  </si>
  <si>
    <t>MAURIZIO ARENA GORDON MITCHELL SONIA VIVIANI</t>
  </si>
  <si>
    <t>tt0215329</t>
  </si>
  <si>
    <t>VENTO VENTO PORTALI VIA CON TE</t>
  </si>
  <si>
    <t>GIANNI ELSNER EMILIO ROY ROSEMARIE LINDT</t>
  </si>
  <si>
    <t>tt0400660</t>
  </si>
  <si>
    <t>MORBIDA</t>
  </si>
  <si>
    <t>LAURA PRATI MARY HALEY DON TIM</t>
  </si>
  <si>
    <t>tt0087303</t>
  </si>
  <si>
    <t>RAGE - FUOCO INCROCIATO</t>
  </si>
  <si>
    <t>ANTHONY RICHMOND</t>
  </si>
  <si>
    <t>BRUNO MINNITI STEVE ELIOT WERNER POCHATH</t>
  </si>
  <si>
    <t>tt0125700</t>
  </si>
  <si>
    <t>SQUADRA SELVAGGIA</t>
  </si>
  <si>
    <t>CINQUE DEL CONDOR (I)</t>
  </si>
  <si>
    <t>ANTONIO SABATO IVAN RASSIMOV WERNER POCHATH</t>
  </si>
  <si>
    <t>tt0114386</t>
  </si>
  <si>
    <t>SELVAGGI (DI C. VANZINA)</t>
  </si>
  <si>
    <t>EZIO GREGGIO LEO GULLOTTA MONICA SCATTINI</t>
  </si>
  <si>
    <t>tt0110044</t>
  </si>
  <si>
    <t>MARITO A SORPRESA (DI L. NIMOY)</t>
  </si>
  <si>
    <t>HOLY MATRIMONY (DI L. NIMOY)</t>
  </si>
  <si>
    <t>LEONARD NIMOY</t>
  </si>
  <si>
    <t>PATRICIA ARQUETTE JOSEPH GORDON-LEVITT TATE DONOVAN</t>
  </si>
  <si>
    <t>tt0094909</t>
  </si>
  <si>
    <t>COP GAME - GIOCHI DI POLIZIOTTO</t>
  </si>
  <si>
    <t>BOB HUNTER</t>
  </si>
  <si>
    <t>BRENT HUFF MAX LAUREL ROMANO PUPPO</t>
  </si>
  <si>
    <t>tt0114808</t>
  </si>
  <si>
    <t>UOMO DELLE STELLE (L')</t>
  </si>
  <si>
    <t>SERGIO CASTELLITTO TIZIANA LODATO FRANCO SCALDATI</t>
  </si>
  <si>
    <t>tt0114096</t>
  </si>
  <si>
    <t>PASOLINI-UN DELITTO ITALIANO</t>
  </si>
  <si>
    <t>GIULIO SCARPATI CLAUDIO AMENDOLA CARLO DE FILIPPI</t>
  </si>
  <si>
    <t>RENEGADE III</t>
  </si>
  <si>
    <t>LORENZO LAMAS BRANSCOMBE RICHMOND KATHLEEN KINMONT</t>
  </si>
  <si>
    <t>WALKER TEXAS RANGER II</t>
  </si>
  <si>
    <t>tt0106467</t>
  </si>
  <si>
    <t>NATO PER CORRERE (DI A. MAGNOLI)</t>
  </si>
  <si>
    <t>BORN TO RUN (DI A. MAGNOLI)</t>
  </si>
  <si>
    <t>ALBERT MAGNOLI</t>
  </si>
  <si>
    <t>RICHARD GRIECO JAY ACOVONE SHELLI LETHER</t>
  </si>
  <si>
    <t>tt0113870</t>
  </si>
  <si>
    <t>ISOLA DELL'INGIUSTIZIA (L') - ALCATRAZ</t>
  </si>
  <si>
    <t>MURDER IN THE FIRST</t>
  </si>
  <si>
    <t>MARC ROCCO</t>
  </si>
  <si>
    <t>GARY OLDMAN KEVIN BACON CHRISTIAN SLATER</t>
  </si>
  <si>
    <t>tt0117658</t>
  </si>
  <si>
    <t>SINDROME DI STENDHAL (LA)</t>
  </si>
  <si>
    <t>ASIA ARGENTO THOMAS KRETSCHMANN MARCO LEONARDI</t>
  </si>
  <si>
    <t>tt0238080</t>
  </si>
  <si>
    <t>BLACK COBRA 2</t>
  </si>
  <si>
    <t>BLACK COBRA 2 (THE)</t>
  </si>
  <si>
    <t>DAN EDWARDS</t>
  </si>
  <si>
    <t>FRED WILLIAMSON NICHOLAS HAMMOND EMMA HOAGLAND</t>
  </si>
  <si>
    <t>tt0112579</t>
  </si>
  <si>
    <t>PONTI DI MADISON COUNTY (I)</t>
  </si>
  <si>
    <t>BRIDGES OF MADISON COUNTY (THE)</t>
  </si>
  <si>
    <t>CLINT EASTWOOD MERYL STREEP ANNIE CORLEY</t>
  </si>
  <si>
    <t>tt0112462</t>
  </si>
  <si>
    <t>BATMAN FOREVER</t>
  </si>
  <si>
    <t>JOEL SCHUMACHER</t>
  </si>
  <si>
    <t>VAL KILMER TOMMY LEE JONES JIM CARREY</t>
  </si>
  <si>
    <t>tt0109642</t>
  </si>
  <si>
    <t>ULTIMA ECLISSI (L')</t>
  </si>
  <si>
    <t>DOLORES CLAIBORNE</t>
  </si>
  <si>
    <t>KATHY BATES JENNIFER JASON LEIGH CHRISTOPHER PLUMMER</t>
  </si>
  <si>
    <t>tt0112384</t>
  </si>
  <si>
    <t>APOLLO 13</t>
  </si>
  <si>
    <t>TOM HANKS BILL PAXTON KEVIN BACON</t>
  </si>
  <si>
    <t>tt0109686</t>
  </si>
  <si>
    <t>SCEMO &amp; PIU' SCEMO</t>
  </si>
  <si>
    <t>DUMB AND DUMBER</t>
  </si>
  <si>
    <t>PETER FARRELLY</t>
  </si>
  <si>
    <t>JIM CARREY JEFF DANIELS LAUREN HOLLY</t>
  </si>
  <si>
    <t>I1 SS E, I2 PT G</t>
  </si>
  <si>
    <t>tt0112864</t>
  </si>
  <si>
    <t>DIE HARD - DURI A MORIRE</t>
  </si>
  <si>
    <t>DIE HARD WITH A VENGEANCE</t>
  </si>
  <si>
    <t>BRUCE WILLIS JEREMY IRONS SAMUEL L. JACKSON</t>
  </si>
  <si>
    <t>tt0113492</t>
  </si>
  <si>
    <t>DREDD - LA LEGGE SONO IO</t>
  </si>
  <si>
    <t>JUDGE DREDD</t>
  </si>
  <si>
    <t>DANNY CANNON</t>
  </si>
  <si>
    <t>SYLVESTER STALLONE MAX VON SYDOW DIANE LANE</t>
  </si>
  <si>
    <t>BUENA VISTA</t>
  </si>
  <si>
    <t>tt0114303</t>
  </si>
  <si>
    <t>MISS MAGIC</t>
  </si>
  <si>
    <t>ROUGH MAGIC</t>
  </si>
  <si>
    <t>CLARE PEPLOE</t>
  </si>
  <si>
    <t>BRIDGET FONDA RUSSELL CROWE JILL BROADBENT</t>
  </si>
  <si>
    <t>tt0114852</t>
  </si>
  <si>
    <t>VILLAGGIO DEI DANNATI (IL) (DI J. CARPENTER)</t>
  </si>
  <si>
    <t>VILLAGE OF THE DAMNED (DI J. CARPENTER)</t>
  </si>
  <si>
    <t>CHRISTOPHER REEVE KIRSTIE ALLEY LINDA KOZLOWSKI</t>
  </si>
  <si>
    <t>tt0114086</t>
  </si>
  <si>
    <t>AL DI LA' DELLE NUVOLE</t>
  </si>
  <si>
    <t>PAR DELA' LES NUAGES</t>
  </si>
  <si>
    <t>INES SASTRE KIM ROSSI STUART SOPHIE MARCEAU</t>
  </si>
  <si>
    <t>tt0113436</t>
  </si>
  <si>
    <t>IO NO SPIK INGLISH</t>
  </si>
  <si>
    <t>PAOLO VILLAGGIO PAOLA QUATTRINI CHIARA NOSCHESE</t>
  </si>
  <si>
    <t>tt0113097</t>
  </si>
  <si>
    <t>FORGET PARIS</t>
  </si>
  <si>
    <t>BILLY CRYSTAL</t>
  </si>
  <si>
    <t>BILLY CRYSTAL DEBRA WINGER JOE MANTEGNA</t>
  </si>
  <si>
    <t>tt0113481</t>
  </si>
  <si>
    <t>JOHNNY MNEMONIC</t>
  </si>
  <si>
    <t>ROBERT LONGO</t>
  </si>
  <si>
    <t>KEANU REEVES DOLPH LUNDGREN  ICE-T</t>
  </si>
  <si>
    <t>tt0114496</t>
  </si>
  <si>
    <t>QUALCOSA DI CUI... SPARLARE</t>
  </si>
  <si>
    <t>SOMETHING TO TALK ABOUT</t>
  </si>
  <si>
    <t>LASSE HALLSTROM</t>
  </si>
  <si>
    <t>JULIA ROBERTS ROBERT DUVALL GENA ROWLANDS</t>
  </si>
  <si>
    <t>tt0107322</t>
  </si>
  <si>
    <t>PICCOLO GRANDE AARON</t>
  </si>
  <si>
    <t>KING OF THE HILL (DI S. SODERBERGH)</t>
  </si>
  <si>
    <t>STEVEN SODERBERGH</t>
  </si>
  <si>
    <t>JESSE BRADFORD JEROEN KRABBE' LISA EICHHORN</t>
  </si>
  <si>
    <t>tt0113965</t>
  </si>
  <si>
    <t>MAI CON UNO SCONOSCIUTO</t>
  </si>
  <si>
    <t>NEVER TALK TO STRANGERS</t>
  </si>
  <si>
    <t>PETER HALL</t>
  </si>
  <si>
    <t>ANTONIO BANDERAS REBECCA DE MORNAY DENNIS MILLER</t>
  </si>
  <si>
    <t>tt0327733</t>
  </si>
  <si>
    <t>REGINA DEGLI UOMINI PESCE (LA)</t>
  </si>
  <si>
    <t>GIULIANO GENSINI MICHAEL VELEZ NATASCIA CASTRIGNANO</t>
  </si>
  <si>
    <t>tt0197639</t>
  </si>
  <si>
    <t>STORIE D'AMORE CON I CRAMPI</t>
  </si>
  <si>
    <t>ROSSELLA FALK SERGIO RUBINI CHIARA CASELLI</t>
  </si>
  <si>
    <t>tt0107091</t>
  </si>
  <si>
    <t>QUATTRO FANTASMI PER UN SOGNO</t>
  </si>
  <si>
    <t>HEART AND SOULS</t>
  </si>
  <si>
    <t>ROBERT DOWNEY JR. CHARLES GRODIN ALFRE WOODARD</t>
  </si>
  <si>
    <t>I1 NO, L5 PT G</t>
  </si>
  <si>
    <t>tt0114188</t>
  </si>
  <si>
    <t>PICCOLA PESTE SI INNAMORA</t>
  </si>
  <si>
    <t>PROBLEM CHILD 3: JUNIOR IN LOVE</t>
  </si>
  <si>
    <t>GREG BEEMAN</t>
  </si>
  <si>
    <t>WILLIAM KATT JUSTIN CHAPMAN SHERMAN HOWARD</t>
  </si>
  <si>
    <t>tt0118883</t>
  </si>
  <si>
    <t>IPOTESI DI COMPLOTTO</t>
  </si>
  <si>
    <t>CONSPIRACY THEORY</t>
  </si>
  <si>
    <t>MEL GIBSON JULIA ROBERTS PATRICK STEWART</t>
  </si>
  <si>
    <t>RENEGADE IV</t>
  </si>
  <si>
    <t>BRANSCOMBE RICHMOND BRANSCOMBE RICHMOND KATHLEEN KINMONT</t>
  </si>
  <si>
    <t>tt0114814</t>
  </si>
  <si>
    <t>SOLITI SOSPETTI (I)</t>
  </si>
  <si>
    <t>USUAL SUSPECTS (THE)</t>
  </si>
  <si>
    <t>BRYAN SINGER</t>
  </si>
  <si>
    <t>CHAZZ PALMINTERI STEPHEN BALDWIN KEVIN SPACEY</t>
  </si>
  <si>
    <t>tt0112642</t>
  </si>
  <si>
    <t>CASPER</t>
  </si>
  <si>
    <t>BRAD SILBERLING</t>
  </si>
  <si>
    <t>CHRISTINA RICCI BILL PULLMAN CATHY MORIARTY</t>
  </si>
  <si>
    <t>tt0114116</t>
  </si>
  <si>
    <t>CASO JOKESTER (IL) (PERRY MASON)</t>
  </si>
  <si>
    <t>PERRY MASON: THE CASE OF THE JEALOUS JOKESTER</t>
  </si>
  <si>
    <t>tt0114369</t>
  </si>
  <si>
    <t>SEVEN (DI D. FINCHER)</t>
  </si>
  <si>
    <t>DAVID FINCHER</t>
  </si>
  <si>
    <t>BRAD PITT MORGAN FREEMAN GWYNETH PALTROW</t>
  </si>
  <si>
    <t>tt0114844</t>
  </si>
  <si>
    <t>VIAGGI DI NOZZE</t>
  </si>
  <si>
    <t>CARLO VERDONE CLAUDIA GERINI VERONICA PIVETTI</t>
  </si>
  <si>
    <t>tt0114079</t>
  </si>
  <si>
    <t>PALLA DI NEVE (DI M. NICHETTI)</t>
  </si>
  <si>
    <t>PAOLO VILLAGGIO ALESSANDRO HABER ANNA FALCHI</t>
  </si>
  <si>
    <t>tt0113623</t>
  </si>
  <si>
    <t>LAUREATI (I)</t>
  </si>
  <si>
    <t>LEONARDO PIERACCIONI</t>
  </si>
  <si>
    <t>LEONARDO PIERACCIONI MARIA GRAZIA CUCINOTTA GIANMARCO TOGNAZZI</t>
  </si>
  <si>
    <t>SIMPSON VII (I)</t>
  </si>
  <si>
    <t>SIMPSONS VII (THE)</t>
  </si>
  <si>
    <t>tt0109936</t>
  </si>
  <si>
    <t>CARO ZIO JOE</t>
  </si>
  <si>
    <t>GREEDY</t>
  </si>
  <si>
    <t>JONATHAN LYNN</t>
  </si>
  <si>
    <t>MICHAEL J. FOX KIRK DOUGLAS NANCY TRAVIS</t>
  </si>
  <si>
    <t>tt0111667</t>
  </si>
  <si>
    <t>WAR (THE)</t>
  </si>
  <si>
    <t>JON AVNET</t>
  </si>
  <si>
    <t>ELIJAH WOOD KEVIN COSTNER MARE WINNINGHAM</t>
  </si>
  <si>
    <t>tt0112401</t>
  </si>
  <si>
    <t>ASSASSINS (DI R. DONNER)</t>
  </si>
  <si>
    <t>SYLVESTER STALLONE ANTONIO BANDERAS JULIANNE MOORE</t>
  </si>
  <si>
    <t>tt0112431</t>
  </si>
  <si>
    <t>BABE: MAIALINO CORAGGIOSO</t>
  </si>
  <si>
    <t>BABE</t>
  </si>
  <si>
    <t>CHRIS NOONAN</t>
  </si>
  <si>
    <t>JAMES CROMWELL MAGDA SZUBANSKI ZOE BURTON</t>
  </si>
  <si>
    <t>tt0112346</t>
  </si>
  <si>
    <t>PRESIDENTE (IL)-UNA STORIA D'AMORE</t>
  </si>
  <si>
    <t>AMERICAN PRESIDENT (THE)</t>
  </si>
  <si>
    <t>ROB REINER</t>
  </si>
  <si>
    <t>MICHAEL DOUGLAS (1944) ANNETTE BENING MARTIN SHEEN</t>
  </si>
  <si>
    <t>C5 SS S</t>
  </si>
  <si>
    <t>tt0112760</t>
  </si>
  <si>
    <t>CORSARI</t>
  </si>
  <si>
    <t>CUTTHROAT ISLAND</t>
  </si>
  <si>
    <t>GEENA DAVIS MATTHEW MODINE FRANK LANGELLA</t>
  </si>
  <si>
    <t>U.I.P. (M.G.M)</t>
  </si>
  <si>
    <t>tt0118097</t>
  </si>
  <si>
    <t>VITE STROZZATE</t>
  </si>
  <si>
    <t>VINCENT LINDON SABRINA FERILLI RICKY MEMPHIS</t>
  </si>
  <si>
    <t>tt0114319</t>
  </si>
  <si>
    <t>SABRINA (DI S. POLLACK)</t>
  </si>
  <si>
    <t>HARRISON FORD JULIA ORMOND FANNY ARDANT</t>
  </si>
  <si>
    <t>tt0114057</t>
  </si>
  <si>
    <t>OTHELLO (DI O. PARKER)</t>
  </si>
  <si>
    <t>OLIVER PARKER</t>
  </si>
  <si>
    <t>LAURENCE FISHBURNE KENNETH BRANAGH IRENE JACOB</t>
  </si>
  <si>
    <t>tt0156397</t>
  </si>
  <si>
    <t>CHIAVI IN MANO</t>
  </si>
  <si>
    <t>ANGELA CAVAGNA SERGIO VASTANO CINZIA ROCCAFORTE</t>
  </si>
  <si>
    <t>tt0118053</t>
  </si>
  <si>
    <t>UOMINI SENZA DONNE</t>
  </si>
  <si>
    <t>ANGELO LONGONI</t>
  </si>
  <si>
    <t>ALESSANDRO GASSMAN GIANMARCO TOGNAZZI ALESSANDRA ACCIAI</t>
  </si>
  <si>
    <t>tt0114753</t>
  </si>
  <si>
    <t>GIORNO DA RICORDARE (UN)</t>
  </si>
  <si>
    <t>TWO BITS/A DAY TO REMEMBER</t>
  </si>
  <si>
    <t>AL PACINO MARY ELIZABETH MASTRANTONIO GERLANDO BARONE</t>
  </si>
  <si>
    <t>tt0115781</t>
  </si>
  <si>
    <t>BULLET</t>
  </si>
  <si>
    <t>JULIEN TEMPLE</t>
  </si>
  <si>
    <t>MICKEY ROURKE TUPAC SHAKUR TED LEVINE</t>
  </si>
  <si>
    <t>tt0116296</t>
  </si>
  <si>
    <t>FERIE D'AGOSTO</t>
  </si>
  <si>
    <t>PAOLO VIRZI'</t>
  </si>
  <si>
    <t>SILVIO ORLANDO SABRINA FERILLI ENNIO FANTASTICHINI</t>
  </si>
  <si>
    <t>tt0113947</t>
  </si>
  <si>
    <t>NELLY E MR. ARNAUD</t>
  </si>
  <si>
    <t>NELLY ET MONSIEUR ARNAUD</t>
  </si>
  <si>
    <t>EMMANUELLE BEART MICHEL SERRAULT JEAN-HUGUES ANGLADE</t>
  </si>
  <si>
    <t>tt0118055</t>
  </si>
  <si>
    <t>QUALCOSA DI PERSONALE</t>
  </si>
  <si>
    <t>UP CLOSE AND PERSONAL</t>
  </si>
  <si>
    <t>ROBERT REDFORD JOE MANTEGNA MICHELLE PFEIFFER</t>
  </si>
  <si>
    <t>C5 SS S, L5 PT G</t>
  </si>
  <si>
    <t>tt0118074</t>
  </si>
  <si>
    <t>VESNA VA VELOCE</t>
  </si>
  <si>
    <t>TEREZA ZAJICKOVA ANTONIO ALBANESE SILVIO ORLANDO</t>
  </si>
  <si>
    <t>tt0115907</t>
  </si>
  <si>
    <t>CITY HALL</t>
  </si>
  <si>
    <t>AL PACINO JOHN CUSACK BRIDGET FONDA</t>
  </si>
  <si>
    <t>tt0117765</t>
  </si>
  <si>
    <t>STRIPTEASE (DI A. BERGMAN)</t>
  </si>
  <si>
    <t>ANDREW BERGMAN</t>
  </si>
  <si>
    <t>DEMI MOORE BURT REYNOLDS ARMAND ASSANTE</t>
  </si>
  <si>
    <t>tt0116253</t>
  </si>
  <si>
    <t>DECISIONE CRITICA</t>
  </si>
  <si>
    <t>EXECUTIVE DECISION</t>
  </si>
  <si>
    <t>STUART BAIRD</t>
  </si>
  <si>
    <t>KURT RUSSELL DAVID SUCHET OLIVER PLATT</t>
  </si>
  <si>
    <t>tt0113010</t>
  </si>
  <si>
    <t>FACILE PREDA (DI A. SIPES)</t>
  </si>
  <si>
    <t>FAIR GAME</t>
  </si>
  <si>
    <t>ANDREW SIPES</t>
  </si>
  <si>
    <t>CINDY CRAWFORD WILLIAM BALDWIN STEVEN BERKOFF</t>
  </si>
  <si>
    <t>tt0113228</t>
  </si>
  <si>
    <t>THAT'S AMORE! DUE IMPROBABILI SEDUTTORI</t>
  </si>
  <si>
    <t>GRUMPIER OLD MEN</t>
  </si>
  <si>
    <t>HOWARD DEUTCH</t>
  </si>
  <si>
    <t>JACK LEMMON WALTER MATTHAU SOPHIA LOREN</t>
  </si>
  <si>
    <t>tt0116213</t>
  </si>
  <si>
    <t>ELIMINATORE (L')</t>
  </si>
  <si>
    <t>ERASER (THE)</t>
  </si>
  <si>
    <t>CHUCK RUSSELL</t>
  </si>
  <si>
    <t>ARNOLD SCHWARZENEGGER JAMES CAAN JAMES COBURN</t>
  </si>
  <si>
    <t>tt0113670</t>
  </si>
  <si>
    <t>PICCOLA PRINCIPESSA (LA) (DI A. CUARON)</t>
  </si>
  <si>
    <t>LITTLE PRINCESS (A) (DI A. CUARON)</t>
  </si>
  <si>
    <t>ALFONSO CUARON</t>
  </si>
  <si>
    <t>ELEANOR BRON LIAM CUNNINGHAM LIESEL MATTHEWS</t>
  </si>
  <si>
    <t>I1 AP S, L5 PT S</t>
  </si>
  <si>
    <t>tt0117039</t>
  </si>
  <si>
    <t>MICHAEL COLLINS</t>
  </si>
  <si>
    <t>NEIL JORDAN</t>
  </si>
  <si>
    <t>LIAM NEESON JULIA ROBERTS STEPHEN REA</t>
  </si>
  <si>
    <t>tt0113987</t>
  </si>
  <si>
    <t>INTRIGHI DEL POTERE (GLI)-NIXON</t>
  </si>
  <si>
    <t>NIXON</t>
  </si>
  <si>
    <t>ANTHONY HOPKINS BOB HOSKINS PAUL SORVINO</t>
  </si>
  <si>
    <t>tt0114682</t>
  </si>
  <si>
    <t>A WONG FOO, GRAZIE DI TUTTO! JULIE NEWMAR</t>
  </si>
  <si>
    <t>TO WONG FOO THANKS FOR EVERYTHING, JULIE NEWMAR</t>
  </si>
  <si>
    <t>BEEBAN KIDRON</t>
  </si>
  <si>
    <t>WESLEY SNIPES PATRICK SWAYZE JOHN LEGUIZAMO</t>
  </si>
  <si>
    <t>tt0112453</t>
  </si>
  <si>
    <t>BALTO</t>
  </si>
  <si>
    <t>SIMON WELLS</t>
  </si>
  <si>
    <t>tt0114746</t>
  </si>
  <si>
    <t>ESERCITO DELLE DODICI SCIMMIE (L')</t>
  </si>
  <si>
    <t>TWELVE MONKEYS</t>
  </si>
  <si>
    <t>BRUCE WILLIS BRAD PITT MADELEINE STOWE</t>
  </si>
  <si>
    <t>R4 SS S, IR SS G</t>
  </si>
  <si>
    <t>tt0113627</t>
  </si>
  <si>
    <t>VIA DA LAS VEGAS</t>
  </si>
  <si>
    <t>LEAVING LAS VEGAS</t>
  </si>
  <si>
    <t>MIKE FIGGIS</t>
  </si>
  <si>
    <t>NICOLAS CAGE ELISABETH SHUE JULIAN SANDS</t>
  </si>
  <si>
    <t>MIKADO</t>
  </si>
  <si>
    <t>tt0116136</t>
  </si>
  <si>
    <t>DRAGONHEART</t>
  </si>
  <si>
    <t>DENNIS QUAID DAVID THEWLIS JULIE CHRISTIE</t>
  </si>
  <si>
    <t>tt0116287</t>
  </si>
  <si>
    <t>PAURA (DI J. FOLEY)</t>
  </si>
  <si>
    <t>FEAR (DI J. FOLEY)</t>
  </si>
  <si>
    <t>MARK WAHLBERG REESE WITHERSPOON ALYSSA MILANO</t>
  </si>
  <si>
    <t>tt0116409</t>
  </si>
  <si>
    <t>SPIRITI NELLE TENEBRE</t>
  </si>
  <si>
    <t>GHOST AND THE DARKNESS (THE)</t>
  </si>
  <si>
    <t>STEPHEN HOPKINS</t>
  </si>
  <si>
    <t>MICHAEL DOUGLAS (1944) VAL KILMER TOM WILKINSON</t>
  </si>
  <si>
    <t>tt0113347</t>
  </si>
  <si>
    <t>ANNI DEI RICORDI (GLI)</t>
  </si>
  <si>
    <t>HOW TO MAKE AN AMERICAN QUILT</t>
  </si>
  <si>
    <t>JOCELYN MOORHOUSE</t>
  </si>
  <si>
    <t>WINONA RYDER ELLEN BURSTYN (MC RAE) ANNE BANCROFT</t>
  </si>
  <si>
    <t>L5 PT E</t>
  </si>
  <si>
    <t>tt0117060</t>
  </si>
  <si>
    <t>MISSION: IMPOSSIBLE</t>
  </si>
  <si>
    <t>TOM CRUISE JON VOIGHT EMMANUELLE BEART</t>
  </si>
  <si>
    <t>tt0117218</t>
  </si>
  <si>
    <t>PROFESSORE MATTO (IL)</t>
  </si>
  <si>
    <t>NUTTY PROFESSOR (THE) (DI T. SHADYAC)</t>
  </si>
  <si>
    <t>TOM SHADYAC</t>
  </si>
  <si>
    <t>EDDIE MURPHY JADA PINKETT SMITH JAMES COBURN</t>
  </si>
  <si>
    <t>tt0117364</t>
  </si>
  <si>
    <t>RITRATTO DI SIGNORA</t>
  </si>
  <si>
    <t>PORTRAIT OF A LADY (THE)</t>
  </si>
  <si>
    <t>JANE CAMPION</t>
  </si>
  <si>
    <t>NICOLE KIDMAN JOHN MALKOVICH BARBARA HERSHEY</t>
  </si>
  <si>
    <t>C5 SS G, L5 PT E</t>
  </si>
  <si>
    <t>U.I.P. (R.C.S.)</t>
  </si>
  <si>
    <t>tt0117608</t>
  </si>
  <si>
    <t>SERGENTE BILKO</t>
  </si>
  <si>
    <t>SGT. BILKO</t>
  </si>
  <si>
    <t>STEVE MARTIN DAN AYKROYD PHIL HARTMAN</t>
  </si>
  <si>
    <t>tt0114576</t>
  </si>
  <si>
    <t>A RISCHIO DELLA VITA (DI P. HYAMS)</t>
  </si>
  <si>
    <t>SUDDEN DEATH</t>
  </si>
  <si>
    <t>JEAN-CLAUDE VAN DAMME POWERS BOOTHE RAYMOND J. BARRY</t>
  </si>
  <si>
    <t>tt0117998</t>
  </si>
  <si>
    <t>TWISTER</t>
  </si>
  <si>
    <t>HELEN HUNT BILL PAXTON JAMI GERTZ</t>
  </si>
  <si>
    <t>tt0115759</t>
  </si>
  <si>
    <t>NOME IN CODICE: BROKEN ARROW</t>
  </si>
  <si>
    <t>BROKEN ARROW</t>
  </si>
  <si>
    <t>JOHN TRAVOLTA CHRISTIAN SLATER SAMANTHA MATHIS</t>
  </si>
  <si>
    <t>tt0110165</t>
  </si>
  <si>
    <t>CONFIDENZE AD UNO SCONOSCIUTO</t>
  </si>
  <si>
    <t>CONFIDENCES A UN INCONNU</t>
  </si>
  <si>
    <t>GEORGES BARDAWIL</t>
  </si>
  <si>
    <t>WILLIAM HURT SANDRINE BONNAIRE A. KAIDANOWSKY</t>
  </si>
  <si>
    <t>tt0107810</t>
  </si>
  <si>
    <t>POKER DI STREGHE (PERRY MASON)</t>
  </si>
  <si>
    <t>PERRY MASON: THE CASE OF THE WICKED WIVES (A)</t>
  </si>
  <si>
    <t>PAUL SORVINO BARBARA HALE WILLIAM R. MOSES</t>
  </si>
  <si>
    <t>tt0212445</t>
  </si>
  <si>
    <t>PRETE DI STRADA (UN)</t>
  </si>
  <si>
    <t>MASSIMO DAPPORTO GIOVANNA RALLI RICCARDO CUCCIOLLA</t>
  </si>
  <si>
    <t>tt0116830</t>
  </si>
  <si>
    <t>ANCORA VIVO</t>
  </si>
  <si>
    <t>LAST MAN STANDING (DI W. HILL)</t>
  </si>
  <si>
    <t>BRUCE WILLIS CHRISTOPHER WALKEN LESLIE MANN</t>
  </si>
  <si>
    <t>tt0274364</t>
  </si>
  <si>
    <t>BELLA DI MOSCA (LA) (DI C. FERRARIO)</t>
  </si>
  <si>
    <t>RALITZA BALEV IGOR KOSTOLEVSKIJ ANGELO MARESCA</t>
  </si>
  <si>
    <t>tt0105243</t>
  </si>
  <si>
    <t>RITORNO DI CASANOVA (IL) (DI E. NIERMANS)</t>
  </si>
  <si>
    <t>RETOUR DE CASANOVA (LE) (DI E. NIERMANS)</t>
  </si>
  <si>
    <t>EDOUARD NIERMANS</t>
  </si>
  <si>
    <t>ALAIN DELON FABRICE LUCHINI ELSA LUNGHINI</t>
  </si>
  <si>
    <t>tt0116722</t>
  </si>
  <si>
    <t>JUDE</t>
  </si>
  <si>
    <t>MICHAEL WINTERBOTTOM</t>
  </si>
  <si>
    <t>CHRISTOPHER ECCLESTON KATE WINSLET LIAM CUNNINGHAM</t>
  </si>
  <si>
    <t>tt0113590</t>
  </si>
  <si>
    <t>LABIRINTO DEI SENSI</t>
  </si>
  <si>
    <t>MONICA SELLER STEVEN ROGERS LORA LUNA</t>
  </si>
  <si>
    <t>tt0107149</t>
  </si>
  <si>
    <t>CASA DEL PIACERE (LA)</t>
  </si>
  <si>
    <t>IRINA KRAMER NICK NICHOLSON MARC GOSALVEZ</t>
  </si>
  <si>
    <t>tt0109120</t>
  </si>
  <si>
    <t>ANDRE'-UN AMICO CON LE PINNE</t>
  </si>
  <si>
    <t>ANDRE'</t>
  </si>
  <si>
    <t>KEITH CARRADINE TINA MAJORINO CHELSEA FIELD</t>
  </si>
  <si>
    <t>tt0117485</t>
  </si>
  <si>
    <t>RITORNO A CASA GORI</t>
  </si>
  <si>
    <t>ALESSANDRO BENVENUTI SABRINA FERILLI ATHINA CENCI</t>
  </si>
  <si>
    <t>tt0117705</t>
  </si>
  <si>
    <t>SPACE JAM</t>
  </si>
  <si>
    <t>JOE PYTKA</t>
  </si>
  <si>
    <t>MICHAEL JORDAN WAYNE KNIGHT BILL MURRAY</t>
  </si>
  <si>
    <t>I1 AP S, 20 PT S</t>
  </si>
  <si>
    <t>tt0118054</t>
  </si>
  <si>
    <t>UOMO D'ACQUA DOLCE</t>
  </si>
  <si>
    <t>ANTONIO ALBANESE</t>
  </si>
  <si>
    <t>ANTONIO ALBANESE VALERIA MILILLO ANTONIO PETROCELLI</t>
  </si>
  <si>
    <t>C5 SS E, C34 PO</t>
  </si>
  <si>
    <t>tt0116612</t>
  </si>
  <si>
    <t>ILONA ARRIVA CON LA PIOGGIA</t>
  </si>
  <si>
    <t>ILONA LLEGA CON LA LLUVIA</t>
  </si>
  <si>
    <t>SERGIO CABRERA</t>
  </si>
  <si>
    <t>MARGARITA ROSA DE FRANCISCO IMANOL ARIAS HUMBERTO DORADO</t>
  </si>
  <si>
    <t>tt0115970</t>
  </si>
  <si>
    <t>CRESCERANNO I CARCIOFI A MIMONGO</t>
  </si>
  <si>
    <t>FULVIO OTTAVIANO</t>
  </si>
  <si>
    <t>DANIELE LIOTTI VALERIO MASTANDREA ROCCO PAPALEO</t>
  </si>
  <si>
    <t>tt0117354</t>
  </si>
  <si>
    <t>POLE POLE-PIANO PIANO</t>
  </si>
  <si>
    <t>MASSIMO MARTELLI</t>
  </si>
  <si>
    <t>FABIO FAZIO LUCIANO MANZALINI GEOFFREY OYER</t>
  </si>
  <si>
    <t>tt0115794</t>
  </si>
  <si>
    <t>BAMBOLA</t>
  </si>
  <si>
    <t>VALERIA MARINI STEFANO DIONISI MANUEL BANDERA</t>
  </si>
  <si>
    <t>tt0116629</t>
  </si>
  <si>
    <t>INDEPENDENCE DAY</t>
  </si>
  <si>
    <t>BILL PULLMAN JEFF GOLDBLUM WILL SMITH (1968)</t>
  </si>
  <si>
    <t>tt0117665</t>
  </si>
  <si>
    <t>SLEEPERS</t>
  </si>
  <si>
    <t>ROBERT DE NIRO BRAD PITT DUSTIN HOFFMAN</t>
  </si>
  <si>
    <t>tt0116365</t>
  </si>
  <si>
    <t>SOSPESI NEL TEMPO</t>
  </si>
  <si>
    <t>FRIGHTENERS (THE)</t>
  </si>
  <si>
    <t>PETER JACKSON</t>
  </si>
  <si>
    <t>MICHAEL J. FOX TRINI ALVARADO PETER DOBSON</t>
  </si>
  <si>
    <t>tt0115493</t>
  </si>
  <si>
    <t>ALASKA (DI F. C. HESTON)</t>
  </si>
  <si>
    <t>FRASER C. HESTON</t>
  </si>
  <si>
    <t>THORA BIRCH VINCENT KARTHEISER DIRK BENEDICT</t>
  </si>
  <si>
    <t>tt0116259</t>
  </si>
  <si>
    <t>EXTREME MEASURES - SOLUZIONI ESTREME</t>
  </si>
  <si>
    <t>EXTREME MEASURES</t>
  </si>
  <si>
    <t>HUGH GRANT GENE HACKMAN SARAH JESSICA PARKER</t>
  </si>
  <si>
    <t>tt0140547</t>
  </si>
  <si>
    <t>SIGNOR QUINDICIPALLE (IL)</t>
  </si>
  <si>
    <t>FRANCESCO NUTI SABRINA FERILLI NOVELLO NOVELLI</t>
  </si>
  <si>
    <t>tt0119349</t>
  </si>
  <si>
    <t>TEMPESTA DI GHIACCIO</t>
  </si>
  <si>
    <t>ICE STORM (THE)</t>
  </si>
  <si>
    <t>ANG LEE</t>
  </si>
  <si>
    <t>SIGOURNEY WEAVER KEVIN KLINE CHRISTINA RICCI</t>
  </si>
  <si>
    <t>tt0118548</t>
  </si>
  <si>
    <t>POTERE ASSOLUTO</t>
  </si>
  <si>
    <t>ABSOLUTE POWER</t>
  </si>
  <si>
    <t>CLINT EASTWOOD GENE HACKMAN ED HARRIS</t>
  </si>
  <si>
    <t>tt0117030</t>
  </si>
  <si>
    <t>METALMECCANICO E PARRUCCHIERA IN UN TURBINE DI SESSO</t>
  </si>
  <si>
    <t>TULLIO SOLENGHI GENE GNOCCHI VERONICA PIVETTI</t>
  </si>
  <si>
    <t>tt0119148</t>
  </si>
  <si>
    <t>FRATELLI COLTELLI</t>
  </si>
  <si>
    <t>SIMONA VENTURA EMILIO SOLFRIZZI FABIO CANINO</t>
  </si>
  <si>
    <t>tt0117956</t>
  </si>
  <si>
    <t>TRE</t>
  </si>
  <si>
    <t>CHRISTIAN DE SICA LEO GULLOTTA ANNA GALIENA</t>
  </si>
  <si>
    <t>tt0117918</t>
  </si>
  <si>
    <t>TIN CUP</t>
  </si>
  <si>
    <t>RON SHELTON</t>
  </si>
  <si>
    <t>KEVIN KOSTENER RENE RUSSO DON JOHNSON</t>
  </si>
  <si>
    <t>tt0115625</t>
  </si>
  <si>
    <t>BARBIERE DI RIO (IL)</t>
  </si>
  <si>
    <t>DIEGO ABATANTUONO ROCCO PAPALEO ZULEIKA DOS SANTOS</t>
  </si>
  <si>
    <t>tt0116421</t>
  </si>
  <si>
    <t>DELITTI INQUIETANTI</t>
  </si>
  <si>
    <t>GLIMMER MAN (THE)</t>
  </si>
  <si>
    <t>JOHN GRAY</t>
  </si>
  <si>
    <t>STEVEN SEAGAL KEENEN IVORY WAYANS BOB GUNTON</t>
  </si>
  <si>
    <t>tt0116279</t>
  </si>
  <si>
    <t>FANTOZZI IL RITORNO</t>
  </si>
  <si>
    <t>tt0114720</t>
  </si>
  <si>
    <t>TREMORS 2</t>
  </si>
  <si>
    <t>TREMORS 2: AFTERSHOCKS</t>
  </si>
  <si>
    <t>S.S. WILSON</t>
  </si>
  <si>
    <t>MICHAEL GROSS FRED WARD CHRISTOPHER GARLIN</t>
  </si>
  <si>
    <t>I1 SS E</t>
  </si>
  <si>
    <t>tt0115899</t>
  </si>
  <si>
    <t>CICLONE (IL) (DI L. PIERACCIONI)</t>
  </si>
  <si>
    <t>LEONARDO PIERACCIONI LORENA FORTEZA NATALIA ESTRADA</t>
  </si>
  <si>
    <t>WALKER TEXAS RANGER III</t>
  </si>
  <si>
    <t>tt0117695</t>
  </si>
  <si>
    <t>SONO PAZZO DI IRIS BLOND</t>
  </si>
  <si>
    <t>CARLO VERDONE CLAUDIA GERINI MINO REITANO</t>
  </si>
  <si>
    <t>tt0116040</t>
  </si>
  <si>
    <t>DAYLIGHT - TRAPPOLA NEL TUNNEL</t>
  </si>
  <si>
    <t>DAYLIGHT</t>
  </si>
  <si>
    <t>SYLVESTER STALLONE AMY BRENNEMAN VIGGO MORTENSEN</t>
  </si>
  <si>
    <t>tt0116250</t>
  </si>
  <si>
    <t>EVITA</t>
  </si>
  <si>
    <t xml:space="preserve"> MADONNA ANTONIO BANDERAS JONATHAN PRYCE</t>
  </si>
  <si>
    <t>C5 NO, IR PO</t>
  </si>
  <si>
    <t>tt0117438</t>
  </si>
  <si>
    <t>RANSOM - IL RISCATTO</t>
  </si>
  <si>
    <t>RANSOM (DI R. HOWARD)</t>
  </si>
  <si>
    <t>MEL GIBSON RENE RUSSO GARY SINISE</t>
  </si>
  <si>
    <t>tt0117991</t>
  </si>
  <si>
    <t>DODICESIMA NOTTE (LA)</t>
  </si>
  <si>
    <t>TWELFTH NIGHT (THE)</t>
  </si>
  <si>
    <t>TREVOR NUNN</t>
  </si>
  <si>
    <t>IMOGEN STUBBS STEVEN MACKINTOSH NICHOLAS FARRELL</t>
  </si>
  <si>
    <t>tt0109835</t>
  </si>
  <si>
    <t>FRANK AND JESSIE</t>
  </si>
  <si>
    <t>ROBERT BORIS</t>
  </si>
  <si>
    <t>ROB LOWE BILL PAXTON RANDY TRAVIS</t>
  </si>
  <si>
    <t>tt0116990</t>
  </si>
  <si>
    <t>MARIANNA UCRIA</t>
  </si>
  <si>
    <t>LAURA MORANTE EMMANUELLE LABORIT LORENZO CRESPI</t>
  </si>
  <si>
    <t>SIMPSON VIII (I)</t>
  </si>
  <si>
    <t>SIMPSONS VIII (THE)</t>
  </si>
  <si>
    <t>MIKE B. ANDERSON</t>
  </si>
  <si>
    <t>tt0116996</t>
  </si>
  <si>
    <t>MARS ATTACKS!</t>
  </si>
  <si>
    <t>JACK NICHOLSON GLENN CLOSE DANNY DEVITO</t>
  </si>
  <si>
    <t>tt0137320</t>
  </si>
  <si>
    <t>ROSSO E IL NERO (IL)  (DI J-D. VERHAEGHE)</t>
  </si>
  <si>
    <t>ROUGE ET LE NOIR (LE) (DI J-D. VERHAEGHE)</t>
  </si>
  <si>
    <t>JEAN-DANIEL VERHAEGHE</t>
  </si>
  <si>
    <t>KIM ROSSI STUART CAROLE BOUQUET JUDITH GODRECHE</t>
  </si>
  <si>
    <t>ALAYA PRODUCTIONS SA</t>
  </si>
  <si>
    <t>tt0119120</t>
  </si>
  <si>
    <t>FINALMENTE SOLI (DI U. MARINO)</t>
  </si>
  <si>
    <t>UMBERTO MARINO</t>
  </si>
  <si>
    <t>ROCCO PAPALEO DANIELE LIOTTI MARCO MILANO</t>
  </si>
  <si>
    <t>tt0109279</t>
  </si>
  <si>
    <t>BLACK BEAUTY (DI C. THOMPSON)</t>
  </si>
  <si>
    <t>CAROLINE THOMPSON</t>
  </si>
  <si>
    <t>SEAN BEAN DAVID THEWLIS JIM CARTER</t>
  </si>
  <si>
    <t>R4 PO, L5 PT E</t>
  </si>
  <si>
    <t>tt0129290</t>
  </si>
  <si>
    <t>PATCH ADAMS</t>
  </si>
  <si>
    <t>ROBIN WILLIAMS MONICA POTTER DANIEL LONDON</t>
  </si>
  <si>
    <t>tt0118814</t>
  </si>
  <si>
    <t>CAMERE DA LETTO</t>
  </si>
  <si>
    <t>RICKY TOGNAZZI MARIA GRAZIA CUCINOTTA DIEGO ABATANTUONO</t>
  </si>
  <si>
    <t>tt0115862</t>
  </si>
  <si>
    <t>ULTIMO APPELLO (L') (DI J. FOLEY)</t>
  </si>
  <si>
    <t>CHAMBER (THE)</t>
  </si>
  <si>
    <t>GENE HACKMAN CHRIS O'DONNELL FAYE DUNAWAY</t>
  </si>
  <si>
    <t>tt0118928</t>
  </si>
  <si>
    <t>DANTE'S PEAK LA FURIA DELLA MONTAGNA</t>
  </si>
  <si>
    <t>DANTE'S PEAK</t>
  </si>
  <si>
    <t>CATASTROFICO</t>
  </si>
  <si>
    <t>PIERCE BROSNAN LINDA HAMILTON JAMIE RENEE SMITH</t>
  </si>
  <si>
    <t>tt0117247</t>
  </si>
  <si>
    <t>GIORNO PER CASO (UN)</t>
  </si>
  <si>
    <t>ONE FINE DAY (DI M. HOFFMAN)</t>
  </si>
  <si>
    <t>MICHAEL HOFFMAN</t>
  </si>
  <si>
    <t>MICHELLE PFEIFFER GEORGE CLOONEY MAE WHITMAN</t>
  </si>
  <si>
    <t>RENEGADE V</t>
  </si>
  <si>
    <t>RUSSELL SOLBERG</t>
  </si>
  <si>
    <t>tt0106455</t>
  </si>
  <si>
    <t>LIMITE ESTREMO</t>
  </si>
  <si>
    <t>BOILING POINT (DI J. B. HARRIS)</t>
  </si>
  <si>
    <t>JAMES B. HARRIS</t>
  </si>
  <si>
    <t>WESLEY SNIPES LOLITA DAVIDOVICH DENNIS HOPPER</t>
  </si>
  <si>
    <t>tt0115580</t>
  </si>
  <si>
    <t>FUNNY MONEY - COME FARE I SOLDI SENZA LAVORARE</t>
  </si>
  <si>
    <t>ASSOCIATE (THE)</t>
  </si>
  <si>
    <t>WHOOPI GOLDBERG DIANNE WIEST ELI WALLACH</t>
  </si>
  <si>
    <t>C5 SS G, L5 PT G</t>
  </si>
  <si>
    <t>tt0119528</t>
  </si>
  <si>
    <t>BUGIARDO BUGIARDO</t>
  </si>
  <si>
    <t>LIAR LIAR</t>
  </si>
  <si>
    <t>JIM CARREY JUSTIN COOPER JENNIFER TILLY</t>
  </si>
  <si>
    <t>tt0119784</t>
  </si>
  <si>
    <t>NIGHT FLIER-IL VOLATORE NOTTURNO (THE)</t>
  </si>
  <si>
    <t>NIGHT FLIER (THE)</t>
  </si>
  <si>
    <t>MARK PAVIA</t>
  </si>
  <si>
    <t>MIGUEL FERRER JULIE ENTWISLE DAN MONAHAN</t>
  </si>
  <si>
    <t>I1 NO, I2 PT E</t>
  </si>
  <si>
    <t>tt0116483</t>
  </si>
  <si>
    <t>TIPO IMPREVEDIBILE (UN)</t>
  </si>
  <si>
    <t>HAPPY GILMORE</t>
  </si>
  <si>
    <t>ADAM SANDLER CHRISTOPHER MCDONALD JULIE BOWEN</t>
  </si>
  <si>
    <t>tt0120318</t>
  </si>
  <si>
    <t>QUESTO PAZZO SENTIMENTO</t>
  </si>
  <si>
    <t>THAT OLD FEELING</t>
  </si>
  <si>
    <t>CARL REINER</t>
  </si>
  <si>
    <t>BETTE MIDLER DENNIS FARINA PAULA MARSHALL</t>
  </si>
  <si>
    <t>tt0116908</t>
  </si>
  <si>
    <t>SPY (DI R. HARLIN)</t>
  </si>
  <si>
    <t>LONG KISS GOODNIGHT (THE)</t>
  </si>
  <si>
    <t>GEENA DAVIS SAMUEL L. JACKSON YVONNE ZIMA</t>
  </si>
  <si>
    <t>tt0108778</t>
  </si>
  <si>
    <t>FRIENDS I</t>
  </si>
  <si>
    <t>JAMES BURROWS</t>
  </si>
  <si>
    <t>JENNIFER ANISTON COURTENEY COX LISA KUDROW</t>
  </si>
  <si>
    <t>I1 PO, I2 PO</t>
  </si>
  <si>
    <t>tt0115561</t>
  </si>
  <si>
    <t>APPARTAMENTO (L')</t>
  </si>
  <si>
    <t>APPARTEMENT (L')</t>
  </si>
  <si>
    <t>GILLES MIMOUNI</t>
  </si>
  <si>
    <t>ROMANE BOHRINGER MONICA BELLUCCI VINCENT CASSEL</t>
  </si>
  <si>
    <t>tt0115823</t>
  </si>
  <si>
    <t>PROFUMO D'AFRICA</t>
  </si>
  <si>
    <t>CAPRICES D'UN FLEUVE (LES)</t>
  </si>
  <si>
    <t>BERNARD GIRAUDEAU</t>
  </si>
  <si>
    <t>BERNARD GIRAUDEAU RICHARD BOHRINGER ANNA GALIENA</t>
  </si>
  <si>
    <t>tt0120445</t>
  </si>
  <si>
    <t>VIAGGIO DELLA SPOSA (IL)</t>
  </si>
  <si>
    <t>SERGIO RUBINI GIOVANNA MEZZOGIORNO UMBERTO ORSINI</t>
  </si>
  <si>
    <t>tt0118851</t>
  </si>
  <si>
    <t>CHINESE BOX</t>
  </si>
  <si>
    <t>WAYNE WANG</t>
  </si>
  <si>
    <t>JEREMY IRONS GONG LI MAGGIE CHEUNG</t>
  </si>
  <si>
    <t>tt0122648</t>
  </si>
  <si>
    <t>OVOSODO</t>
  </si>
  <si>
    <t>EDOARDO GABBRIELLINI MARCO COCCI CLAUDIA PANDOLFI</t>
  </si>
  <si>
    <t>tt0119567</t>
  </si>
  <si>
    <t>MONDO PERDUTO: JURASSIC PARK (IL)</t>
  </si>
  <si>
    <t>LOST WORLD-JURASSIC PARK (THE)</t>
  </si>
  <si>
    <t>JEFF GOLDBLUM VINCE VAUGHN JULIANNE MOORE</t>
  </si>
  <si>
    <t>tt0184979</t>
  </si>
  <si>
    <t>ESCLUSO (L') (DI C. G. NERO)</t>
  </si>
  <si>
    <t>UNINVITED</t>
  </si>
  <si>
    <t>CARLO GABRIEL NERO</t>
  </si>
  <si>
    <t>FRANCO NERO VANESSA REDGRAVE KEVIN ISOLA</t>
  </si>
  <si>
    <t>NO LIMIT S.R.L.</t>
  </si>
  <si>
    <t>tt0118556</t>
  </si>
  <si>
    <t>INNAMORATI CRONICI</t>
  </si>
  <si>
    <t>ADDICTED TO LOVE (DI G. DUNE)</t>
  </si>
  <si>
    <t>GRIFFIN DUNNE</t>
  </si>
  <si>
    <t>MEG RYAN MATTHEW BRODERICK TCHEKY KARYO</t>
  </si>
  <si>
    <t>tt0118688</t>
  </si>
  <si>
    <t>BATMAN E ROBIN</t>
  </si>
  <si>
    <t>BATMAN &amp; ROBIN</t>
  </si>
  <si>
    <t>ARNOLD SCHWARZENEGGER GEORGE CLOONEY CHRIS O'DONNELL</t>
  </si>
  <si>
    <t>tt0118668</t>
  </si>
  <si>
    <t>FORZA D'URTO 2</t>
  </si>
  <si>
    <t>BACK IN BUSINESS</t>
  </si>
  <si>
    <t>PHILIPPE MORA</t>
  </si>
  <si>
    <t>BRIAN BOSWORTH JOE TORRY DARA TOMANOVICH</t>
  </si>
  <si>
    <t>tt0126300</t>
  </si>
  <si>
    <t>FIGLIO DI BAKUNIN (IL)</t>
  </si>
  <si>
    <t>GIANFRANCO CABIDDU</t>
  </si>
  <si>
    <t>FAUSTO SIDDI RENATO CARPENTIERI LAURA DEL SOL</t>
  </si>
  <si>
    <t>tt0120107</t>
  </si>
  <si>
    <t>SHADOW PROGRAM - PROGRAMMA SEGRETO</t>
  </si>
  <si>
    <t>SHADOW CONSPIRACY</t>
  </si>
  <si>
    <t>CHARLIE SHEEN LINDA HAMILTON DONALD SUTHERLAND</t>
  </si>
  <si>
    <t>tt0122385</t>
  </si>
  <si>
    <t>AUGURI PROFESSORE</t>
  </si>
  <si>
    <t>RICCARDO MILANI</t>
  </si>
  <si>
    <t>SILVIO ORLANDO CLAUDIA PANDOLFI DUILIO DEL PRETE</t>
  </si>
  <si>
    <t>tt0118884</t>
  </si>
  <si>
    <t>CONTACT (DI R. ZEMECKIS)</t>
  </si>
  <si>
    <t>JODIE FOSTER MATTHEW MCCONAUGHEY JAMES WOODS</t>
  </si>
  <si>
    <t>tt0125670</t>
  </si>
  <si>
    <t>BANZAI (DI C. VANZINA)</t>
  </si>
  <si>
    <t>PAOLO VILLAGGIO FRANCESCA ROMANA COLUZZI FRANCESCO DE ROSA</t>
  </si>
  <si>
    <t>tt0119109</t>
  </si>
  <si>
    <t>DUE PADRI DI TROPPO</t>
  </si>
  <si>
    <t>FATHER'S DAY</t>
  </si>
  <si>
    <t>ROBIN WILLIAMS BILLY CRYSTAL NASTASSJA KINSKI</t>
  </si>
  <si>
    <t>tt0119874</t>
  </si>
  <si>
    <t>PEACEMAKER (THE) (DI M. LEDER)</t>
  </si>
  <si>
    <t>MIMI LEDER</t>
  </si>
  <si>
    <t>GEORGE CLOONEY NICOLE KIDMAN ARMIN MUELLER-STAHL</t>
  </si>
  <si>
    <t>U.I.P. (DREAMWORKS)</t>
  </si>
  <si>
    <t>tt0120179</t>
  </si>
  <si>
    <t>SPEED 2: SENZA LIMITI</t>
  </si>
  <si>
    <t>SPEED 2: CRUISE CONTROL</t>
  </si>
  <si>
    <t>SANDRA BULLOCK JASON PATRIC WILLEM DAFOE</t>
  </si>
  <si>
    <t>tt0119731</t>
  </si>
  <si>
    <t>MURDER AT 1600-DELITTO ALLA CASA BIANCA</t>
  </si>
  <si>
    <t>MURDER AT 1600</t>
  </si>
  <si>
    <t>WESLEY SNIPES DIANE LANE ALAN ALDA</t>
  </si>
  <si>
    <t>WALKER TEXAS RANGER IV</t>
  </si>
  <si>
    <t>CLARENCE GILYARD JR. CHUCK NORRIS SHEREE J. WILSON</t>
  </si>
  <si>
    <t>tt0122484</t>
  </si>
  <si>
    <t>FACCIAMO FIESTA</t>
  </si>
  <si>
    <t>ALESSANDRO GASSMAN GIANMARCO TOGNAZZI LORENA FORTEZA</t>
  </si>
  <si>
    <t>I1 MA, C34 PO</t>
  </si>
  <si>
    <t>tt0118689</t>
  </si>
  <si>
    <t>MR. BEAN: L'ULTIMA CATASTROFE</t>
  </si>
  <si>
    <t>BEAN</t>
  </si>
  <si>
    <t>MEL SMITH</t>
  </si>
  <si>
    <t>ROWAN ATKINSON PETER MACNICOL PAMELA REED</t>
  </si>
  <si>
    <t>tt0118799</t>
  </si>
  <si>
    <t>VITA E' BELLA (LA) (DI R. BENIGNI)</t>
  </si>
  <si>
    <t>TOP</t>
  </si>
  <si>
    <t>ROBERTO BENIGNI NICOLETTA BRASCHI GIUSTINO DURANO</t>
  </si>
  <si>
    <t>tt0135007</t>
  </si>
  <si>
    <t>TRE UOMINI E UNA GAMBA</t>
  </si>
  <si>
    <t>ALDO BAGLIO</t>
  </si>
  <si>
    <t>ALDO BAGLIO GIOVANNI STORTI GIACOMO PORETTI</t>
  </si>
  <si>
    <t>AGIDI DUE S.R.L.</t>
  </si>
  <si>
    <t>tt0122785</t>
  </si>
  <si>
    <t>VIOLA BACIA TUTTI</t>
  </si>
  <si>
    <t>ASIA ARGENTO MASSIMO CECCHERINI VALERIO MASTANDREA</t>
  </si>
  <si>
    <t>tt0118971</t>
  </si>
  <si>
    <t>AVVOCATO DEL DIAVOLO (L')</t>
  </si>
  <si>
    <t>DEVIL'S ADVOCATE (THE)</t>
  </si>
  <si>
    <t>KEANU REEVES AL PACINO CHARLIZE THERON</t>
  </si>
  <si>
    <t>tt0112508</t>
  </si>
  <si>
    <t>BILLY MADISON</t>
  </si>
  <si>
    <t>TAMRA DAVIS</t>
  </si>
  <si>
    <t>ADAM SANDLER DARREN MC GAVIN BRIDGETTE WILSON</t>
  </si>
  <si>
    <t>tt0110443</t>
  </si>
  <si>
    <t>MAGGIORE PAYNE (IL)</t>
  </si>
  <si>
    <t>MAJOR PAYNE</t>
  </si>
  <si>
    <t>DAMON WAYANS MICHAEL IRONSIDE  BAM BAM BIGELOW</t>
  </si>
  <si>
    <t>tt0189547</t>
  </si>
  <si>
    <t>GIALLOPARMA (DI A. BEVILACQUA)</t>
  </si>
  <si>
    <t>NATACHA AMAL ROBERT HOSSEIN KASPAR CAPPARONI</t>
  </si>
  <si>
    <t>LES FILM DE L'ASTRE S.A.</t>
  </si>
  <si>
    <t>tt0120338</t>
  </si>
  <si>
    <t>TITANIC (DI J. CAMERON)</t>
  </si>
  <si>
    <t>LEONARDO DICAPRIO KATE WINSLET BILLY ZANE</t>
  </si>
  <si>
    <t>tt0120889</t>
  </si>
  <si>
    <t>AL DI LA' DEI SOGNI</t>
  </si>
  <si>
    <t>WHAT DREAMS MAY COME</t>
  </si>
  <si>
    <t>VINCENT WARD</t>
  </si>
  <si>
    <t>ROBIN WILLIAMS ANNABELLA SCIORRA CUBA GOODING JR.</t>
  </si>
  <si>
    <t>tt0223533</t>
  </si>
  <si>
    <t>AVVENTURIERO DELLE ANTILLE</t>
  </si>
  <si>
    <t>ROI DES DESPERADOS (LE)</t>
  </si>
  <si>
    <t>GERARD MARX</t>
  </si>
  <si>
    <t>BERNARD VERLEY ANTONELLA PONZIANI LOU CASTEL</t>
  </si>
  <si>
    <t>BEAR FILM S.R.L</t>
  </si>
  <si>
    <t>tt0235518</t>
  </si>
  <si>
    <t>KINDERRAUB IN RIO-EINE MUTTER SCHLAGT ZURUCK</t>
  </si>
  <si>
    <t>JORG GRUNLER</t>
  </si>
  <si>
    <t>ESTHER SCHWEINS HORST BUCHHOLZ PAOLO SEGANTI</t>
  </si>
  <si>
    <t>tt0158478</t>
  </si>
  <si>
    <t>VISIONE DI UN DELITTO</t>
  </si>
  <si>
    <t>BABYRAUB-KINDER FREMDER MACHTE/VISIONER</t>
  </si>
  <si>
    <t>ELODIE KEENE</t>
  </si>
  <si>
    <t>JEFFREY MEEK NINA FRANOSZEK MATTHIAS HABICH</t>
  </si>
  <si>
    <t>tt0118749</t>
  </si>
  <si>
    <t>BOOGIE NIGHTS - L'ALTRA HOLLYWOOD</t>
  </si>
  <si>
    <t>BOOGIE NIGHTS</t>
  </si>
  <si>
    <t>PAUL THOMAS ANDERSON</t>
  </si>
  <si>
    <t>BURT REYNOLDS MARK WAHLBERG JULIANNE MOORE</t>
  </si>
  <si>
    <t>tt0119395</t>
  </si>
  <si>
    <t>JACKAL (THE)</t>
  </si>
  <si>
    <t>BRUCE WILLIS RICHARD GERE SIDNEY POITIER</t>
  </si>
  <si>
    <t>SIMPSON IX (I)</t>
  </si>
  <si>
    <t>SIMPSONS IX (THE)</t>
  </si>
  <si>
    <t>tt0119303</t>
  </si>
  <si>
    <t>MAMMA HO PRESO IL MORBILLO</t>
  </si>
  <si>
    <t>HOME ALONE 3</t>
  </si>
  <si>
    <t>RAJA GOSNELL</t>
  </si>
  <si>
    <t>ALEX D. LINZ OLEK KRUPA RYA KIHLSTEDT</t>
  </si>
  <si>
    <t>tt0119468</t>
  </si>
  <si>
    <t>COLLEZIONISTA (IL) (DI G. FLEDER)</t>
  </si>
  <si>
    <t>KISS THE GIRLS</t>
  </si>
  <si>
    <t>GARY FLEDER</t>
  </si>
  <si>
    <t>MORGAN FREEMAN ASHLEY JUDD CARY ELWES</t>
  </si>
  <si>
    <t>tt0119174</t>
  </si>
  <si>
    <t>GAME (THE) - NESSUNA REGOLA</t>
  </si>
  <si>
    <t>GAME (THE) (DI D. FINCHER)</t>
  </si>
  <si>
    <t>MICHAEL DOUGLAS (1944) SEAN PENN JAMES REBHORN</t>
  </si>
  <si>
    <t>tt0118874</t>
  </si>
  <si>
    <t>COLOMBO: SULLE TRACCE DELL'ASSASSINO</t>
  </si>
  <si>
    <t>COLUMBO: A TRACE OF MURDER</t>
  </si>
  <si>
    <t>PETER FALK DAVID RASCHE SHERA DANESE</t>
  </si>
  <si>
    <t>tt0119925</t>
  </si>
  <si>
    <t>UOMO DEL GIORNO DOPO (L')</t>
  </si>
  <si>
    <t>POSTMAN (THE)</t>
  </si>
  <si>
    <t>KEVIN COSTNER</t>
  </si>
  <si>
    <t>KEVIN COSTNER WILLIAM (WILL) PATTON JAMES RUSSO</t>
  </si>
  <si>
    <t>tt0115783</t>
  </si>
  <si>
    <t>BULLETPROOF</t>
  </si>
  <si>
    <t>BULLETPROOF (DI E. R. DICKERSON)</t>
  </si>
  <si>
    <t>ERNEST DICKERSON</t>
  </si>
  <si>
    <t>DAMON WAYANS ADAM SANDLER JAMES FARENTINO</t>
  </si>
  <si>
    <t>tt0122625</t>
  </si>
  <si>
    <t>NAJA</t>
  </si>
  <si>
    <t>STEFANO ACCORSI LORENZO AMATO ENRICO LO VERSO</t>
  </si>
  <si>
    <t>tt0105986</t>
  </si>
  <si>
    <t>DETECTIVE IN CORSIA  I-II-III-IV-V</t>
  </si>
  <si>
    <t>DIAGNOSIS MURDER I-II-III-IV-V</t>
  </si>
  <si>
    <t>SCOTT BAIO DICK VAN DYKE VICTORIA ROWELL</t>
  </si>
  <si>
    <t>tt0118760</t>
  </si>
  <si>
    <t>BOXER (THE)</t>
  </si>
  <si>
    <t>DANIEL DAY-LEWIS EMILY WATSON BRIAN COX</t>
  </si>
  <si>
    <t>R4 SS E, IR SS E</t>
  </si>
  <si>
    <t>tt0180812</t>
  </si>
  <si>
    <t>MACELLAIO (IL) (DI A. GRIMALDI)</t>
  </si>
  <si>
    <t>ALBA PARIETTI MIKI MANOJLOVIC LORENZO MAJNONI</t>
  </si>
  <si>
    <t>tt0146400</t>
  </si>
  <si>
    <t>ABBIAMO SOLO FATTO L'AMORE</t>
  </si>
  <si>
    <t>DANIELE LIOTTI VALERIO MASTANDREA IAIA FORTE</t>
  </si>
  <si>
    <t>tt0111666</t>
  </si>
  <si>
    <t>GUERRA DEI BOTTONI (LA) (DI J. ROBERTS)</t>
  </si>
  <si>
    <t>WAR OF THE BUTTONS (THE) (DI J. ROBERTS)</t>
  </si>
  <si>
    <t>JOHN ROBERTS</t>
  </si>
  <si>
    <t>GREGG FITZGERALD JOHN COFFEY GERARD KEARNEY</t>
  </si>
  <si>
    <t>tt0140046</t>
  </si>
  <si>
    <t>FIGLI DI ANNIBALE</t>
  </si>
  <si>
    <t>DAVIDE FERRARIO</t>
  </si>
  <si>
    <t>DIEGO ABATANTUONO SILVIO ORLANDO VALENTINA CERVI</t>
  </si>
  <si>
    <t>tt0116165</t>
  </si>
  <si>
    <t>ED-UN CAMPIONE PER AMICO</t>
  </si>
  <si>
    <t>ED (DI B. COUTURIE)</t>
  </si>
  <si>
    <t>BILL COUTURIE</t>
  </si>
  <si>
    <t>MATT LEBLANC JAYNE BROOK JACK WARDEN</t>
  </si>
  <si>
    <t>tt0117965</t>
  </si>
  <si>
    <t>EFFETTO BLACK-OUT</t>
  </si>
  <si>
    <t>TRIGGER EFFECT (THE)</t>
  </si>
  <si>
    <t>DAVID KOEPP</t>
  </si>
  <si>
    <t>KYLE MACLACHLAN DERMOT MULRONEY ELISABETH SHUE</t>
  </si>
  <si>
    <t>tt0113188</t>
  </si>
  <si>
    <t>GOLD DIGGERS: THE SECRET OF BEAR MOUNTAIN - UN'AMICIZIA PREZ</t>
  </si>
  <si>
    <t>GOLD DIGGERS: THE SECRET OF BEAR MOUNTAIN</t>
  </si>
  <si>
    <t>KEVIN JAMES DOBSON</t>
  </si>
  <si>
    <t>CHRISTINA RICCI ANNA CHLUMSKY POLLY DRAPER</t>
  </si>
  <si>
    <t>tt0112995</t>
  </si>
  <si>
    <t>FORZA DELLA VENDETTA (LA)</t>
  </si>
  <si>
    <t>EXCESSIVE FORCE II: FORCE ON FORCE</t>
  </si>
  <si>
    <t>JONATHAN WINFREY</t>
  </si>
  <si>
    <t>MANDINGO WARRIOR BRADFORD TATUM DAVID HUGGHINS</t>
  </si>
  <si>
    <t>tt0149723</t>
  </si>
  <si>
    <t>ASSEDIO (L') (DI B. BERTOLUCCI)</t>
  </si>
  <si>
    <t>DAVID THEWLIS THANDIE NEWTON CLAUDIO SANTAMARIA</t>
  </si>
  <si>
    <t>FICTION S.R.L.</t>
  </si>
  <si>
    <t>tt0140073</t>
  </si>
  <si>
    <t>GIARDINI DELL'EDEN (I)</t>
  </si>
  <si>
    <t>ALESSANDRO D'ALATRI</t>
  </si>
  <si>
    <t>KIM ROSSI STUART LORENZO CHERUBINI MASSIMO GHINI</t>
  </si>
  <si>
    <t>tt0120184</t>
  </si>
  <si>
    <t>SFERA (B. LEVINSON)</t>
  </si>
  <si>
    <t>SPHERE</t>
  </si>
  <si>
    <t>DUSTIN HOFFMAN SHARON STONE PETER COYOTE</t>
  </si>
  <si>
    <t>tt0130179</t>
  </si>
  <si>
    <t>PAROLA AMORE ESISTE (LA)</t>
  </si>
  <si>
    <t>MIMMO CALOPRESTI</t>
  </si>
  <si>
    <t>VALERIA BRUNI TEDESCHI FABRIZIO BENTIVOGLIO MARINA CONFALONE</t>
  </si>
  <si>
    <t>tt0122701</t>
  </si>
  <si>
    <t>SECONDA MOGLIE (LA) (DI U. CHITI)</t>
  </si>
  <si>
    <t>UGO CHITI</t>
  </si>
  <si>
    <t>MARIA GRAZIA CUCINOTTA LAZAR RISTOVSKI GIORGIO NOE</t>
  </si>
  <si>
    <t>tt0122609</t>
  </si>
  <si>
    <t>MIEI PIU' CARI AMICI (I)</t>
  </si>
  <si>
    <t>ALESSANDRO BENVENUTI EVA ROBINS ATHINA CENCI</t>
  </si>
  <si>
    <t>tt0150533</t>
  </si>
  <si>
    <t>FEMMINA (DI G. FERLITO)</t>
  </si>
  <si>
    <t>GIUSEPPE FERLITO</t>
  </si>
  <si>
    <t>MONICA GUERRITORE ROBERTO FARNESI ALBERTO DI STASIO</t>
  </si>
  <si>
    <t>tt0122657</t>
  </si>
  <si>
    <t>PICCOLI MAESTRI (I)</t>
  </si>
  <si>
    <t>STEFANO ACCORSI STEFANIA MONTORSI GIORGIO PASOTTI</t>
  </si>
  <si>
    <t>tt0119123</t>
  </si>
  <si>
    <t>FIRE DOWN BELOW - L'INFERNO SEPOLTO</t>
  </si>
  <si>
    <t>FIRE DOWN BELOW (DI F. E. ALCALA)</t>
  </si>
  <si>
    <t>FELIX ENRIQUEZ ALCALA'</t>
  </si>
  <si>
    <t>STEVEN SEAGAL MARG HELGENBERGER KRIS KRISTOFFERSON</t>
  </si>
  <si>
    <t>tt0129884</t>
  </si>
  <si>
    <t>DOG PARK</t>
  </si>
  <si>
    <t>BRUCE MCCULLOCH</t>
  </si>
  <si>
    <t>NATASHA HENSTRIDGE LUKE WILSON KATHLEEN ROBERTSON</t>
  </si>
  <si>
    <t>tt0120749</t>
  </si>
  <si>
    <t>CODICE MERCURY</t>
  </si>
  <si>
    <t>MERCURY RISING</t>
  </si>
  <si>
    <t>BRUCE WILLIS ALEC BALDWIN MIKO HUGHES</t>
  </si>
  <si>
    <t>tt0120873</t>
  </si>
  <si>
    <t>U.S. MARSHALS - CACCIA SENZA TREGUA</t>
  </si>
  <si>
    <t>U.S. MARSHALS</t>
  </si>
  <si>
    <t>TOMMY LEE JONES WESLEY SNIPES IRENE JACOB</t>
  </si>
  <si>
    <t>tt0118715</t>
  </si>
  <si>
    <t>GRANDE LEBOWSKI (IL)</t>
  </si>
  <si>
    <t>BIG LEBOWSKI (THE)</t>
  </si>
  <si>
    <t>JEFF BRIDGES JOHN GOODMAN JULIANNE MOORE</t>
  </si>
  <si>
    <t>tt0116762</t>
  </si>
  <si>
    <t>KEYS TO TULSA</t>
  </si>
  <si>
    <t>LESLIE GREIF</t>
  </si>
  <si>
    <t>ERIC STOLTZ CAMERON DIAZ RANDY GRAFF</t>
  </si>
  <si>
    <t>tt0129923</t>
  </si>
  <si>
    <t>IMMAGINE DEL DESIDERIO (L')</t>
  </si>
  <si>
    <t>FEMME DE CHAMBRE DU TITANIC (LA)</t>
  </si>
  <si>
    <t>OLIVIER MARTINEZ ROMANE BOHRINGER AITANA SANCHEZ-GIJON</t>
  </si>
  <si>
    <t>tt0118747</t>
  </si>
  <si>
    <t>BLUES BROTHERS-IL MITO CONTINUA</t>
  </si>
  <si>
    <t>BLUES BROTHERS 2000</t>
  </si>
  <si>
    <t>JOHN BELUSHI DAN AYKROYD JAMES BROWN</t>
  </si>
  <si>
    <t>I1 SS S, IR SS E</t>
  </si>
  <si>
    <t>tt0119099</t>
  </si>
  <si>
    <t>TOCCO DEL MALE (IL)</t>
  </si>
  <si>
    <t>FALLEN</t>
  </si>
  <si>
    <t>GREGORY HOBLIT</t>
  </si>
  <si>
    <t>DENZEL WASHINGTON JOHN GOODMAN DONALD SUTHERLAND</t>
  </si>
  <si>
    <t>tt0120647</t>
  </si>
  <si>
    <t>DEEP IMPACT (DI M. LEDER)</t>
  </si>
  <si>
    <t>ROBERT DUVALL TEA LEONI ELIJAH WOOD</t>
  </si>
  <si>
    <t>tt0116621</t>
  </si>
  <si>
    <t>AMARE PER SEMPRE</t>
  </si>
  <si>
    <t>IN LOVE AND WAR (DI R. ATTENBOROUGH)</t>
  </si>
  <si>
    <t>SANDRA BULLOCK CHRIS O'DONNELL MACKENZIE ASTIN</t>
  </si>
  <si>
    <t>tt0120669</t>
  </si>
  <si>
    <t>PAURA E DELIRIO A LAS VEGAS</t>
  </si>
  <si>
    <t>FEAR AND LOATHING IN LAS VEGAS</t>
  </si>
  <si>
    <t>JOHNNY DEPP BENICIO DEL TORO TOBEY MAGUIRE</t>
  </si>
  <si>
    <t>tt0120776</t>
  </si>
  <si>
    <t>VOCE DELL'AMORE (LA) (DI C. FRANKLIN)</t>
  </si>
  <si>
    <t>ONE TRUE THING</t>
  </si>
  <si>
    <t>CARL FRANKLIN</t>
  </si>
  <si>
    <t>MERYL STREEP RENEE ZELLWEGER WILLIAM HURT</t>
  </si>
  <si>
    <t>tt0120586</t>
  </si>
  <si>
    <t>AMERICAN HISTORY X</t>
  </si>
  <si>
    <t>TONY KAYE</t>
  </si>
  <si>
    <t>EDWARD NORTON EDWARD FURLONG FAIRUZA BALK</t>
  </si>
  <si>
    <t>tt0120133</t>
  </si>
  <si>
    <t>SEMPLICE DESIDERIO (UN)</t>
  </si>
  <si>
    <t>SIMPLE WISH (A)</t>
  </si>
  <si>
    <t>MARTIN SHORT KATHLEEN TURNER MARA WILSON</t>
  </si>
  <si>
    <t>tt0116704</t>
  </si>
  <si>
    <t>FIRST STRIKE</t>
  </si>
  <si>
    <t>GING CHAAT GOO SI 4: JI GAAN DAAN YAM MO</t>
  </si>
  <si>
    <t>STANLEY TONG</t>
  </si>
  <si>
    <t>JACKIE CHAN JACKSON LOU BILL TUNG</t>
  </si>
  <si>
    <t>I1 PO, 20 PT G</t>
  </si>
  <si>
    <t>tt0119484</t>
  </si>
  <si>
    <t>KULL IL CONQUISTATORE</t>
  </si>
  <si>
    <t>KULL THE CONQUEROR</t>
  </si>
  <si>
    <t>KEVIN SORBO TIA CARRERE THOMAS IAN GRIFFITH</t>
  </si>
  <si>
    <t>tt0117786</t>
  </si>
  <si>
    <t>MR. NICE GUY</t>
  </si>
  <si>
    <t>YATGO HO YAN</t>
  </si>
  <si>
    <t>SAMMO KAM-BO HUNG</t>
  </si>
  <si>
    <t>JACKIE CHAN RICHARD NORTON GABRIELLE FITZPATRICK</t>
  </si>
  <si>
    <t>tt0120632</t>
  </si>
  <si>
    <t>CITY OF ANGELS - CITTA' DEGLI ANGELI</t>
  </si>
  <si>
    <t>CITY OF ANGELS (DI B. SILBERLING)</t>
  </si>
  <si>
    <t>NICOLAS CAGE MEG RYAN ANDRE BRAUGHER</t>
  </si>
  <si>
    <t>R4 SS G, L5 PT G</t>
  </si>
  <si>
    <t>tt0116953</t>
  </si>
  <si>
    <t>TEMPO DEI CANI PAZZI (IL)</t>
  </si>
  <si>
    <t>MAD DOG TIME</t>
  </si>
  <si>
    <t>LARRY BISHOP</t>
  </si>
  <si>
    <t>ELLEN BARKIN GABRIEL BYRNE RICHARD DREYFUSS</t>
  </si>
  <si>
    <t>tt0120158</t>
  </si>
  <si>
    <t>SOLEIL (DI R. HANIN)</t>
  </si>
  <si>
    <t>ROGER HANIN</t>
  </si>
  <si>
    <t>SOPHIA LOREN PHILIPPE NOIRET BERANGERE ALLAUX</t>
  </si>
  <si>
    <t>tt0139951</t>
  </si>
  <si>
    <t>COSI' RIDEVANO</t>
  </si>
  <si>
    <t>ENRICO LO VERSO FRANCESCA GIUFFRIDA CALOGERO CARUANA</t>
  </si>
  <si>
    <t>tt0120731</t>
  </si>
  <si>
    <t>LEGGENDA DEL PIANISTA SULL'OCEANO (LA)</t>
  </si>
  <si>
    <t>TIM ROTH MELANIE THIERRY PRUITT TAYLOR VINCE</t>
  </si>
  <si>
    <t>R4 SS G, C34 SS G</t>
  </si>
  <si>
    <t>tt0120815</t>
  </si>
  <si>
    <t>SALVATE IL SOLDATO RYAN</t>
  </si>
  <si>
    <t>SAVING PRIVATE RYAN</t>
  </si>
  <si>
    <t>TOM HANKS MATT DAMON TOM SIZEMORE</t>
  </si>
  <si>
    <t>tt0120125</t>
  </si>
  <si>
    <t>BARBIERE DI SIBERIA (IL)</t>
  </si>
  <si>
    <t>SIBIRSKIJ TSIRYULNIK/BARBIER DE SIBERIE (LE)</t>
  </si>
  <si>
    <t>SU</t>
  </si>
  <si>
    <t>NIKITA MIKHALKOV</t>
  </si>
  <si>
    <t>JULIA ORMOND RICHARD HARRIS OLEG MENCHIKOV</t>
  </si>
  <si>
    <t>tt0120780</t>
  </si>
  <si>
    <t>OUT OF SIGHT - GLI OPPOSTI SI ATTRAGGONO</t>
  </si>
  <si>
    <t>OUT OF SIGHT</t>
  </si>
  <si>
    <t>GEORGE CLOONEY JENNIFER LOPEZ VING RHAMES</t>
  </si>
  <si>
    <t>tt0120787</t>
  </si>
  <si>
    <t>DELITTO PERFETTO</t>
  </si>
  <si>
    <t>PERFECT MURDER (A)</t>
  </si>
  <si>
    <t>MICHAEL DOUGLAS (1944) GWYNETH PALTROW VIGGO MORTENSEN</t>
  </si>
  <si>
    <t>tt0118756</t>
  </si>
  <si>
    <t>CAVALIERE DI LAGARDERE (IL) (DI P. DE BROCA)</t>
  </si>
  <si>
    <t>BOSSU (LE)</t>
  </si>
  <si>
    <t>DANIEL AUTEUIL FABRICE LUCHINI VINCENT PEREZ</t>
  </si>
  <si>
    <t>tt0127536</t>
  </si>
  <si>
    <t>ELIZABETH</t>
  </si>
  <si>
    <t>SHEKHAR KAPUR</t>
  </si>
  <si>
    <t>CATE BLANCHETT GEOFFREY RUSH CHRISTOPHER ECCLESTON</t>
  </si>
  <si>
    <t>R4 SS S, IR PT E</t>
  </si>
  <si>
    <t>tt0119889</t>
  </si>
  <si>
    <t>FANTASMA DELL'OPERA (IL) (DI D. ARGENTO)</t>
  </si>
  <si>
    <t>JULIAN SANDS ASIA ARGENTO NADIA RINALDI</t>
  </si>
  <si>
    <t>tt0122735</t>
  </si>
  <si>
    <t>GABBIANELLA E IL GATTO (LA)</t>
  </si>
  <si>
    <t>ENZO D'ALO'</t>
  </si>
  <si>
    <t>I1 PO, C34 MA</t>
  </si>
  <si>
    <t>tt0122151</t>
  </si>
  <si>
    <t>ARMA LETALE 4</t>
  </si>
  <si>
    <t>LETHAL WEAPON 4</t>
  </si>
  <si>
    <t>tt0119142</t>
  </si>
  <si>
    <t>IN RICCHEZZA E IN POVERTA'</t>
  </si>
  <si>
    <t>FOR RICHER OR POORER</t>
  </si>
  <si>
    <t>BRYAN SPICER</t>
  </si>
  <si>
    <t>TIM ALLEN KIRSTIE ALLEY JAY O. SANDERS</t>
  </si>
  <si>
    <t>tt0169585</t>
  </si>
  <si>
    <t>BARBARA (DI A. ORLANDO)</t>
  </si>
  <si>
    <t>ANGELO ORLANDO</t>
  </si>
  <si>
    <t>VALERIO MASTANDREA MARCO GIALLINI ARMANDO DE RAZZA</t>
  </si>
  <si>
    <t>tt0120148</t>
  </si>
  <si>
    <t>SLIDING DOORS</t>
  </si>
  <si>
    <t>PETER HOWITT</t>
  </si>
  <si>
    <t>GWYNETH PALTROW JOHN LYNCH JOHN HANNAH</t>
  </si>
  <si>
    <t>tt0119695</t>
  </si>
  <si>
    <t>TRAFFICO DI DIAMANTI</t>
  </si>
  <si>
    <t>MONEY TALKS (DI B. RATNER)</t>
  </si>
  <si>
    <t>BRETT RATNER</t>
  </si>
  <si>
    <t>CHRIS TUCKER CHARLIE SHEEN HEATHER LOCKLEAR</t>
  </si>
  <si>
    <t>tt0167947</t>
  </si>
  <si>
    <t>GALLO CEDRONE</t>
  </si>
  <si>
    <t>CARLO VERDONE REGINA ORIOLI PAOLO TRIESTINO</t>
  </si>
  <si>
    <t>tt0122718</t>
  </si>
  <si>
    <t>SMALL SOLDIERS</t>
  </si>
  <si>
    <t>KIRSTEN DUNST DAVID CROSS JAY MOHR</t>
  </si>
  <si>
    <t>tt0120738</t>
  </si>
  <si>
    <t>LOST IN SPACE - PERDUTI NELLO SPAZIO</t>
  </si>
  <si>
    <t>LOST IN SPACE</t>
  </si>
  <si>
    <t>GARY OLDMAN WILLIAM HURT MATT LEBLANC</t>
  </si>
  <si>
    <t>20 PT E</t>
  </si>
  <si>
    <t>WALKER TEXAS RANGER V</t>
  </si>
  <si>
    <t>tt0228606</t>
  </si>
  <si>
    <t>MONTAGNES BLEUES (LES)</t>
  </si>
  <si>
    <t>PAOLO BARZMAN</t>
  </si>
  <si>
    <t>URBANO BARBERINI JEAN BARNEY JEAN-PIERRE CASSEL</t>
  </si>
  <si>
    <t>LARK PRODUCTIONS</t>
  </si>
  <si>
    <t>tt0166556</t>
  </si>
  <si>
    <t>COSI' E' LA VITA (DI ALDO/GIOVANNI/GIACOMO)</t>
  </si>
  <si>
    <t>tt0170363</t>
  </si>
  <si>
    <t>BUGIARDO IN PARADISO (UN)</t>
  </si>
  <si>
    <t>PAOLO VILLAGGIO ANTONELLA ATTILI GABRIELE CIRILLI</t>
  </si>
  <si>
    <t>tt0179155</t>
  </si>
  <si>
    <t>DONNE IN BIANCO</t>
  </si>
  <si>
    <t>BARBARA ENRICHI SUSANA WERNER CLAIRE KEIM</t>
  </si>
  <si>
    <t>tt0119517</t>
  </si>
  <si>
    <t>AMICI E VICINI</t>
  </si>
  <si>
    <t>YOUR FRIENDS &amp; NEIGHBORS</t>
  </si>
  <si>
    <t>NEIL LABUTE</t>
  </si>
  <si>
    <t>AMY BRENNEMAN AARON ECKHART CATHERINE KEENER</t>
  </si>
  <si>
    <t>tt0169548</t>
  </si>
  <si>
    <t>AMICO DEL CUORE (L')</t>
  </si>
  <si>
    <t>VINCENZO SALEMME</t>
  </si>
  <si>
    <t>VINCENZO SALEMME EVA HERZIGOVA CARLO BUCCIROSSO</t>
  </si>
  <si>
    <t>tt0137363</t>
  </si>
  <si>
    <t>ARLINGTON ROAD - L'INGANNO</t>
  </si>
  <si>
    <t>ARLINGTON ROAD</t>
  </si>
  <si>
    <t>MARK PELLINGTON</t>
  </si>
  <si>
    <t>TIM ROBBINS JEFF BRIDGES JOAN CUSACK</t>
  </si>
  <si>
    <t>tt0145734</t>
  </si>
  <si>
    <t>SCHERZI DEL CUORE</t>
  </si>
  <si>
    <t>PLAYING BY HEART</t>
  </si>
  <si>
    <t>WILLARD CARROLL</t>
  </si>
  <si>
    <t>GILLIAN ANDERSON ELLEN BURSTYN (MC RAE) SEAN CONNERY</t>
  </si>
  <si>
    <t>tt0169832</t>
  </si>
  <si>
    <t>E ALLORA MAMBO</t>
  </si>
  <si>
    <t>LUCIO PELLEGRINI</t>
  </si>
  <si>
    <t>LUCA BIZZARRI PAOLO KESSISOGLU LUCIANA LITTIZZETTO</t>
  </si>
  <si>
    <t>tt0180700</t>
  </si>
  <si>
    <t>FOBICI (I)</t>
  </si>
  <si>
    <t>GIANCARLO SCARCHILLI</t>
  </si>
  <si>
    <t>SABRINA FERILLI RODOLFO LAGANA' GIANMARCO TOGNAZZI</t>
  </si>
  <si>
    <t>tt0170049</t>
  </si>
  <si>
    <t>IN PRINCIPIO ERANO LE MUTANDE</t>
  </si>
  <si>
    <t>ANNA NEGRI</t>
  </si>
  <si>
    <t>TERESA SAPONANGELO STEFANIA ROCCA BEBO STORTI</t>
  </si>
  <si>
    <t>tt0195181</t>
  </si>
  <si>
    <t>PRIMA VOLTA (LA) (DI M. MARTELLA)</t>
  </si>
  <si>
    <t>MASSIMO MARTELLA</t>
  </si>
  <si>
    <t>ALESSIA FUGARDI MICAELA RAMAZZOTTI MAX MALATESTA</t>
  </si>
  <si>
    <t>tt0120789</t>
  </si>
  <si>
    <t>PLEASANTVILLE</t>
  </si>
  <si>
    <t>GARY ROSS</t>
  </si>
  <si>
    <t>TOBEY MAGUIRE JEFF DANIELS JOAN ALLEN</t>
  </si>
  <si>
    <t>I1 NO, L5 SS G</t>
  </si>
  <si>
    <t>tt0142192</t>
  </si>
  <si>
    <t>CORRUPTOR (THE)-INDAGINE A CHINATOWN</t>
  </si>
  <si>
    <t>CORRUPTOR (THE)</t>
  </si>
  <si>
    <t>YUN-FAT CHOW MARK WAHLBERG RIC YOUNG</t>
  </si>
  <si>
    <t>tt0148508</t>
  </si>
  <si>
    <t>MIO WEST (IL)</t>
  </si>
  <si>
    <t>LEONARDO PIERACCIONI HARVEY KEITEL DAVID BOWIE</t>
  </si>
  <si>
    <t>I1 PO, C34 PT E</t>
  </si>
  <si>
    <t>tt0128853</t>
  </si>
  <si>
    <t>C'E' POST@ PER TE</t>
  </si>
  <si>
    <t>YOU'VE GOT MAIL</t>
  </si>
  <si>
    <t>NORA EPHRON</t>
  </si>
  <si>
    <t>TOM HANKS MEG RYAN PARKER POSEY</t>
  </si>
  <si>
    <t>C5 PO, L5 PT G</t>
  </si>
  <si>
    <t>tt0120587</t>
  </si>
  <si>
    <t>Z LA FORMICA</t>
  </si>
  <si>
    <t>ANTZ</t>
  </si>
  <si>
    <t>ERIC DARNELL</t>
  </si>
  <si>
    <t>tt0119643</t>
  </si>
  <si>
    <t>VI PRESENTO JOE BLACK</t>
  </si>
  <si>
    <t>MEET JOE BLACK</t>
  </si>
  <si>
    <t>BRAD PITT ANTHONY HOPKINS CLAIRE FORLANI</t>
  </si>
  <si>
    <t>tt0184240</t>
  </si>
  <si>
    <t>BACI E ABBRACCI</t>
  </si>
  <si>
    <t>FRANCESCO PAOLANTONI MASSIMO GAMBACCIANI PIERO GREMIGNI</t>
  </si>
  <si>
    <t>tt0119196</t>
  </si>
  <si>
    <t>CONFLITTO DI INTERESSI (DI R. ALTMAN)</t>
  </si>
  <si>
    <t>GINGERBREAD MAN (THE)</t>
  </si>
  <si>
    <t>KENNETH BRANAGH EMBETH DAVIDTZ ROBERT DOWNEY JR.</t>
  </si>
  <si>
    <t>tt0120791</t>
  </si>
  <si>
    <t>AMORI E INCANTESIMI</t>
  </si>
  <si>
    <t>PRACTICAL MAGIC</t>
  </si>
  <si>
    <t>SANDRA BULLOCK NICOLE KIDMAN DIANNE WIEST</t>
  </si>
  <si>
    <t>R4 SS S, L5 PT E</t>
  </si>
  <si>
    <t>tt0280665</t>
  </si>
  <si>
    <t>FEMME FATALE</t>
  </si>
  <si>
    <t>REBECCA ROMIJN-STAMOS ANTONIO BANDERAS SANDRINE BONNAIRE</t>
  </si>
  <si>
    <t>tt0119709</t>
  </si>
  <si>
    <t>TESTIMONE INVOLONTARIO</t>
  </si>
  <si>
    <t>MOST WANTED</t>
  </si>
  <si>
    <t>DAVID GLENN HOGAN</t>
  </si>
  <si>
    <t>KEENEN IVORY WAYANS ROBERT KOTECKI WOLFGANG BODISON</t>
  </si>
  <si>
    <t>tt0138097</t>
  </si>
  <si>
    <t>SHAKESPEARE IN LOVE</t>
  </si>
  <si>
    <t>JOHN MADDEN</t>
  </si>
  <si>
    <t>GWYNETH PALTROW JOSEPH FIENNES GEOFFREY RUSH</t>
  </si>
  <si>
    <t>I1 SS S, IR PT S</t>
  </si>
  <si>
    <t>tt0120618</t>
  </si>
  <si>
    <t>COLAZIONE DEI CAMPIONI (LA)</t>
  </si>
  <si>
    <t>BREAKFAST OF CHAMPIONS</t>
  </si>
  <si>
    <t>ALAN RUDOLPH</t>
  </si>
  <si>
    <t>BRUCE WILLIS NICK NOLTE ALBERT FINNEY</t>
  </si>
  <si>
    <t>tt0180482</t>
  </si>
  <si>
    <t>BAGNOMARIA</t>
  </si>
  <si>
    <t>GIORGIO PANARIELLO</t>
  </si>
  <si>
    <t>GIORGIO PANARIELLO GIANNA GIACHETTI MANUELA ARCURI</t>
  </si>
  <si>
    <t>tt0144141</t>
  </si>
  <si>
    <t>COLOMBO: SCANDALI A HOLLYWOOD</t>
  </si>
  <si>
    <t>COLUMBO: ASHES TO ASHES</t>
  </si>
  <si>
    <t>PATRICK MCGOOHAN</t>
  </si>
  <si>
    <t>PETER FALK PATRICK MCGOOHAN RUE MCCLANAHAN</t>
  </si>
  <si>
    <t>tt0190590</t>
  </si>
  <si>
    <t>FRATELLO DOVE SEI?</t>
  </si>
  <si>
    <t>O BROTHER, WHERE ART THOU?</t>
  </si>
  <si>
    <t>GEORGE CLOONEY JOHN TURTURRO TIM BLAKE NELSON</t>
  </si>
  <si>
    <t>DETECTIVE IN CORSIA VI</t>
  </si>
  <si>
    <t>DIAGNOSIS MURDER VI</t>
  </si>
  <si>
    <t>DICK VAN DYKE VICTORIA ROWELL KIM LITTLE</t>
  </si>
  <si>
    <t>SIMPSON X (I)</t>
  </si>
  <si>
    <t>SIMPSONS X (THE)</t>
  </si>
  <si>
    <t>tt0118755</t>
  </si>
  <si>
    <t>RUBACCHIOTTI (I)</t>
  </si>
  <si>
    <t>BORROWERS (THE)</t>
  </si>
  <si>
    <t>PETER HEWITT</t>
  </si>
  <si>
    <t>JOHN GOODMAN JIM BROADBENT CELIA IMRIE</t>
  </si>
  <si>
    <t>tt0120595</t>
  </si>
  <si>
    <t>BABE VA IN CITTA'</t>
  </si>
  <si>
    <t>BABE: PIG IN THE CITY</t>
  </si>
  <si>
    <t>MAGDA SZUBANSKI JAMES CROMWELL MARY STEIN</t>
  </si>
  <si>
    <t>tt0120784</t>
  </si>
  <si>
    <t>PAYBACK - LA RIVINCITA DI PORTER</t>
  </si>
  <si>
    <t>PAYBACK (DI B. HELGELAND)</t>
  </si>
  <si>
    <t>BRIAN HELGELAND</t>
  </si>
  <si>
    <t>MEL GIBSON GREGG HENRY MARIA BELLO</t>
  </si>
  <si>
    <t>tt0176188</t>
  </si>
  <si>
    <t>STRATEGIA DELLA MASCHERA (LA)</t>
  </si>
  <si>
    <t>ROCCO MORTELLITI</t>
  </si>
  <si>
    <t>ANDREA CAMILLERI PINO CARUSO SIMONA MARCHINI</t>
  </si>
  <si>
    <t>tt0179952</t>
  </si>
  <si>
    <t>LUCIGNOLO</t>
  </si>
  <si>
    <t>MASSIMO CECCHERINI</t>
  </si>
  <si>
    <t>MASSIMO CECCHERINI CLAUDIA GERINI ALESSANDRO PACI</t>
  </si>
  <si>
    <t>tt0179174</t>
  </si>
  <si>
    <t>FAME E LA SETE (LA)</t>
  </si>
  <si>
    <t>ANTONIO ALBANESE LORENZA INDOVINA AISHA CERAMI</t>
  </si>
  <si>
    <t>tt0139462</t>
  </si>
  <si>
    <t>PAROLE CHE NON TI HO DETTO (LE)</t>
  </si>
  <si>
    <t>MESSAGE IN A BOTTLE</t>
  </si>
  <si>
    <t>ROBIN WRIGHT PENN KEVIN COSTNER PAUL NEWMAN</t>
  </si>
  <si>
    <t>tt0196194</t>
  </si>
  <si>
    <t>VOGLIO STARE SOTTO AL LETTO</t>
  </si>
  <si>
    <t>BRUNO COLELLA ROCCO PAPALEO GIORGIO PASOTTI</t>
  </si>
  <si>
    <t>tt0120323</t>
  </si>
  <si>
    <t>SEGRETI (DI J. MOORHOUSE)</t>
  </si>
  <si>
    <t>THOUSAND ACRES (A) (DI J. MOORHOUSE)</t>
  </si>
  <si>
    <t>JESSICA LANGE MICHELLE PFEIFFER JENNIFER JASON LEIGH</t>
  </si>
  <si>
    <t>tt0155975</t>
  </si>
  <si>
    <t>PSYCHO (DI G. VAN SANT)</t>
  </si>
  <si>
    <t>GUS VAN SANT</t>
  </si>
  <si>
    <t>VINCE VAUGHN ANNE HECHE JULIANNE MOORE</t>
  </si>
  <si>
    <t>tt0120611</t>
  </si>
  <si>
    <t>BLADE (DI S. NORRINGTON)</t>
  </si>
  <si>
    <t>STEPHEN NORRINGTON</t>
  </si>
  <si>
    <t>WESLEY SNIPES STEPHEN DORFF KRIS KRISTOFFERSON</t>
  </si>
  <si>
    <t>tt0348555</t>
  </si>
  <si>
    <t>BORDERLINE (DI G. LA ROSA)</t>
  </si>
  <si>
    <t>GIUSEPPE LA ROSA</t>
  </si>
  <si>
    <t>MICHEL ROCHER URBANO BARBERINI SARA MELISSA FORTI</t>
  </si>
  <si>
    <t>tt0120857</t>
  </si>
  <si>
    <t>TE' CON MUSSOLINI (UN)</t>
  </si>
  <si>
    <t xml:space="preserve"> CHER JUDI DENCH MASSIMO GHINI</t>
  </si>
  <si>
    <t>tt0166896</t>
  </si>
  <si>
    <t>STORIA VERA (UNA) (DI D. LYNCH)</t>
  </si>
  <si>
    <t>STRAIGHT STORY (THE)</t>
  </si>
  <si>
    <t>RICHARD FARNSWORTH SISSY SPACEK HARRY DEAN STANTON</t>
  </si>
  <si>
    <t>R4 NO, IR PT E</t>
  </si>
  <si>
    <t>COLUMBIA/BIM</t>
  </si>
  <si>
    <t>tt0179841</t>
  </si>
  <si>
    <t>HAREM SUARE</t>
  </si>
  <si>
    <t>HAREM SOIREE</t>
  </si>
  <si>
    <t>FERZAN OZPETEK</t>
  </si>
  <si>
    <t>MARIE GILLAIN ALEX DESCAS LUCIA BOSE'</t>
  </si>
  <si>
    <t>tt0131369</t>
  </si>
  <si>
    <t>ED TV</t>
  </si>
  <si>
    <t>MATTHEW MCCONAUGHEY JENNA ELFMAN WOODY HARRELSON</t>
  </si>
  <si>
    <t>R4 SS G, IR SS E</t>
  </si>
  <si>
    <t>tt0133093</t>
  </si>
  <si>
    <t>MATRIX</t>
  </si>
  <si>
    <t>MATRIX (THE)</t>
  </si>
  <si>
    <t>LARRY WACHOWSKI</t>
  </si>
  <si>
    <t>KEANU REEVES LAURENCE FISHBURNE HUGO WEAVING</t>
  </si>
  <si>
    <t>tt0122933</t>
  </si>
  <si>
    <t>TERAPIA E PALLOTTOLE</t>
  </si>
  <si>
    <t>ANALYZE THIS</t>
  </si>
  <si>
    <t>HAROLD RAMIS</t>
  </si>
  <si>
    <t>ROBERT DE NIRO BILLY CRYSTAL LISA KUDROW</t>
  </si>
  <si>
    <t>tt0141109</t>
  </si>
  <si>
    <t>JACK FROST (DI T. MILLER)</t>
  </si>
  <si>
    <t>TROY MILLER</t>
  </si>
  <si>
    <t>MICHAEL KEATON KELLY PRESTON MARK ADDY</t>
  </si>
  <si>
    <t>I1 AP S</t>
  </si>
  <si>
    <t>tt0139668</t>
  </si>
  <si>
    <t>FINO A PROVA CONTRARIA (DI C. EASTWOOD)</t>
  </si>
  <si>
    <t>TRUE CRIME (DI C. EASTWOOD)</t>
  </si>
  <si>
    <t>CLINT EASTWOOD ISAIAH WASHINGTON DENIS LEARY</t>
  </si>
  <si>
    <t>tt0168533</t>
  </si>
  <si>
    <t>BOOM</t>
  </si>
  <si>
    <t>ANDREA ZACCARIELLO</t>
  </si>
  <si>
    <t>PIER MARIA CECCHINI ELIANA MIGLIO PIERO NATOLI</t>
  </si>
  <si>
    <t>tt0123964</t>
  </si>
  <si>
    <t>LIFE (DI T. DEMME)</t>
  </si>
  <si>
    <t>TED DEMME</t>
  </si>
  <si>
    <t>EDDIE MURPHY MARTIN LAWRENCE OBBA BABATUNDE'</t>
  </si>
  <si>
    <t>tt0120616</t>
  </si>
  <si>
    <t>MUMMIA (LA) (DI S. SOMMERS)</t>
  </si>
  <si>
    <t>MUMMY (THE) (DI S. SOMMERS)</t>
  </si>
  <si>
    <t>STEPHEN SOMMERS</t>
  </si>
  <si>
    <t>BRENDAN FRASER RACHEL WEISZ JOHN HANNAH</t>
  </si>
  <si>
    <t>tt0125439</t>
  </si>
  <si>
    <t>NOTTING HILL</t>
  </si>
  <si>
    <t>ROGER MICHELL</t>
  </si>
  <si>
    <t>JULIA ROBERTS HUGH GRANT HUGH BONNEVILLE</t>
  </si>
  <si>
    <t>I1 PT S, L5 PT G</t>
  </si>
  <si>
    <t>UNIVERSAL PICTURES ITALY</t>
  </si>
  <si>
    <t>tt0145660</t>
  </si>
  <si>
    <t>AUSTIN POWERS LA SPIA CHE CI PROVAVA</t>
  </si>
  <si>
    <t>AUSTIN POWERS: THE SPY WHO SHAGGED ME</t>
  </si>
  <si>
    <t>JAY ROACH</t>
  </si>
  <si>
    <t>MIKE MYERS HEATHER GRAHAM MICHAEL YORK</t>
  </si>
  <si>
    <t>I1 PO, 20 PT E</t>
  </si>
  <si>
    <t>tt0120689</t>
  </si>
  <si>
    <t>MIGLIO VERDE (IL)</t>
  </si>
  <si>
    <t>GREEN MILE</t>
  </si>
  <si>
    <t>TOM HANKS DAVID MORSE BONNIE HUNT</t>
  </si>
  <si>
    <t>tt0120755</t>
  </si>
  <si>
    <t>MISSION: IMPOSSIBLE 2</t>
  </si>
  <si>
    <t>MISSION: IMPOSSIBLE II</t>
  </si>
  <si>
    <t>TOM CRUISE DOUGRAY SCOOTT THANDIE NEWTON</t>
  </si>
  <si>
    <t>tt0120866</t>
  </si>
  <si>
    <t>TITUS</t>
  </si>
  <si>
    <t>JULIE TAYMOR</t>
  </si>
  <si>
    <t>ANTHONY HOPKINS JESSICA LANGE ALAN CUMMING</t>
  </si>
  <si>
    <t>tt0138304</t>
  </si>
  <si>
    <t>MOGLIE DELL'ASTRONAUTA (LA)</t>
  </si>
  <si>
    <t>ASTRONAUT'S WIFE (THE)</t>
  </si>
  <si>
    <t>RAND RAVICH</t>
  </si>
  <si>
    <t>CHARLIZE THERON JOHNNY DEPP JOE MORTON</t>
  </si>
  <si>
    <t>tt0167404</t>
  </si>
  <si>
    <t>SIXTH SENSE (THE) - IL SESTO SENSO</t>
  </si>
  <si>
    <t>SIXTH SENSE (THE)</t>
  </si>
  <si>
    <t>M. NIGHT SHYAMALAN</t>
  </si>
  <si>
    <t>BRUCE WILLIS TONI COLLETTE OLIVIA WILLIAMS</t>
  </si>
  <si>
    <t>EPSILON MOTION PICTURES GMGH</t>
  </si>
  <si>
    <t>tt0126916</t>
  </si>
  <si>
    <t>GIOCO D'AMORE</t>
  </si>
  <si>
    <t>FOR LOVE OF THE GAME</t>
  </si>
  <si>
    <t>KEVIN COSTNER KELLY PRESTON JOHN C. REILLY</t>
  </si>
  <si>
    <t>tt0164181</t>
  </si>
  <si>
    <t>ECHI MORTALI</t>
  </si>
  <si>
    <t>STIR OF ECHOES (A)</t>
  </si>
  <si>
    <t>KEVIN BACON ZACHARY DAVID COPE KATHRYN ERBE</t>
  </si>
  <si>
    <t>tt0120834</t>
  </si>
  <si>
    <t>NEVE CADE SUI CEDRI (LA)</t>
  </si>
  <si>
    <t>SNOW FALLING ON CEDARS</t>
  </si>
  <si>
    <t>SCOTT HICKS</t>
  </si>
  <si>
    <t>ETHAN HAWKE JAMES CROMWELL RICHARD JENKINS</t>
  </si>
  <si>
    <t>tt0178737</t>
  </si>
  <si>
    <t>MANSFIELD PARK</t>
  </si>
  <si>
    <t>PATRICIA ROZEMA</t>
  </si>
  <si>
    <t>FRANCES O'CONNOR JONNY LEE MILLER ALESSANDRO NIVOLA</t>
  </si>
  <si>
    <t>tt0120596</t>
  </si>
  <si>
    <t>SCAPOLO D'ORO (LO)</t>
  </si>
  <si>
    <t>BACHELOR (THE)</t>
  </si>
  <si>
    <t>GARY SINYOR</t>
  </si>
  <si>
    <t>CHRIS O'DONNELL ARTIE LANGE PETER USTINOV</t>
  </si>
  <si>
    <t>tt0181984</t>
  </si>
  <si>
    <t>1 KM DA WALL STREET</t>
  </si>
  <si>
    <t>BOILER ROOM (THE)</t>
  </si>
  <si>
    <t>BEN YOUNGER</t>
  </si>
  <si>
    <t>BEN AFFLECK GIOVANNI RIBISI VIN DIESEL</t>
  </si>
  <si>
    <t>NEXO</t>
  </si>
  <si>
    <t>tt0120891</t>
  </si>
  <si>
    <t>WILD WILD WEST</t>
  </si>
  <si>
    <t>WILL SMITH (1968) KEVIN KLINE KENNETH BRANAGH</t>
  </si>
  <si>
    <t>tt0120663</t>
  </si>
  <si>
    <t>EYES WIDE SHUT</t>
  </si>
  <si>
    <t>TOM CRUISE NICOLE KIDMAN SYDNEY POLLACK</t>
  </si>
  <si>
    <t>tt0131325</t>
  </si>
  <si>
    <t>BOWFINGER</t>
  </si>
  <si>
    <t>STEVE MARTIN EDDIE MURPHY HEATHER GRAHAM</t>
  </si>
  <si>
    <t>tt0149261</t>
  </si>
  <si>
    <t>BLU PROFONDO</t>
  </si>
  <si>
    <t>DEEP BLUE SEA</t>
  </si>
  <si>
    <t>CHRISTINE SHEAKS SAFFRON BURROWS THOMAS JANE</t>
  </si>
  <si>
    <t>tt0130121</t>
  </si>
  <si>
    <t>MICKEY OCCHI BLU</t>
  </si>
  <si>
    <t>MICKEY BLUE-EYES</t>
  </si>
  <si>
    <t>KELLY MAKIN</t>
  </si>
  <si>
    <t>HUGH GRANT JAMES CAAN JEANNE TRIPPLEHORN</t>
  </si>
  <si>
    <t>tt0124595</t>
  </si>
  <si>
    <t>TEMPO DI DECIDERE (IL)</t>
  </si>
  <si>
    <t>RETURN TO PARADISE (DI J. RUBEN)</t>
  </si>
  <si>
    <t>JOSEPH RUBEN</t>
  </si>
  <si>
    <t>VINCE VAUGHN ANNE HECHE JOAQUIN PHOENIX</t>
  </si>
  <si>
    <t>tt0182518</t>
  </si>
  <si>
    <t>VITA E' UNA SOLA (LA)</t>
  </si>
  <si>
    <t>EUGENIO CAPPUCCIO</t>
  </si>
  <si>
    <t>EUGENIO CAPPUCCIO MASSIMO GAUDIOSO FABIO NUNZIATA</t>
  </si>
  <si>
    <t>tt0120735</t>
  </si>
  <si>
    <t>LOCK &amp; STOCK-PAZZI SCATENATI</t>
  </si>
  <si>
    <t>LOCK, STOCK AND TWO SMOKING BARRELS</t>
  </si>
  <si>
    <t>GUY RITCHIE</t>
  </si>
  <si>
    <t>JASON FLEMYNG DEXTER FLETCHER NICK MORAN</t>
  </si>
  <si>
    <t>tt0120812</t>
  </si>
  <si>
    <t>RUSH HOUR - DUE MINE VAGANTI</t>
  </si>
  <si>
    <t>RUSH HOUR</t>
  </si>
  <si>
    <t>JACKIE CHAN CHRIS TUCKER TOM WILKINSON</t>
  </si>
  <si>
    <t>tt0123755</t>
  </si>
  <si>
    <t>CUBE - IL CUBO</t>
  </si>
  <si>
    <t>CUBE</t>
  </si>
  <si>
    <t>VINCENZO NATALI</t>
  </si>
  <si>
    <t>NICOLE DE BOER MAURICE DEAN WINT DAVID HEWLETT</t>
  </si>
  <si>
    <t>I1 NO, 20 SS G</t>
  </si>
  <si>
    <t>WALKER TEXAS RANGER VI</t>
  </si>
  <si>
    <t>tt0110785</t>
  </si>
  <si>
    <t>PASION TURCA (LA)</t>
  </si>
  <si>
    <t>ANA BELEN GEORGES CORRAFACE SILVIA MUNT</t>
  </si>
  <si>
    <t>tt0182576</t>
  </si>
  <si>
    <t>GRIFFIN I (I)</t>
  </si>
  <si>
    <t>FAMILY GUY I</t>
  </si>
  <si>
    <t>PETER SHIN</t>
  </si>
  <si>
    <t>tt0132477</t>
  </si>
  <si>
    <t>CIELO D'OTTOBRE</t>
  </si>
  <si>
    <t>OCTOBER SKY</t>
  </si>
  <si>
    <t>JOE JOHNSTON</t>
  </si>
  <si>
    <t>JAKE GYLLENHAAL CHRIS COOPER WILLIAM LEE SCOTT</t>
  </si>
  <si>
    <t>tt0172109</t>
  </si>
  <si>
    <t>ALEX L'ARIETE</t>
  </si>
  <si>
    <t>ALBERTO TOMBA MICHELLE HUNZIKER RAMONA BADESCU</t>
  </si>
  <si>
    <t>tt0207676</t>
  </si>
  <si>
    <t>PRIMA DEL TRAMONTO (DI S. INCERTI)</t>
  </si>
  <si>
    <t>STEFANO INCERTI</t>
  </si>
  <si>
    <t>SAID TAGHMAOUI VINCENZO PELUSO NINNI BRUSCHETTA</t>
  </si>
  <si>
    <t>tt0192097</t>
  </si>
  <si>
    <t>GUERRA DEGLI ANTO' (LA)</t>
  </si>
  <si>
    <t>FLAVIO PISTILLI FEDERICO DI FLAURO PAOLO SETTA</t>
  </si>
  <si>
    <t>tt0202792</t>
  </si>
  <si>
    <t>AMORE A PRIMA VISTA (DI V. SALEMME)</t>
  </si>
  <si>
    <t>VINCENZO SALEMME MAURIZIO CASAGRANDE CARLO BUCCIROSSO</t>
  </si>
  <si>
    <t>tt0165854</t>
  </si>
  <si>
    <t>INGLESE (L')</t>
  </si>
  <si>
    <t>LIMEY (THE)</t>
  </si>
  <si>
    <t>TERENCE STAMP PETER FONDA LESLEY ANN WARREN</t>
  </si>
  <si>
    <t>KEY FILMS</t>
  </si>
  <si>
    <t>tt0196158</t>
  </si>
  <si>
    <t>TICKER (DI A. PYUN)</t>
  </si>
  <si>
    <t>ALBERT PYUN</t>
  </si>
  <si>
    <t>STEVEN SEAGAL TOM SIZEMORE DENNIS HOPPER</t>
  </si>
  <si>
    <t>LANTIA CINEMA &amp; AUDIOV.</t>
  </si>
  <si>
    <t>SIMPSON XI (I)</t>
  </si>
  <si>
    <t>SIMPSONS XI (THE)</t>
  </si>
  <si>
    <t>GRIFFIN II (I)</t>
  </si>
  <si>
    <t>FAMILY GUY II</t>
  </si>
  <si>
    <t>tt0210225</t>
  </si>
  <si>
    <t>PESCE INNAMORATO (IL)</t>
  </si>
  <si>
    <t>LEONARDO PIERACCIONI YAMILA DIAZ PAOLO HENDEL</t>
  </si>
  <si>
    <t>tt0205924</t>
  </si>
  <si>
    <t>FANTOZZI 2000-LA CLONAZIONE</t>
  </si>
  <si>
    <t>DOMENICO SAVERNI</t>
  </si>
  <si>
    <t>R4 SS G, C34 SS S</t>
  </si>
  <si>
    <t>tt0196176</t>
  </si>
  <si>
    <t>TUTTI GLI UOMINI DEL DEFICIENTE</t>
  </si>
  <si>
    <t>PAOLO COSTELLA</t>
  </si>
  <si>
    <t>CLAUDIA GERINI PAOLO HENDEL MARINA MASSIRONI</t>
  </si>
  <si>
    <t>tt0169547</t>
  </si>
  <si>
    <t>AMERICAN BEAUTY</t>
  </si>
  <si>
    <t>SAM MENDES</t>
  </si>
  <si>
    <t>KEVIN SPACEY ANNETTE BENING THORA BIRCH</t>
  </si>
  <si>
    <t>tt0140352</t>
  </si>
  <si>
    <t>INSIDER - DIETRO LA VERITA'</t>
  </si>
  <si>
    <t>INSIDER (THE)</t>
  </si>
  <si>
    <t>AL PACINO RUSSELL CROWE CHRISTOPHER PLUMMER</t>
  </si>
  <si>
    <t>tt0161023</t>
  </si>
  <si>
    <t>IN CERCA D'AMORE (DI G. O'CONNOR)</t>
  </si>
  <si>
    <t>TUMBLEWEEDS</t>
  </si>
  <si>
    <t>GAVIN O'CONNOR</t>
  </si>
  <si>
    <t>JANET MCTEER JAY O. SANDERS KIMBERLY J. BROWN</t>
  </si>
  <si>
    <t>tt0206093</t>
  </si>
  <si>
    <t>LINGUA DEL SANTO (LA)</t>
  </si>
  <si>
    <t>ANTONIO ALBANESE FABRIZIO BENTIVOGLIO TONI BERTORELLI</t>
  </si>
  <si>
    <t>tt0208032</t>
  </si>
  <si>
    <t>CANONE INVERSO-MAKING LOVE</t>
  </si>
  <si>
    <t>HANS MATHESON MELANIE THIERRY LEE WILLIAMS</t>
  </si>
  <si>
    <t>WALKER TEXAS RANGER VII</t>
  </si>
  <si>
    <t>CLARENCE GILYARD JR. CHUCK NORRIS JUDSON MILLS</t>
  </si>
  <si>
    <t>tt0150377</t>
  </si>
  <si>
    <t>COLPEVOLE D'INNOCENZA (DI B. BERESFORD)</t>
  </si>
  <si>
    <t>DOUBLE JEOPARDY (DI B. BERESFORD)</t>
  </si>
  <si>
    <t>BRUCE BERESFORD</t>
  </si>
  <si>
    <t>TOMMY LEE JONES ASHLEY JUDD BRUCE GREENWOOD</t>
  </si>
  <si>
    <t>tt0145653</t>
  </si>
  <si>
    <t>CENERI DI ANGELA (LE)</t>
  </si>
  <si>
    <t>ANGELA'S ASHES</t>
  </si>
  <si>
    <t>EMILY WATSON ROBERT CARLYLE MICHAEL LEGGE</t>
  </si>
  <si>
    <t>tt0120753</t>
  </si>
  <si>
    <t>MILLION DOLLAR HOTEL (THE)</t>
  </si>
  <si>
    <t>WIM WENDERS</t>
  </si>
  <si>
    <t>MEL GIBSON MILLA JOVOVICH JEREMY DAVIES</t>
  </si>
  <si>
    <t>tt0208026</t>
  </si>
  <si>
    <t>C'ERA UN CINESE IN COMA</t>
  </si>
  <si>
    <t>CARLO VERDONE BEPPE FIORELLO MARIT NISSEN</t>
  </si>
  <si>
    <t>tt0120782</t>
  </si>
  <si>
    <t>PALMETTO - UN TORBIDO INGANNO</t>
  </si>
  <si>
    <t>PALMETTO</t>
  </si>
  <si>
    <t>VOLKER SCHLONDORFF</t>
  </si>
  <si>
    <t>WOODY HARRELSON ELISABETH SHUE GINA GERSHON</t>
  </si>
  <si>
    <t>tt0182361</t>
  </si>
  <si>
    <t>POIROT: IL PERICOLO SENZA NOME</t>
  </si>
  <si>
    <t>POIROT: PERIL AT END HOUSE</t>
  </si>
  <si>
    <t>RENNY RYE</t>
  </si>
  <si>
    <t>DAVID SUCHET HUGH FRASER PHILIP JACKSON</t>
  </si>
  <si>
    <t>ITV STUDIOS GLOBAL DISTRIBUTION LIMITED</t>
  </si>
  <si>
    <t>tt0127357</t>
  </si>
  <si>
    <t>SENZA NOME E SENZA REGOLE</t>
  </si>
  <si>
    <t>NGO HAI SUI</t>
  </si>
  <si>
    <t>RC</t>
  </si>
  <si>
    <t>BENNY CHAN</t>
  </si>
  <si>
    <t>JACKIE CHAN MICHELLE FERRE MIRAI YAMAMOTO</t>
  </si>
  <si>
    <t>I1 SS E, 20 PT G</t>
  </si>
  <si>
    <t>FRIENDS III</t>
  </si>
  <si>
    <t>KEVIN BRIGHT</t>
  </si>
  <si>
    <t>FRIENDS IV</t>
  </si>
  <si>
    <t>GARY HALVORSON</t>
  </si>
  <si>
    <t>tt0120188</t>
  </si>
  <si>
    <t>THREE KINGS (DI D. O. RUSSELL)</t>
  </si>
  <si>
    <t>DAVID O. RUSSELL</t>
  </si>
  <si>
    <t>GEORGE CLOONEY MARK WAHLBERG ICE CUBE</t>
  </si>
  <si>
    <t>tt0205836</t>
  </si>
  <si>
    <t>TUTTO L'AMORE CHE C'E'</t>
  </si>
  <si>
    <t>DAMIANO RUSSO MICHELE VENITUCCI FRANCESCO CANNITO</t>
  </si>
  <si>
    <t>tt0144640</t>
  </si>
  <si>
    <t>APPUNTAMENTO A TRE</t>
  </si>
  <si>
    <t>THREE TO TANGO</t>
  </si>
  <si>
    <t>DAMON SANTOSTEFANO</t>
  </si>
  <si>
    <t>NEVE CAMPBELL DYLAN MCDERMOTT OLIVER PLATT</t>
  </si>
  <si>
    <t>tt0141926</t>
  </si>
  <si>
    <t>U-571</t>
  </si>
  <si>
    <t>JONATHAN MOSTOW</t>
  </si>
  <si>
    <t>BILL PAXTON MATTHEW MCCONAUGHEY HARVEY KEITEL</t>
  </si>
  <si>
    <t>tt0160797</t>
  </si>
  <si>
    <t>REGOLE D'ONORE</t>
  </si>
  <si>
    <t>RULES OF ENGAGEMENT</t>
  </si>
  <si>
    <t>TOMMY LEE JONES SAMUEL L. JACKSON GUY PEARCE</t>
  </si>
  <si>
    <t>KEW MEDIA INTERNATIONAL LTD</t>
  </si>
  <si>
    <t>tt0202677</t>
  </si>
  <si>
    <t>VIE DELLA VIOLENZA (LE)</t>
  </si>
  <si>
    <t>WAY OF THE GUN (THE)</t>
  </si>
  <si>
    <t>CHRISTOPHER MCQUARRIE</t>
  </si>
  <si>
    <t>RYAN PHILIPPE BENICIO DEL TORO JULIETTE LEWIS</t>
  </si>
  <si>
    <t>FINTAGE MAGYAR KFT</t>
  </si>
  <si>
    <t>tt0166924</t>
  </si>
  <si>
    <t>MULHOLLAND DRIVE</t>
  </si>
  <si>
    <t>NAOMI WATTS LAURA ELENA HARRING ANN MILLER</t>
  </si>
  <si>
    <t>01 DISTRIBUTION</t>
  </si>
  <si>
    <t>tt0221442</t>
  </si>
  <si>
    <t>VOLO 762: CODICE ROSSO</t>
  </si>
  <si>
    <t>NOWHERE TO LAND</t>
  </si>
  <si>
    <t>ARMAND MASTROIANNI</t>
  </si>
  <si>
    <t>JACK WAGNER CHRISTINE ELISE JAMES SIKKING</t>
  </si>
  <si>
    <t>tt0174204</t>
  </si>
  <si>
    <t>INGANNI PERICOLOSI</t>
  </si>
  <si>
    <t>SIMPATICO</t>
  </si>
  <si>
    <t>MATTHEW WARCHUS</t>
  </si>
  <si>
    <t>NICK NOLTE JEFF BRIDGES SHARON STONE</t>
  </si>
  <si>
    <t>tt0242492</t>
  </si>
  <si>
    <t>GRANDE BOTTO (IL)</t>
  </si>
  <si>
    <t>CARLO BUCCIROSSO EMILIO SOLFRIZZI ALESSANDRO DI CARLO</t>
  </si>
  <si>
    <t>tt0214641</t>
  </si>
  <si>
    <t>DRAGONHEART 2: IL DESTINO DI UN CAVALIERE</t>
  </si>
  <si>
    <t>DRAGONHEART: A NEW BEGINNING</t>
  </si>
  <si>
    <t>DOUG LEFLER</t>
  </si>
  <si>
    <t>CHRISTOPHER MASTERSON HARRY VAN GORKUM RONA FIGUEROA</t>
  </si>
  <si>
    <t>I1 MA, I2 PT G</t>
  </si>
  <si>
    <t>tt0278634</t>
  </si>
  <si>
    <t>POIROT: ASSASSINIO IN MESOPOTAMIA</t>
  </si>
  <si>
    <t>POIROT: MURDER IN MESOPOTAMIA</t>
  </si>
  <si>
    <t>TOM CLEGG</t>
  </si>
  <si>
    <t>DAVID SUCHET HUGH FRASER RON BERGLAS</t>
  </si>
  <si>
    <t>tt0183523</t>
  </si>
  <si>
    <t>MISSION TO MARS</t>
  </si>
  <si>
    <t>GARY SINISE TIM ROBBINS CONNIE NIELSEN</t>
  </si>
  <si>
    <t>tt0194530</t>
  </si>
  <si>
    <t>CHE FINE HA FATTO HAROLD SMITH?</t>
  </si>
  <si>
    <t>WHATEVER HAPPENED TO HAROLD SMITH?</t>
  </si>
  <si>
    <t>TOM COURTENAY STEPHEN FRY MICHAEL LEGGE</t>
  </si>
  <si>
    <t>tt0188583</t>
  </si>
  <si>
    <t>CAIMANO NEL SOGGIORNO (UN)</t>
  </si>
  <si>
    <t>ELEPHANT JUICE</t>
  </si>
  <si>
    <t>SAM MILLER</t>
  </si>
  <si>
    <t>EMMANUELLE BEART SEAN GALLAGHER DANIEL LAPAINE</t>
  </si>
  <si>
    <t>tt0207201</t>
  </si>
  <si>
    <t>WHAT WOMEN WANT-QUELLO CHE LE DONNE VOGLIONO</t>
  </si>
  <si>
    <t>WHAT WOMEN WANT</t>
  </si>
  <si>
    <t>NANCY MEYERS</t>
  </si>
  <si>
    <t>MEL GIBSON HELEN HUNT BETTE MIDLER</t>
  </si>
  <si>
    <t>tt0163983</t>
  </si>
  <si>
    <t>MOSSA DEL DIAVOLO (LA)</t>
  </si>
  <si>
    <t>BLESS THE CHILD</t>
  </si>
  <si>
    <t>KIM BASINGER JIMMY SMITS RUFUS SEWELL</t>
  </si>
  <si>
    <t>tt0218967</t>
  </si>
  <si>
    <t>FAMILY MAN (THE)</t>
  </si>
  <si>
    <t>NICOLAS CAGE TEA LEONI DON CHEADLE</t>
  </si>
  <si>
    <t>tt0172495</t>
  </si>
  <si>
    <t>GLADIATORE (IL) (DI R. SCOTT)</t>
  </si>
  <si>
    <t>GLADIATOR (THE) (DI R. SCOTT)</t>
  </si>
  <si>
    <t>RUSSELL CROWE JOAQUIN PHOENIX CONNIE NIELSEN</t>
  </si>
  <si>
    <t>tt0153464</t>
  </si>
  <si>
    <t>NOTTE PER DECIDERE (UNA)</t>
  </si>
  <si>
    <t>UP AT THE VILLA</t>
  </si>
  <si>
    <t>PHILIP HAAS</t>
  </si>
  <si>
    <t>KRISTIN SCOTT THOMAS SEAN PENN ANNE BANCROFT</t>
  </si>
  <si>
    <t>tt0221561</t>
  </si>
  <si>
    <t>SONO POSITIVO</t>
  </si>
  <si>
    <t>CRISTIANO BORTONE</t>
  </si>
  <si>
    <t>GIOVANNI ESPOSITO CRISTINA LIBERATI PAOLO SASSANELLI</t>
  </si>
  <si>
    <t>tt0165929</t>
  </si>
  <si>
    <t>ROMEO DEVE MORIRE</t>
  </si>
  <si>
    <t>ROMEO MUST DIE</t>
  </si>
  <si>
    <t>ANDRZEJ BARTKOWIAK</t>
  </si>
  <si>
    <t>JET LI  AALIYAH ISAIAH WASHINGTON</t>
  </si>
  <si>
    <t>R4 SS G, 20 PT G</t>
  </si>
  <si>
    <t>tt0177876</t>
  </si>
  <si>
    <t>POLIZIOTTO A QUATTRO ZAMPE 2 (UN)</t>
  </si>
  <si>
    <t>K-911</t>
  </si>
  <si>
    <t>CHARLES T. KANGANIS</t>
  </si>
  <si>
    <t>JIM BELUSHI CHRISTINE TUCCI JAMES HANDY</t>
  </si>
  <si>
    <t>tt0281634</t>
  </si>
  <si>
    <t>BALTO 2 - IL MISTERO DEL LUPO</t>
  </si>
  <si>
    <t>BALTO II: WOLF QUEST</t>
  </si>
  <si>
    <t>PHIL WEINSTEIN</t>
  </si>
  <si>
    <t>tt0206128</t>
  </si>
  <si>
    <t>SI FA PRESTO A DIRE AMORE</t>
  </si>
  <si>
    <t>ENRICO BRIGNANO</t>
  </si>
  <si>
    <t>ENRICO BRIGNANO VITTORIA BELVEDERE SAMUELA SARDO</t>
  </si>
  <si>
    <t>R4 MA, L5 PT E</t>
  </si>
  <si>
    <t>tt0184894</t>
  </si>
  <si>
    <t>PALLOTTOLE CINESI</t>
  </si>
  <si>
    <t>SHANGHAI NOON</t>
  </si>
  <si>
    <t>TOM DEY</t>
  </si>
  <si>
    <t>JACKIE CHAN OWEN WILSON LUCY LIU</t>
  </si>
  <si>
    <t>tt0157262</t>
  </si>
  <si>
    <t>2001 UN'ASTRONAVE SPUNTATA NELLO SPAZIO</t>
  </si>
  <si>
    <t>2001: A SPACE TRAVESTY</t>
  </si>
  <si>
    <t>ALLAN A. GOLDSTEIN</t>
  </si>
  <si>
    <t>LESLIE NIELSEN EZIO GREGGIO OPHELIE WINTER</t>
  </si>
  <si>
    <t>WOLF PICTURES LTD</t>
  </si>
  <si>
    <t>tt0126029</t>
  </si>
  <si>
    <t>SHREK</t>
  </si>
  <si>
    <t>ANDREW ADAMSON</t>
  </si>
  <si>
    <t>tt0156812</t>
  </si>
  <si>
    <t>MIO CANE SKIP (IL)</t>
  </si>
  <si>
    <t>MY DOG SKIP</t>
  </si>
  <si>
    <t>JAY RUSSELL</t>
  </si>
  <si>
    <t>KEVIN BACON DIANE LANE FRANKIE MUNIZ</t>
  </si>
  <si>
    <t>tt0195714</t>
  </si>
  <si>
    <t>FINAL DESTINATION</t>
  </si>
  <si>
    <t>JAMES WONG</t>
  </si>
  <si>
    <t>DEVON SAWA ALI LARTER BARBARA TYSON</t>
  </si>
  <si>
    <t>tt0168501</t>
  </si>
  <si>
    <t>BEST MAN (THE) (DI M. D. LEE)</t>
  </si>
  <si>
    <t>MALCOLM D. LEE</t>
  </si>
  <si>
    <t>TAYE DIGGS NIA LONG MORRIS CHESTNUT</t>
  </si>
  <si>
    <t>tt0130885</t>
  </si>
  <si>
    <t>SIGNORA IN GIALLO: VAGONE LETTO CON OMICIDIO (LA)</t>
  </si>
  <si>
    <t>MURDER, SHE WROTE: SOUTH BY SOUTHWEST</t>
  </si>
  <si>
    <t>ANGELA LANSBURY MEL HARRIS RAY BAKER</t>
  </si>
  <si>
    <t>tt0186566</t>
  </si>
  <si>
    <t>SPACE COWBOYS</t>
  </si>
  <si>
    <t>CLINT EASTWOOD TOMMY LEE JONES DONALD SUTHERLAND</t>
  </si>
  <si>
    <t>tt0206917</t>
  </si>
  <si>
    <t>UOMO CHE PIANSE (L')</t>
  </si>
  <si>
    <t>MAN WHO CRIED (THE)</t>
  </si>
  <si>
    <t>SALLY POTTER</t>
  </si>
  <si>
    <t>CHRISTINA RICCI CATE BLANCHETT JOHN TURTURRO</t>
  </si>
  <si>
    <t>tt0247196</t>
  </si>
  <si>
    <t>PRIMA CHE SIA NOTTE</t>
  </si>
  <si>
    <t>BEFORE NIGHT FALLS</t>
  </si>
  <si>
    <t>JULIAN SCHNABEL</t>
  </si>
  <si>
    <t>JAVIER BARDEM OLIVIER MARTINEZ ANDREA DI STEFANO</t>
  </si>
  <si>
    <t>KEYFILMS SRL</t>
  </si>
  <si>
    <t>tt0243133</t>
  </si>
  <si>
    <t>UOMO CHE NON C'ERA (L')</t>
  </si>
  <si>
    <t>MAN WHO WASN'T THERE (THE) (DI J. COEN)</t>
  </si>
  <si>
    <t>BILLY BOB THORNTON FRANCES MCDORMAND MICHAEL BADALUCCO</t>
  </si>
  <si>
    <t>I1 NO, IR SS E</t>
  </si>
  <si>
    <t>tt0216216</t>
  </si>
  <si>
    <t>SESTO GIORNO (IL)</t>
  </si>
  <si>
    <t>6TH DAY (THE)</t>
  </si>
  <si>
    <t>ARNOLD SCHWARZENEGGER TONY GOLDWYN MICHAEL RAPAPORT</t>
  </si>
  <si>
    <t>tt0210382</t>
  </si>
  <si>
    <t>MISTERO DELL'ACQUA (IL)</t>
  </si>
  <si>
    <t>WEIGHT OF WATER (THE)</t>
  </si>
  <si>
    <t>SEAN PENN ELIZABETH HURLEY CATHERINE MCCORMACK</t>
  </si>
  <si>
    <t>tt0191397</t>
  </si>
  <si>
    <t>RISERVE (LE)</t>
  </si>
  <si>
    <t>REPLACEMENTS (THE) (DI H. DEUTCH)</t>
  </si>
  <si>
    <t>KEANU REEVES GENE HACKMAN BROOKE LANGTON</t>
  </si>
  <si>
    <t>tt0199753</t>
  </si>
  <si>
    <t>PIANETA ROSSO (IL)</t>
  </si>
  <si>
    <t>RED PLANET</t>
  </si>
  <si>
    <t>ANTHONY HOFFMAN</t>
  </si>
  <si>
    <t>VAL KILMER CARRIE-ANNE MOSS TOM SIZEMORE</t>
  </si>
  <si>
    <t>tt0158622</t>
  </si>
  <si>
    <t>FLINTSTONES IN VIVA ROCK VEGAS (I)</t>
  </si>
  <si>
    <t>FLINTSTONES IN VIVA ROCK VEGAS (THE)</t>
  </si>
  <si>
    <t>MARK ADDY STEPHEN BALDWIN JOAN COLLINS</t>
  </si>
  <si>
    <t>tt0253525</t>
  </si>
  <si>
    <t>QUI NON E' IL PARADISO</t>
  </si>
  <si>
    <t>GIANLUCA MARIA TAVARELLI</t>
  </si>
  <si>
    <t>FABRIZIO GIFUNI ERIKA BERNARDI ANTONIO CATANIA</t>
  </si>
  <si>
    <t>tt0258617</t>
  </si>
  <si>
    <t>GIRAFFE (LE)</t>
  </si>
  <si>
    <t>CLAUDIO BONIVENTO</t>
  </si>
  <si>
    <t>SABRINA FERILLI VERONICA PIVETTI ALESSANDRO DI CARLO</t>
  </si>
  <si>
    <t>BLU CINEMATOGRAFICA S.R.L.</t>
  </si>
  <si>
    <t>LION PICTURES</t>
  </si>
  <si>
    <t>tt0171433</t>
  </si>
  <si>
    <t>TENTAZIONI D'AMORE</t>
  </si>
  <si>
    <t>KEEPING THE FAITH</t>
  </si>
  <si>
    <t>EDWARD NORTON</t>
  </si>
  <si>
    <t>BEN STILLER EDWARD NORTON JENNA ELFMAN</t>
  </si>
  <si>
    <t>tt0248626</t>
  </si>
  <si>
    <t>ZORA LA VAMPIRA</t>
  </si>
  <si>
    <t>MARCO MANETTI</t>
  </si>
  <si>
    <t>TONI BERTORELLI CHEF RAGOO MICAELA RAMAZZOTTI</t>
  </si>
  <si>
    <t>tt0144528</t>
  </si>
  <si>
    <t>FAMIGLIA DEL PROFESSORE MATTO (LA)</t>
  </si>
  <si>
    <t>NUTTY PROFESSOR II: THE KLUMPS</t>
  </si>
  <si>
    <t>PETER SEGAL</t>
  </si>
  <si>
    <t>EDDIE MURPHY JANET JACKSON LARRY MILLER</t>
  </si>
  <si>
    <t>tt0177971</t>
  </si>
  <si>
    <t>TEMPESTA PERFETTA (LA) (DI W. PETERSEN)</t>
  </si>
  <si>
    <t>PERFECT STORM</t>
  </si>
  <si>
    <t>WOLFGANG PETERSEN</t>
  </si>
  <si>
    <t>GEORGE CLOONEY MARK WHALBERG JOHN C. REILLY</t>
  </si>
  <si>
    <t>tt0170016</t>
  </si>
  <si>
    <t>GRINCH (IL)</t>
  </si>
  <si>
    <t>HOW THE GRINCH STOLE CHRISTMAS</t>
  </si>
  <si>
    <t>JIM CARREY JEFFREY TAMBOR CHRISTINE BARANSKI</t>
  </si>
  <si>
    <t>tt0159097</t>
  </si>
  <si>
    <t>GIARDINO DELLE VERGINI SUICIDE (IL)</t>
  </si>
  <si>
    <t>VIRGIN SUICIDE (THE)</t>
  </si>
  <si>
    <t>SOFIA COPPOLA</t>
  </si>
  <si>
    <t>JAMES WOODS KATHLEEN TURNER KIRSTEN DUNST</t>
  </si>
  <si>
    <t>EUROPEAN ACADEMY DISTR.</t>
  </si>
  <si>
    <t>tt0134847</t>
  </si>
  <si>
    <t>PITCH BLACK</t>
  </si>
  <si>
    <t>DAVID TWOHY</t>
  </si>
  <si>
    <t>VIN DIESEL RADHA MITCHELL COLE HAUSER</t>
  </si>
  <si>
    <t>tt0120903</t>
  </si>
  <si>
    <t>X-MEN</t>
  </si>
  <si>
    <t>PATRICK STEWART HUGH JACKMAN IAN MCKELLEN</t>
  </si>
  <si>
    <t>tt0219699</t>
  </si>
  <si>
    <t>GIFT (THE) (DI S. RAIMI)</t>
  </si>
  <si>
    <t>KEANU REEVES CATE BLANCHETT HILARY SWANK</t>
  </si>
  <si>
    <t>tt0213847</t>
  </si>
  <si>
    <t>MALENA</t>
  </si>
  <si>
    <t>MONICA BELLUCCI GIUSEPPE SULFARO LUCIANO FEDERICO</t>
  </si>
  <si>
    <t>tt0169543</t>
  </si>
  <si>
    <t>ALMOST BLUE (DI A. INFASCELLI)</t>
  </si>
  <si>
    <t>ALEX INFASCELLI</t>
  </si>
  <si>
    <t>LORENZA INDOVINA ANDREA DI STEFANO CLAUDIO SANTAMARIA</t>
  </si>
  <si>
    <t>tt0258398</t>
  </si>
  <si>
    <t>AL MOMENTO GIUSTO</t>
  </si>
  <si>
    <t>GIORGIO PANARIELLO KASIA SMUTNIAK GIOVANNI CACIOPPO</t>
  </si>
  <si>
    <t>tt0256015</t>
  </si>
  <si>
    <t>FACCIA DI PICASSO</t>
  </si>
  <si>
    <t>MASSIMO CECCHERINI ALESSANDRO PACI MARCO GIALLINI</t>
  </si>
  <si>
    <t>tt0252985</t>
  </si>
  <si>
    <t>CHIEDIMI SE SONO FELICE</t>
  </si>
  <si>
    <t>FRIENDS VI</t>
  </si>
  <si>
    <t>tt0303389</t>
  </si>
  <si>
    <t>RIBELLI PER CASO</t>
  </si>
  <si>
    <t>VINCENZO TERRACCIANO</t>
  </si>
  <si>
    <t>ANTONIO CATANIA GIOVANNI ESPOSITO FRANCO GIOVANNI JAVARONE</t>
  </si>
  <si>
    <t>KUBLA KHAN  SRL</t>
  </si>
  <si>
    <t>tt0228924</t>
  </si>
  <si>
    <t>TANDEM (DI L. PELLEGRINI)</t>
  </si>
  <si>
    <t>LUCA BIZZARRI MADDALENA MAGGI PAOLO KESSISOGLU</t>
  </si>
  <si>
    <t>tt0152083</t>
  </si>
  <si>
    <t>AMORE PROBABILMENTE (L')</t>
  </si>
  <si>
    <t>SONIA BERGAMASCO ROSALINDA CELENTANO FABRIZIO GIFUNI</t>
  </si>
  <si>
    <t>tt0205718</t>
  </si>
  <si>
    <t>TESTE DI COCCO</t>
  </si>
  <si>
    <t>UGO FABRIZIO GIORDANI</t>
  </si>
  <si>
    <t>ALESSANDRO GASSMAN GIANMARCO TOGNAZZI MANUELA ARCURI</t>
  </si>
  <si>
    <t>tt0186151</t>
  </si>
  <si>
    <t>FREQUENCY-IL FUTURO E' IN ASCOLTO</t>
  </si>
  <si>
    <t>FREQUENCY</t>
  </si>
  <si>
    <t>DENNIS QUAID ANDRE BRAUGHER JAMES CAVIEZEL</t>
  </si>
  <si>
    <t>tt0204626</t>
  </si>
  <si>
    <t>WATCHER (THE)</t>
  </si>
  <si>
    <t>WATCHER (THE) (DI J. CHARBANIC)</t>
  </si>
  <si>
    <t>JOE CHARBANIC</t>
  </si>
  <si>
    <t>JAMES SPADER MARISA TOMEI KEANU REEVES</t>
  </si>
  <si>
    <t>SIMPSON XII (I)</t>
  </si>
  <si>
    <t>SIMPSONS XII (THE)</t>
  </si>
  <si>
    <t>GRIFFIN III (I)</t>
  </si>
  <si>
    <t>FAMILY GUY III</t>
  </si>
  <si>
    <t>I1 PO, I2 SS G</t>
  </si>
  <si>
    <t>tt0218922</t>
  </si>
  <si>
    <t>ORIGINAL SIN (DI M. CRISTOFER)</t>
  </si>
  <si>
    <t>MICHAEL CRISTOFER</t>
  </si>
  <si>
    <t>ANTONIO BANDERAS ANGELINA JOLIE THOMAS JANE</t>
  </si>
  <si>
    <t>tt0218817</t>
  </si>
  <si>
    <t>S.Y.N.A.P.S.E. - PERICOLO IN RETE</t>
  </si>
  <si>
    <t>ANTITRUST/CONSPIRACY.COM</t>
  </si>
  <si>
    <t>RYAN PHILLIPPE RACHAEL LEIGH COOK CLAIRE FORLANI</t>
  </si>
  <si>
    <t>tt0268879</t>
  </si>
  <si>
    <t>A RUOTA LIBERA</t>
  </si>
  <si>
    <t>VINCENZO SALEMME SABRINA FERILLI CARLO BUCCIROSSO</t>
  </si>
  <si>
    <t>C5 SS E, C34 PT E</t>
  </si>
  <si>
    <t>tt0180093</t>
  </si>
  <si>
    <t>REQUIEM FOR A DREAM</t>
  </si>
  <si>
    <t>DARREN ARONOFSKY</t>
  </si>
  <si>
    <t>ELLEN BURSTYN (MC RAE) JARED LETO JENNIFER CONNELLY</t>
  </si>
  <si>
    <t>tt0295671</t>
  </si>
  <si>
    <t>UOMO IN PIU' (L')</t>
  </si>
  <si>
    <t>PAOLO SORRENTINO</t>
  </si>
  <si>
    <t>TONI SERVILLO ANDREA RENZI ANGELA GOODWIN</t>
  </si>
  <si>
    <t>tt0220827</t>
  </si>
  <si>
    <t>NON HO SONNO</t>
  </si>
  <si>
    <t>MAX VON SYDOW STEFANO DIONISI CHIARA CASELLI</t>
  </si>
  <si>
    <t>tt0162222</t>
  </si>
  <si>
    <t>CAST AWAY</t>
  </si>
  <si>
    <t>TOM HANKS HELEN HUNT NICK SEARCY</t>
  </si>
  <si>
    <t>tt0212910</t>
  </si>
  <si>
    <t>GUARDO, CI PENSO E NASCO</t>
  </si>
  <si>
    <t>DELIVERING MILO</t>
  </si>
  <si>
    <t>ALBERT FINNEY BRIDGET FONDA CAMPBELL SCOTT</t>
  </si>
  <si>
    <t>tt0243232</t>
  </si>
  <si>
    <t>DUST (DI M. MANCHEWSKI)</t>
  </si>
  <si>
    <t>MILCHO MANCHEVSKI</t>
  </si>
  <si>
    <t>JOSEPH FIENNES DAVID WENHAM ADRIAN LESTER</t>
  </si>
  <si>
    <t>tt0172543</t>
  </si>
  <si>
    <t>E MORI' CON UN FELAFEL IN MANO</t>
  </si>
  <si>
    <t>HE DIED WITH A FELAFEL IN HIS HAND</t>
  </si>
  <si>
    <t>RICHARD LOWENSTEIN</t>
  </si>
  <si>
    <t>NOAH TAYLOR EMILY HAMILTON ROMANE BOHRINGER</t>
  </si>
  <si>
    <t>tt0203755</t>
  </si>
  <si>
    <t>CORPO DA REATO (UN)</t>
  </si>
  <si>
    <t>ONE NIGHT AT MCCOOL'S</t>
  </si>
  <si>
    <t>HARALD ZWART</t>
  </si>
  <si>
    <t>LIV TYLER MATT DILLON JOHN GOODMAN</t>
  </si>
  <si>
    <t>tt0296846</t>
  </si>
  <si>
    <t>SENZA FILTRO</t>
  </si>
  <si>
    <t>MIMMO RAIMONDI</t>
  </si>
  <si>
    <t xml:space="preserve"> J-AX  ALBERTINO DINO BRESCIA</t>
  </si>
  <si>
    <t>tt0214048</t>
  </si>
  <si>
    <t>RAVANELLO PALLIDO</t>
  </si>
  <si>
    <t>GIANNI COSTANTINO</t>
  </si>
  <si>
    <t>LUCIANA LITTIZZETTO MASSIMO VENTURIELLO GIANFRANCO BARRA</t>
  </si>
  <si>
    <t>tt0249462</t>
  </si>
  <si>
    <t>BILLY ELLIOT</t>
  </si>
  <si>
    <t>STEPHEN DALDRY</t>
  </si>
  <si>
    <t>JAMIE BELL JULIE WALTERS JEAN HEYWOOD</t>
  </si>
  <si>
    <t>tt0234354</t>
  </si>
  <si>
    <t>NOVOCAINE</t>
  </si>
  <si>
    <t>DAVID ATKINS</t>
  </si>
  <si>
    <t>STEVE MARTIN HELENA BONHAM CARTER CHELCIE ROSS</t>
  </si>
  <si>
    <t>tt0264491</t>
  </si>
  <si>
    <t>COMMEDIA SEXY</t>
  </si>
  <si>
    <t>CLAUDIO BIGAGLI</t>
  </si>
  <si>
    <t>ALESSANDRO BENVENUTI RICKY TOGNAZZI GIUPPY IZZO</t>
  </si>
  <si>
    <t>R4 SS G, C34 PO</t>
  </si>
  <si>
    <t>tt0212338</t>
  </si>
  <si>
    <t>TI PRESENTO I MIEI</t>
  </si>
  <si>
    <t>MEET THE PARENTS</t>
  </si>
  <si>
    <t>ROBERT DE NIRO BEN STILLER BLYTHE DANNER</t>
  </si>
  <si>
    <t>tt0223897</t>
  </si>
  <si>
    <t>SOGNO PER DOMANI (UN)</t>
  </si>
  <si>
    <t>PAY IT FORWARD</t>
  </si>
  <si>
    <t>KEVIN SPACEY HELEN HUNT HALEY JOEL OSMENT</t>
  </si>
  <si>
    <t>tt0274497</t>
  </si>
  <si>
    <t>FATE IGNORANTI (LE)</t>
  </si>
  <si>
    <t>MARGHERITA BUY STEFANO ACCORSI ERIKA BLANC</t>
  </si>
  <si>
    <t>tt0254235</t>
  </si>
  <si>
    <t>CONCORRENZA SLEALE</t>
  </si>
  <si>
    <t>DIEGO ABATANTUONO SERGIO CASTELLITTO GERARD DEPARDIEU</t>
  </si>
  <si>
    <t>R4 SS G, C34 SS E</t>
  </si>
  <si>
    <t>tt0277688</t>
  </si>
  <si>
    <t>E ADESSO SESSO</t>
  </si>
  <si>
    <t>ELENA RUSSO CIRO ESPOSITO SERGIO SOLLI</t>
  </si>
  <si>
    <t>tt0228750</t>
  </si>
  <si>
    <t>RAPIMENTO E RISCATTO (DI T. HACKFORD)</t>
  </si>
  <si>
    <t>PROOF OF LIFE</t>
  </si>
  <si>
    <t>MEG RYAN RUSSELL CROWE DAVID MORSE</t>
  </si>
  <si>
    <t>tt0211318</t>
  </si>
  <si>
    <t>CONTE DI MELISSA (IL)</t>
  </si>
  <si>
    <t>MAURIZIO ANANIA</t>
  </si>
  <si>
    <t>MARIA GANGALE JOHN D'AQUINO LORENZO FLAHERTY</t>
  </si>
  <si>
    <t>WALKER TEXAS RANGER VIII</t>
  </si>
  <si>
    <t>CLARENCE GILYARD JR. CHUCK NORRIS FLOYD "RED CROW" WESTERMAN</t>
  </si>
  <si>
    <t>tt0189525</t>
  </si>
  <si>
    <t>RAPIMENTO ALLA CASA BIANCA</t>
  </si>
  <si>
    <t>FIRST DAUGHTER</t>
  </si>
  <si>
    <t>MARIEL HEMINGWAY DOUG SAVANT MONICA KEENA</t>
  </si>
  <si>
    <t>KIRCH MEDIA GMBH &amp; CO.KGAA</t>
  </si>
  <si>
    <t>tt0179626</t>
  </si>
  <si>
    <t>15 MINUTI - FOLLIA OMICIDA A NEW YORK</t>
  </si>
  <si>
    <t>FIFTEEN MINUTES</t>
  </si>
  <si>
    <t>JOHN HERZFELD</t>
  </si>
  <si>
    <t>ROBERT DE NIRO EDWARD BURNS KELSEY GRAMMER</t>
  </si>
  <si>
    <t>tt0274419</t>
  </si>
  <si>
    <t>CARUSO, ZERO IN CONDOTTA</t>
  </si>
  <si>
    <t>FRANCESCO NUTI CECILIA DAZZI ELISABETTHE LOHANDJOLA</t>
  </si>
  <si>
    <t>tt0950718</t>
  </si>
  <si>
    <t>VIA DEL CORSO</t>
  </si>
  <si>
    <t>ADOLFO LIPPI</t>
  </si>
  <si>
    <t>PAMELA CAMASSA LAURA CHIATTI DAVIDE FAPPANI</t>
  </si>
  <si>
    <t>DETECTIVE IN CORSIA VII</t>
  </si>
  <si>
    <t>DIAGNOSIS MURDER VII</t>
  </si>
  <si>
    <t>tt0264330</t>
  </si>
  <si>
    <t>A.A.A. ACHILLE</t>
  </si>
  <si>
    <t>GIOVANNI ALBANESE</t>
  </si>
  <si>
    <t>SERGIO RUBINI HELENE SEVAUX LORIS PAZIENZA</t>
  </si>
  <si>
    <t>tt0204824</t>
  </si>
  <si>
    <t>FATTORIA DEGLI ANIMALI (LA) (DI J. STEPHENSON)</t>
  </si>
  <si>
    <t>ANIMAL FARM (DI J. STEPHENSON)</t>
  </si>
  <si>
    <t>JOHN STEPHENSON</t>
  </si>
  <si>
    <t>ALAN STANFORD CAROLINE GRAY GAIL FITZPATRICK</t>
  </si>
  <si>
    <t>tt0203019</t>
  </si>
  <si>
    <t>MEN OF HONOR - L'ONORE DEGLI UOMINI</t>
  </si>
  <si>
    <t>MEN OF HONOR</t>
  </si>
  <si>
    <t>GEORGE TILLMAN JR.</t>
  </si>
  <si>
    <t>ROBERT DE NIRO CUBA GOODING JR. CHARLIZE THERON</t>
  </si>
  <si>
    <t>tt0212346</t>
  </si>
  <si>
    <t>MISS DETECTIVE</t>
  </si>
  <si>
    <t>MISS CONGENIALITY</t>
  </si>
  <si>
    <t>SANDRA BULLOCK MICHAEL CAINE BENJAMIN BRATT</t>
  </si>
  <si>
    <t>tt0255605</t>
  </si>
  <si>
    <t>VERA STORIA DI BIANCANEVE (LA)</t>
  </si>
  <si>
    <t>SNOW WHITE (DI C. THOMPSON)</t>
  </si>
  <si>
    <t>MIRANDA RICHARDSON TOM IRWIN VERA FARMIGA</t>
  </si>
  <si>
    <t>I1 PO, L5 PT S</t>
  </si>
  <si>
    <t>tt0368836</t>
  </si>
  <si>
    <t>ULTIMA PORTA (L')</t>
  </si>
  <si>
    <t>LAZARUS CHILD (THE)</t>
  </si>
  <si>
    <t>GRAHAM THEAKSTON</t>
  </si>
  <si>
    <t>ANDY GARCIA FRANCES O'CONNOR ANGELA BASSETT</t>
  </si>
  <si>
    <t>EAGLE PICTURES S.R.L.</t>
  </si>
  <si>
    <t>tt0230838</t>
  </si>
  <si>
    <t>DOLCE NOVEMBRE (DI P. O'CONNOR)</t>
  </si>
  <si>
    <t>SWEET NOVEMBER (DI P. O'CONNOR)</t>
  </si>
  <si>
    <t>PAT O'CONNOR</t>
  </si>
  <si>
    <t>KEANU REEVES CHARLIZE THERON JASON ISAACS</t>
  </si>
  <si>
    <t>tt0242445</t>
  </si>
  <si>
    <t>FERITE MORTALI</t>
  </si>
  <si>
    <t>EXIT WOUNDS</t>
  </si>
  <si>
    <t>STEVEN SEAGAL  DMX ISAIAH WASHINGTON</t>
  </si>
  <si>
    <t>tt0209163</t>
  </si>
  <si>
    <t>MUMMIA, IL RITORNO (LA)</t>
  </si>
  <si>
    <t>MUMMY RETURNS (THE)</t>
  </si>
  <si>
    <t>tt0162766</t>
  </si>
  <si>
    <t>WHITE RIVER KID</t>
  </si>
  <si>
    <t>BOB HOSKINS ANTONIO BANDERAS ELLEN BARKIN</t>
  </si>
  <si>
    <t>tt0211938</t>
  </si>
  <si>
    <t>BAIT-L'ESCA</t>
  </si>
  <si>
    <t>BAIT (DI A. FUQUA)</t>
  </si>
  <si>
    <t>ANTOINE FUQUA</t>
  </si>
  <si>
    <t>JAMIE FOXX DAVID MORSE DOUG HUTCHINSON</t>
  </si>
  <si>
    <t>tt0142032</t>
  </si>
  <si>
    <t>DUNE (DI J. HARRISON)</t>
  </si>
  <si>
    <t>DUNE/FRANK HERBERTS DUNE-DER WUSTENPLANET</t>
  </si>
  <si>
    <t>JOHN HARRISON (1926)</t>
  </si>
  <si>
    <t>WLLIAM HURT ALEC NEWMAN GIANCARLO GIANNINI</t>
  </si>
  <si>
    <t>THASOS VERWALTUNGS GMBH</t>
  </si>
  <si>
    <t>tt0238784</t>
  </si>
  <si>
    <t>MAMMA PER AMICA I (UNA)</t>
  </si>
  <si>
    <t>GILMORE GIRLS I</t>
  </si>
  <si>
    <t>LESLI LINKA GLATTER</t>
  </si>
  <si>
    <t>LAUREN GRAHAM ALEXIS BLENDEL ALEX BORSTEIN</t>
  </si>
  <si>
    <t>tt0242994</t>
  </si>
  <si>
    <t>CHI LO SA</t>
  </si>
  <si>
    <t>VA SAVOIR!</t>
  </si>
  <si>
    <t>JACQUES RIVETTE</t>
  </si>
  <si>
    <t>JEANNE BALIBAR HELENE DE FOUGEROLLES SERGIO CASTELLITTO</t>
  </si>
  <si>
    <t>MIKADO FILM SRL</t>
  </si>
  <si>
    <t>tt0141907</t>
  </si>
  <si>
    <t>AMORI IN CITTA'... E TRADIMENTI IN CAMPAGNA</t>
  </si>
  <si>
    <t>TOWN &amp; COUNTRY</t>
  </si>
  <si>
    <t>PETER CHELSOM</t>
  </si>
  <si>
    <t>WARREN BEATTY DIANE KEATON ANDIE MACDOWELL</t>
  </si>
  <si>
    <t>tt0174268</t>
  </si>
  <si>
    <t>TERZO MIRACOLO (IL)</t>
  </si>
  <si>
    <t>THIRD MIRACLE (THE)</t>
  </si>
  <si>
    <t>ED HARRIS ARMIN MUELLER-STAHL ANNE HECHE</t>
  </si>
  <si>
    <t>tt0192111</t>
  </si>
  <si>
    <t>TOP MODEL PER CASO</t>
  </si>
  <si>
    <t>HEAD OVER HEELS (DI M. WATERS)</t>
  </si>
  <si>
    <t>MARK WATERS (1964)</t>
  </si>
  <si>
    <t>MONICA POTTER FREDDIE PRINZE JR. SARAH O'HARE</t>
  </si>
  <si>
    <t>tt0243155</t>
  </si>
  <si>
    <t>DIARIO DI BRIDGET JONES (IL)</t>
  </si>
  <si>
    <t>BRIDGET JONES'S DIARY</t>
  </si>
  <si>
    <t>SHARON MAGUIRE (1960)</t>
  </si>
  <si>
    <t>RENEE ZELLWEGER HUGH GRANT COLIN FIRTH</t>
  </si>
  <si>
    <t>DETECTIVE IN CORSIA VIII</t>
  </si>
  <si>
    <t>DIAGNOSIS MURDER VIII</t>
  </si>
  <si>
    <t>tt0295959</t>
  </si>
  <si>
    <t>FIGLI-HIJOS</t>
  </si>
  <si>
    <t>MARCO BECHIS</t>
  </si>
  <si>
    <t>CARLOS ECHEVARRIA JULIA SARANO STEFANIA SANDRELLI</t>
  </si>
  <si>
    <t>tt0250720</t>
  </si>
  <si>
    <t>SPOT-SUPERCANE ANTICRIMINE</t>
  </si>
  <si>
    <t>SEE SPOT RUN</t>
  </si>
  <si>
    <t>JOHN WHITESELL</t>
  </si>
  <si>
    <t>DAVID ARQUETTE MICHAEL CLARKE DUNCAN LESLIE BIBB</t>
  </si>
  <si>
    <t>I1 PO, IR MA</t>
  </si>
  <si>
    <t>tt0157246</t>
  </si>
  <si>
    <t>WILL &amp; GRACE I</t>
  </si>
  <si>
    <t>ERIC MCCORMACK DEBRA MESSING MEGAN MULLALLY</t>
  </si>
  <si>
    <t>tt0287457</t>
  </si>
  <si>
    <t>GENESIS (DI C. NURIDSANY)</t>
  </si>
  <si>
    <t>CLAUDE NURIDSANY</t>
  </si>
  <si>
    <t>LES FILMS ALAIN SARDE</t>
  </si>
  <si>
    <t>I1 NO, FO PO</t>
  </si>
  <si>
    <t>tt0256524</t>
  </si>
  <si>
    <t>MALEDIZIONE DELLO SCORPIONE DI GIADA (LA)</t>
  </si>
  <si>
    <t>CURSE OF THE JADE SCORPION (THE)</t>
  </si>
  <si>
    <t>WOODY ALLEN</t>
  </si>
  <si>
    <t>WOODY ALLEN HELEN HUNT DAN AYKROYD</t>
  </si>
  <si>
    <t>tt0280970</t>
  </si>
  <si>
    <t>MY NAME IS TANINO</t>
  </si>
  <si>
    <t>CORRADO FORTUNA MIMMO MIGNEMI RACHEL MCADAMS</t>
  </si>
  <si>
    <t>tt0146316</t>
  </si>
  <si>
    <t>LARA CROFT: TOMB RAIDER</t>
  </si>
  <si>
    <t>SIMON WEST</t>
  </si>
  <si>
    <t>ANGELINA JOLIE DANIEL CRAIG LESLIE PHILLIPS</t>
  </si>
  <si>
    <t>tt0164334</t>
  </si>
  <si>
    <t>NELLA MORSA DEL RAGNO  (DI L. TAMAHORI)</t>
  </si>
  <si>
    <t>ALONG CAME A SPIDER (DI L. TAMAHORI)</t>
  </si>
  <si>
    <t>LEE TAMAHORI</t>
  </si>
  <si>
    <t>MORGAN FREEMAN MONICA POTTER MICHAEL WINCOTT</t>
  </si>
  <si>
    <t>tt0211465</t>
  </si>
  <si>
    <t>COMPAGNIE PERICOLOSE</t>
  </si>
  <si>
    <t>KNOCKAROUND GUYS</t>
  </si>
  <si>
    <t>BRIAN KOPPELMAN</t>
  </si>
  <si>
    <t>VIN DIESEL BARRY PEPPER SETH GREEN</t>
  </si>
  <si>
    <t>tt0206275</t>
  </si>
  <si>
    <t>SAVE THE LAST DANCE</t>
  </si>
  <si>
    <t>JULIA STILES SEAN PATRICK THOMAS KERRY WASHINGTON</t>
  </si>
  <si>
    <t>tt0230600</t>
  </si>
  <si>
    <t>OTHERS (THE) - GLI ALTRI</t>
  </si>
  <si>
    <t>OTHERS (THE) (DI A. AMENABAR)</t>
  </si>
  <si>
    <t>ALEJANDRO AMENABAR</t>
  </si>
  <si>
    <t>NICOLE KIDMAN FIONNULA FLANAGAN CHRISTOPHER ECCLESTON</t>
  </si>
  <si>
    <t>tt0244244</t>
  </si>
  <si>
    <t>CODICE: SWORDFISH</t>
  </si>
  <si>
    <t>SWORDFISH</t>
  </si>
  <si>
    <t>DOMINIC SENA</t>
  </si>
  <si>
    <t>JOHN TRAVOLTA HUGH JACKMAN HALLE BERRY</t>
  </si>
  <si>
    <t>WILL &amp; GRACE II</t>
  </si>
  <si>
    <t>tt0227445</t>
  </si>
  <si>
    <t>SCORE (THE)</t>
  </si>
  <si>
    <t>ROBERT DE NIRO EDWARD NORTON MARLON BRANDO</t>
  </si>
  <si>
    <t>tt0248667</t>
  </si>
  <si>
    <t>ALI'</t>
  </si>
  <si>
    <t>ALI (DI M. MANN)</t>
  </si>
  <si>
    <t>WILL SMITH (1968) JAMIE FOXX JON VOIGHT</t>
  </si>
  <si>
    <t>C5 SS E, IR PT E</t>
  </si>
  <si>
    <t>WILL &amp; GRACE III</t>
  </si>
  <si>
    <t>tt0159273</t>
  </si>
  <si>
    <t>BEHIND ENEMY LINES-DIETRO LE LINEE NEMICHE</t>
  </si>
  <si>
    <t>BEHIND ENEMY LINES (DI J. MOORE)</t>
  </si>
  <si>
    <t>JOHN MOORE</t>
  </si>
  <si>
    <t>GENE HACKMAN OWEN WILSON DAVID KEITH</t>
  </si>
  <si>
    <t>tt0239395</t>
  </si>
  <si>
    <t>COME CANI E GATTI</t>
  </si>
  <si>
    <t>CATS AND DOGS</t>
  </si>
  <si>
    <t>LAWRENCE GUTERMAN</t>
  </si>
  <si>
    <t>JEFF GOLDBLUM ELIZABETH PERKINS MYRON NATWICK</t>
  </si>
  <si>
    <t>tt0120737</t>
  </si>
  <si>
    <t>SIGNORE DEGLI ANELLI (IL) - LA COMPAGNIA DELL'ANELLO</t>
  </si>
  <si>
    <t>LORD OF THE RINGS: THE FELLOWSHIP OF THE RING (THE)</t>
  </si>
  <si>
    <t>ELIJAH WOOD BILLY BOYD DOMINIC MONAGHAN</t>
  </si>
  <si>
    <t>tt0163025</t>
  </si>
  <si>
    <t>JURASSIC PARK III</t>
  </si>
  <si>
    <t>SAM NEILL WILLIAM H. MACY TEA LEONI</t>
  </si>
  <si>
    <t>tt0232500</t>
  </si>
  <si>
    <t>FAST AND FURIOUS</t>
  </si>
  <si>
    <t>FAST AND THE FURIOUS (THE)</t>
  </si>
  <si>
    <t>PAUL WALKER VIN DIESEL MICHELLE RODRIGUEZ</t>
  </si>
  <si>
    <t>tt0253840</t>
  </si>
  <si>
    <t>TRIONFO DELL'AMORE (IL) (DI C. PEPLOE)</t>
  </si>
  <si>
    <t>TRIUMPH OF LOVE (THE)</t>
  </si>
  <si>
    <t>MIRA SORVINO BEN KINGSLEY FIONA SHAW</t>
  </si>
  <si>
    <t>tt0241527</t>
  </si>
  <si>
    <t>HARRY POTTER E LA PIETRA FILOSOFALE</t>
  </si>
  <si>
    <t>HARRY POTTER AND THE SORCERER'S STONE</t>
  </si>
  <si>
    <t>DANIEL RADCLIFFE RUPERT GRINT EMMA WATSON</t>
  </si>
  <si>
    <t>C5 PT G, I1 PT G</t>
  </si>
  <si>
    <t>tt0221027</t>
  </si>
  <si>
    <t>BLOW</t>
  </si>
  <si>
    <t>JOHNNY DEPP PENELOPE CRUZ FRANKA POTENTE</t>
  </si>
  <si>
    <t>tt0347484</t>
  </si>
  <si>
    <t>MALEFEMMENE</t>
  </si>
  <si>
    <t>FABIO CONVERSI</t>
  </si>
  <si>
    <t>GIOVANNA MEZZOGIORNO ANGELA MOLINA ANA FERNANDEZ</t>
  </si>
  <si>
    <t>tt0127361</t>
  </si>
  <si>
    <t>NONNA TROVAMI UNA MOGLIE</t>
  </si>
  <si>
    <t>ZACK AND REBA</t>
  </si>
  <si>
    <t>NICOLE BETTAUER</t>
  </si>
  <si>
    <t>THOMAS JANE MICHAEL JETER DEBBIE REYNOLDS</t>
  </si>
  <si>
    <t>tt0186894</t>
  </si>
  <si>
    <t>BOUNCE</t>
  </si>
  <si>
    <t>DON ROOS</t>
  </si>
  <si>
    <t>BEN AFFLECK GWYNETH PALTROW TONY GOLDWYN</t>
  </si>
  <si>
    <t>tt0289668</t>
  </si>
  <si>
    <t>CUORI ESTRANEI</t>
  </si>
  <si>
    <t>BETWEEN STRANGERS</t>
  </si>
  <si>
    <t>EDOARDO PONTI</t>
  </si>
  <si>
    <t>SOPHIA LOREN MIRA SORVINO DEBORAH UNGER</t>
  </si>
  <si>
    <t>JEAN VIGO ITALIA S.R.L.</t>
  </si>
  <si>
    <t>tt0214529</t>
  </si>
  <si>
    <t>BELFAGOR-IL FANTASMA DEL LOUVRE</t>
  </si>
  <si>
    <t>BELPHEGOR-LE PHANTOME DU LOUVRE</t>
  </si>
  <si>
    <t>JEAN-PAUL SALOME'</t>
  </si>
  <si>
    <t>SOPHIE MARCEAU MICHEL SERRAULT FREDERIC DIEFENTHAL</t>
  </si>
  <si>
    <t>SIMPSON XIII (I)</t>
  </si>
  <si>
    <t>SIMPSONS XIII (THE)</t>
  </si>
  <si>
    <t>tt0303970</t>
  </si>
  <si>
    <t>ERA OF VAMPIRES (THE)</t>
  </si>
  <si>
    <t>TSUI HARK'S VAMPIRE HUNTERS</t>
  </si>
  <si>
    <t>WELLSON CHIN</t>
  </si>
  <si>
    <t>KWOK-KWAN CHAN KEN CHANG SUET LAM</t>
  </si>
  <si>
    <t>ATRIUM PRODUCTIONS KFT</t>
  </si>
  <si>
    <t>tt0276115</t>
  </si>
  <si>
    <t>POIROT: CORPI AL SOLE</t>
  </si>
  <si>
    <t>POIROT: EVIL UNDER THE SUN</t>
  </si>
  <si>
    <t>BRIAN FARNHAM</t>
  </si>
  <si>
    <t>tt0467432</t>
  </si>
  <si>
    <t>POIROT: LA SERIE INFERNALE</t>
  </si>
  <si>
    <t>POIROT: THE ABC MURDERS</t>
  </si>
  <si>
    <t>ANDREW GRIEVE</t>
  </si>
  <si>
    <t>tt0182352</t>
  </si>
  <si>
    <t>POIROT NON SBAGLIA</t>
  </si>
  <si>
    <t>POIROT: ONE, TWO, BUCKLE MY SHOE</t>
  </si>
  <si>
    <t>ROSS DEVENISH</t>
  </si>
  <si>
    <t>DAVID SUCHET PHILIP JACKSON CAROLYN COLQUHOUN</t>
  </si>
  <si>
    <t>tt0182225</t>
  </si>
  <si>
    <t>POIROT: FILASTROCCA PER UN OMICIDIO</t>
  </si>
  <si>
    <t>POIROT: HICKORY DICKORY DOCK</t>
  </si>
  <si>
    <t>DAVID SUCHET PHILIP JACKSON PAULINE MORAN</t>
  </si>
  <si>
    <t>tt0236523</t>
  </si>
  <si>
    <t>POIROT: L'ASSASSINIO DI ROGER ACKROYD</t>
  </si>
  <si>
    <t>POIROT: THE MURDER OF ROGER ACKROYD</t>
  </si>
  <si>
    <t>DAVID SUCHET PHILIP JACKSON OLIVER FORD DAVIES</t>
  </si>
  <si>
    <t>tt0292497</t>
  </si>
  <si>
    <t>POIROT: TESTIMONE SILENZIOSO</t>
  </si>
  <si>
    <t>POIROT: DUMB WITNESS</t>
  </si>
  <si>
    <t>EDWARD BENNETT</t>
  </si>
  <si>
    <t>DAVID SUCHET HUGH FRASER PATRICK RYECART</t>
  </si>
  <si>
    <t>tt0398545</t>
  </si>
  <si>
    <t>POIROT: DELITTO IN CIELO</t>
  </si>
  <si>
    <t>POIROT: DEATH IN THE CLOUDS</t>
  </si>
  <si>
    <t>STEPHEN WHITTAKER</t>
  </si>
  <si>
    <t>DAVID SUCHET PHILIP JACKSON SARAH WOODWARD</t>
  </si>
  <si>
    <t>tt0110014</t>
  </si>
  <si>
    <t>POIROT: IL NATALE DI POIROT</t>
  </si>
  <si>
    <t>POIROT: HERCULE POIROT'S CHRISTMAS</t>
  </si>
  <si>
    <t>DAVID SUCHET PHILIP JACKSON VERNON DOBTCHEFF</t>
  </si>
  <si>
    <t>tt0182332</t>
  </si>
  <si>
    <t>POIROT: MEMORIE DI UN DELITTO</t>
  </si>
  <si>
    <t>POIROT: MURDER ON THE LINKS</t>
  </si>
  <si>
    <t>DAVID SUCHET HUGH FRASER BILL MOODY</t>
  </si>
  <si>
    <t>tt0100216</t>
  </si>
  <si>
    <t>POIROT A STYLES COURT</t>
  </si>
  <si>
    <t>POIROT: THE MYSTERIOUS AFFAIR AT STYLES</t>
  </si>
  <si>
    <t>DAVID SUCHET HUGH FRASER GORDON DULIEU</t>
  </si>
  <si>
    <t>tt0235681</t>
  </si>
  <si>
    <t>POIROT: SE MORISSE MIO MARITO</t>
  </si>
  <si>
    <t>POIROT: LORD EDGWARE DIES</t>
  </si>
  <si>
    <t>tt0238112</t>
  </si>
  <si>
    <t>MANDOLINO DEL CAPITANO CORELLI (IL)</t>
  </si>
  <si>
    <t>CAPTAIN CORELLI'S MANDOLIN</t>
  </si>
  <si>
    <t>NICOLAS CAGE PENELOPE CRUZ JOHN HURT</t>
  </si>
  <si>
    <t>tt0252866</t>
  </si>
  <si>
    <t>AMERICAN PIE 2</t>
  </si>
  <si>
    <t>J. B. ROGERS</t>
  </si>
  <si>
    <t>JASON BIGGS SHANNON ELIZABETH ALYSON HANNIGAN</t>
  </si>
  <si>
    <t>tt0139654</t>
  </si>
  <si>
    <t>TRAINING DAY</t>
  </si>
  <si>
    <t>DENZEL WASHINGTON ETHAN HAWKE EVA MENDES</t>
  </si>
  <si>
    <t>tt0310181</t>
  </si>
  <si>
    <t>STREGHE VERSO NORD</t>
  </si>
  <si>
    <t>TEO MAMMUCARI EMMANUELLE SEIGNER PAUL SORVINO</t>
  </si>
  <si>
    <t>tt0120202</t>
  </si>
  <si>
    <t>HOLLYWOOD,  VERMONT</t>
  </si>
  <si>
    <t>STATE AND MAIN</t>
  </si>
  <si>
    <t>DAVID MAMET</t>
  </si>
  <si>
    <t>ALEC BALDWIN CHARLES DURNING PHILIP SEYMOUR HOFFMAN</t>
  </si>
  <si>
    <t>FRIENDS V</t>
  </si>
  <si>
    <t>FRIENDS VII</t>
  </si>
  <si>
    <t>tt0237534</t>
  </si>
  <si>
    <t>PATTO DEI LUPI (IL)</t>
  </si>
  <si>
    <t>PACTE DES LOUPS (LE)</t>
  </si>
  <si>
    <t>CHRISTOPHE GANS</t>
  </si>
  <si>
    <t>SAMUEL LO BIHAN MARK DACASCOS VINCENT CASSEL</t>
  </si>
  <si>
    <t>APOCALYPSE NOW REDUX</t>
  </si>
  <si>
    <t>tt0266987</t>
  </si>
  <si>
    <t>SPY GAME (DI T. SCOTT)</t>
  </si>
  <si>
    <t>ROBERT REDFORD BRAD PITT CATHERINE MCCORMACK</t>
  </si>
  <si>
    <t>tt0274874</t>
  </si>
  <si>
    <t>SOUTH KENSINGTON</t>
  </si>
  <si>
    <t>RUPERT EVERETT ELLE MACPHERSON JUDITH GODRECHE</t>
  </si>
  <si>
    <t>I1 MA, L5 PT E</t>
  </si>
  <si>
    <t>tt0306444</t>
  </si>
  <si>
    <t>AIDA DEGLI ALBERI</t>
  </si>
  <si>
    <t>tt0277434</t>
  </si>
  <si>
    <t>WE WERE SOLDIERS - FINO ALL'ULTIMO UOMO</t>
  </si>
  <si>
    <t>WE WERE SOLDIERS ONCE</t>
  </si>
  <si>
    <t>RANDALL WALLACE</t>
  </si>
  <si>
    <t>MEL GIBSON MADELEINE STOWE GREG KINNEAR</t>
  </si>
  <si>
    <t>tt0306456</t>
  </si>
  <si>
    <t>AMNESIA (DI G. SALVATORES)</t>
  </si>
  <si>
    <t>DIEGO ABATANTUONO SERGIO RUBINI MARTINA STELLA</t>
  </si>
  <si>
    <t>tt0346786</t>
  </si>
  <si>
    <t>COME SE FOSSE AMORE</t>
  </si>
  <si>
    <t>ROBERTO BURCHIELLI</t>
  </si>
  <si>
    <t>MICHELANGELO PULCI CHIARA MUTI CLAUDIO NOCERA</t>
  </si>
  <si>
    <t>tt0371578</t>
  </si>
  <si>
    <t>BIMBA-E' CLONATA UNA STELLA</t>
  </si>
  <si>
    <t>SABINA GUZZANTI</t>
  </si>
  <si>
    <t>SABINA GUZZANTI FRANCESCO PAOLANTONI ADRIANA ASTI</t>
  </si>
  <si>
    <t>tt0280707</t>
  </si>
  <si>
    <t>GOSFORD PARK</t>
  </si>
  <si>
    <t>JEREMY NORTHAM KRISTIN SCOTT THOMAS ALAN BATES</t>
  </si>
  <si>
    <t>tt0347496</t>
  </si>
  <si>
    <t>MARE NON C'E' PARAGONE (IL)</t>
  </si>
  <si>
    <t>EDUARDO TARTAGLIA</t>
  </si>
  <si>
    <t>EDUARDO TARTAGLIA CARLO BUCCIROSSO SABRINA IMPACCIATORE</t>
  </si>
  <si>
    <t>tt0253827</t>
  </si>
  <si>
    <t>MARTINS (THE)</t>
  </si>
  <si>
    <t>TONY GROUNDS</t>
  </si>
  <si>
    <t>LEE EVANS KATHY BURKE LINDA BASSETT</t>
  </si>
  <si>
    <t>tt0167261</t>
  </si>
  <si>
    <t>SIGNORE DEGLI ANELLI (IL) - LE DUE TORRI</t>
  </si>
  <si>
    <t>LORD OF THE RINGS: THE TWO TOWERS (THE)</t>
  </si>
  <si>
    <t>ELIJAH WOOD IAN MCKELLEN VIGGO MORTENSEN</t>
  </si>
  <si>
    <t>tt0167260</t>
  </si>
  <si>
    <t>SIGNORE DEGLI ANELLI (IL) - IL RITORNO DEL RE</t>
  </si>
  <si>
    <t>LORD OF THE RINGS (THE): THE RETURN OF THE KING</t>
  </si>
  <si>
    <t>tt0274407</t>
  </si>
  <si>
    <t>CALLAS FOREVER</t>
  </si>
  <si>
    <t>FANNY ARDANT JEREMY IRONS JOAN PLOWRIGHT</t>
  </si>
  <si>
    <t>C5 PO, IR NO</t>
  </si>
  <si>
    <t>tt0301771</t>
  </si>
  <si>
    <t>MARITI IN AFFITTO</t>
  </si>
  <si>
    <t>ILARIA BORRELLI</t>
  </si>
  <si>
    <t>MARIA GRAZIA CUCINOTTA PIERFRANCESCO FAVINO BROOKE SHIELDS</t>
  </si>
  <si>
    <t>tt0305981</t>
  </si>
  <si>
    <t>PRINCIPE E IL PIRATA (IL)</t>
  </si>
  <si>
    <t>LEONARDO PIERACCIONI MASSIMO CECCHERINI LUISA RANIERI</t>
  </si>
  <si>
    <t>LEVANTE S.R.L.</t>
  </si>
  <si>
    <t>MAMMA PER AMICA II (UNA)</t>
  </si>
  <si>
    <t>GILMORE GIRLS II</t>
  </si>
  <si>
    <t>JAMIE BABBIT</t>
  </si>
  <si>
    <t>LAUREN GRAHAM ALEXIS BLEDEL MELISSA MCCARTHY</t>
  </si>
  <si>
    <t>tt0182919</t>
  </si>
  <si>
    <t>COLOMBO: LE NOTE DELL'ASSASSINO</t>
  </si>
  <si>
    <t>COLUMBO: MURDER WITH TOO MANY NOTES</t>
  </si>
  <si>
    <t>PETER FALK BILLY CONNOLLY RICHARD RIEHLE</t>
  </si>
  <si>
    <t>tt0240772</t>
  </si>
  <si>
    <t>OCEAN'S ELEVEN - FATE IL VOSTRO GIOCO</t>
  </si>
  <si>
    <t>OCEAN'S ELEVEN (DI S. SODERBERGH)</t>
  </si>
  <si>
    <t>GEORGE CLOONEY BRAD PITT JULIA ROBERTS</t>
  </si>
  <si>
    <t>tt0299040</t>
  </si>
  <si>
    <t>MOMO ALLA CONQUISTA DEL TEMPO</t>
  </si>
  <si>
    <t>tt0318579</t>
  </si>
  <si>
    <t>PLAYA DE LOS GALGOS (LA)</t>
  </si>
  <si>
    <t>CARMELO GOMEZ CLAUDIA GERINI MIGUEL ANGEL SOLA</t>
  </si>
  <si>
    <t>SAN GIACOMO S.R.L.</t>
  </si>
  <si>
    <t>tt0325655</t>
  </si>
  <si>
    <t>EYE (THE)</t>
  </si>
  <si>
    <t>JIAN GUI</t>
  </si>
  <si>
    <t>DANNY PANG</t>
  </si>
  <si>
    <t>ANGELICA LEE LAWRENCE CHOU CHUTCHA RUJINANON</t>
  </si>
  <si>
    <t>tt0309048</t>
  </si>
  <si>
    <t>VOLESSE IL CIELO</t>
  </si>
  <si>
    <t>VINCENZO SALEMME MAURIZIO CASAGRANDE ROCCO PAPALEO</t>
  </si>
  <si>
    <t>tt0252501</t>
  </si>
  <si>
    <t>CUORI IN ATLANTIDE</t>
  </si>
  <si>
    <t>HEARTS IN ATLANTIS</t>
  </si>
  <si>
    <t>ANTHONY HOPKINS ANTON YELCHIN MIKA BOOREM</t>
  </si>
  <si>
    <t>tt0245844</t>
  </si>
  <si>
    <t>MONTECRISTO (DI K. REYNOLDS)</t>
  </si>
  <si>
    <t>COUNT OF MONTE CRISTO (THE) (DI K. REYNOLDS)</t>
  </si>
  <si>
    <t>GUY PEARCE JAMES CAVIEZEL HENRY CAVILL</t>
  </si>
  <si>
    <t>tt0292506</t>
  </si>
  <si>
    <t>REGOLA DEL SOSPETTO (LA)</t>
  </si>
  <si>
    <t>RECRUIT (THE)</t>
  </si>
  <si>
    <t>AL PACINO COLIN FARRELL BRIDGET MOYNAHAN</t>
  </si>
  <si>
    <t>tt0300471</t>
  </si>
  <si>
    <t>2 CAVALIERI A LONDRA</t>
  </si>
  <si>
    <t>SHANGHAI KNIGHTS</t>
  </si>
  <si>
    <t>DAVID DOBKIN</t>
  </si>
  <si>
    <t>JACKIE CHAN OWEN WILSON FANN WONG</t>
  </si>
  <si>
    <t>tt0247082</t>
  </si>
  <si>
    <t>C.S.I. - SCENA DEL CRIMINE I</t>
  </si>
  <si>
    <t>C.S.I.: CRIME SCENE INVESTIGATION I</t>
  </si>
  <si>
    <t>KENNETH FINK</t>
  </si>
  <si>
    <t>GEORGE EADS ERIC SZMANDA ROBERT DAVID HALL</t>
  </si>
  <si>
    <t>CBS-CSI INTERNATIONAL B.V.</t>
  </si>
  <si>
    <t>I1 AP G</t>
  </si>
  <si>
    <t>C.S.I. - SCENA DEL CRIMINE II</t>
  </si>
  <si>
    <t>C.S.I.: CRIME SCENE INVESTIGATION II</t>
  </si>
  <si>
    <t>tt0268978</t>
  </si>
  <si>
    <t>BEAUTIFUL MIND (A)</t>
  </si>
  <si>
    <t>RUSSELL CROWE ED HARRIS JENNIFER CONNELLY</t>
  </si>
  <si>
    <t>tt0233469</t>
  </si>
  <si>
    <t>DANNI COLLATERALI</t>
  </si>
  <si>
    <t>COLLATERAL DAMAGES</t>
  </si>
  <si>
    <t>ARNOLD SCHWARZENEGGER ELIAS KOTEAS FRANCESCA NERI</t>
  </si>
  <si>
    <t>tt0164961</t>
  </si>
  <si>
    <t>VIDOCQ (DI PITOF)</t>
  </si>
  <si>
    <t xml:space="preserve"> PITOF</t>
  </si>
  <si>
    <t>GERARD DEPARDIEU GUILLAUME CANET INES SASTRE</t>
  </si>
  <si>
    <t>tt0263101</t>
  </si>
  <si>
    <t>BANGKOK DANGEROUS</t>
  </si>
  <si>
    <t>OXIDE CHUN PANG</t>
  </si>
  <si>
    <t>PAWALIT MONGKOLPISIT PREMSINEE RATANASOPHA PATHARAWARIN TIMKUL</t>
  </si>
  <si>
    <t>tt0160184</t>
  </si>
  <si>
    <t>D-TOX</t>
  </si>
  <si>
    <t>DETOX</t>
  </si>
  <si>
    <t>JIM GILLESPIE</t>
  </si>
  <si>
    <t>SYLVESTER STALLONE CHARLES S. DUTTON POLLY WALKER</t>
  </si>
  <si>
    <t>tt0242252</t>
  </si>
  <si>
    <t>INTRIGO DELLA COLLANA (L')</t>
  </si>
  <si>
    <t>AFFAIR OF THE NECKLACE (THE)</t>
  </si>
  <si>
    <t>CHARLES SHYER</t>
  </si>
  <si>
    <t>HILARY SWANK JONATHAN PRYCE SIMON BAKER</t>
  </si>
  <si>
    <t>tt0268695</t>
  </si>
  <si>
    <t>TIME MACHINE (THE) (DI S. WELLS)</t>
  </si>
  <si>
    <t>GUY PEARCE JEREMY IRONS SAMANTHA MUMBA</t>
  </si>
  <si>
    <t>I1 SS S, 20 PT S</t>
  </si>
  <si>
    <t>tt0292542</t>
  </si>
  <si>
    <t>FIGLIO DELLA SPOSA (IL)</t>
  </si>
  <si>
    <t>HIJO DE LA NOVIA (EL)</t>
  </si>
  <si>
    <t>JUAN JOSE' CAMPANELLA</t>
  </si>
  <si>
    <t>RICARDO DARIN HECTOR ALTERIO NORMA ALEANDRO</t>
  </si>
  <si>
    <t>tt0266915</t>
  </si>
  <si>
    <t>COLPO GROSSO AL DRAGO ROSSO - RUSH HOUR 2</t>
  </si>
  <si>
    <t>RUSH HOUR 2</t>
  </si>
  <si>
    <t>JACKIE CHAN CHRIS TUCKER JOHN LONE</t>
  </si>
  <si>
    <t>tt0277296</t>
  </si>
  <si>
    <t>RE SCORPIONE (IL)</t>
  </si>
  <si>
    <t>SCORPION KING (THE)</t>
  </si>
  <si>
    <t>DWAYNE JOHNSON STEPHEN BRAND KELLY HU</t>
  </si>
  <si>
    <t>tt0284490</t>
  </si>
  <si>
    <t>SHOWTIME</t>
  </si>
  <si>
    <t>ROBERT DE NIRO EDDIE MURPHY RENE RUSSO</t>
  </si>
  <si>
    <t>tt0268380</t>
  </si>
  <si>
    <t>ERA GLACIALE (L')</t>
  </si>
  <si>
    <t>ICE AGE (THE)</t>
  </si>
  <si>
    <t>CHRIS WEDGE</t>
  </si>
  <si>
    <t>tt0251160</t>
  </si>
  <si>
    <t>JOHN Q</t>
  </si>
  <si>
    <t>NICK CASSAVETES</t>
  </si>
  <si>
    <t>DENZEL WASHINGTON ROBERT DUVALL ANNE HECHE</t>
  </si>
  <si>
    <t>tt0363989</t>
  </si>
  <si>
    <t>SEGRETO DEL SUCCESSO (IL)</t>
  </si>
  <si>
    <t>ROBERTO MALANDRINO PAOLO MARIA VERONICA ANTONIO CATANIA</t>
  </si>
  <si>
    <t>LEADING ENTERTAINMENT S.R.L.</t>
  </si>
  <si>
    <t>tt0243736</t>
  </si>
  <si>
    <t>40 GIORNI E 40 NOTTI</t>
  </si>
  <si>
    <t>FORTY DAYS AND FORTY NIGHTS</t>
  </si>
  <si>
    <t>MICHAEL LEHMANN</t>
  </si>
  <si>
    <t>JOSH HARTNETT SHANNYN SOSSAMON PAULO COSTANZO</t>
  </si>
  <si>
    <t>I1 SS E, L5 PT G</t>
  </si>
  <si>
    <t>tt0301727</t>
  </si>
  <si>
    <t>POPOLO MIGRATORE (IL)</t>
  </si>
  <si>
    <t>PEUPLE MIGRATEUR (LE)</t>
  </si>
  <si>
    <t>JACQUES PERRIN</t>
  </si>
  <si>
    <t>LUCKY RED S.R.L.</t>
  </si>
  <si>
    <t>I1 MA, FO PT G</t>
  </si>
  <si>
    <t>tt0369235</t>
  </si>
  <si>
    <t>ANDATA E RITORNO (DI A. PACI)</t>
  </si>
  <si>
    <t>ALESSANDRO PACI</t>
  </si>
  <si>
    <t>ALESSANDRO PACI FLAVIA VENTO ERIKA BERNARDI</t>
  </si>
  <si>
    <t>tt0267913</t>
  </si>
  <si>
    <t>SCOOBY-DOO (DI R. GOSNELL)</t>
  </si>
  <si>
    <t>FREDDIE PRINZE JR. SARAH MICHELLE GELLAR MATTHEW LILLARD</t>
  </si>
  <si>
    <t>tt0178642</t>
  </si>
  <si>
    <t>VERITA' APPARENTE</t>
  </si>
  <si>
    <t>INVISIBLE CIRCUS (THE)</t>
  </si>
  <si>
    <t>ADAM BROOKS</t>
  </si>
  <si>
    <t>JORDANA BREWSTER CAMERON DIAZ CHRISTOPHER ECCLESTON</t>
  </si>
  <si>
    <t>tt0253474</t>
  </si>
  <si>
    <t>PIANISTA (IL)</t>
  </si>
  <si>
    <t>PIANIST (THE) (DI R. POLANSKI)</t>
  </si>
  <si>
    <t>ADRIEN BRODY THOMAS KRETSCHMANN FRANK FINLAY</t>
  </si>
  <si>
    <t>tt0272020</t>
  </si>
  <si>
    <t>CASTELLO (IL) (DI R. LURIE)</t>
  </si>
  <si>
    <t>LAST CASTLE (THE)</t>
  </si>
  <si>
    <t>ROD LURIE</t>
  </si>
  <si>
    <t>ROBERT REDFORD JAMES GANDOLFINI MARK RUFFALO</t>
  </si>
  <si>
    <t>tt0166813</t>
  </si>
  <si>
    <t>SPIRIT-CAVALLO SELVAGGIO</t>
  </si>
  <si>
    <t>SPIRIT: STALLION OF THE CIMARRON</t>
  </si>
  <si>
    <t>KELLY ASBURY</t>
  </si>
  <si>
    <t>tt0273995</t>
  </si>
  <si>
    <t>RITORNO DI PRANCER - LA RENNA DI BABBO NATALE (IL)</t>
  </si>
  <si>
    <t>PRANCER RETURNS</t>
  </si>
  <si>
    <t>JOSHUA BUTLER</t>
  </si>
  <si>
    <t>JOHN CORBETT STACY EDWARDS MICHAEL O'KEEFE</t>
  </si>
  <si>
    <t>tt0179098</t>
  </si>
  <si>
    <t>MOONLIGHT MILE - VOGLIA DI RICOMINCIARE</t>
  </si>
  <si>
    <t>MOONLIGHT MILE</t>
  </si>
  <si>
    <t>JAKE GYLLENHAAL DUSTIN HOFFMAN SUSAN SARANDON</t>
  </si>
  <si>
    <t>HYDE PARK ACQUISITIONS LLC</t>
  </si>
  <si>
    <t>R4 NO, L5 PT E</t>
  </si>
  <si>
    <t>tt0271367</t>
  </si>
  <si>
    <t>ARAC ATTACK-MOSTRI A OTTO ZAMPE</t>
  </si>
  <si>
    <t>EIGHT LEGGED FREAKS</t>
  </si>
  <si>
    <t>ELLORY ELKAYEM</t>
  </si>
  <si>
    <t>DAVID ARQUETTE KARI WUHRER SCOTT TERRA</t>
  </si>
  <si>
    <t>tt0187738</t>
  </si>
  <si>
    <t>BLADE II</t>
  </si>
  <si>
    <t>GUILLERMO DEL TORO</t>
  </si>
  <si>
    <t>WESLEY SNIPES KRIS KRISTOFFERSON NORMAN REEDUS</t>
  </si>
  <si>
    <t>tt0276751</t>
  </si>
  <si>
    <t>ABOUT A BOY - UN RAGAZZO</t>
  </si>
  <si>
    <t>ABOUT A BOY</t>
  </si>
  <si>
    <t>CHRIS WEITZ</t>
  </si>
  <si>
    <t>HUGH GRANT TONI COLLETTE NICHOLAS HOULT</t>
  </si>
  <si>
    <t>tt0333373</t>
  </si>
  <si>
    <t>DUE AMICI (DI S. SCIMONE/F. SFRAMELI)</t>
  </si>
  <si>
    <t>SPIRO SCIMONE</t>
  </si>
  <si>
    <t>SPIRO SCIMONE FRANCESCO SFRAMELI FELICE ANDREASI</t>
  </si>
  <si>
    <t>tt0264935</t>
  </si>
  <si>
    <t>FORMULA PER UN DELITTO (DI B. SCHROEDER)</t>
  </si>
  <si>
    <t>MURDER BY NUMBERS</t>
  </si>
  <si>
    <t>BARBET SCHROEDER</t>
  </si>
  <si>
    <t>SANDRA BULLOCK RYAN GOSLING BEN CHAPLIN</t>
  </si>
  <si>
    <t>tt0269095</t>
  </si>
  <si>
    <t>COLPEVOLE D'OMICIDIO</t>
  </si>
  <si>
    <t>CITY BY THE SEA</t>
  </si>
  <si>
    <t>ROBERT DE NIRO JAMES FRANCO ELIZA DUSHKU</t>
  </si>
  <si>
    <t>tt0271885</t>
  </si>
  <si>
    <t>TIME X - FUORI TEMPO MASSIMO</t>
  </si>
  <si>
    <t>ZIGZAG (DI D. GOYER)</t>
  </si>
  <si>
    <t>DAVID S. GOYER</t>
  </si>
  <si>
    <t>WESLEY SNIPES JOHN LEGUIZAMO OLIVER PLATT</t>
  </si>
  <si>
    <t>tt0300556</t>
  </si>
  <si>
    <t>TIMELINE</t>
  </si>
  <si>
    <t>PAUL WALKER FRANCES O'CONNOR GERALD BUTLER</t>
  </si>
  <si>
    <t>tt0205873</t>
  </si>
  <si>
    <t>DISH (THE)</t>
  </si>
  <si>
    <t>ROB SITCH</t>
  </si>
  <si>
    <t>SAM NEILL BILLY MITCHELL ROZ HAMMOND</t>
  </si>
  <si>
    <t>tt0256276</t>
  </si>
  <si>
    <t>POSSESSION - UNA STORIA ROMANTICA</t>
  </si>
  <si>
    <t>POSSESSION</t>
  </si>
  <si>
    <t>GWYNETH PALTROW AARON ECKHART JEREMY NORTHAM</t>
  </si>
  <si>
    <t>R4 SS E, L5 PT G</t>
  </si>
  <si>
    <t>tt0258463</t>
  </si>
  <si>
    <t>BOURNE IDENTITY (THE) (DI D.LIMAN)</t>
  </si>
  <si>
    <t>DOUG LIMAN</t>
  </si>
  <si>
    <t>MATT DAMON FRANKA POTENTE CHRIS COOPER</t>
  </si>
  <si>
    <t>tt0259685</t>
  </si>
  <si>
    <t>TREMORS 3: BACK TO PERFECTION</t>
  </si>
  <si>
    <t>BRENT MADDOCK</t>
  </si>
  <si>
    <t>MICHAEL GROSS SHAWN CHRISTIAN SUSAN CHUANG</t>
  </si>
  <si>
    <t>tt0255477</t>
  </si>
  <si>
    <t>PINOCCHIO (DI R. BENIGNI)</t>
  </si>
  <si>
    <t>ROBERTO BENIGNI NICOLETTA BRASCHI CARLO GIUFFRE'</t>
  </si>
  <si>
    <t>MAMMA PER AMICA III (UNA)</t>
  </si>
  <si>
    <t>GILMORE GIRLS III</t>
  </si>
  <si>
    <t>tt0278823</t>
  </si>
  <si>
    <t>HOLLYWOOD ENDING</t>
  </si>
  <si>
    <t>WOODY ALLEN GEORGE HAMILTON TEA LEONI</t>
  </si>
  <si>
    <t>tt0328831</t>
  </si>
  <si>
    <t>ANIMA GEMELLA (L')</t>
  </si>
  <si>
    <t>VALENTINA CERVI VIOLANTE PLACIDO MICHELE VENITUCCI</t>
  </si>
  <si>
    <t>tt0289765</t>
  </si>
  <si>
    <t>RED DRAGON</t>
  </si>
  <si>
    <t>EDWARD NORTON ANTHONY HOPKINS RALPH FIENNES</t>
  </si>
  <si>
    <t>tt0338998</t>
  </si>
  <si>
    <t>FEBBRE DA CAVALLO-LA MANDRAKATA</t>
  </si>
  <si>
    <t>GIGI PROIETTI NANCY BRILLI RODOLFO LAGANA'</t>
  </si>
  <si>
    <t>tt0258153</t>
  </si>
  <si>
    <t>S1MONE</t>
  </si>
  <si>
    <t>ANDREW NICCOL</t>
  </si>
  <si>
    <t>AL PACINO CATHERINE KEENER RACHEL ROBERTS</t>
  </si>
  <si>
    <t>tt0278504</t>
  </si>
  <si>
    <t>INSOMNIA (DI C. NOLAN)</t>
  </si>
  <si>
    <t>CHRISTOPHER NOLAN</t>
  </si>
  <si>
    <t>AL PACINO ROBIN WILLIAMS HILARY SWANK</t>
  </si>
  <si>
    <t>tt0309377</t>
  </si>
  <si>
    <t>DEBITO DI SANGUE (DI C. EASTWOOD)</t>
  </si>
  <si>
    <t>BLOOD WORK</t>
  </si>
  <si>
    <t>CLINT EASTWOOD JEFF DANIELS ANJELICA HUSTON</t>
  </si>
  <si>
    <t>tt0308208</t>
  </si>
  <si>
    <t>BALLISTIC</t>
  </si>
  <si>
    <t>BALLISTIC: ECKS VS. SEVER</t>
  </si>
  <si>
    <t>WYCH KAOSAYANANDA</t>
  </si>
  <si>
    <t>ANTONIO BANDERAS LUCY LIU GREGG HENRY</t>
  </si>
  <si>
    <t>tt0323531</t>
  </si>
  <si>
    <t>VENDICATORE (IL)-OUT FOR A KILL</t>
  </si>
  <si>
    <t>OUT FOR A KILL</t>
  </si>
  <si>
    <t>MICHAEL OBLOWITZ</t>
  </si>
  <si>
    <t>STEVEN SEAGAL MICHELLE GOH COREY JOHNSON</t>
  </si>
  <si>
    <t>ESSE&amp;BI</t>
  </si>
  <si>
    <t>tt0180052</t>
  </si>
  <si>
    <t>PLUTO NASH</t>
  </si>
  <si>
    <t>ADVENTURES OF PLUTO NASH (THE)</t>
  </si>
  <si>
    <t>EDDIE MURPHY RANDY QUAID ROSARIO DAWSON</t>
  </si>
  <si>
    <t>tt0295178</t>
  </si>
  <si>
    <t>AUSTIN POWERS IN GOLDMEMBER</t>
  </si>
  <si>
    <t>AUSTIN POWERS-GOLDMEMBER</t>
  </si>
  <si>
    <t>MIKE MYERS MICHAEL CAINE  BEYONCE'</t>
  </si>
  <si>
    <t>I1 SS E, 20 PT E</t>
  </si>
  <si>
    <t>tt0312172</t>
  </si>
  <si>
    <t>MONK I</t>
  </si>
  <si>
    <t>RANDY ZISK</t>
  </si>
  <si>
    <t>TONY SHALHOUB BITTY SCHRAM TED LEVINE</t>
  </si>
  <si>
    <t>TC AP G</t>
  </si>
  <si>
    <t>tt0345561</t>
  </si>
  <si>
    <t>LEGGENDA DI AL, JOHN &amp; JACK (LA)</t>
  </si>
  <si>
    <t>I1 SS S, C34 PT G</t>
  </si>
  <si>
    <t>tt0264395</t>
  </si>
  <si>
    <t>BASIC</t>
  </si>
  <si>
    <t>JOHN TRAVOLTA SAMUEL L. JACKSON TIM DALY</t>
  </si>
  <si>
    <t>tt0310910</t>
  </si>
  <si>
    <t>CONFIDENCE-LA TRUFFA PERFETTA</t>
  </si>
  <si>
    <t>CONFIDENCE (DI J. FOLEY)</t>
  </si>
  <si>
    <t>EDWARD BURNS ANDY GARCIA DUSTIN HOFFMAN</t>
  </si>
  <si>
    <t>tt0326977</t>
  </si>
  <si>
    <t>IO NON HO PAURA</t>
  </si>
  <si>
    <t>AITANA SANCHEZ-GIJON DINO ABBRESCIA GIORGIO CARECCIA</t>
  </si>
  <si>
    <t>tt0283530</t>
  </si>
  <si>
    <t>CLUB DEGLI IMPERATORI (IL)</t>
  </si>
  <si>
    <t>EMPEROR'S CLUB (THE)</t>
  </si>
  <si>
    <t>KEVIN KLINE EMILE HIRSCH EMBETH DAVIDTZ</t>
  </si>
  <si>
    <t>C5 MA, L5 PT G</t>
  </si>
  <si>
    <t>tt0309987</t>
  </si>
  <si>
    <t>DREAMERS (THE) - I SOGNATORI</t>
  </si>
  <si>
    <t>DREAMERS (THE)</t>
  </si>
  <si>
    <t>LOUIS GARREL EVA GREEN MICHAEL PITT</t>
  </si>
  <si>
    <t>tt0318546</t>
  </si>
  <si>
    <t>PASSATO PROSSIMO</t>
  </si>
  <si>
    <t>MARIA SOLE TOGNAZZI</t>
  </si>
  <si>
    <t>VALENTINA CERVI PAOLA CORTELLESI CLAUDIO SANTAMARIA</t>
  </si>
  <si>
    <t>tt0373430</t>
  </si>
  <si>
    <t>VITA COME VIENE (LA)</t>
  </si>
  <si>
    <t>VALERIA BRUNI TEDESCHI STEFANIA SANDRELLI ALESSANDRO HABER</t>
  </si>
  <si>
    <t>tt0349995</t>
  </si>
  <si>
    <t>PRENDIMI L'ANIMA</t>
  </si>
  <si>
    <t>IAIN GLEN EMILIA FOX CRAIG FERGUSON</t>
  </si>
  <si>
    <t>tt0323807</t>
  </si>
  <si>
    <t>RICORDATI DI ME</t>
  </si>
  <si>
    <t>GABRIELE MUCCINO</t>
  </si>
  <si>
    <t>FABRIZIO BENTIVOGLIO LAURA MORANTE SILVIO MUCCINO</t>
  </si>
  <si>
    <t>tt0382804</t>
  </si>
  <si>
    <t>LIBERI</t>
  </si>
  <si>
    <t>ELIO GERMANO NICOLE GRIMAUDO LUIGI MARIA BURRUANO</t>
  </si>
  <si>
    <t>tt0343594</t>
  </si>
  <si>
    <t>DILLO CON PAROLE MIE</t>
  </si>
  <si>
    <t>STEFANIA MONTORSI GIAMPAOLO MORELLI MARTINA MERLINO</t>
  </si>
  <si>
    <t>tt0313792</t>
  </si>
  <si>
    <t>ANYTHING ELSE</t>
  </si>
  <si>
    <t>WOODY ALLEN JASON BIGGS CHRISTINA RICCI</t>
  </si>
  <si>
    <t>tt0278500</t>
  </si>
  <si>
    <t>IMPORTANZA DI CHIAMARSI ERNEST (L')</t>
  </si>
  <si>
    <t>IMPORTANCE OF BEING EARNEST (THE)</t>
  </si>
  <si>
    <t>RUPERT EVERETT COLIN FIRTH REESE WITHERSPOON</t>
  </si>
  <si>
    <t>tt0323944</t>
  </si>
  <si>
    <t>INVENTORE DI FAVOLE (L')</t>
  </si>
  <si>
    <t>SHATTERED GLASS</t>
  </si>
  <si>
    <t>BILLY RAY</t>
  </si>
  <si>
    <t>HAYDEN CHRISTENSEN PETER SARSGAARD CHLOE SEVIGNY</t>
  </si>
  <si>
    <t>tt0399778</t>
  </si>
  <si>
    <t>TOTO' SAPORE E LA MAGICA STORIA DELLA PIZZA</t>
  </si>
  <si>
    <t>MAURIZIO FORESTIERI</t>
  </si>
  <si>
    <t>I1 MA, C34 NO</t>
  </si>
  <si>
    <t>tt0330691</t>
  </si>
  <si>
    <t>CARTAIO (IL)</t>
  </si>
  <si>
    <t>STEFANIA ROCCA LIAM CUNNINGHAM CLAUDIO SANTAMARIA</t>
  </si>
  <si>
    <t>tt0291502</t>
  </si>
  <si>
    <t>TRAVOLTI DAL DESTINO</t>
  </si>
  <si>
    <t>SWEPT AWAY</t>
  </si>
  <si>
    <t xml:space="preserve"> MADONNA ADRIANO GIANNINI JEANNE TRIPPLEHORN</t>
  </si>
  <si>
    <t>tt0403452</t>
  </si>
  <si>
    <t>RIVINCITA DI NATALE (LA)</t>
  </si>
  <si>
    <t>DIEGO ABATANTUONO ALESSANDRO HABER GIANNI CAVINA</t>
  </si>
  <si>
    <t>R4 MA, C34 SS S</t>
  </si>
  <si>
    <t>tt0392591</t>
  </si>
  <si>
    <t>PARADISO ALL'IMPROVVISO (IL)</t>
  </si>
  <si>
    <t>LEONARDO PIERACCIONI ANGIE CEPEDA ALESSANDRO HABER</t>
  </si>
  <si>
    <t>tt0235049</t>
  </si>
  <si>
    <t>RAGAZZA SPECIALE (UNA)</t>
  </si>
  <si>
    <t>WIE ANGELT MAN SICH SEINEN CHEF?</t>
  </si>
  <si>
    <t>UTE WIELAND</t>
  </si>
  <si>
    <t>SOPHIE SCHUTT JOHANNES BRANDRUP JESSICA STOCKMANN</t>
  </si>
  <si>
    <t>tt0295297</t>
  </si>
  <si>
    <t>HARRY POTTER E LA CAMERA DEI SEGRETI</t>
  </si>
  <si>
    <t>HARRY POTTER AND THE CHAMBER OF SECRETS</t>
  </si>
  <si>
    <t>DANIEL RADCLIFFE EMMA WATSON RUPERT GRINT</t>
  </si>
  <si>
    <t>tt0265651</t>
  </si>
  <si>
    <t>GIOCO DI RIPLEY (IL)</t>
  </si>
  <si>
    <t>RIPLEY'S GAME</t>
  </si>
  <si>
    <t>JOHN MALKOVICH DOUGRAY SCOTT RAY WINSTONE</t>
  </si>
  <si>
    <t>tt0312929</t>
  </si>
  <si>
    <t>MA CHE COLPA ABBIAMO NOI</t>
  </si>
  <si>
    <t>CARLO VERDONE MARGHERITA BUY ANITA CAPRIOLI</t>
  </si>
  <si>
    <t>tt0310790</t>
  </si>
  <si>
    <t>FORESTA MAGICA (LA) (DI A. DE LA CRUZ)</t>
  </si>
  <si>
    <t>BOSQUE ANIMADO (EL) (DI A. DE LA CRUZ)</t>
  </si>
  <si>
    <t>ANGEL DE LA CRUZ</t>
  </si>
  <si>
    <t>FRIENDS VIII</t>
  </si>
  <si>
    <t>tt0264464</t>
  </si>
  <si>
    <t>PROVA A PRENDERMI</t>
  </si>
  <si>
    <t>CATCH ME IF YOU CAN</t>
  </si>
  <si>
    <t>LEONARDO DICAPRIO TOM HANKS CHRISTOPHER WALKEN</t>
  </si>
  <si>
    <t>tt0298203</t>
  </si>
  <si>
    <t>8 MILE</t>
  </si>
  <si>
    <t xml:space="preserve"> EMINEM KIM BASINGER BRITTANY MURPHY</t>
  </si>
  <si>
    <t>tt0328007</t>
  </si>
  <si>
    <t>POLIZIOTTO A QUATTRO ZAMPE 3 (UN)</t>
  </si>
  <si>
    <t>K-9: P.I.</t>
  </si>
  <si>
    <t>RICHARD J. LEWIS</t>
  </si>
  <si>
    <t>JIM BELUSHI GARY BASARABA KEVIN DURAND</t>
  </si>
  <si>
    <t>tt0312700</t>
  </si>
  <si>
    <t>FOREIGNER (THE) - LO STRANIERO</t>
  </si>
  <si>
    <t>FOREIGNER (THE)</t>
  </si>
  <si>
    <t>STEVEN SEAGAL HARRY VAN GORKUM MAX RYAN</t>
  </si>
  <si>
    <t>tt0285492</t>
  </si>
  <si>
    <t>HYPERCUBE - CUBO 2</t>
  </si>
  <si>
    <t>CUBE 2: HYPERCUBE</t>
  </si>
  <si>
    <t>ANDRZEJ SEKULA</t>
  </si>
  <si>
    <t>KARI MATCHETT GERAINT WYN DAVIES GRACE LYNN KUNG</t>
  </si>
  <si>
    <t>tt0294357</t>
  </si>
  <si>
    <t>AMORE SENZA CONFINI - BEYOND BORDERS</t>
  </si>
  <si>
    <t>BEYOND BORDERS</t>
  </si>
  <si>
    <t>MARTIN CAMPBELL</t>
  </si>
  <si>
    <t>ANGELINA JOLIE CLIVE OWEN TERI POLO</t>
  </si>
  <si>
    <t>tt0266465</t>
  </si>
  <si>
    <t>RISOLUTORE - A MAN APART (IL)</t>
  </si>
  <si>
    <t>MAN APART (A)</t>
  </si>
  <si>
    <t>F. GARY GRAY</t>
  </si>
  <si>
    <t>VIN DIESEL LARENZ TATE STEVE EASTIN</t>
  </si>
  <si>
    <t>tt0286716</t>
  </si>
  <si>
    <t>HULK</t>
  </si>
  <si>
    <t>ERIC BANA JENNIFER CONNELLY SAM ELLIOTT</t>
  </si>
  <si>
    <t>tt0270707</t>
  </si>
  <si>
    <t>TRUTH ABOUT CHARLIE (THE)</t>
  </si>
  <si>
    <t>JONATHAN DEMME</t>
  </si>
  <si>
    <t>MARK WAHLBERG THANDIE NEWTON TIM ROBBINS</t>
  </si>
  <si>
    <t>tt0289992</t>
  </si>
  <si>
    <t>LIFE OF DAVID GALE (THE)</t>
  </si>
  <si>
    <t>KEVIN SPACEY CHRIS WARNER KATE WINSLET</t>
  </si>
  <si>
    <t>tt0274166</t>
  </si>
  <si>
    <t>JOHNNY ENGLISH</t>
  </si>
  <si>
    <t>ROWAN ATKINSON NATALIE IMBRUGLIA JOHN MALKOVICH</t>
  </si>
  <si>
    <t>tt0328828</t>
  </si>
  <si>
    <t>AMERICAN PIE-IL MATRIMONIO</t>
  </si>
  <si>
    <t>AMERICAN WEDDING</t>
  </si>
  <si>
    <t>JESSE DYLAN</t>
  </si>
  <si>
    <t>JASON BIGGS SEANN WILLIAM SCOTT ALYSON HANNIGAN</t>
  </si>
  <si>
    <t>tt0322259</t>
  </si>
  <si>
    <t>2 FAST 2 FURIOUS</t>
  </si>
  <si>
    <t>JOHN SINGLETON</t>
  </si>
  <si>
    <t>PAUL WALKER TYRESE GIBSON EVA MENDES</t>
  </si>
  <si>
    <t>tt0290095</t>
  </si>
  <si>
    <t>SMOKING (LO)</t>
  </si>
  <si>
    <t>TUXEDO (THE)</t>
  </si>
  <si>
    <t>KEVIN DONOVAN</t>
  </si>
  <si>
    <t>JACKIE CHAN JENNIFER LOVE HEWITT JASON ISAACS</t>
  </si>
  <si>
    <t>tt0138524</t>
  </si>
  <si>
    <t>PRIMA TI SPOSO, POI TI ROVINO</t>
  </si>
  <si>
    <t>INTOLERABLE CRUELTY</t>
  </si>
  <si>
    <t>GEORGE CLOONEY CATHERINE ZETA-JONES GEOFFREY RUSH</t>
  </si>
  <si>
    <t>R4 SS S, L5 PT G</t>
  </si>
  <si>
    <t>tt0314331</t>
  </si>
  <si>
    <t>LOVE ACTUALLY-L'AMORE DAVVERO</t>
  </si>
  <si>
    <t>LOVE ACTUALLY</t>
  </si>
  <si>
    <t>RICHARD CURTIS</t>
  </si>
  <si>
    <t>HUGH GRANT EMMA THOMPSON ROWAN ATKINSON</t>
  </si>
  <si>
    <t>tt0314353</t>
  </si>
  <si>
    <t>ULTIMA ALBA (L')</t>
  </si>
  <si>
    <t>TEARS OF THE SUN</t>
  </si>
  <si>
    <t>CHAD SMITH BRUCE WILLIS MONICA BELLUCCI</t>
  </si>
  <si>
    <t>tt0329717</t>
  </si>
  <si>
    <t>HOLLYWOOD HOMICIDE</t>
  </si>
  <si>
    <t>HARRISON FORD JOSH HARTNETT LENA OLIN</t>
  </si>
  <si>
    <t>tt0377059</t>
  </si>
  <si>
    <t>EROS (DI KAR WAI-SODERBERGH-ANTONIONI)</t>
  </si>
  <si>
    <t>WONG KAR WAI</t>
  </si>
  <si>
    <t>CHRISTOPHER BUCHHOLZ REGINA NEMNI LUISA RANIERI</t>
  </si>
  <si>
    <t>R4 NO, IR SS E</t>
  </si>
  <si>
    <t>tt0369302</t>
  </si>
  <si>
    <t>B.B. E IL CORMORANO/BAGS BANNY E IL CORMORANO</t>
  </si>
  <si>
    <t>EDOARDO GABBRIELLINI</t>
  </si>
  <si>
    <t>EDOARDO GABBRIELLINI GIORGIO ALGRANTI LUCE CAPONEGRO</t>
  </si>
  <si>
    <t>tt0322807</t>
  </si>
  <si>
    <t>JAGODA: FRAGOLE AL SUPERMARKET</t>
  </si>
  <si>
    <t>JAGODA U SUPERMARKETU</t>
  </si>
  <si>
    <t>YU</t>
  </si>
  <si>
    <t>DUSAN MILIC</t>
  </si>
  <si>
    <t>BRANKA KATIC SRDJAN TODOROVIC DUBRAVKA MIJATOVIC</t>
  </si>
  <si>
    <t>tt0289848</t>
  </si>
  <si>
    <t>BOSS SOTTO STRESS (UN)</t>
  </si>
  <si>
    <t>ANALYZE THAT</t>
  </si>
  <si>
    <t>tt0313737</t>
  </si>
  <si>
    <t>DUE SETTIMANE PER INNAMORARSI</t>
  </si>
  <si>
    <t>TWO WEEKS NOTICE</t>
  </si>
  <si>
    <t>MARC LAWRENCE (1959)</t>
  </si>
  <si>
    <t>HUGH GRANT SANDRA BULLOCK ALICIA WITT</t>
  </si>
  <si>
    <t>tt0234215</t>
  </si>
  <si>
    <t>MATRIX RELOADED</t>
  </si>
  <si>
    <t>MATRIX RELOADED (THE)</t>
  </si>
  <si>
    <t>ANDY WACHOWSKI</t>
  </si>
  <si>
    <t>KEANU REEVES LAURENCE FISHBURNE CARRIE-ANNE MOSS</t>
  </si>
  <si>
    <t>tt0242653</t>
  </si>
  <si>
    <t>MATRIX REVOLUTIONS</t>
  </si>
  <si>
    <t>MATRIX REVOLUTIONS (THE)</t>
  </si>
  <si>
    <t>tt0306685</t>
  </si>
  <si>
    <t>AMICI PER LA MORTE</t>
  </si>
  <si>
    <t>CRADLE 2-THE GRAVE</t>
  </si>
  <si>
    <t>JET LI  DMX ANTHONY ANDERSON</t>
  </si>
  <si>
    <t>tt0327056</t>
  </si>
  <si>
    <t>MYSTIC RIVER</t>
  </si>
  <si>
    <t>SEAN PENN TIM ROBBINS KEVIN BACON</t>
  </si>
  <si>
    <t>tt0318155</t>
  </si>
  <si>
    <t>LOONEY TUNES: BACK IN ACTION</t>
  </si>
  <si>
    <t>BRENDAN FRASER JENNA ELFMAN TIMOTHY DALTON</t>
  </si>
  <si>
    <t>tt0325710</t>
  </si>
  <si>
    <t>ULTIMO SAMURAI (L') (DI E. ZWICK)</t>
  </si>
  <si>
    <t>LAST SAMURAI (THE) (DI E. ZWICK)</t>
  </si>
  <si>
    <t>EDWARD ZWICK</t>
  </si>
  <si>
    <t>TOM CRUISE KEN WATANABE TONY GOLDWYN</t>
  </si>
  <si>
    <t>tt0219374</t>
  </si>
  <si>
    <t>INSIEME PER CASO</t>
  </si>
  <si>
    <t>UNCONDITIONAL LOVE (DI P.J. HOGAN)</t>
  </si>
  <si>
    <t>PAUL J. HOGAN</t>
  </si>
  <si>
    <t>KATHY BATES RUPERT EVERETT MEREDITH EATON</t>
  </si>
  <si>
    <t>tt0293662</t>
  </si>
  <si>
    <t>TRANSPORTER (THE)</t>
  </si>
  <si>
    <t>LOUIS LETERRIER</t>
  </si>
  <si>
    <t>JASON STATHAM QI SHU MATT SHULZE</t>
  </si>
  <si>
    <t>tt0305711</t>
  </si>
  <si>
    <t>OGGI SPOSI, NIENTE SESSO</t>
  </si>
  <si>
    <t>JUST MARRIED (DI S. LEVY)</t>
  </si>
  <si>
    <t>SHAWN LEVY</t>
  </si>
  <si>
    <t>ASHTON KUTCHER BRITTANY MURPHY CHRISTIAN KANE</t>
  </si>
  <si>
    <t>tt0313043</t>
  </si>
  <si>
    <t>C.S.I. MIAMI I</t>
  </si>
  <si>
    <t>DANIEL ATTIAS</t>
  </si>
  <si>
    <t>DAVID CARUSO EMILY PROCTER ADAM RODRIGUEZ</t>
  </si>
  <si>
    <t>SIMPSON XIV (I)</t>
  </si>
  <si>
    <t>SIMPSONS XIV (THE)</t>
  </si>
  <si>
    <t>tt0280720</t>
  </si>
  <si>
    <t>GURU (IL)</t>
  </si>
  <si>
    <t>GURU (THE) (DI D. MAYER)</t>
  </si>
  <si>
    <t>DAISY VON SCHERLER MAYER</t>
  </si>
  <si>
    <t>HEATHER GRAHAM MARISA TOMEI JIMI MISTRY</t>
  </si>
  <si>
    <t>I1 SS E, 20 SS E</t>
  </si>
  <si>
    <t>tt0335266</t>
  </si>
  <si>
    <t>LOST IN TRANSLATION-L'AMORE TRADOTTO</t>
  </si>
  <si>
    <t>LOST IN TRANSLATION</t>
  </si>
  <si>
    <t>SCARLETT JOHANSSON BILL MURRAY AKIKO TAKESHITA</t>
  </si>
  <si>
    <t>tt0303773</t>
  </si>
  <si>
    <t>SWARM 2 - NEL CUORE DELLA GIUNGLA</t>
  </si>
  <si>
    <t>DEADLY SWARM</t>
  </si>
  <si>
    <t>PAUL ANDRESEN</t>
  </si>
  <si>
    <t>SHANE BROLLY KAARINA AUFRANC J. PATRICK MCCORMACK</t>
  </si>
  <si>
    <t>tt0317740</t>
  </si>
  <si>
    <t>ITALIAN JOB (THE) (DI F. G. GRAY)</t>
  </si>
  <si>
    <t>MARK WAHLBERG CHARLIZE THERON EDWARD NORTON</t>
  </si>
  <si>
    <t>tt0257568</t>
  </si>
  <si>
    <t>KANGAROO JACK-PRENDI I SOLDI E SALTA</t>
  </si>
  <si>
    <t>KANGAROO JACK</t>
  </si>
  <si>
    <t>DAVID MCNALLY</t>
  </si>
  <si>
    <t>JERRY O'CONNELL ANTHONY ANDERSON ESTELLA WARREN</t>
  </si>
  <si>
    <t>tt0319343</t>
  </si>
  <si>
    <t>ELF</t>
  </si>
  <si>
    <t>JON FAVREAU</t>
  </si>
  <si>
    <t>WILL FERRELL JAMES CAAN EDWARD ASNER</t>
  </si>
  <si>
    <t>I1 AP S, 20 SS S</t>
  </si>
  <si>
    <t>tt0325703</t>
  </si>
  <si>
    <t>LARA CROFT: TOMB RAIDER - LA CULLA DELLA VITA</t>
  </si>
  <si>
    <t>LARA CROFT TOMB RAIDER: THE CRADLE OF LIFE</t>
  </si>
  <si>
    <t>ANGELINA JOLIE GERARD BUTLER CHRIS BARRIE</t>
  </si>
  <si>
    <t>tt0329028</t>
  </si>
  <si>
    <t>SCEMO E PIU' SCEMO: INIZIO' COSI'</t>
  </si>
  <si>
    <t>DUMB AND DUMBERER: WHEN HARRY MET LLOYD</t>
  </si>
  <si>
    <t>ERIC CHRISTIAN OLSEN DEREK RICHARDSON LUIS GUZMAN</t>
  </si>
  <si>
    <t>tt0094525</t>
  </si>
  <si>
    <t>POIROT I</t>
  </si>
  <si>
    <t>AGATHA CHRISTIE'S POIROT/POIROT I (ORIGINAL I-II-III-V)</t>
  </si>
  <si>
    <t>tt0349710</t>
  </si>
  <si>
    <t>SQUADRA 49</t>
  </si>
  <si>
    <t>LADDER 49</t>
  </si>
  <si>
    <t>JOAQUIN PHOENIX JOHN TRAVOLTA JACINDA BARRETT</t>
  </si>
  <si>
    <t>tt0338013</t>
  </si>
  <si>
    <t>SE MI LASCI TI CANCELLO</t>
  </si>
  <si>
    <t>ETERNAL SUNSHINE OF THE SPOTLESS MIND</t>
  </si>
  <si>
    <t>MICHEL GONDRY</t>
  </si>
  <si>
    <t>JIM CARREY KATE WINSLET KIRSTEN DUNST</t>
  </si>
  <si>
    <t>tt0300532</t>
  </si>
  <si>
    <t>BLUE CRUSH</t>
  </si>
  <si>
    <t>JOHN STOCKWELL</t>
  </si>
  <si>
    <t>KATE BOSWORTH MICHELLE RODRIGUEZ MATTHEW DAVIS</t>
  </si>
  <si>
    <t>tt0346491</t>
  </si>
  <si>
    <t>ALEXANDER</t>
  </si>
  <si>
    <t>COLIN FARRELL JARED LETO ANTHONY HOPKINS</t>
  </si>
  <si>
    <t>tt0337697</t>
  </si>
  <si>
    <t>PRINCIPE TUTTO MIO (UN)</t>
  </si>
  <si>
    <t>PRINCE AND ME (THE)</t>
  </si>
  <si>
    <t>MARTHA COOLIDGE</t>
  </si>
  <si>
    <t>JULIA STILES LUKE MABLY BEN MILLER</t>
  </si>
  <si>
    <t>tt0367479</t>
  </si>
  <si>
    <t>AFTER THE SUNSET</t>
  </si>
  <si>
    <t>PIERCE BROSNAN SALMA HAYEK WOODY HARRELSON</t>
  </si>
  <si>
    <t>tt0359013</t>
  </si>
  <si>
    <t>BLADE: TRINITY</t>
  </si>
  <si>
    <t>WESLEY SNIPES KRIS KRISTOFFERSON RYAN REYNOLDS</t>
  </si>
  <si>
    <t>tt0337921</t>
  </si>
  <si>
    <t>CELLULAR</t>
  </si>
  <si>
    <t>DAVID R. ELLIS</t>
  </si>
  <si>
    <t>KIM BASINGER CHRIS EVANS JASON STATHAM</t>
  </si>
  <si>
    <t>tt0362165</t>
  </si>
  <si>
    <t>MASK 2 (THE)</t>
  </si>
  <si>
    <t>SON OF THE MASK</t>
  </si>
  <si>
    <t>JAMIE KENNEDY ALAN CUMMING RYAN FALCONER</t>
  </si>
  <si>
    <t>tt0366777</t>
  </si>
  <si>
    <t>MILLIONS</t>
  </si>
  <si>
    <t>DANNY BOYLE</t>
  </si>
  <si>
    <t>ALEX ETEL LEWIS OWEN MCGIBBON JAMES NESBITT</t>
  </si>
  <si>
    <t>tt0242888</t>
  </si>
  <si>
    <t>PICCOLO DIZIONARIO AMOROSO</t>
  </si>
  <si>
    <t>SLEEPING DICTIONARY</t>
  </si>
  <si>
    <t>GUY JENKIN</t>
  </si>
  <si>
    <t>JESSICA ALBA HUGH DANCY BRENDA BLETHYN</t>
  </si>
  <si>
    <t>tt0295552</t>
  </si>
  <si>
    <t>DUE CUORI &amp; UNA CUCINA</t>
  </si>
  <si>
    <t>RARE BIRDS</t>
  </si>
  <si>
    <t>STURLA GUNNARSSON</t>
  </si>
  <si>
    <t>WILLIAM HURT ANDY JONES MOLLY PARKER</t>
  </si>
  <si>
    <t>tt0286788</t>
  </si>
  <si>
    <t>RAGAZZA E IL SUO SOGNO (UNA)</t>
  </si>
  <si>
    <t>WHAT A GIRL WANTS</t>
  </si>
  <si>
    <t>DENNIE GORDON</t>
  </si>
  <si>
    <t>AMANDA BYNES COLIN FIRTH KELLY PRESTON</t>
  </si>
  <si>
    <t>tt0317198</t>
  </si>
  <si>
    <t>CHE PASTICCIO, BRIDGET JONES!</t>
  </si>
  <si>
    <t>BRIDGET JONES: THE EDGE OF REASON</t>
  </si>
  <si>
    <t>RENEE ZELLWEGER COLIN FIRTH HUGH GRANT</t>
  </si>
  <si>
    <t>tt0338526</t>
  </si>
  <si>
    <t>VAN HELSING</t>
  </si>
  <si>
    <t>HUGH JACKMAN KATE BECKINSALE RICHARD ROXBURGH</t>
  </si>
  <si>
    <t>tt0317919</t>
  </si>
  <si>
    <t>MISSION: IMPOSSIBLE III</t>
  </si>
  <si>
    <t>J.J. ABRAMS</t>
  </si>
  <si>
    <t>TOM CRUISE VING RHAMES BILLY CRUDUP</t>
  </si>
  <si>
    <t>tt0298148</t>
  </si>
  <si>
    <t>SHREK 2</t>
  </si>
  <si>
    <t>tt0325980</t>
  </si>
  <si>
    <t>MALEDIZIONE DELLA PRIMA LUNA (LA)</t>
  </si>
  <si>
    <t>PIRATES OF THE CARIBBEAN: THE CURSE OF THE BLACK PEARL</t>
  </si>
  <si>
    <t>GORE VERBINSKI</t>
  </si>
  <si>
    <t>JOHNNY DEPP GEOFFREY RUSH ORLANDO BLOOM</t>
  </si>
  <si>
    <t>THE WALT DISNEY COMPANY ITALIA S.R.L.</t>
  </si>
  <si>
    <t>tt0337876</t>
  </si>
  <si>
    <t>BIRTH - IO SONO SEAN</t>
  </si>
  <si>
    <t>BIRTH</t>
  </si>
  <si>
    <t>JONATHAN GLAZER</t>
  </si>
  <si>
    <t>NICOLE KIDMAN CAMERON BRIGHT LAUREN BACALL</t>
  </si>
  <si>
    <t>tt0315824</t>
  </si>
  <si>
    <t>BRIVIDO BIONDO</t>
  </si>
  <si>
    <t>BIG BOUNCE (DI G. ARMITAGE)</t>
  </si>
  <si>
    <t>GEORGE ARMITAGE</t>
  </si>
  <si>
    <t>OWEN WILSON BUTCH HELEMANO CHARLIE SHEEN</t>
  </si>
  <si>
    <t>tt0332452</t>
  </si>
  <si>
    <t>TROY</t>
  </si>
  <si>
    <t>BRAD PITT ERIC BANA ORLANDO BLOOM</t>
  </si>
  <si>
    <t>tt0304141</t>
  </si>
  <si>
    <t>HARRY POTTER E IL PRIGIONIERO DI AZKABAN</t>
  </si>
  <si>
    <t>HARRY POTTER AND THE PRISONER OF AZKABAN</t>
  </si>
  <si>
    <t>tt0327554</t>
  </si>
  <si>
    <t>CATWOMAN</t>
  </si>
  <si>
    <t>HALLE BERRY SHARON STONE BENJAMIN BRATT</t>
  </si>
  <si>
    <t>tt0338348</t>
  </si>
  <si>
    <t>POLAR EXPRESS</t>
  </si>
  <si>
    <t>POLAR EXPRESS (THE)</t>
  </si>
  <si>
    <t>TOM HANKS LESLIE ZEMECKIS EDDIE DEEZEN</t>
  </si>
  <si>
    <t>tt0349903</t>
  </si>
  <si>
    <t>OCEAN'S TWELVE</t>
  </si>
  <si>
    <t>tt0331632</t>
  </si>
  <si>
    <t>SCOOBY-DOO 2: MOSTRI SCATENATI</t>
  </si>
  <si>
    <t>SCOOBY-DOO 2: MONSTER UNLEASHED</t>
  </si>
  <si>
    <t>tt0364045</t>
  </si>
  <si>
    <t>IDENTITA' VIOLATE</t>
  </si>
  <si>
    <t>TAKING LIVES</t>
  </si>
  <si>
    <t>D. J. CARUSO</t>
  </si>
  <si>
    <t>ANGELINA JOLIE ETHAN HAWKE KIEFER SUTHERLAND</t>
  </si>
  <si>
    <t>tt0360486</t>
  </si>
  <si>
    <t>CONSTANTINE (DI F. LAWRENCE)</t>
  </si>
  <si>
    <t>FRANCIS LAWRENCE</t>
  </si>
  <si>
    <t>KEANU REEVES RACHEL WEISZ SHIA LABEOUF</t>
  </si>
  <si>
    <t>tt0319262</t>
  </si>
  <si>
    <t>DAY AFTER TOMORROW (THE)-L'ALBA DEL GIORNO DOPO</t>
  </si>
  <si>
    <t>DAY AFTER TOMORROW (THE)</t>
  </si>
  <si>
    <t>DENNIS QUAID JAKE GYLLENHAAL EMMY ROSSUM</t>
  </si>
  <si>
    <t>tt0343818</t>
  </si>
  <si>
    <t>IO, ROBOT</t>
  </si>
  <si>
    <t>I, ROBOT</t>
  </si>
  <si>
    <t>ALEX PROYAS</t>
  </si>
  <si>
    <t>WILL SMITH (1968) BRIDGET MOYNAHAN BRUCE GREENWOOD</t>
  </si>
  <si>
    <t>tt0353436</t>
  </si>
  <si>
    <t>AL CUORE SI COMANDA</t>
  </si>
  <si>
    <t>GIOVANNI MORRICONE</t>
  </si>
  <si>
    <t>CLAUDIA GERINI PIERFRANCESCO FAVINO SABRINA IMPACCIATORE</t>
  </si>
  <si>
    <t>R4 SS G, L5 PT E</t>
  </si>
  <si>
    <t>tt0296915</t>
  </si>
  <si>
    <t>VALENTIN</t>
  </si>
  <si>
    <t>ALEJANDRO AGRESTI</t>
  </si>
  <si>
    <t>RODRIGO NOYA CARMEN MAURA JEAN PIERRE NOHER</t>
  </si>
  <si>
    <t>tt0335013</t>
  </si>
  <si>
    <t>COMPANY (THE)</t>
  </si>
  <si>
    <t>NEVE CAMPBELL JAMES FRANCO MALCOLM MCDOWELL</t>
  </si>
  <si>
    <t>tt0338512</t>
  </si>
  <si>
    <t>DUE FRATELLI (DI J. J. ANNAUD)</t>
  </si>
  <si>
    <t>DEUX FRERES (DI J. J. ANNAUD)</t>
  </si>
  <si>
    <t>JEAN-JACQUES ANNAUD</t>
  </si>
  <si>
    <t>GUY PEARCE JEAN-CLAUDE DREYFUS PHILIPPINE LEROY-BEAULIEU</t>
  </si>
  <si>
    <t>tt0356336</t>
  </si>
  <si>
    <t>AGENTS SECRETS</t>
  </si>
  <si>
    <t>FREDERIC SCHOENDOERFFER</t>
  </si>
  <si>
    <t>VINCENT CASSEL MONICA BELLUCCI ANDRE' DUSSOLLIER</t>
  </si>
  <si>
    <t>tt0396818</t>
  </si>
  <si>
    <t>PRIMO AMORE (DI M. GARRONE)</t>
  </si>
  <si>
    <t>MATTEO GARRONE</t>
  </si>
  <si>
    <t>VITALIANO TREVISAN MICHELA CESCON ELVEZIA ALLARI</t>
  </si>
  <si>
    <t>tt0314786</t>
  </si>
  <si>
    <t>MATRIMONIO IMPOSSIBILE</t>
  </si>
  <si>
    <t>IN-LAWS (THE) (DI A. FLEMING)</t>
  </si>
  <si>
    <t>ANDREW FLEMING</t>
  </si>
  <si>
    <t>MICHAEL DOUGLAS (1944) MICHAEL BODNAR VLADIMIR RADIAN</t>
  </si>
  <si>
    <t>R4 MA, L5 PT G</t>
  </si>
  <si>
    <t>tt0329200</t>
  </si>
  <si>
    <t>MAMMA HO ALLAGATO LA CASA</t>
  </si>
  <si>
    <t>HOME ALONE 4</t>
  </si>
  <si>
    <t>MIKE WEINBERG FRENCH STEWART JASON BEGHE</t>
  </si>
  <si>
    <t>POIROT II</t>
  </si>
  <si>
    <t>AGATHA CHRISTIE'S POIROT/POIROT II (ORIGINAL I-II-III-V)</t>
  </si>
  <si>
    <t>tt0356577</t>
  </si>
  <si>
    <t>ELISEO</t>
  </si>
  <si>
    <t>ELYSIUM (DI J. WOONG KWON)</t>
  </si>
  <si>
    <t>ROK</t>
  </si>
  <si>
    <t>JAE-WOONG KWON</t>
  </si>
  <si>
    <t>tt0357474</t>
  </si>
  <si>
    <t>BELLY OF THE BEAST</t>
  </si>
  <si>
    <t>SIU-TUNG CHING</t>
  </si>
  <si>
    <t>STEVEN SEAGAL BYRON MANN MONICA LO</t>
  </si>
  <si>
    <t>MONK II</t>
  </si>
  <si>
    <t>tt0245046</t>
  </si>
  <si>
    <t>CHARLOTTE GRAY</t>
  </si>
  <si>
    <t>GILLIAN ARMSTRONG</t>
  </si>
  <si>
    <t>CATE BLANCHETT BILLY GRUDUP MICHAEL GAMBON</t>
  </si>
  <si>
    <t>tt0345061</t>
  </si>
  <si>
    <t>CODICE 46</t>
  </si>
  <si>
    <t>CODE 46</t>
  </si>
  <si>
    <t>TIM ROBBINS SAMANTHA MORTON OM PURI</t>
  </si>
  <si>
    <t>WILL &amp; GRACE IV</t>
  </si>
  <si>
    <t>C.S.I. - SCENA DEL CRIMINE III</t>
  </si>
  <si>
    <t>C.S.I.: CRIME SCENE INVESTIGATION III</t>
  </si>
  <si>
    <t>tt0417216</t>
  </si>
  <si>
    <t>TUNNEL DELLA LIBERTA' (IL) (DI V. MONTELEONE)</t>
  </si>
  <si>
    <t>FREEDOM TUNNEL (THE)</t>
  </si>
  <si>
    <t>ENZO MONTELEONE</t>
  </si>
  <si>
    <t>KIM ROSSI STUART ANTONIA LISKOVA PAOLO BRIGUGLIA</t>
  </si>
  <si>
    <t>PALOMAR S.P.A.</t>
  </si>
  <si>
    <t>FRIENDS IX</t>
  </si>
  <si>
    <t>tt0319470</t>
  </si>
  <si>
    <t>GUYS (THE) (DI J. SIMPSON)</t>
  </si>
  <si>
    <t>JIM SIMPSON</t>
  </si>
  <si>
    <t>SIGOURNEY WEAVER ANTHONY LAPAGLIA IRENE WALSH</t>
  </si>
  <si>
    <t>C.S.I. MIAMI II</t>
  </si>
  <si>
    <t>JOE CHAPPELLE</t>
  </si>
  <si>
    <t>tt0337960</t>
  </si>
  <si>
    <t>PIOVUTO DAL CIELO (DI J. BALSMEYER)</t>
  </si>
  <si>
    <t>DANNY DECKCHAIR</t>
  </si>
  <si>
    <t>JEFF BALSMEYER</t>
  </si>
  <si>
    <t>RHYS IFANS MIRANDA OTTO JUSTINE CLARKE</t>
  </si>
  <si>
    <t>tt0285351</t>
  </si>
  <si>
    <t>VITA SECONDO JIM I (LA)</t>
  </si>
  <si>
    <t>ACCORDING TO JIM I</t>
  </si>
  <si>
    <t>PHILIP CHARLES MACKENZIE</t>
  </si>
  <si>
    <t>JIM BELUSHI COURTNEY THORNE-SMITH LARRY JOE CAMPBELL</t>
  </si>
  <si>
    <t>VITA SECONDO JIM II (LA)</t>
  </si>
  <si>
    <t>ACCORDING TO JIM II</t>
  </si>
  <si>
    <t>VITA SECONDO JIM III (LA)</t>
  </si>
  <si>
    <t>ACCORDING TO JIM III</t>
  </si>
  <si>
    <t>tt0318883</t>
  </si>
  <si>
    <t>EVERWOOD I</t>
  </si>
  <si>
    <t>TREAT WILLIAMS GREGORY SMITH EMILY VANCAMP</t>
  </si>
  <si>
    <t>R4 MA, L5 PO</t>
  </si>
  <si>
    <t>EVERWOOD II</t>
  </si>
  <si>
    <t>KATHY BATES</t>
  </si>
  <si>
    <t>tt0362359</t>
  </si>
  <si>
    <t>O.C. I (THE)</t>
  </si>
  <si>
    <t>IAN TOYNTON</t>
  </si>
  <si>
    <t>PETER GALLAGHER KELLY ROWAN BENJAMIN MCKENZIE</t>
  </si>
  <si>
    <t>INSIEME A TE NON CI STO PIU'</t>
  </si>
  <si>
    <t>4</t>
  </si>
  <si>
    <t>tt0337741</t>
  </si>
  <si>
    <t>TUTTO PUO' SUCCEDERE</t>
  </si>
  <si>
    <t>SOMETHING'S GOTTA GIVE</t>
  </si>
  <si>
    <t>JACK NICHOLSON DIANE KEATON KEANU REEVES</t>
  </si>
  <si>
    <t>tt0332385</t>
  </si>
  <si>
    <t>SEI BOUNTY KILLERS PER UNA STRAGE</t>
  </si>
  <si>
    <t>FRANCO LATTANZI</t>
  </si>
  <si>
    <t>DONALD O'BRIEN ROBERT WOODS ATTILIO DOTTESIO</t>
  </si>
  <si>
    <t>tt0329276</t>
  </si>
  <si>
    <t>SEGRETI DI FAMIGLIA (DI D. BERRY)</t>
  </si>
  <si>
    <t>LAGUNA</t>
  </si>
  <si>
    <t>JOE MANTEGNA SERGIO CASTELLITTO EMMANUELLE SEIGNER</t>
  </si>
  <si>
    <t>VITA SECONDO JIM IV (LA)</t>
  </si>
  <si>
    <t>ACCORDING TO JIM IV</t>
  </si>
  <si>
    <t>tt0306666</t>
  </si>
  <si>
    <t>COLOMBO: RICATTO MORTALE</t>
  </si>
  <si>
    <t>COLUMBO: COLUMBO LIKES THE NIGHTLIFE</t>
  </si>
  <si>
    <t>JEFFREY REINER</t>
  </si>
  <si>
    <t>PETER FALK MATTHEW RHYS JENNIFER SKY</t>
  </si>
  <si>
    <t>tt0265298</t>
  </si>
  <si>
    <t>BIG FAT LIAR</t>
  </si>
  <si>
    <t>FRANKIE MUNIZ PAUL GIAMATTI AMANDA BYNES</t>
  </si>
  <si>
    <t>SIMPSON XV (I)</t>
  </si>
  <si>
    <t>SIMPSONS XV (THE)</t>
  </si>
  <si>
    <t>MAMMA PER AMICA IV (UNA)</t>
  </si>
  <si>
    <t>GILMORE GIRLS IV</t>
  </si>
  <si>
    <t>LAUREN GRAHAM ALEXIS BLEDEL SCOTT PATTERSON</t>
  </si>
  <si>
    <t>tt0402764</t>
  </si>
  <si>
    <t>AMORE E' ETERNO FINCHE' DURA (L')</t>
  </si>
  <si>
    <t>CARLO VERDONE LAURA MORANTE STEFANIA ROCCA</t>
  </si>
  <si>
    <t>tt0316356</t>
  </si>
  <si>
    <t>TERRA DI CONFINE-OPEN RANGE</t>
  </si>
  <si>
    <t>OPEN RANGE</t>
  </si>
  <si>
    <t>ROBERT DUVALL KEVIN COSTNER ANNETTE BENING</t>
  </si>
  <si>
    <t>tt0335563</t>
  </si>
  <si>
    <t>WONDERLAND - MASSACRO A HOLLYWOOD (DI J. COX)</t>
  </si>
  <si>
    <t>WONDERLAND (DI J. COX)</t>
  </si>
  <si>
    <t>JAMES COX (1975)</t>
  </si>
  <si>
    <t>VAL KILMER LISA KUDROW KATE BOSWORTH</t>
  </si>
  <si>
    <t>DNC DISTRIBUZIONE</t>
  </si>
  <si>
    <t>tt0368891</t>
  </si>
  <si>
    <t>MISTERO DEI TEMPLARI (IL) - NATIONAL TREASURE</t>
  </si>
  <si>
    <t>NATIONAL TREASURE</t>
  </si>
  <si>
    <t>JON TURTELTAUB</t>
  </si>
  <si>
    <t>NICOLAS CAGE DIANE KRUGER JUSTIN BARTHA</t>
  </si>
  <si>
    <t>tt0350261</t>
  </si>
  <si>
    <t>VENTO DEL PERDONO (IL)</t>
  </si>
  <si>
    <t>UNFINISHED LIFE (AN)</t>
  </si>
  <si>
    <t>ROBERT REDFORD JENNIFER LOPEZ MORGAN FREEMAN</t>
  </si>
  <si>
    <t>tt0430422</t>
  </si>
  <si>
    <t>OGNI VOLTA CHE TE NE VAI</t>
  </si>
  <si>
    <t>DAVIDE COCCHI</t>
  </si>
  <si>
    <t>FABIO DE LUIGI CECILIA DAZZI GIORGIO COLANGELI</t>
  </si>
  <si>
    <t>tt0398883</t>
  </si>
  <si>
    <t>CONSEGUENZE DELL'AMORE (LE)</t>
  </si>
  <si>
    <t>TONI SERVILLO OLIVIA MAGNANI ADRIANO GIANNINI</t>
  </si>
  <si>
    <t>tt0422621</t>
  </si>
  <si>
    <t>LAVORARE CON LENTEZZA</t>
  </si>
  <si>
    <t>GUIDO CHIESA</t>
  </si>
  <si>
    <t>TOMMASO RAMENGHI MARCO LUISI CLAUDIA PANDOLFI</t>
  </si>
  <si>
    <t>tt0367098</t>
  </si>
  <si>
    <t>SOTTO FALSO NOME</t>
  </si>
  <si>
    <t>ROBERTO ANDO'</t>
  </si>
  <si>
    <t>DANIEL AUTEUIL GRETA SCACCHI ANNA MOUGLALIS</t>
  </si>
  <si>
    <t>tt0330702</t>
  </si>
  <si>
    <t>NON TI MUOVERE</t>
  </si>
  <si>
    <t>SERGIO CASTELLITTO</t>
  </si>
  <si>
    <t>PENELOPE CRUZ SERGIO CASTELLITTO CLAUDIA GERINI</t>
  </si>
  <si>
    <t>tt0313443</t>
  </si>
  <si>
    <t>OUT OF TIME (DI C. FRANKLIN)</t>
  </si>
  <si>
    <t>DENZEL WASHINGTON EVA MENDES SANAA LATHAN</t>
  </si>
  <si>
    <t>tt0815174</t>
  </si>
  <si>
    <t>SERVO UNGHERESE (IL)</t>
  </si>
  <si>
    <t>GIORGIO MOLTENI</t>
  </si>
  <si>
    <t>ANDREA RENZI TOMAS ARANA CHIARA CONTI</t>
  </si>
  <si>
    <t>tt0372532</t>
  </si>
  <si>
    <t>WEDDING DATE (THE)-L'AMORE HA IL SUO PREZZO</t>
  </si>
  <si>
    <t>WEDDING DATE (THE)</t>
  </si>
  <si>
    <t>CLARE KILNER</t>
  </si>
  <si>
    <t>DEBRA MESSING DERMOT MULRONEY AMY ADAMS</t>
  </si>
  <si>
    <t>tt0314063</t>
  </si>
  <si>
    <t>IMMORTAL AD VITAM</t>
  </si>
  <si>
    <t>IMMORTEL (AD VITAM)</t>
  </si>
  <si>
    <t>ENKI BILAL</t>
  </si>
  <si>
    <t>LINDA HARDY THOMAS KRETSCHMANN CHARLOTTE RAMPLING</t>
  </si>
  <si>
    <t>tt0350028</t>
  </si>
  <si>
    <t>QUANDO MENO TE LO ASPETTI (DI G. MARSHALL)</t>
  </si>
  <si>
    <t>RAISING HELEN</t>
  </si>
  <si>
    <t>KATE HUDSON JOHN CORBETT JOAN CUSACK</t>
  </si>
  <si>
    <t>tt0380599</t>
  </si>
  <si>
    <t>OLIVER TWIST (DI R. POLANSKI)</t>
  </si>
  <si>
    <t>BEN KINGSLEY BARNEY CLARK JAMIE FOREMAN</t>
  </si>
  <si>
    <t>IR PT S</t>
  </si>
  <si>
    <t>tt0362227</t>
  </si>
  <si>
    <t>TERMINAL (THE)</t>
  </si>
  <si>
    <t>TOM HANKS CATHERINE ZETA-JONES STANLEY TUCCI</t>
  </si>
  <si>
    <t>tt0296572</t>
  </si>
  <si>
    <t>CHRONICLES OF RIDDICK (THE)</t>
  </si>
  <si>
    <t>VIN DIESEL JUDI DENCH COLM FEORE</t>
  </si>
  <si>
    <t>tt0360201</t>
  </si>
  <si>
    <t>WIMBLEDON</t>
  </si>
  <si>
    <t>RICHARD LONCRAINE</t>
  </si>
  <si>
    <t>KIRSTEN DUNST PAUL BETTANY NIKOLAJ COSTER-WALDAU</t>
  </si>
  <si>
    <t>tt0372183</t>
  </si>
  <si>
    <t>BOURNE SUPREMACY (THE)</t>
  </si>
  <si>
    <t>PAUL GREENGRASS</t>
  </si>
  <si>
    <t>MATT DAMON FRANKA POTENTE JOAN ALLEN</t>
  </si>
  <si>
    <t>tt0167456</t>
  </si>
  <si>
    <t>THUNDERBIRDS (DI J. FRAKES)</t>
  </si>
  <si>
    <t>JONATHAN FRAKES</t>
  </si>
  <si>
    <t>tt0343135</t>
  </si>
  <si>
    <t>E ALLA FINE ARRIVA POLLY (...)</t>
  </si>
  <si>
    <t>ALONG CAME POLLY</t>
  </si>
  <si>
    <t>JOHN HAMBURG</t>
  </si>
  <si>
    <t>BEN STILLER JENNIFER ANISTON PHILIP SEYMOUR HOFFMAN</t>
  </si>
  <si>
    <t>tt0329691</t>
  </si>
  <si>
    <t>TORQUE CIRCUITI DI FUOCO</t>
  </si>
  <si>
    <t>TORQUE</t>
  </si>
  <si>
    <t>JOSEPH KAHN</t>
  </si>
  <si>
    <t>MARTIN HENDERSON ICE CUBE MONET MAZUR</t>
  </si>
  <si>
    <t>tt0360139</t>
  </si>
  <si>
    <t>AMORI IN CORSA</t>
  </si>
  <si>
    <t>CHASING LIBERTY</t>
  </si>
  <si>
    <t>ANDY CADIFF</t>
  </si>
  <si>
    <t>MANDY MOORE MATTHEW GOODE JEREMY PIVEN</t>
  </si>
  <si>
    <t>tt0356470</t>
  </si>
  <si>
    <t>CINDERELLA STORY</t>
  </si>
  <si>
    <t>CINDERELLA STORY (A)</t>
  </si>
  <si>
    <t>MARK ROSMAN</t>
  </si>
  <si>
    <t>HILARY DUFF CHAD MICHAEL MURRAY JENNIFER COOLIDGE</t>
  </si>
  <si>
    <t>tt0363282</t>
  </si>
  <si>
    <t>PAZZA GIORNATA A NEW YORK (UNA)</t>
  </si>
  <si>
    <t>NEW YORK MINUTE</t>
  </si>
  <si>
    <t>ASHLEY OLSEN MARY-KATE OLSEN EUGENE LEVY</t>
  </si>
  <si>
    <t>tt0388483</t>
  </si>
  <si>
    <t>TRE METRI SOPRA IL CIELO (DI L. LUCINI)</t>
  </si>
  <si>
    <t>TRE METRI SOPRA IL CIELO</t>
  </si>
  <si>
    <t>LUCA LUCINI</t>
  </si>
  <si>
    <t>RICCARDO SCAMARCIO KATY LOUISE SAUNDERS MAURO MECONI</t>
  </si>
  <si>
    <t>tt0363547</t>
  </si>
  <si>
    <t>ALBA DEI MORTI VIVENTI (L')</t>
  </si>
  <si>
    <t>DAWN OF THE DEAD</t>
  </si>
  <si>
    <t>ZACK SNYDER</t>
  </si>
  <si>
    <t>SARAH POLLEY VING RHAMES JAKE WEBER</t>
  </si>
  <si>
    <t>tt0332280</t>
  </si>
  <si>
    <t>PAGINE DELLA NOSTRA VITA (LE)</t>
  </si>
  <si>
    <t>NOTEBOOK (THE)</t>
  </si>
  <si>
    <t>RYAN GOSLING RACHEL MCADAMS JAMES GARNER</t>
  </si>
  <si>
    <t>tt0402141</t>
  </si>
  <si>
    <t>DOPO MEZZANOTTE</t>
  </si>
  <si>
    <t>GIORGIO PASOTTI FRANCESCA INAUDI FABIO TROIANO</t>
  </si>
  <si>
    <t>tt0384891</t>
  </si>
  <si>
    <t>VIENI VIA CON ME</t>
  </si>
  <si>
    <t>CARLO VENTURA</t>
  </si>
  <si>
    <t>MARIANGELA MELATO ENRICO LUCCI DINO NOLE</t>
  </si>
  <si>
    <t>tt0386140</t>
  </si>
  <si>
    <t>LEGEND OF ZORRO (THE) (DI M. CAMPBELL)</t>
  </si>
  <si>
    <t>ANTONIO BANDERAS CATHERINE ZETA-JONES GIOVANNA ZACARIAS</t>
  </si>
  <si>
    <t>GEM ENTERTAINMENT KFT</t>
  </si>
  <si>
    <t>SONY PICTURES ITALIA</t>
  </si>
  <si>
    <t>tt0369339</t>
  </si>
  <si>
    <t>COLLATERAL</t>
  </si>
  <si>
    <t>TOM CRUISE JAMIE FOXX JADA PINKETT SMITH</t>
  </si>
  <si>
    <t>tt0367882</t>
  </si>
  <si>
    <t>INDIANA JONES E IL REGNO DEL TESCHIO DI CRISTALLO</t>
  </si>
  <si>
    <t>INDIANA JONES AND THE KINGDOM OF THE CRYSTAL SKULL</t>
  </si>
  <si>
    <t>HARRISON FORD KAREN ALLEN CATE BLANCHETT</t>
  </si>
  <si>
    <t>tt0351283</t>
  </si>
  <si>
    <t>MADAGASCAR (DI E. DARNELL)</t>
  </si>
  <si>
    <t>tt0307453</t>
  </si>
  <si>
    <t>SHARK TALE</t>
  </si>
  <si>
    <t>BIBO BERGERON</t>
  </si>
  <si>
    <t>tt0361715</t>
  </si>
  <si>
    <t>DUMA</t>
  </si>
  <si>
    <t>CARROLL BALLARD</t>
  </si>
  <si>
    <t>ALEXANDER MICHAELETOS CAMPBELL SCOTT MARY MAKHATHO</t>
  </si>
  <si>
    <t>C5 PO, IR PO</t>
  </si>
  <si>
    <t>tt0357507</t>
  </si>
  <si>
    <t>BOOGEYMAN - L'UOMO NERO</t>
  </si>
  <si>
    <t>BOOGEYMAN (DI S. KAY)</t>
  </si>
  <si>
    <t>STEPHEN KAY</t>
  </si>
  <si>
    <t>BARRY WATSON EMILY DESCHANEL SKYE MCCOLE BARTUSIAK</t>
  </si>
  <si>
    <t>tt0315000</t>
  </si>
  <si>
    <t>CID, LA LEGGENDA (EL)</t>
  </si>
  <si>
    <t>CID: LA LEYENDA (EL)</t>
  </si>
  <si>
    <t>JOSE POZO</t>
  </si>
  <si>
    <t>tt0366450</t>
  </si>
  <si>
    <t>5 BAMBINI &amp; IT</t>
  </si>
  <si>
    <t>FIVE CHILDREN AND IT</t>
  </si>
  <si>
    <t>JONATHAN BAILEY JESSICA CLARIDGE FREDDIE HIGHMORE</t>
  </si>
  <si>
    <t>tt0361089</t>
  </si>
  <si>
    <t>VALIANT-PICCIONI DA COMBATTIMENTO</t>
  </si>
  <si>
    <t>VALIANT</t>
  </si>
  <si>
    <t>GARY CHAPMAN</t>
  </si>
  <si>
    <t>tt0382189</t>
  </si>
  <si>
    <t>MY SUMMER OF LOVE</t>
  </si>
  <si>
    <t>PAWEL PAWLIKOWSKI</t>
  </si>
  <si>
    <t>NATHALIE PRESS EMILY BLUNT PADDY CONSIDINE</t>
  </si>
  <si>
    <t>tt0390022</t>
  </si>
  <si>
    <t>FRIDAY NIGHT LIGHTS</t>
  </si>
  <si>
    <t>PETER BERG (1964)</t>
  </si>
  <si>
    <t>BILLY BOB THORNTON LUCAS BLACK GARRETT HEDLUND</t>
  </si>
  <si>
    <t>tt0387514</t>
  </si>
  <si>
    <t>PRIME</t>
  </si>
  <si>
    <t>UMA THURMAN MERYL STREEP BRYAN GREENBERG</t>
  </si>
  <si>
    <t>tt0389328</t>
  </si>
  <si>
    <t>SETTA DELLE TENEBRE (LA)</t>
  </si>
  <si>
    <t>RISE</t>
  </si>
  <si>
    <t>SEBASTIAN GUTIERREZ</t>
  </si>
  <si>
    <t>LUCY LIU MICHAEL CHIKLIS CARLA GUGINO</t>
  </si>
  <si>
    <t>tt0340163</t>
  </si>
  <si>
    <t>HOSTAGE (DI F. E. SIRI)</t>
  </si>
  <si>
    <t>FLORENT EMILIO SIRI</t>
  </si>
  <si>
    <t>BRUCE WILLIS KEVIN POLLAK JONATHAN TUCKER</t>
  </si>
  <si>
    <t>tt0387575</t>
  </si>
  <si>
    <t>FIGLIO DI CHUCKY (IL)</t>
  </si>
  <si>
    <t>SEED OF CHUCKY</t>
  </si>
  <si>
    <t>DON MANCINI</t>
  </si>
  <si>
    <t>BRAD DOURIF JENNIFER TILLY BILLY BOYD</t>
  </si>
  <si>
    <t>tt0338427</t>
  </si>
  <si>
    <t>SHOPGIRL</t>
  </si>
  <si>
    <t>ANAND TUCKER</t>
  </si>
  <si>
    <t>STEVE MARTIN CLAIRE DANES JASON SCHWARTZMAN</t>
  </si>
  <si>
    <t>tt0383534</t>
  </si>
  <si>
    <t>AMORE SOTTO L'ALBERO (UN)</t>
  </si>
  <si>
    <t>NOEL</t>
  </si>
  <si>
    <t>CHAZZ PALMINTERI</t>
  </si>
  <si>
    <t>ALAN ARKIN PENELOPE CRUZ KIM BUBBS</t>
  </si>
  <si>
    <t>tt0350258</t>
  </si>
  <si>
    <t>RAY (DI T. HACKFORD)</t>
  </si>
  <si>
    <t>JAMIE FOXX KERRY WASHINGTON REGINA KING</t>
  </si>
  <si>
    <t>tt0402850</t>
  </si>
  <si>
    <t>BIG WHITE (THE)</t>
  </si>
  <si>
    <t>MARK MYLOD</t>
  </si>
  <si>
    <t>ROBIN WILLIAMS HOLLY HUNTER ALISON LOHMAN</t>
  </si>
  <si>
    <t>tt0147791</t>
  </si>
  <si>
    <t>STORY OF O (THE)</t>
  </si>
  <si>
    <t>HISTORIA DE O (A)</t>
  </si>
  <si>
    <t>ERIC ROCHAT</t>
  </si>
  <si>
    <t>CLAUDIA CEPEDA PAULO REIS NELSON FREITAS</t>
  </si>
  <si>
    <t>tt0399146</t>
  </si>
  <si>
    <t>HISTORY OF VIOLENCE (A)</t>
  </si>
  <si>
    <t>VIGGO MORTENSEN MARIA BELLO ED HARRIS</t>
  </si>
  <si>
    <t>tt0365737</t>
  </si>
  <si>
    <t>SYRIANA</t>
  </si>
  <si>
    <t>STEPHEN GAGHAN</t>
  </si>
  <si>
    <t>GEORGE CLOONEY MATT DAMON AMANDA PEET</t>
  </si>
  <si>
    <t>tt0414387</t>
  </si>
  <si>
    <t>ORGOGLIO E PREGIUDIZIO (DI J.WRIGHT)</t>
  </si>
  <si>
    <t>PRIDE AND PREJUDICE (DI J. WRIGHT)</t>
  </si>
  <si>
    <t>JOE WRIGHT</t>
  </si>
  <si>
    <t>KEIRA KNIGHTLEY MATTHEW MACFADYEN JENA MALONE</t>
  </si>
  <si>
    <t>tt0367594</t>
  </si>
  <si>
    <t>FABBRICA DI CIOCCOLATO (LA)</t>
  </si>
  <si>
    <t>CHARLIE AND THE CHOCOLATE FACTORY</t>
  </si>
  <si>
    <t>JOHNNY DEPP FREDDY HIGHMORE HELENA BOHNAM CARTER</t>
  </si>
  <si>
    <t>tt0392465</t>
  </si>
  <si>
    <t>CRAZY IN LOVE/MOZART AND THE WHALE</t>
  </si>
  <si>
    <t>MOZART AND THE WHALE</t>
  </si>
  <si>
    <t>PETTER NAESS</t>
  </si>
  <si>
    <t>JOSH HARTNETT RADHA MITCHELL GARY COLE</t>
  </si>
  <si>
    <t>tt0360717</t>
  </si>
  <si>
    <t>KING KONG (DI P. JACKSON)</t>
  </si>
  <si>
    <t>NZ</t>
  </si>
  <si>
    <t>NAOMI WATTS JACK BLACK ADRIEN BRODY</t>
  </si>
  <si>
    <t>I1 SS G, 20 PT S</t>
  </si>
  <si>
    <t>tt0385307</t>
  </si>
  <si>
    <t>MISS FBI: INFILTRATA SPECIALE</t>
  </si>
  <si>
    <t>MISS CONGENIALITY 2: ARMED AND FABULOUS</t>
  </si>
  <si>
    <t>JOHN PASQUIN</t>
  </si>
  <si>
    <t>SANDRA BULLOCK REGINA KING ENRIQUE MURCIANO</t>
  </si>
  <si>
    <t>tt0369735</t>
  </si>
  <si>
    <t>QUEL MOSTRO DI SUOCERA</t>
  </si>
  <si>
    <t>MONSTER IN LAW</t>
  </si>
  <si>
    <t>ROBERT LUKETIC</t>
  </si>
  <si>
    <t>JENNIFER LOPEZ JANE FONDA MICHAEL VARTAN</t>
  </si>
  <si>
    <t>tt0388482</t>
  </si>
  <si>
    <t>TRANSPORTER: EXTREME</t>
  </si>
  <si>
    <t>TRANSPORTER 2 (THE)</t>
  </si>
  <si>
    <t>JASON STATHAM ALESSANDRO GASSMAN AMBER VALLETTA</t>
  </si>
  <si>
    <t>tt0384642</t>
  </si>
  <si>
    <t>DERBY IN FAMIGLIA</t>
  </si>
  <si>
    <t>KICKING &amp; SCREAMING (DI J. DYLAN)</t>
  </si>
  <si>
    <t>WILL FERRELL ROBERT DUVALL JOSH HUTCHERSON</t>
  </si>
  <si>
    <t>tt0384686</t>
  </si>
  <si>
    <t>CONTESSA BIANCA (LA)</t>
  </si>
  <si>
    <t>WHITE COUNTESS (THE)</t>
  </si>
  <si>
    <t>JAMES IVORY</t>
  </si>
  <si>
    <t>RALPH FIENNES NATASHA RICHARDSON VANESSA REDGRAVE</t>
  </si>
  <si>
    <t>C.S.I. - SCENA DEL CRIMINE IV</t>
  </si>
  <si>
    <t>C.S.I.: CRIME SCENE INVESTIGATION IV</t>
  </si>
  <si>
    <t>I1 AP G, TC PT G</t>
  </si>
  <si>
    <t>tt0418259</t>
  </si>
  <si>
    <t>TU LA CONOSCI CLAUDIA?</t>
  </si>
  <si>
    <t>MASSIMO VENIER</t>
  </si>
  <si>
    <t>tt0120667</t>
  </si>
  <si>
    <t>FANTASTICI 4 (I)</t>
  </si>
  <si>
    <t>FANTASTIC FOUR (DI T. STORY)</t>
  </si>
  <si>
    <t>TIM STORY</t>
  </si>
  <si>
    <t>JESSICA ALBA CHRIS EVANS MICHAEL CHIKLIS</t>
  </si>
  <si>
    <t>tt0423813</t>
  </si>
  <si>
    <t>AMORE RITROVATO (L')</t>
  </si>
  <si>
    <t>STEFANO ACCORSI MAYA SANSA MARCO MESSERI</t>
  </si>
  <si>
    <t>tt0435359</t>
  </si>
  <si>
    <t>SE DEVO ESSERE SINCERA</t>
  </si>
  <si>
    <t>LUCIANA LITTIZZETTO DINO ABBRESCIA DONATELLA FINOCCHIARO</t>
  </si>
  <si>
    <t>tt0290002</t>
  </si>
  <si>
    <t>MI PRESENTI I TUOI?</t>
  </si>
  <si>
    <t>MEET THE FOCKERS</t>
  </si>
  <si>
    <t>BEN STILLER ROBERT DE NIRO DUSTIN HOFFMAN</t>
  </si>
  <si>
    <t>tt0372784</t>
  </si>
  <si>
    <t>BATMAN BEGINS</t>
  </si>
  <si>
    <t>CHRISTIAN BALE MICHAEL CAINE MORGAN FREEMAN</t>
  </si>
  <si>
    <t>tt0330373</t>
  </si>
  <si>
    <t>HARRY POTTER E IL CALICE DI FUOCO</t>
  </si>
  <si>
    <t>HARRY POTTER AND THE GOBLET OF FIRE</t>
  </si>
  <si>
    <t>MIKE NEWELL</t>
  </si>
  <si>
    <t>tt0395972</t>
  </si>
  <si>
    <t>NORTH COUNTRY-STORIA DI JOSEY</t>
  </si>
  <si>
    <t>NORTH COUNTRY</t>
  </si>
  <si>
    <t>NIKI CARO</t>
  </si>
  <si>
    <t>CHARLIZE THERON FRANCES MCDORMAND SISSY SPACEK</t>
  </si>
  <si>
    <t>tt0121164</t>
  </si>
  <si>
    <t>SPOSA CADAVERE (LA)</t>
  </si>
  <si>
    <t>CORPSE BRIDE/THE TIM BURTON'S CORPSE BRIDE</t>
  </si>
  <si>
    <t>I1 PO, 20 SS S</t>
  </si>
  <si>
    <t>tt0385889</t>
  </si>
  <si>
    <t>TUTTO IL BENE DEL MONDO</t>
  </si>
  <si>
    <t>MUNDO MENOS PEOR (UN)</t>
  </si>
  <si>
    <t>MONICA GALAN JULIETA CARDINALI CARLOS ROFFE'</t>
  </si>
  <si>
    <t>tt0420251</t>
  </si>
  <si>
    <t>THREE... EXTREMES</t>
  </si>
  <si>
    <t>SAAM GANG YI</t>
  </si>
  <si>
    <t>CHAN-WOOK PARK</t>
  </si>
  <si>
    <t>LING BAI PAULINE LAU TONY KA FAI LEUNG</t>
  </si>
  <si>
    <t>MONK III</t>
  </si>
  <si>
    <t>TONY SHALHOUB BITTY SCHRAM JASON GRAY-STANFORD</t>
  </si>
  <si>
    <t>tt3437278</t>
  </si>
  <si>
    <t>BRUTTA COPIA (LA)</t>
  </si>
  <si>
    <t>MASSIMO CECCHERINI ROCCO PAPALEO BARBARA ENRICHI</t>
  </si>
  <si>
    <t>tt0417778</t>
  </si>
  <si>
    <t>IN QUESTO MONDO DI LADRI</t>
  </si>
  <si>
    <t>CARLO BUCCIROSSO VALERIA MARINI BIAGIO IZZO</t>
  </si>
  <si>
    <t>tt0388505</t>
  </si>
  <si>
    <t>VAI E VIVRAI</t>
  </si>
  <si>
    <t>VA, VIS, ET DEVIENS</t>
  </si>
  <si>
    <t>RADU MIHAILEANU</t>
  </si>
  <si>
    <t>ROSCHDY ZEM YAEL ABECASSIS RONI HADAR</t>
  </si>
  <si>
    <t>tt0402158</t>
  </si>
  <si>
    <t>IMPERO DEI LUPI (L')</t>
  </si>
  <si>
    <t>EMPIRE DES LOUPS (L')</t>
  </si>
  <si>
    <t>CHRIS NAHON</t>
  </si>
  <si>
    <t>JEAN RENO JOCELYN QUIVRIN ARLY JOVER</t>
  </si>
  <si>
    <t>tt0429898</t>
  </si>
  <si>
    <t>CUORE SACRO</t>
  </si>
  <si>
    <t>BARBORA BOBULOVA ANDREA DI STEFANO LISA GASTONI</t>
  </si>
  <si>
    <t>tt0212830</t>
  </si>
  <si>
    <t>BRUISER - LA VENDETTA NON HA VOLTO</t>
  </si>
  <si>
    <t>BRUISER</t>
  </si>
  <si>
    <t>GEORGE A. ROMERO</t>
  </si>
  <si>
    <t>JASON FLEMYNG PETER STORMARE LESLIE HOPE</t>
  </si>
  <si>
    <t>I2 PT S</t>
  </si>
  <si>
    <t>tt0334965</t>
  </si>
  <si>
    <t>RAGAZZE NEL PALLONE - LA RIVINCITA</t>
  </si>
  <si>
    <t>BRING IT ON AGAIN</t>
  </si>
  <si>
    <t>ANNE JUDSON-YAGER FAUNE CHAMBERS WATKINS BREE TURNER</t>
  </si>
  <si>
    <t>tt0418239</t>
  </si>
  <si>
    <t>TICKETS</t>
  </si>
  <si>
    <t>VALERIA BRUNI TEDESCHI CARLO DELLE PIANE SILVANA DE SANTIS</t>
  </si>
  <si>
    <t>tt0466390</t>
  </si>
  <si>
    <t>ORIZZONTE DEGLI EVENTI (L')</t>
  </si>
  <si>
    <t>DANIELE VICARI</t>
  </si>
  <si>
    <t>VALERIO MASTANDREA GWENAELLE SIMON FRANCESCA INAUDI</t>
  </si>
  <si>
    <t>tt0320661</t>
  </si>
  <si>
    <t>CROCIATE (LE) (DI R. SCOTT)</t>
  </si>
  <si>
    <t>KINGDOM OF HEAVEN</t>
  </si>
  <si>
    <t>ORLANDO BLOOM EVA GREEN JEREMY IRONS</t>
  </si>
  <si>
    <t>tt0480939</t>
  </si>
  <si>
    <t>MAI + COME PRIMA</t>
  </si>
  <si>
    <t>MAI PIU' COME PRIMA</t>
  </si>
  <si>
    <t>GIACOMO CAMPIOTTI</t>
  </si>
  <si>
    <t>LAURA CHIATTI NATALIA PIATTI FEDERICO BATTILOCCHIO</t>
  </si>
  <si>
    <t>tt0474694</t>
  </si>
  <si>
    <t>GIORNI DELL'ABBANDONO (I)</t>
  </si>
  <si>
    <t>MARGHERITA BUY LUCA ZINGARETTI GORAN BREGOVIC</t>
  </si>
  <si>
    <t>tt0430494</t>
  </si>
  <si>
    <t>PROVINCIA MECCANICA</t>
  </si>
  <si>
    <t>STEFANO MORDINI</t>
  </si>
  <si>
    <t>STEFANO ACCORSI VALENTINA CERVI IVAN FRANEK</t>
  </si>
  <si>
    <t>tt0443123</t>
  </si>
  <si>
    <t>MAGICA NOTTE D'ESTATE (UNA)</t>
  </si>
  <si>
    <t>SUENO DE UNA NOCHE DE SAN JUAN (EL)</t>
  </si>
  <si>
    <t>tt0416320</t>
  </si>
  <si>
    <t>MATCH POINT</t>
  </si>
  <si>
    <t>BRIAN COX MATTHEW GOODE SCARLETT JOHANSSON</t>
  </si>
  <si>
    <t>tt0433028</t>
  </si>
  <si>
    <t>QUO VADIS, BABY?</t>
  </si>
  <si>
    <t>ANGELA BARALDI GIGIO ALBERTI CLAUDIA ZANELLA</t>
  </si>
  <si>
    <t>tt0438466</t>
  </si>
  <si>
    <t>E SE DOMANI (...)</t>
  </si>
  <si>
    <t>GIOVANNI LA PAROLA</t>
  </si>
  <si>
    <t>LUCA BIZZARRI PAOLO KESSISOGLU SABRINA IMPACCIATORE</t>
  </si>
  <si>
    <t>I.T.C. MOVIE S.R.L.</t>
  </si>
  <si>
    <t>tt0395843</t>
  </si>
  <si>
    <t>C.S.I. NEW YORK I</t>
  </si>
  <si>
    <t>ROB BAILEY</t>
  </si>
  <si>
    <t>GARY SINISE CARMINE GIOVINAZZO HILL HARPER</t>
  </si>
  <si>
    <t>I1 AP E, TC PT G</t>
  </si>
  <si>
    <t>EVERWOOD III</t>
  </si>
  <si>
    <t>O.C. II (THE)</t>
  </si>
  <si>
    <t>MAMMA PER AMICA V (UNA)</t>
  </si>
  <si>
    <t>GILMORE GIRLS V</t>
  </si>
  <si>
    <t>tt0418110</t>
  </si>
  <si>
    <t>ROMANZO CRIMINALE (DI M. PLACIDO)</t>
  </si>
  <si>
    <t>MICHELE PLACIDO</t>
  </si>
  <si>
    <t>STEFANO ACCORSI KIM ROSSI STUART ANNA MOUGLALIS</t>
  </si>
  <si>
    <t>SIMPSON XVI (I)</t>
  </si>
  <si>
    <t>SIMPSONS XVI (THE)</t>
  </si>
  <si>
    <t>C.S.I. MIAMI III</t>
  </si>
  <si>
    <t>tt0418763</t>
  </si>
  <si>
    <t>JARHEAD</t>
  </si>
  <si>
    <t>JAKE GYLLENHAAL PETER SARSGAARD LUCAS BLACK</t>
  </si>
  <si>
    <t>tt0380623</t>
  </si>
  <si>
    <t>PERFECT MAN (THE)</t>
  </si>
  <si>
    <t>HILARY DUFF HEATHER LOCKLEAR ARIA WALLACE</t>
  </si>
  <si>
    <t>tt0397101</t>
  </si>
  <si>
    <t>SKELETON KEY (THE)</t>
  </si>
  <si>
    <t>IAIN SOFTLEY</t>
  </si>
  <si>
    <t>KATE HUDSON GENA ROWLANDS PETER SARSGAARD</t>
  </si>
  <si>
    <t>tt0405422</t>
  </si>
  <si>
    <t>40 ANNI VERGINE</t>
  </si>
  <si>
    <t>40 YEAR-OLD VIRGIN (THE)</t>
  </si>
  <si>
    <t>JUDD APATOW</t>
  </si>
  <si>
    <t>STEVE CARELL CATHERINE KEENER PAUL RUDD</t>
  </si>
  <si>
    <t>tt0375210</t>
  </si>
  <si>
    <t>WHITE NOISE - NON ASCOLTATE</t>
  </si>
  <si>
    <t>WHITE NOISE</t>
  </si>
  <si>
    <t>GEOFFREY SAX</t>
  </si>
  <si>
    <t>MICHAEL KEATON DEBORAH KARA UNGER CHANDRA WEST</t>
  </si>
  <si>
    <t>tt0377818</t>
  </si>
  <si>
    <t>HAZZARD</t>
  </si>
  <si>
    <t>DUKES OF HAZZARD (THE)</t>
  </si>
  <si>
    <t>JAY CHANDRASEKHAR</t>
  </si>
  <si>
    <t>SEANN WILLIAM SCOTT JOHNNY KNOXVILLE JESSICA SIMPSON</t>
  </si>
  <si>
    <t>tt0398375</t>
  </si>
  <si>
    <t>VIZI DI FAMIGLIA</t>
  </si>
  <si>
    <t>RUMOR HAS IT</t>
  </si>
  <si>
    <t>JENNIFER ANISTON KEVIN COSTNER SHIRLEY MACLAINE</t>
  </si>
  <si>
    <t>tt0348150</t>
  </si>
  <si>
    <t>SUPERMAN RETURNS</t>
  </si>
  <si>
    <t>BRANDON ROUTH KEVIN SPACEY KATE BOSWORTH</t>
  </si>
  <si>
    <t>tt0457708</t>
  </si>
  <si>
    <t>TERZA STELLA (LA)</t>
  </si>
  <si>
    <t>ALBERTO FERRARI</t>
  </si>
  <si>
    <t>ALESSANDRO BESENTINI FRANCESCO VILLA PETRA FAKSOVA</t>
  </si>
  <si>
    <t>I1 PO, C34 PT G</t>
  </si>
  <si>
    <t>tt0461179</t>
  </si>
  <si>
    <t>COSE DA PAZZI (DI V. SALEMME)</t>
  </si>
  <si>
    <t>VINCENZO SALEMME MAURIZIO CASAGRANDE BIAGIO IZZO</t>
  </si>
  <si>
    <t>tt0457455</t>
  </si>
  <si>
    <t>RITORNO DEL MONNEZZA (IL)</t>
  </si>
  <si>
    <t>CLAUDIO AMENDOLA ENZO SALVI ELISABETTA ROCCHETTI</t>
  </si>
  <si>
    <t>tt0431449</t>
  </si>
  <si>
    <t>UOMO PERFETTO (L') (DI L. LUCINI)</t>
  </si>
  <si>
    <t>FRANCESCA INAUDI RICCARDO SCAMARCIO GABRIELLA PESSION</t>
  </si>
  <si>
    <t>I1 SS E, L5 PT E</t>
  </si>
  <si>
    <t>tt0469849</t>
  </si>
  <si>
    <t>TROPPO BELLI</t>
  </si>
  <si>
    <t>COSTANTINO VITAGLIANO DANIELE INTERRANTE JENNIFER POLI</t>
  </si>
  <si>
    <t>I1 NO, L5 SS E</t>
  </si>
  <si>
    <t>tt0376994</t>
  </si>
  <si>
    <t>X-MEN: CONFLITTO FINALE</t>
  </si>
  <si>
    <t>X-MEN: THE LAST STAND</t>
  </si>
  <si>
    <t>PATRICK STEWART HUGH JACKMAN HALLE BERRY</t>
  </si>
  <si>
    <t>tt0420897</t>
  </si>
  <si>
    <t>GUERRA DI MARIO (LA)</t>
  </si>
  <si>
    <t>ANTONIO CAPUANO</t>
  </si>
  <si>
    <t>VALERIA GOLINO MARCO GRIECO ANDREA RENZI</t>
  </si>
  <si>
    <t>tt0419749</t>
  </si>
  <si>
    <t>PROVA A INCASTRARMI</t>
  </si>
  <si>
    <t>FIND ME GUILTY</t>
  </si>
  <si>
    <t>VIN DIESEL ANNABELLA SCIORRA PETER DINKLAGE</t>
  </si>
  <si>
    <t>tt0367082</t>
  </si>
  <si>
    <t>SENZA DESTINO - FATELESS</t>
  </si>
  <si>
    <t>SORSTALANSAG</t>
  </si>
  <si>
    <t>LAJOS KOLTAI</t>
  </si>
  <si>
    <t>MARCELL NAGY ARON DIMENY ANDRAS M. KECSKES</t>
  </si>
  <si>
    <t>tt0418819</t>
  </si>
  <si>
    <t>TERRA DEI MORTI VIVENTI (LA)</t>
  </si>
  <si>
    <t>LAND OF THE DEAD</t>
  </si>
  <si>
    <t>DENNIS HOPPER JOHN LEGUIZAMO ASIA ARGENTO</t>
  </si>
  <si>
    <t>tt0430357</t>
  </si>
  <si>
    <t>MIAMI VICE (DI M. MANN)</t>
  </si>
  <si>
    <t>COLIN FARRELL JAMIE FOXX GONG LI</t>
  </si>
  <si>
    <t>tt0417001</t>
  </si>
  <si>
    <t>PARTNERPERFETTO.COM</t>
  </si>
  <si>
    <t>MUST LOVE DOGS</t>
  </si>
  <si>
    <t>DIANE LANE JOHN CUSACK ELIZABETH PERKINS</t>
  </si>
  <si>
    <t>tt0419198</t>
  </si>
  <si>
    <t>TIGRE E LA NEVE (LA)</t>
  </si>
  <si>
    <t>ROBERTO BENIGNI JEAN RENO NICOLETTA BRASCHI</t>
  </si>
  <si>
    <t>tt0438097</t>
  </si>
  <si>
    <t>ERA GLACIALE 2 - IL DISGELO (L')</t>
  </si>
  <si>
    <t>ICE AGE 2: THE MELTDOWN</t>
  </si>
  <si>
    <t>CARLOS SALDANHA</t>
  </si>
  <si>
    <t>tt0429078</t>
  </si>
  <si>
    <t>SEVEN SWORDS</t>
  </si>
  <si>
    <t>QI JIAN</t>
  </si>
  <si>
    <t>HARK TSUI</t>
  </si>
  <si>
    <t>DONNIE YEN SUN HONGLEI CHARLIE YEUNG</t>
  </si>
  <si>
    <t>tt0465711</t>
  </si>
  <si>
    <t>CURA DEL GORILLA (LA)</t>
  </si>
  <si>
    <t>CARLO SIGON</t>
  </si>
  <si>
    <t>CLAUDIO BISIO STEFANIA ROCCA ERNEST BORGNINE</t>
  </si>
  <si>
    <t>tt0399327</t>
  </si>
  <si>
    <t>MAN-LA TALPA (THE)</t>
  </si>
  <si>
    <t>MAN (THE) (DI L. MAYFIELD)</t>
  </si>
  <si>
    <t>SAMUEL L. JACKSON EUGENE LEVY LUKE GOSS</t>
  </si>
  <si>
    <t>tt0396269</t>
  </si>
  <si>
    <t>2 SINGLE A NOZZE - WEDDING CRASHERS</t>
  </si>
  <si>
    <t>WEDDING CRASHERS</t>
  </si>
  <si>
    <t>OWEN WILSON VINCE VAUGHN RACHEL MCADAMS</t>
  </si>
  <si>
    <t>tt0402399</t>
  </si>
  <si>
    <t>NEW WORLD (THE) - IL NUOVO MONDO</t>
  </si>
  <si>
    <t>NEW WORLD (THE)</t>
  </si>
  <si>
    <t>TERRENCE MALICK</t>
  </si>
  <si>
    <t>COLIN FARRELL JOE INSCOE JAMIE HARRIS</t>
  </si>
  <si>
    <t>tt0392952</t>
  </si>
  <si>
    <t>POIROT: IL RITRATTO DI ELSA GREER</t>
  </si>
  <si>
    <t>POIROT: FIVE LITTLE PIGS</t>
  </si>
  <si>
    <t>PAUL UNWIN</t>
  </si>
  <si>
    <t>DAVID SUCHET RACHAEL STIRLING AIDAN GILLEN</t>
  </si>
  <si>
    <t>tt0402444</t>
  </si>
  <si>
    <t>POIROT: LA PAROLA ALLA DIFESA</t>
  </si>
  <si>
    <t>POIROT: SAD CYPRESS</t>
  </si>
  <si>
    <t>DAVE MOORE</t>
  </si>
  <si>
    <t>DAVID SUCHET ELISABETH DERMOT WALSH RUPERT PENRY-JONES</t>
  </si>
  <si>
    <t>tt0406516</t>
  </si>
  <si>
    <t>POIROT: MORTE SUL NILO</t>
  </si>
  <si>
    <t>POIROT: DEATH ON THE NILE</t>
  </si>
  <si>
    <t>ANDY WILSON</t>
  </si>
  <si>
    <t>DAVID SUCHET JAMES FOX EMMA GRIFFITHS MALIN</t>
  </si>
  <si>
    <t>tt0393602</t>
  </si>
  <si>
    <t>POIROT E LA SALMA</t>
  </si>
  <si>
    <t>POIROT: THE HOLLOW</t>
  </si>
  <si>
    <t>SIMON LANGTON</t>
  </si>
  <si>
    <t>DAVID SUCHET JONATHAN CAKE MEGAN DODDS</t>
  </si>
  <si>
    <t>tt0373450</t>
  </si>
  <si>
    <t>FALSE VERITA'</t>
  </si>
  <si>
    <t>WHERE THE TRUTH LIES (DI A. EGOYAN)</t>
  </si>
  <si>
    <t>ATOM EGOYAN</t>
  </si>
  <si>
    <t>KEVIN BACON COLIN FIRTH ALISON LOHMAN</t>
  </si>
  <si>
    <t>tt0243462</t>
  </si>
  <si>
    <t>GIGANTE DELL'ACQUA (IL)</t>
  </si>
  <si>
    <t>MEE-SHEE: THE WATER GIANT</t>
  </si>
  <si>
    <t>JOHN HENDERSON</t>
  </si>
  <si>
    <t>BRUCE GREENWOOD DANIEL MAGDER RENA OWEN</t>
  </si>
  <si>
    <t>tt0385622</t>
  </si>
  <si>
    <t>ATTERRAGGIO D'EMERGENZA</t>
  </si>
  <si>
    <t>CRASH LANDING (DI J. WYNORSKI)</t>
  </si>
  <si>
    <t>JIM WYNORSKI</t>
  </si>
  <si>
    <t>ANTONIO SABATO JR. MICHAEL PARE' BRIANNE DAVIS</t>
  </si>
  <si>
    <t>MONK IV</t>
  </si>
  <si>
    <t>TONY SHALHOUB TRAYLOR HOWARD JASON GRAY-STANFORD</t>
  </si>
  <si>
    <t>tt0412142</t>
  </si>
  <si>
    <t>DR. HOUSE - MEDICAL DIVISION I</t>
  </si>
  <si>
    <t>HOUSE M.D. I</t>
  </si>
  <si>
    <t>GREG YAITANES</t>
  </si>
  <si>
    <t>HUGH LAURIE LISA EDELSTEIN OMAR EPPS</t>
  </si>
  <si>
    <t>C.S.I. - SCENA DEL CRIMINE V</t>
  </si>
  <si>
    <t>C.S.I.: CRIME SCENE INVESTIGATION V</t>
  </si>
  <si>
    <t>tt0493171</t>
  </si>
  <si>
    <t>TI AMO IN TUTTE LE LINGUE DEL MONDO</t>
  </si>
  <si>
    <t>LEONARDO PIERACCIONI GIORGIO PANARIELLO MARJO BERASATEGUI</t>
  </si>
  <si>
    <t>FRIENDS X</t>
  </si>
  <si>
    <t>tt0241743</t>
  </si>
  <si>
    <t>SIGNORA IN GIALLO: APPUNTAMENTO CON LA MORTE (LA)</t>
  </si>
  <si>
    <t>MURDER, SHE WROTE: A STORY TO DIE FOR</t>
  </si>
  <si>
    <t>ANGELA LANSBURY RICHARD CRENNA ROBERT MAILHOUSE</t>
  </si>
  <si>
    <t>tt0339840</t>
  </si>
  <si>
    <t>UNDEAD</t>
  </si>
  <si>
    <t>MICHAEL SPIERIG</t>
  </si>
  <si>
    <t>FELICITY MASON MUNGO MCKAY ROB JENKINS</t>
  </si>
  <si>
    <t>tt0419706</t>
  </si>
  <si>
    <t>DOOM (DI A. BARTKOWIAK)</t>
  </si>
  <si>
    <t>KARL URBAN DWAYNE JOHNSON ROSAMUND PIKE</t>
  </si>
  <si>
    <t>tt0330664</t>
  </si>
  <si>
    <t>SIGNORA IN GIALLO: LA BALLATA DEL RAGAZZO PERDUTO (LA)</t>
  </si>
  <si>
    <t>MURDER, SHE WROTE: THE CELTIC RIDDLE</t>
  </si>
  <si>
    <t>ANGELA LANSBURY FIONNULA FLANAGAN SARAH-JANE POTTS</t>
  </si>
  <si>
    <t>tt0284330</t>
  </si>
  <si>
    <t>SIGNORA IN GIALLO: L'ULTIMO UOMO LIBERO (LA)</t>
  </si>
  <si>
    <t>MURDER, SHE WROTE: THE LAST FREE MAN</t>
  </si>
  <si>
    <t>ANGELA LANSBURY PHYLICIA RASHAD MICHAEL JACE</t>
  </si>
  <si>
    <t>tt0413267</t>
  </si>
  <si>
    <t>SHREK TERZO</t>
  </si>
  <si>
    <t>SHREK THE THIRD</t>
  </si>
  <si>
    <t>RAMAN HUI</t>
  </si>
  <si>
    <t>tt0358294</t>
  </si>
  <si>
    <t>INTO THE SUN (DI MINK)</t>
  </si>
  <si>
    <t xml:space="preserve"> MINK</t>
  </si>
  <si>
    <t>STEVEN SEAGAL MATTHEW DAVIS TAKAO OSAWA</t>
  </si>
  <si>
    <t>tt0458253</t>
  </si>
  <si>
    <t>CLOSER I (THE)</t>
  </si>
  <si>
    <t>ARVIN BROWN</t>
  </si>
  <si>
    <t>KYRA SEDGWICK G.W. BAILEY RAYMOND CRUZ</t>
  </si>
  <si>
    <t>R4 MA, TC PT G</t>
  </si>
  <si>
    <t>CLOSER II (THE)</t>
  </si>
  <si>
    <t>MICHAEL M. ROBIN</t>
  </si>
  <si>
    <t>KYRA SEDGWICK RAYMOND CRUZ ANTHONY JOHN DENISON</t>
  </si>
  <si>
    <t>tt0383574</t>
  </si>
  <si>
    <t>PIRATI DEI CARAIBI-LA MALEDIZIONE DEL FORZIERE FANTASMA</t>
  </si>
  <si>
    <t>PIRATES OF THE CARIBBEAN: DEAD MAN'S CHEST</t>
  </si>
  <si>
    <t>JOHNNY DEPP ORLANDO BLOOM KEIRA KNIGHTLEY</t>
  </si>
  <si>
    <t>tt0414982</t>
  </si>
  <si>
    <t>FINAL DESTINATION 3</t>
  </si>
  <si>
    <t>MARY ELIZABETH WINSTEAD RYAN MERRIMAN KRIS LEMCHE</t>
  </si>
  <si>
    <t>tt0446046</t>
  </si>
  <si>
    <t>TI VA DI BALLARE?</t>
  </si>
  <si>
    <t>TAKE THE LEAD</t>
  </si>
  <si>
    <t>LIZ FRIEDLANDER</t>
  </si>
  <si>
    <t>ANTONIO BANDERAS ROB BROWN YAYA DACOSTA</t>
  </si>
  <si>
    <t>tt0407887</t>
  </si>
  <si>
    <t>DEPARTED - IL BENE E IL MALE (THE)</t>
  </si>
  <si>
    <t>DEPARTED (THE)</t>
  </si>
  <si>
    <t>LEONARDO DICAPRIO MATT DAMON JACK NICHOLSON</t>
  </si>
  <si>
    <t>tt0396171</t>
  </si>
  <si>
    <t>PROFUMO-STORIA DI UN ASSASSINO</t>
  </si>
  <si>
    <t>PARFUM-DIE GESCHICHTE EINES MORDERS (DAS)</t>
  </si>
  <si>
    <t>TOM TYKWER</t>
  </si>
  <si>
    <t>BEN WHISHAW ALAN RICKMAN RACHEL HURD-WOOD</t>
  </si>
  <si>
    <t>tt0782709</t>
  </si>
  <si>
    <t>VIAGGIO SEGRETO</t>
  </si>
  <si>
    <t>ALESSIO BONI DONATELLA FINOCCHIARO VALERIA SOLARINO</t>
  </si>
  <si>
    <t>tt0462002</t>
  </si>
  <si>
    <t>N - IO E NAPOLEONE</t>
  </si>
  <si>
    <t>N - NAPOLEON</t>
  </si>
  <si>
    <t>DANIEL AUTEUIL ELIO GERMANO MONICA BELLUCCI</t>
  </si>
  <si>
    <t>tt0450345</t>
  </si>
  <si>
    <t>PRESCELTO (IL)</t>
  </si>
  <si>
    <t>WICKER MAN (THE) (DI N. LABUTE)</t>
  </si>
  <si>
    <t>NICOLAS CAGE ELLEN BURSTYN (MC RAE) LEELEE SOBIESKI</t>
  </si>
  <si>
    <t>tt0420087</t>
  </si>
  <si>
    <t>RADIO AMERICA</t>
  </si>
  <si>
    <t>PRAIRIE HOME COMPANION (A)</t>
  </si>
  <si>
    <t>WOODY HARRELSON JOHN C. REILLY MERYL STREEP</t>
  </si>
  <si>
    <t>tt0445935</t>
  </si>
  <si>
    <t>BORDERTOWN (DI G. NAVA)</t>
  </si>
  <si>
    <t>GREGORY NAVA</t>
  </si>
  <si>
    <t>JENNIFER LOPEZ ANTONIO BANDERAS MARTIN SHEEN</t>
  </si>
  <si>
    <t>tt0343737</t>
  </si>
  <si>
    <t>GOOD SHEPHERD (THE) - L'OMBRA DEL POTERE</t>
  </si>
  <si>
    <t>GOOD SHEPHERD (THE)</t>
  </si>
  <si>
    <t>ROBERT DE NIRO</t>
  </si>
  <si>
    <t>MATT DAMON ANGELINA JOLIE ALEC BALDWIN</t>
  </si>
  <si>
    <t>tt0465538</t>
  </si>
  <si>
    <t>MICHAEL CLAYTON</t>
  </si>
  <si>
    <t>TONY GILROY</t>
  </si>
  <si>
    <t>GEORGE CLOONEY TOM WILKINSON TILDA SWINTON</t>
  </si>
  <si>
    <t>tt0455957</t>
  </si>
  <si>
    <t>ULTIMO INQUISITORE (L')</t>
  </si>
  <si>
    <t>GOYA'S GHOSTS</t>
  </si>
  <si>
    <t>JAVIER BARDEM NATALIE PORTMAN STELLAN SKARSGARD</t>
  </si>
  <si>
    <t>tt0399201</t>
  </si>
  <si>
    <t>ISLAND (THE) (DI M. BAY)</t>
  </si>
  <si>
    <t>MICHAEL BAY</t>
  </si>
  <si>
    <t>EWAN MCGREGOR SCARLETT JOHANSSON DJIMON HOUNSOU</t>
  </si>
  <si>
    <t>tt0408345</t>
  </si>
  <si>
    <t>FIREWALL - ACCESSO NEGATO</t>
  </si>
  <si>
    <t>FIREWALL</t>
  </si>
  <si>
    <t>HARRISON FORD PAUL BETTANY VIRGINIA MADSEN</t>
  </si>
  <si>
    <t>tt0409182</t>
  </si>
  <si>
    <t>POSEIDON</t>
  </si>
  <si>
    <t>JOSH LUCAS KURT RUSSELL JACINDA BARRETT</t>
  </si>
  <si>
    <t>tt0434409</t>
  </si>
  <si>
    <t>V PER VENDETTA</t>
  </si>
  <si>
    <t>V FOR VENDETTA</t>
  </si>
  <si>
    <t>JAMES MCTEIGUE</t>
  </si>
  <si>
    <t>NATALIE PORTMAN STEPHEN REA JOHN HURT</t>
  </si>
  <si>
    <t>I1 SS G, 20 PT E</t>
  </si>
  <si>
    <t>tt0422295</t>
  </si>
  <si>
    <t>FUR-UN RITRATTO IMMAGINARIO DI DIANE ARBUS</t>
  </si>
  <si>
    <t>FUR: AN IMAGINARY PORTRAIT OF DIANE ARBUS</t>
  </si>
  <si>
    <t>STEVEN SHAINBERG</t>
  </si>
  <si>
    <t>NICOLE KIDMAN ROBERT DOWNEY JR. TY BURRELL</t>
  </si>
  <si>
    <t>C5 SS G, IR PO</t>
  </si>
  <si>
    <t>tt0403508</t>
  </si>
  <si>
    <t>4 AMICHE E UN PAIO DI JEANS</t>
  </si>
  <si>
    <t>SISTERHOOD OF THE TRAVELING PANTS (THE)</t>
  </si>
  <si>
    <t>KEN KWAPIS</t>
  </si>
  <si>
    <t>AMBER TAMBLYN ALEXIS BLEDEL AMERICA FERRERA</t>
  </si>
  <si>
    <t>tt0446602</t>
  </si>
  <si>
    <t>TEXAS</t>
  </si>
  <si>
    <t>FAUSTO PARAVIDINO</t>
  </si>
  <si>
    <t>FAUSTO PARAVIDINO RICCARDO SCAMARCIO IRIS FUSETTI</t>
  </si>
  <si>
    <t>tt0375355</t>
  </si>
  <si>
    <t>JOEY I</t>
  </si>
  <si>
    <t>MATT LEBLANC ANDREA ANDERS PAULO COSTANZO</t>
  </si>
  <si>
    <t>I1 NO, I2 PO</t>
  </si>
  <si>
    <t>tt0423849</t>
  </si>
  <si>
    <t>BALTO - SULLE ALI DELL'AVVENTURA</t>
  </si>
  <si>
    <t>BALTO III: WINGS OF CHANGE</t>
  </si>
  <si>
    <t>tt0772203</t>
  </si>
  <si>
    <t>TERRA (LA) (DI S. RUBINI)</t>
  </si>
  <si>
    <t>FABRIZIO BENTIVOGLIO PAOLO BRIGUGLIA MASSIMO VENTURIELLO</t>
  </si>
  <si>
    <t>tt0443448</t>
  </si>
  <si>
    <t>JERUSALEM (O')</t>
  </si>
  <si>
    <t>IL</t>
  </si>
  <si>
    <t>JJ FEILD SAID TAGHMAOUI DANIEL LUNDH</t>
  </si>
  <si>
    <t>tt0791106</t>
  </si>
  <si>
    <t>CENA PER FARLI CONOSCERE (LA)</t>
  </si>
  <si>
    <t>DIEGO ABATANTUONO VANESSA INCONTRADA VIOLANTE PLACIDO</t>
  </si>
  <si>
    <t>tt0494207</t>
  </si>
  <si>
    <t>BACIAMI PICCINA</t>
  </si>
  <si>
    <t>ROBERTO CIMPANELLI</t>
  </si>
  <si>
    <t>VINCENZO SALEMME NERI MARCORE' ELENA RUSSO</t>
  </si>
  <si>
    <t>tt0772105</t>
  </si>
  <si>
    <t>AMICO DI FAMIGLIA (L') (DI P. SORRENTINO)</t>
  </si>
  <si>
    <t>GIACOMO RIZZO FABRIZIO BENTIVOGLIO LAURA CHIATTI</t>
  </si>
  <si>
    <t>tt0775090</t>
  </si>
  <si>
    <t>MERCANTE DI PIETRE-THE STONE MERCHANT (IL)</t>
  </si>
  <si>
    <t>RENZO MARTINELLI</t>
  </si>
  <si>
    <t>HARVEY KEITEL JANE MARCH F. MURRAY ABRAHAM</t>
  </si>
  <si>
    <t>tt0449851</t>
  </si>
  <si>
    <t>TOP MODEL NEL MIO LETTO (UNA)</t>
  </si>
  <si>
    <t>DOUBLURE (LA)</t>
  </si>
  <si>
    <t>FRANCIS VEBER</t>
  </si>
  <si>
    <t>GAD ELMALEH ALICE TAGLIONI DANIEL AUTEUIL</t>
  </si>
  <si>
    <t>SIMPSON XVII (I)</t>
  </si>
  <si>
    <t>SIMPSONS XVII (THE)</t>
  </si>
  <si>
    <t>GRIFFIN IV (I)</t>
  </si>
  <si>
    <t>FAMILY GUY IV</t>
  </si>
  <si>
    <t>JAMES PURDUM</t>
  </si>
  <si>
    <t>tt0431114</t>
  </si>
  <si>
    <t>TODAY YOU DIE</t>
  </si>
  <si>
    <t>DON E. FAUNTLEROY</t>
  </si>
  <si>
    <t>STEVEN SEAGAL ANTHONY CRISS SARAH BUXTON</t>
  </si>
  <si>
    <t>C.S.I. MIAMI IV</t>
  </si>
  <si>
    <t>SAM HILL</t>
  </si>
  <si>
    <t>C.S.I. NEW YORK II</t>
  </si>
  <si>
    <t>DR. HOUSE - MEDICAL DIVISION II</t>
  </si>
  <si>
    <t>HOUSE M.D. II</t>
  </si>
  <si>
    <t>tt0460627</t>
  </si>
  <si>
    <t>BONES I</t>
  </si>
  <si>
    <t>ALLAN KROEKER</t>
  </si>
  <si>
    <t>EMILY DESCHANEL DAVID BOREANAZ MICHAELA CONLIN</t>
  </si>
  <si>
    <t>TC PO</t>
  </si>
  <si>
    <t>tt0460649</t>
  </si>
  <si>
    <t>E ALLA FINE ARRIVA MAMMA! I</t>
  </si>
  <si>
    <t>HOW I MET YOUR MOTHER I</t>
  </si>
  <si>
    <t>PAMELA FRYMAN</t>
  </si>
  <si>
    <t>JOSH RADNOR JASON SEGEL COBIE SMULDERS</t>
  </si>
  <si>
    <t>tt0450232</t>
  </si>
  <si>
    <t>SOLO 2 ORE</t>
  </si>
  <si>
    <t>16 BLOCKS</t>
  </si>
  <si>
    <t>BRUCE WILLIS MOS DEF DAVID MORSE</t>
  </si>
  <si>
    <t>MAMMA PER AMICA VI (UNA)</t>
  </si>
  <si>
    <t>GILMORE GIRLS VI</t>
  </si>
  <si>
    <t>LAUREN GRAHAM ALEXIS BLEDEL KEIKO AGENA</t>
  </si>
  <si>
    <t>EVERWOOD IV</t>
  </si>
  <si>
    <t>O.C. III (THE)</t>
  </si>
  <si>
    <t>tt0494271</t>
  </si>
  <si>
    <t>SCONOSCIUTA (LA) (DI G. TORNATORE)</t>
  </si>
  <si>
    <t>KSENIYA RAPPOPORT MICHELE PLACIDO CLAUDIA GERINI</t>
  </si>
  <si>
    <t>tt0454921</t>
  </si>
  <si>
    <t>RICERCA DELLA FELICITA' (LA)</t>
  </si>
  <si>
    <t>PURSUIT OF HAPPYNESS (THE)</t>
  </si>
  <si>
    <t>WILL SMITH (1968) JADEN SMITH THANDIE NEWTON</t>
  </si>
  <si>
    <t>C5 SS S, IR PT G</t>
  </si>
  <si>
    <t>tt0452594</t>
  </si>
  <si>
    <t>TI ODIO, TI LASCIO, TI...</t>
  </si>
  <si>
    <t>BREAK UP (THE)</t>
  </si>
  <si>
    <t>PEYTON REED</t>
  </si>
  <si>
    <t>VINCE VAUGHN JENNIFER ANISTON JOEY LAUREN ADAMS</t>
  </si>
  <si>
    <t>tt0454848</t>
  </si>
  <si>
    <t>INSIDE MAN (DI S. LEE)</t>
  </si>
  <si>
    <t>SPIKE LEE</t>
  </si>
  <si>
    <t>DENZEL WASHINGTON CLIVE OWEN JODIE FOSTER</t>
  </si>
  <si>
    <t>tt0463985</t>
  </si>
  <si>
    <t>FAST AND THE FURIOUS: TOKYO DRIFT (THE)</t>
  </si>
  <si>
    <t>JUSTIN LIN</t>
  </si>
  <si>
    <t>LUCAS BLACK  BOW WOW DANIEL BOOKO</t>
  </si>
  <si>
    <t>tt0430912</t>
  </si>
  <si>
    <t>BASIC INSTINCT 2</t>
  </si>
  <si>
    <t>BASIC INSTINCT 2: RISK ADDICTION</t>
  </si>
  <si>
    <t>SHARON STONE DAVID MORRISSEY CHARLOTTE RAMPLING</t>
  </si>
  <si>
    <t>tt0441909</t>
  </si>
  <si>
    <t>VOLVER-TORNARE</t>
  </si>
  <si>
    <t>VOLVER</t>
  </si>
  <si>
    <t>PEDRO ALMODOVAR</t>
  </si>
  <si>
    <t>PENELOPE CRUZ LOLA DUENAS BLANCA PORTILLO</t>
  </si>
  <si>
    <t>tt0410297</t>
  </si>
  <si>
    <t>CASA SUL LAGO DEL TEMPO (LA)</t>
  </si>
  <si>
    <t>LAKE HOUSE (THE)</t>
  </si>
  <si>
    <t>KEANU REEVES SANDRA BULLOCK CHRISTOPHER PLUMMER</t>
  </si>
  <si>
    <t>tt0429589</t>
  </si>
  <si>
    <t>ANT BULLY-UNA VITA DA FORMICA</t>
  </si>
  <si>
    <t>ANT BULLY (THE)</t>
  </si>
  <si>
    <t>JOHN A. DAVIS</t>
  </si>
  <si>
    <t>tt0366548</t>
  </si>
  <si>
    <t>HAPPY FEET</t>
  </si>
  <si>
    <t>GRIFFIN V (I)</t>
  </si>
  <si>
    <t>FAMILY GUY V</t>
  </si>
  <si>
    <t>tt0371954</t>
  </si>
  <si>
    <t>CREATURE DEL TERRORE</t>
  </si>
  <si>
    <t>SNAKEHEAD TERROR</t>
  </si>
  <si>
    <t>PAUL ZILLER</t>
  </si>
  <si>
    <t>ALISTAIR ABELL DOUG ABRAHAMS CAROL ALT</t>
  </si>
  <si>
    <t>tt0445570</t>
  </si>
  <si>
    <t>DUE PER UN DELITTO</t>
  </si>
  <si>
    <t>MON PETIT DOIGT M'A DIT...</t>
  </si>
  <si>
    <t>PASCAL THOMAS</t>
  </si>
  <si>
    <t>CATHERINE FROT ANDRE' DUSSOLLIER GENEVIEVE BUJOLD</t>
  </si>
  <si>
    <t>tt0177746</t>
  </si>
  <si>
    <t>FIGLI DEL SECOLO (I) (DI D. KURYS)</t>
  </si>
  <si>
    <t>ENFANTS DU SIECLE (LES)</t>
  </si>
  <si>
    <t>DIANE KURYS</t>
  </si>
  <si>
    <t>JULIETTE BINOCHE BENOIT MAGIMEL STEFANO DIONISI</t>
  </si>
  <si>
    <t>tt0401740</t>
  </si>
  <si>
    <t>BERSAGLIO DEL CRIMINE - NON TI RESTA CHE SCAPPARE</t>
  </si>
  <si>
    <t>CONEJO EN LA LUNA</t>
  </si>
  <si>
    <t>JORGE RAMIREZ SUAREZ</t>
  </si>
  <si>
    <t>BRUNO BICHIR LORRAINE PILKINGTON JESUS OCHOA</t>
  </si>
  <si>
    <t>tt0455362</t>
  </si>
  <si>
    <t>BREED (THE) - LA RAZZA DEL MALE</t>
  </si>
  <si>
    <t>BREED (THE)</t>
  </si>
  <si>
    <t>NICHOLAS MASTANDREA</t>
  </si>
  <si>
    <t>MICHELLE RODRIGUEZ ERIC LIVELY OLIVER HUDSON</t>
  </si>
  <si>
    <t>tt0427461</t>
  </si>
  <si>
    <t>IN ASCOLTO</t>
  </si>
  <si>
    <t>LISTENING (THE)</t>
  </si>
  <si>
    <t>GIACOMO MARTELLI</t>
  </si>
  <si>
    <t>MICHAEL PARKS MAYA SANSA ANDREA TIDONA</t>
  </si>
  <si>
    <t>tt0277941</t>
  </si>
  <si>
    <t>NED KELLY (DI G. JORDAN)</t>
  </si>
  <si>
    <t>GREGOR JORDAN</t>
  </si>
  <si>
    <t>HEATH LEDGER ORLANDO BLOOM GEOFFREY RUSH</t>
  </si>
  <si>
    <t>tt0455583</t>
  </si>
  <si>
    <t>KOMODO VS. COBRA</t>
  </si>
  <si>
    <t>MICHAEL PARE' MICHELLE BORTH RYAN MCTAVISH</t>
  </si>
  <si>
    <t>tt0458352</t>
  </si>
  <si>
    <t>DIAVOLO VESTE PRADA (IL)</t>
  </si>
  <si>
    <t>DEVIL WEARS PRADA (THE)</t>
  </si>
  <si>
    <t>DAVID FRANKEL</t>
  </si>
  <si>
    <t>ANNE HATHAWAY MERYL STREEP ADRIAN GRENIER</t>
  </si>
  <si>
    <t>tt0401445</t>
  </si>
  <si>
    <t>OTTIMA ANNATA (UN') - A GOOD YEAR</t>
  </si>
  <si>
    <t>GOOD YEAR (A)</t>
  </si>
  <si>
    <t>RUSSELL CROWE ALBERT FINNEY FREDDIE HIGHMORE</t>
  </si>
  <si>
    <t>tt0845949</t>
  </si>
  <si>
    <t>4-4-2- IL GIOCO PIU' BELLO DEL MONDO</t>
  </si>
  <si>
    <t>MICHELE CARRILLO</t>
  </si>
  <si>
    <t>ALESSANDRO GUASCO NINO D'ANGELO ROBERTO CITRAN</t>
  </si>
  <si>
    <t>tt0846040</t>
  </si>
  <si>
    <t>MIO FRATELLO E' FIGLIO UNICO</t>
  </si>
  <si>
    <t>ELIO GERMANO RICCARDO SCAMARCIO DIANE FLERI</t>
  </si>
  <si>
    <t>VITA SECONDO JIM V (LA)</t>
  </si>
  <si>
    <t>ACCORDING TO JIM V</t>
  </si>
  <si>
    <t>JIM BELUSHI COURTNEY THORNE-SMITH KIMBERLY WILLIAMS-PAISLEY</t>
  </si>
  <si>
    <t>tt0455499</t>
  </si>
  <si>
    <t>GARFIELD 2</t>
  </si>
  <si>
    <t>GARFIELD: A TAIL OF TWO KITTIES</t>
  </si>
  <si>
    <t>TIM HILL</t>
  </si>
  <si>
    <t>BRECKIN MEYER JENNIFER LOVE HEWITT BILLY CONNOLLY</t>
  </si>
  <si>
    <t>tt0418279</t>
  </si>
  <si>
    <t>TRANSFORMERS (DI M. BAY)</t>
  </si>
  <si>
    <t>SHIA LABEOUF MEGAN FOX ANTHONY ANDERSON</t>
  </si>
  <si>
    <t>tt0465142</t>
  </si>
  <si>
    <t>AMERICAN DREAMZ</t>
  </si>
  <si>
    <t>PAUL WEITZ</t>
  </si>
  <si>
    <t>HUGH GRANT DENNIS QUAID MANDY MOORE</t>
  </si>
  <si>
    <t>tt0810474</t>
  </si>
  <si>
    <t>VITA SMERALDA</t>
  </si>
  <si>
    <t>JERRY CALA' ELEONORA PEDRON FRANCESCA CAVALLIN</t>
  </si>
  <si>
    <t>I1 SS E, C34 PT E</t>
  </si>
  <si>
    <t>tt0398982</t>
  </si>
  <si>
    <t>CORAGGIO DI CAMBIARE (IL)</t>
  </si>
  <si>
    <t>DUANE HOPWOOD</t>
  </si>
  <si>
    <t>MATT MULHERN</t>
  </si>
  <si>
    <t>DAVID SCHWIMMER JANEANE GAROFALO JUDAH FRIEDLANDER</t>
  </si>
  <si>
    <t>tt0427528</t>
  </si>
  <si>
    <t>MERCENARY FOR JUSTICE</t>
  </si>
  <si>
    <t>ARUBA</t>
  </si>
  <si>
    <t>STEVEN SEAGAL JACQUELINE LORD ROGER GUENVEUR SMITH</t>
  </si>
  <si>
    <t>tt0475394</t>
  </si>
  <si>
    <t>SMOKIN' ACES</t>
  </si>
  <si>
    <t>JOE CARNAHAN</t>
  </si>
  <si>
    <t>JEREMY PIVEN BEN AFFLECK ANDY GARCIA</t>
  </si>
  <si>
    <t>tt0437777</t>
  </si>
  <si>
    <t>SOMETHING NEW</t>
  </si>
  <si>
    <t>SANAA HAMRI</t>
  </si>
  <si>
    <t>SANAA LATHAN FUZZY FANTABULOUS KATHARINE TOWNE</t>
  </si>
  <si>
    <t>tt0463034</t>
  </si>
  <si>
    <t>TU, IO E DUPREE</t>
  </si>
  <si>
    <t>YOU, ME AND DUPREE</t>
  </si>
  <si>
    <t>ANTHONY RUSSO</t>
  </si>
  <si>
    <t>OWEN WILSON KATE HUDSON MATT DILLON</t>
  </si>
  <si>
    <t>tt0475276</t>
  </si>
  <si>
    <t>UNITED 93</t>
  </si>
  <si>
    <t>DAVID ALAN BASCHE J.J. JOHNSON (ATTORE) POLLY ADAMS</t>
  </si>
  <si>
    <t>tt0482374</t>
  </si>
  <si>
    <t>MIDDLE OF NOWHERE</t>
  </si>
  <si>
    <t>GONE</t>
  </si>
  <si>
    <t>RINGAN LEDWIDGE</t>
  </si>
  <si>
    <t>TONY BARRY SHAUN EVANS SCOTT MECHLOWICZ</t>
  </si>
  <si>
    <t>tt0425112</t>
  </si>
  <si>
    <t>HOT FUZZ</t>
  </si>
  <si>
    <t>EDGAR WRIGHT</t>
  </si>
  <si>
    <t>SIMON PEGG NICK FROST JIM BROADBENT</t>
  </si>
  <si>
    <t>I1 SS E, I2 PT E</t>
  </si>
  <si>
    <t>tt0457939</t>
  </si>
  <si>
    <t>AMORE NON VA IN VACANZA (L')</t>
  </si>
  <si>
    <t>HOLIDAY (THE)</t>
  </si>
  <si>
    <t>CAMERON DIAZ KATE WINSLET JUDE LAW</t>
  </si>
  <si>
    <t>tt0398913</t>
  </si>
  <si>
    <t>DOA: DEAD OR ALIVE</t>
  </si>
  <si>
    <t>COREY YUEN</t>
  </si>
  <si>
    <t>DEVON AOKI DEREK BOYER SARAH CARTER</t>
  </si>
  <si>
    <t>tt0206634</t>
  </si>
  <si>
    <t>FIGLI DEGLI UOMINI (I)</t>
  </si>
  <si>
    <t>CHILDREN OF MEN</t>
  </si>
  <si>
    <t>CLIVE OWEN JULIANNE MOORE MICHAEL CAINE</t>
  </si>
  <si>
    <t>tt0424942</t>
  </si>
  <si>
    <t>DEEP SEA: IL MONDO SOMMERSO</t>
  </si>
  <si>
    <t>DEEP SEA 3D</t>
  </si>
  <si>
    <t>HOWARD HALL</t>
  </si>
  <si>
    <t>tt0450972</t>
  </si>
  <si>
    <t>AS YOU LIKE IT - COME VI PIACE</t>
  </si>
  <si>
    <t>AS YOU LIKE IT (DI K. BRANAGH)</t>
  </si>
  <si>
    <t>KENNETH BRANAGH</t>
  </si>
  <si>
    <t>TAKUYA SHIMADA BRIAN BLESSED RICHARD CLIFFORD</t>
  </si>
  <si>
    <t>tt0457495</t>
  </si>
  <si>
    <t>ALEX RIDER - STORMBREAKER</t>
  </si>
  <si>
    <t>STORMBREAKER</t>
  </si>
  <si>
    <t>ALEX PETTYFER ALICIA SILVERSTONE BILL NIGHY</t>
  </si>
  <si>
    <t>I1 PO, 20 SS G</t>
  </si>
  <si>
    <t>tt0457513</t>
  </si>
  <si>
    <t>SCOOP (DI W. ALLEN)</t>
  </si>
  <si>
    <t>SCARLETT JOHANSSON HUGH JACKMAN IAN MCSHANE</t>
  </si>
  <si>
    <t>tt0930085</t>
  </si>
  <si>
    <t>OLE'</t>
  </si>
  <si>
    <t>MASSIMO BOLDI VINCENZO SALEMME ENZO SALVI</t>
  </si>
  <si>
    <t>tt0478832</t>
  </si>
  <si>
    <t>PASSIONI PERICOLOSE</t>
  </si>
  <si>
    <t>FLIRTING WITH DANGER</t>
  </si>
  <si>
    <t>RICHARD ROY</t>
  </si>
  <si>
    <t>CHARISMA CARPENTER JAMES THOMAS VICTORIA SANCHEZ</t>
  </si>
  <si>
    <t>tt0418689</t>
  </si>
  <si>
    <t>FLAGS OF OUR FATHERS</t>
  </si>
  <si>
    <t>RYAN PHILLIPPE ADAM BEACH JESSE BRADFORD</t>
  </si>
  <si>
    <t>tt0758766</t>
  </si>
  <si>
    <t>SCRIVIMI UNA CANZONE</t>
  </si>
  <si>
    <t>MUSIC &amp; LIRICS</t>
  </si>
  <si>
    <t>HUGH GRANT DREW BARRYMORE BRAD GARRET</t>
  </si>
  <si>
    <t>tt0488658</t>
  </si>
  <si>
    <t>MI SONO PERSO IL NATALE</t>
  </si>
  <si>
    <t>UNACCOMPANIED MINORS</t>
  </si>
  <si>
    <t>PAUL FEIG</t>
  </si>
  <si>
    <t>LEWIS BLACK WILMER VALDERRAMA TYLER JAMES WILLIAMS</t>
  </si>
  <si>
    <t>tt0482571</t>
  </si>
  <si>
    <t>PRESTIGE (THE)</t>
  </si>
  <si>
    <t>HUGH JACKMAN CHRISTIAN BALE MICHAEL CAINE</t>
  </si>
  <si>
    <t>I1 SS G, IR PT S</t>
  </si>
  <si>
    <t>tt0450259</t>
  </si>
  <si>
    <t>BLOOD DIAMOND - DIAMANTI DI SANGUE</t>
  </si>
  <si>
    <t>BLOOD DIAMOND</t>
  </si>
  <si>
    <t>DJIMON HOUNSOU LEONARDO DICAPRIO JENNIFER CONNELLY</t>
  </si>
  <si>
    <t>tt0443706</t>
  </si>
  <si>
    <t>ZODIAC</t>
  </si>
  <si>
    <t>JAKE GYLLENHAAL ROBERT DOWNEY JR. MARK RUFFALO</t>
  </si>
  <si>
    <t>tt0416449</t>
  </si>
  <si>
    <t>300</t>
  </si>
  <si>
    <t>GERARD BUTLER LENA HEADEY DAVID WENHAM</t>
  </si>
  <si>
    <t>tt0762114</t>
  </si>
  <si>
    <t>LICENZA DI MATRIMONIO</t>
  </si>
  <si>
    <t>LICENSE TO WED</t>
  </si>
  <si>
    <t>ROBIN WILLIAMS MANDY MOORE JOHN KRASINSKI</t>
  </si>
  <si>
    <t>tt0496806</t>
  </si>
  <si>
    <t>OCEAN'S THIRTEEN</t>
  </si>
  <si>
    <t>GEORGE CLOONEY ELLEN BARKIN BRAD PITT</t>
  </si>
  <si>
    <t>tt0373889</t>
  </si>
  <si>
    <t>HARRY POTTER E L'ORDINE DELLA FENICE</t>
  </si>
  <si>
    <t>HARRY POTTER AND THE ORDER OF THE PHOENIX</t>
  </si>
  <si>
    <t>DAVID YATES</t>
  </si>
  <si>
    <t>tt0443649</t>
  </si>
  <si>
    <t>10.000 A.C.</t>
  </si>
  <si>
    <t>10.000 B.C.</t>
  </si>
  <si>
    <t>STEVEN STRAIT CAMILLA BELLE CLIFF CURTIS</t>
  </si>
  <si>
    <t>tt0476964</t>
  </si>
  <si>
    <t>BUIO NELL'ANIMA (IL)</t>
  </si>
  <si>
    <t>BRAVE ONE (THE) (DI N. JORDAN)</t>
  </si>
  <si>
    <t>JODIE FOSTER TERRENCE HOWARD NAVEEN ANDREWS</t>
  </si>
  <si>
    <t>tt0481141</t>
  </si>
  <si>
    <t>SAPORI E DISSAPORI</t>
  </si>
  <si>
    <t>NO RESERVATIONS</t>
  </si>
  <si>
    <t>CATHERINE ZETA-JONES AARON ECKHART ABIGAIL BRESLIN</t>
  </si>
  <si>
    <t>tt0266391</t>
  </si>
  <si>
    <t>HOLLYWOOD CONFIDENTIAL (DI P. BOGDANOVICH)</t>
  </si>
  <si>
    <t>CAT'S MEOW (THE)</t>
  </si>
  <si>
    <t>PETER BOGDANOVICH</t>
  </si>
  <si>
    <t>KIRSTEN DUNST CARY ELWES EDWARD HERRMAN</t>
  </si>
  <si>
    <t>tt0227984</t>
  </si>
  <si>
    <t>CODICE 51</t>
  </si>
  <si>
    <t>51ST STATE (THE)</t>
  </si>
  <si>
    <t>RONNY YU</t>
  </si>
  <si>
    <t>SAMUEL L. JACKSON ROBERT CARLYLE EMILY MORTIMER</t>
  </si>
  <si>
    <t>tt0462590</t>
  </si>
  <si>
    <t>STEP UP</t>
  </si>
  <si>
    <t>ANNE FLETCHER</t>
  </si>
  <si>
    <t>JENNA DEWAN CHANNING TATUM DAMAINE RADCLIFF</t>
  </si>
  <si>
    <t>tt0762121</t>
  </si>
  <si>
    <t>NATIVITY</t>
  </si>
  <si>
    <t>NATIVITY STORY (THE)</t>
  </si>
  <si>
    <t>CATHERINE HARDWICKE</t>
  </si>
  <si>
    <t>KEISHA CASTLE-HUGHES OSCAR ISAAC HIAM ABBASS</t>
  </si>
  <si>
    <t>C.S.I. - SCENA DEL CRIMINE VI</t>
  </si>
  <si>
    <t>C.S.I.: CRIME SCENE INVESTIGATION VI</t>
  </si>
  <si>
    <t>tt0491738</t>
  </si>
  <si>
    <t>PSYCH I</t>
  </si>
  <si>
    <t>MEL DAMSKI</t>
  </si>
  <si>
    <t>JAMES RODAY DULE' HILL TIMOTHY OMUNDSON</t>
  </si>
  <si>
    <t>20 PO</t>
  </si>
  <si>
    <t>tt0210094</t>
  </si>
  <si>
    <t>HAPPY CAMPERS</t>
  </si>
  <si>
    <t>DANIEL WATERS</t>
  </si>
  <si>
    <t>BRAD RENFRO DOMINIQUE SWAIN KERAM MALICKI-SANCHEZ</t>
  </si>
  <si>
    <t>MONK V</t>
  </si>
  <si>
    <t>TONY SHALHOUB JASON GRAY-STANFORD TED LEVINE</t>
  </si>
  <si>
    <t>MAMMA PER AMICA VII (UNA)</t>
  </si>
  <si>
    <t>GILMORE GIRLS VII</t>
  </si>
  <si>
    <t>DR. HOUSE - MEDICAL DIVISION III</t>
  </si>
  <si>
    <t>HOUSE M.D. III</t>
  </si>
  <si>
    <t>C.S.I. MIAMI V</t>
  </si>
  <si>
    <t>KHANDI ALEXANDER DAVID CARUSO EMILY PROCTER</t>
  </si>
  <si>
    <t>GRIFFIN VI (I)</t>
  </si>
  <si>
    <t>FAMILY GUY VI</t>
  </si>
  <si>
    <t>SIMPSON XVIII (I)</t>
  </si>
  <si>
    <t>SIMPSONS XVIII (THE)</t>
  </si>
  <si>
    <t>E ALLA FINE ARRIVA MAMMA! II</t>
  </si>
  <si>
    <t>HOW I MET YOUR MOTHER II</t>
  </si>
  <si>
    <t>BONES II</t>
  </si>
  <si>
    <t>C.S.I. NEW YORK III</t>
  </si>
  <si>
    <t>tt0928124</t>
  </si>
  <si>
    <t>CARNERA-THE WALKING MOUNTAIN</t>
  </si>
  <si>
    <t>ANDREA IAIA ANNA VALLE F. MURRAY ABRAHAM</t>
  </si>
  <si>
    <t>MARTINELLI FILM COMPANY INTERNATIONAL</t>
  </si>
  <si>
    <t>tt0490822</t>
  </si>
  <si>
    <t>RAGAZZE NEL PALLONE: TUTTO O NIENTE</t>
  </si>
  <si>
    <t>BRING IT ON: ALL OR NOTHING</t>
  </si>
  <si>
    <t>STEVE RASH</t>
  </si>
  <si>
    <t>HAYDEN PANETTIERE JAKE MCDORMAN MARCY RYLAN</t>
  </si>
  <si>
    <t>O.C. IV (THE)</t>
  </si>
  <si>
    <t>BENJAMIN MCKENZIE ADAM BRODY RACHEL BILSON</t>
  </si>
  <si>
    <t>tt0982898</t>
  </si>
  <si>
    <t>MI FIDO DI TE</t>
  </si>
  <si>
    <t>ALESSANDRO BESENTINI FRANCESCO VILLA MADDALENA MAGGI</t>
  </si>
  <si>
    <t>tt0468536</t>
  </si>
  <si>
    <t>PREY - LA CACCIA E' APERTA</t>
  </si>
  <si>
    <t>PREY (DI D. ROODT)</t>
  </si>
  <si>
    <t>DARRELL ROODT</t>
  </si>
  <si>
    <t>BRIDGET MOYNAHAN PETER WELLER CARLY SCHROEDER</t>
  </si>
  <si>
    <t>tt0890885</t>
  </si>
  <si>
    <t>SATURNO CONTRO</t>
  </si>
  <si>
    <t>STEFANO ACCORSI MARGHERITA BUY PIERFRANCESCO FAVINO</t>
  </si>
  <si>
    <t>tt0494834</t>
  </si>
  <si>
    <t>SETA</t>
  </si>
  <si>
    <t>SILK (DI F. GIRARD)</t>
  </si>
  <si>
    <t>FRANCOIS GIRARD</t>
  </si>
  <si>
    <t>KEIRA KNIGHTLEY MICHAEL PITT KOJI YAKUSHO</t>
  </si>
  <si>
    <t>tt0464196</t>
  </si>
  <si>
    <t>SEVERANCE - TAGLI AL PERSONALE</t>
  </si>
  <si>
    <t>SEVERANCE (DI C. SMITH)</t>
  </si>
  <si>
    <t>GROTTESCO</t>
  </si>
  <si>
    <t>CHRISTOPHER SMITH</t>
  </si>
  <si>
    <t>DANNY DYER LAURA HARRIS TIM MCINNERNY</t>
  </si>
  <si>
    <t>tt0463998</t>
  </si>
  <si>
    <t>FREEDOM WRITERS</t>
  </si>
  <si>
    <t>RICHARD LAGRAVENESE</t>
  </si>
  <si>
    <t>HILARY SWANK PATRICK DEMPSEY SCOTT GLENN</t>
  </si>
  <si>
    <t>tt0453451</t>
  </si>
  <si>
    <t>MR. BEAN'S HOLIDAY</t>
  </si>
  <si>
    <t>STEVE BENDELACK</t>
  </si>
  <si>
    <t>ROWAN ATKINSON WILLEM DAFOE MAX BALDRY</t>
  </si>
  <si>
    <t>tt0398808</t>
  </si>
  <si>
    <t>PONTE PER TERABITHIA (UN)</t>
  </si>
  <si>
    <t>BRIDGE TO TERABITHIA</t>
  </si>
  <si>
    <t>GABOR CSUPO</t>
  </si>
  <si>
    <t>JOSH HUTCHERSON ANNASOPHIA ROBB ZOOEY DESCHANEL</t>
  </si>
  <si>
    <t>NOTORIOUS PICTURES S.P.A.</t>
  </si>
  <si>
    <t>I1 AP S, I2 PT E</t>
  </si>
  <si>
    <t>MOVIEMAX</t>
  </si>
  <si>
    <t>tt0799987</t>
  </si>
  <si>
    <t>TESTIMONE OCULARE (DI S. PLESZCZYNSKI)</t>
  </si>
  <si>
    <t>CIRCLE OF FRIENDS (DI S. PLESZCZYNSKI)</t>
  </si>
  <si>
    <t>STEFAN PLESZCZYNSKI</t>
  </si>
  <si>
    <t>JULIE BENZ CHRIS KRAMER VENUS TERZO</t>
  </si>
  <si>
    <t>FUNWOOD MEDIA ITALIA SRL</t>
  </si>
  <si>
    <t>tt0478134</t>
  </si>
  <si>
    <t>NELLA VALLE DI ELAH</t>
  </si>
  <si>
    <t>IN THE VALLEY OF ELAH</t>
  </si>
  <si>
    <t>PAUL HAGGIS</t>
  </si>
  <si>
    <t>TOMMY LEE JONES CHARLIZE THERON JAMES FRANCO</t>
  </si>
  <si>
    <t>tt0819129</t>
  </si>
  <si>
    <t>PROFUMO DELLA PAURA (IL)</t>
  </si>
  <si>
    <t>THRILL OF THE KILL</t>
  </si>
  <si>
    <t>SHIRI APPLEBY CHRIS POTTER PAUL HOPKINS</t>
  </si>
  <si>
    <t>tt0443543</t>
  </si>
  <si>
    <t>ILLUSIONIST - L'ILLUSIONISTA (THE)</t>
  </si>
  <si>
    <t>ILLUSIONIST (THE)</t>
  </si>
  <si>
    <t>NEIL BURGER</t>
  </si>
  <si>
    <t>EDWARD NORTON PAUL GIAMATTI JESSICA BIEL</t>
  </si>
  <si>
    <t>tt0404203</t>
  </si>
  <si>
    <t>LITTLE CHILDREN</t>
  </si>
  <si>
    <t>TODD FIELD</t>
  </si>
  <si>
    <t>KATE WINSLET JENNIFER CONNELLY PATRICK WILSON</t>
  </si>
  <si>
    <t>tt0765429</t>
  </si>
  <si>
    <t>AMERICAN GANGSTER</t>
  </si>
  <si>
    <t>DENZEL WASHINGTON RUSSELL CROWE CUBA GOODING JR.</t>
  </si>
  <si>
    <t>tt0783233</t>
  </si>
  <si>
    <t>ESPIAZIONE (DI J. WRIGHT)</t>
  </si>
  <si>
    <t>ATONEMENT</t>
  </si>
  <si>
    <t>KEIRA KNIGHTLEY JAMES MCAVOY ROMOLA GARAI</t>
  </si>
  <si>
    <t>tt0440963</t>
  </si>
  <si>
    <t>BOURNE ULTIMATUM (THE) - IL RITORNO DELLO SCIACALLO</t>
  </si>
  <si>
    <t>BOURNE ULTIMATUM (THE)</t>
  </si>
  <si>
    <t>MATT DAMON PADDY CONSIDINE EDGAR RAMIREZ</t>
  </si>
  <si>
    <t>tt0472062</t>
  </si>
  <si>
    <t>GUERRA DI CHARLIE WILSON (LA)</t>
  </si>
  <si>
    <t>CHARLIE WILSON'S WAR</t>
  </si>
  <si>
    <t>TOM HANKS JULIA ROBERTS EMILY BLUNT</t>
  </si>
  <si>
    <t>tt0413099</t>
  </si>
  <si>
    <t>IMPRESA DA DIO (UN')</t>
  </si>
  <si>
    <t>EVAN ALMIGHTY</t>
  </si>
  <si>
    <t>STEVE CARELL MORGAN FREEMAN LAUREN GRAHAM</t>
  </si>
  <si>
    <t>tt0414055</t>
  </si>
  <si>
    <t>ELIZABETH - THE GOLDEN AGE</t>
  </si>
  <si>
    <t>ELIZABETH: THE GOLDEN AGE</t>
  </si>
  <si>
    <t>JORDI MOLLA' AIMEE KING CATE BLANCHETT</t>
  </si>
  <si>
    <t>tt0762107</t>
  </si>
  <si>
    <t>IO VI DICHIARO MARITO E... MARITO</t>
  </si>
  <si>
    <t>I NOW PRONOUNCE YOU CHUCK AND LARRY</t>
  </si>
  <si>
    <t>ADAM SANDLER KEVIN JAMES JESSICA BIEL</t>
  </si>
  <si>
    <t>tt0431197</t>
  </si>
  <si>
    <t>KINGDOM (THE) (DI P. BERG)</t>
  </si>
  <si>
    <t>JAMIE FOXX JENNIFER GARNER JASON BATEMAN</t>
  </si>
  <si>
    <t>tt0478311</t>
  </si>
  <si>
    <t>MOLTO INCINTA</t>
  </si>
  <si>
    <t>KNOCKED UP</t>
  </si>
  <si>
    <t>KATHERINE HEIGL SETH ROGEN LESLIE MANN</t>
  </si>
  <si>
    <t>I1 SS G, L5 PT G</t>
  </si>
  <si>
    <t>tt0467200</t>
  </si>
  <si>
    <t>ALTRA DONNA DEL RE (L')</t>
  </si>
  <si>
    <t>OTHER BOLEYN GIRL (THE)</t>
  </si>
  <si>
    <t>JUSTIN CHADWICK</t>
  </si>
  <si>
    <t>NATALIE PORTMAN SCARLETT JOHANSSON ERIC BANA</t>
  </si>
  <si>
    <t>tt0482606</t>
  </si>
  <si>
    <t>STRANGERS (THE)</t>
  </si>
  <si>
    <t>BRYAN BERTINO</t>
  </si>
  <si>
    <t>LIV TYLER SCOTT SPEEDMAN GEMMA WARD</t>
  </si>
  <si>
    <t>tt0469903</t>
  </si>
  <si>
    <t>EXPRESS (THE)</t>
  </si>
  <si>
    <t>ROB BROWN DENNIS QUAID CLANCY BROWN</t>
  </si>
  <si>
    <t>tt0379865</t>
  </si>
  <si>
    <t>IN AMORE NIENTE REGOLE</t>
  </si>
  <si>
    <t>LEATHERHEADS</t>
  </si>
  <si>
    <t>GEORGE CLOONEY</t>
  </si>
  <si>
    <t>GEORGE CLOONEY RENEE ZELLWEGER JOHN KRASINSKI</t>
  </si>
  <si>
    <t>tt0851191</t>
  </si>
  <si>
    <t>IN MEMORIA DI ME</t>
  </si>
  <si>
    <t>SAVERIO COSTANZO</t>
  </si>
  <si>
    <t>HRISTO JIVKOV FILIPPO TIMI MARCO BALIANI</t>
  </si>
  <si>
    <t>tt0426931</t>
  </si>
  <si>
    <t>MUSICA NEL CUORE-AUGUST RUSH (LA)</t>
  </si>
  <si>
    <t>AUGUST RUSH</t>
  </si>
  <si>
    <t>KIRSTEN SHERIDAN</t>
  </si>
  <si>
    <t>FREDDIE HIGHMORE KERI RUSSELL TERRENCE HOWARD</t>
  </si>
  <si>
    <t>tt0804507</t>
  </si>
  <si>
    <t>TERZA MADRE (LA)</t>
  </si>
  <si>
    <t>ASIA ARGENTO UDO KIER CRISTIAN SOLIMANO</t>
  </si>
  <si>
    <t>tt0486576</t>
  </si>
  <si>
    <t>FANTASTICI 4 E SILVER SURFER (I)</t>
  </si>
  <si>
    <t>FANTASTIC FOUR: RISE OF THE SILVER SURFER</t>
  </si>
  <si>
    <t>IOAN GRUFFUDD JESSICA ALBA CHRIS EVANS</t>
  </si>
  <si>
    <t>tt0832266</t>
  </si>
  <si>
    <t>CERTAMENTE, FORSE</t>
  </si>
  <si>
    <t>DEFINITELY, MAYBE</t>
  </si>
  <si>
    <t>RYAN REYNOLDS ABIGAIL BRESLIN ELIZABETH BANKS</t>
  </si>
  <si>
    <t>C5 PO</t>
  </si>
  <si>
    <t>tt0800080</t>
  </si>
  <si>
    <t>INCREDIBILE HULK (L') (DI L. LETERRIER)</t>
  </si>
  <si>
    <t>INCREDIBLE HULK (THE) (DI L. LETERRIER)</t>
  </si>
  <si>
    <t>EDWARD NORTON LIV TYLER TIM ROTH</t>
  </si>
  <si>
    <t>tt0795421</t>
  </si>
  <si>
    <t>MAMMA MIA!</t>
  </si>
  <si>
    <t>PHYLLIDA LLOYD</t>
  </si>
  <si>
    <t>MERYL STREEP PIERCE BROSNAN COLIN FIRTH</t>
  </si>
  <si>
    <t>R4 PT G, L5 PT G</t>
  </si>
  <si>
    <t>tt0999864</t>
  </si>
  <si>
    <t>7 E L'8 (IL)</t>
  </si>
  <si>
    <t>GIAMBATTISTA AVELLINO</t>
  </si>
  <si>
    <t>VALENTINO PICONE SALVATORE FICARRA CONSUELO LUPO</t>
  </si>
  <si>
    <t>tt0465569</t>
  </si>
  <si>
    <t>POIROT: IL MISTERO DEL TRENO BLU</t>
  </si>
  <si>
    <t>POIROT: THE MYSTERY OF THE BLUE TRAIN</t>
  </si>
  <si>
    <t>HETTIE MACDONALD</t>
  </si>
  <si>
    <t>DAVID SUCHET TOM HARPER ELLIOTT GOULD</t>
  </si>
  <si>
    <t>tt0479977</t>
  </si>
  <si>
    <t>POIROT: DOPO LE ESEQUIE</t>
  </si>
  <si>
    <t>POIROT: AFTER THE FUNERAL</t>
  </si>
  <si>
    <t>MAURICE PHILLIPS</t>
  </si>
  <si>
    <t>DAVID SUCHET ROBERT BATHURST ANNA CALDER-MARSHALL</t>
  </si>
  <si>
    <t>tt0478226</t>
  </si>
  <si>
    <t>POIROT: CARTE IN TAVOLA</t>
  </si>
  <si>
    <t>POIROT: CARDS ON THE TABLE</t>
  </si>
  <si>
    <t>SARAH HARDING</t>
  </si>
  <si>
    <t>DAVID SUCHET JAMES ALPER PHILIP BOWEN</t>
  </si>
  <si>
    <t>tt0478227</t>
  </si>
  <si>
    <t>POIROT: ALLA DERIVA</t>
  </si>
  <si>
    <t>POIROT: TAKEN AT THE FLOOD</t>
  </si>
  <si>
    <t>DAVID SUCHET JENNY AGUTTER PATRICK BALADI</t>
  </si>
  <si>
    <t>tt0311866</t>
  </si>
  <si>
    <t>VIRTUAL STORM</t>
  </si>
  <si>
    <t>STORM WATCH</t>
  </si>
  <si>
    <t>TERRY CUNNINGHAM</t>
  </si>
  <si>
    <t>NICK CORNISH ADRIAN PAUL LING BAI</t>
  </si>
  <si>
    <t>tt0449088</t>
  </si>
  <si>
    <t>PIRATI DEI CARAIBI-AI CONFINI DEL MONDO</t>
  </si>
  <si>
    <t>PIRATES OF THE CARIBBEAN: AT WORLD'S END</t>
  </si>
  <si>
    <t>ORLANDO BLOOM JOHNNY DEPP KEIRA KNIGHTLEY</t>
  </si>
  <si>
    <t>VITA SECONDO JIM VI (LA)</t>
  </si>
  <si>
    <t>ACCORDING TO JIM VI</t>
  </si>
  <si>
    <t>tt1135532</t>
  </si>
  <si>
    <t>VOCE DEL VERBO AMORE</t>
  </si>
  <si>
    <t>ANDREA MANNI</t>
  </si>
  <si>
    <t>STEFANIA ROCCA GIORGIO PASOTTI CECILIA DAZZI</t>
  </si>
  <si>
    <t>tt0483726</t>
  </si>
  <si>
    <t>UOMO DELL'ANNO (L')</t>
  </si>
  <si>
    <t>MAN OF THE YEAR (DI B. LEVINSON)</t>
  </si>
  <si>
    <t>ROBIN WILLIAMS CHRISTOPHER WALKEN LAURA LINNEY</t>
  </si>
  <si>
    <t>tt0462322</t>
  </si>
  <si>
    <t>GRINDHOUSE - A PROVA DI MORTE</t>
  </si>
  <si>
    <t>GRINDHOUSE - DEATH PROOF</t>
  </si>
  <si>
    <t>QUENTIN TARANTINO</t>
  </si>
  <si>
    <t>KURT RUSSELL SYDNEY TAMIIA POITIER VANESSA FERLITO</t>
  </si>
  <si>
    <t>I1 SS G, 20 SS G</t>
  </si>
  <si>
    <t>tt0395119</t>
  </si>
  <si>
    <t>DESTINO DI UN GUERRIERO-ALATRISTE (IL)</t>
  </si>
  <si>
    <t>ALATRISTE</t>
  </si>
  <si>
    <t>AGUSTIN DIAZ YANES</t>
  </si>
  <si>
    <t>VIGGO MORTENSEN ARIADNA GIL EDUARDO NORIEGA</t>
  </si>
  <si>
    <t>tt0453556</t>
  </si>
  <si>
    <t>TMNT</t>
  </si>
  <si>
    <t>TMNT/TEENAGE MUTANT NINJA TURTLES</t>
  </si>
  <si>
    <t>tt0843353</t>
  </si>
  <si>
    <t>GIOCO DELLA PAURA (IL)</t>
  </si>
  <si>
    <t>LEGACY OF FEAR</t>
  </si>
  <si>
    <t>DON TERRY</t>
  </si>
  <si>
    <t>TERI POLO ZACHARY BENNETT ANTHONY LEMKE</t>
  </si>
  <si>
    <t>tt0455760</t>
  </si>
  <si>
    <t>DEAD SILENCE (DI J. WAN)</t>
  </si>
  <si>
    <t>JAMES WAN</t>
  </si>
  <si>
    <t>RYAN KWANTEN AMBER VALLETTA DONNIE WAHLBERG</t>
  </si>
  <si>
    <t>tt0486655</t>
  </si>
  <si>
    <t>STARDUST (DI M. VAUGHN)</t>
  </si>
  <si>
    <t>MATTHEW VAUGHN</t>
  </si>
  <si>
    <t>CHARLIE COX ROBERT DE NIRO MICHELLE PFEIFFER</t>
  </si>
  <si>
    <t>tt1073655</t>
  </si>
  <si>
    <t>AMORE, BUGIE E CALCETTO</t>
  </si>
  <si>
    <t>CLAUDIO BISIO FILIPPO NIGRO CLAUDIA PANDOLFI</t>
  </si>
  <si>
    <t>I1 SS G, C34 PT E</t>
  </si>
  <si>
    <t>tt0427392</t>
  </si>
  <si>
    <t>INVASION (DI O. HIRSCHBIEGEL)</t>
  </si>
  <si>
    <t>INVASION (THE)</t>
  </si>
  <si>
    <t>OLIVER HIRSCHBIEGEL</t>
  </si>
  <si>
    <t>NICOLE KIDMAN DANIEL CRAIG JEREMY NORTHAM</t>
  </si>
  <si>
    <t>tt0408236</t>
  </si>
  <si>
    <t>SWEENEY TODD-IL DIABOLICO BARBIERE DI FLEET STREET</t>
  </si>
  <si>
    <t>SWEENEY TODD: THE DEMON BARBER OF FLEET STREET</t>
  </si>
  <si>
    <t>JOHNNY DEPP HELENA BONHAM CARTER ALAN RICKMAN</t>
  </si>
  <si>
    <t>tt0825232</t>
  </si>
  <si>
    <t>NON E' MAI TROPPO TARDI (DI R. REINER)</t>
  </si>
  <si>
    <t>BUCKET LIST (THE)</t>
  </si>
  <si>
    <t>JACK NICHOLSON MORGAN FREEMAN SEAN HAYES</t>
  </si>
  <si>
    <t>tt0486583</t>
  </si>
  <si>
    <t>FRED CLAUS - UN FRATELLO SOTTO L'ALBERO</t>
  </si>
  <si>
    <t>FRED CLAUS</t>
  </si>
  <si>
    <t>VINCE VAUGHN PAUL GIAMATTI MIRANDA RICHARDSON</t>
  </si>
  <si>
    <t>tt0442933</t>
  </si>
  <si>
    <t>LEGGENDA DI BEOWULF (LA)</t>
  </si>
  <si>
    <t>BEOWULF (DI R. ZEMECKIS)</t>
  </si>
  <si>
    <t>RAY WINSTONE CRISPIN GLOVER BRENDAN GLEESON</t>
  </si>
  <si>
    <t>tt0480249</t>
  </si>
  <si>
    <t>IO SONO LEGGENDA</t>
  </si>
  <si>
    <t>I AM LEGEND</t>
  </si>
  <si>
    <t>WILL SMITH (1968) ALICE BRAGA CHARLIE TAHAN</t>
  </si>
  <si>
    <t>CLOSER III (THE)</t>
  </si>
  <si>
    <t>KYRA SEDGWICK COREY REYNOLDS ROBERT GOSSETT</t>
  </si>
  <si>
    <t>tt0465234</t>
  </si>
  <si>
    <t>MISTERO DELLE PAGINE PERDUTE (IL)</t>
  </si>
  <si>
    <t>NATIONAL TREASURE: THE BOOK OF SECRETS</t>
  </si>
  <si>
    <t>NICOLAS CAGE JON VOIGHT DIANE KRUGER</t>
  </si>
  <si>
    <t>WALT DISNEY S.M.P. ITALIA</t>
  </si>
  <si>
    <t>tt0473075</t>
  </si>
  <si>
    <t>PRINCE OF PERSIA: LE SABBIE DEL TEMPO</t>
  </si>
  <si>
    <t>PRINCE OF PERSIA: THE SANDS OF TIME</t>
  </si>
  <si>
    <t>GEMMA ARTERTON JAKE GYLLENHAAL ALFRED MOLINA</t>
  </si>
  <si>
    <t>tt0337978</t>
  </si>
  <si>
    <t>DIE HARD-VIVERE O MORIRE</t>
  </si>
  <si>
    <t>LIVE FREE OR DIE HARD</t>
  </si>
  <si>
    <t>LEN WISEMAN</t>
  </si>
  <si>
    <t>BRUCE WILLIS TIMOTHY OLYPHANT JUSTIN LONG</t>
  </si>
  <si>
    <t>tt0465494</t>
  </si>
  <si>
    <t>HITMAN - L'ASSASSINO</t>
  </si>
  <si>
    <t>HITMAN (DI X. GENS)</t>
  </si>
  <si>
    <t>XAVIER GENS</t>
  </si>
  <si>
    <t>TIMOTHY OLYPHANT DOUGRAY SCOTT OLGA KURYLENKO</t>
  </si>
  <si>
    <t>tt0936501</t>
  </si>
  <si>
    <t>IO VI TROVERO'</t>
  </si>
  <si>
    <t>TAKEN (DI P. MOREL)</t>
  </si>
  <si>
    <t>PIERRE MOREL</t>
  </si>
  <si>
    <t>LIAM NEESON MAGGIE GRACE FAMKE JANSSEN</t>
  </si>
  <si>
    <t>tt0460631</t>
  </si>
  <si>
    <t>CLOSE TO HOME I-GIUSTIZIA AD OGNI COSTO</t>
  </si>
  <si>
    <t>CLOSE TO HOME I</t>
  </si>
  <si>
    <t>KEVIN DOWLING</t>
  </si>
  <si>
    <t>JENNIFER FINNIGAN KIMBERLY ELISE JOHN CARROLL LYNCH</t>
  </si>
  <si>
    <t>tt1071785</t>
  </si>
  <si>
    <t>DOLCE E L'AMARO (IL)</t>
  </si>
  <si>
    <t>ANDREA PORPORATI</t>
  </si>
  <si>
    <t>LUIGI LO CASCIO DONATELLA FINOCCHIARO FABRIZIO GIFUNI</t>
  </si>
  <si>
    <t>tt0430779</t>
  </si>
  <si>
    <t>PICCOLO GRANDE EROE</t>
  </si>
  <si>
    <t>EVERYONE'S HERO</t>
  </si>
  <si>
    <t>CHRISTOPHER REEVE</t>
  </si>
  <si>
    <t>tt0462499</t>
  </si>
  <si>
    <t>JOHN RAMBO</t>
  </si>
  <si>
    <t>SYLVESTER STALLONE JULIE BENZ MATTHEW MARSDEN</t>
  </si>
  <si>
    <t>I1 PT G, 20 PT G</t>
  </si>
  <si>
    <t>tt0293564</t>
  </si>
  <si>
    <t>RUSH HOUR - MISSIONE PARIGI</t>
  </si>
  <si>
    <t>RUSH HOUR 3</t>
  </si>
  <si>
    <t>JACKIE CHAN CHRIS TUCKER HIROYUKI SANADA</t>
  </si>
  <si>
    <t>tt0449471</t>
  </si>
  <si>
    <t>CATACOMBS-IL MONDO DEI MORTI</t>
  </si>
  <si>
    <t>CATACOMBS (T.COKER)</t>
  </si>
  <si>
    <t>TOMM COKER</t>
  </si>
  <si>
    <t>SHANNYN SOSSAMON  PINK MIHAI STANESU</t>
  </si>
  <si>
    <t>GRINDHOUSE - PLANET TERROR</t>
  </si>
  <si>
    <t>ROBERT RODRIGUEZ</t>
  </si>
  <si>
    <t>ROSE MCGOWAN QUENTIN TARANTINO FREDDY RODRIGUEZ</t>
  </si>
  <si>
    <t>tt0435705</t>
  </si>
  <si>
    <t>NEXT</t>
  </si>
  <si>
    <t>NICOLAS CAGE JULIANNE MOORE JESSICA BIEL</t>
  </si>
  <si>
    <t>tt0381849</t>
  </si>
  <si>
    <t>QUEL TRENO PER YUMA (DI J. MANGOLD)</t>
  </si>
  <si>
    <t>3:10 TO YUMA</t>
  </si>
  <si>
    <t>JAMES MANGOLD</t>
  </si>
  <si>
    <t>RUSSELL CROWE CHRISTIAN BALE LOGAN LERMAN</t>
  </si>
  <si>
    <t>tt0479952</t>
  </si>
  <si>
    <t>MADAGASCAR 2-VIA DALL'ISOLA</t>
  </si>
  <si>
    <t>MADAGASCAR-ESCAPE 2 AFRICA</t>
  </si>
  <si>
    <t>tt0470000</t>
  </si>
  <si>
    <t>ZOMBIES - LA VENDETTA DEGLI INNOCENTI</t>
  </si>
  <si>
    <t>WICKED LITTLE THINGS</t>
  </si>
  <si>
    <t>J. S. CARDONE</t>
  </si>
  <si>
    <t>LORI HEURING SCOUT TAYLOR-COMPTON CHLOE GRACE MORETZ</t>
  </si>
  <si>
    <t>tt0464184</t>
  </si>
  <si>
    <t>QUATTRO AMICI E UN MATRIMONIO</t>
  </si>
  <si>
    <t>SIONE'S WEDDING</t>
  </si>
  <si>
    <t>CHRIS GRAHAM</t>
  </si>
  <si>
    <t>OSCAR KIGHTLEY SHIMPAL LELISI ROBBIE MAGASIVA</t>
  </si>
  <si>
    <t>tt0480273</t>
  </si>
  <si>
    <t>WALKER, TEXAS RANGER: PROCESSO INFUOCATO</t>
  </si>
  <si>
    <t>WALKER TEXAS RANGER: TRIAL BY FIRE</t>
  </si>
  <si>
    <t>AARON NORRIS</t>
  </si>
  <si>
    <t>CHUCK NORRIS SHEREE J. WILSON JUDSON MILLS</t>
  </si>
  <si>
    <t>tt0961043</t>
  </si>
  <si>
    <t>COME TU MI VUOI (DI V. DE BIASI)</t>
  </si>
  <si>
    <t>VOLFANGO DE BIASI</t>
  </si>
  <si>
    <t>CRISTIANA CAPOTONDI NICCOLO' SENNI GIULIA LOUISE STEIGERWALT</t>
  </si>
  <si>
    <t>GRIFFIN VII (I)</t>
  </si>
  <si>
    <t>FAMILY GUY VII</t>
  </si>
  <si>
    <t>SIMPSON XIX (I)</t>
  </si>
  <si>
    <t>SIMPSONS XIX (THE)</t>
  </si>
  <si>
    <t>BONES III</t>
  </si>
  <si>
    <t>E ALLA FINE ARRIVA MAMMA! III</t>
  </si>
  <si>
    <t>HOW I MET YOUR MOTHER III</t>
  </si>
  <si>
    <t>tt0398842</t>
  </si>
  <si>
    <t>PROFEZIA DI CELESTINO (LA)</t>
  </si>
  <si>
    <t>CELESTINE PROPHECY (THE)</t>
  </si>
  <si>
    <t>MATTHEW SETTLE THOMAS KRETSCHMANN SARAH WAYNE CALLIES</t>
  </si>
  <si>
    <t>tt0402711</t>
  </si>
  <si>
    <t>C.S.I. - SCENA DEL CRIMINE VII</t>
  </si>
  <si>
    <t>C.S.I.: CRIME SCENE INVESTIGATION VII</t>
  </si>
  <si>
    <t>tt1127198</t>
  </si>
  <si>
    <t>SMS - SOTTO MENTITE SPOGLIE</t>
  </si>
  <si>
    <t>VINCENZO SALEMME GIORGIO PANARIELLO LUISA RANIERI</t>
  </si>
  <si>
    <t>tt1050251</t>
  </si>
  <si>
    <t>MATRIMONIO ALLE BAHAMAS</t>
  </si>
  <si>
    <t>CLAUDIO RISI</t>
  </si>
  <si>
    <t>MASSIMO BOLDI ANNA MARIA BARBERA LUCREZIA PIAGGIO</t>
  </si>
  <si>
    <t>tt1159231</t>
  </si>
  <si>
    <t>MOGLIE BELLISSIMA (UNA)</t>
  </si>
  <si>
    <t>LEONARDO PIERACCIONI LAURA TORRISI MASSIMO CECCHERINI</t>
  </si>
  <si>
    <t>tt0417741</t>
  </si>
  <si>
    <t>HARRY POTTER E IL PRINCIPE MEZZOSANGUE</t>
  </si>
  <si>
    <t>HARRY POTTER AND THE HALF - BLOOD PRINCE</t>
  </si>
  <si>
    <t>EMMA WATSON DANIEL RADCLIFFE RUPERT GRINT</t>
  </si>
  <si>
    <t>tt0416316</t>
  </si>
  <si>
    <t>WOLFHOUND - UN EROE IN LOTTA PER LA LIBERTA'</t>
  </si>
  <si>
    <t>VOLKODAZ IZ RODA SERYKH PSOV</t>
  </si>
  <si>
    <t>NIKOLAY LEBEDEV (1966)</t>
  </si>
  <si>
    <t>ALEKSANDR BUKHAROV OKSANA AKINSHINA ALEKSANDR DOMOGAROV</t>
  </si>
  <si>
    <t>tt0292963</t>
  </si>
  <si>
    <t>ONORA IL PADRE E LA MADRE (DI S. LUMET)</t>
  </si>
  <si>
    <t>BEFORE THE DEVIL KNOWS YOU'RE DEAD</t>
  </si>
  <si>
    <t>PHILIP SEYMOUR HOFFMAN ETHAN HAWKE ALBERT FINNEY</t>
  </si>
  <si>
    <t>tt0486674</t>
  </si>
  <si>
    <t>DISASTRO A HOLLYWOOD</t>
  </si>
  <si>
    <t>WHAT JUST HAPPENED?</t>
  </si>
  <si>
    <t>BRUCE WILLIS STANLEY TUCCI JOHN TURTURRO</t>
  </si>
  <si>
    <t>tt0961108</t>
  </si>
  <si>
    <t>SEGRETO TRA DI NOI (UN)</t>
  </si>
  <si>
    <t>FIREFLIES IN THE GARDEN</t>
  </si>
  <si>
    <t>DENNIS LEE</t>
  </si>
  <si>
    <t>JULIA ROBERTS RYAN REYNOLDS WILLEM DAFOE</t>
  </si>
  <si>
    <t>tt1073654</t>
  </si>
  <si>
    <t>ALLENATORE NEL PALLONE 2 (L')</t>
  </si>
  <si>
    <t>LINO BANFI ANNA FALCHI GIORGIO ALFIERI</t>
  </si>
  <si>
    <t>tt1074213</t>
  </si>
  <si>
    <t>SCUSA MA TI CHIAMO AMORE</t>
  </si>
  <si>
    <t>FEDERICO MOCCIA</t>
  </si>
  <si>
    <t>RAOUL BOVA MICHELA QUATTROCIOCCHE VERONICA LOGAN</t>
  </si>
  <si>
    <t>tt0473705</t>
  </si>
  <si>
    <t>STATE OF PLAY</t>
  </si>
  <si>
    <t>KEVIN MACDONALD</t>
  </si>
  <si>
    <t>RACHEL MCADAMS JASON BATEMAN ROBIN WRIGHT PENN</t>
  </si>
  <si>
    <t>tt1104123</t>
  </si>
  <si>
    <t>RE SCORPIONE 2: IL DESTINO DI UN GUERRIERO (IL)</t>
  </si>
  <si>
    <t>SCORPION KING: RISE OF THE WARRIOR (THE)</t>
  </si>
  <si>
    <t>MICHAEL COPON KAREN DAVID SIMON QUARTERMAN</t>
  </si>
  <si>
    <t>tt0430922</t>
  </si>
  <si>
    <t>ROLE MODELS</t>
  </si>
  <si>
    <t>DAVID WAIN</t>
  </si>
  <si>
    <t>PAUL RUDD SEANN WILLIAM SCOTT CHRISTOPHER MINTZ-PLASSE</t>
  </si>
  <si>
    <t>tt0889583</t>
  </si>
  <si>
    <t>BRUNO</t>
  </si>
  <si>
    <t>LARRY CHARLES</t>
  </si>
  <si>
    <t>SACHA BARON COHEN TRISHELLE CANNATELLA CLIFFORD BANAGALE</t>
  </si>
  <si>
    <t>tt0493464</t>
  </si>
  <si>
    <t>WANTED-SCEGLI IL TUO DESTINO</t>
  </si>
  <si>
    <t>WANTED (DI T. BEKMAMBETOV)</t>
  </si>
  <si>
    <t>TIMUR BEKMAMBETOV</t>
  </si>
  <si>
    <t>JAMES MCAVOY MORGAN FREEMAN ANGELINA JOLIE</t>
  </si>
  <si>
    <t>tt1024255</t>
  </si>
  <si>
    <t>WILD CHILD</t>
  </si>
  <si>
    <t>NICK MOORE</t>
  </si>
  <si>
    <t>EMMA ROBERTS SONIA ROCKWELL NATASHA RICHARDSON</t>
  </si>
  <si>
    <t>tt0410377</t>
  </si>
  <si>
    <t>ALLA RICERCA DELL'ISOLA DI NIM</t>
  </si>
  <si>
    <t>NIM'S ISLAND</t>
  </si>
  <si>
    <t>JENNIFER FLACKETT</t>
  </si>
  <si>
    <t>ABIGAIL BRESLIN JODIE FOSTER GERARD BUTLER</t>
  </si>
  <si>
    <t>tt0871426</t>
  </si>
  <si>
    <t>BABY MAMA</t>
  </si>
  <si>
    <t>MICHAEL MCCULLERS</t>
  </si>
  <si>
    <t>TINA FEY AMY POEHLER SIGOURNEY WEAVER</t>
  </si>
  <si>
    <t>tt0800039</t>
  </si>
  <si>
    <t>NON MI SCARICARE</t>
  </si>
  <si>
    <t>FORGETTING SARAH MARSHALL</t>
  </si>
  <si>
    <t>NICHOLAS STOLLER</t>
  </si>
  <si>
    <t>JONAH HILL KRISTEN BELL PAUL RUDD</t>
  </si>
  <si>
    <t>tt0411477</t>
  </si>
  <si>
    <t>HELLBOY: THE GOLDEN ARMY</t>
  </si>
  <si>
    <t>HELLBOY 2: THE GOLDEN ARMY</t>
  </si>
  <si>
    <t>RON PERLMAN SELMA BLAIR DOUG JONES</t>
  </si>
  <si>
    <t>tt0859163</t>
  </si>
  <si>
    <t>MUMMIA (LA) - LA TOMBA DELL'IMPERATORE DRAGONE</t>
  </si>
  <si>
    <t>MUMMY: TOMB OF THE DRAGON EMPEROR (THE)</t>
  </si>
  <si>
    <t>BRENDAN FRASER MICHELLE YEOH MARIA BELLO</t>
  </si>
  <si>
    <t>tt0452608</t>
  </si>
  <si>
    <t>DEATH RACE</t>
  </si>
  <si>
    <t>PAUL W.S. ANDERSON</t>
  </si>
  <si>
    <t>JASON STATHAM JOAN ALLEN JACOB VARGAS</t>
  </si>
  <si>
    <t>tt0824747</t>
  </si>
  <si>
    <t>CHANGELING  (DI C. EASTWOOD)</t>
  </si>
  <si>
    <t>ANGELINA JOLIE GATTLIN GRIFFITH MICHELLE GUNN</t>
  </si>
  <si>
    <t>tt1053424</t>
  </si>
  <si>
    <t>REPO MEN</t>
  </si>
  <si>
    <t>MIGUEL SAPOCHNIK</t>
  </si>
  <si>
    <t>JUDE LAW CARICE VAN HOUTEN FOREST WHITAKER</t>
  </si>
  <si>
    <t>I1 SS S, 20 PT E</t>
  </si>
  <si>
    <t>tt0955308</t>
  </si>
  <si>
    <t>ROBIN HOOD (DI R. SCOTT)</t>
  </si>
  <si>
    <t>RUSSELL CROWE CATE BLANCHETT MARK STRONG</t>
  </si>
  <si>
    <t>tt0780653</t>
  </si>
  <si>
    <t>WOLFMAN</t>
  </si>
  <si>
    <t>WOLFMAN (THE)</t>
  </si>
  <si>
    <t>BENICIO DEL TORO ANTHONY HOPKINS EMILY BLUNT</t>
  </si>
  <si>
    <t>tt0365929</t>
  </si>
  <si>
    <t>WHITEOUT - INCUBO BIANCO</t>
  </si>
  <si>
    <t>WHITEOUT</t>
  </si>
  <si>
    <t>KATE BECKINSALE GABRIEL MACHT ALEX O'LOUGHLIN</t>
  </si>
  <si>
    <t>tt0758774</t>
  </si>
  <si>
    <t>NESSUNA VERITA'</t>
  </si>
  <si>
    <t>BODY OF LIES</t>
  </si>
  <si>
    <t>LEONARDO DICAPRIO RUSSELL CROWE CARICE VAN HOUTEN</t>
  </si>
  <si>
    <t>tt0770752</t>
  </si>
  <si>
    <t>TUTTI PAZZI PER L'ORO</t>
  </si>
  <si>
    <t>FOOL'S GOLD</t>
  </si>
  <si>
    <t>ANDY TENNANT</t>
  </si>
  <si>
    <t>KATE HUDSON MATTHEW MCCONAUGHEY DONALD SUTHERLAND</t>
  </si>
  <si>
    <t>tt0811080</t>
  </si>
  <si>
    <t>SPEED RACER</t>
  </si>
  <si>
    <t>EMILE HIRSCH CHRISTINA RICCI SUSAN SARANDON</t>
  </si>
  <si>
    <t>tt0956038</t>
  </si>
  <si>
    <t>COME UN URAGANO (DI G. C. WOLFE)</t>
  </si>
  <si>
    <t>NIGHTS IN RODANTHE</t>
  </si>
  <si>
    <t>GEORGE C. WOLFE</t>
  </si>
  <si>
    <t>DIANE LANE RICHARD GERE JAMES FRANCO</t>
  </si>
  <si>
    <t>tt0425061</t>
  </si>
  <si>
    <t>AGENTE SMART - CASINO TOTALE</t>
  </si>
  <si>
    <t>GET SMART</t>
  </si>
  <si>
    <t>STEVE CARELL ANNE HATHAWAY ALAN ARKIN</t>
  </si>
  <si>
    <t>I1 PO, 20 AP G</t>
  </si>
  <si>
    <t>tt0468569</t>
  </si>
  <si>
    <t>CAVALIERE OSCURO (IL)</t>
  </si>
  <si>
    <t>DARK KNIGHT (THE)</t>
  </si>
  <si>
    <t>CHRISTIAN BALE HEATH LEDGER MAGGIE GYLLENHAAL</t>
  </si>
  <si>
    <t>tt0421715</t>
  </si>
  <si>
    <t>CURIOSO CASO DI BENJAMIN BUTTON (IL)</t>
  </si>
  <si>
    <t>CURIOUS CASE OF BENJAMIN BUTTON (THE)</t>
  </si>
  <si>
    <t>BRAD PITT TILDA SWINTON CATE BLANCHETT</t>
  </si>
  <si>
    <t>C5 PO, IR PT G</t>
  </si>
  <si>
    <t>tt1068680</t>
  </si>
  <si>
    <t>YES MAN</t>
  </si>
  <si>
    <t>JIM CARREY ZOOEY DESCHANEL BRADLEY COOPER</t>
  </si>
  <si>
    <t>tt1117641</t>
  </si>
  <si>
    <t>TOWN (THE)</t>
  </si>
  <si>
    <t>BEN AFFLECK</t>
  </si>
  <si>
    <t>JEREMY RENNER BLAKE LIVELY BEN AFFLECK</t>
  </si>
  <si>
    <t>tt0482603</t>
  </si>
  <si>
    <t>SPACE CHIMPS-MISSIONE SPAZIALE</t>
  </si>
  <si>
    <t>SPACE CHIMPS</t>
  </si>
  <si>
    <t>KIRK DEMICCO</t>
  </si>
  <si>
    <t>tt0477080</t>
  </si>
  <si>
    <t>UNSTOPPABLE - FUORI CONTROLLO</t>
  </si>
  <si>
    <t>UNSTOPPABLE</t>
  </si>
  <si>
    <t>DENZEL WASHINGTON ROSARIO DAWSON CHRIS PINE</t>
  </si>
  <si>
    <t>DR. HOUSE - MEDICAL DIVISION IV</t>
  </si>
  <si>
    <t>HOUSE M.D. IV</t>
  </si>
  <si>
    <t>I1 MA, 20 PO</t>
  </si>
  <si>
    <t>PSYCH II</t>
  </si>
  <si>
    <t>MONK VI</t>
  </si>
  <si>
    <t>tt0467406</t>
  </si>
  <si>
    <t>JUNO</t>
  </si>
  <si>
    <t>JASON REITMAN</t>
  </si>
  <si>
    <t>ELLEN PAGE MICHAEL CERA JENNIFER GARNER</t>
  </si>
  <si>
    <t>VITA SECONDO JIM VII (LA)</t>
  </si>
  <si>
    <t>ACCORDING TO JIM VII</t>
  </si>
  <si>
    <t>tt0463872</t>
  </si>
  <si>
    <t>ASTERIX ALLE OLIMPIADI</t>
  </si>
  <si>
    <t>ASTERIX AUX JEUX OLYMPIQUES</t>
  </si>
  <si>
    <t>FREDERIC FORESTIER</t>
  </si>
  <si>
    <t>GERARD DEPARDIEU CLOVIS CORNILLAC BENOIT POELVOORDE</t>
  </si>
  <si>
    <t>tt0441773</t>
  </si>
  <si>
    <t>KUNG FU PANDA</t>
  </si>
  <si>
    <t>MARK OSBORNE</t>
  </si>
  <si>
    <t>tt0482572</t>
  </si>
  <si>
    <t>PRIDE AND GLORY-IL PREZZO DELL'ONORE</t>
  </si>
  <si>
    <t>PRIDE AND GLORY</t>
  </si>
  <si>
    <t>EDWARD NORTON COLIN FARRELL JENNIFER EHLE</t>
  </si>
  <si>
    <t>tt0988595</t>
  </si>
  <si>
    <t>27 VOLTE IN BIANCO</t>
  </si>
  <si>
    <t>27 DRESSES</t>
  </si>
  <si>
    <t>KATHERINE HEIGL JAMES MARSDEN MALIN AKERMAN</t>
  </si>
  <si>
    <t>tt0991150</t>
  </si>
  <si>
    <t>CHRISTMAS IN WONDERLAND</t>
  </si>
  <si>
    <t>JAMES ORR</t>
  </si>
  <si>
    <t>MATTHEW KNIGHT CHRIS KATTAN CAMERON BRIGHT</t>
  </si>
  <si>
    <t>tt1567720</t>
  </si>
  <si>
    <t>COSI' VANNO LE COSE</t>
  </si>
  <si>
    <t>FRANCESCO BOVINO</t>
  </si>
  <si>
    <t>LORENZO BALDUCCI CHIARA MASTALLI EROS GALBIATI</t>
  </si>
  <si>
    <t>ELLEMME GROUP S.P.A.</t>
  </si>
  <si>
    <t>tt0898266</t>
  </si>
  <si>
    <t>BIG BANG THEORY I</t>
  </si>
  <si>
    <t>BIG BANG THEORY I (THE)</t>
  </si>
  <si>
    <t>MARK CENDROWSKI</t>
  </si>
  <si>
    <t>JOHNNY GALECKI JIM PARSONS KALEY CUOCO</t>
  </si>
  <si>
    <t>tt0483607</t>
  </si>
  <si>
    <t>DOOMSDAY (DI N. MARSHALL)</t>
  </si>
  <si>
    <t>NEIL MARSHALL</t>
  </si>
  <si>
    <t>MALCOLM MCDOWELL RHONA MITRA BOB HOSKINS</t>
  </si>
  <si>
    <t>tt0809504</t>
  </si>
  <si>
    <t>MARITO DI TROPPO (UN) (DI G. DUNNE)</t>
  </si>
  <si>
    <t>ACCIDENTAL HUSBAND (THE)</t>
  </si>
  <si>
    <t>UMA THURMAN JEFFREY DEAN MORGAN COLIN FIRTH</t>
  </si>
  <si>
    <t>tt0462465</t>
  </si>
  <si>
    <t>OUTLANDER - L'ULTIMO VICHINGO</t>
  </si>
  <si>
    <t>OUTLANDER</t>
  </si>
  <si>
    <t>HOWARD MCCAIN</t>
  </si>
  <si>
    <t>JAMES CAVIEZEL SOPHIA MYLES RON PERLMAN</t>
  </si>
  <si>
    <t>tt0999872</t>
  </si>
  <si>
    <t>CHRISTMAS COTTAGE</t>
  </si>
  <si>
    <t>MICHAEL CAMPUS</t>
  </si>
  <si>
    <t>PETER O'TOOLE JARED PADALECKI MARCIA GAY HARDEN</t>
  </si>
  <si>
    <t>L5 PT S</t>
  </si>
  <si>
    <t>tt0494652</t>
  </si>
  <si>
    <t>WELCOME HOME, ROSCOE JENKINS</t>
  </si>
  <si>
    <t>MICHAEL CLARKE DUNCAN MARTIN LAWRENCE JAMES EARL JONES</t>
  </si>
  <si>
    <t>I1 SS E, IR MA</t>
  </si>
  <si>
    <t>CLOSE TO HOME II-GIUSTIZIA AD OGNI COSTO</t>
  </si>
  <si>
    <t>CLOSE TO HOME II</t>
  </si>
  <si>
    <t>JENNIFER FINNIGAN KIMBERLY ELISE DAVID JAMES ELLIOTT</t>
  </si>
  <si>
    <t>tt0805570</t>
  </si>
  <si>
    <t>KILLER DELLA METROPOLITANA (IL)</t>
  </si>
  <si>
    <t>MIDNIGHT MEAT TRAIN (THE)</t>
  </si>
  <si>
    <t>RYUHEI KITAMURA</t>
  </si>
  <si>
    <t>VINNIE JONES LESLIE BIBB BROOKE SHIELDS</t>
  </si>
  <si>
    <t>tt0482527</t>
  </si>
  <si>
    <t>BOYGIRL - QUESTIONE... DI SESSO</t>
  </si>
  <si>
    <t>IT'S A BOY GIRL THING</t>
  </si>
  <si>
    <t>NICK HURRAN</t>
  </si>
  <si>
    <t>SAMAIRE ARMSTRONG KEVIN ZEGERS SHERRY MILLER</t>
  </si>
  <si>
    <t>tt1242773</t>
  </si>
  <si>
    <t>ROMANZO CRIMINALE</t>
  </si>
  <si>
    <t>STEFANO SOLLIMA</t>
  </si>
  <si>
    <t>FRANCESCO MONTANARI VINICIO MACHIONI ALESSANDRO ROJA</t>
  </si>
  <si>
    <t>CATTLEYA S.P.A.</t>
  </si>
  <si>
    <t>C.S.I. NEW YORK IV</t>
  </si>
  <si>
    <t>GARY SINISE MELINA KANAKAREDES CARMINE GIOVINAZZO</t>
  </si>
  <si>
    <t>C.S.I. MIAMI VI</t>
  </si>
  <si>
    <t>JOEY II</t>
  </si>
  <si>
    <t>MATT LEBLANC PAULO COSTANZO DREA DE MATTEO</t>
  </si>
  <si>
    <t>tt0934814</t>
  </si>
  <si>
    <t>CHUCK I</t>
  </si>
  <si>
    <t>ROBERT DUNCAN MCNEILL</t>
  </si>
  <si>
    <t>ZACHARY LEVI YVONNE STRAHOVSKI SARAH LANCASTER</t>
  </si>
  <si>
    <t>tt0804522</t>
  </si>
  <si>
    <t>RENDITION-DETENZIONE ILLEGALE</t>
  </si>
  <si>
    <t>RENDITION</t>
  </si>
  <si>
    <t>GAVIN HOOD</t>
  </si>
  <si>
    <t>REESE WITHERSPOON JAKE GYLLENHAAL MERYL STREEP</t>
  </si>
  <si>
    <t>tt0920470</t>
  </si>
  <si>
    <t>ULTIMA MISSIONE (L') (DI O. MARCHAL)</t>
  </si>
  <si>
    <t>MR 73</t>
  </si>
  <si>
    <t>OLIVIER MARCHAL</t>
  </si>
  <si>
    <t>DANIEL AUTEUIL OLIVIA BONAMY CATHERINE MARCHAL</t>
  </si>
  <si>
    <t>tt0389722</t>
  </si>
  <si>
    <t>30 GIORNI DI BUIO</t>
  </si>
  <si>
    <t>30 DAYS OF NIGHT</t>
  </si>
  <si>
    <t>DAVID SLADE</t>
  </si>
  <si>
    <t>JOSH HARTNETT MELISSA GEORGE DANNY HUSTON</t>
  </si>
  <si>
    <t>tt1217631</t>
  </si>
  <si>
    <t>SOLO UN PADRE</t>
  </si>
  <si>
    <t>LUCA ARGENTERO DIANE FLERI FABIO TROIANO</t>
  </si>
  <si>
    <t>FRIENDS II</t>
  </si>
  <si>
    <t>tt0900916</t>
  </si>
  <si>
    <t>VERE LUCI DEL NATALE (LE)</t>
  </si>
  <si>
    <t>CHRISTMAS ON CHESTNUT STREET</t>
  </si>
  <si>
    <t>ANNE WHEELER</t>
  </si>
  <si>
    <t>KRISTEN DALTON ROBERT MOLONEY GARRY CHALK</t>
  </si>
  <si>
    <t>NASSER GROUP INC.</t>
  </si>
  <si>
    <t>tt0907657</t>
  </si>
  <si>
    <t>ONCE - UNA VOLTA</t>
  </si>
  <si>
    <t>ONCE</t>
  </si>
  <si>
    <t>JOHN CARNEY</t>
  </si>
  <si>
    <t>GLEN HANSGARD MARKETA IRGLOVA HUGH WALSH</t>
  </si>
  <si>
    <t>SACHER DISTRIB.</t>
  </si>
  <si>
    <t>tt0756648</t>
  </si>
  <si>
    <t>VOLPE E LA BAMBINA (LA)</t>
  </si>
  <si>
    <t>RENARD ET L'ENFANT (LE)</t>
  </si>
  <si>
    <t>LUC JACQUET</t>
  </si>
  <si>
    <t>BERTILLE NOEL-BRUNEAU THOMAS LALIBERTE' CAMILLE LAMBERT</t>
  </si>
  <si>
    <t>I1 PO, IR SS E</t>
  </si>
  <si>
    <t>tt0765447</t>
  </si>
  <si>
    <t>AMORE SENZA TEMPO (UN) (DI L. KOLTAI)</t>
  </si>
  <si>
    <t>EVENING</t>
  </si>
  <si>
    <t>CLAIRE DANES TONI COLLETTE VANESSA REDGRAVE</t>
  </si>
  <si>
    <t>tt0810823</t>
  </si>
  <si>
    <t>MORTI DI IAN STONE (LE)</t>
  </si>
  <si>
    <t>DEATHS OF IAN STONE (THE)</t>
  </si>
  <si>
    <t>MIKE VOGEL ANDREW BUCHAN CHRISTINA COLE</t>
  </si>
  <si>
    <t>tt1153116</t>
  </si>
  <si>
    <t>RIPRENDIMI</t>
  </si>
  <si>
    <t>ALBA ROHRWACHER MARCO FOSCHI VALENTINA LODOVINI</t>
  </si>
  <si>
    <t>tt0455805</t>
  </si>
  <si>
    <t>QUANDO TUTTO CAMBIA</t>
  </si>
  <si>
    <t>THEN SHE FOUND ME</t>
  </si>
  <si>
    <t>HELEN HUNT</t>
  </si>
  <si>
    <t>HELEN HUNT BETTE MIDLER COLIN FIRTH</t>
  </si>
  <si>
    <t>tt0455960</t>
  </si>
  <si>
    <t>HITCHER (THE) (DI D. MEYERS)</t>
  </si>
  <si>
    <t>DAVE MEYERS</t>
  </si>
  <si>
    <t>SEAN BEAN SOPHIA BUSH ZACHARY KNIGHTON</t>
  </si>
  <si>
    <t>tt0426592</t>
  </si>
  <si>
    <t>SUPERHERO - IL PIU' DOTATO FRA I SUPEREROI</t>
  </si>
  <si>
    <t>SUPERHERO MOVIE</t>
  </si>
  <si>
    <t>CRAIG MAZIN</t>
  </si>
  <si>
    <t>DRAKE BELL SARA PAXTON CRISTOPHER MCDONALD</t>
  </si>
  <si>
    <t>tt0391239</t>
  </si>
  <si>
    <t>INGA LINDSTROM - L'AQUILONE</t>
  </si>
  <si>
    <t>INGA LINDSTROM COLLECTION - WIND UBER DEN SCHAREN</t>
  </si>
  <si>
    <t>MICHAEL STEINKE</t>
  </si>
  <si>
    <t>ALEXANDER LUTZ VALERIE NIEHAUS ROLF BECKER</t>
  </si>
  <si>
    <t>ZDF ENTERPRISES GMBH</t>
  </si>
  <si>
    <t>tt0472111</t>
  </si>
  <si>
    <t>INGA LINDSTROM - SULLA VIA DEL TRAMONTO</t>
  </si>
  <si>
    <t>INGA LINDSTROM COLLECTION - DIE FARM AM MALARSEE</t>
  </si>
  <si>
    <t>KAROLA MEEDER</t>
  </si>
  <si>
    <t>FLORENTINE LAHME HARDY KRUGER JR. JANETTE RAUCH</t>
  </si>
  <si>
    <t>tt0780540</t>
  </si>
  <si>
    <t>INGA LINDSTROM - OMBRE DEL PASSATO</t>
  </si>
  <si>
    <t>INGA LINDSTROM COLLECTION - DER WEG ZU DIR</t>
  </si>
  <si>
    <t>HELMUT FORNBACHER</t>
  </si>
  <si>
    <t>SONSEE NEU FELIX EITNER HORST JANSON</t>
  </si>
  <si>
    <t>tt0768118</t>
  </si>
  <si>
    <t>INGA LINDSTROM - UN'ACCUSA INFAMANTE</t>
  </si>
  <si>
    <t>INGA LINDSTROM COLLECTION - SPRUNG INS GLUCK</t>
  </si>
  <si>
    <t>HEIDI KRANZ</t>
  </si>
  <si>
    <t>EROL SANDER DOREEN DIETEL DAVID C. BUNNERS</t>
  </si>
  <si>
    <t>tt0768117</t>
  </si>
  <si>
    <t>INGA LINDSTROM - SONATA ROMANTICA</t>
  </si>
  <si>
    <t>INGA LINDSTROM COLLECTION - IM SOMMERHAUS</t>
  </si>
  <si>
    <t>DENISE ZICH SIMON VERHOEVEN LEONORE CAPELL</t>
  </si>
  <si>
    <t>tt0496324</t>
  </si>
  <si>
    <t>INGA LINDSTROM - IL SEGRETO DI SVENAHOLM</t>
  </si>
  <si>
    <t>INGA LINDSTROM COLLECTION - DAS GEHEIMNIS VON SVENAHOLM</t>
  </si>
  <si>
    <t>JOHN DELBRIDGE</t>
  </si>
  <si>
    <t>JULIA BREMERMANN PATRICK RAPOLD OLIVER CLEMENS</t>
  </si>
  <si>
    <t>tt0851392</t>
  </si>
  <si>
    <t>INGA LINDSTROM - LA SIGNORA DEL FARO</t>
  </si>
  <si>
    <t>INGA LINDSTROM COLLECTION - DIE FRAU AM LEUCHTTURM</t>
  </si>
  <si>
    <t>ANDI NIESSNER</t>
  </si>
  <si>
    <t>LIANE FORESTIERI THURE RIEFENSTEIN MARISA LEONIE BACH</t>
  </si>
  <si>
    <t>tt1068306</t>
  </si>
  <si>
    <t>INGA LINDSTROM - UN WEEKEND A SODERHOLM</t>
  </si>
  <si>
    <t>INGA LINDSTROM COLLECTION - EIN WOCHENENDE IN SODERHOLM</t>
  </si>
  <si>
    <t>JANINA FLIEGER JAN SOSNIOK ANJA KRUSE</t>
  </si>
  <si>
    <t>tt0464065</t>
  </si>
  <si>
    <t>INGA LINDSTROM - AMORE DI MEZZA ESTATE</t>
  </si>
  <si>
    <t>INGA LINDSTROM COLLECTION - MITTSOMMERLIEBE</t>
  </si>
  <si>
    <t>OLIVER DOMMENGET</t>
  </si>
  <si>
    <t>CHRISTINA BEYERHAUS FLORIAN FITZ ELEONORE WEISGERBER</t>
  </si>
  <si>
    <t>tt0464811</t>
  </si>
  <si>
    <t>INGA LINDSTROM - IL LUPO SOLITARIO</t>
  </si>
  <si>
    <t>INGA LINDSTROM COLLECTION - ENTSCHEIDUNG AM FLUSS</t>
  </si>
  <si>
    <t>BETTINA ZIMMERMANN RAINER GRENKOWITZ KRISTA STADLER</t>
  </si>
  <si>
    <t>tt0772869</t>
  </si>
  <si>
    <t>INGA LINDSTROM - NELLA RETE DELL'AMORE</t>
  </si>
  <si>
    <t>INGA LINDSTROM COLLECTION - IN DEN NETZEN DER LIEBE</t>
  </si>
  <si>
    <t>CLAUDELLE DECKERT PATRIK FICHTE KATJA WEITZENBOCK</t>
  </si>
  <si>
    <t>tt0900943</t>
  </si>
  <si>
    <t>INGA LINDSTROM - NUVOLE SU SOMMARHOLM</t>
  </si>
  <si>
    <t>INGA LINDSTROM COLLECTION - WOLKEN UBER SOMMARHOLM</t>
  </si>
  <si>
    <t>STEPHANIE KELLNER HENDRIK DURYN MARTINA SERVATIUS</t>
  </si>
  <si>
    <t>tt0924228</t>
  </si>
  <si>
    <t>INGA LINDSTROM - EMMA SVENNSON E L'AMORE</t>
  </si>
  <si>
    <t>INGA LINDSTROM COLLECTION - EMMA SVENNSON UND DIE LIEBE</t>
  </si>
  <si>
    <t>HEIDE KELLER KARL HEINZ VOSGERAU IVONNE SCHONHERR</t>
  </si>
  <si>
    <t>tt0949616</t>
  </si>
  <si>
    <t>INGA LINDSTROM - GIORNI D'ESTATE SUL LAGO LILJA</t>
  </si>
  <si>
    <t>INGA LINDSTROM COLLECTION - SOMMERTAGE AM LILJA-SEE</t>
  </si>
  <si>
    <t>CHRISTINA RAINER JOCHEN HORST JYTTE-MERLE BOHRNSEN</t>
  </si>
  <si>
    <t>tt0977448</t>
  </si>
  <si>
    <t>INGA LINDSTROM - VICKERBY PER SEMPRE</t>
  </si>
  <si>
    <t>INGA LINDSTROM COLLECTION - VICKERBY FUR IMMER</t>
  </si>
  <si>
    <t>EVA MARIA GREIN ANDRE' ROHNER CHRISTIAN WOLFF</t>
  </si>
  <si>
    <t>tt1203719</t>
  </si>
  <si>
    <t>INGA LINDSTROM - MATRIMONIO A HARDINGSHOLM</t>
  </si>
  <si>
    <t>INGA LINDSTROM COLLECTION - HOCHZEIT IN HARDINGSHOLM</t>
  </si>
  <si>
    <t>ALISSA JUNG FLORIAN WEBER JANIN REINHARDT</t>
  </si>
  <si>
    <t>tt1140905</t>
  </si>
  <si>
    <t>INGA LINDSTROM - LEGAMI DI SANGUE</t>
  </si>
  <si>
    <t>INGA LINDSTROM COLLECTION - SOMMER DER ENTSCHEIDUNG</t>
  </si>
  <si>
    <t>SASKIA VALENCIA PHILIPPE BRENNINKMEYER DIETRICH MATTAUSCH</t>
  </si>
  <si>
    <t>tt0903964</t>
  </si>
  <si>
    <t>ROSAMUNDE PILCHER: E IMPROVVISAMENTE FU AMORE...</t>
  </si>
  <si>
    <t>ROSAMUNDE PILCHER COLLECTION - UND PLOTZLICH WAR ES LIEBE</t>
  </si>
  <si>
    <t>DIETER KEHLER</t>
  </si>
  <si>
    <t>JEANNE TREMSAL PATRIK FICHTE MARIJAM AGISCHEWA</t>
  </si>
  <si>
    <t>tt0857260</t>
  </si>
  <si>
    <t>ROSAMUNDE PILCHER: L'AMORE RITROVATO</t>
  </si>
  <si>
    <t>ROSAMUNDE PILCHER COLLECTION - WO DIE LIEBE BEGANN</t>
  </si>
  <si>
    <t>BARBARA WUSSOW BERND HERZSPRUNG NATALIE O'HARA</t>
  </si>
  <si>
    <t>tt0943113</t>
  </si>
  <si>
    <t>ROSAMUNDE PILCHER: APPUNTAMENTO AL FIUME</t>
  </si>
  <si>
    <t>ROSAMUNDE PILCHER COLLECTION - WIEDERSEHEN AM FLUSS</t>
  </si>
  <si>
    <t>STEFAN BARTMANN</t>
  </si>
  <si>
    <t>SOPHIE SCHUTT JAN SOSNIOK MARIELLA AHRENS</t>
  </si>
  <si>
    <t>tt0988802</t>
  </si>
  <si>
    <t>ROSAMUNDE PILCHER: ESTATE D'AMORE</t>
  </si>
  <si>
    <t>ROSAMUNDE PILCHER COLLECTION - SOMMER DER LIEBE</t>
  </si>
  <si>
    <t>THOMAS HEZEL</t>
  </si>
  <si>
    <t>DIANA STAEHLY BRUNO BRUNI JR. KLAUS WILDBOLZ</t>
  </si>
  <si>
    <t>tt0988801</t>
  </si>
  <si>
    <t>ROSAMUNDE PILCHER: LE ALI DELLA SPERANZA</t>
  </si>
  <si>
    <t>ROSAMUNDE PILCHER COLLECTION - FLUGEL DER HOFFNUNG</t>
  </si>
  <si>
    <t>DIANA KORNER OLIVER TOBIAS NINA BOTT</t>
  </si>
  <si>
    <t>tt1096981</t>
  </si>
  <si>
    <t>ROSAMUNDE PILCHER: L'UOMO DEI MIEI SOGNI</t>
  </si>
  <si>
    <t>ROSAMUNDE PILCHER COLLECTION - DER MANN MEINER TRAUME</t>
  </si>
  <si>
    <t>EVA-MARIA GREIN VON FRIEDL MATTHIAS SCHLOO MICHAELA MAY</t>
  </si>
  <si>
    <t>tt0872156</t>
  </si>
  <si>
    <t>ROSAMUNDE PILCHER: L'AMORE DELLA SUA VITA</t>
  </si>
  <si>
    <t>ROSAMUNDE PILCHER COLLECTION - DIE LIEBE IHRES LEBENS</t>
  </si>
  <si>
    <t>JESSICA BOEHRS WAYNE CARPENDALE DANIELA ZIEGLER</t>
  </si>
  <si>
    <t>tt1140926</t>
  </si>
  <si>
    <t>ROSAMUNDE PILCHER: PER AMORE E PER PASSIONE</t>
  </si>
  <si>
    <t>ROSAMUNDE PILCHER COLLECTION - AUS LIEBE UND LEIDENSCHAFT</t>
  </si>
  <si>
    <t>KARL KASES</t>
  </si>
  <si>
    <t>GILA VON WEITERSHAUSEN HARTMUT BECKER ANNEKATHRIN BACH</t>
  </si>
  <si>
    <t>tt1106607</t>
  </si>
  <si>
    <t>ROSAMUNDE PILCHER: IL SERVIZIO DA THE</t>
  </si>
  <si>
    <t>ROSAMUNDE PILCHER COLLECTION - SIEG DER LIEBE</t>
  </si>
  <si>
    <t>CHRISTIAN WOLFF DIANA KORNER SUSANNE BERCKHEMER</t>
  </si>
  <si>
    <t>tt1177749</t>
  </si>
  <si>
    <t>ROSAMUNDE PILCHER: L'ARCO DI CUPIDO</t>
  </si>
  <si>
    <t>ROSAMUNDE PILCHER COLLECTION - PFEILE DER LIEBE</t>
  </si>
  <si>
    <t>ANGELA SANDRITTER TOM BECK GERHART LIPPERT</t>
  </si>
  <si>
    <t>tt1125243</t>
  </si>
  <si>
    <t>ROSAMUNDE PILCHER: LA NEBBIA D'IRLANDA</t>
  </si>
  <si>
    <t>ROSAMUNDE PILCHER COLLECTION - NEBEL UBER SCHLOSS KILRUSH</t>
  </si>
  <si>
    <t>LARA-JOY KORNER HENDRIK DURYN REINER SCHONE</t>
  </si>
  <si>
    <t>tt1150986</t>
  </si>
  <si>
    <t>ROSAMUNDE PILCHER: VENTO SUL LAGO</t>
  </si>
  <si>
    <t>ROSAMUNDE PILCHER COLLECTION - WIND UBER DER SEE</t>
  </si>
  <si>
    <t>THOMAS HERRMANN</t>
  </si>
  <si>
    <t>DANIELA ZIEGLER RUDIGER JOSWIG SOPHIE WEPPER</t>
  </si>
  <si>
    <t>tt0430674</t>
  </si>
  <si>
    <t>RE DEI LADRI (IL)</t>
  </si>
  <si>
    <t>THIEF LORD (THE)</t>
  </si>
  <si>
    <t>L</t>
  </si>
  <si>
    <t>RICHARD CLAUS</t>
  </si>
  <si>
    <t>AARON TAYLOR-JOHNSON JASPER HARRIS CAROLE BOYD</t>
  </si>
  <si>
    <t>C5 MA</t>
  </si>
  <si>
    <t>tt0892782</t>
  </si>
  <si>
    <t>MOSTRI CONTRO ALIENI</t>
  </si>
  <si>
    <t>MONSTERS VS. ALIENS</t>
  </si>
  <si>
    <t>ROB LETTERMAN</t>
  </si>
  <si>
    <t>tt1055369</t>
  </si>
  <si>
    <t>TRANSFORMERS - LA VENDETTA DEL CADUTO</t>
  </si>
  <si>
    <t>TRANSFORMERS: REVENGE OF THE FALLEN</t>
  </si>
  <si>
    <t>MEGAN FOX SHIA LABEOUF JOSH DUHAMEL</t>
  </si>
  <si>
    <t>tt1213917</t>
  </si>
  <si>
    <t>ESTATE AL MARE (UN')</t>
  </si>
  <si>
    <t>LINO BANFI ENRICO BRIGNANO NANCY BRILLI</t>
  </si>
  <si>
    <t>tt0473500</t>
  </si>
  <si>
    <t>BEL PASTICCIO (UN) - KETTLE OF FISH</t>
  </si>
  <si>
    <t>KETTLE OF FISH</t>
  </si>
  <si>
    <t>CLAUDIA MYERS</t>
  </si>
  <si>
    <t>MATTHEW MODINE GINA GERSHON CHRISTY SCOTT CASHMAN</t>
  </si>
  <si>
    <t>tt0403057</t>
  </si>
  <si>
    <t>GARDENER OF EDEN-IL GIUSTIZIERE SENZA LEGGE</t>
  </si>
  <si>
    <t>GARDENER OF EDEN</t>
  </si>
  <si>
    <t>KEVIN CONNOLLY</t>
  </si>
  <si>
    <t>ERIKA CHRISTENSEN LUKAS HAAS GIOVANNI RIBISI</t>
  </si>
  <si>
    <t>tt0900357</t>
  </si>
  <si>
    <t>BOOGEYMAN 2 - IL RITORNO DELL'UOMO NERO</t>
  </si>
  <si>
    <t>BOOGEYMAN 2</t>
  </si>
  <si>
    <t>JEFF BETANCOURT</t>
  </si>
  <si>
    <t>DANIELLE SAVRE MATTHEW COHEN CHRISSY GRIFFITH</t>
  </si>
  <si>
    <t>C.S.I. - SCENA DEL CRIMINE VIII</t>
  </si>
  <si>
    <t>C.S.I.: CRIME SCENE INVESTIGATION VIII</t>
  </si>
  <si>
    <t>tt0834955</t>
  </si>
  <si>
    <t>QUALCUNO CON CUI CORRERE</t>
  </si>
  <si>
    <t>MISHEHU LARUTZ ITO</t>
  </si>
  <si>
    <t>ODED DAVIDOFF</t>
  </si>
  <si>
    <t>BAR BELFER YONATAN BAR OR YUVAL MENDELSON</t>
  </si>
  <si>
    <t>tt0497465</t>
  </si>
  <si>
    <t>VICKY CRISTINA BARCELONA</t>
  </si>
  <si>
    <t>SCARLETT JOHANSSON PENELOPE CRUZ JAVIER BARDEM</t>
  </si>
  <si>
    <t>tt0466174</t>
  </si>
  <si>
    <t>ANDERSEN - UNA VITA SENZA AMORE</t>
  </si>
  <si>
    <t>ANDERSEN. ZHIZN BEZ LYUBVI</t>
  </si>
  <si>
    <t>ELDAR RYAZANOV</t>
  </si>
  <si>
    <t>SERGEI MIGIZKO LIYA AKHEDZHAKOVA VALERI GARKALIN</t>
  </si>
  <si>
    <t>tt1249306</t>
  </si>
  <si>
    <t>PAPA' DI GIOVANNA (IL)</t>
  </si>
  <si>
    <t>SILVIO ORLANDO ALBA ROHRWACHER FRANCESCA NERI</t>
  </si>
  <si>
    <t>tt0887883</t>
  </si>
  <si>
    <t>BURN AFTER READING - A PROVA DI SPIA</t>
  </si>
  <si>
    <t>BURN AFTER READING</t>
  </si>
  <si>
    <t>ETHAN COEN</t>
  </si>
  <si>
    <t>BRAD PITT GEORGE CLOONEY TILDA SWINTON</t>
  </si>
  <si>
    <t>tt0885468</t>
  </si>
  <si>
    <t>DOPPIA TRAPPOLA</t>
  </si>
  <si>
    <t>ABDUCTED: FUGITIVE FOR LOVE</t>
  </si>
  <si>
    <t>SARAH WYNTER ANDREW W. WALKER ERIC BREKER</t>
  </si>
  <si>
    <t>tt0476293</t>
  </si>
  <si>
    <t>NEMICA DELLA PORTA ACCANTO (LA)</t>
  </si>
  <si>
    <t>LOVE THY NEIGHBOR</t>
  </si>
  <si>
    <t>PAUL SCHNEIDER</t>
  </si>
  <si>
    <t>ALEXANDRA PAUL SHANNON LAWSON GARY HUDSON</t>
  </si>
  <si>
    <t>MAR VISTA ENTERTAINMENT, LLC</t>
  </si>
  <si>
    <t>tt0822868</t>
  </si>
  <si>
    <t>BALLARE PER UN SOGNO</t>
  </si>
  <si>
    <t>MAKE IT HAPPEN</t>
  </si>
  <si>
    <t>DARREN GRANT</t>
  </si>
  <si>
    <t>MARY ELIZABETH WINSTEAD RILEY SMITH TESSA THOMPSON</t>
  </si>
  <si>
    <t>tt1064932</t>
  </si>
  <si>
    <t>GIU' AL NORD (DI D. BOON)</t>
  </si>
  <si>
    <t>BIENVENUE CHEZ LES CH'TIS</t>
  </si>
  <si>
    <t>DANY BOON</t>
  </si>
  <si>
    <t>KAD MERAD DANY BOON MICHEL GALABRU</t>
  </si>
  <si>
    <t>R4 PT G, IR PT E</t>
  </si>
  <si>
    <t>tt1320351</t>
  </si>
  <si>
    <t>NO PROBLEM</t>
  </si>
  <si>
    <t>VINCENZO SALEMME GIORGIO PANARIELLO SERGIO RUBINI</t>
  </si>
  <si>
    <t>tt1202541</t>
  </si>
  <si>
    <t>UOMO CHE AMA (L')</t>
  </si>
  <si>
    <t>MONICA BELLUCCI PIERFRANCESCO FAVINO KSENIYA RAPPOPORT</t>
  </si>
  <si>
    <t>tt1234543</t>
  </si>
  <si>
    <t>FIDANZATA DI PAPA' (LA)</t>
  </si>
  <si>
    <t>MASSIMO BOLDI SIMONA VENTURA NATALIA BUSH</t>
  </si>
  <si>
    <t>tt1107859</t>
  </si>
  <si>
    <t>KILLING POINT</t>
  </si>
  <si>
    <t>KILL SWITCH</t>
  </si>
  <si>
    <t>JEFF KING</t>
  </si>
  <si>
    <t>STEVEN SEAGAL ISAAC HAYES HOLLY DIGNARD</t>
  </si>
  <si>
    <t>tt1383252</t>
  </si>
  <si>
    <t>SBIRRI</t>
  </si>
  <si>
    <t>RAOUL BOVA LUCA ANGELETTI SIMONETTA SOLDER</t>
  </si>
  <si>
    <t>SANMARCO S.R.L.</t>
  </si>
  <si>
    <t>DUE UOMINI E 1/2 III</t>
  </si>
  <si>
    <t>TWO AND A HALF MEN III</t>
  </si>
  <si>
    <t>JAMES WIDDOES</t>
  </si>
  <si>
    <t>C.S.I. NEW YORK V</t>
  </si>
  <si>
    <t>C.S.I. MIAMI VII</t>
  </si>
  <si>
    <t>tt1068641</t>
  </si>
  <si>
    <t>BURNING PLAIN - IL CONFINE DELLA SOLITUDINE (THE)</t>
  </si>
  <si>
    <t>BURNING PLAIN (THE)</t>
  </si>
  <si>
    <t>GUILLERMO ARRIAGA</t>
  </si>
  <si>
    <t>CHARLIZE THERON KIM BASINGER JOSE' MARIA YAZPIK</t>
  </si>
  <si>
    <t>SIMPSON XX (I)</t>
  </si>
  <si>
    <t>SIMPSONS XX (THE)</t>
  </si>
  <si>
    <t>E ALLA FINE ARRIVA MAMMA! IV</t>
  </si>
  <si>
    <t>HOW I MET YOUR MOTHER IV</t>
  </si>
  <si>
    <t>GRIFFIN VIII (I)</t>
  </si>
  <si>
    <t>FAMILY GUY VIII</t>
  </si>
  <si>
    <t>BONES IV</t>
  </si>
  <si>
    <t>tt1288637</t>
  </si>
  <si>
    <t>COSMO SUL COMO' (IL)</t>
  </si>
  <si>
    <t>MARCELLO CESENA</t>
  </si>
  <si>
    <t>tt1023111</t>
  </si>
  <si>
    <t>NEVER BACK DOWN - MAI ARRENDERSI</t>
  </si>
  <si>
    <t>NEVER BACK DOWN</t>
  </si>
  <si>
    <t>JEFF WADLOW</t>
  </si>
  <si>
    <t>SEAN FARIS AMBER HEARD EVAN PETERS</t>
  </si>
  <si>
    <t>I1 SS E, 20 SS G</t>
  </si>
  <si>
    <t>tt1227177</t>
  </si>
  <si>
    <t>RUSLAN</t>
  </si>
  <si>
    <t>DRIVEN TO KILL</t>
  </si>
  <si>
    <t>STEVEN SEAGAL MIKE DOPUD IGOR JIJIKINE</t>
  </si>
  <si>
    <t>VOLTAGE PICTURES, LLC</t>
  </si>
  <si>
    <t>tt1296869</t>
  </si>
  <si>
    <t>KEEPER (THE)</t>
  </si>
  <si>
    <t>KEONI WAXMAN</t>
  </si>
  <si>
    <t>STEVEN SEAGAL LIEZL CARSTENS ARRON SHIVER</t>
  </si>
  <si>
    <t>tt1099212</t>
  </si>
  <si>
    <t>TWILIGHT</t>
  </si>
  <si>
    <t>KRISTEN STEWART ROBERT PATTINSON BILLY BURKE</t>
  </si>
  <si>
    <t>DR. HOUSE - MEDICAL DIVISION V</t>
  </si>
  <si>
    <t>HOUSE M.D. V</t>
  </si>
  <si>
    <t>MONK VII</t>
  </si>
  <si>
    <t>tt0203259</t>
  </si>
  <si>
    <t>LAW &amp; ORDER: UNITA' SPECIALE X</t>
  </si>
  <si>
    <t>LAW &amp; ORDER: SPECIAL VICTIMS UNIT X</t>
  </si>
  <si>
    <t>DAVID PLATT</t>
  </si>
  <si>
    <t>MARISKA HARGITAY  ICE-T DANN FLOREK</t>
  </si>
  <si>
    <t>TC PT G</t>
  </si>
  <si>
    <t>tt1196946</t>
  </si>
  <si>
    <t>MENTALIST I (THE)</t>
  </si>
  <si>
    <t>CHRIS LONG</t>
  </si>
  <si>
    <t>SIMON BAKER ROBIN TUNNEY TIM KANG</t>
  </si>
  <si>
    <t>I1 MA, TC PT G</t>
  </si>
  <si>
    <t>CLOSER IV (THE)</t>
  </si>
  <si>
    <t>KYRA SEDGWICK J.K. SIMMONS COREY REYNOLDS</t>
  </si>
  <si>
    <t>CHUCK II</t>
  </si>
  <si>
    <t>ZACHARY LEVI YVONNE STRAHOVSKI JOSHUA GOMEZ</t>
  </si>
  <si>
    <t>BIG BANG THEORY II</t>
  </si>
  <si>
    <t>BIG BANG THEORY II (THE)</t>
  </si>
  <si>
    <t>JOHNNY GALECKI JIM PARSONS SIMON HELBERG</t>
  </si>
  <si>
    <t>tt1560156</t>
  </si>
  <si>
    <t>IO NON CI CASCO</t>
  </si>
  <si>
    <t>PASQUALE FALCONE</t>
  </si>
  <si>
    <t>MAURIZIO CASAGRANDE ROSARIA DE CICCO ANTONIO STORNAIOLO</t>
  </si>
  <si>
    <t>DUE UOMINI E 1/2 V</t>
  </si>
  <si>
    <t>TWO AND A HALF MEN V</t>
  </si>
  <si>
    <t>tt0918511</t>
  </si>
  <si>
    <t>DENNIS LA MINACCIA DI NATALE</t>
  </si>
  <si>
    <t>DENNIS THE MENACE CHRISTMAS (A)</t>
  </si>
  <si>
    <t>RON OLIVER</t>
  </si>
  <si>
    <t>MAXWELL PERRY COTTON ROBERT WAGNER LOUISE FLETCHER</t>
  </si>
  <si>
    <t>tt1071358</t>
  </si>
  <si>
    <t>ANOTHER CINDERELLA STORY</t>
  </si>
  <si>
    <t>SELENA GOMEZ JANE LYNCH DREW SEELEY</t>
  </si>
  <si>
    <t>tt1010048</t>
  </si>
  <si>
    <t>MILLIONAIRE (THE)</t>
  </si>
  <si>
    <t>SLUMDOG MILLIONAIRE</t>
  </si>
  <si>
    <t>DEV PATEL FREIDA PINTO ANIL KAPOOR</t>
  </si>
  <si>
    <t>tt1081935</t>
  </si>
  <si>
    <t>BAARIA</t>
  </si>
  <si>
    <t>FRANCESCO SCIANNA ENRICO LO VERSO BEPPE FIORELLO</t>
  </si>
  <si>
    <t>tt1523549</t>
  </si>
  <si>
    <t>SLEEPLESS</t>
  </si>
  <si>
    <t>MADDALENA DE PANFILIS</t>
  </si>
  <si>
    <t>VALENTINA CERVI VIOLANTE PLACIDO PIETRO SERMONTI</t>
  </si>
  <si>
    <t>BLU CINEMATOGRAFICA G.F. S.R.L.</t>
  </si>
  <si>
    <t>DUE UOMINI E 1/2 IV</t>
  </si>
  <si>
    <t>TWO AND A HALF MEN IV</t>
  </si>
  <si>
    <t>tt0972785</t>
  </si>
  <si>
    <t>RAGAZZE NEL PALLONE 4</t>
  </si>
  <si>
    <t>BRING IT ON: IN IT TO WIN IT</t>
  </si>
  <si>
    <t>ASHLEY BENSON CASSIE SCERBO ANNIESE TAYLOR DENDY</t>
  </si>
  <si>
    <t>tt0905994</t>
  </si>
  <si>
    <t>R.L. STINE'S I RACCONTI DEL BRIVIDO - NON CI PENSARE!</t>
  </si>
  <si>
    <t>HAUNTING HOUR: DON'T THINK ABOUT IT (THE)</t>
  </si>
  <si>
    <t>ALEX ZAMM</t>
  </si>
  <si>
    <t>BRITTANY CURRAN ALEX WINZENREAD MICHELLE DUFFY</t>
  </si>
  <si>
    <t>tt1018723</t>
  </si>
  <si>
    <t>AGENTE SMART CASINO TOTALE BRUCE AND LLOYD FUORI CONTROLLO</t>
  </si>
  <si>
    <t>GET SMART'S BRUCE AND LLOYD OUT OF CONTROL</t>
  </si>
  <si>
    <t>GIL JUNGER</t>
  </si>
  <si>
    <t>MASI OKA NATE TORRENCE JAYMA MAYS</t>
  </si>
  <si>
    <t>I1 MA, 20 AP G</t>
  </si>
  <si>
    <t>tt1205489</t>
  </si>
  <si>
    <t>GRAN TORINO</t>
  </si>
  <si>
    <t>CLINT EASTWOOD GERALDINE HUGHES BEE VANG</t>
  </si>
  <si>
    <t>tt1331295</t>
  </si>
  <si>
    <t>MOSTRI OGGI (I)</t>
  </si>
  <si>
    <t>DIEGO ABATANTUONO SABRINA FERILLI GIORGIO PANARIELLO</t>
  </si>
  <si>
    <t>tt0369436</t>
  </si>
  <si>
    <t>TUTTI INSIEME INEVITABILMENTE</t>
  </si>
  <si>
    <t>FOUR CHRISTMASES</t>
  </si>
  <si>
    <t>SETH GORDON</t>
  </si>
  <si>
    <t>VINCE VAUGHN REESE WITHERSPOON ROBERT DUVALL</t>
  </si>
  <si>
    <t>tt0974661</t>
  </si>
  <si>
    <t>17 AGAIN - RITORNO AL LICEO</t>
  </si>
  <si>
    <t>17 AGAIN</t>
  </si>
  <si>
    <t>BURR STEERS</t>
  </si>
  <si>
    <t>ZAC EFRON LESLIE MANN MATTHEW PERRY</t>
  </si>
  <si>
    <t>tt1130884</t>
  </si>
  <si>
    <t>SHUTTER ISLAND</t>
  </si>
  <si>
    <t>LEONARDO DICAPRIO MARK RUFFALO BEN KINGSLEY</t>
  </si>
  <si>
    <t>tt1034303</t>
  </si>
  <si>
    <t>DEFIANCE-I GIORNI DEL CORAGGIO</t>
  </si>
  <si>
    <t>DEFIANCE (DI E. ZWICK)</t>
  </si>
  <si>
    <t>DANIEL CRAIG LIEV SCHREIBER JAMIE BELL</t>
  </si>
  <si>
    <t>tt1259520</t>
  </si>
  <si>
    <t>GUSTO DELL'AMORE (IL)</t>
  </si>
  <si>
    <t>BON APPETIT (DI D. PINILLOS)</t>
  </si>
  <si>
    <t>DAVID PINILLOS</t>
  </si>
  <si>
    <t>UNAX UGALDE NORA TSCHIRNER HERBERT KNAUP</t>
  </si>
  <si>
    <t>PIXSTAR S.R.L.</t>
  </si>
  <si>
    <t>tt0887901</t>
  </si>
  <si>
    <t>DETROMPEZ-VOUS</t>
  </si>
  <si>
    <t>BRUNO DEGA</t>
  </si>
  <si>
    <t>MATHILDE SEIGNER FRANCOIS CLUZET ALICE TAGLIONI</t>
  </si>
  <si>
    <t>tt1275778</t>
  </si>
  <si>
    <t>QUESTO PICCOLO GRANDE AMORE</t>
  </si>
  <si>
    <t>RICCARDO DONNA</t>
  </si>
  <si>
    <t>EMANUELE BOSI MARY PETRUOLO DANIELA GIORDANO</t>
  </si>
  <si>
    <t>tt1322323</t>
  </si>
  <si>
    <t>IAGO</t>
  </si>
  <si>
    <t>NICOLAS VAPORIDIS LAURA CHIATTI AURELIEN GAYA</t>
  </si>
  <si>
    <t>tt1139668</t>
  </si>
  <si>
    <t>MAI NATO (IL)</t>
  </si>
  <si>
    <t>UNBORN (THE) (DI D. S. GOYER)</t>
  </si>
  <si>
    <t>ODETTE YUSTMAN GARY OLDMAN CAM GIGANDET</t>
  </si>
  <si>
    <t>tt1409836</t>
  </si>
  <si>
    <t>MATASSA (LA)</t>
  </si>
  <si>
    <t>VALENTINO PICONE</t>
  </si>
  <si>
    <t>SALVATORE FICARRA VALENTINO PICONE ANNA SAFRONCIK</t>
  </si>
  <si>
    <t>tt0821642</t>
  </si>
  <si>
    <t>SOLISTA (IL)</t>
  </si>
  <si>
    <t>SOLOIST (THE)</t>
  </si>
  <si>
    <t>JAMIE FOXX ROBERT DOWNEY JR. CATHERINE KEENER</t>
  </si>
  <si>
    <t>tt1261045</t>
  </si>
  <si>
    <t>CASO DELL'INFEDELE KLARA (IL)</t>
  </si>
  <si>
    <t>LAURA CHIATTI IAIN GLEN CLAUDIO SANTAMARIA</t>
  </si>
  <si>
    <t>tt1135487</t>
  </si>
  <si>
    <t>DUPLICITY</t>
  </si>
  <si>
    <t>JULIA ROBERTS CLIVE OWEN PAUL GIAMATTI</t>
  </si>
  <si>
    <t>tt1360767</t>
  </si>
  <si>
    <t>DANGEROUS MAN - SOLO CONTRO TUTTI (A)</t>
  </si>
  <si>
    <t>DANGEROUS MAN (A)</t>
  </si>
  <si>
    <t>STEVEN SEAGAL BYRON MANN PATRICK SABONGUI</t>
  </si>
  <si>
    <t>tt0448011</t>
  </si>
  <si>
    <t>SEGNALI DAL FUTURO</t>
  </si>
  <si>
    <t>KNOWING</t>
  </si>
  <si>
    <t>NICOLAS CAGE ROSE BYRNE CHANDLER CANTERBURY</t>
  </si>
  <si>
    <t>tt0760179</t>
  </si>
  <si>
    <t>TERRORE A STONE LAKE</t>
  </si>
  <si>
    <t>NIGHT OF TERROR</t>
  </si>
  <si>
    <t>WILLIAM TANNEN</t>
  </si>
  <si>
    <t>MITZI KAPTURE NICK MANCUSO MARTHA MACISAAC</t>
  </si>
  <si>
    <t>tt1375710</t>
  </si>
  <si>
    <t>EL DORADO - LA CITTA' PERDUTA</t>
  </si>
  <si>
    <t>SEARCH FOR EL DORADO (THE)</t>
  </si>
  <si>
    <t>SHANE WEST LUKE GOSS ELDEN HENSON</t>
  </si>
  <si>
    <t>tt1158936</t>
  </si>
  <si>
    <t>VERSO L'EDEN</t>
  </si>
  <si>
    <t>EDEN A L'OUEST</t>
  </si>
  <si>
    <t>RICCARDO SCAMARCIO ULRICH TUKUR JULIANE KOHLER</t>
  </si>
  <si>
    <t>tt0308878</t>
  </si>
  <si>
    <t>SHAPE OF THINGS (THE)</t>
  </si>
  <si>
    <t>PAUL RUDD RACHEL WEISZ GRETCHEN MOL</t>
  </si>
  <si>
    <t>tt1105122</t>
  </si>
  <si>
    <t>POIROT: MACABRO QUIZ</t>
  </si>
  <si>
    <t>POIROT: CAT AMONG THE PIGEONS</t>
  </si>
  <si>
    <t>JAMES KENT</t>
  </si>
  <si>
    <t>DAVID SUCHET HARRIET WALTER RAJI JAMES</t>
  </si>
  <si>
    <t>tt0981210</t>
  </si>
  <si>
    <t>POIROT: SONO UN'ASSASSINA</t>
  </si>
  <si>
    <t>POIROT: THIRD GIRL</t>
  </si>
  <si>
    <t>DAN REED</t>
  </si>
  <si>
    <t>DAVID SUCHET DAVID YELLAND JEMIMA ROOPER</t>
  </si>
  <si>
    <t>tt1230605</t>
  </si>
  <si>
    <t>POIROT: LA DOMATRICE</t>
  </si>
  <si>
    <t>POIROT: APPOINTMENT WITH DEATH</t>
  </si>
  <si>
    <t>ASHLEY PEARCE</t>
  </si>
  <si>
    <t>DAVID SUCHET TIM CURRY JAWAD ELALAMI</t>
  </si>
  <si>
    <t>tt0772597</t>
  </si>
  <si>
    <t>POIROT: FERMATE IL BOIA</t>
  </si>
  <si>
    <t>POIROT: MRS. MCGINTY'S DEATH</t>
  </si>
  <si>
    <t>DAVID SUCHET JOE ABSOLOM SIMON MOLLOY</t>
  </si>
  <si>
    <t>tt0465580</t>
  </si>
  <si>
    <t>PUSH</t>
  </si>
  <si>
    <t>PAUL MCGUIGAN</t>
  </si>
  <si>
    <t>CAMILLA BELLE DJIMON HOUNSOU MING-NA WEN</t>
  </si>
  <si>
    <t>tt1514834</t>
  </si>
  <si>
    <t>OGGI SPOSI (DI L. LUCINI)</t>
  </si>
  <si>
    <t>LUCA ARGENTERO MORAN ATIAS DARIO BANDIERA</t>
  </si>
  <si>
    <t>CATTLEYA SRL</t>
  </si>
  <si>
    <t>tt1013752</t>
  </si>
  <si>
    <t>FAST &amp; FURIOUS - SOLO PARTI ORIGINALI</t>
  </si>
  <si>
    <t>FAST &amp; FURIOUS</t>
  </si>
  <si>
    <t>VIN DIESEL PAUL WALKER JOHN ORTIZ</t>
  </si>
  <si>
    <t>tt1194231</t>
  </si>
  <si>
    <t>GRANDE SOGNO (IL)</t>
  </si>
  <si>
    <t>RICCARDO SCAMARCIO JASMINE TRINCA LAURA MORANTE</t>
  </si>
  <si>
    <t>C5 SS G, C34 SS E</t>
  </si>
  <si>
    <t>tt0458525</t>
  </si>
  <si>
    <t>X-MEN LE ORIGINI - WOLVERINE</t>
  </si>
  <si>
    <t>X-MEN ORIGINS: WOLVERINE</t>
  </si>
  <si>
    <t>RYAN REYNOLDS LYNN COLLINS DANNY HUSTON</t>
  </si>
  <si>
    <t>tt0496095</t>
  </si>
  <si>
    <t>OLTRE L'OCEANO (DI S. BARTMANN)</t>
  </si>
  <si>
    <t>ROBIN PILCHER - JENSEITS DES OZEANS</t>
  </si>
  <si>
    <t>HARDY KRUGER JR. ALEXANDER KLAUS STECHER KATJA WEITZENBOCK</t>
  </si>
  <si>
    <t>tt1179891</t>
  </si>
  <si>
    <t>SAN VALENTINO DI SANGUE (DI P. LUSSIER)</t>
  </si>
  <si>
    <t>MY BLOODY VALENTINE (DI P. LUSSIER)</t>
  </si>
  <si>
    <t>PATRICK LUSSIER</t>
  </si>
  <si>
    <t>JENSEN ACKLES JAIME KING TOM ATKINS</t>
  </si>
  <si>
    <t>tt0991347</t>
  </si>
  <si>
    <t>ALIBI E SOSPETTI</t>
  </si>
  <si>
    <t>GRAND ALIBI (LE)</t>
  </si>
  <si>
    <t>PASCAL BONITZER</t>
  </si>
  <si>
    <t xml:space="preserve"> MIOU-MIOU LAMBERT WILSON VALERIA BRUNI TEDESCHI</t>
  </si>
  <si>
    <t>tt1131729</t>
  </si>
  <si>
    <t>I LOVE RADIO ROCK</t>
  </si>
  <si>
    <t>BOAT THAT ROCKED (THE)</t>
  </si>
  <si>
    <t>PHILIP SEYMOUR HOFFMAN RHYS IFANS BILL NIGHY</t>
  </si>
  <si>
    <t>I1 SS G, IR PO</t>
  </si>
  <si>
    <t>tt1119646</t>
  </si>
  <si>
    <t>NOTTE DA LEONI (UNA)</t>
  </si>
  <si>
    <t>HANGOVER (THE)</t>
  </si>
  <si>
    <t>TODD PHILLIPS</t>
  </si>
  <si>
    <t>ED HELMS SASHA BARRESE BRADLEY COOPER</t>
  </si>
  <si>
    <t>tt1410276</t>
  </si>
  <si>
    <t>ESTATE AI CARAIBI (UN')</t>
  </si>
  <si>
    <t>CARLO BUCCIROSSO BIAGIO IZZO GIGI PROIETTI</t>
  </si>
  <si>
    <t>tt1075747</t>
  </si>
  <si>
    <t>JONAH HEX</t>
  </si>
  <si>
    <t>JIMMY HAYWARD</t>
  </si>
  <si>
    <t>MEGAN FOX JOSH BROLIN JOHN MALKOVICH</t>
  </si>
  <si>
    <t>tt1160368</t>
  </si>
  <si>
    <t>12 ROUNDS</t>
  </si>
  <si>
    <t>JOHN CENA AIDAN GILLEN ASHLEY SCOTT</t>
  </si>
  <si>
    <t>tt1135985</t>
  </si>
  <si>
    <t>SEX MOVIE IN 4D</t>
  </si>
  <si>
    <t>SEX DRIVE (DI S. ANDERS)</t>
  </si>
  <si>
    <t>SEAN ANDERS</t>
  </si>
  <si>
    <t>JOSH ZUCKERMAN SETH GREEN JAMES MARSDEN</t>
  </si>
  <si>
    <t>tt1080016</t>
  </si>
  <si>
    <t>ERA GLACIALE 3 - L'ALBA DEI DINOSAURI (L')</t>
  </si>
  <si>
    <t>ICE AGE: DAWN OF THE DINOSAURS</t>
  </si>
  <si>
    <t>tt0762125</t>
  </si>
  <si>
    <t>PLANET 51</t>
  </si>
  <si>
    <t>JORGE BLANCO</t>
  </si>
  <si>
    <t>tt0913425</t>
  </si>
  <si>
    <t>ABBRACCI SPEZZATI (GLI)</t>
  </si>
  <si>
    <t>ABRAZOS ROTOS (LOS)</t>
  </si>
  <si>
    <t>PENELOPE CRUZ LLUIS HOMAR BLANCA PORTILLO</t>
  </si>
  <si>
    <t>tt0361748</t>
  </si>
  <si>
    <t>BASTARDI SENZA GLORIA</t>
  </si>
  <si>
    <t>INGLOURIOUS BASTERDS</t>
  </si>
  <si>
    <t>BRAD PITT MELANIE LAURENT DIANE KRUGER</t>
  </si>
  <si>
    <t>tt1016321</t>
  </si>
  <si>
    <t>A DERIVA</t>
  </si>
  <si>
    <t>HEITOR DHALIA</t>
  </si>
  <si>
    <t>CAMILLA BELLE VINCENT CASSEL DEBORA BLOCH</t>
  </si>
  <si>
    <t>tt1035736</t>
  </si>
  <si>
    <t>COCO AVANT CHANEL - L'AMORE PRIMA DEL MITO</t>
  </si>
  <si>
    <t>COCO AVANT CHANEL</t>
  </si>
  <si>
    <t>ANNE FONTAINE</t>
  </si>
  <si>
    <t>AUDREY TAUTOU ALESSANDRO NIVOLA BENOIT POELVOORDE</t>
  </si>
  <si>
    <t>C5 PO, L5 PT E</t>
  </si>
  <si>
    <t>tt1082601</t>
  </si>
  <si>
    <t>FIGHTING</t>
  </si>
  <si>
    <t>DITO MONTIEL</t>
  </si>
  <si>
    <t>CHANNING TATUM ZULAY HENAO LUIS GUZMAN</t>
  </si>
  <si>
    <t>tt0821640</t>
  </si>
  <si>
    <t>RIVOLTA DELLE EX (LA)</t>
  </si>
  <si>
    <t>GHOSTS OF GIRLFRIENDS PAST</t>
  </si>
  <si>
    <t>JENNIFER GARNER BRECKIN MEYER MATTHEW MCCONAUGHEY</t>
  </si>
  <si>
    <t>tt1237962</t>
  </si>
  <si>
    <t>VIGILIA PER FARLI CONOSCERE (LA)</t>
  </si>
  <si>
    <t>WILL YOU MERRY ME</t>
  </si>
  <si>
    <t>NISHA GANATRA</t>
  </si>
  <si>
    <t>WENDIE MALICK CYNTHIA STEVENSON VIKKI KRINSKY</t>
  </si>
  <si>
    <t>tt0988045</t>
  </si>
  <si>
    <t>SHERLOCK HOLMES (DI G. RITCHIE)</t>
  </si>
  <si>
    <t>ROBERT DOWNEY JR. RACHEL MCADAMS JUDE LAW</t>
  </si>
  <si>
    <t>WARNER BROS ITALIA S.P.A.</t>
  </si>
  <si>
    <t>tt1105745</t>
  </si>
  <si>
    <t>DONNA DI CORAGGIO (UNA)</t>
  </si>
  <si>
    <t>WISEGAL</t>
  </si>
  <si>
    <t>JERRY CICCORITTI</t>
  </si>
  <si>
    <t>ALYSSA MILANO JASON GEDRICK JANET WRIGHT</t>
  </si>
  <si>
    <t>I1 NO, L5 PT E</t>
  </si>
  <si>
    <t>tt0780567</t>
  </si>
  <si>
    <t>IMMAGINA CHE</t>
  </si>
  <si>
    <t>IMAGINE THAT</t>
  </si>
  <si>
    <t>KAREY KIRKPATRICK</t>
  </si>
  <si>
    <t>EDDIE MURPHY THOMAS HADEN CHURCH JAMES PATRICK STUART</t>
  </si>
  <si>
    <t>I1 SS G, L5 PT S</t>
  </si>
  <si>
    <t>tt0457400</t>
  </si>
  <si>
    <t>LAND OF THE LOST</t>
  </si>
  <si>
    <t>LAND OF THE LOST (DI B. SILBERLING)</t>
  </si>
  <si>
    <t>WILL FERRELL ANNA FRIEL DANNY MCBRIDE</t>
  </si>
  <si>
    <t>tt0844708</t>
  </si>
  <si>
    <t>ULTIMA CASA A SINISTRA (L') (DI D. ILIADIS)</t>
  </si>
  <si>
    <t>LAST HOUSE ON THE LEFT (THE) (DI D. ILIADIS)</t>
  </si>
  <si>
    <t>DENNIS ILIADIS</t>
  </si>
  <si>
    <t>GARRET DILLAHUNT JOSHUA COX SARA PAXTON</t>
  </si>
  <si>
    <t>tt1100119</t>
  </si>
  <si>
    <t>MISTERO DELLA PIETRA MAGICA (IL)</t>
  </si>
  <si>
    <t>SHORTS</t>
  </si>
  <si>
    <t>JIMMY BENNETT KAT DENNINGS TREVOR GAGNON</t>
  </si>
  <si>
    <t>tt1057500</t>
  </si>
  <si>
    <t>INVICTUS - L'INVINCIBILE</t>
  </si>
  <si>
    <t>INVICTUS</t>
  </si>
  <si>
    <t>MATT DAMON MORGAN FREEMAN BONNIE HENNA</t>
  </si>
  <si>
    <t>tt1259571</t>
  </si>
  <si>
    <t>NEW MOON</t>
  </si>
  <si>
    <t>TWILIGHT SAGA: NEW MOON (THE)</t>
  </si>
  <si>
    <t>KRISTEN STEWART ROBERT PATTINSON TAYLOR LAUTNER</t>
  </si>
  <si>
    <t>tt1014759</t>
  </si>
  <si>
    <t>ALICE IN WONDERLAND</t>
  </si>
  <si>
    <t>ALICE IN WONDERLAND (DI T. BURTON)</t>
  </si>
  <si>
    <t>MIA WASIKOWSKA JOHNNY DEPP MICHAEL SHEEN</t>
  </si>
  <si>
    <t>tt0458455</t>
  </si>
  <si>
    <t>PAPESSA (LA)</t>
  </si>
  <si>
    <t>PAPSTIN (DIE)</t>
  </si>
  <si>
    <t>SONKE WORTMANN</t>
  </si>
  <si>
    <t>SUZANNE BERTISH NICHOLAS WOODESON DAVID WENHAM</t>
  </si>
  <si>
    <t>tt1235124</t>
  </si>
  <si>
    <t>DORIAN GRAY (DI O. PARKER)</t>
  </si>
  <si>
    <t>BEN BARNES COLIN FIRTH REBECCA HALL</t>
  </si>
  <si>
    <t>tt0892791</t>
  </si>
  <si>
    <t>SHREK E VISSERO FELICI E CONTENTI</t>
  </si>
  <si>
    <t>SHREK FOREVER AFTER</t>
  </si>
  <si>
    <t>MIKE MITCHELL</t>
  </si>
  <si>
    <t>tt0892769</t>
  </si>
  <si>
    <t>DRAGON TRAINER</t>
  </si>
  <si>
    <t>HOW TO TRAIN YOUR DRAGON</t>
  </si>
  <si>
    <t>DEAN DEBLOIS</t>
  </si>
  <si>
    <t>tt1302011</t>
  </si>
  <si>
    <t>KUNG FU PANDA 2</t>
  </si>
  <si>
    <t>KUNG FU PANDA: THE KABOOM OF DOOM</t>
  </si>
  <si>
    <t>JENNIFER YUH NELSON</t>
  </si>
  <si>
    <t>tt0481499</t>
  </si>
  <si>
    <t>CROODS (I)</t>
  </si>
  <si>
    <t>CROODS (THE)</t>
  </si>
  <si>
    <t>tt0448694</t>
  </si>
  <si>
    <t>GATTO CON GLI STIVALI (IL) (DI C. MILLER)</t>
  </si>
  <si>
    <t>PUSS IN BOOTS (DI C. MILLER)</t>
  </si>
  <si>
    <t>CHRIS MILLER</t>
  </si>
  <si>
    <t>UNIVERSAL S.R.L.</t>
  </si>
  <si>
    <t>tt1277953</t>
  </si>
  <si>
    <t>MADAGASCAR 3: RICERCATI IN EUROPA</t>
  </si>
  <si>
    <t>MADAGASCAR 3: EUROPE'S MOST WANTED</t>
  </si>
  <si>
    <t>tt0763831</t>
  </si>
  <si>
    <t>BUGIA DI TROPPO (UNA)</t>
  </si>
  <si>
    <t>THOUSAND WORDS (A)</t>
  </si>
  <si>
    <t>BRIAN ROBBINS</t>
  </si>
  <si>
    <t>CLIFF CURTIS CLARK DUKE ARIEL WINTER</t>
  </si>
  <si>
    <t>tt1078588</t>
  </si>
  <si>
    <t>CUSTODE DI MIA SORELLA (LA)</t>
  </si>
  <si>
    <t>MY SISTER'S KEEPER</t>
  </si>
  <si>
    <t>CAMERON DIAZ ABIGAIL BRESLIN ALEC BALDWIN</t>
  </si>
  <si>
    <t>tt1379222</t>
  </si>
  <si>
    <t>DOPPIA ORA (LA)</t>
  </si>
  <si>
    <t>GIUSEPPE CAPOTONDI</t>
  </si>
  <si>
    <t>FILIPPO TIMI KSENIA RAPPOPORT GAETANO BRUNO</t>
  </si>
  <si>
    <t>tt1229238</t>
  </si>
  <si>
    <t>MISSION: IMPOSSIBLE - PROTOCOLLO FANTASMA</t>
  </si>
  <si>
    <t>MISSION: IMPOSSIBLE - GHOST PROTOCOL</t>
  </si>
  <si>
    <t>BRAD BIRD</t>
  </si>
  <si>
    <t>TOM CRUISE JEREMY RENNER PAULA PATTON</t>
  </si>
  <si>
    <t>tt0964517</t>
  </si>
  <si>
    <t>FIGHTER (THE) (DI O. RUSSELL)</t>
  </si>
  <si>
    <t>CHRISTIAN BALE MARK WAHLBERG MELISSA LEO</t>
  </si>
  <si>
    <t>tt1399103</t>
  </si>
  <si>
    <t>TRANSFORMERS 3</t>
  </si>
  <si>
    <t>TRANSFORMERS: DARK OF THE MOON</t>
  </si>
  <si>
    <t>SHIA LABEOUF JOSH DUHAMEL ROSIE HUNTINGTON-WHITELEY</t>
  </si>
  <si>
    <t>tt0970866</t>
  </si>
  <si>
    <t>VI PRESENTO I NOSTRI</t>
  </si>
  <si>
    <t>LITTLE FOCKERS</t>
  </si>
  <si>
    <t>BEN STILLER ROBERT DE NIRO OWEN WILSON</t>
  </si>
  <si>
    <t>tt1178663</t>
  </si>
  <si>
    <t>WHATEVER WORKS - BASTA CHE FUNZIONI</t>
  </si>
  <si>
    <t>WHATEVER WORKS</t>
  </si>
  <si>
    <t>HENRY CAVILL EVAN RACHEL WOOD LARRY DAVID</t>
  </si>
  <si>
    <t>tt1471324</t>
  </si>
  <si>
    <t>AMORE 14</t>
  </si>
  <si>
    <t>BEATRICE FLAMMINI VERONICA OLIVER FLAVIA ROBERTO</t>
  </si>
  <si>
    <t>tt1019452</t>
  </si>
  <si>
    <t>SERIOUS MAN (A)</t>
  </si>
  <si>
    <t>MICHAEL STUHLBARG FRED MELAMED RICHARD KIND</t>
  </si>
  <si>
    <t>tt1523479</t>
  </si>
  <si>
    <t>IO &amp; MARILYN</t>
  </si>
  <si>
    <t>LEONARDO PIERACCIONI LUCA LAURENTI ROCCO PAPALEO</t>
  </si>
  <si>
    <t>tt1443521</t>
  </si>
  <si>
    <t>TUTTO L'AMORE DEL MONDO</t>
  </si>
  <si>
    <t>RICCARDO GRANDI</t>
  </si>
  <si>
    <t>NICOLAS VAPORIDIS SERGIO RUBINI ANA CATERINA MORARIU</t>
  </si>
  <si>
    <t>C5 SS E, L5 PT E</t>
  </si>
  <si>
    <t>tt0947810</t>
  </si>
  <si>
    <t>GREEN ZONE</t>
  </si>
  <si>
    <t>MATT DAMON GREG KINNEAR JASON ISAACS</t>
  </si>
  <si>
    <t>tt1417038</t>
  </si>
  <si>
    <t>FIGLIO PIU' PICCOLO (IL)</t>
  </si>
  <si>
    <t>CHRISTIAN DE SICA LAURA MORANTE LUCA ZINGARETTI</t>
  </si>
  <si>
    <t>R4 SS G, C34 MA</t>
  </si>
  <si>
    <t>tt1085779</t>
  </si>
  <si>
    <t>HOLE IN 3D (THE)</t>
  </si>
  <si>
    <t>HOLE (THE)</t>
  </si>
  <si>
    <t>TERI POLO HALEY BENNETT CHRIS MASSOGLIA</t>
  </si>
  <si>
    <t>tt0479997</t>
  </si>
  <si>
    <t>ULTIMO DEI TEMPLARI (L') (DI D. SENA)</t>
  </si>
  <si>
    <t>SEASON OF THE WITCH (DI D. SENA)</t>
  </si>
  <si>
    <t>NICOLAS CAGE RON PERLMAN STEPHEN GRAHAM</t>
  </si>
  <si>
    <t>tt1441373</t>
  </si>
  <si>
    <t>SOLITUDINE DEI NUMERI PRIMI (LA)</t>
  </si>
  <si>
    <t>ALBA ROHRWACHER LUCA MARINELLI MARTINA ALBANO</t>
  </si>
  <si>
    <t>tt1183251</t>
  </si>
  <si>
    <t>ALIBI PERFETTO (UN) (DI P. HYAMS)</t>
  </si>
  <si>
    <t>BEYOND A REASONABLE DOUBT (DI P. HYAMS)</t>
  </si>
  <si>
    <t>MICHAEL DOUGLAS (1944) JESSE METCALFE AMBER TAMBLYN</t>
  </si>
  <si>
    <t>tt0780511</t>
  </si>
  <si>
    <t>STANNO TUTTI BENE - EVERYBODY'S FINE</t>
  </si>
  <si>
    <t>EVERYBODY'S FINE</t>
  </si>
  <si>
    <t>KIRK JONES</t>
  </si>
  <si>
    <t>ROBERT DE NIRO KATE BECKINSALE DREW BARRYMORE</t>
  </si>
  <si>
    <t>tt1529235</t>
  </si>
  <si>
    <t>BENVENUTI AL SUD</t>
  </si>
  <si>
    <t>LUCA MINIERO</t>
  </si>
  <si>
    <t>CLAUDIO BISIO ANGELA FINOCCHIARO LUISA RANIERI</t>
  </si>
  <si>
    <t>tt1234548</t>
  </si>
  <si>
    <t>UOMO CHE FISSA LE CAPRE (L')</t>
  </si>
  <si>
    <t>MEN WHO STARE AT GOATS (THE)</t>
  </si>
  <si>
    <t>GRANT HESLOV</t>
  </si>
  <si>
    <t>EWAN MCGREGOR GEORGE CLOONEY KEVIN SPACEY</t>
  </si>
  <si>
    <t>tt1332486</t>
  </si>
  <si>
    <t>BACIAMI ANCORA</t>
  </si>
  <si>
    <t>STEFANO ACCORSI CLAUDIO SANTAMARIA PIERFRANCESCO FAVINO</t>
  </si>
  <si>
    <t>tt1513892</t>
  </si>
  <si>
    <t>SCUSA MA TI VOGLIO SPOSARE</t>
  </si>
  <si>
    <t>RAOUL BOVA MICHELA QUATTROCIOCCHE FRANCESCO APOLLONI</t>
  </si>
  <si>
    <t>tt1467273</t>
  </si>
  <si>
    <t>PRIMA COSA BELLA (LA)</t>
  </si>
  <si>
    <t>MICAELA RAMAZZOTTI CLAUDIA PANDOLFI VALERIO MASTANDREA</t>
  </si>
  <si>
    <t>tt1555832</t>
  </si>
  <si>
    <t>VITA E' UNA COSA MERAVIGLIOSA (LA)</t>
  </si>
  <si>
    <t>GIGI PROIETTI NANCY BRILLI VINCENZO SALEMME</t>
  </si>
  <si>
    <t>tt1403981</t>
  </si>
  <si>
    <t>REMEMBER ME (DI A. COULTER)</t>
  </si>
  <si>
    <t>ALLEN COULTER</t>
  </si>
  <si>
    <t>ROBERT PATTISON EMILIE DE RAVIN PIERCE BROSNAN</t>
  </si>
  <si>
    <t>tt0762105</t>
  </si>
  <si>
    <t>5 APPUNTAMENTI PER FARLA INNAMORARE</t>
  </si>
  <si>
    <t>I HATE VALENTINE'S DAY</t>
  </si>
  <si>
    <t>NIA VARDALOS</t>
  </si>
  <si>
    <t>NIA VARDALOS JOHN CORBETT STEPHEN GUARINO</t>
  </si>
  <si>
    <t>tt1365053</t>
  </si>
  <si>
    <t>PUZZOLE ALLA RISCOSSA</t>
  </si>
  <si>
    <t>FURRY VENGEANCE</t>
  </si>
  <si>
    <t>ROGER KUMBLE</t>
  </si>
  <si>
    <t>KEN JEONG BRENDAN FRASER BROOKE SHIELDS</t>
  </si>
  <si>
    <t>tt1129442</t>
  </si>
  <si>
    <t>TRANSPORTER 3</t>
  </si>
  <si>
    <t>OLIVIER MEGATON</t>
  </si>
  <si>
    <t>JASON STATHAM NATALYA RUDAKOVA FRANCOIS BERLEAND</t>
  </si>
  <si>
    <t>tt1152836</t>
  </si>
  <si>
    <t>NEMICO PUBBLICO (DI M. MANN)</t>
  </si>
  <si>
    <t>PUBLIC ENEMIES (DI M. MANN)</t>
  </si>
  <si>
    <t>BILLY CRUDUP JOHNNY DEEP CHRISTIAN BALE</t>
  </si>
  <si>
    <t>tt1130993</t>
  </si>
  <si>
    <t>LEGGE DEL CRIMINE (LA)</t>
  </si>
  <si>
    <t>PREMIER CERCLE (LE) (DI L. TUEL)</t>
  </si>
  <si>
    <t>LAURENT TUEL</t>
  </si>
  <si>
    <t>JEAN RENO GASPARD ULLIEL VAHINA GIOCANTE</t>
  </si>
  <si>
    <t>tt1205535</t>
  </si>
  <si>
    <t>REBOUND - RICOMINCIO DALL'AMORE (THE)</t>
  </si>
  <si>
    <t>REBOUND (THE)</t>
  </si>
  <si>
    <t>BART FREUNDLICH</t>
  </si>
  <si>
    <t>CATHERINE ZETA-JONES JUSTIN BARTHA ART GARFUNKEL</t>
  </si>
  <si>
    <t>tt1277733</t>
  </si>
  <si>
    <t>QUELLA CASA SULL'ISOLA MALEDETTA</t>
  </si>
  <si>
    <t>SUMMER HOUSE</t>
  </si>
  <si>
    <t>JEAN-CLAUDE LORD</t>
  </si>
  <si>
    <t>LINDSAY PRICE DAVID HAYDN-JONES SADIE LEBLANC</t>
  </si>
  <si>
    <t>tt0494225</t>
  </si>
  <si>
    <t>NELLA MENTE DI KATE</t>
  </si>
  <si>
    <t>FATAL TRUST</t>
  </si>
  <si>
    <t>PHILIPPE GAGNON</t>
  </si>
  <si>
    <t>AMY JO JOHNSON DAVID JONES PAUL POPOWICH</t>
  </si>
  <si>
    <t>tt0906572</t>
  </si>
  <si>
    <t>DISEGNO DI UN OMICIDIO</t>
  </si>
  <si>
    <t>BLIND TRUST</t>
  </si>
  <si>
    <t>LOUIS BOLDUC</t>
  </si>
  <si>
    <t>JESSICA CAPSHAW CHAD WILLETT ART HINDLE</t>
  </si>
  <si>
    <t>tt2055590</t>
  </si>
  <si>
    <t>APPARTAMENTO AD ATENE</t>
  </si>
  <si>
    <t>RUGGERO DIPAOLA</t>
  </si>
  <si>
    <t>LAURA MORANTE RICHARD SAMMEL GERASIMOS SKIADARESSIS</t>
  </si>
  <si>
    <t>L' OCCHIO E LA LUNA S.C.</t>
  </si>
  <si>
    <t>EYE MOON PICT. S.R.L.</t>
  </si>
  <si>
    <t>VITA SECONDO JIM VIII (LA)</t>
  </si>
  <si>
    <t>ACCORDING TO JIM VIII</t>
  </si>
  <si>
    <t>tt1529233</t>
  </si>
  <si>
    <t>BASILICATA COAST TO COAST</t>
  </si>
  <si>
    <t>ROCCO PAPALEO</t>
  </si>
  <si>
    <t>ALESSANDRO GASSMAN PAOLO BRIGUGLIA MAX GAZZE'</t>
  </si>
  <si>
    <t>C5 SS E, C34 PT G</t>
  </si>
  <si>
    <t>tt1220198</t>
  </si>
  <si>
    <t>QUARTO TIPO (IL)</t>
  </si>
  <si>
    <t>FOURTH KIND (THE)</t>
  </si>
  <si>
    <t>OLATUNDE OSUNSANMI</t>
  </si>
  <si>
    <t>MILLA JOVOVICH ELIAS KOTEAS WILL PATTON</t>
  </si>
  <si>
    <t>I1 NO, 20 SS E</t>
  </si>
  <si>
    <t>tt1440728</t>
  </si>
  <si>
    <t>AMERICAN (THE)</t>
  </si>
  <si>
    <t>ANTON CORBIJN</t>
  </si>
  <si>
    <t>GEORGE CLOONEY IRINA BJORKLUND JOHAN LEYSEN</t>
  </si>
  <si>
    <t>tt1054580</t>
  </si>
  <si>
    <t>FIORE DEL DESERTO</t>
  </si>
  <si>
    <t>DESERT FLOWER</t>
  </si>
  <si>
    <t>SHERRY HORMANN</t>
  </si>
  <si>
    <t>LIYA KEBEDE SALLY HAWKINS CRAIG PARKINSON</t>
  </si>
  <si>
    <t>AHORA! SRL</t>
  </si>
  <si>
    <t>AHORA! FILM</t>
  </si>
  <si>
    <t>tt1403144</t>
  </si>
  <si>
    <t>COSA VOGLIO DI PIU'</t>
  </si>
  <si>
    <t>SILVIO SOLDINI</t>
  </si>
  <si>
    <t>PIERFRANCESCO FAVINO TERESA SAPONANGELO GIUSEPPE BATTISTON</t>
  </si>
  <si>
    <t>tt1349482</t>
  </si>
  <si>
    <t>RAGAZZE NEL PALLONE - LOTTA FINALE</t>
  </si>
  <si>
    <t>BRING IT ON: FIGHT TO THE FINISH</t>
  </si>
  <si>
    <t>BILLE WOODRUFF</t>
  </si>
  <si>
    <t>CHRISTINA MILIAN CODY LONGO RACHELE BROOKE SMITH</t>
  </si>
  <si>
    <t>tt0446029</t>
  </si>
  <si>
    <t>SCOTT PILGRIM VS. THE WORLD</t>
  </si>
  <si>
    <t>MICHAEL CERA MARY ELIZABETH WINSTEAD KIERAN CULKIN</t>
  </si>
  <si>
    <t>20 PT S</t>
  </si>
  <si>
    <t>tt0974014</t>
  </si>
  <si>
    <t>CREATION</t>
  </si>
  <si>
    <t>JON AMIEL</t>
  </si>
  <si>
    <t>PAUL BETTANY IAN KELLY GUY HENRY</t>
  </si>
  <si>
    <t>HANWAY FILMS LIMITED - agente di HANWAY NATURE LIMITED</t>
  </si>
  <si>
    <t>tt1144884</t>
  </si>
  <si>
    <t>FINAL DESTINATION (THE)</t>
  </si>
  <si>
    <t>BOBBY CAMPO SHANTEL VANSANTEN NICK ZANO</t>
  </si>
  <si>
    <t>tt1548559</t>
  </si>
  <si>
    <t>FIGLI DELLE STELLE</t>
  </si>
  <si>
    <t>FABRIZIO BENTIVOGLIO GIORGIO TIRABASSI GIUSEPPE BATTISTON</t>
  </si>
  <si>
    <t>BONES V</t>
  </si>
  <si>
    <t>GRIFFIN IX (I)</t>
  </si>
  <si>
    <t>FAMILY GUY IX</t>
  </si>
  <si>
    <t>E ALLA FINE ARRIVA MAMMA! V</t>
  </si>
  <si>
    <t>HOW I MET YOUR MOTHER V</t>
  </si>
  <si>
    <t>SIMPSON XXI (I)</t>
  </si>
  <si>
    <t>SIMPSONS XXI (THE)</t>
  </si>
  <si>
    <t>tt0275140</t>
  </si>
  <si>
    <t>CRIMINAL INTENT IX</t>
  </si>
  <si>
    <t>LAW &amp; ORDER: CRIMINAL INTENT IX</t>
  </si>
  <si>
    <t>FRANK PRINZI</t>
  </si>
  <si>
    <t>KATHRYN ERBE VINCENT D'ONOFRIO LESLIE HENDRIX</t>
  </si>
  <si>
    <t>LAW &amp; ORDER: UNITA' SPECIALE XI</t>
  </si>
  <si>
    <t>LAW &amp; ORDER: SPECIAL VICTIMS UNIT XI</t>
  </si>
  <si>
    <t>MARISKA HARGITAY MARISKA HARGITAY RICHARD BELZER</t>
  </si>
  <si>
    <t>MONK VIII</t>
  </si>
  <si>
    <t>DR. HOUSE - MEDICAL DIVISION VI</t>
  </si>
  <si>
    <t>HOUSE M.D. VI</t>
  </si>
  <si>
    <t>HUGH LAURIE ROBERT SEAN LEONARD LISA EDELSTEIN</t>
  </si>
  <si>
    <t>tt1028532</t>
  </si>
  <si>
    <t>HACHIKO - IL TUO MIGLIORE AMICO</t>
  </si>
  <si>
    <t>HACHIKO: A DOG'S STORY</t>
  </si>
  <si>
    <t>RICHARD GERE JOAN ALLEN SARAH ROEMER</t>
  </si>
  <si>
    <t>tt1196340</t>
  </si>
  <si>
    <t>TRAGICA SCELTA (UNA)</t>
  </si>
  <si>
    <t>INHALE</t>
  </si>
  <si>
    <t>BALTASAR KORMAKUR</t>
  </si>
  <si>
    <t>DIANE KRUGER WALTER PEREZ ROSANNA ARQUETTE</t>
  </si>
  <si>
    <t>tt1197624</t>
  </si>
  <si>
    <t>GIUSTIZIA PRIVATA (DI F. G. GRAY)</t>
  </si>
  <si>
    <t>LAW ABIDING CITIZEN</t>
  </si>
  <si>
    <t>JAMIE FOXX GERARD BUTLER COLM MEANEY</t>
  </si>
  <si>
    <t>tt1339122</t>
  </si>
  <si>
    <t>INDOVINA CHI SPOSA MIA FIGLIA!</t>
  </si>
  <si>
    <t>MARIA, IHM SCHMECKT'S NICHT!</t>
  </si>
  <si>
    <t>NEELE LEANA VOLLMAR</t>
  </si>
  <si>
    <t>LINO BANFI CHRISTIAN ULMEN MINA TANDER</t>
  </si>
  <si>
    <t>TWENTY-FIRST CENTURY FOX CORPORATION</t>
  </si>
  <si>
    <t>tt1007018</t>
  </si>
  <si>
    <t>OPEN ROAD - LA STRADA PER RICOMINCIARE</t>
  </si>
  <si>
    <t>OPEN ROAD (THE)</t>
  </si>
  <si>
    <t>MICHAEL MEREDITH</t>
  </si>
  <si>
    <t>JUSTIN TIMBERLAKE TED DANSON CLAY CHAMBERLIN</t>
  </si>
  <si>
    <t>ODD LOT PICTURES LLC</t>
  </si>
  <si>
    <t>tt1526741</t>
  </si>
  <si>
    <t>CADO DALLE NUBI</t>
  </si>
  <si>
    <t>SUPER</t>
  </si>
  <si>
    <t>GENNARO NUNZIANTE</t>
  </si>
  <si>
    <t>CHECCO ZALONE FRANCESCA CHILLEMI DINO ABBRESCIA</t>
  </si>
  <si>
    <t>tt1185266</t>
  </si>
  <si>
    <t>HORROR MOVIE</t>
  </si>
  <si>
    <t>STAN HELSING</t>
  </si>
  <si>
    <t>BO ZENGA</t>
  </si>
  <si>
    <t>LESLIE NIELSEN DIORA BAIRD STEVE HOWEY</t>
  </si>
  <si>
    <t>tt1078940</t>
  </si>
  <si>
    <t>ISOLA DELLE COPPIE (L')</t>
  </si>
  <si>
    <t>COUPLES RETREAT</t>
  </si>
  <si>
    <t>PETER BILLINGSLEY</t>
  </si>
  <si>
    <t>VINCE VAUGHN JASON BATEMAN FAIZON LOVE</t>
  </si>
  <si>
    <t>tt1287468</t>
  </si>
  <si>
    <t>CANI &amp; GATTI: LA VENDETTA DI KITTY</t>
  </si>
  <si>
    <t>CATS &amp; DOGS: THE REVENGE OF KITTY GALORE</t>
  </si>
  <si>
    <t>BRAD PEYTON</t>
  </si>
  <si>
    <t>CHRIS O'DONNELL JACK MCBRAYER KIERNAN SHIPKA</t>
  </si>
  <si>
    <t>tt0219171</t>
  </si>
  <si>
    <t>RITORNO DI MR. RIPLEY (IL)</t>
  </si>
  <si>
    <t>RIPLEY UNDER GROUND</t>
  </si>
  <si>
    <t>BERRY PEPPER JACINDA BARRETT IAN HART</t>
  </si>
  <si>
    <t>tt0470679</t>
  </si>
  <si>
    <t>LAND SHARK: RISCHIO A WALL STREET</t>
  </si>
  <si>
    <t>AUGUST (DI A. CHICK)</t>
  </si>
  <si>
    <t>AUSTIN CHICK</t>
  </si>
  <si>
    <t>JOSH HARTNETT NAOMIE HARRIS ADAM SCOTT</t>
  </si>
  <si>
    <t>tt1153099</t>
  </si>
  <si>
    <t>BABY BLUES (DI D. BERTRAND)</t>
  </si>
  <si>
    <t>DIANE BERTRAND</t>
  </si>
  <si>
    <t>KARIN VIARD STEFANO ACCORSI VALERIE BENGUIGUI</t>
  </si>
  <si>
    <t>tt0914797</t>
  </si>
  <si>
    <t>NAPA VALLEY - LA GRANDE ANNATA</t>
  </si>
  <si>
    <t>BOTTLE SHOCK</t>
  </si>
  <si>
    <t>RANDALL MILLER</t>
  </si>
  <si>
    <t>CHRIS PINE HAL B. KLEIN ALAN RICKMAN</t>
  </si>
  <si>
    <t>BOS ENTERTAINMENT INC. D/B/A THE EXCHANGE</t>
  </si>
  <si>
    <t>C.S.I. - SCENA DEL CRIMINE IX</t>
  </si>
  <si>
    <t>C.S.I.: CRIME SCENE INVESTIGATION IX</t>
  </si>
  <si>
    <t>WILLIAM PETERSEN MARG HELGENBERGER ROBERT DAVID HALL</t>
  </si>
  <si>
    <t>C.S.I. MIAMI VIII</t>
  </si>
  <si>
    <t>C.S.I. NEW YORK VI</t>
  </si>
  <si>
    <t>tt1071880</t>
  </si>
  <si>
    <t>CREW (THE) (DI A. VITORIA)</t>
  </si>
  <si>
    <t>ADRIAN VITORIA</t>
  </si>
  <si>
    <t>SCOT WILLIAMS KENNY DOUGHTY RORY MCCANN</t>
  </si>
  <si>
    <t>tt1007950</t>
  </si>
  <si>
    <t>MEMORIE DI PESCE ROSSO</t>
  </si>
  <si>
    <t>DIMINISHED CAPACITY</t>
  </si>
  <si>
    <t>TERRY KINNEY</t>
  </si>
  <si>
    <t>MATTHEW BRODERICK ALAN ALDA VIRGINIA MADSEN</t>
  </si>
  <si>
    <t>MYRIAD PICTURES INC.</t>
  </si>
  <si>
    <t>DUE UOMINI E 1/2 VI</t>
  </si>
  <si>
    <t>TWO AND A HALF MEN VI</t>
  </si>
  <si>
    <t>CHARLIE SHEEN JON CRYER ANGUS T. JONES</t>
  </si>
  <si>
    <t>tt0302641</t>
  </si>
  <si>
    <t>HOTEL OTELLO</t>
  </si>
  <si>
    <t>ANDREA BIAGINI</t>
  </si>
  <si>
    <t>KATIA BENI MARIA GRAZIA BUCCELLA LUCIO CAIZZI</t>
  </si>
  <si>
    <t>tt1405406</t>
  </si>
  <si>
    <t>VAMPIRE DIARIES I (THE)</t>
  </si>
  <si>
    <t>MARCOS SIEGA</t>
  </si>
  <si>
    <t>PAUL WESLEY PAUL WESLEY KATERINA GRAHAM</t>
  </si>
  <si>
    <t>tt0872230</t>
  </si>
  <si>
    <t>MY SOUL TO TAKE</t>
  </si>
  <si>
    <t>WES CRAVEN</t>
  </si>
  <si>
    <t>MAX THIERIOT DENZEL WHITAKER NICK LASHAWAY</t>
  </si>
  <si>
    <t>tt0450405</t>
  </si>
  <si>
    <t>AIUTO VAMPIRO</t>
  </si>
  <si>
    <t>CIRQUE DU FREAK: THE VAMPIRE'S ASSISTANT</t>
  </si>
  <si>
    <t>JOHN C. REILLY JOSH HUTCHERSON CHRIS MASSOGLIA</t>
  </si>
  <si>
    <t>tt1230414</t>
  </si>
  <si>
    <t>E' COMPLICATO</t>
  </si>
  <si>
    <t>IT'S COMPLICATED</t>
  </si>
  <si>
    <t>JOHN KRASINSKI MERYL STREEP ALEC BALDWIN</t>
  </si>
  <si>
    <t>tt1270296</t>
  </si>
  <si>
    <t>KILLING JAR (THE) - SITUAZIONE CRITICA</t>
  </si>
  <si>
    <t>KILLING JAR (THE) (DI M. YOUNG)</t>
  </si>
  <si>
    <t>MARK YOUNG</t>
  </si>
  <si>
    <t>MICHAEL MADSEN (1957) HAROLD PERRINEAU AMBER BENSON</t>
  </si>
  <si>
    <t>NEW FILMS INTERNATIONAL, LLC</t>
  </si>
  <si>
    <t>tt1442464</t>
  </si>
  <si>
    <t>MIDDLE I (THE)</t>
  </si>
  <si>
    <t>LEE SHALLAT CHEMEL</t>
  </si>
  <si>
    <t>PATRICIA HEATON NEIL FLYNN CHARLIE MCDERMOTT</t>
  </si>
  <si>
    <t>tt1176244</t>
  </si>
  <si>
    <t>VALENTINO: L'ULTIMO IMPERATORE</t>
  </si>
  <si>
    <t>VALENTINO: THE LAST EMPEROR</t>
  </si>
  <si>
    <t>MATT TYRNAUER</t>
  </si>
  <si>
    <t>tt1186367</t>
  </si>
  <si>
    <t>NINJA ASSASSIN</t>
  </si>
  <si>
    <t>NAOMIE HARRIS BEN MILES RICK YUNE</t>
  </si>
  <si>
    <t>tt1188113</t>
  </si>
  <si>
    <t>PEACOCK</t>
  </si>
  <si>
    <t>MICHAEL LANDER</t>
  </si>
  <si>
    <t>CILLIAN MURPHY ELLEN PAGE SUSAN SARANDON</t>
  </si>
  <si>
    <t>tt1232783</t>
  </si>
  <si>
    <t>PATTO DI SANGUE (DI S. HENDLER)</t>
  </si>
  <si>
    <t>SORORITY ROW</t>
  </si>
  <si>
    <t>STEWART HENDLER</t>
  </si>
  <si>
    <t>TERI ANDRZEJEWSKI ADAM BERRY MEGAN WOLFLEY</t>
  </si>
  <si>
    <t>BIG BANG THEORY III</t>
  </si>
  <si>
    <t>BIG BANG THEORY III (THE)</t>
  </si>
  <si>
    <t>MENTALIST II (THE)</t>
  </si>
  <si>
    <t>CHUCK III</t>
  </si>
  <si>
    <t>CLOSER V (THE)</t>
  </si>
  <si>
    <t>tt1288403</t>
  </si>
  <si>
    <t>UNIVERSAL SOLDIER: REGENERATION</t>
  </si>
  <si>
    <t>JOHN HYAMS</t>
  </si>
  <si>
    <t>ANDREI ARLOVSKI DOLPH LUNDGREN JEAN-CLAUDE VAN DAMME</t>
  </si>
  <si>
    <t>tt1221867</t>
  </si>
  <si>
    <t>90 MINUTI PER SALVARLA</t>
  </si>
  <si>
    <t>URGENCY</t>
  </si>
  <si>
    <t xml:space="preserve"> KANTZ</t>
  </si>
  <si>
    <t>BRIAN AUSTIN GREEN SCOTT WILLIAM WINTERS JEFFREY COMBS</t>
  </si>
  <si>
    <t>DARO FILM DISTRIBUTION GMBH</t>
  </si>
  <si>
    <t>tt1290127</t>
  </si>
  <si>
    <t>VOICES (DI B. JOINER)</t>
  </si>
  <si>
    <t>BETH JOINER</t>
  </si>
  <si>
    <t>TAYLOR ANDREWS LISA ARNOLD ANNALIESE ASHLEY</t>
  </si>
  <si>
    <t>tt1356395</t>
  </si>
  <si>
    <t>MAMMA, CHE NATALE DA CANI!</t>
  </si>
  <si>
    <t>DOG WHO SAVED CHRISTMAS (THE)</t>
  </si>
  <si>
    <t>MICHAEL FEIFER</t>
  </si>
  <si>
    <t>DEAN CAIN GARY VALENTINE ELISA DONOVAN</t>
  </si>
  <si>
    <t>STARZ MEDIA LLC</t>
  </si>
  <si>
    <t>I1 MA, L5 PT S</t>
  </si>
  <si>
    <t>tt1238304</t>
  </si>
  <si>
    <t>TRE, NUMERO PERFETTO</t>
  </si>
  <si>
    <t>TABLE FOR THREE</t>
  </si>
  <si>
    <t>MICHAEL SAMONEK</t>
  </si>
  <si>
    <t>BRANDON ROUTH JESSE BRADFORD ED ACKERMAN</t>
  </si>
  <si>
    <t>tt1421040</t>
  </si>
  <si>
    <t>IO, LORO E LARA</t>
  </si>
  <si>
    <t>CARLO VERDONE LAURA CHIATTI ANNA BONAIUTO</t>
  </si>
  <si>
    <t>tt1226753</t>
  </si>
  <si>
    <t>DEBITO (IL)</t>
  </si>
  <si>
    <t>DEBT (THE)</t>
  </si>
  <si>
    <t>SAM WORTHINGTON CIARAN HINDS HELEN MIRREN</t>
  </si>
  <si>
    <t>tt1007028</t>
  </si>
  <si>
    <t>ZACK &amp; MIRI AMORE A... PRIMO SESSO!</t>
  </si>
  <si>
    <t>ZACK AND MIRI MAKE A PORNO</t>
  </si>
  <si>
    <t>KEVIN SMITH</t>
  </si>
  <si>
    <t>ELIZABETH BANKS SETH ROGEN CRAIG ROBINSON</t>
  </si>
  <si>
    <t>M2 PICTURES S.R.L.</t>
  </si>
  <si>
    <t>tt1431115</t>
  </si>
  <si>
    <t>TATA MAGICA (UNA)</t>
  </si>
  <si>
    <t>MRS. MIRACLE</t>
  </si>
  <si>
    <t>MICHAEL SCOTT</t>
  </si>
  <si>
    <t>ERIN KARPLUK DORIS ROBERTS CHELAH HORSDAL</t>
  </si>
  <si>
    <t>BETAFILM GMBH</t>
  </si>
  <si>
    <t>tt0460745</t>
  </si>
  <si>
    <t>CHAOS THEORY</t>
  </si>
  <si>
    <t>RYAN REYNOLDS EMILY MORTIMER SARAH CHALKE</t>
  </si>
  <si>
    <t>tt1319735</t>
  </si>
  <si>
    <t>ROYAL PAINS II</t>
  </si>
  <si>
    <t>MICHAEL RAUCH</t>
  </si>
  <si>
    <t>MARK FEUERSTEIN PAULO COSTANZO RESHMA SHETTY</t>
  </si>
  <si>
    <t>tt1179034</t>
  </si>
  <si>
    <t>FROM PARIS WITH LOVE</t>
  </si>
  <si>
    <t>JOHN TRAVOLTA JONATHAN RHYS MEYERS KASIA SMUTNIAK</t>
  </si>
  <si>
    <t>tt1325004</t>
  </si>
  <si>
    <t>TWILIGHT SAGA: ECLIPSE (THE)</t>
  </si>
  <si>
    <t>tt1324999</t>
  </si>
  <si>
    <t>TWILIGHT SAGA: BREAKING DAWN (PART 1) (THE)</t>
  </si>
  <si>
    <t>BILL CONDON</t>
  </si>
  <si>
    <t>TAYLOR LAUTNER ASHLEY GREENE PETER FACINELLI</t>
  </si>
  <si>
    <t>tt0878804</t>
  </si>
  <si>
    <t>BLIND SIDE (THE)</t>
  </si>
  <si>
    <t>JOHN LEE HANCOCK</t>
  </si>
  <si>
    <t>SANDRA BULLOCK TIM MCGRAW QUINTON AARON</t>
  </si>
  <si>
    <t>tt0817230</t>
  </si>
  <si>
    <t>APPUNTAMENTO CON L'AMORE</t>
  </si>
  <si>
    <t>VALENTINE'S DAY (DI G. MARSHALL)</t>
  </si>
  <si>
    <t>JESSICA ALBA JULIA ROBERTS JESSICA BIEL</t>
  </si>
  <si>
    <t>tt1230204</t>
  </si>
  <si>
    <t>AVVENTURE DI SAMMY (LE)</t>
  </si>
  <si>
    <t>SAMMY'S AVONTUREN: DE GEHEIME DOORGANG</t>
  </si>
  <si>
    <t>BEN STASSEN</t>
  </si>
  <si>
    <t>tt1193631</t>
  </si>
  <si>
    <t>STEP UP 3D</t>
  </si>
  <si>
    <t>JON M. CHU</t>
  </si>
  <si>
    <t>RICK MALAMBRI ADAM G. SEVANI SHARNI VINSON</t>
  </si>
  <si>
    <t>tt1421051</t>
  </si>
  <si>
    <t>SOMEWHERE</t>
  </si>
  <si>
    <t>STEPHEN DORFF ELLE FANNING MICHELLE MONAGHAN</t>
  </si>
  <si>
    <t>tt1294688</t>
  </si>
  <si>
    <t>LAST NIGHT (DI M. TADJEDIN)</t>
  </si>
  <si>
    <t>MASSY TADJEDIN</t>
  </si>
  <si>
    <t>SAM WORTHINGTON KEIRA KNIGHTLEY EVA MENDES</t>
  </si>
  <si>
    <t>tt1415283</t>
  </si>
  <si>
    <t>TATA MATILDA E IL GRANDE BOTTO</t>
  </si>
  <si>
    <t>NANNY MCPHEE AND THE BIG BANG</t>
  </si>
  <si>
    <t>SUSANNA WHITE</t>
  </si>
  <si>
    <t>RALPH FIENNES MAGGIE GHYLLENHAAL EMMA THOMPSON</t>
  </si>
  <si>
    <t>tt1438254</t>
  </si>
  <si>
    <t>SEGUI IL TUO CUORE (DI B. STEERS)</t>
  </si>
  <si>
    <t>CHARLIE ST. CLOUD</t>
  </si>
  <si>
    <t>ZAC EFRON KIM BASINGER DAVE FRANCO</t>
  </si>
  <si>
    <t>tt1323594</t>
  </si>
  <si>
    <t>CATTIVISSIMO ME</t>
  </si>
  <si>
    <t>DESPICABLE ME</t>
  </si>
  <si>
    <t>PIERRE COFFIN</t>
  </si>
  <si>
    <t>tt1261945</t>
  </si>
  <si>
    <t>SEX AND THE CITY 2</t>
  </si>
  <si>
    <t>MICHAEL PATRICK KING</t>
  </si>
  <si>
    <t>SARAH JESSICA PARKER KIM CATTRALL KRISTIN DAVIS</t>
  </si>
  <si>
    <t>tt1375666</t>
  </si>
  <si>
    <t>INCEPTION</t>
  </si>
  <si>
    <t>LEONARDO DICAPRIO KEN WATANABE JOSEPH GORDON-LEVITT</t>
  </si>
  <si>
    <t>tt1302067</t>
  </si>
  <si>
    <t>ORSO YOGHI (L')</t>
  </si>
  <si>
    <t>YOGI BEAR (DI E. BREVIG)</t>
  </si>
  <si>
    <t>ERIC BREVIG</t>
  </si>
  <si>
    <t>tt1231583</t>
  </si>
  <si>
    <t>PARTO COL FOLLE</t>
  </si>
  <si>
    <t>DUE DATE</t>
  </si>
  <si>
    <t>ROBERT DOWNEY JR. ZACH GALIFIANAKIS MICHELLE MONAGHAN</t>
  </si>
  <si>
    <t>tt0817177</t>
  </si>
  <si>
    <t>FLIPPED - IL PRIMO AMORE NON SI SCORDA MAI</t>
  </si>
  <si>
    <t>FLIPPED</t>
  </si>
  <si>
    <t>MADELINE CARROLL CALLAN MCAULIFFE REBECCA DE MORNAY</t>
  </si>
  <si>
    <t>tt1322312</t>
  </si>
  <si>
    <t>AMORE A MILLE... MIGLIA</t>
  </si>
  <si>
    <t>GOING THE DISTANCE</t>
  </si>
  <si>
    <t>NANETTE BURSTEIN</t>
  </si>
  <si>
    <t>DREW BARRYMORE JUSTIN LONG KELLI GARNER</t>
  </si>
  <si>
    <t>tt0480255</t>
  </si>
  <si>
    <t>LOSERS (THE)</t>
  </si>
  <si>
    <t>LOSERS (THE) (DI S. WHITE)</t>
  </si>
  <si>
    <t>SYLVAIN WHITE</t>
  </si>
  <si>
    <t>IDRIS ELBA ZOE SALDANA JEFFREY DEAN MORGAN</t>
  </si>
  <si>
    <t>tt0926084</t>
  </si>
  <si>
    <t>HARRY POTTER E I DONI DELLA MORTE: PARTE I</t>
  </si>
  <si>
    <t>HARRY POTTER AND THE DEATHLY HALLOWS: PART I</t>
  </si>
  <si>
    <t>HELENA BONHAM CARTER RALPH FIENNES EMMA WATSON</t>
  </si>
  <si>
    <t>tt1201607</t>
  </si>
  <si>
    <t>HARRY POTTER E I DONI DELLA MORTE: PARTE II</t>
  </si>
  <si>
    <t>HARRY POTTER AND THE DEATHLY HALLOWS: PART II</t>
  </si>
  <si>
    <t>GARY OLDMAN RALPH FIENNES EMMA WATSON</t>
  </si>
  <si>
    <t>tt1523493</t>
  </si>
  <si>
    <t>BELLEZZA DEL SOMARO (LA)</t>
  </si>
  <si>
    <t>SERGIO CASTELLITTO LAURA MORANTE MARCO GIALLINI</t>
  </si>
  <si>
    <t>tt1577104</t>
  </si>
  <si>
    <t>TI PRESENTO UN AMICO (DI C. E E. VANZINA)</t>
  </si>
  <si>
    <t>KELLY REILLY RAOUL BOVA MARTINA STELLA</t>
  </si>
  <si>
    <t>tt0800320</t>
  </si>
  <si>
    <t>SCONTRO TRA TITANI</t>
  </si>
  <si>
    <t>CLASH OF THE TITANS (DI L. LETERRIER)</t>
  </si>
  <si>
    <t>GEMMA ARTERTON SAM WORTHINGTON RALPH FIENNES</t>
  </si>
  <si>
    <t>tt1620482</t>
  </si>
  <si>
    <t>+ O - IL SESSO CONFUSO - RACCONTI DI MONDI NELL'ERA AIDS</t>
  </si>
  <si>
    <t>ANDREA ADRIATICO</t>
  </si>
  <si>
    <t>LÆ ALTRA SOCIETAÆ COOPERATIVA ONLUS</t>
  </si>
  <si>
    <t>tt1442437</t>
  </si>
  <si>
    <t>MODERN FAMILY I</t>
  </si>
  <si>
    <t>JASON WINER</t>
  </si>
  <si>
    <t>ED O'NEILL SOFIA VERGARA JULIE BOWEN</t>
  </si>
  <si>
    <t>tt1299368</t>
  </si>
  <si>
    <t>SOUTHLAND I</t>
  </si>
  <si>
    <t>CHRISTOPHER CHULACK</t>
  </si>
  <si>
    <t>MICHAEL CUDLITZ SHAWN HATOSY REGINA KING</t>
  </si>
  <si>
    <t>R4 NO, 20 PO</t>
  </si>
  <si>
    <t>tt1270761</t>
  </si>
  <si>
    <t>NON AVERE PAURA DEL BUIO</t>
  </si>
  <si>
    <t>DON'T BE AFRAID OF THE DARK (DI T. NIXEY)</t>
  </si>
  <si>
    <t>TROY NIXEY</t>
  </si>
  <si>
    <t>BRUCE GLEESON EDDIE RITCHARD JULIA BLAKE</t>
  </si>
  <si>
    <t>LUCKY RED DISTRIB.</t>
  </si>
  <si>
    <t>tt1385867</t>
  </si>
  <si>
    <t>POLIZIOTTI FUORI - DUE SBIRRI A PIEDE LIBERO</t>
  </si>
  <si>
    <t>COP OUT</t>
  </si>
  <si>
    <t>BRUCE WILLIS TRACY MORGAN JUAN CARLOS HERNANDEZ</t>
  </si>
  <si>
    <t>tt1176410</t>
  </si>
  <si>
    <t>BEETHOVEN - LA GRANDE OCCASIONE</t>
  </si>
  <si>
    <t>BEETHOVEN'S BIG BREAK</t>
  </si>
  <si>
    <t>MIKE ELLIOTT</t>
  </si>
  <si>
    <t>JONATHAN SILVERMAN JENNIFER FINNIGAN MOISES ARIAS</t>
  </si>
  <si>
    <t>LA</t>
  </si>
  <si>
    <t>tt1129410</t>
  </si>
  <si>
    <t>INCREDIBILE VIAGGIO DI CAPTAIN DRAKE (L')</t>
  </si>
  <si>
    <t>IMMORTAL VOYAGE OF CAPTAIN DRAKE (THE)</t>
  </si>
  <si>
    <t>DAVID FLORES</t>
  </si>
  <si>
    <t>ADRIAN PAUL TEMUERA MORRISON WES RAMSEY</t>
  </si>
  <si>
    <t>tt1261862</t>
  </si>
  <si>
    <t>ICARUS</t>
  </si>
  <si>
    <t>DOLPH LUNDGREN</t>
  </si>
  <si>
    <t>DOLPH LUNDGREN STEFANIE VON PFETTEN SAMANTHA FERRIS</t>
  </si>
  <si>
    <t>tt1526935</t>
  </si>
  <si>
    <t>IMMORTALE (L') (DI R. BERRY)</t>
  </si>
  <si>
    <t>IMMORTEL (L') (DI R. BERRY)</t>
  </si>
  <si>
    <t>RICHARD BERRY</t>
  </si>
  <si>
    <t>JEAN RENO KAD MERAD JEAN-PIERRE DARROUSSIN</t>
  </si>
  <si>
    <t>tt0892318</t>
  </si>
  <si>
    <t>LETTERS TO JULIET</t>
  </si>
  <si>
    <t>GARY WINICK</t>
  </si>
  <si>
    <t>AMANDA SEYFRIED VANESSA REDGRAVE MARCIA DEBONIS</t>
  </si>
  <si>
    <t>tt0411951</t>
  </si>
  <si>
    <t>TEKKEN</t>
  </si>
  <si>
    <t>J</t>
  </si>
  <si>
    <t>LUKE GOSS CARY-HIROYUKI TAGAWA CUNG LE</t>
  </si>
  <si>
    <t>tt0455407</t>
  </si>
  <si>
    <t>CITTA' VERRA' DISTRUTTA ALL'ALBA (LA) (DI B. EISNER)</t>
  </si>
  <si>
    <t>CRAZIES (THE) (DI B. EISNER)</t>
  </si>
  <si>
    <t>BRECK EISNER</t>
  </si>
  <si>
    <t>TIMOTHY OLYPHANT RADHA MITCHELL JOE ANDERSON</t>
  </si>
  <si>
    <t>C.S.I. - SCENA DEL CRIMINE X</t>
  </si>
  <si>
    <t>C.S.I.: CRIME SCENE INVESTIGATION X</t>
  </si>
  <si>
    <t>WILLIAM PETERSEN ERIC SZMANDA GEORGE EADS</t>
  </si>
  <si>
    <t>tt1447972</t>
  </si>
  <si>
    <t>STREETDANCE</t>
  </si>
  <si>
    <t>STREETDANCE 3D</t>
  </si>
  <si>
    <t>MAX GIWA</t>
  </si>
  <si>
    <t>NICHOLA BURLEY RICHARD WINSOR CHARLOTTE RAMPLING</t>
  </si>
  <si>
    <t>tt1425257</t>
  </si>
  <si>
    <t>TRUE LEGEND</t>
  </si>
  <si>
    <t>SU QI ER</t>
  </si>
  <si>
    <t>YEUN WOO PING</t>
  </si>
  <si>
    <t>VINCENT ZHAO ZHOU XUN ANDY ON</t>
  </si>
  <si>
    <t>tt1301990</t>
  </si>
  <si>
    <t>EVERY DAY</t>
  </si>
  <si>
    <t>RICHARD LEVINE</t>
  </si>
  <si>
    <t>LIEV SCHREIBER HELEN HUNT CARLA GUGINO</t>
  </si>
  <si>
    <t>ADLER ENTERTAINMENT S.R.L.</t>
  </si>
  <si>
    <t>tt1323045</t>
  </si>
  <si>
    <t>FROZEN (DI A. GREEN)</t>
  </si>
  <si>
    <t>ADAM GREEN (1975)</t>
  </si>
  <si>
    <t>EMMA BELL SHAWN ASHMORE KEVIN ZEGERS</t>
  </si>
  <si>
    <t>tt1226229</t>
  </si>
  <si>
    <t>IN VIAGGIO CON UNA ROCK STAR</t>
  </si>
  <si>
    <t>GET HIM TO THE GREEK</t>
  </si>
  <si>
    <t>JONAH HILL TOM FELTON ROSE BYRNE</t>
  </si>
  <si>
    <t>tt1436562</t>
  </si>
  <si>
    <t>RIO</t>
  </si>
  <si>
    <t>RIO (DI C. SALDANHA)</t>
  </si>
  <si>
    <t>tt1235317</t>
  </si>
  <si>
    <t>DELITTI DELLA SALINA (I)</t>
  </si>
  <si>
    <t>MAIN BLANCHE (LA)</t>
  </si>
  <si>
    <t>INGRID CHAUVIN BRUNO MADINIER FRANK GENEY</t>
  </si>
  <si>
    <t>TF1 INTERNATIONAL</t>
  </si>
  <si>
    <t>tt1816338</t>
  </si>
  <si>
    <t>SQUADRA MOLTO SPECIALE I</t>
  </si>
  <si>
    <t>GIANLUCA PETRAZZI</t>
  </si>
  <si>
    <t>ENZO SALVI ENZO SALVI MARIANO D'ANGELO</t>
  </si>
  <si>
    <t>SUNSHINE PRODUCTION S.R.L.</t>
  </si>
  <si>
    <t>A &amp; B PRODUCTION SRL</t>
  </si>
  <si>
    <t>ROMANZO CRIMINALE 2</t>
  </si>
  <si>
    <t>tt0881320</t>
  </si>
  <si>
    <t>SANCTUM</t>
  </si>
  <si>
    <t>ALISTER GRIERSON</t>
  </si>
  <si>
    <t>RICHARD ROXBURGH IOAN GRUFFUDD RHYS WAKEFIELD</t>
  </si>
  <si>
    <t>tt1214962</t>
  </si>
  <si>
    <t>SOLO PER VENDETTA</t>
  </si>
  <si>
    <t>SEEKING JUSTICE</t>
  </si>
  <si>
    <t>JANUARY JONES NICOLAS CAGE GUY PEARCE</t>
  </si>
  <si>
    <t>tt1504320</t>
  </si>
  <si>
    <t>DISCORSO DEL RE (IL)</t>
  </si>
  <si>
    <t>KING'S SPEECH (THE)</t>
  </si>
  <si>
    <t>TOM HOOPER</t>
  </si>
  <si>
    <t>COLIN FIRTH HELENA BONHAM CARTER DEREK JACOBI</t>
  </si>
  <si>
    <t>tt1567609</t>
  </si>
  <si>
    <t>VIAGGIO IN PARADISO</t>
  </si>
  <si>
    <t>GET THE GRINGO</t>
  </si>
  <si>
    <t>ADRIAN GRUNBERG</t>
  </si>
  <si>
    <t>MEL GIBSON KEVIN HERNANDEZ DANIEL GIMENEZ CACHO</t>
  </si>
  <si>
    <t>tt1182350</t>
  </si>
  <si>
    <t>INCONTRERAI L'UOMO DEI TUOI SOGNI</t>
  </si>
  <si>
    <t>YOU WILL MEET A TALL DARK STRANGER</t>
  </si>
  <si>
    <t>ANTONIO BANDERAS JOSH BROLIN ANTHONY HOPKINS</t>
  </si>
  <si>
    <t>tt1293191</t>
  </si>
  <si>
    <t>INGA LINDSTROM - RASMUS &amp; JOHANNA</t>
  </si>
  <si>
    <t>INGA LINDSTROM COLLECTION - RASMUS UND JOHANNA</t>
  </si>
  <si>
    <t>GUNTER KRAA</t>
  </si>
  <si>
    <t>JOCHEN SCHROPP JULIE ENGELBRECHT SABINE POSTEL</t>
  </si>
  <si>
    <t>tt1274003</t>
  </si>
  <si>
    <t>INGA LINDSTROM - UN'ESTATE A NORRSUNDA</t>
  </si>
  <si>
    <t>INGA LINDSTROM COLLECTION - SOMMER IN NORRSUNDA</t>
  </si>
  <si>
    <t>INA PAULE KLINK MARKUS MEYER SUSANNE UHLEN</t>
  </si>
  <si>
    <t>tt1289472</t>
  </si>
  <si>
    <t>INGA LINDSTROM - ARRIVEDERCI A ERIKSBERG</t>
  </si>
  <si>
    <t>INGA LINDSTROM COLLECTION - WIEDERSEHEN IN ERIKSBERG</t>
  </si>
  <si>
    <t>INEZ BJORG DAVID OLIVER BOYSEN ANDREA L'ARRONGE</t>
  </si>
  <si>
    <t>tt1326919</t>
  </si>
  <si>
    <t>INGA LINDSTROM - LA FESTA DI HANNA</t>
  </si>
  <si>
    <t>INGA LINDSTROM COLLECTION - HANNAS FEST</t>
  </si>
  <si>
    <t>PETER WEISSFLOG</t>
  </si>
  <si>
    <t>DIANA KORNER DIETRICH HOLLINDERBAUMER SUZAN ANBEH</t>
  </si>
  <si>
    <t>tt1355657</t>
  </si>
  <si>
    <t>INGA LINDSTROM - L'EREDITA' DI GRANLUNDA</t>
  </si>
  <si>
    <t>INGA LINDSTROM COLLECTION - DAS ERBE VON GRANLUNDA</t>
  </si>
  <si>
    <t>SIMONE HEHER NICKI VON TEMPELHOFF MICHAEL GREILING</t>
  </si>
  <si>
    <t>tt1529329</t>
  </si>
  <si>
    <t>SHARM EL SHEIKH - UN'ESTATE INDIMENTICABILE</t>
  </si>
  <si>
    <t>GIORGIO PANARIELLO ENRICO BRIGNANO MAURIZIO CASAGRANDE</t>
  </si>
  <si>
    <t>tt1482964</t>
  </si>
  <si>
    <t>INGA LINDSTROM - MIA E LE SUE SORELLE</t>
  </si>
  <si>
    <t>INGA LINDSTROM COLLECTION - MIA UND IHRE SCHWESTERN</t>
  </si>
  <si>
    <t>HANS-JURGEN TOGEL</t>
  </si>
  <si>
    <t>GABY DOHM PETER SATTMANN ALMA LEIBERG</t>
  </si>
  <si>
    <t>tt1482963</t>
  </si>
  <si>
    <t>INGA LINDSTROM - IL CUORE DI MIO PADRE</t>
  </si>
  <si>
    <t>INGA LINDSTROM COLLECTION - DAS HERZ MEINES VATERS</t>
  </si>
  <si>
    <t>LARA-JOY KORNER JULIAN WEIGEND VOLKER LECHTENBRINK</t>
  </si>
  <si>
    <t>tt1467312</t>
  </si>
  <si>
    <t>INGA LINDSTROM - LUNA D'ESTATE</t>
  </si>
  <si>
    <t>INGA LINDSTROM COLLECTION - SOMMERMOND</t>
  </si>
  <si>
    <t>NINA BOTT HENDRIK DURYN LINO SLISKOVIC</t>
  </si>
  <si>
    <t>tt1536729</t>
  </si>
  <si>
    <t>INGA LINDSTROM - IL MIO FINTO FIDANZATO</t>
  </si>
  <si>
    <t>INGA LINDSTROM COLLECTION - MEIN FALSCHER VERLOBTER</t>
  </si>
  <si>
    <t>ULLI BAUMANN</t>
  </si>
  <si>
    <t>JULIA STINSHOFF DIETRICH MATTAUSCH RALF BAUER</t>
  </si>
  <si>
    <t>tt1536730</t>
  </si>
  <si>
    <t>INGA LINDSTROM - TANGO DI MEZZA ESTATE</t>
  </si>
  <si>
    <t>INGA LINDSTROM COLLECTION - ZWEI ARZTE UND DIE LIEBE</t>
  </si>
  <si>
    <t>ELZEMARIEKE DE VOS JEANNE TREMSAL BERNHARD BULLING</t>
  </si>
  <si>
    <t>tt0060474</t>
  </si>
  <si>
    <t>TRE UOMINI IN FUGA</t>
  </si>
  <si>
    <t>GRANDE VADROUILLE (LA)</t>
  </si>
  <si>
    <t>GERARD OURY</t>
  </si>
  <si>
    <t xml:space="preserve"> BOURVIL LOUIS DE FUNES CLAUDIO BROOK</t>
  </si>
  <si>
    <t>tt1439629</t>
  </si>
  <si>
    <t>COMMUNITY I</t>
  </si>
  <si>
    <t>TRISTRAM SHAPEERO</t>
  </si>
  <si>
    <t>JOEL MCHALE GILLIAN JACOBS DANNY PUDI</t>
  </si>
  <si>
    <t>30</t>
  </si>
  <si>
    <t>tt1618450</t>
  </si>
  <si>
    <t>WINX CLUB - MAGICA AVVENTURA</t>
  </si>
  <si>
    <t>IGINIO STRAFFI</t>
  </si>
  <si>
    <t>tt1385826</t>
  </si>
  <si>
    <t>GUARDIANI DEL DESTINO (I)</t>
  </si>
  <si>
    <t>ADJUSTMENT BUREAU (THE)</t>
  </si>
  <si>
    <t>GEORGE NOLFI</t>
  </si>
  <si>
    <t>MATT DAMON EMILY BLUNT TERENCE STAMP</t>
  </si>
  <si>
    <t>tt1179025</t>
  </si>
  <si>
    <t>ADELE E L'ENIGMA DEL FARAONE</t>
  </si>
  <si>
    <t>AVENTURES EXTRAORDINAIRES D'ADELE BLANC-SEC (LES)</t>
  </si>
  <si>
    <t>LOUISE BOURGOIN MATHIEU AMALRIC GILLES LELLOUCHE</t>
  </si>
  <si>
    <t>tt1630637</t>
  </si>
  <si>
    <t>IMMATURI (DI P. GENOVESE)</t>
  </si>
  <si>
    <t>PAOLO GENOVESE</t>
  </si>
  <si>
    <t>RAOUL BOVA AMBRA ANGIOLINI BARBORA BOBULOVA</t>
  </si>
  <si>
    <t>tt1680095</t>
  </si>
  <si>
    <t>BANDA DEI BABBI NATALE (LA)</t>
  </si>
  <si>
    <t>SOUTHLAND II</t>
  </si>
  <si>
    <t>tt1680089</t>
  </si>
  <si>
    <t>FEMMINE CONTRO MASCHI</t>
  </si>
  <si>
    <t>FAUSTO BRIZZI</t>
  </si>
  <si>
    <t>CLAUDIO BISIO NANCY BRILLI SALVATORE FICARRA</t>
  </si>
  <si>
    <t>tt1117646</t>
  </si>
  <si>
    <t>DUE PRESIDENTI (I)</t>
  </si>
  <si>
    <t>SPECIAL RELATIONSHIP (THE)</t>
  </si>
  <si>
    <t>MICHAEL SHEEN DENNIS QUAID HELEN MCCRORY</t>
  </si>
  <si>
    <t>tt1458175</t>
  </si>
  <si>
    <t>NEXT THREE DAYS (THE)</t>
  </si>
  <si>
    <t>RUSSELL CROWE LIAM NEESON OLIVIA WILDE</t>
  </si>
  <si>
    <t>tt1612750</t>
  </si>
  <si>
    <t>A NATALE MI SPOSO</t>
  </si>
  <si>
    <t>MASSIMO BOLDI VINCENZO SALEMME NANCY BRILLI</t>
  </si>
  <si>
    <t>tt1389762</t>
  </si>
  <si>
    <t>GARFIELD IL SUPERGATTO</t>
  </si>
  <si>
    <t>GARFIELD'S PET FORCE</t>
  </si>
  <si>
    <t>MARK A.Z. DIPPE'</t>
  </si>
  <si>
    <t>tt1423894</t>
  </si>
  <si>
    <t>VERSIONE DI BARNEY (LA)</t>
  </si>
  <si>
    <t>BARNEY'S VERSION</t>
  </si>
  <si>
    <t>RACHELLE LEFEVRE ROSAMUND PIKE DUSTIN HOFFMAN</t>
  </si>
  <si>
    <t>tt1506999</t>
  </si>
  <si>
    <t>KNOCKOUT - RESA DEI CONTI</t>
  </si>
  <si>
    <t>HAYWIRE</t>
  </si>
  <si>
    <t>GINA CARANO MICHAEL ANGARANO CHANNING TATUM</t>
  </si>
  <si>
    <t>tt1259521</t>
  </si>
  <si>
    <t>QUELLA CASA NEL BOSCO</t>
  </si>
  <si>
    <t>CABIN IN THE WOODS (THE)</t>
  </si>
  <si>
    <t>DREW GODDARD</t>
  </si>
  <si>
    <t>RICHARD JENKINS BRADLEY WHITFORD JESSE WILLIAMS</t>
  </si>
  <si>
    <t>tt1270798</t>
  </si>
  <si>
    <t>X-MEN: L'INIZIO</t>
  </si>
  <si>
    <t>X-MEN: FIRST CLASS</t>
  </si>
  <si>
    <t>JAMES MCAVOY MICHAEL FASSBENDER JENNIFER LAWRENCE</t>
  </si>
  <si>
    <t>tt1219342</t>
  </si>
  <si>
    <t>REGNO DI GA' HOOLE - LA LEGGENDA DEI GUARDIANI (IL)</t>
  </si>
  <si>
    <t>LEGEND OF THE GUARDIANS: THE OWLS OF GA'HOOLE</t>
  </si>
  <si>
    <t>tt1846809</t>
  </si>
  <si>
    <t>CELLA IN DUE (UNA)</t>
  </si>
  <si>
    <t>NICOLA BARNABA</t>
  </si>
  <si>
    <t>SERENA BONANNO NICOLE MURGIA ENZO SALVI</t>
  </si>
  <si>
    <t>IRIS FILM S.R.L.</t>
  </si>
  <si>
    <t>tt2015340</t>
  </si>
  <si>
    <t>COSE DELL'ALTRO MONDO (DI F. PATIERNO)</t>
  </si>
  <si>
    <t>FRANCESCO PATIERNO</t>
  </si>
  <si>
    <t>DIEGO ABATANTUONO VALERIO MASTANDREA VALENTINA LODOVINI</t>
  </si>
  <si>
    <t>tt1833012</t>
  </si>
  <si>
    <t>POLINESIA E' SOTTO CASA (LA)</t>
  </si>
  <si>
    <t>SAVERIO SMERIGLIO</t>
  </si>
  <si>
    <t>GIANLUCA D'ERCOLE GIULIA BELLUCCI ALESSIA RACCICHINI</t>
  </si>
  <si>
    <t>SIGNORA IN GIALLO II (LA)</t>
  </si>
  <si>
    <t>MURDER, SHE WROTE II</t>
  </si>
  <si>
    <t>SIGNORA IN GIALLO VI (LA)</t>
  </si>
  <si>
    <t>MURDER, SHE WROTE VI</t>
  </si>
  <si>
    <t>SIGNORA IN GIALLO VII (LA)</t>
  </si>
  <si>
    <t>MURDER, SHE WROTE VII</t>
  </si>
  <si>
    <t>SIGNORA IN GIALLO VIII (LA)</t>
  </si>
  <si>
    <t>MURDER, SHE WROTE VIII</t>
  </si>
  <si>
    <t>SIGNORA IN GIALLO IX (LA)</t>
  </si>
  <si>
    <t>MURDER, SHE WROTE IX</t>
  </si>
  <si>
    <t>SIGNORA IN GIALLO X (LA)</t>
  </si>
  <si>
    <t>MURDER, SHE WROTE X</t>
  </si>
  <si>
    <t>RAIP</t>
  </si>
  <si>
    <t>SIGNORA IN GIALLO XI (LA)</t>
  </si>
  <si>
    <t>MURDER, SHE WROTE XI</t>
  </si>
  <si>
    <t>SIGNORA IN GIALLO XII (LA)</t>
  </si>
  <si>
    <t>MURDER, SHE WROTE XII</t>
  </si>
  <si>
    <t>tt1808015</t>
  </si>
  <si>
    <t>CHE BELLA GIORNATA</t>
  </si>
  <si>
    <t>CHECCO ZALONE ROCCO PAPALEO IVANO MARESCOTTI</t>
  </si>
  <si>
    <t>tt1227774</t>
  </si>
  <si>
    <t>DOPPIA VITA DI ELEONORA KENDALL (LA)</t>
  </si>
  <si>
    <t>MISTAKEN</t>
  </si>
  <si>
    <t>LANA PARRILLA JAMES THOMAS BENEDICTE DECARY</t>
  </si>
  <si>
    <t>C.S.I. MIAMI IX</t>
  </si>
  <si>
    <t>tt1314655</t>
  </si>
  <si>
    <t>DEVIL</t>
  </si>
  <si>
    <t>JOHN ERICK DOWDLE</t>
  </si>
  <si>
    <t>CHRIS MESSINA LOGAN MARSHALL-GREEN JENNY O'HARA</t>
  </si>
  <si>
    <t>BONES VI</t>
  </si>
  <si>
    <t>GRIFFIN X (I)</t>
  </si>
  <si>
    <t>FAMILY GUY X</t>
  </si>
  <si>
    <t>SIMPSON XXII (I)</t>
  </si>
  <si>
    <t>SIMPSONS XXII (THE)</t>
  </si>
  <si>
    <t>E ALLA FINE ARRIVA MAMMA! VI</t>
  </si>
  <si>
    <t>HOW I MET YOUR MOTHER VI</t>
  </si>
  <si>
    <t>I1 MA, I2 PO</t>
  </si>
  <si>
    <t>DR. HOUSE - MEDICAL DIVISION VII</t>
  </si>
  <si>
    <t>HOUSE M.D. VII</t>
  </si>
  <si>
    <t>CRIMINAL INTENT X</t>
  </si>
  <si>
    <t>LAW &amp; ORDER: CRIMINAL INTENT X</t>
  </si>
  <si>
    <t>R4 SS E, TC PO</t>
  </si>
  <si>
    <t>LAW &amp; ORDER: UNITA' SPECIALE XII</t>
  </si>
  <si>
    <t>LAW &amp; ORDER: SPECIAL VICTIMS UNIT XII</t>
  </si>
  <si>
    <t xml:space="preserve"> ICE-T CHRISTOPHER MELONI MARISKA HARGITAY</t>
  </si>
  <si>
    <t>ROYAL PAINS III</t>
  </si>
  <si>
    <t>tt1583420</t>
  </si>
  <si>
    <t>AMORE ALL'IMPROVVISO - LARRY CROWNE (L')</t>
  </si>
  <si>
    <t>LARRY CROWNE</t>
  </si>
  <si>
    <t>TOM HANKS</t>
  </si>
  <si>
    <t>TOM HANKS JULIA ROBERTS BRYAN CRANSTON</t>
  </si>
  <si>
    <t>tt1321860</t>
  </si>
  <si>
    <t>MR. BEAVER</t>
  </si>
  <si>
    <t>BEAVER (THE)</t>
  </si>
  <si>
    <t>JODIE FOSTER</t>
  </si>
  <si>
    <t>MEL GIBSON JODIE FOSTER ANTON YELCHIN</t>
  </si>
  <si>
    <t>tt1440345</t>
  </si>
  <si>
    <t>THIS MUST BE THE PLACE (DI P. SORRENTINO)</t>
  </si>
  <si>
    <t>SEAN PENN EVE HEWSON FRANCES MCDORMAND</t>
  </si>
  <si>
    <t>tt1868070</t>
  </si>
  <si>
    <t>SOTTO IL VESTITO NIENTE - L'ULTIMA SFILATA</t>
  </si>
  <si>
    <t>VANESSA HESSLER FRANCESCO MONTANARI RICHARD E. GRANT</t>
  </si>
  <si>
    <t>VAMPIRE DIARIES II (THE)</t>
  </si>
  <si>
    <t>STEVEN R. MCQUEEN PAUL WESLEY IAN SOMERHALDER</t>
  </si>
  <si>
    <t>MIDDLE II (THE)</t>
  </si>
  <si>
    <t>CHUCK IV</t>
  </si>
  <si>
    <t>MENTALIST III (THE)</t>
  </si>
  <si>
    <t>BIG BANG THEORY IV</t>
  </si>
  <si>
    <t>BIG BANG THEORY IV (THE)</t>
  </si>
  <si>
    <t>CLOSER VI (THE)</t>
  </si>
  <si>
    <t>DUE UOMINI E 1/2 VII</t>
  </si>
  <si>
    <t>TWO AND A HALF MEN VII</t>
  </si>
  <si>
    <t>tt1551632</t>
  </si>
  <si>
    <t>RIZZOLI &amp; ISLES I</t>
  </si>
  <si>
    <t>MARK HABER</t>
  </si>
  <si>
    <t>ANGIE HARMON SASHA ALEXANDER JORDAN BRIDGES</t>
  </si>
  <si>
    <t>RIZZOLI &amp; ISLES II</t>
  </si>
  <si>
    <t>tt1055292</t>
  </si>
  <si>
    <t>TRE ALL'IMPROVVISO</t>
  </si>
  <si>
    <t>LIFE AS WE KNOW IT</t>
  </si>
  <si>
    <t>GREG BERLANTI</t>
  </si>
  <si>
    <t>KATHERINE HEIGL JOSH DUHAMEL JOSH LUCAS</t>
  </si>
  <si>
    <t>tt1212419</t>
  </si>
  <si>
    <t>HEREAFTER</t>
  </si>
  <si>
    <t>MATT DAMON BRYCE DALLAS HOWARD JENIFER LEWIS</t>
  </si>
  <si>
    <t>R4 SS G, IR PT S</t>
  </si>
  <si>
    <t>tt0758752</t>
  </si>
  <si>
    <t>AMORE &amp; ALTRI RIMEDI</t>
  </si>
  <si>
    <t>LOVE AND OTHER DRUGS</t>
  </si>
  <si>
    <t>JAKE GYLLENHAAL ANNE HATHAWAY JUDY GREER</t>
  </si>
  <si>
    <t>tt1298650</t>
  </si>
  <si>
    <t>PIRATI DEI CARAIBI: OLTRE I CONFINI DEL MARE</t>
  </si>
  <si>
    <t>PIRATES OF THE CARIBBEAN: ON STRANGER TIDES</t>
  </si>
  <si>
    <t>ROB MARSHALL</t>
  </si>
  <si>
    <t>JOHNNY DEPP GEMMA WARD IAN MCSHANE</t>
  </si>
  <si>
    <t>tt1512685</t>
  </si>
  <si>
    <t>CON GLI OCCHI DELL'ASSASSINO (DI G. MORALES)</t>
  </si>
  <si>
    <t>OJOS DE JULIA (LOS)</t>
  </si>
  <si>
    <t>GUILLEM MORALES</t>
  </si>
  <si>
    <t>BELEN RUEDA LLUIS HOMAR PABLO DERQUI</t>
  </si>
  <si>
    <t>R4 SS G, I2 PT G</t>
  </si>
  <si>
    <t>tt1680105</t>
  </si>
  <si>
    <t>BACIATO DALLA FORTUNA</t>
  </si>
  <si>
    <t>ASIA ARGENTO ALESSANDRO GASSMAN NICOLE GRIMAUDO</t>
  </si>
  <si>
    <t>tt0978764</t>
  </si>
  <si>
    <t>SUCKER PUNCH</t>
  </si>
  <si>
    <t>CARLA GUGINO JENA MALONE VANESSA ANNE HUDGENS</t>
  </si>
  <si>
    <t>tt1669625</t>
  </si>
  <si>
    <t>VITA FACILE (LA)</t>
  </si>
  <si>
    <t>STEFANO ACCORSI PIERFRANCESCO FAVINO VITTORIA PUCCINI</t>
  </si>
  <si>
    <t>tt1673434</t>
  </si>
  <si>
    <t>TWILIGHT SAGA: BREAKING DAWN (PART 2) (THE)</t>
  </si>
  <si>
    <t>KRISTEN STEWART ROBERT PATTINSON DAKOTA FANNING</t>
  </si>
  <si>
    <t>tt1687901</t>
  </si>
  <si>
    <t>1921- IL MISTERO DI ROOKFORD</t>
  </si>
  <si>
    <t>AWAKENING (THE) (DI N. MURPHY)</t>
  </si>
  <si>
    <t>NICK MURPHY</t>
  </si>
  <si>
    <t>REBECCA HALL DOMINIC WEST IMELDA STAUNTON</t>
  </si>
  <si>
    <t>tt1495708</t>
  </si>
  <si>
    <t>COVERT AFFAIRS I</t>
  </si>
  <si>
    <t>PIPER PERABO CHRISTOPHER GORHAM KARI MATCHETT</t>
  </si>
  <si>
    <t>tt1512235</t>
  </si>
  <si>
    <t>SUPER (DI J. GUNN)</t>
  </si>
  <si>
    <t>JAMES GUNN</t>
  </si>
  <si>
    <t>RAINN WILSON ELLEN PAGE LIV TYLER</t>
  </si>
  <si>
    <t>20 SS G</t>
  </si>
  <si>
    <t>C.S.I. NEW YORK VII</t>
  </si>
  <si>
    <t>GARY SINISE HILL HARPER EDDIE CAHILL</t>
  </si>
  <si>
    <t>tt1133985</t>
  </si>
  <si>
    <t>LANTERNA VERDE</t>
  </si>
  <si>
    <t>GREEN LANTERN</t>
  </si>
  <si>
    <t>RYAN REYNOLDS BLAKE LIVELY PETER SARSGAARD</t>
  </si>
  <si>
    <t>tt0935095</t>
  </si>
  <si>
    <t>IN PLAIN SIGHT - PROTEZIONE TESTIMONI I</t>
  </si>
  <si>
    <t>IN PLAIN SIGHT I</t>
  </si>
  <si>
    <t>DAN LERNER</t>
  </si>
  <si>
    <t>MARY MCCORMACK FREDERICK WELLER PAUL BEN-VICTOR</t>
  </si>
  <si>
    <t>IN PLAIN SIGHT - PROTEZIONE TESTIMONI II</t>
  </si>
  <si>
    <t>IN PLAIN SIGHT II</t>
  </si>
  <si>
    <t>IN PLAIN SIGHT - PROTEZIONE TESTIMONI III</t>
  </si>
  <si>
    <t>IN PLAIN SIGHT III</t>
  </si>
  <si>
    <t>tt1863370</t>
  </si>
  <si>
    <t>SE SEI COSI', TI DICO SI'</t>
  </si>
  <si>
    <t>EMILIO SOLFRIZZI BELEN RODRIGUEZ IAIA FORTE</t>
  </si>
  <si>
    <t>tt1401152</t>
  </si>
  <si>
    <t>UNKNOWN - SENZA IDENTITA'</t>
  </si>
  <si>
    <t>UNKNOWN (DI J. COLLET-SERRA)</t>
  </si>
  <si>
    <t>JAUME COLLET-SERRA</t>
  </si>
  <si>
    <t>LIAM NEESON JANUARY JONES DIANE KRUGER</t>
  </si>
  <si>
    <t>tt1411704</t>
  </si>
  <si>
    <t>HOP</t>
  </si>
  <si>
    <t>RUSSELL BRAND KALEY CUOCO JAMES MARSDEN</t>
  </si>
  <si>
    <t>tt0480687</t>
  </si>
  <si>
    <t>LIBERA USCITA (DI B. FARRELLY E P. FARRELLY)</t>
  </si>
  <si>
    <t>HALL PASS</t>
  </si>
  <si>
    <t>BOBBY FARRELLY</t>
  </si>
  <si>
    <t>OWEN WILSON ALYSSA MILANO CHRISTINA APPLEGATE</t>
  </si>
  <si>
    <t>tt1608180</t>
  </si>
  <si>
    <t>MIKE &amp; MOLLY I</t>
  </si>
  <si>
    <t>BILLY GARDELL MELISSA MCCARTHY RENO WILSON</t>
  </si>
  <si>
    <t>tt1582458</t>
  </si>
  <si>
    <t>CHASE I</t>
  </si>
  <si>
    <t>DERMOTT DOWNS</t>
  </si>
  <si>
    <t>KELLI GIDDISH COLE HAUSER JESSE METCALFE</t>
  </si>
  <si>
    <t>tt1020876</t>
  </si>
  <si>
    <t>UNDER THE SEA</t>
  </si>
  <si>
    <t>tt1394329</t>
  </si>
  <si>
    <t>FREE WILLY - LA GRANDE FUGA</t>
  </si>
  <si>
    <t>FREE WILLY IV: ESCAPE FROM PIRATE'S COVE</t>
  </si>
  <si>
    <t>WILL GEIGER</t>
  </si>
  <si>
    <t>BEAU BRIDGES MIKE FALKOW BINDI IRWIN</t>
  </si>
  <si>
    <t>tt1334456</t>
  </si>
  <si>
    <t>ICE TWISTERS</t>
  </si>
  <si>
    <t>STEVEN R. MONROE</t>
  </si>
  <si>
    <t>MARK MOSES CAMILLE SULLIVAN KAJ-ERIK ERIKSEN</t>
  </si>
  <si>
    <t>tt1596343</t>
  </si>
  <si>
    <t>FAST &amp; FURIOUS 5</t>
  </si>
  <si>
    <t>FAST FIVE</t>
  </si>
  <si>
    <t>VIN DIESEL DWAYNE JOHNSON PAUL WALKER</t>
  </si>
  <si>
    <t>tt1411697</t>
  </si>
  <si>
    <t>NOTTE DA LEONI 2 (UNA)</t>
  </si>
  <si>
    <t>HANGOVER PART II (THE)</t>
  </si>
  <si>
    <t>JULIETTE LEWIS LIAM NEESON BRADLEY COOPER</t>
  </si>
  <si>
    <t>tt1092026</t>
  </si>
  <si>
    <t>PAUL</t>
  </si>
  <si>
    <t>GREG MOTTOLA</t>
  </si>
  <si>
    <t>SETH ROGEN KRISTEN WIIG SIMON PEGG</t>
  </si>
  <si>
    <t>tt1486185</t>
  </si>
  <si>
    <t>CAPPUCCETTO ROSSO SANGUE</t>
  </si>
  <si>
    <t>RED RIDING HOOD (DI C. HARDWICKE)</t>
  </si>
  <si>
    <t>GARY OLDMAN AMANDA SEYFRIED LUKAS HAAS</t>
  </si>
  <si>
    <t>I1 SS S, 20 PT G</t>
  </si>
  <si>
    <t>tt1471352</t>
  </si>
  <si>
    <t>ARCTIC PREDATOR - TERRORE TRA I GHIACCI</t>
  </si>
  <si>
    <t>ARCTIC PREDATOR</t>
  </si>
  <si>
    <t>VICTOR GARCIA</t>
  </si>
  <si>
    <t>ERBI AGO VELIZAR BINEV LUCY BROWN</t>
  </si>
  <si>
    <t>tt1245526</t>
  </si>
  <si>
    <t>RED (DI R. SCHWENTKE)</t>
  </si>
  <si>
    <t>ROBERT SCHWENTKE</t>
  </si>
  <si>
    <t>BRUCE WILLIS MARY-LOUISE PARKER JOHN MALKOVICH</t>
  </si>
  <si>
    <t>tt1478338</t>
  </si>
  <si>
    <t>AMICHE DELLA SPOSA (LE)</t>
  </si>
  <si>
    <t>BRIDESMAIDS</t>
  </si>
  <si>
    <t>ROSE BYRNE JON HAMM KRISTEN WIIG</t>
  </si>
  <si>
    <t>tt1488555</t>
  </si>
  <si>
    <t>CAMBIO VITA (DI D. DOBKIN)</t>
  </si>
  <si>
    <t>CHANGE-UP</t>
  </si>
  <si>
    <t>JASON BATEMAN RYAN REYNOLDS OLIVIA WILDE</t>
  </si>
  <si>
    <t>C5 SS E</t>
  </si>
  <si>
    <t>tt1634121</t>
  </si>
  <si>
    <t>INTRUDERS</t>
  </si>
  <si>
    <t>JUAN CARLOS FRESNADILLO</t>
  </si>
  <si>
    <t>CLIVE OWEN DANIEL BRUHL CARICE VAN HOUTEN</t>
  </si>
  <si>
    <t>tt1634122</t>
  </si>
  <si>
    <t>JOHNNY ENGLISH LA RINASCITA</t>
  </si>
  <si>
    <t>JOHNNY ENGLISH REBORN</t>
  </si>
  <si>
    <t>ROWAN ATKINSON ROSAMUND PIKE DOMINIC WEST</t>
  </si>
  <si>
    <t>tt0810922</t>
  </si>
  <si>
    <t>TAKE ME HOME TONIGHT</t>
  </si>
  <si>
    <t>MICHAEL DOWSE</t>
  </si>
  <si>
    <t>TOPHER GRACE ANNA FARIS DAN FOGLER</t>
  </si>
  <si>
    <t>tt0905372</t>
  </si>
  <si>
    <t>COSA (LA) (DI M. VAN HEIJNINGEN JR.)</t>
  </si>
  <si>
    <t>THING (THE)</t>
  </si>
  <si>
    <t>MATTHIJS VAN HEIJNINGEN JR</t>
  </si>
  <si>
    <t>MARY ELIZABETH WINSTEAD ERIC CHRISTIAN OLSEN JOEL EDGERTON</t>
  </si>
  <si>
    <t>tt0471042</t>
  </si>
  <si>
    <t>TOWER HEIST: COLPO AD ALTO LIVELLO</t>
  </si>
  <si>
    <t>TOWER HEIST</t>
  </si>
  <si>
    <t>BEN STILLER EDDIE MURPHY CASEY AFFLECK</t>
  </si>
  <si>
    <t>tt1655460</t>
  </si>
  <si>
    <t>NUDI E FELICI</t>
  </si>
  <si>
    <t>WANDERLUST</t>
  </si>
  <si>
    <t>JENNIFER ANISTON MALIN AKERMAN PAUL RUDD</t>
  </si>
  <si>
    <t>tt1240982</t>
  </si>
  <si>
    <t>YOUR HIGHNESS</t>
  </si>
  <si>
    <t>DAVID GORDON GREEN</t>
  </si>
  <si>
    <t>NATALIE PORTMAN JAMES FRANCO ZOOEY DESCHANEL</t>
  </si>
  <si>
    <t>SMS - SQUADRA MOLTO SPECIALE II</t>
  </si>
  <si>
    <t>COSETTA TURCO CRISTINA BUCCINO ENZO SALVI</t>
  </si>
  <si>
    <t>tt1570728</t>
  </si>
  <si>
    <t>CRAZY, STUPID, LOVE</t>
  </si>
  <si>
    <t>GLENN FICARRA</t>
  </si>
  <si>
    <t>STEVE CARELL RYAN GOSLING JULIANNE MOORE</t>
  </si>
  <si>
    <t>tt1622979</t>
  </si>
  <si>
    <t>FINAL DESTINATION 5</t>
  </si>
  <si>
    <t>STEVEN QUALE</t>
  </si>
  <si>
    <t>EMMA BELL NICHOLAS D'AGOSTO DAVID KOECHNER</t>
  </si>
  <si>
    <t>tt1598778</t>
  </si>
  <si>
    <t>CONTAGION (DI S. SODERBERGH)</t>
  </si>
  <si>
    <t>MATT DAMON GWYNETH PALTROW MARION COTILLARD</t>
  </si>
  <si>
    <t>tt1402488</t>
  </si>
  <si>
    <t>HAPPY FEET 2</t>
  </si>
  <si>
    <t>HAPPY FEET TWO</t>
  </si>
  <si>
    <t>tt1598822</t>
  </si>
  <si>
    <t>CAPODANNO A NEW YORK</t>
  </si>
  <si>
    <t>NEW YEAR'S EVE (DI G. MARSHALL)</t>
  </si>
  <si>
    <t>ASHTON KUTCHER ROBERT DE NIRO JOSH DUHAMEL</t>
  </si>
  <si>
    <t>tt1499658</t>
  </si>
  <si>
    <t>COME AMMAZZARE IL CAPO... E VIVERE FELICI</t>
  </si>
  <si>
    <t>HORRIBLE BOSSES</t>
  </si>
  <si>
    <t>JENNIFER ANISTON JASON BATEMAN CHARLIE DAY</t>
  </si>
  <si>
    <t>tt1564349</t>
  </si>
  <si>
    <t>INCREDIBILE STORIA DI WINTER IL DELFINO (L')</t>
  </si>
  <si>
    <t>DOLPHIN TALE</t>
  </si>
  <si>
    <t>MORGAN FREEMAN ASHLEY JUDD KRIS KRISTOFFERSON</t>
  </si>
  <si>
    <t>tt1515091</t>
  </si>
  <si>
    <t>SHERLOCK HOLMES - GIOCO DI OMBRE</t>
  </si>
  <si>
    <t>SHERLOCK HOLMES: A GAME OF SHADOWS</t>
  </si>
  <si>
    <t>ROBERT DOWNEY JR. NOOMI RAPACE JUDE LAW</t>
  </si>
  <si>
    <t>tt1646987</t>
  </si>
  <si>
    <t>FURIA DEI TITANI (LA)</t>
  </si>
  <si>
    <t>WRATH OF THE TITANS</t>
  </si>
  <si>
    <t>JONATHAN LIEBESMAN</t>
  </si>
  <si>
    <t>LIAM NEESON SAM WORTHINGTON EDGAR RAMIREZ</t>
  </si>
  <si>
    <t>tt1345836</t>
  </si>
  <si>
    <t>CAVALIERE OSCURO (IL) - IL RITORNO</t>
  </si>
  <si>
    <t>DARK KNIGHT RISES (THE)</t>
  </si>
  <si>
    <t>CHRISTIAN BALE TOM HARDY ANNE HATHAWAY</t>
  </si>
  <si>
    <t>tt1502404</t>
  </si>
  <si>
    <t>DRIVE ANGRY</t>
  </si>
  <si>
    <t>DRIVE ANGRY 3D</t>
  </si>
  <si>
    <t>NICOLAS CAGE AMBER HEARD WILLIAM FICHTNER</t>
  </si>
  <si>
    <t>tt1616195</t>
  </si>
  <si>
    <t>J. EDGAR</t>
  </si>
  <si>
    <t>LEONARDO DICAPRIO ARMIE HAMMER NAOMI WATTS</t>
  </si>
  <si>
    <t>R4 SS E, IR PT S</t>
  </si>
  <si>
    <t>tt1189073</t>
  </si>
  <si>
    <t>PELLE CHE ABITO (LA)</t>
  </si>
  <si>
    <t>PIEL QUE HABITO (LA)</t>
  </si>
  <si>
    <t>ANTONIO BANDERAS ELENA ANAYA BLANCA SUAREZ</t>
  </si>
  <si>
    <t>tt0770828</t>
  </si>
  <si>
    <t>UOMO D'ACCIAIO (L')</t>
  </si>
  <si>
    <t>MAN OF STEEL</t>
  </si>
  <si>
    <t>AMY ADAMS RUSSELL CROWE HENRY CAVILL</t>
  </si>
  <si>
    <t>tt1334512</t>
  </si>
  <si>
    <t>ARTURO (DI J. WINER)</t>
  </si>
  <si>
    <t>ARTHUR (DI J. WINER)</t>
  </si>
  <si>
    <t>JENNIFER GARNER RUSSELL BRAND HELEN MIRREN</t>
  </si>
  <si>
    <t>COMMUNITY II</t>
  </si>
  <si>
    <t>DUE UOMINI E 1/2 II</t>
  </si>
  <si>
    <t>TWO AND A HALF MEN II</t>
  </si>
  <si>
    <t>tt1691012</t>
  </si>
  <si>
    <t>BIANCO NATALE PER ZEUS (UN)</t>
  </si>
  <si>
    <t>DOG WHO SAVED CHRISTMAS VACATION (THE)</t>
  </si>
  <si>
    <t>POP</t>
  </si>
  <si>
    <t>tt1572008</t>
  </si>
  <si>
    <t>TATA PER NATALE (UNA)</t>
  </si>
  <si>
    <t>NANNY FOR CHRISTMAS (A)</t>
  </si>
  <si>
    <t>EMMANUELLE VAUGIER DEAN CAIN RICHARD RUCCOLO</t>
  </si>
  <si>
    <t>tt3362630</t>
  </si>
  <si>
    <t>NOTTE DA PAURA (UNA)</t>
  </si>
  <si>
    <t>FRANCESCO PANNOFINO LEONARDO MANERA MANUELA MORABITO</t>
  </si>
  <si>
    <t>C.S.I. - SCENA DEL CRIMINE XI</t>
  </si>
  <si>
    <t>C.S.I.: CRIME SCENE INVESTIGATION XI</t>
  </si>
  <si>
    <t>WILLIAM PETERSEN MARG HELGENBERGER GEORGE EADS</t>
  </si>
  <si>
    <t>tt1335975</t>
  </si>
  <si>
    <t>47 RONIN</t>
  </si>
  <si>
    <t>CARL RINSCH</t>
  </si>
  <si>
    <t>RINKO KIKUCHI KEANU REEVES HIROYUKI SANADA</t>
  </si>
  <si>
    <t>tt1735898</t>
  </si>
  <si>
    <t>BIANCANEVE E IL CACCIATORE</t>
  </si>
  <si>
    <t>SNOW WHITE AND THE HUNTSMAN</t>
  </si>
  <si>
    <t>RUPERT SANDERS</t>
  </si>
  <si>
    <t>KRISTEN STEWART CHARLIZE THERON VIGGO MORTENSEN</t>
  </si>
  <si>
    <t>tt1462041</t>
  </si>
  <si>
    <t>DREAM HOUSE (DI J. SHERIDAN)</t>
  </si>
  <si>
    <t>DANIEL CRAIG RACHEL WEISZ NAOMI WATTS</t>
  </si>
  <si>
    <t>tt1194173</t>
  </si>
  <si>
    <t>BOURNE LEGACY (THE)</t>
  </si>
  <si>
    <t>JEREMY RENNER SCOTT GLENN STACY KEACH</t>
  </si>
  <si>
    <t>tt1440129</t>
  </si>
  <si>
    <t>BATTLESHIP</t>
  </si>
  <si>
    <t>ALEXANDER SKARSGARD BROOKLYN DECKER LIAM NEESON</t>
  </si>
  <si>
    <t>tt1599348</t>
  </si>
  <si>
    <t>SAFE HOUSE - NESSUNO E' AL SICURO</t>
  </si>
  <si>
    <t>SAFE HOUSE (DI D. ESPINOSA)</t>
  </si>
  <si>
    <t>DANIEL ESPINOSA</t>
  </si>
  <si>
    <t>DENZEL WASHINGTON RYAN REYNOLDS VERA FARMIGA</t>
  </si>
  <si>
    <t>tt0790736</t>
  </si>
  <si>
    <t>R.I.P.D. - POLIZIOTTI DALL'ALDILA'</t>
  </si>
  <si>
    <t>R.I.P.D.</t>
  </si>
  <si>
    <t>RYAN REYNOLDS JEFF BRIDGES MARY-LOUISE PARKER</t>
  </si>
  <si>
    <t>tt1637725</t>
  </si>
  <si>
    <t>TED</t>
  </si>
  <si>
    <t>SETH MACFARLANE</t>
  </si>
  <si>
    <t>MILA KUNIS MARK WAHLBERG GIOVANNI RIBISI</t>
  </si>
  <si>
    <t>tt1121096</t>
  </si>
  <si>
    <t>SETTIMO FIGLIO (IL)</t>
  </si>
  <si>
    <t>SEVENTH SON (THE)</t>
  </si>
  <si>
    <t>SERGEY BODROV</t>
  </si>
  <si>
    <t>JULIANNE MOORE JEFF BRIDGES KIT HARINGTON</t>
  </si>
  <si>
    <t>tt1077368</t>
  </si>
  <si>
    <t>DARK SHADOWS</t>
  </si>
  <si>
    <t>DARK SHADOWS (DI T. BURTON)</t>
  </si>
  <si>
    <t>JOHNNY DEPP HELENA BONHAM CARTER MICHELLE PFEIFFER</t>
  </si>
  <si>
    <t>tt0477302</t>
  </si>
  <si>
    <t>MOLTO FORTE, INCREDIBILMENTE VICINO</t>
  </si>
  <si>
    <t>EXTREMELY LOUD AND INCREDIBLY CLOSE</t>
  </si>
  <si>
    <t>TOM HANKS SANDRA BULLOCK JOHN GOODMAN</t>
  </si>
  <si>
    <t>tt1351685</t>
  </si>
  <si>
    <t>CACCIATORE DI GIGANTI (IL) (DI B. SINGER)</t>
  </si>
  <si>
    <t>JACK THE GIANT SLAYER (DI B. SINGER)</t>
  </si>
  <si>
    <t>NICHOLAS HOULT ELEANOR TOMLINSON EWAN MCGREGOR</t>
  </si>
  <si>
    <t>tt1392190</t>
  </si>
  <si>
    <t>MAD MAX: FURY ROAD</t>
  </si>
  <si>
    <t>ROSIE HUNTINGTON-WHITELEY CHARLIZE THERON NICHOLAS HOULT</t>
  </si>
  <si>
    <t>tt1343092</t>
  </si>
  <si>
    <t>GRANDE GATSBY (IL)</t>
  </si>
  <si>
    <t>GREAT GATSBY (THE)</t>
  </si>
  <si>
    <t>BAZ LUHRMANN</t>
  </si>
  <si>
    <t>LEONARDO DICAPRIO CAREY MULLIGAN TOBEY MAGUIRE</t>
  </si>
  <si>
    <t>tt1327194</t>
  </si>
  <si>
    <t>HO CERCATO IL TUO NOME</t>
  </si>
  <si>
    <t>LUCKY ONE (THE)</t>
  </si>
  <si>
    <t>ZAC EFRON TAYLOR SCHILLING BLYTHE DANNER</t>
  </si>
  <si>
    <t>tt1865362</t>
  </si>
  <si>
    <t>FACCIO UN SALTO ALL'AVANA</t>
  </si>
  <si>
    <t>DARIO BALDI</t>
  </si>
  <si>
    <t>ENRICO BRIGNANO FRANCESCO PANNOFINO AURORA COSSIO</t>
  </si>
  <si>
    <t>R4 PT G, C34 PT G</t>
  </si>
  <si>
    <t>tt1605783</t>
  </si>
  <si>
    <t>MIDNIGHT IN PARIS</t>
  </si>
  <si>
    <t>OWEN WILSON MARION COTILLARD ADRIEN BRODY</t>
  </si>
  <si>
    <t>tt1219289</t>
  </si>
  <si>
    <t>LIMITLESS</t>
  </si>
  <si>
    <t>ROBERT DE NIRO ANDREW HOWARD BRADLEY COOPER</t>
  </si>
  <si>
    <t>MODERN FAMILY II</t>
  </si>
  <si>
    <t>GAIL MANCUSO</t>
  </si>
  <si>
    <t>tt1223236</t>
  </si>
  <si>
    <t>AFRICAN CATS</t>
  </si>
  <si>
    <t>ALASTAIR FOTHERGILL</t>
  </si>
  <si>
    <t>tt1697064</t>
  </si>
  <si>
    <t>EDUCAZIONE SIBERIANA</t>
  </si>
  <si>
    <t>JOHN MALKOVICH DONATAS SIMUKAUSKAS PETER STORMARE</t>
  </si>
  <si>
    <t>tt1657283</t>
  </si>
  <si>
    <t>HONEY 2</t>
  </si>
  <si>
    <t>BILLIE WOODRUFF</t>
  </si>
  <si>
    <t>KATERINA GRAHAM MARIO LOPEZ AUDRINA PATRIDGE</t>
  </si>
  <si>
    <t>tt1568139</t>
  </si>
  <si>
    <t>THIS IS BEAT - SFIDA DI BALLO</t>
  </si>
  <si>
    <t>BEAT THE WORLD</t>
  </si>
  <si>
    <t>ROBERT ADETUYI</t>
  </si>
  <si>
    <t>TYRONE BROWN MISHAEL MORGAN NIKKI GRANT</t>
  </si>
  <si>
    <t>tt1907779</t>
  </si>
  <si>
    <t>LOST DINOSAURS (THE)</t>
  </si>
  <si>
    <t>DINOSAUR PROJECT (THE)</t>
  </si>
  <si>
    <t>SID BENNETT</t>
  </si>
  <si>
    <t>NATASHA LORING MATT KANE RICHARD DILLANE</t>
  </si>
  <si>
    <t>tt1667889</t>
  </si>
  <si>
    <t>ERA GLACIALE 4 - CONTINENTI ALLA DERIVA (L')</t>
  </si>
  <si>
    <t>ICE AGE: CONTINENTAL DRIFT</t>
  </si>
  <si>
    <t>STEVE MARTINO</t>
  </si>
  <si>
    <t>tt1703199</t>
  </si>
  <si>
    <t>ESP - FENOMENI PARANORMALI</t>
  </si>
  <si>
    <t>GRAVE ENCOUNTERS</t>
  </si>
  <si>
    <t xml:space="preserve"> THE VICIOUS BROTHERS</t>
  </si>
  <si>
    <t>SEAN ROGERSON JUAN RIEDINGER ASHLEIGH GRYZKO</t>
  </si>
  <si>
    <t>tt0897245</t>
  </si>
  <si>
    <t>CHIAVE DEL SOSPETTO (LA)</t>
  </si>
  <si>
    <t>BY APPOINTMENT ONLY (DI J. TERLESKY)</t>
  </si>
  <si>
    <t>JOHN TERLESKY</t>
  </si>
  <si>
    <t>ALLY WALKER CURRIE GRAHAM MARNETTE PATTERSON</t>
  </si>
  <si>
    <t>tt2174031</t>
  </si>
  <si>
    <t>IMMATURI - IL VIAGGIO</t>
  </si>
  <si>
    <t>RAOUL BOVA AMBRA ANGIOLINI RICKY MEMPHIS</t>
  </si>
  <si>
    <t>SOUTHLAND III</t>
  </si>
  <si>
    <t>C.S.I. MIAMI X</t>
  </si>
  <si>
    <t>C.S.I. NEW YORK VIII</t>
  </si>
  <si>
    <t>tt0981209</t>
  </si>
  <si>
    <t>POIROT: SFIDA A POIROT</t>
  </si>
  <si>
    <t>POIROT: THE CLOCKS</t>
  </si>
  <si>
    <t>CHARLES PALMER</t>
  </si>
  <si>
    <t>DAVID SUCHET OLIVIA GRANT ANNA SKELLERN</t>
  </si>
  <si>
    <t>tt1535120</t>
  </si>
  <si>
    <t>POIROT E LA STRAGE DEGLI INNOCENTI</t>
  </si>
  <si>
    <t>POIROT: HALLOWE'EN PARTY</t>
  </si>
  <si>
    <t>DAVID SUCHET AMELIA BULLMORE ZOE WANAMAKER</t>
  </si>
  <si>
    <t>tt1554113</t>
  </si>
  <si>
    <t>POIROT: ASSASSINIO SULL'ORIENT EXPRESS</t>
  </si>
  <si>
    <t>POIROT: MURDER ON THE ORIENT EXPRESS</t>
  </si>
  <si>
    <t>PHILIP MARTIN</t>
  </si>
  <si>
    <t>DAVID SUCHET TRISTAN SHEPHERD SAM CRANE</t>
  </si>
  <si>
    <t>tt1469899</t>
  </si>
  <si>
    <t>POIROT: TRAGEDIA IN TEATRO</t>
  </si>
  <si>
    <t>POIROT: THREE ACT TRAGEDY</t>
  </si>
  <si>
    <t>DAVID SUCHET MARTIN SHAW KIMBERLEY NIXON</t>
  </si>
  <si>
    <t>tt1541160</t>
  </si>
  <si>
    <t>REGOLE DELLA TRUFFA (LE)</t>
  </si>
  <si>
    <t>FLYPAPER (DI R. MINKOFF)</t>
  </si>
  <si>
    <t>ROB MINKOFF</t>
  </si>
  <si>
    <t>PATRICK DEMPSEY ASHLEY JUDD MEKHI PHIFER</t>
  </si>
  <si>
    <t>tt1692486</t>
  </si>
  <si>
    <t>CARNAGE</t>
  </si>
  <si>
    <t>KATE WINSLET JODIE FOSTER CHRISTOPH WALTZ</t>
  </si>
  <si>
    <t>tt1318514</t>
  </si>
  <si>
    <t>ALBA DEL PIANETA DELLE SCIMMIE (L')</t>
  </si>
  <si>
    <t>RISE OF THE PLANET OF THE APES</t>
  </si>
  <si>
    <t>RUPERT WYATT</t>
  </si>
  <si>
    <t>JAMES FRANCO FREIDA PINTO JOHN LITHGOW</t>
  </si>
  <si>
    <t>tt1528313</t>
  </si>
  <si>
    <t>NIENTE DA DICHIARARE?</t>
  </si>
  <si>
    <t>RIEN A' DECLARER</t>
  </si>
  <si>
    <t>BENOIT POELVOORDE DANY BOON JULIE BERNARD</t>
  </si>
  <si>
    <t>tt2044070</t>
  </si>
  <si>
    <t>TUTTA COLPA DELLA MUSICA</t>
  </si>
  <si>
    <t>RICKY TOGNAZZI STEFANIA SANDRELLI ELENA SOFIA RICCI</t>
  </si>
  <si>
    <t>tt1249302</t>
  </si>
  <si>
    <t>VERDETTO FINALE (DI R. ROY)</t>
  </si>
  <si>
    <t>FINAL VERDICT (DI R. ROY)</t>
  </si>
  <si>
    <t>ERICA DURANCE SEBASTIEN ROBERTS STEVE BYERS</t>
  </si>
  <si>
    <t>tt2080344</t>
  </si>
  <si>
    <t>MATRIMONIO A PARIGI</t>
  </si>
  <si>
    <t>MASSIMO BOLDI ANNA MARIA BARBERA ENZO SALVI</t>
  </si>
  <si>
    <t>tt1486192</t>
  </si>
  <si>
    <t>RAVEN (THE)</t>
  </si>
  <si>
    <t>LUKE EVANS JOHN CUSACK ALICE EVE</t>
  </si>
  <si>
    <t>SIMPSON XXIII (I)</t>
  </si>
  <si>
    <t>SIMPSONS XXIII (THE)</t>
  </si>
  <si>
    <t>GRIFFIN XI (I)</t>
  </si>
  <si>
    <t>FAMILY GUY XI</t>
  </si>
  <si>
    <t>BONES VII</t>
  </si>
  <si>
    <t>E ALLA FINE ARRIVA MAMMA! VII</t>
  </si>
  <si>
    <t>HOW I MET YOUR MOTHER VII</t>
  </si>
  <si>
    <t>tt1340800</t>
  </si>
  <si>
    <t>TALPA (LA) (DI T. ALFREDSON)</t>
  </si>
  <si>
    <t>TINKER TAILOR SOLDIER SPY (DI T. ALFREDSON)</t>
  </si>
  <si>
    <t>TOMAS ALFREDSON</t>
  </si>
  <si>
    <t>GARY OLDMAN COLIN FIRTH TOM HARDY</t>
  </si>
  <si>
    <t>CLOSER VII (THE)</t>
  </si>
  <si>
    <t>CHUCK V</t>
  </si>
  <si>
    <t>MENTALIST IV (THE)</t>
  </si>
  <si>
    <t>MIDDLE III (THE)</t>
  </si>
  <si>
    <t>VAMPIRE DIARIES III (THE)</t>
  </si>
  <si>
    <t>CHRIS GRISMER</t>
  </si>
  <si>
    <t>NINA DOBREV PAUL WESLEY CANDICE KING</t>
  </si>
  <si>
    <t>BIG BANG THEORY V</t>
  </si>
  <si>
    <t>BIG BANG THEORY V (THE)</t>
  </si>
  <si>
    <t>MIKE &amp; MOLLY II</t>
  </si>
  <si>
    <t>ROYAL PAINS IV</t>
  </si>
  <si>
    <t>COVERT AFFAIRS II</t>
  </si>
  <si>
    <t>DR. HOUSE - MEDICAL DIVISION VIII</t>
  </si>
  <si>
    <t>HOUSE M.D. VIII</t>
  </si>
  <si>
    <t>LAW &amp; ORDER: UNITA' SPECIALE XIII</t>
  </si>
  <si>
    <t>LAW &amp; ORDER: SPECIAL VICTIMS UNIT XIII</t>
  </si>
  <si>
    <t>PETER LETO</t>
  </si>
  <si>
    <t>tt2108516</t>
  </si>
  <si>
    <t>FINALMENTE LA FELICITA'</t>
  </si>
  <si>
    <t>LEONARDO PIERACCIONI ARIADNA ROMERO ROCCO PAPALEO</t>
  </si>
  <si>
    <t>tt2109087</t>
  </si>
  <si>
    <t>ANCHE SE E' AMORE NON SI VEDE</t>
  </si>
  <si>
    <t>SALVATORE FICARRA</t>
  </si>
  <si>
    <t>SALVATORE FICARRA VALENTINO PICONE AMBRA ANGIOLINI</t>
  </si>
  <si>
    <t>tt1438173</t>
  </si>
  <si>
    <t>SHARK (DI K. RENDALL)</t>
  </si>
  <si>
    <t>BAIT (DI K. RENDALL)</t>
  </si>
  <si>
    <t>KIMBLE RENDALL</t>
  </si>
  <si>
    <t>PHOEBE TONKIN SHARNI VINSON JOEL AMOS BYRNES</t>
  </si>
  <si>
    <t>tt1969012</t>
  </si>
  <si>
    <t>COM'E' BELLO FAR L'AMORE</t>
  </si>
  <si>
    <t>CHIARA MASTALLI CLAUDIA GERINI GIORGIA WURTH</t>
  </si>
  <si>
    <t>tt2461908</t>
  </si>
  <si>
    <t>ALL'ULTIMA SPIAGGIA</t>
  </si>
  <si>
    <t>GIANLUCA ANSANELLI</t>
  </si>
  <si>
    <t>DARIO BANDIERA AURORA COSSIO CARMINE FARACO</t>
  </si>
  <si>
    <t>tt1841653</t>
  </si>
  <si>
    <t>CUORE GRANDE DELLE RAGAZZE (IL)</t>
  </si>
  <si>
    <t>MICAELA RAMAZZOTTI ISABELLE ADRIANI ANDREA RONCATO</t>
  </si>
  <si>
    <t>tt0337692</t>
  </si>
  <si>
    <t>ON THE ROAD</t>
  </si>
  <si>
    <t>WALTER SALLES</t>
  </si>
  <si>
    <t>SAM RILEY GARRETT HEDLUND KRISTEN STEWART</t>
  </si>
  <si>
    <t>tt1756415</t>
  </si>
  <si>
    <t>BENVENUTI AL NORD</t>
  </si>
  <si>
    <t>CLAUDIO BISIO ALESSANDRO SIANI ANGELA FINOCCHIARO</t>
  </si>
  <si>
    <t>tt2094019</t>
  </si>
  <si>
    <t>SOLITI IDIOTI (I)</t>
  </si>
  <si>
    <t>ENRICO LANDO</t>
  </si>
  <si>
    <t>FABRIZIO BIGGIO FRANCESCO MANDELLI MADALINA GHENEA</t>
  </si>
  <si>
    <t>I1 SS E, C34 PT G</t>
  </si>
  <si>
    <t>tt1540128</t>
  </si>
  <si>
    <t>QUELLO CHE SO SULL'AMORE</t>
  </si>
  <si>
    <t>PLAYING FOR KEEPS (DI G. MUCCINO)</t>
  </si>
  <si>
    <t>JUDY GREER GERARD BUTLER CATHERINE ZETA-JONES</t>
  </si>
  <si>
    <t>tt1859650</t>
  </si>
  <si>
    <t>TO ROME WITH LOVE</t>
  </si>
  <si>
    <t>ELLEN PAGE JESSE EISENBERG WOODY ALLEN</t>
  </si>
  <si>
    <t>R4 SS S, IR SS S</t>
  </si>
  <si>
    <t>tt1675434</t>
  </si>
  <si>
    <t>QUASI AMICI</t>
  </si>
  <si>
    <t>INTOUCHABLES (DI O. NAKACHE)</t>
  </si>
  <si>
    <t>OLIVIER NAKACHE</t>
  </si>
  <si>
    <t>FRANCOIS CLUZET AUDREY FLEUROT OMAR SY</t>
  </si>
  <si>
    <t>tt1396226</t>
  </si>
  <si>
    <t>VENUTO AL MONDO</t>
  </si>
  <si>
    <t>PENELOPE CRUZ EMILE HIRSCH SAADET AKSOY</t>
  </si>
  <si>
    <t>tt1637688</t>
  </si>
  <si>
    <t>IN TIME</t>
  </si>
  <si>
    <t>OLIVIA WILDE JOHNNY GALECKI JUSTIN TIMBERLAKE</t>
  </si>
  <si>
    <t>tt0404978</t>
  </si>
  <si>
    <t>GAMBIT (DI M. HOFFMAN)</t>
  </si>
  <si>
    <t>CAMERON DIAZ ALAN RICKMAN COLIN FIRTH</t>
  </si>
  <si>
    <t>tt4129900</t>
  </si>
  <si>
    <t>E FUORI NEVICA!</t>
  </si>
  <si>
    <t>VINCENZO SALEMME CARLO BUCCIROSSO NANDO PAONE</t>
  </si>
  <si>
    <t>tt2751576</t>
  </si>
  <si>
    <t>BUONGIORNO PAPA'</t>
  </si>
  <si>
    <t>EDOARDO LEO</t>
  </si>
  <si>
    <t>RAOUL BOVA MARCO GIALLINI EDOARDO LEO</t>
  </si>
  <si>
    <t>tt1801061</t>
  </si>
  <si>
    <t>IO E TE</t>
  </si>
  <si>
    <t>TEA FALCO JACOPO OLMO ANTINORI SONIA BERGAMASCO</t>
  </si>
  <si>
    <t>tt1946347</t>
  </si>
  <si>
    <t>GLADIATORI DI ROMA</t>
  </si>
  <si>
    <t>NOT BORN TO BE GLADIATORS</t>
  </si>
  <si>
    <t>I1 SS G, C34 MA</t>
  </si>
  <si>
    <t>tt2427968</t>
  </si>
  <si>
    <t>FAMIGLIA PERFETTA (UNA) (DI P. GENOVESE)</t>
  </si>
  <si>
    <t>SERGIO CASTELLITTO MARCO GIALLINI CLAUDIA GERINI</t>
  </si>
  <si>
    <t>tt2122397</t>
  </si>
  <si>
    <t>LIGABUE CAMPOVOLO - IL FILM</t>
  </si>
  <si>
    <t>CHRISTIAN BIONDANI</t>
  </si>
  <si>
    <t>I1 NO, FO NO</t>
  </si>
  <si>
    <t>tt1291584</t>
  </si>
  <si>
    <t>WARRIOR</t>
  </si>
  <si>
    <t>JOEL EDGERTON TOM HARDY JENNIFER MORRISON</t>
  </si>
  <si>
    <t>R4 SS G, 20 SS G</t>
  </si>
  <si>
    <t>tt1071875</t>
  </si>
  <si>
    <t>GHOST RIDER - SPIRITO DI VENDETTA</t>
  </si>
  <si>
    <t>GHOST RIDER SPIRIT OF VENGEANCE</t>
  </si>
  <si>
    <t>MARK NEVELDINE</t>
  </si>
  <si>
    <t>NICOLAS CAGE IDRIS ELBA CIARAN HINDS</t>
  </si>
  <si>
    <t>tt2332563</t>
  </si>
  <si>
    <t>BUONA GIORNATA</t>
  </si>
  <si>
    <t>DIEGO ABATANTUONO LINO BANFI VINCENZO SALEMME</t>
  </si>
  <si>
    <t>RIZZOLI &amp; ISLES III</t>
  </si>
  <si>
    <t>tt1839578</t>
  </si>
  <si>
    <t>PERSON OF INTEREST I</t>
  </si>
  <si>
    <t>JIM CAVIEZEL KEVIN CHAPMAN MICHAEL EMERSON</t>
  </si>
  <si>
    <t>R4 MA, 20 PO</t>
  </si>
  <si>
    <t>tt1832979</t>
  </si>
  <si>
    <t>HART OF DIXIE I</t>
  </si>
  <si>
    <t>DAVID PAYMER</t>
  </si>
  <si>
    <t>RACHEL BILSON JAIME KING CRESS WILLIAMS</t>
  </si>
  <si>
    <t>tt0918940</t>
  </si>
  <si>
    <t>LEGEND OF TARZAN (THE)</t>
  </si>
  <si>
    <t>MARGOT ROBBIE ALEXANDER SKARSGARD SAMUEL L. JACKSON</t>
  </si>
  <si>
    <t>tt1705952</t>
  </si>
  <si>
    <t>TARZAN (DI R. KLOOSS)</t>
  </si>
  <si>
    <t>REINHARD KLOOSS</t>
  </si>
  <si>
    <t>tt1166118</t>
  </si>
  <si>
    <t>FORESTA DEI MISTERI (LA)</t>
  </si>
  <si>
    <t>WATCH (THE) (DI J. DONOVAN)</t>
  </si>
  <si>
    <t>JIM DONOVAN</t>
  </si>
  <si>
    <t>CLEA DUVALL ELIZABETH WHITMERE JAMES A. WOODS</t>
  </si>
  <si>
    <t>tt1657507</t>
  </si>
  <si>
    <t>COLOMBIANA</t>
  </si>
  <si>
    <t>ZOE SALDANA JORDI MOLLA' LENNIE JAMES</t>
  </si>
  <si>
    <t>tt0782867</t>
  </si>
  <si>
    <t>SECRETS (THE) - SEGRETI</t>
  </si>
  <si>
    <t>HA-SODOT</t>
  </si>
  <si>
    <t>AVI NESHER</t>
  </si>
  <si>
    <t>FANNY ARDANT ANIA BUKSTEIN MICHAL SHTAMLER</t>
  </si>
  <si>
    <t>tt2007385</t>
  </si>
  <si>
    <t>U2 - FROM THE SKY DOWN</t>
  </si>
  <si>
    <t>FROM THE SKY DOWN</t>
  </si>
  <si>
    <t>DAVIS GUGGENHEIM</t>
  </si>
  <si>
    <t>BBC WORLDWIDE LIMITED</t>
  </si>
  <si>
    <t>tt1041804</t>
  </si>
  <si>
    <t>SCHIACCIANOCI (LO) (DI A. KONCHALOVSKIY)</t>
  </si>
  <si>
    <t>NUTCRACKER IN 3D (THE)</t>
  </si>
  <si>
    <t>ELLE FANNING NATHAN LANE JOHN TURTURRO</t>
  </si>
  <si>
    <t>I1 SS S, IR PO</t>
  </si>
  <si>
    <t>C.S.I. - SCENA DEL CRIMINE XII</t>
  </si>
  <si>
    <t>C.S.I.: CRIME SCENE INVESTIGATION XII</t>
  </si>
  <si>
    <t>ALEC SMIGHT</t>
  </si>
  <si>
    <t>DUE UOMINI E 1/2 VIII</t>
  </si>
  <si>
    <t>TWO AND A HALF MEN VIII</t>
  </si>
  <si>
    <t>tt1670269</t>
  </si>
  <si>
    <t>CHATEAU MEROUX - IL VINO DELLA VITA</t>
  </si>
  <si>
    <t>CHATEAU MEROUX (THE)</t>
  </si>
  <si>
    <t>BOB FUGGER</t>
  </si>
  <si>
    <t>MARLA SOKOLOFF BARRY WATSON AMANDA RIGHETTI</t>
  </si>
  <si>
    <t>tt1698639</t>
  </si>
  <si>
    <t>APPUNTAMENTO A SAN VALENTINO</t>
  </si>
  <si>
    <t>VALENTINE'S DATE (A)</t>
  </si>
  <si>
    <t>ELISA DONOVAN BRAD ROWE TOM SKERRITT</t>
  </si>
  <si>
    <t>tt1821447</t>
  </si>
  <si>
    <t>ZEUS ALLA CONQUISTA DI HALLOWEEN</t>
  </si>
  <si>
    <t>DOG WHO SAVED HALLOWEEN (THE)</t>
  </si>
  <si>
    <t>PETER SULLIVAN</t>
  </si>
  <si>
    <t>GARY VALENTINE DEAN CAIN ELISA DONOVAN</t>
  </si>
  <si>
    <t>tt1488598</t>
  </si>
  <si>
    <t>STONEHENGE APOCALYPSE</t>
  </si>
  <si>
    <t>MISHA COLLINS TORRI HIGGINSON PETER WINGFIELD</t>
  </si>
  <si>
    <t>tt1701210</t>
  </si>
  <si>
    <t>PRINCIPE DEL DESERTO (IL) (DI J. J. ANNAUD)</t>
  </si>
  <si>
    <t>BLACK GOLD (DI J. J. ANNAUD)</t>
  </si>
  <si>
    <t>TAHAR RAHIM MARK STRONG ANTONIO BANDERAS</t>
  </si>
  <si>
    <t>tt1033575</t>
  </si>
  <si>
    <t>PARADISO AMARO</t>
  </si>
  <si>
    <t>DESCENDANTS (THE)</t>
  </si>
  <si>
    <t>ALEXANDER PAYNE</t>
  </si>
  <si>
    <t>GEORGE CLOONEY SHAILENE WOODLEY AMARA MILLER</t>
  </si>
  <si>
    <t>tt1656190</t>
  </si>
  <si>
    <t>SAFE (DI B. YAKIN)</t>
  </si>
  <si>
    <t>BOAZ YAKIN</t>
  </si>
  <si>
    <t>JASON STATHAM ANSON MOUNT CHRIS SARANDON</t>
  </si>
  <si>
    <t>KOCH MEDIA S.r.l.</t>
  </si>
  <si>
    <t>tt1592873</t>
  </si>
  <si>
    <t>LOL - PAZZA DEL MIO MIGLIORE AMICO</t>
  </si>
  <si>
    <t>LOL</t>
  </si>
  <si>
    <t>LISA AZUELOS</t>
  </si>
  <si>
    <t>JEAN-LUC BILODEAU DOUGLAS BOOTH VIVIAN LE BORGNE</t>
  </si>
  <si>
    <t>tt1845307</t>
  </si>
  <si>
    <t>2 BROKE GIRLS I</t>
  </si>
  <si>
    <t>FRED SAVAGE</t>
  </si>
  <si>
    <t>KAT DENNINGS BETH BEHRS GARRETT MORRIS</t>
  </si>
  <si>
    <t>tt1772250</t>
  </si>
  <si>
    <t>VERITA' NASCOSTA (LA) (DI A. BAIZ)</t>
  </si>
  <si>
    <t>CARA OCULTA (LA)</t>
  </si>
  <si>
    <t>CO</t>
  </si>
  <si>
    <t>ANDRES BAIZ</t>
  </si>
  <si>
    <t>QUIM GUTIERREZ MARTINA GARCIA MARIA SOLEDAD RODRIGUEZ</t>
  </si>
  <si>
    <t>tt1524137</t>
  </si>
  <si>
    <t>CONTRABAND</t>
  </si>
  <si>
    <t>ROBERT WAHLBERG CALEB LANDRY JONES JASON MITCHELL</t>
  </si>
  <si>
    <t>tt1500491</t>
  </si>
  <si>
    <t>DEATH RACE 2</t>
  </si>
  <si>
    <t>ZA</t>
  </si>
  <si>
    <t>ROEL REINE'</t>
  </si>
  <si>
    <t>LUKE GOSS LAUREN COHAN SEAN BEAN</t>
  </si>
  <si>
    <t>tt1630626</t>
  </si>
  <si>
    <t>BLUE CRUSH 2</t>
  </si>
  <si>
    <t>SASHA JACKSON ELIZABETH MATHIS BEN MILLIKEN</t>
  </si>
  <si>
    <t>tt1586752</t>
  </si>
  <si>
    <t>MACHINE GUN PREACHER</t>
  </si>
  <si>
    <t>MARC FORSTER</t>
  </si>
  <si>
    <t>GERARD BUTLER MICHELLE MONAGHAN KATHY BAKER</t>
  </si>
  <si>
    <t>tt1603257</t>
  </si>
  <si>
    <t>ATM - TRAPPOLA MORTALE</t>
  </si>
  <si>
    <t>ATM</t>
  </si>
  <si>
    <t>DAVID BROOKS</t>
  </si>
  <si>
    <t>BRIAN GERAGHTY ALICE EVE JOSH PECK</t>
  </si>
  <si>
    <t>tt1430615</t>
  </si>
  <si>
    <t>QUALCOSA DI STRAORDINARIO</t>
  </si>
  <si>
    <t>BIG MIRACLE</t>
  </si>
  <si>
    <t>JOHN PINGAYAK AHMAOGAK SWEENEY JOHN CHASE</t>
  </si>
  <si>
    <t>tt1397514</t>
  </si>
  <si>
    <t>VIAGGIO NELL'ISOLA MISTERIOSA</t>
  </si>
  <si>
    <t>JOURNEY 2: THE MYSTERIOUS ISLAND</t>
  </si>
  <si>
    <t>DWAYNE JOHNSON MICHAEL CAINE JOSH HUTCHERSON</t>
  </si>
  <si>
    <t>tt1764183</t>
  </si>
  <si>
    <t>FRODE (LA)</t>
  </si>
  <si>
    <t>ARBITRAGE</t>
  </si>
  <si>
    <t>NICHOLAS JARECKI</t>
  </si>
  <si>
    <t>RICHARD GERE TIM ROTH SUSAN SARANDON</t>
  </si>
  <si>
    <t>tt1392170</t>
  </si>
  <si>
    <t>HUNGER GAMES</t>
  </si>
  <si>
    <t>JENNIFER LAWRENCE JOSH HUTCHERSON ELIZABETH BANKS</t>
  </si>
  <si>
    <t>tt2299577</t>
  </si>
  <si>
    <t>TI STIMO FRATELLO</t>
  </si>
  <si>
    <t>GIOVANNI VERNIA</t>
  </si>
  <si>
    <t>GIOVANNI VERNIA MAURIZIO MICHELI SUSY LAUDE</t>
  </si>
  <si>
    <t>I1 SS G, C34 PT G</t>
  </si>
  <si>
    <t>tt1391034</t>
  </si>
  <si>
    <t>AND SOON THE DARKNESS</t>
  </si>
  <si>
    <t>AND SOON THE DARKNESS (DI M. EFRON)</t>
  </si>
  <si>
    <t>MARCOS EFRON</t>
  </si>
  <si>
    <t>AMBER HEARD ODETTE ANNABLE KARL URBAN</t>
  </si>
  <si>
    <t>tt1996264</t>
  </si>
  <si>
    <t>FOR A GOOD TIME, CALL...</t>
  </si>
  <si>
    <t>JAMIE TRAVIS</t>
  </si>
  <si>
    <t>JUSTIN LONG JAMES WOLK ARI GRAYNOR</t>
  </si>
  <si>
    <t>tt1674784</t>
  </si>
  <si>
    <t>TRESPASS (DI J. SCHUMACHER)</t>
  </si>
  <si>
    <t>NICOLAS CAGE NICOLE KIDMAN BEN MENDELSOHN</t>
  </si>
  <si>
    <t>tt2124803</t>
  </si>
  <si>
    <t>AIDS: CRONACA DI UNA RIVOLUZIONE</t>
  </si>
  <si>
    <t>HOW TO SURVIVE A PLAGUE</t>
  </si>
  <si>
    <t>SOCIALE</t>
  </si>
  <si>
    <t>DAVID FRANCE</t>
  </si>
  <si>
    <t>CDI S.R.L.</t>
  </si>
  <si>
    <t>tt2322683</t>
  </si>
  <si>
    <t>E' NATA UNA STAR?</t>
  </si>
  <si>
    <t>LUCIANA LITTIZZETTO ROCCO PAPALEO PIETRO CASTELLITTO</t>
  </si>
  <si>
    <t>tt1591479</t>
  </si>
  <si>
    <t>ACT OF VALOR</t>
  </si>
  <si>
    <t>MIKE MCCOY</t>
  </si>
  <si>
    <t>ALEXANDER ASEFA JEFFREY BARNACHEA KENNY CALDERON</t>
  </si>
  <si>
    <t>tt1366365</t>
  </si>
  <si>
    <t>FREDDA LUCE DEL GIORNO (LA)</t>
  </si>
  <si>
    <t>COLD LIGHT OF DAY (THE) (DI. M. EL MECHRI)</t>
  </si>
  <si>
    <t>MABROUK EL MECHRI</t>
  </si>
  <si>
    <t>HENRY CAVILL VERONICA ECHEGUI BRUCE WILLIS</t>
  </si>
  <si>
    <t>MOVIEMAX S.R.L.</t>
  </si>
  <si>
    <t>tt1826940</t>
  </si>
  <si>
    <t>NEW GIRL I</t>
  </si>
  <si>
    <t>JAKE KASDAN</t>
  </si>
  <si>
    <t>ZOOEY DESCHANEL MAX GREENFIELD HANNAH SIMONE</t>
  </si>
  <si>
    <t>SOUTHLAND IV</t>
  </si>
  <si>
    <t>tt1890377</t>
  </si>
  <si>
    <t>BENVENUTO A BORDO (DI E. LAVAINE)</t>
  </si>
  <si>
    <t>BIENVENUE A' BORD</t>
  </si>
  <si>
    <t>ERIC LAVAINE</t>
  </si>
  <si>
    <t>FRANCK DUBOSC VALERIE LEMERCIER GERARD DARMON</t>
  </si>
  <si>
    <t>tt1605630</t>
  </si>
  <si>
    <t>AMERICAN PIE: ANCORA INSIEME</t>
  </si>
  <si>
    <t>AMERICAN REUNION</t>
  </si>
  <si>
    <t>JON HURWITZ</t>
  </si>
  <si>
    <t>JASON BIGGS ALYSON HANNIGAN CHRIS KLEIN</t>
  </si>
  <si>
    <t>tt1991245</t>
  </si>
  <si>
    <t>CHERNOBYL DIARIES - LA MUTAZIONE</t>
  </si>
  <si>
    <t>CHERNOBYL DIARIES</t>
  </si>
  <si>
    <t>BRADLEY PARKER</t>
  </si>
  <si>
    <t>JESSE MCCARTNEY JONATHAN SADOWSKI OLIVIA DUDLEY</t>
  </si>
  <si>
    <t>tt1586265</t>
  </si>
  <si>
    <t>CHE COSA ASPETTARSI QUANDO SI ASPETTA</t>
  </si>
  <si>
    <t>WHAT TO EXPECT WHEN YOU'RE EXPECTING</t>
  </si>
  <si>
    <t>ELIZABETH BANKS CAMERON DIAZ JENNIFER LOPEZ</t>
  </si>
  <si>
    <t>C5 SS E, L5 PT G</t>
  </si>
  <si>
    <t>tt1828995</t>
  </si>
  <si>
    <t>DELICATESSE (LA)</t>
  </si>
  <si>
    <t>DAVID FOENKINOS</t>
  </si>
  <si>
    <t>AUDREY TAUTOU FRANCOIS DAMIENS BRUNO TODESCHINI</t>
  </si>
  <si>
    <t>tt0961097</t>
  </si>
  <si>
    <t>MOSTRO A PARIGI (UN)</t>
  </si>
  <si>
    <t>MONSTRE A PARIS (UN)</t>
  </si>
  <si>
    <t>SUNSHINE PICTURES S.R.L.</t>
  </si>
  <si>
    <t>SUNSHINE PICT. S.R.L.</t>
  </si>
  <si>
    <t>tt1448755</t>
  </si>
  <si>
    <t>KILLER ELITE</t>
  </si>
  <si>
    <t>GARY MCKENDRY</t>
  </si>
  <si>
    <t>JASON STATHAM CLIVE OWEN ROBERT DE NIRO</t>
  </si>
  <si>
    <t>tt1781769</t>
  </si>
  <si>
    <t>ANNA KARENINA (DI J. WRIGHT)</t>
  </si>
  <si>
    <t>KEIRA KNIGHTLEY MATTHEW MACFADYEN JUDE LAW</t>
  </si>
  <si>
    <t>tt1615065</t>
  </si>
  <si>
    <t>BELVE (LE) (DI O. STONE)</t>
  </si>
  <si>
    <t>SAVAGES (DI O. STONE)</t>
  </si>
  <si>
    <t>TAYLOR KITSCH EMILE HIRSCH BLAKE LIVELY</t>
  </si>
  <si>
    <t>tt1446192</t>
  </si>
  <si>
    <t>5 LEGGENDE (LE)</t>
  </si>
  <si>
    <t>RISE OF THE GUARDIANS</t>
  </si>
  <si>
    <t>PETER RAMSEY</t>
  </si>
  <si>
    <t>tt1796960</t>
  </si>
  <si>
    <t>HOMELAND - CACCIA ALLA SPIA I</t>
  </si>
  <si>
    <t>HOMELAND I</t>
  </si>
  <si>
    <t>MICHAEL CUESTA</t>
  </si>
  <si>
    <t>CLAIRE DANES MANDY PATINKIN MAURY STERLING</t>
  </si>
  <si>
    <t>tt1441952</t>
  </si>
  <si>
    <t>PESCATORE DI SOGNI (IL)</t>
  </si>
  <si>
    <t>SALMON FISHING IN THE YEMEN</t>
  </si>
  <si>
    <t>AMR WAKED EMILY BLUNT CATHERINE STEADMAN</t>
  </si>
  <si>
    <t>tt1764234</t>
  </si>
  <si>
    <t>COGAN - KILLING THEM SOFTLY</t>
  </si>
  <si>
    <t>KILLING THEM SOFTLY</t>
  </si>
  <si>
    <t>ANDREW DOMINIK</t>
  </si>
  <si>
    <t>BRAD PITT RAY LIOTTA SCOOT MCNAIRY</t>
  </si>
  <si>
    <t>tt2112127</t>
  </si>
  <si>
    <t>MAGICO NATALE (UN) (DI J. BRADSHAW)</t>
  </si>
  <si>
    <t>CHRISTMAS MAGIC</t>
  </si>
  <si>
    <t>JOHN BRADSHAW</t>
  </si>
  <si>
    <t>LINDY BOOTH PAUL MCGILLION DEREK MCGRATH</t>
  </si>
  <si>
    <t>COMMUNITY III</t>
  </si>
  <si>
    <t>tt1656192</t>
  </si>
  <si>
    <t>SPECIAL FORCES - LIBERATE L'OSTAGGIO</t>
  </si>
  <si>
    <t>FORCES SPECIALES</t>
  </si>
  <si>
    <t>STEPHANE RYBOJAD</t>
  </si>
  <si>
    <t>DIANE KRUGER DJIMON HOUNSOU BENOIT MAGIMEL</t>
  </si>
  <si>
    <t>PERSON OF INTEREST II</t>
  </si>
  <si>
    <t>CHRIS FISHER</t>
  </si>
  <si>
    <t>VAMPIRE DIARIES IV (THE)</t>
  </si>
  <si>
    <t>NINA DOBREV PAUL WESLEY IAN SOMERHALDER</t>
  </si>
  <si>
    <t>tt1764651</t>
  </si>
  <si>
    <t>MERCENARI 2 (I)</t>
  </si>
  <si>
    <t>EXPENDABLES 2 (THE)</t>
  </si>
  <si>
    <t>SYLVESTER STALLONE LIAM HEMSWORTH RANDY COUTURE</t>
  </si>
  <si>
    <t>tt2154756</t>
  </si>
  <si>
    <t>OPERAZIONE VACANZE</t>
  </si>
  <si>
    <t>JERRY CALA' MAURIZIO MATTIOLI ENZO SALVI</t>
  </si>
  <si>
    <t>IERVOLINO ENTERTAINMENT S.P.A.</t>
  </si>
  <si>
    <t>IERVOLINO ENTERTAINMENT</t>
  </si>
  <si>
    <t>tt1936532</t>
  </si>
  <si>
    <t>MAJOR CRIMES I</t>
  </si>
  <si>
    <t>STEVE ROBIN</t>
  </si>
  <si>
    <t>MARY MCDONNELL G.W. BAILEY TONY DENISON</t>
  </si>
  <si>
    <t>tt1672131</t>
  </si>
  <si>
    <t>VERITA' NON PUO' ASPETTARE (LA)</t>
  </si>
  <si>
    <t>PERFECT STUDENT (THE)</t>
  </si>
  <si>
    <t>NATASHA HENSTRIDGE JOSIE DAVIS BREA GRANT</t>
  </si>
  <si>
    <t>MODERN FAMILY III</t>
  </si>
  <si>
    <t>tt1718785</t>
  </si>
  <si>
    <t>EMILIE RICHARDS - LA VENDETTA NON PAGA</t>
  </si>
  <si>
    <t>EMILIE RICHARDS - ZEIT DER VERGEBUNG</t>
  </si>
  <si>
    <t>JANA KLINGE PHILIPPE BRENNINKMEYER GABY DOHM</t>
  </si>
  <si>
    <t>tt1321870</t>
  </si>
  <si>
    <t>GANGSTER SQUAD</t>
  </si>
  <si>
    <t>RUBEN FLEISCHER</t>
  </si>
  <si>
    <t>JOSH BROLIN RYAN GOSLING EMMA STONE</t>
  </si>
  <si>
    <t>tt0940902</t>
  </si>
  <si>
    <t>HAMBURG DISTRETTO 21 VI</t>
  </si>
  <si>
    <t>NOTRUF HAFENKANTE VI</t>
  </si>
  <si>
    <t>OREN SCHMUCKLER</t>
  </si>
  <si>
    <t>PEER JAGER FABIAN HARLOFF SANNA ENGLUND</t>
  </si>
  <si>
    <t>tt1631706</t>
  </si>
  <si>
    <t>EMILIE RICHARDS - AMORE RITROVATO</t>
  </si>
  <si>
    <t>EMILIE RICHARDS - FUR IMMER NEUSEELAND</t>
  </si>
  <si>
    <t>MICHAEL KEUSCH</t>
  </si>
  <si>
    <t>SOPHIE SCHUTT DANIEL MORGENROTH ARLEN JAMES</t>
  </si>
  <si>
    <t>tt1422012</t>
  </si>
  <si>
    <t>EMILIE RICHARDS - IL PARADISO ALLA FINE DEL MONDO</t>
  </si>
  <si>
    <t>EMILIE RICHARDS - DAS PARADIES AM ENDE DER WELT</t>
  </si>
  <si>
    <t>ELISABETH LANZ JORG SCHUTTAUF FRANZISKA SCHLATTNER</t>
  </si>
  <si>
    <t>MIDDLE IV (THE)</t>
  </si>
  <si>
    <t>HART OF DIXIE II</t>
  </si>
  <si>
    <t>MIKE &amp; MOLLY III</t>
  </si>
  <si>
    <t>MELISSA MCCARTHY BILLY GARDELL RENO WILSON</t>
  </si>
  <si>
    <t>2 BROKE GIRLS II</t>
  </si>
  <si>
    <t>DON SCARDINO</t>
  </si>
  <si>
    <t>tt2753492</t>
  </si>
  <si>
    <t>CI VUOLE UN GRAN FISICO</t>
  </si>
  <si>
    <t>SOPHIE CHIARELLO</t>
  </si>
  <si>
    <t>ANGELA FINOCCHIARO GIOVANNI STORTI RAUL CREMONA</t>
  </si>
  <si>
    <t>tt1915581</t>
  </si>
  <si>
    <t>MAGIC MIKE</t>
  </si>
  <si>
    <t>CHANNING TATUM ALEX PETTYFER MATT BOMER</t>
  </si>
  <si>
    <t>DUE UOMINI E 1/2 IX</t>
  </si>
  <si>
    <t>TWO AND A HALF MEN IX</t>
  </si>
  <si>
    <t>tt1416781</t>
  </si>
  <si>
    <t>EMILIE RICHARDS - L'AMORE NELLA TERRA DEI CONTRASTI</t>
  </si>
  <si>
    <t>EMILIE RICHARDS - SEHNSUCHT NACH NEUSEELAND</t>
  </si>
  <si>
    <t>SUZAN ANBEH CHRISTOPH KOTTENKAMP BRANDON COOK</t>
  </si>
  <si>
    <t>tt2301429</t>
  </si>
  <si>
    <t>BONES VIII</t>
  </si>
  <si>
    <t>GRIFFIN XII (I)</t>
  </si>
  <si>
    <t>FAMILY GUY XII</t>
  </si>
  <si>
    <t>SIMPSON XXIV (I)</t>
  </si>
  <si>
    <t>SIMPSONS XXIV (THE)</t>
  </si>
  <si>
    <t>E ALLA FINE ARRIVA MAMMA! VIII</t>
  </si>
  <si>
    <t>HOW I MET YOUR MOTHER VIII</t>
  </si>
  <si>
    <t>tt2179121</t>
  </si>
  <si>
    <t>CENA TRA AMICI</t>
  </si>
  <si>
    <t>PRENOM (LE)</t>
  </si>
  <si>
    <t>ALEXANDRE DE LA PATELLIERE</t>
  </si>
  <si>
    <t>PATRICK BRUEL VALERIE BENGUIGUI CHARLES BERLING</t>
  </si>
  <si>
    <t>MENTALIST V (THE)</t>
  </si>
  <si>
    <t>BIG BANG THEORY VI</t>
  </si>
  <si>
    <t>BIG BANG THEORY VI (THE)</t>
  </si>
  <si>
    <t>C.S.I. NEW YORK IX</t>
  </si>
  <si>
    <t>GARY SINISE CARMINE GIOVINAZZO CARMINE GIOVINAZZO</t>
  </si>
  <si>
    <t>COVERT AFFAIRS III</t>
  </si>
  <si>
    <t>LAW &amp; ORDER: UNITA' SPECIALE XIV</t>
  </si>
  <si>
    <t>LAW &amp; ORDER: SPECIAL VICTIMS UNIT XIV</t>
  </si>
  <si>
    <t>MARISKA HARGITAY DANNY PINO KELLI GIDDISH</t>
  </si>
  <si>
    <t>RIZZOLI &amp; ISLES IV</t>
  </si>
  <si>
    <t>tt1937264</t>
  </si>
  <si>
    <t>NOW IS GOOD</t>
  </si>
  <si>
    <t>OL PARKER</t>
  </si>
  <si>
    <t>DAKOTA FANNING JEREMY IRVINE PADDY CONSIDINE</t>
  </si>
  <si>
    <t>tt2177489</t>
  </si>
  <si>
    <t>BABY DADDY I</t>
  </si>
  <si>
    <t>MICHAEL LEMBECK</t>
  </si>
  <si>
    <t>JEAN-LUC BILODEAU DEREK THELER MELISSA PETERMAN</t>
  </si>
  <si>
    <t>tt2358891</t>
  </si>
  <si>
    <t>GRANDE BELLEZZA (LA)</t>
  </si>
  <si>
    <t>ISABELLA FERRARI SABRINA FERILLI TONI SERVILLO</t>
  </si>
  <si>
    <t>tt1233259</t>
  </si>
  <si>
    <t>CAVALIERE DEL SANTO GRAAL (IL)</t>
  </si>
  <si>
    <t>CAPITAN TRUENO Y EL SANTO GRIAL (EL)</t>
  </si>
  <si>
    <t>ANTONIO HERNANDEZ</t>
  </si>
  <si>
    <t>NATASHA YAROVENKO ALEJANDRO NARANJO SERGIO PERIS-MENCHETA</t>
  </si>
  <si>
    <t>tt1424310</t>
  </si>
  <si>
    <t>CHINESE ZODIAC</t>
  </si>
  <si>
    <t>SAP JI SANG CIU</t>
  </si>
  <si>
    <t>JACKIE CHAN</t>
  </si>
  <si>
    <t>JACKIE CHAN SANG-WOO KWON JOHN PAISLEY</t>
  </si>
  <si>
    <t>tt3204860</t>
  </si>
  <si>
    <t>UNIVERSITARI - MOLTO PIU' CHE AMICI</t>
  </si>
  <si>
    <t>SIMONE RICCIONI BRICE MARTINET PRIMO REGGIANI</t>
  </si>
  <si>
    <t>tt0431021</t>
  </si>
  <si>
    <t>POSSESSION - IL MALE VIVE DENTRO DI LEI (THE)</t>
  </si>
  <si>
    <t>POSSESSION (THE)</t>
  </si>
  <si>
    <t>OLE BORNEDAL</t>
  </si>
  <si>
    <t>KYRA SEDGWICK  MATISYAHU ROB LABELLE</t>
  </si>
  <si>
    <t>tt1491043</t>
  </si>
  <si>
    <t>ULTIMA MOSSA DEL KILLER (L')</t>
  </si>
  <si>
    <t>SECOND CHANCES (DI J.C. LORD)</t>
  </si>
  <si>
    <t>MELISSA GEORGE RYAN SCOTT GREENE ELLEN DUBIN</t>
  </si>
  <si>
    <t>tt1195478</t>
  </si>
  <si>
    <t>5 ANNI DI FIDANZAMENTO</t>
  </si>
  <si>
    <t>FIVE-YEAR ENGAGEMENT (THE)</t>
  </si>
  <si>
    <t>JASON SEGEL EMILY BLUNT CHRIS PRATT</t>
  </si>
  <si>
    <t>tt1800741</t>
  </si>
  <si>
    <t>STEP UP 4 REVOLUTION</t>
  </si>
  <si>
    <t>STEP UP REVOLUTION</t>
  </si>
  <si>
    <t>SCOTT SPEER</t>
  </si>
  <si>
    <t>KATHRYN MCCORMICK RYAN GUZMAN CLEOPATRA COLEMAN</t>
  </si>
  <si>
    <t>tt1397280</t>
  </si>
  <si>
    <t>TAKEN - LA VENDETTA</t>
  </si>
  <si>
    <t>TAKEN 2</t>
  </si>
  <si>
    <t>tt1904929</t>
  </si>
  <si>
    <t>COMANDANTE E LA CICOGNA (IL)</t>
  </si>
  <si>
    <t>LUCA ZINGARETTI ALBA ROHRWACHER CLAUDIA GERINI</t>
  </si>
  <si>
    <t>tt1024993</t>
  </si>
  <si>
    <t>ANGELO CUSTODE (L') (DI P. GAGNON)</t>
  </si>
  <si>
    <t>LETHAL OBSESSION (DI P. GAGNON)</t>
  </si>
  <si>
    <t>KELLIE MARTIN ADAM MACDONALD DYLAN NEAL</t>
  </si>
  <si>
    <t>tt1024648</t>
  </si>
  <si>
    <t>ARGO</t>
  </si>
  <si>
    <t>BRYAN CRANSTON TAYLOR SCHILLING BEN AFFLECK</t>
  </si>
  <si>
    <t>tt1707386</t>
  </si>
  <si>
    <t>MISERABLES (LES) (DI T. HOOPER)</t>
  </si>
  <si>
    <t>ANNE HATHAWAY AMANDA SEYFRIED HUGH JACKMAN</t>
  </si>
  <si>
    <t>tt1758830</t>
  </si>
  <si>
    <t>QUESTI SONO I 40</t>
  </si>
  <si>
    <t>THIS IS 40</t>
  </si>
  <si>
    <t>JASON SEGEL MEGAN FOX PAUL RUDD</t>
  </si>
  <si>
    <t>tt1981677</t>
  </si>
  <si>
    <t>PITCH PERFECT</t>
  </si>
  <si>
    <t>JASON MOORE</t>
  </si>
  <si>
    <t>ANNA KENDRICK SKYLAR ASTIN BEN PLATT</t>
  </si>
  <si>
    <t>tt1258972</t>
  </si>
  <si>
    <t>UOMO CON I PUGNI DI FERRO (L')</t>
  </si>
  <si>
    <t>MAN WITH THE IRON FISTS (THE)</t>
  </si>
  <si>
    <t xml:space="preserve"> RZA</t>
  </si>
  <si>
    <t xml:space="preserve"> RZA RICK YUNE LUCY LIU</t>
  </si>
  <si>
    <t>tt1790885</t>
  </si>
  <si>
    <t>ZERO DARK THIRTY</t>
  </si>
  <si>
    <t>JASON CLARKE REDA KATEB JESSICA CHASTAIN</t>
  </si>
  <si>
    <t>MAJOR CRIMES II</t>
  </si>
  <si>
    <t>tt2447810</t>
  </si>
  <si>
    <t>E IO NON PAGO</t>
  </si>
  <si>
    <t>MAURIZIO MATTIOLI MAURIZIO CASAGRANDE JERRY CALA'</t>
  </si>
  <si>
    <t>IERVOLINO ENTERT. S.P.A.</t>
  </si>
  <si>
    <t>tt2557964</t>
  </si>
  <si>
    <t>2 SOLITI IDIOTI (I)</t>
  </si>
  <si>
    <t>FRANCESCO MANDELLI FABRIZIO BIGGIO TEO TEOCOLI</t>
  </si>
  <si>
    <t>tt2550838</t>
  </si>
  <si>
    <t>PEGGIOR NATALE DELLA MIA VITA (IL)</t>
  </si>
  <si>
    <t>ALESSANDRO GENOVESI</t>
  </si>
  <si>
    <t>FABIO DE LUIGI CRISTIANA CAPOTONDI DIEGO ABATANTUONO</t>
  </si>
  <si>
    <t>COLORADO FILM PRODUCTION C.F.P. SRL</t>
  </si>
  <si>
    <t>tt2083383</t>
  </si>
  <si>
    <t>DI NUOVO IN GIOCO</t>
  </si>
  <si>
    <t>TROUBLE WITH THE CURVE</t>
  </si>
  <si>
    <t>ROBERT LORENZ</t>
  </si>
  <si>
    <t>CLINT EASTWOOD CHELCIE ROSS RAYMOND ANTHONY THOMAS</t>
  </si>
  <si>
    <t>tt2193021</t>
  </si>
  <si>
    <t>ARROW I</t>
  </si>
  <si>
    <t>JOHN BEHRING</t>
  </si>
  <si>
    <t>STEPHEN AMELL KATIE CASSIDY DAVID RAMSEY</t>
  </si>
  <si>
    <t>tt0790724</t>
  </si>
  <si>
    <t>JACK REACHER - LA PROVA DECISIVA</t>
  </si>
  <si>
    <t>JACK REACHER</t>
  </si>
  <si>
    <t>TOM CRUISE ROBERT DUVALL ROSAMUND PIKE</t>
  </si>
  <si>
    <t>tt1924396</t>
  </si>
  <si>
    <t>MIGLIORE OFFERTA (LA)</t>
  </si>
  <si>
    <t>GEOFFREY RUSH JIM STURGESS SYLVIA HOEKS</t>
  </si>
  <si>
    <t>tt2573226</t>
  </si>
  <si>
    <t>STUDIO ILLEGALE</t>
  </si>
  <si>
    <t>UMBERTO RICCIONI CARTENI</t>
  </si>
  <si>
    <t>FABIO VOLO ENNIO FANTASTICHINI ZOE' FELIX</t>
  </si>
  <si>
    <t>tt1371111</t>
  </si>
  <si>
    <t>CLOUD ATLAS</t>
  </si>
  <si>
    <t>HUGH GRANT HALLE BERRY SUSAN SARANDON</t>
  </si>
  <si>
    <t>tt1907668</t>
  </si>
  <si>
    <t>FLIGHT (DI R. ZEMECKIS)</t>
  </si>
  <si>
    <t>DENZEL WASHINGTON KELLY REILLY DON CHEADLE</t>
  </si>
  <si>
    <t>tt1307068</t>
  </si>
  <si>
    <t>CERCASI AMORE PER LA FINE DEL MONDO</t>
  </si>
  <si>
    <t>SEEKING A FRIEND FOR THE END OF THE WORLD</t>
  </si>
  <si>
    <t>LORENE SCAFARIA</t>
  </si>
  <si>
    <t>STEVE CARELL ROGER AARON BROWN MARK MOSES</t>
  </si>
  <si>
    <t>tt2243537</t>
  </si>
  <si>
    <t>GHOST MOVIE</t>
  </si>
  <si>
    <t>HAUNTED HOUSE (A)</t>
  </si>
  <si>
    <t>MICHAEL TIDDES</t>
  </si>
  <si>
    <t>MARLON WAYANS JAMIE NOEL NICK SWARDSON</t>
  </si>
  <si>
    <t>tt4229938</t>
  </si>
  <si>
    <t>RICCO, IL POVERO E IL MAGGIORDOMO (IL)</t>
  </si>
  <si>
    <t>tt6281538</t>
  </si>
  <si>
    <t>FUGA DA REUMA PARK</t>
  </si>
  <si>
    <t>tt1582507</t>
  </si>
  <si>
    <t>HATES - HOUSE AT THE END OF THE STREET</t>
  </si>
  <si>
    <t>HOUSE AT THE END OF THE STREET</t>
  </si>
  <si>
    <t>MARK TONDERAI</t>
  </si>
  <si>
    <t>JENNIFER LAWRENCE MAX THIERIOT ELISABETH SHUE</t>
  </si>
  <si>
    <t>tt1725964</t>
  </si>
  <si>
    <t>EMILIE RICHARDS - UNA TATA E TRE NIPOTI</t>
  </si>
  <si>
    <t>EMILIE RICHARDS - DENK NUR AN UNS BEIDE</t>
  </si>
  <si>
    <t>THERESA SCHOLZE HENDRIK DURYN EDWARD HALL</t>
  </si>
  <si>
    <t>tt1559547</t>
  </si>
  <si>
    <t>BEAUTIFUL CREATURES - LA SEDICESIMA LUNA</t>
  </si>
  <si>
    <t>BEAUTIFUL CREATURES (DI R. LAGRAVENESE)</t>
  </si>
  <si>
    <t>EMMA THOMPSON EMMY ROSSUM JEREMY IRONS</t>
  </si>
  <si>
    <t>tt1588173</t>
  </si>
  <si>
    <t>WARM BODIES</t>
  </si>
  <si>
    <t>JONATHAN LEVINE</t>
  </si>
  <si>
    <t>NICHOLAS HOULT TERESA PALMER DAVE FRANCO</t>
  </si>
  <si>
    <t>tt0816711</t>
  </si>
  <si>
    <t>WORLD WAR Z</t>
  </si>
  <si>
    <t>BRAD PITT JAMES BADGE DALE MATTHEW FOX</t>
  </si>
  <si>
    <t>tt1855134</t>
  </si>
  <si>
    <t>BEETHOVEN - L'AVVENTURA DI NATALE</t>
  </si>
  <si>
    <t>BEETHOVEN'S CHRISTMAS ADVENTURE</t>
  </si>
  <si>
    <t>JOHN PUTCH</t>
  </si>
  <si>
    <t>JOHN CLEESE MUNRO CHAMBERS KIM RHODES</t>
  </si>
  <si>
    <t>tt1781896</t>
  </si>
  <si>
    <t>RE SCORPIONE 3: LA BATTAGLIA FINALE (IL)</t>
  </si>
  <si>
    <t>SCORPION KING 3: BATTLE FOR REDEMPION (THE)</t>
  </si>
  <si>
    <t>DAVE BAUTISTA BOSTIN CHRISTOPHER TANAPOL CHUKSRIDA</t>
  </si>
  <si>
    <t>tt0453562</t>
  </si>
  <si>
    <t>42</t>
  </si>
  <si>
    <t>HARRISON FORD ALAN TUDYK LUCAS BLACK</t>
  </si>
  <si>
    <t>tt2053463</t>
  </si>
  <si>
    <t>EFFETTI COLLATERALI (DI S. SODERBERGH)</t>
  </si>
  <si>
    <t>SIDE EFFECTS</t>
  </si>
  <si>
    <t>CHANNING TATUM ROONEY MARA JUDE LAW</t>
  </si>
  <si>
    <t>tt1606378</t>
  </si>
  <si>
    <t>DIE HARD - UN BUON GIORNO PER MORIRE</t>
  </si>
  <si>
    <t>GOOD DAY TO DIE HARD (A)</t>
  </si>
  <si>
    <t>BRUCE WILLIS MARY ELIZABETH WINSTEAD PATRICK STEWART</t>
  </si>
  <si>
    <t>tt1659337</t>
  </si>
  <si>
    <t>NOI SIAMO INFINITO</t>
  </si>
  <si>
    <t>PERKS OF BEING A WALLFLOWER (THE)</t>
  </si>
  <si>
    <t>STEPHEN CHBOSKY</t>
  </si>
  <si>
    <t>LOGAN LERMAN DYLAN MCDERMOTT KATE WALSH</t>
  </si>
  <si>
    <t>tt1815852</t>
  </si>
  <si>
    <t>NITRO CIRCUS: THE MOVIE</t>
  </si>
  <si>
    <t>GREGG GODFREY</t>
  </si>
  <si>
    <t>JOLENE VAN VUGT TRAVIS PASTRANA JEREMY RAWLE</t>
  </si>
  <si>
    <t>NEXO DIGITAL S.P.A.</t>
  </si>
  <si>
    <t>tt1828327</t>
  </si>
  <si>
    <t>LAST MAN STANDING I</t>
  </si>
  <si>
    <t>TIM ALLEN NANCY TRAVIS MOLLY EPHRAIM</t>
  </si>
  <si>
    <t>tt2636178</t>
  </si>
  <si>
    <t>TUTTI CONTRO TUTTI</t>
  </si>
  <si>
    <t>ROLANDO RAVELLO</t>
  </si>
  <si>
    <t>KASIA SMUTNIAK ROLANDO RAVELLO MARCO GIALLINI</t>
  </si>
  <si>
    <t>tt2261391</t>
  </si>
  <si>
    <t>CHICAGO FIRE I</t>
  </si>
  <si>
    <t>JESSE SPENCER TAYLOR KINNEY LAUREN GERMAN</t>
  </si>
  <si>
    <t>tt2443340</t>
  </si>
  <si>
    <t>MOTIVE I</t>
  </si>
  <si>
    <t>ANDY MIKITA</t>
  </si>
  <si>
    <t>KRISTIN LEHMAN LOUIS FERREIRA BRENDAN PENNY</t>
  </si>
  <si>
    <t>R4 SS E, TC MA</t>
  </si>
  <si>
    <t>tt2243389</t>
  </si>
  <si>
    <t>AMANTI PASSEGGERI (GLI)</t>
  </si>
  <si>
    <t>AMANTES PASAJEROS (LOS)</t>
  </si>
  <si>
    <t>PENELOPE CRUZ CARMEN MACHI ANTONIO BANDERAS</t>
  </si>
  <si>
    <t>tt2023587</t>
  </si>
  <si>
    <t>MADRE (LA) (DI A. MUSCHIETTI)</t>
  </si>
  <si>
    <t>MAMA (DI A. MUSCHIETTI)</t>
  </si>
  <si>
    <t>ANDY MUSCHIETTI</t>
  </si>
  <si>
    <t>JESSICA CHASTAIN NIKOLAJ COSTER-WALDAU MEGAN CHARPENTIER</t>
  </si>
  <si>
    <t>COMMUNITY IV</t>
  </si>
  <si>
    <t>tt2336960</t>
  </si>
  <si>
    <t>INCH'ALLAH</t>
  </si>
  <si>
    <t>ANAIS BARBEAU-LAVALETTE</t>
  </si>
  <si>
    <t>EVELYNE BROCHU SABRINA OUAZANI SIVAN LEVY</t>
  </si>
  <si>
    <t>FREEWAY ENTERTAINMENT KFT.</t>
  </si>
  <si>
    <t>HOMELAND - CACCIA ALLA SPIA II</t>
  </si>
  <si>
    <t>HOMELAND II</t>
  </si>
  <si>
    <t>CLAIRE DANES MANDY PATINKIN RUPERT FRIEND</t>
  </si>
  <si>
    <t>NEW GIRL II</t>
  </si>
  <si>
    <t>ZOOEY DESCHANEL JAKE JOHNSON MAX GREENFIELD</t>
  </si>
  <si>
    <t>tt1517260</t>
  </si>
  <si>
    <t>HOST (THE) (DI A. NICCOL)</t>
  </si>
  <si>
    <t>SAOIRSE RONAN DIANE KRUGER MAX IRONS</t>
  </si>
  <si>
    <t>tt1951261</t>
  </si>
  <si>
    <t>NOTTE DA LEONI 3 (UNA)</t>
  </si>
  <si>
    <t>HANGOVER PART III (THE)</t>
  </si>
  <si>
    <t>BRADLEY COOPER JAMIE CHUNG MELISSA MCCARTHY</t>
  </si>
  <si>
    <t>tt1663662</t>
  </si>
  <si>
    <t>PACIFIC RIM</t>
  </si>
  <si>
    <t>CHARLIE HUNNAM RON PERLMAN IDRIS ELBA</t>
  </si>
  <si>
    <t>tt1457767</t>
  </si>
  <si>
    <t>EVOCAZIONE (L') - THE CONJURING</t>
  </si>
  <si>
    <t>CONJURING (THE)</t>
  </si>
  <si>
    <t>VERA FARMIGA JOEY KING MACKENZIE FOY</t>
  </si>
  <si>
    <t>tt1253863</t>
  </si>
  <si>
    <t>300: L'ALBA DI UN IMPERO</t>
  </si>
  <si>
    <t>300: RISE OF AN EMPIRE</t>
  </si>
  <si>
    <t>NOAM MURRO</t>
  </si>
  <si>
    <t>MARK KILLEEN EVA GREEN RODRIGO SANTORO</t>
  </si>
  <si>
    <t>HAMBURG DISTRETTO 21 VII</t>
  </si>
  <si>
    <t>NOTRUF HAFENKANTE VII</t>
  </si>
  <si>
    <t>HARALD MAACK FABIAN HARLOFF SANNA ENGLUND</t>
  </si>
  <si>
    <t>tt2390283</t>
  </si>
  <si>
    <t>MIO AMICO NANUK (IL)</t>
  </si>
  <si>
    <t>MIDNIGHT SUN</t>
  </si>
  <si>
    <t>BRANDO QUILICI</t>
  </si>
  <si>
    <t>DAKOTA GOYO GORAN VISNJIC BRIDGET MOYNAHAN</t>
  </si>
  <si>
    <t>ATRESMEDIA CORPORACION DE MEDIOS DE COMUNICACION S.A.</t>
  </si>
  <si>
    <t>tt0491152</t>
  </si>
  <si>
    <t>SOMETHING BORROWED - L'AMORE NON HA REGOLE</t>
  </si>
  <si>
    <t>SOMETHING BORROWED</t>
  </si>
  <si>
    <t>LUKE GREENFIELD</t>
  </si>
  <si>
    <t>GINNIFER GOODWIN KATE HUDSON JOHN KRASINSKI</t>
  </si>
  <si>
    <t>tt1814614</t>
  </si>
  <si>
    <t>CINDERELLA STORY: ONCE UPON A SONG (A)</t>
  </si>
  <si>
    <t>LUCY HALE FREDDIE STROMA MISSI PYLE</t>
  </si>
  <si>
    <t>tt1687861</t>
  </si>
  <si>
    <t>GIOCO DELL'INGANNO (IL)</t>
  </si>
  <si>
    <t>DEAD LINES</t>
  </si>
  <si>
    <t>LOUIS BELANGER</t>
  </si>
  <si>
    <t>JERI RYAN ANTHONY LEMKE BRUNO VERDONI</t>
  </si>
  <si>
    <t>tt1826780</t>
  </si>
  <si>
    <t>FUGA DAL PASSATO (DI T. DUBOIS)</t>
  </si>
  <si>
    <t>NO SURRENDER (DI T. DUBOIS)</t>
  </si>
  <si>
    <t>TRISTAN DUBOIS</t>
  </si>
  <si>
    <t>MENA SUVARI STEPHANIE BAUDER SERGE HOUDE</t>
  </si>
  <si>
    <t>tt2024432</t>
  </si>
  <si>
    <t>IO SONO TU</t>
  </si>
  <si>
    <t>IDENTITY THIEF</t>
  </si>
  <si>
    <t>JASON BATEMAN MELISSA MCCARTHY JON FAVREAU</t>
  </si>
  <si>
    <t>tt1764625</t>
  </si>
  <si>
    <t>AVVENTURE DI TADDEO L'ESPLORATORE (LE)</t>
  </si>
  <si>
    <t>AVENTURAS DE TADEO JONES (LAS)</t>
  </si>
  <si>
    <t>ENRIQUE GATO</t>
  </si>
  <si>
    <t>tt1483013</t>
  </si>
  <si>
    <t>OBLIVION (DI J. KOSINSKI)</t>
  </si>
  <si>
    <t>JOSEPH KOSINSKI</t>
  </si>
  <si>
    <t>TOM CRUISE MORGAN FREEMAN NIKOLAJ COSTER-WALDAU</t>
  </si>
  <si>
    <t>tt2385784</t>
  </si>
  <si>
    <t>PICCOLA IMPRESA MERIDIONALE (UNA)</t>
  </si>
  <si>
    <t>ROCCO PAPALEO BARBORA BOBULOVA RICCARDO SCAMARCIO</t>
  </si>
  <si>
    <t>tt0795461</t>
  </si>
  <si>
    <t>SCARY MOVIE 5</t>
  </si>
  <si>
    <t>SIMON REX ASHLEY TISDALE GRACIE WHITTON</t>
  </si>
  <si>
    <t>tt0455323</t>
  </si>
  <si>
    <t>BEING FLYNN</t>
  </si>
  <si>
    <t>ROBERT DE NIRO PAUL DANO JULIANNE MOORE</t>
  </si>
  <si>
    <t>C.S.I. - SCENA DEL CRIMINE XIII</t>
  </si>
  <si>
    <t>C.S.I.: CRIME SCENE INVESTIGATION XIII</t>
  </si>
  <si>
    <t>GEORGE EADS PAUL GUILFOYLE ERIC SZMANDA</t>
  </si>
  <si>
    <t>tt2226309</t>
  </si>
  <si>
    <t>BURDEN OF EVIL - IL PESO DEL MALE</t>
  </si>
  <si>
    <t>BURDEN OF EVIL</t>
  </si>
  <si>
    <t>MICHEL MONTY</t>
  </si>
  <si>
    <t>NATALIE ZEA MICHAEL IRONSIDE RON LEA</t>
  </si>
  <si>
    <t>tt1925431</t>
  </si>
  <si>
    <t>FIRE WITH FIRE</t>
  </si>
  <si>
    <t>DAVID BARRETT</t>
  </si>
  <si>
    <t>JOSH DUHAMEL BRUCE WILLIS VINCENT D'ONOFRIO</t>
  </si>
  <si>
    <t>tt1905041</t>
  </si>
  <si>
    <t>FAST &amp; FURIOUS 6</t>
  </si>
  <si>
    <t>FAST AND FURIOUS 6 (THE)</t>
  </si>
  <si>
    <t>DWAYNE JOHNSON JASON STATHAM VIN DIESEL</t>
  </si>
  <si>
    <t>MODERN FAMILY IV</t>
  </si>
  <si>
    <t>tt1713476</t>
  </si>
  <si>
    <t>BAY (THE) (DI B. LEVINSON)</t>
  </si>
  <si>
    <t>NANSI ALUKA CHRISTOPHER DENHAM STEPHEN KUNKEN</t>
  </si>
  <si>
    <t>LAW &amp; ORDER: UNITA' SPECIALE XV</t>
  </si>
  <si>
    <t>LAW &amp; ORDER: SPECIAL VICTIMS UNIT XV</t>
  </si>
  <si>
    <t>JEAN DE SEGONZAC</t>
  </si>
  <si>
    <t>CHICAGO FIRE II</t>
  </si>
  <si>
    <t>MOTIVE II</t>
  </si>
  <si>
    <t>tt3040510</t>
  </si>
  <si>
    <t>FUGA DI CERVELLI</t>
  </si>
  <si>
    <t>PAOLO RUFFINI</t>
  </si>
  <si>
    <t>PAOLO RUFFINI LUCA PERACINO ANDREA PISANI</t>
  </si>
  <si>
    <t>tt1512240</t>
  </si>
  <si>
    <t>THIN ICE - TRE UOMINI E UNA TRUFFA</t>
  </si>
  <si>
    <t>THIN ICE</t>
  </si>
  <si>
    <t>JILL SPRECHER</t>
  </si>
  <si>
    <t>GREG KINNEAR JOHN PAUL GAMOKE DAVID HARBOUR</t>
  </si>
  <si>
    <t>tt1670345</t>
  </si>
  <si>
    <t>NOW YOU SEE ME - I MAGHI DEL CRIMINE</t>
  </si>
  <si>
    <t>NOW YOU SEE ME</t>
  </si>
  <si>
    <t>MORGAN FREEMAN ISLA FISHER DAVE FRANCO</t>
  </si>
  <si>
    <t>tt3358470</t>
  </si>
  <si>
    <t>SOAP OPERA</t>
  </si>
  <si>
    <t>CRISTIANA CAPOTONDI ELISA SEDNAOUI DIEGO ABATANTUONO</t>
  </si>
  <si>
    <t>R4 SS E, C34 PT S</t>
  </si>
  <si>
    <t>tt1047540</t>
  </si>
  <si>
    <t>PARENTAL GUIDANCE</t>
  </si>
  <si>
    <t>ANDY FICKMAN</t>
  </si>
  <si>
    <t>BETTE MIDLER BILLY CRYSTAL TOM EVERETT SCOTT</t>
  </si>
  <si>
    <t>tt3341170</t>
  </si>
  <si>
    <t>SAPORE DI TE</t>
  </si>
  <si>
    <t>SERENA AUTIERI NANCY BRILLI EUGENIO FRANCESCHINI</t>
  </si>
  <si>
    <t>tt2042568</t>
  </si>
  <si>
    <t>A PROPOSITO DI DAVIS</t>
  </si>
  <si>
    <t>INSIDE LLEWYN DAVIS</t>
  </si>
  <si>
    <t>JUSTIN TIMBERLAKE CAREY MULLIGAN GARRETT HEDLUND</t>
  </si>
  <si>
    <t>tt1815943</t>
  </si>
  <si>
    <t>A PROVA D'INGANNO</t>
  </si>
  <si>
    <t>STEALING PARADISE</t>
  </si>
  <si>
    <t>RACHAEL LEIGH COOK GRAHAM ABBEY PAULA JEAN HIXSON</t>
  </si>
  <si>
    <t>tt2034761</t>
  </si>
  <si>
    <t>ALLA RICERCA DELLA STELLA DEL NATALE</t>
  </si>
  <si>
    <t>REISEN TIL JULESTJERNEN</t>
  </si>
  <si>
    <t>N</t>
  </si>
  <si>
    <t>NILS GAUP</t>
  </si>
  <si>
    <t>JAKOB OFTEBRO AGNES KITTELSEN ANDREAS CAPPELEN</t>
  </si>
  <si>
    <t>SOLA MEDIA GMBH</t>
  </si>
  <si>
    <t>DUE UOMINI E 1/2 X</t>
  </si>
  <si>
    <t>TWO AND A HALF MEN X</t>
  </si>
  <si>
    <t>BONES IX</t>
  </si>
  <si>
    <t>GRIFFIN XIII (I)</t>
  </si>
  <si>
    <t>FAMILY GUY XIII</t>
  </si>
  <si>
    <t>SIMPSON XXV (I)</t>
  </si>
  <si>
    <t>SIMPSONS XXV (THE)</t>
  </si>
  <si>
    <t>SOUTHLAND V</t>
  </si>
  <si>
    <t>tt2119590</t>
  </si>
  <si>
    <t>POIROT: LA SAGRA DEL DELITTO</t>
  </si>
  <si>
    <t>POIROT: DEAD MAN'S FOLLY</t>
  </si>
  <si>
    <t>TOM VAUGHAN</t>
  </si>
  <si>
    <t>DAVID SUCHET ZOE WANAMAKER CHRIS GORDON</t>
  </si>
  <si>
    <t>tt2119592</t>
  </si>
  <si>
    <t>POIROT E I QUATTRO</t>
  </si>
  <si>
    <t>POIROT: THE BIG FOUR</t>
  </si>
  <si>
    <t>PETER LYDON</t>
  </si>
  <si>
    <t>DAVID SUCHET HUGH FRASER PAULINE MORAN</t>
  </si>
  <si>
    <t>tt2119591</t>
  </si>
  <si>
    <t>POIROT: GLI ELEFANTI HANNO BUONA MEMORIA</t>
  </si>
  <si>
    <t>POIROT: ELEPHANTS CAN REMEMBER</t>
  </si>
  <si>
    <t>JOHN STRICKLAND</t>
  </si>
  <si>
    <t>DAVID SUCHET ADRIAN LUKIS ANNABEL MULLION</t>
  </si>
  <si>
    <t>tt2119593</t>
  </si>
  <si>
    <t>POIROT: LE FATICHE DI HERCULE</t>
  </si>
  <si>
    <t>POIROT: THE LABOURS OF HERCULES</t>
  </si>
  <si>
    <t>DAVID SUCHET RUPERT EVANS TOM AUSTEN</t>
  </si>
  <si>
    <t>tt2119589</t>
  </si>
  <si>
    <t>POIROT: SIPARIO - L'ULTIMA AVVENTURA DI POIROT</t>
  </si>
  <si>
    <t>POIROT: CURTAIN</t>
  </si>
  <si>
    <t>DAVID SUCHET HUGH FRASER HELEN BAXENDALE</t>
  </si>
  <si>
    <t>tt1986843</t>
  </si>
  <si>
    <t>PIANO PERFETTO (UN) (DI P. CHAUMEIL)</t>
  </si>
  <si>
    <t>PLAN PARFAIT (UN) (DI P. CHAUMEIL)</t>
  </si>
  <si>
    <t>PASCAL CHAUMEIL</t>
  </si>
  <si>
    <t>DIANE KRUGER DANY BOON ALICE POL</t>
  </si>
  <si>
    <t>tt3237406</t>
  </si>
  <si>
    <t>TUTTA COLPA DI FREUD</t>
  </si>
  <si>
    <t>MARCO GIALLINI VITTORIA PUCCINI ANNA FOGLIETTA</t>
  </si>
  <si>
    <t>tt2312718</t>
  </si>
  <si>
    <t>HOMEFRONT</t>
  </si>
  <si>
    <t>JAMES FRANCO JASON STATHAM RACHELLE LEFEVRE</t>
  </si>
  <si>
    <t>MENTALIST VI (THE)</t>
  </si>
  <si>
    <t>ARROW II</t>
  </si>
  <si>
    <t>STEPHEN AMELL KATIE CASSIDY COLIN DONNELL</t>
  </si>
  <si>
    <t>VAMPIRE DIARIES V (THE)</t>
  </si>
  <si>
    <t>CANDICE KING ZACH ROERIG NINA DOBREV</t>
  </si>
  <si>
    <t>PERSON OF INTEREST III</t>
  </si>
  <si>
    <t>JIM CAVIEZEL TARAJI P. HENSON KEVIN CHAPMAN</t>
  </si>
  <si>
    <t>tt1723760</t>
  </si>
  <si>
    <t>DALLAS III (NEW)</t>
  </si>
  <si>
    <t>JORDANA BREWSTER JOSH HENDERSON JESSE METCALFE</t>
  </si>
  <si>
    <t>HART OF DIXIE III</t>
  </si>
  <si>
    <t>tt2071645</t>
  </si>
  <si>
    <t>FOLLOWING II (THE)</t>
  </si>
  <si>
    <t>KEVIN BACON NATALIE ZEA JAMES PUREFOY</t>
  </si>
  <si>
    <t>tt1586680</t>
  </si>
  <si>
    <t>SHAMELESS IV</t>
  </si>
  <si>
    <t>WILLIAM H. MACY EMMY ROSSUM JUSTIN CHATWIN</t>
  </si>
  <si>
    <t>MIDDLE V (THE)</t>
  </si>
  <si>
    <t>tt1741256</t>
  </si>
  <si>
    <t>SUBURGATORY III</t>
  </si>
  <si>
    <t>ALEX HARDCASTLE</t>
  </si>
  <si>
    <t>JEREMY SISTO JANE LEVY REX LEE</t>
  </si>
  <si>
    <t>BIG BANG THEORY VII</t>
  </si>
  <si>
    <t>BIG BANG THEORY VII (THE)</t>
  </si>
  <si>
    <t>MIKE &amp; MOLLY IV</t>
  </si>
  <si>
    <t>2 BROKE GIRLS III</t>
  </si>
  <si>
    <t>tt1578873</t>
  </si>
  <si>
    <t>PRETTY LITTLE LIARS V</t>
  </si>
  <si>
    <t>NORMAN BUCKLEY</t>
  </si>
  <si>
    <t>SHAY MITCHELL LUCY HALE ASHLEY BENSON</t>
  </si>
  <si>
    <t>COMMUNITY V</t>
  </si>
  <si>
    <t>tt2034139</t>
  </si>
  <si>
    <t>LAST EXORCISM (THE) - LIBERACI DAL MALE</t>
  </si>
  <si>
    <t>LAST EXORCISM PART II (THE)</t>
  </si>
  <si>
    <t>ED GASS-DONNELLY</t>
  </si>
  <si>
    <t>ASHLEY BELL JULIA GARNER SPENCER TREAT CLARK</t>
  </si>
  <si>
    <t>tt1679180</t>
  </si>
  <si>
    <t>ULTIME ORE DELLA TERRA (LE)</t>
  </si>
  <si>
    <t>EARTH'S FINAL HOURS</t>
  </si>
  <si>
    <t>W.D. HOGAN</t>
  </si>
  <si>
    <t>ROBERT KNEPPER JULIA BENSON CAMERON BRIGHT</t>
  </si>
  <si>
    <t>tt2059242</t>
  </si>
  <si>
    <t>LOOK AGAIN - INGANNO MORTALE</t>
  </si>
  <si>
    <t>LOOK AGAIN</t>
  </si>
  <si>
    <t>JEAN-MARC PICHE</t>
  </si>
  <si>
    <t>MORENA BACCARIN PAUL CHRISTIE SADIE LEBLANC</t>
  </si>
  <si>
    <t>tt1430132</t>
  </si>
  <si>
    <t>WOLVERINE: L'IMMORTALE</t>
  </si>
  <si>
    <t>WOLVERINE (THE)</t>
  </si>
  <si>
    <t>HUGH JACKMAN TAO OKAMOTO RILA FUKUSHIMA</t>
  </si>
  <si>
    <t>tt1839642</t>
  </si>
  <si>
    <t>FACE OF LOVE (THE)</t>
  </si>
  <si>
    <t>ARIE POSIN</t>
  </si>
  <si>
    <t>ROBIN WILLIAMS ANNETTE BENING ED HARRIS</t>
  </si>
  <si>
    <t>tt0790772</t>
  </si>
  <si>
    <t>REGOLE DELL'AMORE VII (LE)</t>
  </si>
  <si>
    <t>RULES OF ENGAGEMENT VII</t>
  </si>
  <si>
    <t>TED WASS</t>
  </si>
  <si>
    <t>PATRICK WARBURTON MEGYN PRICE OLIVER HUDSON</t>
  </si>
  <si>
    <t>tt2184339</t>
  </si>
  <si>
    <t>NOTTE DEL GIUDIZIO (LA)</t>
  </si>
  <si>
    <t>PURGE (THE)</t>
  </si>
  <si>
    <t>JAMES DEMONACO</t>
  </si>
  <si>
    <t>ETHAN HAWKE LENA HEADEY MAX BURKHOLDER</t>
  </si>
  <si>
    <t>tt1650554</t>
  </si>
  <si>
    <t>KICK - ASS 2</t>
  </si>
  <si>
    <t>CHLOE GRACE MORETZ AARON TAYLOR-JOHNSON JIM CARREY</t>
  </si>
  <si>
    <t>tt2194499</t>
  </si>
  <si>
    <t>QUESTIONE DI TEMPO</t>
  </si>
  <si>
    <t>ABOUT TIME</t>
  </si>
  <si>
    <t>RACHEL MCADAMS BILL NIGHY MARGOT ROBBIE</t>
  </si>
  <si>
    <t>tt1814621</t>
  </si>
  <si>
    <t>MATRICOLE DENTRO O FUORI</t>
  </si>
  <si>
    <t>ADMISSION</t>
  </si>
  <si>
    <t>TINA FEY GLORIA REUBEN PAUL RUDD</t>
  </si>
  <si>
    <t>tt1821694</t>
  </si>
  <si>
    <t>RED 2</t>
  </si>
  <si>
    <t>DEAN PARISOT</t>
  </si>
  <si>
    <t>BRUCE WILLIS JOHN MALKOVICH HELEN MIRREN</t>
  </si>
  <si>
    <t>tt1213663</t>
  </si>
  <si>
    <t>FINE DEL MONDO (LA)</t>
  </si>
  <si>
    <t>WORLD'S END (THE)</t>
  </si>
  <si>
    <t>ROSAMUND PIKE SIMON PEGG MARTIN FREEMAN</t>
  </si>
  <si>
    <t>tt1690953</t>
  </si>
  <si>
    <t>CATTIVISSIMO ME 2</t>
  </si>
  <si>
    <t>DESPICABLE ME 2</t>
  </si>
  <si>
    <t>PIERRE LOUIS PADANG COFFIN</t>
  </si>
  <si>
    <t>tt2017038</t>
  </si>
  <si>
    <t>ALL IS LOST - TUTTO E' PERDUTO</t>
  </si>
  <si>
    <t>ALL IS LOST</t>
  </si>
  <si>
    <t>J. C. CHANDOR</t>
  </si>
  <si>
    <t>ROBERT REDFORD  ROBERT REDFORD</t>
  </si>
  <si>
    <t>tt1951264</t>
  </si>
  <si>
    <t>HUNGER GAMES - LA RAGAZZA DI FUOCO</t>
  </si>
  <si>
    <t>HUNGER GAMES: CATCHING FIRE (THE)</t>
  </si>
  <si>
    <t>JENNIFER LAWRENCE JOSH HUTCHERSON LIAM HEMSWORTH</t>
  </si>
  <si>
    <t>tt1204975</t>
  </si>
  <si>
    <t>LAST VEGAS</t>
  </si>
  <si>
    <t>ROBERT DE NIRO MORGAN FREEMAN MICHAEL DOUGLAS (1944)</t>
  </si>
  <si>
    <t>tt1321511</t>
  </si>
  <si>
    <t>OLDBOY</t>
  </si>
  <si>
    <t>ELIZABETH OLSEN SAMUEL L. JACKSON JOSH BROLIN</t>
  </si>
  <si>
    <t>tt2083355</t>
  </si>
  <si>
    <t>BEST MAN HOLIDAY (THE)</t>
  </si>
  <si>
    <t>TERRENCE HOWARD MORRIS CHESTNUT NIA LONG</t>
  </si>
  <si>
    <t>tt1091191</t>
  </si>
  <si>
    <t>LONE SURVIVOR</t>
  </si>
  <si>
    <t>MARK WAHLBERG BEN FOSTER ERIC BANA</t>
  </si>
  <si>
    <t>tt2016940</t>
  </si>
  <si>
    <t>MAN OF TAI CHI</t>
  </si>
  <si>
    <t>KEANU REEVES</t>
  </si>
  <si>
    <t>TIGER HU CHEN KEANU REEVES KAREN MOK</t>
  </si>
  <si>
    <t>tt2231554</t>
  </si>
  <si>
    <t>ESP 2 - FENOMENI PARANORMALI</t>
  </si>
  <si>
    <t>GRAVE ENCOUNTERS 2</t>
  </si>
  <si>
    <t>JOHN POLIQUIN</t>
  </si>
  <si>
    <t>RICHARD HARMON DYLAN PLAYFAIR STEPHANIE BENNETT</t>
  </si>
  <si>
    <t>tt1860353</t>
  </si>
  <si>
    <t>TURBO</t>
  </si>
  <si>
    <t>DAVID SOREN</t>
  </si>
  <si>
    <t>20TH CENTURY FOX ITALIA S.P.A.</t>
  </si>
  <si>
    <t>tt1723121</t>
  </si>
  <si>
    <t>COME TI SPACCIO LA FAMIGLIA</t>
  </si>
  <si>
    <t>WE'RE THE MILLERS</t>
  </si>
  <si>
    <t>RAWSON MARSHALL THURBER</t>
  </si>
  <si>
    <t>JASON SUDEIKIS JENNIFER ANISTON EMMA ROBERTS</t>
  </si>
  <si>
    <t>tt1538403</t>
  </si>
  <si>
    <t>SHADOWHUNTERS - CITTA' DI OSSA</t>
  </si>
  <si>
    <t>MORTAL INSTRUMENTS: CITY OF BONES (THE)</t>
  </si>
  <si>
    <t>LILY COLLINS JAMIE CAMPBELL BOWER ROBERT SHEEHAN</t>
  </si>
  <si>
    <t>tt2491500</t>
  </si>
  <si>
    <t>ULTIMA RUOTA DEL CARRO (L')</t>
  </si>
  <si>
    <t>ALESSANDRA MASTRONARDI ELIO GERMANO MATILDA ANNA INGRID LUTZ</t>
  </si>
  <si>
    <t>tt1454468</t>
  </si>
  <si>
    <t>GRAVITY</t>
  </si>
  <si>
    <t xml:space="preserve">SANDRA BULLOCK GEORGE CLOONEY </t>
  </si>
  <si>
    <t>tt2392326</t>
  </si>
  <si>
    <t>WEEK-END (LE) (DI R. MICHELL)</t>
  </si>
  <si>
    <t>WEEK-END (LE) (DI R.MICHELL)</t>
  </si>
  <si>
    <t>JEFF GOLDBLUM JIM BROADBENT OLLY ALEXANDER</t>
  </si>
  <si>
    <t>tt2668134</t>
  </si>
  <si>
    <t>CAPITAN HARLOCK (DI S. ARAMAKI)</t>
  </si>
  <si>
    <t>SPACE PIRATE CAPITAN HARLOCK</t>
  </si>
  <si>
    <t>SHINJI ARAMAKI</t>
  </si>
  <si>
    <t>tt1711425</t>
  </si>
  <si>
    <t>COMPLEANNO DA LEONI (UN)</t>
  </si>
  <si>
    <t>21 &amp; OVER</t>
  </si>
  <si>
    <t>JON LUCAS</t>
  </si>
  <si>
    <t>MILES TELLER SKYLAR ASTIN JUSTIN CHON</t>
  </si>
  <si>
    <t>tt2025667</t>
  </si>
  <si>
    <t>SMILEY</t>
  </si>
  <si>
    <t>MICHAEL J. GALLAGHER</t>
  </si>
  <si>
    <t>CAITLIN GERARD MELANIE PAPALIA SHANE DAWSON</t>
  </si>
  <si>
    <t>tt1659216</t>
  </si>
  <si>
    <t>SPIDERS (DI T. TAKACS)</t>
  </si>
  <si>
    <t>TIBOR TAKACS</t>
  </si>
  <si>
    <t>CHRISTINA CAMPBELL PATRICK MULDOON WILLIAM HOPE</t>
  </si>
  <si>
    <t>tt2039345</t>
  </si>
  <si>
    <t>RICATTO (IL) (DI E. MIRA)</t>
  </si>
  <si>
    <t>GRAND PIANO</t>
  </si>
  <si>
    <t>EUGENIO MIRA</t>
  </si>
  <si>
    <t>ELIJAH WOOD JOHN CUSACK TAMSIN EGERTON</t>
  </si>
  <si>
    <t>tt3420060</t>
  </si>
  <si>
    <t>INDOVINA CHI VIENE A NATALE?</t>
  </si>
  <si>
    <t>CLAUDIO BISIO CLAUDIA GERINI RAOUL BOVA</t>
  </si>
  <si>
    <t>tt3066270</t>
  </si>
  <si>
    <t>SOLE A CATINELLE</t>
  </si>
  <si>
    <t>CHECCO ZALONE ROBERT DANCS MIRIAM DALMAZIO</t>
  </si>
  <si>
    <t>TAODUE S.R.L.</t>
  </si>
  <si>
    <t>tt3614394</t>
  </si>
  <si>
    <t>AMICI COME NOI</t>
  </si>
  <si>
    <t>PIO D'ANTINI AMEDEO GRIECO ALESSANDRA MASTRONARDI</t>
  </si>
  <si>
    <t>tt2343793</t>
  </si>
  <si>
    <t>THIRD PERSON</t>
  </si>
  <si>
    <t>LIAM NEESON MARIA BELLO MILA KUNIS</t>
  </si>
  <si>
    <t>tt1205537</t>
  </si>
  <si>
    <t>JACK RYAN - L'INIZIAZIONE</t>
  </si>
  <si>
    <t>JACK RYAN: SHADOW RECRUIT</t>
  </si>
  <si>
    <t>KEIRA KNIGHTLEY CHRIS PINE KEVIN COSTNER</t>
  </si>
  <si>
    <t>tt1758595</t>
  </si>
  <si>
    <t>DIANA - LA STORIA SEGRETA DI LADY D</t>
  </si>
  <si>
    <t>DIANA (DI O. HIRSCHBIEGEL)</t>
  </si>
  <si>
    <t>NAOMI WATTS NAVEEN ANDREWS DOUGLAS HODGE</t>
  </si>
  <si>
    <t>BIM DISTRIBUZIONE S.R.L.</t>
  </si>
  <si>
    <t>BIM DISTRIB. S.R.L.</t>
  </si>
  <si>
    <t>tt2431286</t>
  </si>
  <si>
    <t>PHILOMENA</t>
  </si>
  <si>
    <t>MICHELLE FAIRLEY JUDI DENCH STEVE COOGAN</t>
  </si>
  <si>
    <t>tt0402057</t>
  </si>
  <si>
    <t>BEOWULF &amp; GRENDEL</t>
  </si>
  <si>
    <t>HRINGUR INGVARSSON SPENCER WILDING STELLAN SKARSGARD</t>
  </si>
  <si>
    <t>tt0382037</t>
  </si>
  <si>
    <t>FORGIVENESS - IL PERDONO</t>
  </si>
  <si>
    <t>FORGIVENESS</t>
  </si>
  <si>
    <t>IAN GABRIEL</t>
  </si>
  <si>
    <t>ARNOLD VOSLOO ZANE MEAS DENISE NEWMAN</t>
  </si>
  <si>
    <t>tt0474791</t>
  </si>
  <si>
    <t>MAID (THE) - LA MORTE CAMMINA TRA I VIVI</t>
  </si>
  <si>
    <t>KIMYO NA SAKASU</t>
  </si>
  <si>
    <t>SGP</t>
  </si>
  <si>
    <t>KELVIN TONG</t>
  </si>
  <si>
    <t>ALESSANDRA DE ROSSI HUIFANG HONG BENNY SOH</t>
  </si>
  <si>
    <t>tt2357291</t>
  </si>
  <si>
    <t>RIO 2 - MISSIONE AMAZZONIA</t>
  </si>
  <si>
    <t>RIO 2</t>
  </si>
  <si>
    <t>tt2024544</t>
  </si>
  <si>
    <t>12 ANNI SCHIAVO</t>
  </si>
  <si>
    <t>12 YEARS A SLAVE</t>
  </si>
  <si>
    <t>STEVE MCQUEEN (1969)</t>
  </si>
  <si>
    <t>CHIWETEL EJIOFOR MICHAEL KENNETH WILLIAMS MICHAEL FASSBENDER</t>
  </si>
  <si>
    <t>tt1979388</t>
  </si>
  <si>
    <t>VIAGGIO DI ARLO (IL)</t>
  </si>
  <si>
    <t>GOOD DINOSAUR (THE)</t>
  </si>
  <si>
    <t>PETER SOHN</t>
  </si>
  <si>
    <t>tt1840309</t>
  </si>
  <si>
    <t>DIVERGENT</t>
  </si>
  <si>
    <t>SHAILENE WOODLEY KATE WINSLET ZOE KRAVITZ</t>
  </si>
  <si>
    <t>tt1247690</t>
  </si>
  <si>
    <t>FOLLE PASSIONE (UNA)</t>
  </si>
  <si>
    <t>SERENA (DI S. BIER)</t>
  </si>
  <si>
    <t>SUSANNE BIER</t>
  </si>
  <si>
    <t>JENNIFER LAWRENCE BRADLEY COOPER RHYS IFANS</t>
  </si>
  <si>
    <t>tt2660806</t>
  </si>
  <si>
    <t>MOM I</t>
  </si>
  <si>
    <t>ANNA FARIS ALLISON JANNEY SADIE CALVANO</t>
  </si>
  <si>
    <t>tt2632424</t>
  </si>
  <si>
    <t>ORIGINALS I (THE)</t>
  </si>
  <si>
    <t>JOSEPH MORGAN DANIEL GILLIES PHOEBE TONKIN</t>
  </si>
  <si>
    <t>tt2592094</t>
  </si>
  <si>
    <t>BELIEVE</t>
  </si>
  <si>
    <t>JAKE MCLAUGHLIN JOHNNY SEQUOYAH JAMIE CHUNG</t>
  </si>
  <si>
    <t>20 MA</t>
  </si>
  <si>
    <t>tt0773262</t>
  </si>
  <si>
    <t>DEXTER VIII</t>
  </si>
  <si>
    <t>MICHAEL C. HALL JENNIFER CARPENTER DAVID ZAYAS</t>
  </si>
  <si>
    <t>SHOWTIME NETWORKS, INC.</t>
  </si>
  <si>
    <t>tt2058107</t>
  </si>
  <si>
    <t>DUE VIE DEL DESTINO (LE)</t>
  </si>
  <si>
    <t>RAILWAY MAN (THE)</t>
  </si>
  <si>
    <t>JONATHAN TEPLITZKY</t>
  </si>
  <si>
    <t>NICOLE KIDMAN COLIN FIRTH JEREMY IRVINE</t>
  </si>
  <si>
    <t>KOCH MEDIA S.R.L.</t>
  </si>
  <si>
    <t>tt0458481</t>
  </si>
  <si>
    <t>SIN CITY - UNA DONNA PER CUI UCCIDERE</t>
  </si>
  <si>
    <t>SIN CITY: A DAME TO KILL FOR</t>
  </si>
  <si>
    <t>FRANK MILLER</t>
  </si>
  <si>
    <t>MICKEY ROURKE JESSICA ALBA JOSH BROLIN</t>
  </si>
  <si>
    <t>tt2403029</t>
  </si>
  <si>
    <t>ANGRY GAMES - LA RAGAZZA CON L'UCCELLO DI FUOCO</t>
  </si>
  <si>
    <t>STARVING GAMES (THE)</t>
  </si>
  <si>
    <t>JASON FRIEDBERG</t>
  </si>
  <si>
    <t>BRANT DAUGHERTY MAIARA WALSH LAUREN BOWLES</t>
  </si>
  <si>
    <t>tt2626350</t>
  </si>
  <si>
    <t>STEP UP ALL IN</t>
  </si>
  <si>
    <t>TRISH SIE</t>
  </si>
  <si>
    <t>RYAN GUZMAN BRIANA EVIGAN ADAM G. SEVANI</t>
  </si>
  <si>
    <t>tt2300975</t>
  </si>
  <si>
    <t>OSCURE PRESENZE (DI K. GREUTERT)</t>
  </si>
  <si>
    <t>JESSABELLE</t>
  </si>
  <si>
    <t>KEVIN GREUTERT</t>
  </si>
  <si>
    <t>SARAH SNOOK MARK WEBBER JOELLE CARTER</t>
  </si>
  <si>
    <t>tt2376218</t>
  </si>
  <si>
    <t>FORGER (THE) - IL FALSARIO</t>
  </si>
  <si>
    <t>FORGER (THE)</t>
  </si>
  <si>
    <t>JOHN TRAVOLTA CHRISTOPHER PLUMMER TYE SHERIDAN</t>
  </si>
  <si>
    <t>tt2911666</t>
  </si>
  <si>
    <t>JOHN WICK</t>
  </si>
  <si>
    <t>DAVID LEITCH</t>
  </si>
  <si>
    <t>KEANU REEVES ADRIANNE PALICKI WILLEM DAFOE</t>
  </si>
  <si>
    <t>tt2109248</t>
  </si>
  <si>
    <t>TRANSFORMERS 4: L'ERA DELL'ESTINZIONE</t>
  </si>
  <si>
    <t>TRANSFORMERS: AGE OF EXTINCTION</t>
  </si>
  <si>
    <t>MARK WAHLBERG NICOLA PELTZ JACK REYNOR</t>
  </si>
  <si>
    <t>tt1967545</t>
  </si>
  <si>
    <t>GIORNO COME TANTI (UN)</t>
  </si>
  <si>
    <t>LABOR DAY (DI J. REITMAN)</t>
  </si>
  <si>
    <t>CLARK GREGG KATE WINSLET JOSH BROLIN</t>
  </si>
  <si>
    <t>tt1951265</t>
  </si>
  <si>
    <t>HUNGER GAMES - IL CANTO DELLA RIVOLTA: PARTE 1</t>
  </si>
  <si>
    <t>HUNGER GAMES: MOCKINGJAY PART 1 (THE)</t>
  </si>
  <si>
    <t>JENNIFER LAWRENCE NATALIE DORMER LIAM HEMSWORTH</t>
  </si>
  <si>
    <t>tt2820852</t>
  </si>
  <si>
    <t>FAST &amp; FURIOUS 7</t>
  </si>
  <si>
    <t>JASON STATHAM MICHELLE RODRIGUEZ VIN DIESEL</t>
  </si>
  <si>
    <t>tt1327773</t>
  </si>
  <si>
    <t>BUTLER (THE) - UN MAGGIORDOMO ALLA CASA BIANCA</t>
  </si>
  <si>
    <t>BUTLER (THE)</t>
  </si>
  <si>
    <t>LEE DANIELS</t>
  </si>
  <si>
    <t>FOREST WHITAKER DAVID BANNER MICHAEL RAINEY JR.</t>
  </si>
  <si>
    <t>VIDEA SPA</t>
  </si>
  <si>
    <t>VIDEA-CDE S.P.A.</t>
  </si>
  <si>
    <t>tt2322441</t>
  </si>
  <si>
    <t>CINQUANTA SFUMATURE DI GRIGIO</t>
  </si>
  <si>
    <t>FIFTY SHADES OF GREY</t>
  </si>
  <si>
    <t>SAM TAYLOR-JOHNSON</t>
  </si>
  <si>
    <t>DAKOTA JOHNSON JAMIE DORNAN LUKE GRIMES</t>
  </si>
  <si>
    <t>tt2293640</t>
  </si>
  <si>
    <t>MINIONS</t>
  </si>
  <si>
    <t>KYLE BALDA</t>
  </si>
  <si>
    <t>tt0787474</t>
  </si>
  <si>
    <t>BOXTROLLS - LE SCATOLE MAGICHE</t>
  </si>
  <si>
    <t>BOXTROLLS (THE)</t>
  </si>
  <si>
    <t>ANTHONY STACCHI</t>
  </si>
  <si>
    <t>tt2557490</t>
  </si>
  <si>
    <t>MILIONE DI MODI PER MORIRE NEL WEST (UN)</t>
  </si>
  <si>
    <t>MILLION WAYS TO DIE IN THE WEST (A)</t>
  </si>
  <si>
    <t>AMANDA SEYFRIED CHARLIZE THERON LIAM NEESON</t>
  </si>
  <si>
    <t>tt2328745</t>
  </si>
  <si>
    <t>SPACE WARRIORS</t>
  </si>
  <si>
    <t>SEAN MCNAMARA</t>
  </si>
  <si>
    <t>JOSH LUCAS DERMOT MULRONEY MIRA SORVINO</t>
  </si>
  <si>
    <t>tt3296204</t>
  </si>
  <si>
    <t>BOSS IN SALOTTO (UN)</t>
  </si>
  <si>
    <t>PAOLA CORTELLESI ROCCO PAPALEO LUCA ARGENTERO</t>
  </si>
  <si>
    <t>tt3312830</t>
  </si>
  <si>
    <t>YOUTH</t>
  </si>
  <si>
    <t>MICHAEL CAINE RACHEL WEISZ HARVEY KEITEL</t>
  </si>
  <si>
    <t>tt1392214</t>
  </si>
  <si>
    <t>PRISONERS (DI D. VILLENEUVE)</t>
  </si>
  <si>
    <t>DENIS VILLENEUVE</t>
  </si>
  <si>
    <t>HUGH JACKMAN JAKE GYLLENHAAL VIOLA DAVIS</t>
  </si>
  <si>
    <t>tt2357129</t>
  </si>
  <si>
    <t>JOBS</t>
  </si>
  <si>
    <t>JOBS (GET INSPIRED)</t>
  </si>
  <si>
    <t>JOSHUA MICHAEL STERN</t>
  </si>
  <si>
    <t>ASHTON KUTCHER DERMOT MULRONEY JOSH GAD</t>
  </si>
  <si>
    <t>tt2120750</t>
  </si>
  <si>
    <t>STATO DI CRISI</t>
  </si>
  <si>
    <t>CRISIS POINT</t>
  </si>
  <si>
    <t>ADRIAN WILLS</t>
  </si>
  <si>
    <t>RHONA MITRA ERIKA ROSENBAUM MARC MENARD</t>
  </si>
  <si>
    <t>HOMELAND - CACCIA ALLA SPIA III</t>
  </si>
  <si>
    <t>HOMELAND III</t>
  </si>
  <si>
    <t>RIZZOLI &amp; ISLES V</t>
  </si>
  <si>
    <t>MAJOR CRIMES III</t>
  </si>
  <si>
    <t>tt2334873</t>
  </si>
  <si>
    <t>BLUE JASMINE</t>
  </si>
  <si>
    <t>CATE BLANCHETT ALEC BALDWIN PETER SARSGAARD</t>
  </si>
  <si>
    <t>tt2193265</t>
  </si>
  <si>
    <t>BENVENUTI NELLA GIUNGLA</t>
  </si>
  <si>
    <t>WELCOME TO THE JUNGLE</t>
  </si>
  <si>
    <t>ROB MELTZER</t>
  </si>
  <si>
    <t>MEGAN BOONE JEAN-CLAUDE VAN DAMME KRISTEN SCHAAL</t>
  </si>
  <si>
    <t>R4 SS E, 20 PT G</t>
  </si>
  <si>
    <t>tt2167202</t>
  </si>
  <si>
    <t>GETAWAY - VIA DI FUGA (DI C. SOLOMON)</t>
  </si>
  <si>
    <t>GETAWAY (DI C. SOLOMON)</t>
  </si>
  <si>
    <t>COURTNEY SOLOMON</t>
  </si>
  <si>
    <t>ETHAN HAWKE SELENA GOMEZ JON VOIGHT</t>
  </si>
  <si>
    <t>tt2263944</t>
  </si>
  <si>
    <t>DRAGON BALL Z: LA BATTAGLIA DEGLI DEI</t>
  </si>
  <si>
    <t>DRAGON BALL Z: BATTLE OF GODS</t>
  </si>
  <si>
    <t>MASAHIRO HOSODA</t>
  </si>
  <si>
    <t>tt1661382</t>
  </si>
  <si>
    <t>GRANDE MATCH (IL) (DI P. SEGAL)</t>
  </si>
  <si>
    <t>GRUDGE MATCH</t>
  </si>
  <si>
    <t>SYLVESTER STALLONE ROBERT DE NIRO KIM BASINGER</t>
  </si>
  <si>
    <t>tt4901306</t>
  </si>
  <si>
    <t>PERFETTI SCONOSCIUTI</t>
  </si>
  <si>
    <t>ALBA ROHRWACHER KASIA SMUTNIAK VALERIO MASTANDREA</t>
  </si>
  <si>
    <t>tt2304771</t>
  </si>
  <si>
    <t>MANDELA: LA LUNGA STRADA VERSO LA LIBERTA'</t>
  </si>
  <si>
    <t>MANDELA: LONG WALK TO FREEDOM</t>
  </si>
  <si>
    <t>IDRIS ELBA NAOMIE HARRIS TONY KGOROGE</t>
  </si>
  <si>
    <t>PATHE FUND LIMITED - AGENTE DI DISTANT HORIZONT LTD</t>
  </si>
  <si>
    <t>tt2268419</t>
  </si>
  <si>
    <t>DEAD IN TOMBSTONE</t>
  </si>
  <si>
    <t>DANNY TREJO MICKEY ROURKE ANTHONY MICHAEL HALL</t>
  </si>
  <si>
    <t>R4 NO, I2 PT G</t>
  </si>
  <si>
    <t>tt1988591</t>
  </si>
  <si>
    <t>DEATH RACE: INFERNO</t>
  </si>
  <si>
    <t>LUKE GOSS VING RHAMES DANNY TREJO</t>
  </si>
  <si>
    <t>tt2284766</t>
  </si>
  <si>
    <t>MARY E MARTHA</t>
  </si>
  <si>
    <t>MARY AND MARTHA</t>
  </si>
  <si>
    <t>HILARY SWANK BRENDA BLETHYN SAM CLAFLIN</t>
  </si>
  <si>
    <t>tt2221648</t>
  </si>
  <si>
    <t>RITORNO ALL'ISOLA DI NIM</t>
  </si>
  <si>
    <t>RETURN TO NIM'S ISLAND</t>
  </si>
  <si>
    <t>BRENDAN MAHER</t>
  </si>
  <si>
    <t>BINDI IRWIN TOBY WALLACE JOHN WATERS</t>
  </si>
  <si>
    <t>tt2193185</t>
  </si>
  <si>
    <t>REWIND (DI J. BENDER)</t>
  </si>
  <si>
    <t>SHANE MCRAE JENNIFER FERRIN ROBBIE JONES</t>
  </si>
  <si>
    <t>LAST MAN STANDING II</t>
  </si>
  <si>
    <t>tt1043726</t>
  </si>
  <si>
    <t>HERCULES - LA LEGGENDA HA INIZIO</t>
  </si>
  <si>
    <t>LEGEND OF HERCULES (THE)</t>
  </si>
  <si>
    <t>KELLAN LUTZ GAIA WEISS SCOTT ADKINS</t>
  </si>
  <si>
    <t>tt2805096</t>
  </si>
  <si>
    <t>CHICAGO P.D. I</t>
  </si>
  <si>
    <t>MARK TINKER</t>
  </si>
  <si>
    <t>JESSE LEE SOFFER JASON BEGHE JON SEDA</t>
  </si>
  <si>
    <t>tt1837709</t>
  </si>
  <si>
    <t>STORIA D'INVERNO</t>
  </si>
  <si>
    <t>WINTER'S TALE</t>
  </si>
  <si>
    <t>AKIVA GOLDSMAN</t>
  </si>
  <si>
    <t>COLIN FARRELL JESSICA BROWN FINDLAY RUSSELL CROWE</t>
  </si>
  <si>
    <t>tt1490017</t>
  </si>
  <si>
    <t>LEGO MOVIE (THE)</t>
  </si>
  <si>
    <t>PHIL LORD</t>
  </si>
  <si>
    <t>tt3560704</t>
  </si>
  <si>
    <t>DONNA PER AMICA (UNA)</t>
  </si>
  <si>
    <t>FABIO DE LUIGI LAETITIA CASTA VALERIA SOLARINO</t>
  </si>
  <si>
    <t>tt2316801</t>
  </si>
  <si>
    <t>BELLA E LA BESTIA (LA) (DI C. GANS)</t>
  </si>
  <si>
    <t>BELLE ET LA BETE (LA)</t>
  </si>
  <si>
    <t>VINCENT CASSEL LEA SEYDOUX ANDRE' DUSSOLLIER</t>
  </si>
  <si>
    <t>NOTORIOUS PICT. S.P.A.</t>
  </si>
  <si>
    <t>tt1609479</t>
  </si>
  <si>
    <t>FORMULA DELLA FELICITA' (LA)</t>
  </si>
  <si>
    <t>BETTER LIVING THROUGH CHEMISTRY</t>
  </si>
  <si>
    <t>GEOFF MOORE</t>
  </si>
  <si>
    <t>OLIVIA WILDE MICHELLE MONAGHAN SAM ROCKWELL</t>
  </si>
  <si>
    <t>tt2707858</t>
  </si>
  <si>
    <t>YVES SAINT LAURENT</t>
  </si>
  <si>
    <t>JALIL LESPERT</t>
  </si>
  <si>
    <t>PIERRE NINEY GUILLAUME GALLIENNE CHARLOTTE LE BON</t>
  </si>
  <si>
    <t>C5 SS G, L5 SS G</t>
  </si>
  <si>
    <t>tt0831387</t>
  </si>
  <si>
    <t>GODZILLA (DI G. EDWARDS)</t>
  </si>
  <si>
    <t>GARETH EDWARDS</t>
  </si>
  <si>
    <t>AARON TAYLOR-JOHNSON ELIZABETH OLSEN BRYAN CRANSTON</t>
  </si>
  <si>
    <t>tt1877832</t>
  </si>
  <si>
    <t>X-MEN - GIORNI DI UN FUTURO PASSATO</t>
  </si>
  <si>
    <t>X-MEN: DAYS OF FUTURE PAST</t>
  </si>
  <si>
    <t>JENNIFER LAWRENCE MICHAEL FASSBENDER EVAN PETERS</t>
  </si>
  <si>
    <t>tt1065073</t>
  </si>
  <si>
    <t>BOYHOOD</t>
  </si>
  <si>
    <t>RICHARD LINKLATER</t>
  </si>
  <si>
    <t>ELLAR COLTRANE PATRICIA ARQUETTE ETHAN HAWKE</t>
  </si>
  <si>
    <t>tt0790628</t>
  </si>
  <si>
    <t>INCREDIBILE BURT WONDERSTONE (L')</t>
  </si>
  <si>
    <t>INCREDIBLE BURT WONDERSTONE (THE)</t>
  </si>
  <si>
    <t>STEVE CARELL STEVE BUSCEMI OLIVIA WILDE</t>
  </si>
  <si>
    <t>tt1408253</t>
  </si>
  <si>
    <t>POLIZIOTTO IN PROVA</t>
  </si>
  <si>
    <t>RIDE ALONG</t>
  </si>
  <si>
    <t>ICE CUBE TIKA SUMPTER KEVIN HART</t>
  </si>
  <si>
    <t>tt2244901</t>
  </si>
  <si>
    <t>I GIVE IT A YEAR</t>
  </si>
  <si>
    <t>DAN MAZER</t>
  </si>
  <si>
    <t>ROSE BYRNE RAFE SPALL ALEX MACQUEEN</t>
  </si>
  <si>
    <t>tt2520516</t>
  </si>
  <si>
    <t>BABYSITTER PER AMORE</t>
  </si>
  <si>
    <t>STRATEGIE DE LA POUSSETTE (LA)</t>
  </si>
  <si>
    <t>CLEMENT MICHEL</t>
  </si>
  <si>
    <t>RAPHAEL PERSONNAZ CHARLOTTE LE BON JEROME COMMANDEUR</t>
  </si>
  <si>
    <t>tt2388715</t>
  </si>
  <si>
    <t>OCULUS - IL RIFLESSO DEL MALE</t>
  </si>
  <si>
    <t>OCULUS</t>
  </si>
  <si>
    <t>MIKE FLANAGAN</t>
  </si>
  <si>
    <t>KAREN GILLAN KATEE SACKHOFF BRENTON THWAITES</t>
  </si>
  <si>
    <t>tt2771372</t>
  </si>
  <si>
    <t>VERONICA MARS</t>
  </si>
  <si>
    <t>ROB THOMAS</t>
  </si>
  <si>
    <t>KRISTEN BELL JASON DOHRING ENRICO COLANTONI</t>
  </si>
  <si>
    <t>tt1631867</t>
  </si>
  <si>
    <t>EDGE OF TOMORROW - SENZA DOMANI</t>
  </si>
  <si>
    <t>EDGE OF TOMORROW</t>
  </si>
  <si>
    <t>TOM CRUISE EMILY BLUNT BILL PAXTON</t>
  </si>
  <si>
    <t>tt2170593</t>
  </si>
  <si>
    <t>ST. VINCENT</t>
  </si>
  <si>
    <t>THEODORE MELFI</t>
  </si>
  <si>
    <t>BILL MURRAY MELISSA MCCARTHY NAOMI WATTS</t>
  </si>
  <si>
    <t>C5 SS S, L5 PT E</t>
  </si>
  <si>
    <t>tt2318092</t>
  </si>
  <si>
    <t>AMORE SENZA FINE (UN)</t>
  </si>
  <si>
    <t>ENDLESS LOVE (DI S. FESTE)</t>
  </si>
  <si>
    <t>SHANA FESTE</t>
  </si>
  <si>
    <t>GABRIELLA WILDE ALEX PETTYFER BRUCE GREENWOOD</t>
  </si>
  <si>
    <t>tt1086772</t>
  </si>
  <si>
    <t>INSIEME PER FORZA (DI F. CORACI)</t>
  </si>
  <si>
    <t>BLENDED</t>
  </si>
  <si>
    <t>FRANK CORACI</t>
  </si>
  <si>
    <t>DREW BARRYMORE ADAM SANDLER TERRY CREWS</t>
  </si>
  <si>
    <t>tt1742044</t>
  </si>
  <si>
    <t>JERSEY BOYS</t>
  </si>
  <si>
    <t>CHRISTOPHER WALKEN FREYA TINGLEY KATHRINE NARDUCCI</t>
  </si>
  <si>
    <t>tt2363471</t>
  </si>
  <si>
    <t>SUMMIT K2 (THE)</t>
  </si>
  <si>
    <t>NICK RYAN</t>
  </si>
  <si>
    <t>CHRISTINE BARNES HOSELITO BITE MARCO CONFORTOLA</t>
  </si>
  <si>
    <t>G.FELTRINELLI EDITORE SRL</t>
  </si>
  <si>
    <t>R4 MA, FO SS G</t>
  </si>
  <si>
    <t>FELTRINELLI REAL CINEMA S.R.L.</t>
  </si>
  <si>
    <t>tt2095568</t>
  </si>
  <si>
    <t>ALL THINGS TO ALL MEN</t>
  </si>
  <si>
    <t>ISAAC GEORGE</t>
  </si>
  <si>
    <t>TOBY STEPHENS RUFUS SEWELL JULIAN SANDS</t>
  </si>
  <si>
    <t>R4 NO, 20 PT G</t>
  </si>
  <si>
    <t>tt1430612</t>
  </si>
  <si>
    <t>BRICK MANSIONS</t>
  </si>
  <si>
    <t>CAMILLE DELAMARRE</t>
  </si>
  <si>
    <t>PAUL WALKER ROBERT MAILLET DAVID BELLE</t>
  </si>
  <si>
    <t>tt2004420</t>
  </si>
  <si>
    <t>CATTIVI VICINI</t>
  </si>
  <si>
    <t>NEIGHBORS (DI N. STOLLER)</t>
  </si>
  <si>
    <t>SETH ROGEN ROSE BYRNE ZAC EFRON</t>
  </si>
  <si>
    <t>tt2402207</t>
  </si>
  <si>
    <t>LAST SHIP I (THE)</t>
  </si>
  <si>
    <t>PAUL HOLAHAN</t>
  </si>
  <si>
    <t>ERIC DANE RHONA MITRA ADAM BALDWIN</t>
  </si>
  <si>
    <t>tt2103254</t>
  </si>
  <si>
    <t>TAMMY</t>
  </si>
  <si>
    <t>BEN FALCONE</t>
  </si>
  <si>
    <t>MELISSA MCCARTHY SUSAN SARANDON ALLISON JANNEY</t>
  </si>
  <si>
    <t>tt1617661</t>
  </si>
  <si>
    <t>JUPITER - IL DESTINO DELL'UNIVERSO</t>
  </si>
  <si>
    <t>JUPITER ASCENDING</t>
  </si>
  <si>
    <t>LILLY WACHOWSKI</t>
  </si>
  <si>
    <t>MILA KUNIS CHANNING TATUM DOUGLAS BOOTH</t>
  </si>
  <si>
    <t>tt2298477</t>
  </si>
  <si>
    <t>SUPER FUN NIGHT</t>
  </si>
  <si>
    <t>STUART MCDONALD</t>
  </si>
  <si>
    <t>REBEL WILSON KEVIN BISHOP LIZA LAPIRA</t>
  </si>
  <si>
    <t>I2 PO</t>
  </si>
  <si>
    <t>tt2041488</t>
  </si>
  <si>
    <t>THUNDERSTRUCK - UN TALENTO FULMINANTE</t>
  </si>
  <si>
    <t>THUNDERSTRUCK</t>
  </si>
  <si>
    <t>KEVIN DURANT TAYLOR GRAY JIM BELUSHI</t>
  </si>
  <si>
    <t>tt2631862</t>
  </si>
  <si>
    <t>HOUSE PARTY - LA GRANDE FESTA</t>
  </si>
  <si>
    <t>HOUSE PARTY: TONIGHT'S THE NIGHT</t>
  </si>
  <si>
    <t>DARIN SCOTT</t>
  </si>
  <si>
    <t>TEQUAN RICHMOND GARY ANTHONY WILLIAMS ROLONDA WATTS</t>
  </si>
  <si>
    <t>MODERN FAMILY V</t>
  </si>
  <si>
    <t>tt3916354</t>
  </si>
  <si>
    <t>TUTTO MOLTO BELLO</t>
  </si>
  <si>
    <t>PAOLO RUFFINI FRANK MATANO NINA SENICAR</t>
  </si>
  <si>
    <t>NEW GIRL III</t>
  </si>
  <si>
    <t>TRENT O'DONNELL</t>
  </si>
  <si>
    <t>RUBEN TORREJON</t>
  </si>
  <si>
    <t>tt3552638</t>
  </si>
  <si>
    <t>PEREZ.</t>
  </si>
  <si>
    <t>EDOARDO DE ANGELIS</t>
  </si>
  <si>
    <t>MARCO D'AMORE SIMONA TABASCO MASSIMILIANO GALLO</t>
  </si>
  <si>
    <t>tt4142022</t>
  </si>
  <si>
    <t>ITALIANO MEDIO</t>
  </si>
  <si>
    <t>MARCELLO MACCHIA</t>
  </si>
  <si>
    <t>MARCELLO MACCHIA LUIGI LUCIANO ENRICO VENTI</t>
  </si>
  <si>
    <t>tt4487766</t>
  </si>
  <si>
    <t>LEGGI DEL DESIDERIO (LE)</t>
  </si>
  <si>
    <t>SILVIO MUCCINO</t>
  </si>
  <si>
    <t>SILVIO MUCCINO NICOLE GRIMAUDO MAURIZIO MATTIOLI</t>
  </si>
  <si>
    <t>L5 SS E</t>
  </si>
  <si>
    <t>tt2107861</t>
  </si>
  <si>
    <t>WALKING ON SUNSHINE</t>
  </si>
  <si>
    <t>GREG WISE LEONA LEWIS JOELLE KOISSI</t>
  </si>
  <si>
    <t>tt1596345</t>
  </si>
  <si>
    <t>GRANDE PARTITA (LA)</t>
  </si>
  <si>
    <t>PAWN SACRIFICE</t>
  </si>
  <si>
    <t>LILY RABE TOBEY MAGUIRE SOPHIE NELISSE</t>
  </si>
  <si>
    <t>tt2639254</t>
  </si>
  <si>
    <t>REGOLE DEL CAOS (LE)</t>
  </si>
  <si>
    <t>LITTLE CHAOS (A)</t>
  </si>
  <si>
    <t>ALAN RICKMAN</t>
  </si>
  <si>
    <t>KATE WINSLET STANLEY TUCCI JENNIFER EHLE</t>
  </si>
  <si>
    <t>tt2140379</t>
  </si>
  <si>
    <t>SELF/LESS (DI T. SINGH)</t>
  </si>
  <si>
    <t>SELF/LESS</t>
  </si>
  <si>
    <t>TARSEM SINGH</t>
  </si>
  <si>
    <t>RYAN REYNOLDS MATTHEW GOODE MICHELLE DOCKERY</t>
  </si>
  <si>
    <t>tt3627624</t>
  </si>
  <si>
    <t>PILLS 2 (THE)</t>
  </si>
  <si>
    <t>LUCA VECCHI</t>
  </si>
  <si>
    <t>LUCA VECCHI LUIGI DI CAPUA MATTEO CORRADINI</t>
  </si>
  <si>
    <t>tt2235779</t>
  </si>
  <si>
    <t>ORIGINI DEL MALE (LE)</t>
  </si>
  <si>
    <t>QUIET ONES (THE) (DI J. POGUE)</t>
  </si>
  <si>
    <t>JOHN POGUE</t>
  </si>
  <si>
    <t>JARED HARRIS SAM CLAFLIN ERIN RICHARDS</t>
  </si>
  <si>
    <t>tt2103281</t>
  </si>
  <si>
    <t>APES REVOLUTION - IL PIANETA DELLE SCIMMIE</t>
  </si>
  <si>
    <t>DAWN OF THE PLANET OF THE APES</t>
  </si>
  <si>
    <t>MATT REEVES</t>
  </si>
  <si>
    <t>GARY OLDMAN KERI RUSSELL ANGELA KERECZ</t>
  </si>
  <si>
    <t>tt2975578</t>
  </si>
  <si>
    <t>ANARCHIA - LA NOTTE DEL GIUDIZIO</t>
  </si>
  <si>
    <t>PURGE: ANARCHY (THE)</t>
  </si>
  <si>
    <t>FRANK GRILLO ZACH GILFORD KIELE SANCHEZ</t>
  </si>
  <si>
    <t>tt2788780</t>
  </si>
  <si>
    <t>UNDATEABLE I</t>
  </si>
  <si>
    <t>PHILL LEWIS</t>
  </si>
  <si>
    <t>CHRIS D'ELIA BRENT MORIN BIANCA KAJLICH</t>
  </si>
  <si>
    <t>tt2661044</t>
  </si>
  <si>
    <t>100 I (THE)</t>
  </si>
  <si>
    <t>DEAN WHITE</t>
  </si>
  <si>
    <t>ELIZA TAYLOR BOB MORLEY DEVON BOSTICK</t>
  </si>
  <si>
    <t>C.S.I. - SCENA DEL CRIMINE XIV</t>
  </si>
  <si>
    <t>C.S.I.: CRIME SCENE INVESTIGATION XIV</t>
  </si>
  <si>
    <t>tt2545118</t>
  </si>
  <si>
    <t>BLACKFISH</t>
  </si>
  <si>
    <t>GABRIELA COWPERTHWAITE</t>
  </si>
  <si>
    <t>JOHN HARGROVE SAMANTHA BERG MARK SIMMONS</t>
  </si>
  <si>
    <t>FO SS G</t>
  </si>
  <si>
    <t>tt2395199</t>
  </si>
  <si>
    <t>ENEMIES CLOSER: NEMICI GIURATI</t>
  </si>
  <si>
    <t>ENEMIES CLOSER</t>
  </si>
  <si>
    <t>TOM EVERETT SCOTT JEAN-CLAUDE VAN DAMME ORLANDO JONES</t>
  </si>
  <si>
    <t>tt2963232</t>
  </si>
  <si>
    <t>HUNTERS (THE) - CACCIATORI DI LEGGENDE</t>
  </si>
  <si>
    <t>HUNTERS (THE) (DI N. GANATRA)</t>
  </si>
  <si>
    <t>ROBBIE AMELL ALEXA PENAVEGA VICTOR GARBER</t>
  </si>
  <si>
    <t>tt0884726</t>
  </si>
  <si>
    <t>MAGICO MONDO DI OZ (IL)</t>
  </si>
  <si>
    <t>LEGENDS OF OZ: DOROTHY'S RETURN</t>
  </si>
  <si>
    <t>WILL FINN</t>
  </si>
  <si>
    <t>tt2554856</t>
  </si>
  <si>
    <t>OGNI KILLER HA IL SUO SEGRETO</t>
  </si>
  <si>
    <t>WILLED TO KILL</t>
  </si>
  <si>
    <t>SARAH JANE MORRIS MICHAEL RILEY DYLAN BRUCE</t>
  </si>
  <si>
    <t>tt1646971</t>
  </si>
  <si>
    <t>DRAGON TRAINER 2</t>
  </si>
  <si>
    <t>HOW TO TRAIN YOUR DRAGON 2</t>
  </si>
  <si>
    <t>tt2404181</t>
  </si>
  <si>
    <t>RAGAZZA DEL DIPINTO (LA)</t>
  </si>
  <si>
    <t>BELLE (DI A. ASANTE)</t>
  </si>
  <si>
    <t>AMMA ASANTE</t>
  </si>
  <si>
    <t>GUGU MBATHA-RAW MATTHEW GOODE EMILY WATSON</t>
  </si>
  <si>
    <t>tt2333784</t>
  </si>
  <si>
    <t>MERCENARI 3 (I)</t>
  </si>
  <si>
    <t>EXPENDABLES 3 (THE)</t>
  </si>
  <si>
    <t>PATRICK HUGHES</t>
  </si>
  <si>
    <t>SYLVESTER STALLONE JASON STATHAM JET LI</t>
  </si>
  <si>
    <t>tt2870612</t>
  </si>
  <si>
    <t>NECROPOLIS - LA CITTA' DEI MORTI</t>
  </si>
  <si>
    <t>AS ABOVE, SO BELOW</t>
  </si>
  <si>
    <t>BEN FELDMAN EDWIN HODGE PERDITA WEEKS</t>
  </si>
  <si>
    <t>tt2106361</t>
  </si>
  <si>
    <t>INTO THE STORM</t>
  </si>
  <si>
    <t>RICHARD ARMITAGE SARAH WAYNE CALLIES JEREMY SUMPTER</t>
  </si>
  <si>
    <t>tt2872732</t>
  </si>
  <si>
    <t>LUCY (DI L. BESSON)</t>
  </si>
  <si>
    <t>SCARLETT JOHANSSON ANALEIGH TIPTON MORGAN FREEMAN</t>
  </si>
  <si>
    <t>tt2978462</t>
  </si>
  <si>
    <t>INCREDIBILE STORIA DI WINTER IL DELFINO 2 (L')</t>
  </si>
  <si>
    <t>DOLPHIN TALE 2</t>
  </si>
  <si>
    <t>MORGAN FREEMAN ASHLEY JUDD HARRY CONNICK JR.</t>
  </si>
  <si>
    <t>tt2101570</t>
  </si>
  <si>
    <t>IN THE BLOOD</t>
  </si>
  <si>
    <t>GINA CARANO CAM GIGANDET DANNY TREJO</t>
  </si>
  <si>
    <t>HIGHLAND FILM GROUP INC.</t>
  </si>
  <si>
    <t>R4 PT G, IR PO</t>
  </si>
  <si>
    <t>tt1754648</t>
  </si>
  <si>
    <t>LAMPADA DEI DESIDERI (LA)</t>
  </si>
  <si>
    <t>LAMP (THE)</t>
  </si>
  <si>
    <t>TRACY TROST</t>
  </si>
  <si>
    <t>JASON LONDON MEREDITH SALENGER SARAH BROWN</t>
  </si>
  <si>
    <t>tt2776074</t>
  </si>
  <si>
    <t>ANGELICA (DI A. ZEITOUN)</t>
  </si>
  <si>
    <t>ANGELIQUE (DI A. ZEITOUN)</t>
  </si>
  <si>
    <t>NORA ARNEZEDER GERARD LANVIN TOMER SISLEY</t>
  </si>
  <si>
    <t>tt2401807</t>
  </si>
  <si>
    <t>TOKAREV</t>
  </si>
  <si>
    <t>PACO CABEZAS</t>
  </si>
  <si>
    <t>NICOLAS CAGE RACHEL NICHOLS MAX RYAN</t>
  </si>
  <si>
    <t>tt2760634</t>
  </si>
  <si>
    <t>DUE DESTINI (DI L. AZUELOS)</t>
  </si>
  <si>
    <t>RENCONTRE (UNE)</t>
  </si>
  <si>
    <t>SOPHIE MARCEAU FRANCOIS CLUZET LISA AZUELOS</t>
  </si>
  <si>
    <t>PATHE' DISTRIBUTION S.A.S</t>
  </si>
  <si>
    <t>tt0829150</t>
  </si>
  <si>
    <t>DRACULA UNTOLD</t>
  </si>
  <si>
    <t>GARY SHORE</t>
  </si>
  <si>
    <t>LUKE EVANS SARAH GADON DOMINIC COOPER</t>
  </si>
  <si>
    <t>tt2473602</t>
  </si>
  <si>
    <t>GET ON UP - LA STORIA DI JAMES BROWN</t>
  </si>
  <si>
    <t>GET ON UP</t>
  </si>
  <si>
    <t>TATE TAYLOR</t>
  </si>
  <si>
    <t>CHADWICK BOSEMAN DAVID ANDREW NASH NELSAN ELLIS</t>
  </si>
  <si>
    <t>tt3181822</t>
  </si>
  <si>
    <t>RAGAZZO DELLA PORTA ACCANTO (IL) (DI R. COHEN)</t>
  </si>
  <si>
    <t>BOY NEXT DOOR (THE)</t>
  </si>
  <si>
    <t>JENNIFER LOPEZ RYAN GUZMAN KRISTIN CHENOWETH</t>
  </si>
  <si>
    <t>tt2980516</t>
  </si>
  <si>
    <t>TEORIA DEL TUTTO (LA)</t>
  </si>
  <si>
    <t>THEORY OF EVERYTHING</t>
  </si>
  <si>
    <t>JAMES MARSH</t>
  </si>
  <si>
    <t>CHARLIE COX FELICITY JONES EDDIE REDMAYNE</t>
  </si>
  <si>
    <t>tt0369610</t>
  </si>
  <si>
    <t>JURASSIC WORLD</t>
  </si>
  <si>
    <t>COLIN TREVORROW</t>
  </si>
  <si>
    <t>LAUREN LAPKUS CHRIS PRATT VINCENT D'ONOFRIO</t>
  </si>
  <si>
    <t>tt2637276</t>
  </si>
  <si>
    <t>TED 2</t>
  </si>
  <si>
    <t>AMANDA SEYFRIED MARK WAHLBERG JESSICA BARTH</t>
  </si>
  <si>
    <t>tt2848292</t>
  </si>
  <si>
    <t>PITCH PERFECT 2</t>
  </si>
  <si>
    <t>ELIZABETH BANKS</t>
  </si>
  <si>
    <t>ELIZABETH BANKS ANNA KENDRICK HAILEE STEINFELD</t>
  </si>
  <si>
    <t>tt1921149</t>
  </si>
  <si>
    <t>TRASH</t>
  </si>
  <si>
    <t>ROONEY MARA MARTIN SHEEN WAGNER MOURA</t>
  </si>
  <si>
    <t>tt1204977</t>
  </si>
  <si>
    <t>OUIJA</t>
  </si>
  <si>
    <t>STILES WHITE</t>
  </si>
  <si>
    <t>OLIVIA COOKE ANA COTO DAREN KAGASOFF</t>
  </si>
  <si>
    <t>tt1878841</t>
  </si>
  <si>
    <t>DARKNESS (THE) (DI G. MCLEAN)</t>
  </si>
  <si>
    <t>GREG MCLEAN</t>
  </si>
  <si>
    <t>KEVIN BACON RADHA MITCHELL DAVID MAZOUZ</t>
  </si>
  <si>
    <t>tt3916378</t>
  </si>
  <si>
    <t>MA CHE BELLA SORPRESA</t>
  </si>
  <si>
    <t>CLAUDIO BISIO FRANK MATANO VALENTINA LODOVINI</t>
  </si>
  <si>
    <t>tt4065308</t>
  </si>
  <si>
    <t>ANDIAMO A QUEL PAESE</t>
  </si>
  <si>
    <t>VALENTINO PICONE SALVATORE FICARRA TIZIANA LODATO</t>
  </si>
  <si>
    <t>tt0365907</t>
  </si>
  <si>
    <t>PREDA PERFETTA - A WALK AMONG THE TOMBSTONES (LA)</t>
  </si>
  <si>
    <t>WALK AMONG THE TOMBSTONES (A)</t>
  </si>
  <si>
    <t>SCOTT FRANK</t>
  </si>
  <si>
    <t>LIAM NEESON STEPHANIE ANDUJAR BOYD HOLBROOK</t>
  </si>
  <si>
    <t>tt3132094</t>
  </si>
  <si>
    <t>PONGO IL CANE MILIONARIO</t>
  </si>
  <si>
    <t>PANCHO, EL PERRO MILLONARIO</t>
  </si>
  <si>
    <t>TOM FERNANDEZ</t>
  </si>
  <si>
    <t>ELOY AZORIN MANUEL BAQUEIRO MARIA CASTRO</t>
  </si>
  <si>
    <t>tt3856124</t>
  </si>
  <si>
    <t>CHIAMATEMI FRANCESCO</t>
  </si>
  <si>
    <t>RODRIGO DE LA SERNA SERGIO HERNANDEZ MURIEL SANTA ANA</t>
  </si>
  <si>
    <t>tt2015381</t>
  </si>
  <si>
    <t>GUARDIANI DELLA GALASSIA</t>
  </si>
  <si>
    <t>GUARDIANS OF THE GALAXY</t>
  </si>
  <si>
    <t>CHRIS PRATT ZOE SALDANA LEE PACE</t>
  </si>
  <si>
    <t>tt2180411</t>
  </si>
  <si>
    <t>INTO THE WOODS</t>
  </si>
  <si>
    <t>EMILY BLUNT ANNA KENDRICK JOHNNY DEPP</t>
  </si>
  <si>
    <t>tt2290553</t>
  </si>
  <si>
    <t>VICHINGHI (I)</t>
  </si>
  <si>
    <t>NORTHMEN: A VIKING SAGA</t>
  </si>
  <si>
    <t>CLAUDIO FAH</t>
  </si>
  <si>
    <t>RYAN KWANTEN ED SKREIN TOM HOPPER</t>
  </si>
  <si>
    <t>tt1333591</t>
  </si>
  <si>
    <t>WALLANDER II: LA VENDETTA</t>
  </si>
  <si>
    <t>WALLANDER II - HAMNDEN</t>
  </si>
  <si>
    <t>CHARLOTTE BRANDSTROM</t>
  </si>
  <si>
    <t>KRISTER HENRIKSSON LENA ENDRE STINA EKBLAD</t>
  </si>
  <si>
    <t>BANIJAY RIGHTS LIMITED</t>
  </si>
  <si>
    <t>R4 MA, TC NO</t>
  </si>
  <si>
    <t>tt1345414</t>
  </si>
  <si>
    <t>WALLANDER II: LA COLPA</t>
  </si>
  <si>
    <t>WALLANDER II - SKULDEN</t>
  </si>
  <si>
    <t>tt1345413</t>
  </si>
  <si>
    <t>WALLANDER II: IL CORRIERE</t>
  </si>
  <si>
    <t>WALLANDER II - KURIREN</t>
  </si>
  <si>
    <t>tt1345415</t>
  </si>
  <si>
    <t>WALLANDER II: IL LADRO</t>
  </si>
  <si>
    <t>WALLANDER II - TJUVEN</t>
  </si>
  <si>
    <t>tt1492645</t>
  </si>
  <si>
    <t>WALLANDER II: LA VIOLONCELLISTA</t>
  </si>
  <si>
    <t>WALLANDER II - CELLISTEN</t>
  </si>
  <si>
    <t>tt1502381</t>
  </si>
  <si>
    <t>WALLANDER II: IL PRETE</t>
  </si>
  <si>
    <t>WALLANDER II - PRASTEN</t>
  </si>
  <si>
    <t>tt1502380</t>
  </si>
  <si>
    <t>WALLANDER II: LA TALPA</t>
  </si>
  <si>
    <t>WALLANDER II - LACKAN</t>
  </si>
  <si>
    <t>tt1533959</t>
  </si>
  <si>
    <t>WALLANDER II: IL CECCHINO</t>
  </si>
  <si>
    <t>WALLANDER II - SKYTTEN</t>
  </si>
  <si>
    <t>tt1533960</t>
  </si>
  <si>
    <t>WALLANDER II: L'ANGELO DELLA MORTE</t>
  </si>
  <si>
    <t>WALLANDER II - DODSANGELN</t>
  </si>
  <si>
    <t>tt1533957</t>
  </si>
  <si>
    <t>WALLANDER II: IL FANTASMA</t>
  </si>
  <si>
    <t>WALLANDER II - VALNADEN</t>
  </si>
  <si>
    <t>MIKAEL MARCIMAIN</t>
  </si>
  <si>
    <t>tt1533958</t>
  </si>
  <si>
    <t>WALLANDER II: L'EREDITA'</t>
  </si>
  <si>
    <t>WALLANDER II - ARVET</t>
  </si>
  <si>
    <t>tt1533707</t>
  </si>
  <si>
    <t>WALLANDER II: L'ESATTORE</t>
  </si>
  <si>
    <t>WALLANDER II - INDRIVAREN</t>
  </si>
  <si>
    <t>KATHRINE WINDFELD</t>
  </si>
  <si>
    <t>tt1584911</t>
  </si>
  <si>
    <t>WALLANDER II: IL TESTIMONE</t>
  </si>
  <si>
    <t>WALLANDER II - VITTNET</t>
  </si>
  <si>
    <t>KRISTER HENRIKSSON LENA ENDRE MARIANNE MORCK</t>
  </si>
  <si>
    <t>tt3749900</t>
  </si>
  <si>
    <t>GOTHAM I</t>
  </si>
  <si>
    <t>BEN MCKENZIE DONAL LOGUE ROBIN LORD TAYLOR</t>
  </si>
  <si>
    <t>I1 NO, 20 PO</t>
  </si>
  <si>
    <t>CHICAGO FIRE III</t>
  </si>
  <si>
    <t>JESSE SPENCER TAYLOR KINNEY MONICA RAYMUND</t>
  </si>
  <si>
    <t>COVERT AFFAIRS V</t>
  </si>
  <si>
    <t>tt1830617</t>
  </si>
  <si>
    <t>GRIMM IV</t>
  </si>
  <si>
    <t>NORBERTO BARBA</t>
  </si>
  <si>
    <t>DAVID GIUNTOLI RUSSELL HORNSBY ELIZABETH TULLOCH</t>
  </si>
  <si>
    <t>LAW &amp; ORDER: UNITA' SPECIALE XVI</t>
  </si>
  <si>
    <t>LAW &amp; ORDER: SPECIAL VICTIMS UNIT XVI</t>
  </si>
  <si>
    <t>tt1416765</t>
  </si>
  <si>
    <t>PARENTHOOD VI (NEW)</t>
  </si>
  <si>
    <t>LAWRENCE TRILLING</t>
  </si>
  <si>
    <t>PETER KRAUSE LAUREN GRAHAM DAX SHEPARD</t>
  </si>
  <si>
    <t>tt1632701</t>
  </si>
  <si>
    <t>SUITS IV</t>
  </si>
  <si>
    <t>ANTON CROPPER</t>
  </si>
  <si>
    <t>RICK HOFFMAN GABRIEL MACHT PATRICK J. ADAMS</t>
  </si>
  <si>
    <t>CHICAGO P.D. II</t>
  </si>
  <si>
    <t>JASON BEGHE JON SEDA SOPHIA BUSH</t>
  </si>
  <si>
    <t>tt1606375</t>
  </si>
  <si>
    <t>DOWNTON ABBEY V</t>
  </si>
  <si>
    <t>DAVID EVANS</t>
  </si>
  <si>
    <t>HUGH BONNEVILLE LAURA CARMICHAEL JIM CARTER</t>
  </si>
  <si>
    <t>tt1780798</t>
  </si>
  <si>
    <t>CLOWN (DI J. WATTS)</t>
  </si>
  <si>
    <t>JON WATTS</t>
  </si>
  <si>
    <t>ANDY POWERS LAURA ALLEN PETER STORMARE</t>
  </si>
  <si>
    <t>tt3322940</t>
  </si>
  <si>
    <t>ANNABELLE</t>
  </si>
  <si>
    <t>ANNABELLE (DI J.R. LEONETTI)</t>
  </si>
  <si>
    <t>JOHN R. LEONETTI</t>
  </si>
  <si>
    <t>ANNABELLE WALLIS ALFRE WOODARD ERIC LADIN</t>
  </si>
  <si>
    <t>tt1980929</t>
  </si>
  <si>
    <t>TUTTO PUO' CAMBIARE</t>
  </si>
  <si>
    <t>BEGIN AGAIN</t>
  </si>
  <si>
    <t>KEIRA KNIGHTLEY MARK RUFFALO ADAM LEVINE</t>
  </si>
  <si>
    <t>tt1638002</t>
  </si>
  <si>
    <t>SCRIVIMIANCORA (#)</t>
  </si>
  <si>
    <t>LOVE, ROSIE</t>
  </si>
  <si>
    <t>CHRISTIAN DITTER</t>
  </si>
  <si>
    <t>LILY COLLINS SAM CLAFLIN CHRISTIAN COOKE</t>
  </si>
  <si>
    <t>tt1872194</t>
  </si>
  <si>
    <t>JUDGE (THE)</t>
  </si>
  <si>
    <t>ROBERT DOWNEY JR. ROBERT DUVALL VERA FARMIGA</t>
  </si>
  <si>
    <t>tt2231253</t>
  </si>
  <si>
    <t>JOKER</t>
  </si>
  <si>
    <t>WILD CARD</t>
  </si>
  <si>
    <t>SOFIA VERGARA JASON STATHAM STANLEY TUCCI</t>
  </si>
  <si>
    <t>tt0368721</t>
  </si>
  <si>
    <t>FASTER (DI M. NEALE)</t>
  </si>
  <si>
    <t>FASTER</t>
  </si>
  <si>
    <t>MARK NEALE</t>
  </si>
  <si>
    <t>DUE UOMINI E 1/2 XI</t>
  </si>
  <si>
    <t>TWO AND A HALF MEN XI</t>
  </si>
  <si>
    <t>DUE UOMINI E 1/2 XII</t>
  </si>
  <si>
    <t>TWO AND A HALF MEN XII</t>
  </si>
  <si>
    <t>ARROW III</t>
  </si>
  <si>
    <t>tt3116086</t>
  </si>
  <si>
    <t>VICTOR ROS I</t>
  </si>
  <si>
    <t>CARLOS NAVARRO BALLESTEROS</t>
  </si>
  <si>
    <t>CARLES FRANCINO ALBERTO BERZAL JOEL BOSQUED</t>
  </si>
  <si>
    <t>CORPORACION DE RADIO Y TELEVISION ESPANOLA, SA (CORPORACION RTVE)</t>
  </si>
  <si>
    <t>tt0397306</t>
  </si>
  <si>
    <t>AMERICAN DAD! XI</t>
  </si>
  <si>
    <t>RON HUGHART</t>
  </si>
  <si>
    <t>BONES X</t>
  </si>
  <si>
    <t>GRIFFIN XIV (I)</t>
  </si>
  <si>
    <t>FAMILY GUY XIV</t>
  </si>
  <si>
    <t>SIMPSON XXVI (I)</t>
  </si>
  <si>
    <t>SIMPSONS XXVI (THE)</t>
  </si>
  <si>
    <t>tt1877631</t>
  </si>
  <si>
    <t>EMILIE RICHARDS - UN PICCOLO PARADISO</t>
  </si>
  <si>
    <t>EMILIE RICHARDS - SEHNSUCHT NACH PARADISE ISLAND</t>
  </si>
  <si>
    <t>LIANE FORESTIERI WAYNE CARPENDALE HELMUT ZIERL</t>
  </si>
  <si>
    <t>tt1857688</t>
  </si>
  <si>
    <t>EMILIE RICHARDS - NOSTALGIA DI SANDY BAY</t>
  </si>
  <si>
    <t>EMILIE RICHARDS - SEHNSUCHT NACH SANDY BAY</t>
  </si>
  <si>
    <t>NINA BOTT KAI SCHUMANN DAVE JAMIESON</t>
  </si>
  <si>
    <t>tt2048739</t>
  </si>
  <si>
    <t>EMILIE RICHARDS - NON E' MAI TROPPO TARDI</t>
  </si>
  <si>
    <t>EMILIE RICHARDS - ENTSCHEIDUNG DES HERZENS</t>
  </si>
  <si>
    <t>LUISE BAHR SIMON BOER CARIN C. TIETZE</t>
  </si>
  <si>
    <t>tt2069763</t>
  </si>
  <si>
    <t>EMILIE RICHARDS - AMORE E MAGIA</t>
  </si>
  <si>
    <t>EMILIE RICHARDS - DER ZAUBER VON NEUSEELAND</t>
  </si>
  <si>
    <t>OLIVER MOMMSEN TESSA MITTELSTAEDT ELISABETH TRISSENAAR</t>
  </si>
  <si>
    <t>COMMUNITY VI</t>
  </si>
  <si>
    <t>ROB SCHRAB</t>
  </si>
  <si>
    <t>tt1845504</t>
  </si>
  <si>
    <t>OMICIDI - UNITA' SPECIALE</t>
  </si>
  <si>
    <t>HOMICIDIOS</t>
  </si>
  <si>
    <t>ALBERTO RUIZ ROJO</t>
  </si>
  <si>
    <t>EDUARDO NORIEGA CELIA FREIJEIRO VICKY LUENGO</t>
  </si>
  <si>
    <t>MEDIASET ESPANA COMUNICACION S.A.</t>
  </si>
  <si>
    <t>tt3125652</t>
  </si>
  <si>
    <t>PASOLINI</t>
  </si>
  <si>
    <t>WILLEM DAFOE MARIA DE MEDEIROS RICCARDO SCAMARCIO</t>
  </si>
  <si>
    <t>EUROPICTURES SRL</t>
  </si>
  <si>
    <t>EUROPICTURES DISTR. S.R.L.</t>
  </si>
  <si>
    <t>tt0816692</t>
  </si>
  <si>
    <t>INTERSTELLAR</t>
  </si>
  <si>
    <t>MATTHEW MCCONAUGHEY JESSICA CHASTAIN ANNE HATHAWAY</t>
  </si>
  <si>
    <t>tt3907734</t>
  </si>
  <si>
    <t>SCUOLA PIU' BELLA DEL MONDO (LA)</t>
  </si>
  <si>
    <t>CHRISTIAN DE SICA ROCCO PAPALEO ANGELA FINOCCHIARO</t>
  </si>
  <si>
    <t>tt1371150</t>
  </si>
  <si>
    <t>THIS IS WHERE I LEAVE YOU</t>
  </si>
  <si>
    <t>JASON BATEMAN TINA FEY JANE FONDA</t>
  </si>
  <si>
    <t>tt1911658</t>
  </si>
  <si>
    <t>PINGUINI DI MADAGASCAR (I)</t>
  </si>
  <si>
    <t>PENGUINS OF MADAGASCAR</t>
  </si>
  <si>
    <t>tt3107288</t>
  </si>
  <si>
    <t>FLASH I (THE)</t>
  </si>
  <si>
    <t>GRANT GUSTIN CANDICE PATTON RICK COSNETT</t>
  </si>
  <si>
    <t>MENTALIST VII (THE)</t>
  </si>
  <si>
    <t>VAMPIRE DIARIES VI (THE)</t>
  </si>
  <si>
    <t>SHAMELESS V</t>
  </si>
  <si>
    <t>WILLIAM H. MACY EMMY ROSSUM CAMERON MONAGHAN</t>
  </si>
  <si>
    <t>I2 MA</t>
  </si>
  <si>
    <t>HART OF DIXIE IV</t>
  </si>
  <si>
    <t>PERSON OF INTEREST IV</t>
  </si>
  <si>
    <t>MAJOR CRIMES IV</t>
  </si>
  <si>
    <t>FOLLOWING III (THE)</t>
  </si>
  <si>
    <t>KEVIN BACON SHAWN ASHMORE JAMES PUREFOY</t>
  </si>
  <si>
    <t>TC NO</t>
  </si>
  <si>
    <t>ORIGINALS II (THE)</t>
  </si>
  <si>
    <t>MATTHEW HASTINGS</t>
  </si>
  <si>
    <t>100 II (THE)</t>
  </si>
  <si>
    <t>LAST SHIP II (THE)</t>
  </si>
  <si>
    <t>ERIC DANE ADAM BALDWIN RHONA MITRA</t>
  </si>
  <si>
    <t>MIDDLE VI (THE)</t>
  </si>
  <si>
    <t>EDEN SHER PATRICIA HEATON NEIL FLYNN</t>
  </si>
  <si>
    <t>BIG BANG THEORY VIII</t>
  </si>
  <si>
    <t>BIG BANG THEORY VIII (THE)</t>
  </si>
  <si>
    <t>MIKE &amp; MOLLY V</t>
  </si>
  <si>
    <t>2 BROKE GIRLS IV</t>
  </si>
  <si>
    <t>UNDATEABLE II</t>
  </si>
  <si>
    <t>CHRIS D'ELIA RON FUNCHES DAVID FYNN</t>
  </si>
  <si>
    <t>MOM II</t>
  </si>
  <si>
    <t>ANNA FARIS ALLISON JANNEY MIMI KENNEDY</t>
  </si>
  <si>
    <t>MOTIVE III</t>
  </si>
  <si>
    <t>R4 SS G, TC MA</t>
  </si>
  <si>
    <t>tt3532850</t>
  </si>
  <si>
    <t>AMICO MOLTO SPECIALE (UN)</t>
  </si>
  <si>
    <t>PERE NOEL (LE)</t>
  </si>
  <si>
    <t>ALEXANDRE COFFRE</t>
  </si>
  <si>
    <t>TAHAR RAHIM VICTOR CABAL ANNELISE HESME</t>
  </si>
  <si>
    <t>I1 AP S, L5 PT G</t>
  </si>
  <si>
    <t>tt2870756</t>
  </si>
  <si>
    <t>MAGIC IN THE MOONLIGHT</t>
  </si>
  <si>
    <t>COLIN FIRTH EMMA STONE MARCIA GAY HARDEN</t>
  </si>
  <si>
    <t>tt1109624</t>
  </si>
  <si>
    <t>PADDINGTON</t>
  </si>
  <si>
    <t>PAUL KING</t>
  </si>
  <si>
    <t>HUGH BONNEVILLE SALLY HAWKINS JULIE WALTERS</t>
  </si>
  <si>
    <t>tt3715122</t>
  </si>
  <si>
    <t>ATTESA (L')</t>
  </si>
  <si>
    <t>PIERO MESSINA</t>
  </si>
  <si>
    <t>JULIETTE BINOCHE LOU DE LAAGE GIORGIO COLANGELI</t>
  </si>
  <si>
    <t>tt7063210</t>
  </si>
  <si>
    <t>PLACE (THE)</t>
  </si>
  <si>
    <t>SABRINA FERILLI ALBA ROHRWACHER ALESSANDRO BORGHI</t>
  </si>
  <si>
    <t>tt2402061</t>
  </si>
  <si>
    <t>MURDER IN THE FIRST I</t>
  </si>
  <si>
    <t>JESSE BOCHCO</t>
  </si>
  <si>
    <t>TAYE DIGGS KATHLEEN ROBERTSON IAN ANTHONY DALE</t>
  </si>
  <si>
    <t>R4 NO, TC MA</t>
  </si>
  <si>
    <t>MURDER IN THE FIRST II</t>
  </si>
  <si>
    <t>tt2179136</t>
  </si>
  <si>
    <t>AMERICAN SNIPER</t>
  </si>
  <si>
    <t>BRADLEY COOPER SIENNA MILLER JAKE MCDORMAN</t>
  </si>
  <si>
    <t>tt3007512</t>
  </si>
  <si>
    <t>WATER DIVINER (THE)</t>
  </si>
  <si>
    <t>RUSSELL CROWE</t>
  </si>
  <si>
    <t>OLGA KURYLENKO JAI COURTNEY RUSSELL CROWE</t>
  </si>
  <si>
    <t>tt2446042</t>
  </si>
  <si>
    <t>TAKEN 3 - L'ORA DELLA VERITA'</t>
  </si>
  <si>
    <t>TAKEN 3</t>
  </si>
  <si>
    <t>tt1528100</t>
  </si>
  <si>
    <t>EXODUS - DEI E RE</t>
  </si>
  <si>
    <t>EXODUS: GODS AND KINGS</t>
  </si>
  <si>
    <t>CHRISTIAN BALE JOEL EDGERTON BEN KINGSLEY</t>
  </si>
  <si>
    <t>tt3835904</t>
  </si>
  <si>
    <t>NON C'E' 2 SENZA TE</t>
  </si>
  <si>
    <t>MASSIMO CAPPELLI</t>
  </si>
  <si>
    <t>FABIO TROIANO DINO ABBRESCIA BELEN RODRIGUEZ</t>
  </si>
  <si>
    <t>tt2717822</t>
  </si>
  <si>
    <t>BLACKHAT</t>
  </si>
  <si>
    <t>CHRIS HEMSWORTH VIOLA DAVIS CHOU MING-HUI</t>
  </si>
  <si>
    <t>R4 SS G, 20 PT E</t>
  </si>
  <si>
    <t>tt1809398</t>
  </si>
  <si>
    <t>UNBROKEN (DI A. JOLIE)</t>
  </si>
  <si>
    <t>ANGELINA JOLIE</t>
  </si>
  <si>
    <t>JACK O'CONNELL DOMHNALL GLEESON JAI COURTNEY</t>
  </si>
  <si>
    <t>tt3809308</t>
  </si>
  <si>
    <t>NOI E LA GIULIA</t>
  </si>
  <si>
    <t>LUCA ARGENTERO ANNA FOGLIETTA CLAUDIO AMENDOLA</t>
  </si>
  <si>
    <t>PRETTY LITTLE LIARS VI</t>
  </si>
  <si>
    <t>TROIAN BELLISARIO ASHLEY BENSON LUCY HALE</t>
  </si>
  <si>
    <t>ROYAL PAINS VII</t>
  </si>
  <si>
    <t>PAULO COSTANZO CAMPBELL SCOTT MARK FEUERSTEIN</t>
  </si>
  <si>
    <t>ROYAL PAINS VIII</t>
  </si>
  <si>
    <t>MARK FEUERSTEIN PAULO COSTANZO BROOKE D'ORSAY</t>
  </si>
  <si>
    <t>tt4536222</t>
  </si>
  <si>
    <t>SOLITA COMMEDIA - INFERNO (LA)</t>
  </si>
  <si>
    <t>FABRIZIO BIGGIO</t>
  </si>
  <si>
    <t>FABRIZIO BIGGIO FRANCESCO MANDELLI TEA FALCO</t>
  </si>
  <si>
    <t>WILDSIDE SRL</t>
  </si>
  <si>
    <t>tt2170439</t>
  </si>
  <si>
    <t>COME AMMAZZARE IL CAPO 2</t>
  </si>
  <si>
    <t>HORRIBLE BOSSES 2</t>
  </si>
  <si>
    <t>JASON BATEMAN CHARLIE DAY JASON SUDEIKIS</t>
  </si>
  <si>
    <t>tt1972779</t>
  </si>
  <si>
    <t>BEST OF ME - IL MEGLIO DI ME</t>
  </si>
  <si>
    <t>BEST OF ME (THE)</t>
  </si>
  <si>
    <t>MICHELLE MONAGHAN JAMES MARSDEN LUKE BRACEY</t>
  </si>
  <si>
    <t>HOMELAND - CACCIA ALLA SPIA IV</t>
  </si>
  <si>
    <t>HOMELAND IV</t>
  </si>
  <si>
    <t>HAMBURG DISTRETTO 21 VIII</t>
  </si>
  <si>
    <t>NOTRUF HAFENKANTE VIII</t>
  </si>
  <si>
    <t>HARALD MAACK SANNA ENGLUND FABIAN HARLOFF</t>
  </si>
  <si>
    <t>HAMBURG DISTRETTO 21 IX</t>
  </si>
  <si>
    <t>NOTRUF HAFENKANTE IX</t>
  </si>
  <si>
    <t>tt2761046</t>
  </si>
  <si>
    <t>ROSAMUNDE PILCHER : LA DONNA SULLA SCOGLIERA</t>
  </si>
  <si>
    <t>ROSAMUNDE PILCHER COLLECTION - DIE FRAU AUF DER KLIPPE</t>
  </si>
  <si>
    <t>MIRA BARTUSCHEK DANIEL BUDER HEIDE KELLER</t>
  </si>
  <si>
    <t>tt2831116</t>
  </si>
  <si>
    <t>ROSAMUNDE PILCHER: LE ONDE DEL PASSATO</t>
  </si>
  <si>
    <t>ROSAMUNDE PILCHER COLLECTION - SCHLANGEN IM PARADIES</t>
  </si>
  <si>
    <t>MURIEL BAUMEISTER USCHI GLAS MAX URLACHER</t>
  </si>
  <si>
    <t>tt3128154</t>
  </si>
  <si>
    <t>ROSAMUNDE PILCHER: LA SPOSA INDIANA</t>
  </si>
  <si>
    <t>ROSAMUNDE PILCHER COLLECTION - DIE VERSPROCHENE BRAUT</t>
  </si>
  <si>
    <t>COLLIEN ULMEN-FERNANDES JOCHEN SCHROPP NELE KIPER</t>
  </si>
  <si>
    <t>tt3132252</t>
  </si>
  <si>
    <t>ROSAMUNDE PILCHER: LA VENDETTA DI EVITA</t>
  </si>
  <si>
    <t>ROSAMUNDE PILCHER COLLECTION - EVITAS RACHE</t>
  </si>
  <si>
    <t>CHRISTINE KABISCH</t>
  </si>
  <si>
    <t>FRANCIS FULTON-SMITH ELISABETH LANZ THOMAS LIMPINSEL</t>
  </si>
  <si>
    <t>tt3325016</t>
  </si>
  <si>
    <t>INGA LINDSTROM - IL SEGRETO DEL CASTELLO</t>
  </si>
  <si>
    <t>INGA LINDSTROM COLLECTION - DAS GEHEIMNIS VON GRIPSHOLM</t>
  </si>
  <si>
    <t>DENNIS SATIN</t>
  </si>
  <si>
    <t>JUTTA SPEIDEL JURGEN HEINRICH ROMAN KNIZKA</t>
  </si>
  <si>
    <t>tt3433976</t>
  </si>
  <si>
    <t>INGA LINDSTROM - UNA SCINTILLA D'AMORE</t>
  </si>
  <si>
    <t>INGA LINDSTROM COLLECTION - FEUER UNTERM DACH</t>
  </si>
  <si>
    <t>UDO WITTE</t>
  </si>
  <si>
    <t>MARIE ZIELCKE MEHDI NEBBOU MARIE GRUBER</t>
  </si>
  <si>
    <t>tt3687682</t>
  </si>
  <si>
    <t>INGA LINDSTROM - IL SOGNO DI ELIN</t>
  </si>
  <si>
    <t>INGA LINDSTROM COLLECTION - DER TRAUM VOM SILJANSEE</t>
  </si>
  <si>
    <t>ANJA NEJARRI MARCUS GRUSSER MARIE RONNEBECK</t>
  </si>
  <si>
    <t>tt3100328</t>
  </si>
  <si>
    <t>INGA LINDSTROM - LA SPERANZA IN UN AMORE</t>
  </si>
  <si>
    <t>INGA LINDSTROM COLLECTION - WER, WENN NICHT DU</t>
  </si>
  <si>
    <t>MAIKE MOELLER BORNSTEIN GEDEON BURKHARD MARIJAM AGISCHEWA</t>
  </si>
  <si>
    <t>tt2926982</t>
  </si>
  <si>
    <t>INGA LINDSTROM - CUORE DI GHIACCIO</t>
  </si>
  <si>
    <t>INGA LINDSTROM COLLECTION - HERZ AUS EIS</t>
  </si>
  <si>
    <t>MARTIN GIES</t>
  </si>
  <si>
    <t>CARIN C. TIETZE PHILIPPE BRENNINKMEYER MARKUS KNUFKEN</t>
  </si>
  <si>
    <t>tt3687702</t>
  </si>
  <si>
    <t>INGA LINDSTROM - SOMMERLUND PER SEMPRE</t>
  </si>
  <si>
    <t>INGA LINDSTROM COLLECTION - SOMMERLUND FUR IMMER</t>
  </si>
  <si>
    <t>ANNA ROT MATHIS LANDWEHR ANGELA ROY</t>
  </si>
  <si>
    <t>tt3734678</t>
  </si>
  <si>
    <t>LORO CHI?</t>
  </si>
  <si>
    <t>FABIO BONIFACCI</t>
  </si>
  <si>
    <t>CATRINEL MARLON MARCO GIALLINI IVANO MARESCOTTI</t>
  </si>
  <si>
    <t>tt2938956</t>
  </si>
  <si>
    <t>TRANSPORTER LEGACY (THE)</t>
  </si>
  <si>
    <t>TRANSPORTER REFUELED (THE)</t>
  </si>
  <si>
    <t>ED SKREIN LOAN CHABANOL LENN KUDRJAWIZKI</t>
  </si>
  <si>
    <t>tt1655441</t>
  </si>
  <si>
    <t>ADALINE - L'ETERNA GIOVINEZZA</t>
  </si>
  <si>
    <t>AGE OF ADALINE (THE)</t>
  </si>
  <si>
    <t>LEE TOLAND KRIEGER</t>
  </si>
  <si>
    <t>BLAKE LIVELY HARRISON FORD ELLEN BURSTYN</t>
  </si>
  <si>
    <t>tt1791528</t>
  </si>
  <si>
    <t>VIZIO DI FORMA</t>
  </si>
  <si>
    <t>INHERENT VICE</t>
  </si>
  <si>
    <t>JENA MALONE REESE WITHERSPOON OWEN WILSON</t>
  </si>
  <si>
    <t>tt1781922</t>
  </si>
  <si>
    <t>NO ESCAPE - COLPO DI STATO (DI J. E. DOWDLE)</t>
  </si>
  <si>
    <t>NO ESCAPE</t>
  </si>
  <si>
    <t>PIERCE BROSNAN LAKE BELL OWEN WILSON</t>
  </si>
  <si>
    <t>tt2381941</t>
  </si>
  <si>
    <t>FOCUS - NIENTE E' COME SEMBRA</t>
  </si>
  <si>
    <t>WILL SMITH (1968) MARGOT ROBBIE RODRIGO SANTORO</t>
  </si>
  <si>
    <t>C5 SS G, 20 PT G</t>
  </si>
  <si>
    <t>tt2908446</t>
  </si>
  <si>
    <t>INSURGENT</t>
  </si>
  <si>
    <t>SHAILENE WOODLEY ANSEL ELGORT THEO JAMES</t>
  </si>
  <si>
    <t>tt1390411</t>
  </si>
  <si>
    <t>HEART OF THE SEA - LE ORIGINI DI MOBY DICK</t>
  </si>
  <si>
    <t>IN THE HEART OF THE SEA</t>
  </si>
  <si>
    <t>CHRIS HEMSWORTH CILLIAN MURPHY CHARLOTTE RILEY</t>
  </si>
  <si>
    <t>tt2224026</t>
  </si>
  <si>
    <t>HOME - A CASA</t>
  </si>
  <si>
    <t>HOME (DI T. JOHNSON)</t>
  </si>
  <si>
    <t>TIM JOHNSON</t>
  </si>
  <si>
    <t>tt3442006</t>
  </si>
  <si>
    <t>CAKE (DI D. BARNZ)</t>
  </si>
  <si>
    <t>DANIEL BARNZ</t>
  </si>
  <si>
    <t>JENNIFER ANISTON ANNA KENDRICK BRITT ROBERTSON</t>
  </si>
  <si>
    <t>tt2477230</t>
  </si>
  <si>
    <t>NIGHT SHIFT II (THE)</t>
  </si>
  <si>
    <t>TIMOTHY BUSFIELD</t>
  </si>
  <si>
    <t>EOIN MACKEN JILL FLINT KEN LEUNG</t>
  </si>
  <si>
    <t>tt1913166</t>
  </si>
  <si>
    <t>NURSE</t>
  </si>
  <si>
    <t>DOUGLAS AARNIOKOSKI</t>
  </si>
  <si>
    <t>PAZ DE LA HUERTA KATRINA BOWDEN JUDD NELSON</t>
  </si>
  <si>
    <t>L5 MA</t>
  </si>
  <si>
    <t>tt5290524</t>
  </si>
  <si>
    <t>QUO VADO?</t>
  </si>
  <si>
    <t>CHECCO ZALONE ELEONORA GIOVANARDI SONIA BERGAMASCO</t>
  </si>
  <si>
    <t>tt3515512</t>
  </si>
  <si>
    <t>100 CODE</t>
  </si>
  <si>
    <t>BOBBY MORESCO</t>
  </si>
  <si>
    <t>MICHAEL NYQVIST DOMINIC MONAGHAN FELICE JANKELL</t>
  </si>
  <si>
    <t>RED ARROW INTERNATIONAL GMBH</t>
  </si>
  <si>
    <t>tt1909015</t>
  </si>
  <si>
    <t>UNDERCOVER I</t>
  </si>
  <si>
    <t>POD PRIKRITIE I</t>
  </si>
  <si>
    <t>VICTOR BOJINOV</t>
  </si>
  <si>
    <t>VLADIMIR PENEV ZAHARY BAHAROV MIHAIL BILALOV</t>
  </si>
  <si>
    <t>UNDERCOVER II</t>
  </si>
  <si>
    <t>POD PRIKRITIE II</t>
  </si>
  <si>
    <t>UNDERCOVER III</t>
  </si>
  <si>
    <t>POD PRIKRITIE III</t>
  </si>
  <si>
    <t>UNDERCOVER IV</t>
  </si>
  <si>
    <t>POD PRIKRITIE IV</t>
  </si>
  <si>
    <t>tt5751182</t>
  </si>
  <si>
    <t>CAMIONISTA (IL)</t>
  </si>
  <si>
    <t>LUCIO GAUDINO</t>
  </si>
  <si>
    <t>GIORGIO TIRABASSI ELENA COTTA NICOLA DI PINTO</t>
  </si>
  <si>
    <t>R4 SS E, C34 NO</t>
  </si>
  <si>
    <t>SUNSHINE PRODUCTION SRL</t>
  </si>
  <si>
    <t>tt2356464</t>
  </si>
  <si>
    <t>WINDSTORM - LIBERI NEL VENTO</t>
  </si>
  <si>
    <t>OSTWIND</t>
  </si>
  <si>
    <t>KATJA VON GARNIER</t>
  </si>
  <si>
    <t>HANNA HOPPNER MARVIN LINKE CORNELIA FROBOESS</t>
  </si>
  <si>
    <t>tt3560094</t>
  </si>
  <si>
    <t>STALKER I</t>
  </si>
  <si>
    <t>DYLAN MCDERMOTT MAGGIE Q VICTOR RASUK</t>
  </si>
  <si>
    <t>tt3487382</t>
  </si>
  <si>
    <t>FOREVER</t>
  </si>
  <si>
    <t>BRAD ANDERSON</t>
  </si>
  <si>
    <t>IOAN GRUFFUDD ALANA DE LA GARZA JOEL DAVID MOORE</t>
  </si>
  <si>
    <t>TC PT E</t>
  </si>
  <si>
    <t>tt3187578</t>
  </si>
  <si>
    <t>MYSTERIES OF LAURA I (THE)</t>
  </si>
  <si>
    <t>DEBRA MESSING JOSH LUCAS MAX JENKINS</t>
  </si>
  <si>
    <t>tt1790621</t>
  </si>
  <si>
    <t>CHRISTMAS KISS (A) - UN NATALE AL BACIO</t>
  </si>
  <si>
    <t>CHRISTMAS KISS (A)</t>
  </si>
  <si>
    <t>JOHN STIMPSON</t>
  </si>
  <si>
    <t>ELISABETH ROHM LAURA BRECKENRIDGE BRENDAN FEHR</t>
  </si>
  <si>
    <t>tt2308733</t>
  </si>
  <si>
    <t>MAMMA HO VISTO UN FANTASMA</t>
  </si>
  <si>
    <t>HOME ALONE 5</t>
  </si>
  <si>
    <t>CHRISTIAN MARTYN EDDIE STEEPLES JODELLE FERLAND</t>
  </si>
  <si>
    <t>tt0078936</t>
  </si>
  <si>
    <t>DEA CANNIBALE (LA) (DI J. FRANCO)</t>
  </si>
  <si>
    <t>MONDO CANNIBALE</t>
  </si>
  <si>
    <t>AL CLIVER SABRINA SIANI JEROME FOULON</t>
  </si>
  <si>
    <t>tt2914762</t>
  </si>
  <si>
    <t>7.39 (THE)</t>
  </si>
  <si>
    <t>JOHN ALEXANDER</t>
  </si>
  <si>
    <t>DAVID MORRISSEY SHERIDAN SMITH OLIVIA COLMAN</t>
  </si>
  <si>
    <t>tt3064620</t>
  </si>
  <si>
    <t>RAGAZZA AMERICANA: ISABELLE DANZA SOTTO I RIFLETTORI (UNA)</t>
  </si>
  <si>
    <t>AMERICAN GIRL: ISABELLE DANCES INTO THE SPOTLIGHT</t>
  </si>
  <si>
    <t>VINCE MARCELLO</t>
  </si>
  <si>
    <t>ERIN PITT MELORA HARDIN GRACE DAVIDSON</t>
  </si>
  <si>
    <t>tt2603496</t>
  </si>
  <si>
    <t>ARRANGEMENT (THE)</t>
  </si>
  <si>
    <t>KEVIN BRAY</t>
  </si>
  <si>
    <t>BRYAN GREENBERG MICHELLE LABRET STEPHANIE SIGMAN</t>
  </si>
  <si>
    <t>tt2325518</t>
  </si>
  <si>
    <t>BENEATH</t>
  </si>
  <si>
    <t>LARRY FESSENDEN</t>
  </si>
  <si>
    <t>DANIEL ZOVATTO BONNIE DENNISON CHRIS CONROY</t>
  </si>
  <si>
    <t>tt2230358</t>
  </si>
  <si>
    <t>MALEDIZIONE DI CHUCKY (LA)</t>
  </si>
  <si>
    <t>CURSE OF CHUCKY</t>
  </si>
  <si>
    <t>CHANTAL QUESNELLE FIONA DOURIF JORDAN GAVARIS</t>
  </si>
  <si>
    <t>tt2994948</t>
  </si>
  <si>
    <t>DEEP IN THE DARKNESS</t>
  </si>
  <si>
    <t>COLIN THEYS</t>
  </si>
  <si>
    <t>DEAN STOCKWELL SEAN PATRICK THOMAS BLANCHE BAKER</t>
  </si>
  <si>
    <t>tt2559782</t>
  </si>
  <si>
    <t>HORIZON (DI Y. SIMONEAU)</t>
  </si>
  <si>
    <t>YVES SIMONEAU</t>
  </si>
  <si>
    <t>CARY ELWES KARA KILLMER MEG CHAMBERS STEEDLE</t>
  </si>
  <si>
    <t>tt2490004</t>
  </si>
  <si>
    <t>PICCOLE CANAGLIE ALLA RISCOSSA</t>
  </si>
  <si>
    <t>LITTLE RASCALS SAVE THE DAY (THE)</t>
  </si>
  <si>
    <t>DORIS ROBERTS GREG GERMANN LEX MEDLIN</t>
  </si>
  <si>
    <t>tt2513092</t>
  </si>
  <si>
    <t>ZAMPA DI SCIMMIA (LA)</t>
  </si>
  <si>
    <t>MONKEY'S PAW (THE)</t>
  </si>
  <si>
    <t>BRETT SIMMONS</t>
  </si>
  <si>
    <t>C. J. THOMASON STEPHEN LANG MICHELLE PIERCE</t>
  </si>
  <si>
    <t>tt2904626</t>
  </si>
  <si>
    <t>IN GUERRA TUTTO E' CONCESSO</t>
  </si>
  <si>
    <t>SALTING THE BATTLEFIELD</t>
  </si>
  <si>
    <t>DAVID HARE</t>
  </si>
  <si>
    <t>RALPH FIENNES ANNA BOGER SHAZAD LATIF</t>
  </si>
  <si>
    <t>tt2904608</t>
  </si>
  <si>
    <t>TURKS &amp; CAICOS</t>
  </si>
  <si>
    <t>WINONA RYDER CHRISTOPHER WALKEN BILL NIGHY</t>
  </si>
  <si>
    <t>NEW GIRL IV</t>
  </si>
  <si>
    <t>tt4229236</t>
  </si>
  <si>
    <t>COBAIN: MONTAGE OF HECK</t>
  </si>
  <si>
    <t>BRETT MORGEN</t>
  </si>
  <si>
    <t xml:space="preserve">COURTNEY LOVE DAVE GROHL </t>
  </si>
  <si>
    <t>tt0470752</t>
  </si>
  <si>
    <t>EX MACHINA</t>
  </si>
  <si>
    <t>ALEX GARLAND</t>
  </si>
  <si>
    <t>ALICIA VIKANDER DOMHNALL GLEESON OSCAR ISAAC</t>
  </si>
  <si>
    <t>tt2199571</t>
  </si>
  <si>
    <t>RUN ALL NIGHT - UNA NOTTE PER SOPRAVVIVERE</t>
  </si>
  <si>
    <t>RUN ALL NIGHT</t>
  </si>
  <si>
    <t>LIAM NEESON GENESIS RODRIGUEZ JOEL KINNAMAN</t>
  </si>
  <si>
    <t>tt3411432</t>
  </si>
  <si>
    <t>OOOPS! HO PERSO L'ARCA</t>
  </si>
  <si>
    <t>OOOPS! NOAH IS GONE</t>
  </si>
  <si>
    <t>TOBY GENKEL</t>
  </si>
  <si>
    <t>tt4119278</t>
  </si>
  <si>
    <t>TUTTE LE STRADE PORTANO A ROMA (DI E. LEMHAGEN)</t>
  </si>
  <si>
    <t>ALL ROADS LEAD TO ROME</t>
  </si>
  <si>
    <t>ELLA LEMHAGEN</t>
  </si>
  <si>
    <t>SARAH JESSICA PARKER PAZ VEGA CLAUDIA CARDINALE</t>
  </si>
  <si>
    <t>tt1767354</t>
  </si>
  <si>
    <t>LUOGO DELLE OMBRE (IL)</t>
  </si>
  <si>
    <t>ODD THOMAS</t>
  </si>
  <si>
    <t>ANTON YELCHIN ASHLEY SOMMERS LEONOR VARELA</t>
  </si>
  <si>
    <t>tt1964418</t>
  </si>
  <si>
    <t>TOMORROWLAND - IL MONDO DI DOMANI</t>
  </si>
  <si>
    <t>DISNEY TOMORROWLAND: A WORLD BEYOND</t>
  </si>
  <si>
    <t>GEORGE CLOONEY BRITT ROBERTSON HUGH LAURIE</t>
  </si>
  <si>
    <t>tt2404425</t>
  </si>
  <si>
    <t>WOMAN IN GOLD</t>
  </si>
  <si>
    <t>SIMON CURTIS</t>
  </si>
  <si>
    <t>HELEN MIRREN RYAN REYNOLDS DANIEL BRUHL</t>
  </si>
  <si>
    <t>tt3713166</t>
  </si>
  <si>
    <t>UNFRIENDED</t>
  </si>
  <si>
    <t>LEVAN GABRIADZE</t>
  </si>
  <si>
    <t>CAL BARNES MATTHEW BOHRER COURTNEY HALVERSON</t>
  </si>
  <si>
    <t>tt1398426</t>
  </si>
  <si>
    <t>STRAIGHT OUTTA COMPTON</t>
  </si>
  <si>
    <t>JASON MITCHELL COREY HAWKINS O'SHEA JACKSON JR.</t>
  </si>
  <si>
    <t>tt3152624</t>
  </si>
  <si>
    <t>DISASTRO DI RAGAZZA (UN)</t>
  </si>
  <si>
    <t>TRAINWRECK</t>
  </si>
  <si>
    <t>COLIN QUINN DEVIN FABRY CARLA OUDIN</t>
  </si>
  <si>
    <t>tt2126355</t>
  </si>
  <si>
    <t>SAN ANDREAS</t>
  </si>
  <si>
    <t>ALEXANDRA DADDARIO DWAYNE JOHNSON CARLA GUGINO</t>
  </si>
  <si>
    <t>tt1715336</t>
  </si>
  <si>
    <t>MINDSCAPE</t>
  </si>
  <si>
    <t>JORGE DORADO</t>
  </si>
  <si>
    <t>TAISSA FARMIGA MARK STRONG INDIRA VARMA</t>
  </si>
  <si>
    <t>tt3181776</t>
  </si>
  <si>
    <t>MOMENTUM (DI S.S. CAMPANELLI)</t>
  </si>
  <si>
    <t>STEPHEN S. CAMPANELLI</t>
  </si>
  <si>
    <t>OLGA KURYLENKO MORGAN FREEMAN JAMES PUREFOY</t>
  </si>
  <si>
    <t>tt1930463</t>
  </si>
  <si>
    <t>RIDE - RICOMINCIO DA ME</t>
  </si>
  <si>
    <t>RIDE</t>
  </si>
  <si>
    <t>BRENTON THWAITES ROBERT KNEPPER HELEN HUNT</t>
  </si>
  <si>
    <t>MODERN FAMILY VI</t>
  </si>
  <si>
    <t>tt4676140</t>
  </si>
  <si>
    <t>PILLS - SEMPRE MEGLIO CHE LAVORARE (THE)</t>
  </si>
  <si>
    <t>LUIGI DI CAPUA MATTEO CORRADINI LUCA VECCHI</t>
  </si>
  <si>
    <t>EAT MOVIE S.R.L.</t>
  </si>
  <si>
    <t>NON CE LA FAREMO MAI</t>
  </si>
  <si>
    <t>SIMONE GODANO</t>
  </si>
  <si>
    <t>tt2347422</t>
  </si>
  <si>
    <t>TATORT - LEGITTIMA DIFESA</t>
  </si>
  <si>
    <t>TATORT - WILKOMMEN IN HAMBURG</t>
  </si>
  <si>
    <t>CHRISTIAN ALVART</t>
  </si>
  <si>
    <t>TIL SCHWEIGER FAHRI YARDIM TIM WILDE</t>
  </si>
  <si>
    <t>STUDIO HAMBURG DISTRIBUTION &amp; MARKETING GMBH</t>
  </si>
  <si>
    <t>tt3160346</t>
  </si>
  <si>
    <t>TATORT - LA VENDETTA DI NICK</t>
  </si>
  <si>
    <t>TATORT - KOPFGELD</t>
  </si>
  <si>
    <t>tt3503840</t>
  </si>
  <si>
    <t>ABSOLUTION - LE REGOLE DELLA VENDETTA</t>
  </si>
  <si>
    <t>MERCENARY: ABSOLUTION</t>
  </si>
  <si>
    <t>VINNIE JONES STEVEN SEAGAL BYRON MANN</t>
  </si>
  <si>
    <t>POWER ENTERTAINMENT MEDIA LTD</t>
  </si>
  <si>
    <t>tt3581654</t>
  </si>
  <si>
    <t>ALLEGIANCE</t>
  </si>
  <si>
    <t>HOPE DAVIS SCOTT COHEN MARGARITA LEVIEVA</t>
  </si>
  <si>
    <t>tt3205236</t>
  </si>
  <si>
    <t>SATISFACTION (NEW) I</t>
  </si>
  <si>
    <t>MIKE LISTO</t>
  </si>
  <si>
    <t>MATT PASSMORE STEPHANIE SZOSTAK BLAIR REDFORD</t>
  </si>
  <si>
    <t>tt3489236</t>
  </si>
  <si>
    <t>STATE OF AFFAIRS</t>
  </si>
  <si>
    <t>KATHERINE HEIGL ALFRE WOODARD ADAM KAUFMAN</t>
  </si>
  <si>
    <t>tt1666801</t>
  </si>
  <si>
    <t>A.S.S.O. NELLA MANICA (L')</t>
  </si>
  <si>
    <t>DUFF (THE)</t>
  </si>
  <si>
    <t>ARI SANDEL</t>
  </si>
  <si>
    <t>MAE WHITMAN BELLA THORNE ROBBIE AMELL</t>
  </si>
  <si>
    <t>RIZZOLI &amp; ISLES VI</t>
  </si>
  <si>
    <t>tt2399794</t>
  </si>
  <si>
    <t>CHASING LIFE I</t>
  </si>
  <si>
    <t>STEVE MINER</t>
  </si>
  <si>
    <t>ITALIA RICCI MARY PAGE KELLER RICHARD BRANCATISANO</t>
  </si>
  <si>
    <t>tt3147316</t>
  </si>
  <si>
    <t>DEADBEAT I</t>
  </si>
  <si>
    <t>TYLER LABINE LUCY DEVITO BRANDON T. JACKSON</t>
  </si>
  <si>
    <t>DEADBEAT II</t>
  </si>
  <si>
    <t>HEATH CULLENS</t>
  </si>
  <si>
    <t>tt1641841</t>
  </si>
  <si>
    <t>SKIN TRADE - MERCE UMANA</t>
  </si>
  <si>
    <t>SKIN TRADE</t>
  </si>
  <si>
    <t>EKACHAI UEKRONGTHAM</t>
  </si>
  <si>
    <t>RON PERLMAN DOLPH LUNDGREN PETER WELLER</t>
  </si>
  <si>
    <t>tt2948790</t>
  </si>
  <si>
    <t>RETURN TO SENDER - RESTITUIRE AL MITTENTE</t>
  </si>
  <si>
    <t>RETURN TO SENDER</t>
  </si>
  <si>
    <t>FOUAD MIKATI</t>
  </si>
  <si>
    <t>ROSAMUND PIKE SCOUT TAYLOR-COMPTON NICK NOLTE</t>
  </si>
  <si>
    <t>tt1649780</t>
  </si>
  <si>
    <t>PEACE, LOVE &amp; MISUNDERSTANDING</t>
  </si>
  <si>
    <t>CATHERINE KEENER JOSEPH DUNN ANN OSMOND</t>
  </si>
  <si>
    <t>tt3125324</t>
  </si>
  <si>
    <t>BEYOND THE LIGHTS</t>
  </si>
  <si>
    <t>GINA PRINCE-BYTHEWOOD</t>
  </si>
  <si>
    <t>GUGU MBATHA-RAW NATE PARKER MINNIE DRIVER</t>
  </si>
  <si>
    <t>tt2325977</t>
  </si>
  <si>
    <t>STRANGERLAND</t>
  </si>
  <si>
    <t>KIM FARRANT</t>
  </si>
  <si>
    <t>NICOLE KIDMAN HUGO WEAVING JOSEPH FIENNES</t>
  </si>
  <si>
    <t>WILD BUNCH</t>
  </si>
  <si>
    <t>tt3896710</t>
  </si>
  <si>
    <t>WE WERE YOUNG - DESTINAZIONE PARADISO</t>
  </si>
  <si>
    <t>ON VOULAIT TOUT CASSER</t>
  </si>
  <si>
    <t>PHILIPPE GUILLARD</t>
  </si>
  <si>
    <t>BENOIT MAGIMEL ELSA MOLLIEN KAD MERAD</t>
  </si>
  <si>
    <t>tt3504604</t>
  </si>
  <si>
    <t>STEVE MCQUEEN: UNA VITA SPERICOLATA</t>
  </si>
  <si>
    <t>STEVE MCQUEEN: THE MAN &amp; LE MANS</t>
  </si>
  <si>
    <t>GABRIEL CLARKE</t>
  </si>
  <si>
    <t>I WONDER S.R.L.</t>
  </si>
  <si>
    <t>R4 NO, FO SS G</t>
  </si>
  <si>
    <t>I WONDER PICT. S.R.L.</t>
  </si>
  <si>
    <t>BABY DADDY II</t>
  </si>
  <si>
    <t>BABY DADDY III</t>
  </si>
  <si>
    <t>BABY DADDY IV</t>
  </si>
  <si>
    <t>BABY DADDY V</t>
  </si>
  <si>
    <t>tt3825328</t>
  </si>
  <si>
    <t>SOSPETTO I (IL)</t>
  </si>
  <si>
    <t>BAJO SOSPECHA I</t>
  </si>
  <si>
    <t>SILVIA QUER</t>
  </si>
  <si>
    <t>YON GONZALEZ BLANCA ROMERO ALICIA BORRACHERO</t>
  </si>
  <si>
    <t>tt2943304</t>
  </si>
  <si>
    <t>PELLEGRINA (LA)</t>
  </si>
  <si>
    <t>PILGERIN (DIE)</t>
  </si>
  <si>
    <t>PHILIPP KADELBACH</t>
  </si>
  <si>
    <t>JOSEFINE PREUSS JACOB MATSCHENZ VOLKER BRUCH</t>
  </si>
  <si>
    <t>tt2402804</t>
  </si>
  <si>
    <t>INSEGNAMI A VOLARE</t>
  </si>
  <si>
    <t>FLIEGEN LERNEN</t>
  </si>
  <si>
    <t>CHRISTOPH SCHREWE</t>
  </si>
  <si>
    <t>GESINE CUKROWSKI FRANZ DINDA CHRISTOPH M. OHRT</t>
  </si>
  <si>
    <t>tt2241105</t>
  </si>
  <si>
    <t>MISTERI DI VILLA SABRINI (I)</t>
  </si>
  <si>
    <t>GEHEIMNIS DER VILLA SABRINI (DAS)</t>
  </si>
  <si>
    <t>MARCO SERAFINI</t>
  </si>
  <si>
    <t>SIMONE HANSELMANN RENE' IFRAH NADESHDA BRENNICKE</t>
  </si>
  <si>
    <t>tt3783746</t>
  </si>
  <si>
    <t>ROMANZO DI UN AMORE (IL)</t>
  </si>
  <si>
    <t>NOVEL ROMANCE (A)</t>
  </si>
  <si>
    <t>MARK GRIFFITHS</t>
  </si>
  <si>
    <t>AMY ACKER DYLAN BRUCE CHARLES S. DUTTON</t>
  </si>
  <si>
    <t>tt2856896</t>
  </si>
  <si>
    <t>22 MINUTES</t>
  </si>
  <si>
    <t>22 MINUTY</t>
  </si>
  <si>
    <t>VASILY SERIKOV</t>
  </si>
  <si>
    <t>SERGEY APRELSKIY VLADIMIR BLAGOY VLADISLAV DEMIN</t>
  </si>
  <si>
    <t>tt3247714</t>
  </si>
  <si>
    <t>SURVIVOR (DI J. MCTEIGUE)</t>
  </si>
  <si>
    <t>MILLA JOVOVICH PIERCE BROSNAN PADDY WALLACE</t>
  </si>
  <si>
    <t>tt1791682</t>
  </si>
  <si>
    <t>GIOVANI SI DIVENTA</t>
  </si>
  <si>
    <t>WHILE WE'RE YOUNG</t>
  </si>
  <si>
    <t>NOAH BAUMBACH</t>
  </si>
  <si>
    <t>BEN STILLER NAOMI WATTS ADAM DRIVER</t>
  </si>
  <si>
    <t>tt0808873</t>
  </si>
  <si>
    <t>COMMISSARIO SCHUMANN VI (IL)</t>
  </si>
  <si>
    <t>KRIMINALIST VI (DER)</t>
  </si>
  <si>
    <t>CHRISTIAN GORLITZ</t>
  </si>
  <si>
    <t>CHRISTIAN BERKEL ANTONIA CACILIA HOLFELDER SUZAN ANBEH</t>
  </si>
  <si>
    <t>COMMISSARIO SCHUMANN VII (IL)</t>
  </si>
  <si>
    <t>KRIMINALIST VII (DER)</t>
  </si>
  <si>
    <t>tt2309260</t>
  </si>
  <si>
    <t>GALLOWS: L'ESECUZIONE (THE)</t>
  </si>
  <si>
    <t>GALLOWS (THE)</t>
  </si>
  <si>
    <t>TRAVIS CLUFF</t>
  </si>
  <si>
    <t>CASSIDY GIFFORD PFEIFER BROWN RYAN SHOOS</t>
  </si>
  <si>
    <t>tt1638355</t>
  </si>
  <si>
    <t>OPERAZIONE U.N.C.L.E.</t>
  </si>
  <si>
    <t>MAN FROM U.N.C.L.E. (THE)</t>
  </si>
  <si>
    <t>ALICIA VIKANDER HENRY CAVILL ARMIE HAMMER</t>
  </si>
  <si>
    <t>tt2561572</t>
  </si>
  <si>
    <t>DURI SI DIVENTA</t>
  </si>
  <si>
    <t>GET HARD</t>
  </si>
  <si>
    <t>ETAN COHEN</t>
  </si>
  <si>
    <t>WILL FERRELL KEVIN HART ALISON BRIE</t>
  </si>
  <si>
    <t>tt3332064</t>
  </si>
  <si>
    <t>PAN - VIAGGIO SULL'ISOLA CHE NON C'E'</t>
  </si>
  <si>
    <t>PAN</t>
  </si>
  <si>
    <t>HUGH JACKMAN LEVI MILLER GARRETT HEDLUND</t>
  </si>
  <si>
    <t>tt1674771</t>
  </si>
  <si>
    <t>ENTOURAGE</t>
  </si>
  <si>
    <t>DOUG ELLIN</t>
  </si>
  <si>
    <t>ADRIAN GRENIER KEVIN CONNOLLY JERRY FERRARA</t>
  </si>
  <si>
    <t>tt2088003</t>
  </si>
  <si>
    <t>BIG GAME - CACCIA AL PRESIDENTE</t>
  </si>
  <si>
    <t>BIG GAME (DI J. HELANDER)</t>
  </si>
  <si>
    <t>SF</t>
  </si>
  <si>
    <t>JALMARI HELANDER</t>
  </si>
  <si>
    <t>SAMUEL L. JACKSON ONNI TOMMILA RAY STEVENSON</t>
  </si>
  <si>
    <t>tt1340138</t>
  </si>
  <si>
    <t>TERMINATOR GENISYS</t>
  </si>
  <si>
    <t>ALAN TAYLOR</t>
  </si>
  <si>
    <t>ARNOLD SCHWARZENEGGER JASON CLARKE EMILIA CLARKE</t>
  </si>
  <si>
    <t>tt1881002</t>
  </si>
  <si>
    <t>CONTAGIOUS</t>
  </si>
  <si>
    <t>MAGGIE</t>
  </si>
  <si>
    <t>HENRY HOBSON</t>
  </si>
  <si>
    <t>ARNOLD SCHWARZENEGGER ABIGAIL BRESLIN JOELY RICHARDSON</t>
  </si>
  <si>
    <t>tt2651246</t>
  </si>
  <si>
    <t>PRINCIPE - UN AMORE IMPOSSIBILE II (IL)</t>
  </si>
  <si>
    <t>PRINCIPE II (EL)</t>
  </si>
  <si>
    <t>IGNACIO MERCERO</t>
  </si>
  <si>
    <t>JOSE CORONADO ALEX GONZALEZ STANY COPPET</t>
  </si>
  <si>
    <t>tt2679042</t>
  </si>
  <si>
    <t>HITMAN: AGENT 47</t>
  </si>
  <si>
    <t>ALEKSANDER BACH</t>
  </si>
  <si>
    <t>CLARAN HINDS ZACHARY QUINTO RUPERT FRIEND</t>
  </si>
  <si>
    <t>tt1502712</t>
  </si>
  <si>
    <t>FANTASTIC 4 - I FANTASTICI QUATTRO</t>
  </si>
  <si>
    <t>FANTASTIC FOUR</t>
  </si>
  <si>
    <t>JOSH TRANK</t>
  </si>
  <si>
    <t>MILES TELLER KATE MARA JAMIE BELL</t>
  </si>
  <si>
    <t>tt2381249</t>
  </si>
  <si>
    <t>MISSION: IMPOSSIBLE - ROGUE NATION</t>
  </si>
  <si>
    <t>TOM CRUISE JEREMY RENNER SIMON PEGG</t>
  </si>
  <si>
    <t>tt3983022</t>
  </si>
  <si>
    <t>AMORE SBAGLIATO (L')</t>
  </si>
  <si>
    <t>EMPRISE (L')</t>
  </si>
  <si>
    <t>CLAUDE-MICHEL ROME</t>
  </si>
  <si>
    <t>ODILE VUILLEMIN FRED TESTOT MARC LAVOINE</t>
  </si>
  <si>
    <t>tt3361004</t>
  </si>
  <si>
    <t>DELIVERANCE CREEK - SOLO PER VENDETTA</t>
  </si>
  <si>
    <t>DELIVERANCE CREEK</t>
  </si>
  <si>
    <t>LAUREN AMBROSE WES RAMSEY CHRISTOPHER BACKUS</t>
  </si>
  <si>
    <t>tt3439114</t>
  </si>
  <si>
    <t>L.A. ZOMBIE: L'ULTIMA APOCALISSE</t>
  </si>
  <si>
    <t>APOCALYPSE L.A.</t>
  </si>
  <si>
    <t>TURNER CLAY</t>
  </si>
  <si>
    <t>TANSY ALEXANDER GARRETT BALES TASHA DIXON</t>
  </si>
  <si>
    <t>tt3551796</t>
  </si>
  <si>
    <t>AMERICAN ODYSSEY</t>
  </si>
  <si>
    <t>JON JONES</t>
  </si>
  <si>
    <t>ANNA FRIEL PETER FACINELLI JAKE ROBINSON</t>
  </si>
  <si>
    <t>tt2817246</t>
  </si>
  <si>
    <t>GIRLFRIENDS' GUIDE TO DIVORCE I</t>
  </si>
  <si>
    <t>LISA EDELSTEIN BEAU GARRETT NECAR ZADEGAN</t>
  </si>
  <si>
    <t>tt3501584</t>
  </si>
  <si>
    <t>IZOMBIE I</t>
  </si>
  <si>
    <t>MICHAEL FIELDS</t>
  </si>
  <si>
    <t>ROSE MCIVER MALCOLM GOODWIN ROBERT BUCKLEY</t>
  </si>
  <si>
    <t>I1 NO, L5 PO</t>
  </si>
  <si>
    <t>tt3489184</t>
  </si>
  <si>
    <t>CONSTANTINE</t>
  </si>
  <si>
    <t>ROMEO TIRONE</t>
  </si>
  <si>
    <t>MATT RYAN HAROLD PERRINEAU ANGELICA CELAYA</t>
  </si>
  <si>
    <t>tt3351126</t>
  </si>
  <si>
    <t>SENZA IDENTITA' II</t>
  </si>
  <si>
    <t>SIN IDENTIDAD II</t>
  </si>
  <si>
    <t>JOAN NOGUERA</t>
  </si>
  <si>
    <t>MEGAN MONTANER VERONICA SANCHEZ MIGUEL ANGEL MUNOZ</t>
  </si>
  <si>
    <t>tt2664712</t>
  </si>
  <si>
    <t>CAPITAN SCIABOLA: IL TESORO DI LAMA RAMA</t>
  </si>
  <si>
    <t>KAPTEIN SABELTANN OG SKATTEN I LAMA RAMA</t>
  </si>
  <si>
    <t>JOHN ANDREAS ANDERSEN</t>
  </si>
  <si>
    <t>TUVA NOVOTNY FRIDTJOV SAHEIM ANDERS BAASMO CHRISTIANSEN</t>
  </si>
  <si>
    <t>tt3877718</t>
  </si>
  <si>
    <t>FASCINO INDISCRETO DELL'AMORE (IL)</t>
  </si>
  <si>
    <t>TOKYO FIANCEE</t>
  </si>
  <si>
    <t>STEFAN LIBERSKI</t>
  </si>
  <si>
    <t>PAULINE ETIENNE TAICHI INOUE JULIE LEBRETON</t>
  </si>
  <si>
    <t>FIL ROUGE MEDIA S.A.S. DI ANDREA CIRLA &amp; C.</t>
  </si>
  <si>
    <t>FIL ROUGE MEDIA</t>
  </si>
  <si>
    <t>tt2753544</t>
  </si>
  <si>
    <t>CUORE SELVAGGIO (R. MATSUTANI)</t>
  </si>
  <si>
    <t>IN EINEM WILDEN LAND</t>
  </si>
  <si>
    <t>RAINER MATSUTANI</t>
  </si>
  <si>
    <t>BENNO FURMANN JANNIS NIEWOHNER NADJA UHL</t>
  </si>
  <si>
    <t>C.S.I. - SCENA DEL CRIMINE XV</t>
  </si>
  <si>
    <t>C.S.I.: CRIME SCENE INVESTIGATION XV</t>
  </si>
  <si>
    <t>GEORGE EADS ROBERT DAVID HALL DAVID BERMAN</t>
  </si>
  <si>
    <t>tt4025594</t>
  </si>
  <si>
    <t>SHARK KILLER</t>
  </si>
  <si>
    <t>SHELDON WILSON</t>
  </si>
  <si>
    <t>DEREK THELER ERICA CERRA ARNOLD VOSLOO</t>
  </si>
  <si>
    <t>SONAR ENTERTAINMENT DISTRIBUTION LLC</t>
  </si>
  <si>
    <t>tt2388637</t>
  </si>
  <si>
    <t>SENZA SANTI IN PARADISO</t>
  </si>
  <si>
    <t>AIN'T THEM BODIES SAINTS</t>
  </si>
  <si>
    <t>DAVID LOWERY</t>
  </si>
  <si>
    <t>ROONEY MARA CASEY AFFLECK BEN FOSTER</t>
  </si>
  <si>
    <t>tt3312936</t>
  </si>
  <si>
    <t>L.A. APOCALYPSE - APOCALISSE A LOS ANGELES</t>
  </si>
  <si>
    <t>LA APOCALYPSE</t>
  </si>
  <si>
    <t>MICHAEL J. SARNA</t>
  </si>
  <si>
    <t>RAYMOND J. BARRY MARCO BERRIOS DAVID CADE</t>
  </si>
  <si>
    <t>TR</t>
  </si>
  <si>
    <t>tt3749002</t>
  </si>
  <si>
    <t>TERRE DI CONFINE</t>
  </si>
  <si>
    <t>NUESTROS (LOS)</t>
  </si>
  <si>
    <t>SALVADOR CALVO</t>
  </si>
  <si>
    <t>HUGO SILVA BLANCA SUAREZ ANTONIO VELAZQUEZ</t>
  </si>
  <si>
    <t>tt3824296</t>
  </si>
  <si>
    <t>ROMANZO DI UNA VITA (IL) (DI B. MAY)</t>
  </si>
  <si>
    <t>TOUCHED (DI B. MAY)</t>
  </si>
  <si>
    <t>BRADFORD MAY</t>
  </si>
  <si>
    <t>DORIS ROBERTS RACHAEL CARPANI SAM PAGE</t>
  </si>
  <si>
    <t>tt2355495</t>
  </si>
  <si>
    <t>A PIEDI NUDI</t>
  </si>
  <si>
    <t>BAREFOOT</t>
  </si>
  <si>
    <t>EVAN RACHEL WOOD SCOTT SPEEDMAN J.K. SIMMONS</t>
  </si>
  <si>
    <t>INCEPTION FILM PARTNERS</t>
  </si>
  <si>
    <t>tt4835298</t>
  </si>
  <si>
    <t>BELLI DI PAPA'</t>
  </si>
  <si>
    <t>DIEGO ABATANTUONO FRANCESCO FACCHINETTI ANDREA PISANI</t>
  </si>
  <si>
    <t>tt2950052</t>
  </si>
  <si>
    <t>BRAVETOWN</t>
  </si>
  <si>
    <t>DANIEL DURAN</t>
  </si>
  <si>
    <t>LAURA DERN MARIA BELLO JOSH DUHAMEL</t>
  </si>
  <si>
    <t>LIGHTNING ENTERTAINMENT GROUP INC</t>
  </si>
  <si>
    <t>tt3717016</t>
  </si>
  <si>
    <t>CENERENTOLA IN PASSERELLA (DI S. GARRITY)</t>
  </si>
  <si>
    <t>AFTER THE BALL (DI S. GARRITY)</t>
  </si>
  <si>
    <t>SEAN GARRITY</t>
  </si>
  <si>
    <t>PORTIA DOUBLEDAY MARC-ANDRE' GRONDIN CHRIS NOTH</t>
  </si>
  <si>
    <t>tt1720616</t>
  </si>
  <si>
    <t>FRIENDS WITH KIDS</t>
  </si>
  <si>
    <t>JENNIFER WESTFELDT</t>
  </si>
  <si>
    <t>JENNIFER WESTFELDT ADAM SCOTT MAYA RUDOLPH</t>
  </si>
  <si>
    <t>tt3289712</t>
  </si>
  <si>
    <t>JENNY'S WEDDING</t>
  </si>
  <si>
    <t>MARY AGNES DONOGHUE</t>
  </si>
  <si>
    <t>KATHERINE HEIGL TOM WILKINSON LINDA EMOND</t>
  </si>
  <si>
    <t>tt2721510</t>
  </si>
  <si>
    <t>DIETRO GLI OCCHIALI BIANCHI</t>
  </si>
  <si>
    <t>VALERIO RUIZ</t>
  </si>
  <si>
    <t>RECALCATI MULTIMEDIA SRL</t>
  </si>
  <si>
    <t>INDIPENDENTI REGIONALI</t>
  </si>
  <si>
    <t>tt2243973</t>
  </si>
  <si>
    <t>HANNIBAL III</t>
  </si>
  <si>
    <t>MICHAEL RYMER</t>
  </si>
  <si>
    <t>HUGH DANCY MADS MIKKELSEN CAROLINE DHAVERNAS</t>
  </si>
  <si>
    <t>tt3687802</t>
  </si>
  <si>
    <t>SCOMPARSA (DI C. BRANDSTROM)</t>
  </si>
  <si>
    <t>DISPARUE (DI C. BRANDSTROM)</t>
  </si>
  <si>
    <t>FRANCOIS-XAVIER DEMAISON PIERRE-FRANCOIS MARTIN-LAVAL ALIX POISSON</t>
  </si>
  <si>
    <t>tt1524930</t>
  </si>
  <si>
    <t>COME TI ROVINO LE VACANZE</t>
  </si>
  <si>
    <t>VACATION</t>
  </si>
  <si>
    <t>JOHN FRANCIS DALEY</t>
  </si>
  <si>
    <t>CHRIS HEMSWORTH LESLIE MANN ELIZABETH GILLIES</t>
  </si>
  <si>
    <t>tt3686272</t>
  </si>
  <si>
    <t>CLUB DEGLI INCOMPRESI (IL)</t>
  </si>
  <si>
    <t>CLUB DE LOS INCOMPRENDIDOS (EL)</t>
  </si>
  <si>
    <t>CARLOS SEDES</t>
  </si>
  <si>
    <t>CHARLOTTE VEGA ALEX MARUNY MICHELLE CALVO'</t>
  </si>
  <si>
    <t>DEAPLANETA S.L.</t>
  </si>
  <si>
    <t>tt2461150</t>
  </si>
  <si>
    <t>MASTERMINDS - I GENI DELLA TRUFFA</t>
  </si>
  <si>
    <t>MASTERMINDS</t>
  </si>
  <si>
    <t>JARED HESS</t>
  </si>
  <si>
    <t>KRISTEN WIIG JASON SUDEIKIS OWEN WILSON</t>
  </si>
  <si>
    <t>tt2096673</t>
  </si>
  <si>
    <t>INSIDE OUT (DI P. DOCTER E R. DEL CARMEN)</t>
  </si>
  <si>
    <t>PETE DOCTER</t>
  </si>
  <si>
    <t>tt2719848</t>
  </si>
  <si>
    <t>EVEREST (DI B. KORMAKUR)</t>
  </si>
  <si>
    <t>JAKE GYLLENHAAL KEIRA KNIGHTLEY ROBIN WRIGHT</t>
  </si>
  <si>
    <t>tt2268016</t>
  </si>
  <si>
    <t>MAGIC MIKE XXL</t>
  </si>
  <si>
    <t>GREGORY JACOBS</t>
  </si>
  <si>
    <t>CHANNING TATUM JOE MANGANIELLO MATT BOMER</t>
  </si>
  <si>
    <t>tt1605798</t>
  </si>
  <si>
    <t>EFFIE GRAY</t>
  </si>
  <si>
    <t>RICHARD LAXTON</t>
  </si>
  <si>
    <t>DAKOTA FANNING GREG WISE TOM STURRIDGE</t>
  </si>
  <si>
    <t>LAST MAN STANDING IV</t>
  </si>
  <si>
    <t>tt4901356</t>
  </si>
  <si>
    <t>FOREVER YOUNG</t>
  </si>
  <si>
    <t>FOREVER YOUNG (DI F. BRIZZI)</t>
  </si>
  <si>
    <t>SABRINA FERILLI FABRIZIO BENTIVOGLIO LUISA RANIERI</t>
  </si>
  <si>
    <t>tt4908040</t>
  </si>
  <si>
    <t>TIRAMISU'</t>
  </si>
  <si>
    <t>FABIO DE LUIGI</t>
  </si>
  <si>
    <t>VITTORIA PUCCINI FABIO DE LUIGI ANGELO DURO</t>
  </si>
  <si>
    <t>tt6204874</t>
  </si>
  <si>
    <t>QUEL BRAVO RAGAZZO</t>
  </si>
  <si>
    <t>HERBERT BALLERINA TONY SPERANDEO NINNI BRUSCHETTA</t>
  </si>
  <si>
    <t>tt5300948</t>
  </si>
  <si>
    <t>VACANZE AI CARAIBI (DI N. PARENTI)</t>
  </si>
  <si>
    <t>VACANZE  AI CARAIBI</t>
  </si>
  <si>
    <t>CHRISTIAN DE SICA MASSIMO GHINI LUCA ARGENTERO</t>
  </si>
  <si>
    <t>tt3110958</t>
  </si>
  <si>
    <t>NOW YOU SEE ME 2</t>
  </si>
  <si>
    <t>LIZZY CAPLAN DANIEL RADCLIFFE MARK RUFFALO</t>
  </si>
  <si>
    <t>tt3691740</t>
  </si>
  <si>
    <t>GGG (IL) - IL GRANDE GIGANTE GENTILE</t>
  </si>
  <si>
    <t>BFG (THE)</t>
  </si>
  <si>
    <t>MARK RYLANCE REBECCA HALL RAFE SPALL</t>
  </si>
  <si>
    <t>tt1860357</t>
  </si>
  <si>
    <t>DEEPWATER: INFERNO SULL'OCEANO</t>
  </si>
  <si>
    <t>DEEPWATER HORIZON</t>
  </si>
  <si>
    <t>MARK WAHLBERG KURT RUSSELL JOHN MALKOVICH</t>
  </si>
  <si>
    <t>tt1727770</t>
  </si>
  <si>
    <t>OCCASIONE DA DIO (UN')</t>
  </si>
  <si>
    <t>ABSOLUTELY ANYTHING</t>
  </si>
  <si>
    <t>TERRY JONES</t>
  </si>
  <si>
    <t>SIMON PEGG KATE BECKINSALE SANJEEV BHASKAR</t>
  </si>
  <si>
    <t>tt3022458</t>
  </si>
  <si>
    <t>FIGLIA DELLA SCIAMANA (LA)</t>
  </si>
  <si>
    <t>SKAMMERENS DATTER</t>
  </si>
  <si>
    <t>KENNETH KAINZ</t>
  </si>
  <si>
    <t>ROLAND MOLLER JAKOB OFTEBRO SOREN MALLING</t>
  </si>
  <si>
    <t>CHASING LIFE II</t>
  </si>
  <si>
    <t>AMERICAN DAD! XII</t>
  </si>
  <si>
    <t>BONES XI</t>
  </si>
  <si>
    <t>GRIFFIN XV (I)</t>
  </si>
  <si>
    <t>FAMILY GUY XV</t>
  </si>
  <si>
    <t>SIMPSON XXVII (I)</t>
  </si>
  <si>
    <t>SIMPSONS XXVII (THE)</t>
  </si>
  <si>
    <t>tt3595806</t>
  </si>
  <si>
    <t>PROOF</t>
  </si>
  <si>
    <t>ALEX GRAVES</t>
  </si>
  <si>
    <t>JENNIFER BEALS DAVID SUTCLIFFE EDI GATHEGI</t>
  </si>
  <si>
    <t>tt3924978</t>
  </si>
  <si>
    <t>SIGNIFICANT MOTHER</t>
  </si>
  <si>
    <t>TRIPP REED</t>
  </si>
  <si>
    <t>JOSH ZUCKERMAN KRISTA ALLEN EMMA FITZPATRICK</t>
  </si>
  <si>
    <t>tt2140619</t>
  </si>
  <si>
    <t>APPUNTAMENTO CON L'@MORE</t>
  </si>
  <si>
    <t>TWO NIGHT STAND</t>
  </si>
  <si>
    <t>MAX NICHOLS</t>
  </si>
  <si>
    <t>MILES TELLER ANALEIGH TIPTON JESSICA SZOHR</t>
  </si>
  <si>
    <t>tt1355683</t>
  </si>
  <si>
    <t>BLACK MASS: L'ULTIMO GANGSTER</t>
  </si>
  <si>
    <t>BLACK MASS</t>
  </si>
  <si>
    <t>SCOTT COOPER</t>
  </si>
  <si>
    <t>JOHNNY DEPP BENEDICT CUMBERBATCH DAKOTA JOHNSON</t>
  </si>
  <si>
    <t>tt3659388</t>
  </si>
  <si>
    <t>SOPRAVVISSUTO: THE MARTIAN</t>
  </si>
  <si>
    <t>MARTIAN (THE)</t>
  </si>
  <si>
    <t>MATT DAMON JESSICA CHASTAIN KRISTEN WIIG</t>
  </si>
  <si>
    <t>tt4180514</t>
  </si>
  <si>
    <t>TREMORS 5: BLOODLINES</t>
  </si>
  <si>
    <t>DON MICHAEL PAUL</t>
  </si>
  <si>
    <t>MICHAEL GROSS JAMIE KENNEDY ERNEST NDHLOVU</t>
  </si>
  <si>
    <t>tt0443465</t>
  </si>
  <si>
    <t>BEFORE WE GO</t>
  </si>
  <si>
    <t>CHRIS EVANS</t>
  </si>
  <si>
    <t>CHRIS EVANS ALICE EVE EMMA FITZPATRICK</t>
  </si>
  <si>
    <t>tt3318750</t>
  </si>
  <si>
    <t>ADULT BEGINNERS</t>
  </si>
  <si>
    <t>ROSS KATZ</t>
  </si>
  <si>
    <t>NICK KROLL ROSE BYRNE BOBBY CANNAVALE</t>
  </si>
  <si>
    <t>tt5259496</t>
  </si>
  <si>
    <t>INDIVISIBILI</t>
  </si>
  <si>
    <t>ANGELA FONTANA MARIANNA FONTANA ANTONIA TRUPPO</t>
  </si>
  <si>
    <t>tt5138018</t>
  </si>
  <si>
    <t>MATRIMONIO AL SUD</t>
  </si>
  <si>
    <t>MASSIMO BOLDI BIAGIO IZZO DEBORA VILLA</t>
  </si>
  <si>
    <t>MARI FILM S.R.L.</t>
  </si>
  <si>
    <t>tt3502248</t>
  </si>
  <si>
    <t>BOSCH I</t>
  </si>
  <si>
    <t>JIM MCKAY</t>
  </si>
  <si>
    <t>TITUS WELLIVER JAMIE HECTOR AMY AQUINO</t>
  </si>
  <si>
    <t>BIG BANG THEORY IX</t>
  </si>
  <si>
    <t>BIG BANG THEORY IX (THE)</t>
  </si>
  <si>
    <t>LAW &amp; ORDER: UNITA' SPECIALE XVII</t>
  </si>
  <si>
    <t>LAW &amp; ORDER: SPECIAL VICTIMS UNIT XVII</t>
  </si>
  <si>
    <t>MARISKA HARGITAY DANN FLOREK  ICE-T</t>
  </si>
  <si>
    <t>GRIMM V</t>
  </si>
  <si>
    <t>DAVID GIUNTOLI RUSSELL HORNSBY SILAS WEIR MITCHELL</t>
  </si>
  <si>
    <t>20 NO</t>
  </si>
  <si>
    <t>SUITS V</t>
  </si>
  <si>
    <t>GABRIEL MACHT PATRICK J. ADAMS RICK HOFFMAN</t>
  </si>
  <si>
    <t>DOWNTON ABBEY VI</t>
  </si>
  <si>
    <t>R4 NO, L5 MA</t>
  </si>
  <si>
    <t>CHICAGO FIRE IV</t>
  </si>
  <si>
    <t>JOE MINOSO JESSE SPENCER MONICA RAYMUND</t>
  </si>
  <si>
    <t>MOTIVE IV</t>
  </si>
  <si>
    <t>CHICAGO P.D. III</t>
  </si>
  <si>
    <t>JESSE LEE SOFFER ELIAS KOTEAS JASON BEGHE</t>
  </si>
  <si>
    <t>GIRLFRIENDS' GUIDE TO DIVORCE II</t>
  </si>
  <si>
    <t>LISA EDELSTEIN NECAR ZADEGAN BEAU GARRETT</t>
  </si>
  <si>
    <t>tt1754656</t>
  </si>
  <si>
    <t>PICCOLO PRINCIPE (IL) (DI M. OSBORNE)</t>
  </si>
  <si>
    <t>PETIT PRINCE (LE) (DI M. OSBORNE)</t>
  </si>
  <si>
    <t>tt3970482</t>
  </si>
  <si>
    <t>ROGER WATERS THE WALL</t>
  </si>
  <si>
    <t>SEAN EVANS</t>
  </si>
  <si>
    <t>tt2361509</t>
  </si>
  <si>
    <t>STAGISTA INASPETTATO (LO)</t>
  </si>
  <si>
    <t>INTERN (THE)</t>
  </si>
  <si>
    <t>ROBERT DE NIRO ANNE HATHAWAY RENE RUSSO</t>
  </si>
  <si>
    <t>tt2554274</t>
  </si>
  <si>
    <t>CRIMSON PEAK</t>
  </si>
  <si>
    <t>JESSICA CHASTAIN CHARLIE HUNNAM TOM HIDDLESTON</t>
  </si>
  <si>
    <t>I1 SS S, I2 PT G</t>
  </si>
  <si>
    <t>tt2402101</t>
  </si>
  <si>
    <t>DARK PLACES - NEI LUOGHI OSCURI</t>
  </si>
  <si>
    <t>DARK PLACES</t>
  </si>
  <si>
    <t>GILLES PAQUET-BRENNER</t>
  </si>
  <si>
    <t>CHARLIZE THERON NICHOLAS HOULT CHRISTINA HENDRICKS</t>
  </si>
  <si>
    <t>tt3711622</t>
  </si>
  <si>
    <t>GHOSTHUNTERS - GLI ACCHIAPPAFANTASMI</t>
  </si>
  <si>
    <t>GESPENSTERJAGER</t>
  </si>
  <si>
    <t>TOBI BAUMANN</t>
  </si>
  <si>
    <t>ANKE ENGELKE MILO PARKER KAROLINE HERFURTH</t>
  </si>
  <si>
    <t>IZOMBIE II</t>
  </si>
  <si>
    <t>MIDDLE VII (THE)</t>
  </si>
  <si>
    <t>PATRICIA HEATON CHARLIE MCDERMOTT EDEN SHER</t>
  </si>
  <si>
    <t>UNDATEABLE III</t>
  </si>
  <si>
    <t>EX PO</t>
  </si>
  <si>
    <t>MYSTERIES OF LAURA II (THE)</t>
  </si>
  <si>
    <t>GOTHAM II</t>
  </si>
  <si>
    <t>BEN MCKENZIE DONAL LOGUE DAVID MAZOUZ</t>
  </si>
  <si>
    <t>MIKE &amp; MOLLY VI</t>
  </si>
  <si>
    <t>PERSON OF INTEREST V</t>
  </si>
  <si>
    <t>AMY ACKER LESLIE ODOM JR. JIM CAVIEZEL</t>
  </si>
  <si>
    <t>2 BROKE GIRLS V</t>
  </si>
  <si>
    <t>LAST SHIP III (THE)</t>
  </si>
  <si>
    <t>TRAVIS VAN WINKLE ERIC DANE MARISSA NEITLING</t>
  </si>
  <si>
    <t>RIZZOLI &amp; ISLES VII</t>
  </si>
  <si>
    <t>MOM III</t>
  </si>
  <si>
    <t>100 III (THE)</t>
  </si>
  <si>
    <t>ARROW IV</t>
  </si>
  <si>
    <t>FLASH II (THE)</t>
  </si>
  <si>
    <t>GRANT GUSTIN CANDICE PATTON DANIELLE PANABAKER</t>
  </si>
  <si>
    <t>ORIGINALS III (THE)</t>
  </si>
  <si>
    <t>VAMPIRE DIARIES VII (THE)</t>
  </si>
  <si>
    <t>SHAMELESS VI</t>
  </si>
  <si>
    <t>WILLIAM H. MACY EMMY ROSSUM ETHAN CUTKOSKY</t>
  </si>
  <si>
    <t>tt1836037</t>
  </si>
  <si>
    <t>LONGMIRE IV</t>
  </si>
  <si>
    <t>JAMES M. MURO</t>
  </si>
  <si>
    <t>ROBERT TAYLOR (1963) KATEE SACKHOFF LOU DIAMOND PHILLIPS</t>
  </si>
  <si>
    <t>R4 MA, TC MA</t>
  </si>
  <si>
    <t>tt4425064</t>
  </si>
  <si>
    <t>STEVE JOBS: THE MAN IN THE MACHINE</t>
  </si>
  <si>
    <t>ALEX GIBNEY</t>
  </si>
  <si>
    <t>tt2346480</t>
  </si>
  <si>
    <t>JENNIFER LOPEZ: DANCE AGAIN</t>
  </si>
  <si>
    <t>TED KENNEY</t>
  </si>
  <si>
    <t>tt3319920</t>
  </si>
  <si>
    <t>REGRESSION</t>
  </si>
  <si>
    <t>ETHAN HAWKE EMMA WATSON DAVID THEWLIS</t>
  </si>
  <si>
    <t>tt3707106</t>
  </si>
  <si>
    <t>BY THE SEA</t>
  </si>
  <si>
    <t>BRAD PITT ANGELINA JOLIE MELANIE LAURENT</t>
  </si>
  <si>
    <t>tt1951266</t>
  </si>
  <si>
    <t>HUNGER GAMES - IL CANTO DELLA RIVOLTA: PARTE 2</t>
  </si>
  <si>
    <t>HUNGER GAMES: MOCKINGJAY PART 2 (THE)</t>
  </si>
  <si>
    <t>tt3567288</t>
  </si>
  <si>
    <t>VISIT (THE) (DI M. NIGHT SHYAMALAN)</t>
  </si>
  <si>
    <t>OLIVIA DEJONGE ED OXENBOULD DEANNA DUNAGAN</t>
  </si>
  <si>
    <t>tt2056771</t>
  </si>
  <si>
    <t>BIGGER SPLASH (A) (DI L. GUADAGNINO)</t>
  </si>
  <si>
    <t>LUCA GUADAGNINO</t>
  </si>
  <si>
    <t>DAKOTA JOHNSON RALPH FIENNES TILDA SWINTON</t>
  </si>
  <si>
    <t>tt3850590</t>
  </si>
  <si>
    <t>KRAMPUS - NATALE NON E' SEMPRE NATALE</t>
  </si>
  <si>
    <t>KRAMPUS</t>
  </si>
  <si>
    <t>MICHAEL DOUGHERTY</t>
  </si>
  <si>
    <t>TONI COLLETTE ADAM SCOTT ALLISON TOLMAN</t>
  </si>
  <si>
    <t>NIGHT SHIFT III (THE)</t>
  </si>
  <si>
    <t>tt2488496</t>
  </si>
  <si>
    <t>STAR WARS EPISODIO VII - IL RISVEGLIO DELLA FORZA</t>
  </si>
  <si>
    <t>STAR WARS EPISODE VII - THE FORCE AWAKENS</t>
  </si>
  <si>
    <t>HARRISON FORD MARK HAMILL CARRIE FISHER</t>
  </si>
  <si>
    <t>tt3715320</t>
  </si>
  <si>
    <t>IRRATIONAL MAN</t>
  </si>
  <si>
    <t>JOAQUIN PHOENIX EMMA STONE PARKER POSEY</t>
  </si>
  <si>
    <t>tt1226766</t>
  </si>
  <si>
    <t>GRANDE GILLY HOPKINS (LA)</t>
  </si>
  <si>
    <t>GREAT GILLY HOPKINS (THE)</t>
  </si>
  <si>
    <t>STEPHEN HEREK</t>
  </si>
  <si>
    <t>JULIA STILES KATHY BATES GLENN CLOSE</t>
  </si>
  <si>
    <t>WESTEND FILMS LTD.</t>
  </si>
  <si>
    <t>COMMISSARIO SCHUMANN VIII (IL)</t>
  </si>
  <si>
    <t>KRIMINALIST VIII (DER)</t>
  </si>
  <si>
    <t>HANNU SALONEN</t>
  </si>
  <si>
    <t>COMMISSARIO SCHUMANN IX (IL)</t>
  </si>
  <si>
    <t>KRIMINALIST IX (DER)</t>
  </si>
  <si>
    <t>CHRISTIAN BERKEL JANEK RIEKE ANTONIA CACILIA HOLFELDER</t>
  </si>
  <si>
    <t>tt4579480</t>
  </si>
  <si>
    <t>DELITTI DEL LAGO (I)</t>
  </si>
  <si>
    <t>MYSTERE DU LAC (LE)</t>
  </si>
  <si>
    <t>JEROME CORNUAU</t>
  </si>
  <si>
    <t>BARBARA SCHULZ MARIE-ANNE CHAZEL LANNICK GAUTRY</t>
  </si>
  <si>
    <t>R4 SS G, TC PO</t>
  </si>
  <si>
    <t>tt4016454</t>
  </si>
  <si>
    <t>SUPERGIRL I</t>
  </si>
  <si>
    <t>GLEN WINTER</t>
  </si>
  <si>
    <t>MELISSA BENOIST MEHCAD BROOKS CHYLER LEIGH</t>
  </si>
  <si>
    <t>tt4158110</t>
  </si>
  <si>
    <t>MR. ROBOT I</t>
  </si>
  <si>
    <t>SAM ESMAIL</t>
  </si>
  <si>
    <t>RAMI MALEK CARLY CHAIKIN PORTIA DOUBLEDAY</t>
  </si>
  <si>
    <t>tt4474344</t>
  </si>
  <si>
    <t>BLINDSPOT I</t>
  </si>
  <si>
    <t>SULLIVAN STAPLETON JAIMIE ALEXANDER ROB BROWN</t>
  </si>
  <si>
    <t>tt4121274</t>
  </si>
  <si>
    <t>SENZA VIA DI SCAMPO - LA VERA STORIA DI ANNA FRANK</t>
  </si>
  <si>
    <t>NO ASYLUM: THE UNTOLD CHAPTER OF ANNE FRANK'S STORY</t>
  </si>
  <si>
    <t>PAULA FOUCE</t>
  </si>
  <si>
    <t>tt4007162</t>
  </si>
  <si>
    <t>TATORT - ORE CONTATE</t>
  </si>
  <si>
    <t>TATORT - DER GROSSE SCHMERZ</t>
  </si>
  <si>
    <t>TIL SCHWEIGER BRANKO TOMOVIC FAHRI YARDIM</t>
  </si>
  <si>
    <t>SATISFACTION (NEW) II</t>
  </si>
  <si>
    <t>tt5324364</t>
  </si>
  <si>
    <t>ASSOLO (DI L. MORANTE)</t>
  </si>
  <si>
    <t>LAURA MORANTE</t>
  </si>
  <si>
    <t>LAURA MORANTE FRANCESCO PANNOFINO GIGIO ALBERTI</t>
  </si>
  <si>
    <t>tt2366608</t>
  </si>
  <si>
    <t>LOST RIVER (DI R. GOSLING)</t>
  </si>
  <si>
    <t>LOST RIVER</t>
  </si>
  <si>
    <t>RYAN GOSLING</t>
  </si>
  <si>
    <t>CHRISTINA HENDRICKS IAIN DE CAESTECKER MATT SMITH</t>
  </si>
  <si>
    <t>TBA - TRATTATIVA N. 58/2019 UNIVERSAL (VIRGIN SUICIDES)</t>
  </si>
  <si>
    <t>tt1528854</t>
  </si>
  <si>
    <t>DADDY'S HOME</t>
  </si>
  <si>
    <t>LINDA CARDELLINI MARK WAHLBERG WILL FERRELL</t>
  </si>
  <si>
    <t>tt2058673</t>
  </si>
  <si>
    <t>POINT BREAK (DI E. CORE)</t>
  </si>
  <si>
    <t>ERICSON CORE</t>
  </si>
  <si>
    <t>TERESA PALMER LUKE BRACEY TOBIAS SANTELMANN</t>
  </si>
  <si>
    <t>tt2080374</t>
  </si>
  <si>
    <t>STEVE JOBS (DI D. BOYLE)</t>
  </si>
  <si>
    <t>MICHAEL FASSBENDER KATE WINSLET SETH ROGEN</t>
  </si>
  <si>
    <t>C5 SS G, IR SS G</t>
  </si>
  <si>
    <t>tt3203606</t>
  </si>
  <si>
    <t>ULTIMA PAROLA - LA VERA STORIA DI DALTON TRUMBO (L')</t>
  </si>
  <si>
    <t>TRUMBO</t>
  </si>
  <si>
    <t>BRYAN CRANSTON MICHAEL STUHLBARG DAVID MALDONADO</t>
  </si>
  <si>
    <t>tt4616014</t>
  </si>
  <si>
    <t>JARHEAD 3: SOTTO ASSEDIO</t>
  </si>
  <si>
    <t>JARHEAD 3: THE SIEGE</t>
  </si>
  <si>
    <t>WILLIAM KAUFMAN</t>
  </si>
  <si>
    <t>CHARLIE WEBER SCOTT ADKINS TOM AINSLEY</t>
  </si>
  <si>
    <t>tt3062976</t>
  </si>
  <si>
    <t>GUIDA PER LA FELICITA'</t>
  </si>
  <si>
    <t>LEARNING TO DRIVE</t>
  </si>
  <si>
    <t>ISABEL COIXET</t>
  </si>
  <si>
    <t>BEN KINGSLEY GRACE GUMMER SARITA CHOUDHURY</t>
  </si>
  <si>
    <t>tt3236120</t>
  </si>
  <si>
    <t>NEI MIEI SOGNI (DI B. HALEY)</t>
  </si>
  <si>
    <t>I'LL SEE YOU IN MY DREAM (DI B. HALEY)</t>
  </si>
  <si>
    <t>BRETT HALEY</t>
  </si>
  <si>
    <t>BLYTHE DANNER JUNE SQUIBB RHEA PERLMAN</t>
  </si>
  <si>
    <t>tt0810819</t>
  </si>
  <si>
    <t>DANISH GIRL (THE)</t>
  </si>
  <si>
    <t>ALICIA VIKANDER EDDIE REDMAYNE TUSSE SILBERG</t>
  </si>
  <si>
    <t>tt0475290</t>
  </si>
  <si>
    <t>AVE, CESARE!</t>
  </si>
  <si>
    <t>HAIL, CAESAR!</t>
  </si>
  <si>
    <t>SCARLETT JOHANSSON EMILY BEECHAM RALPH FIENNES</t>
  </si>
  <si>
    <t>tt3760922</t>
  </si>
  <si>
    <t>MIO GROSSO GRASSO MATRIMONIO GRECO 2 (IL)</t>
  </si>
  <si>
    <t>MY BIG FAT GREEK WEDDING 2</t>
  </si>
  <si>
    <t>ELENA KAMPOURIS NIA VARDALOS JOHN CORBETT</t>
  </si>
  <si>
    <t>tt2702724</t>
  </si>
  <si>
    <t>BOSS (THE)</t>
  </si>
  <si>
    <t>MELISSA MCCARTHY KRISTEN BELL PETER DINKLAGE</t>
  </si>
  <si>
    <t>tt2381991</t>
  </si>
  <si>
    <t>CACCIATORE E LA REGINA DI GHIACCIO (IL)</t>
  </si>
  <si>
    <t>HUNTSMAN WINTER'S WAR (THE)</t>
  </si>
  <si>
    <t>CEDRIC NICOLAS TROYAN</t>
  </si>
  <si>
    <t>JESSICA CHASTAIN CHRIS HEMSWORTH EMILY BLUNT</t>
  </si>
  <si>
    <t>tt4438848</t>
  </si>
  <si>
    <t>CATTIVI VICINI 2</t>
  </si>
  <si>
    <t>NEIGHBORS 2: SORORITY RISING</t>
  </si>
  <si>
    <t>CHLOE GRACE MORETZ ROSE BYRNE ZAC EFRON</t>
  </si>
  <si>
    <t>tt0803096</t>
  </si>
  <si>
    <t>WARCRAFT - L'INIZIO</t>
  </si>
  <si>
    <t>WARCRAFT</t>
  </si>
  <si>
    <t>DUNCAN JONES</t>
  </si>
  <si>
    <t>TRAVIS FIMMEL DANIEL WU PAULA PATTON</t>
  </si>
  <si>
    <t>tt3614530</t>
  </si>
  <si>
    <t>JEM E LE HOLOGRAMS</t>
  </si>
  <si>
    <t>JEM AND THE HOLOGRAMS</t>
  </si>
  <si>
    <t>AUBREY PEEPLES STEFANIE SCOTT AURORA PERRINEAU</t>
  </si>
  <si>
    <t>tt2869728</t>
  </si>
  <si>
    <t>POLIZIOTTO ANCORA IN PROVA</t>
  </si>
  <si>
    <t>RIDE ALONG 2</t>
  </si>
  <si>
    <t>OLIVIA MUNN NADINE VELAZQUEZ GLEN POWELL</t>
  </si>
  <si>
    <t>tt4094724</t>
  </si>
  <si>
    <t>NOTTE DEL GIUDIZIO (LA) - ELECTION YEAR</t>
  </si>
  <si>
    <t>PURGE: ELECTION YEAR (THE)</t>
  </si>
  <si>
    <t>ELIZABETH MITCHELL FRANK GRILLO MYKELTI WILLIAMSON</t>
  </si>
  <si>
    <t>tt2709768</t>
  </si>
  <si>
    <t>PETS - VITA DA ANIMALI</t>
  </si>
  <si>
    <t>SECRET LIFE OF PETS (THE)</t>
  </si>
  <si>
    <t>CHRIS RENAUD</t>
  </si>
  <si>
    <t>tt1489889</t>
  </si>
  <si>
    <t>SPIA E MEZZO (UNA)</t>
  </si>
  <si>
    <t>CENTRAL INTELLIGENCE</t>
  </si>
  <si>
    <t>DWAYNE JOHNSON AARON PAUL KEVIN HART</t>
  </si>
  <si>
    <t>tt1850457</t>
  </si>
  <si>
    <t>SORELLE PERFETTE (LE)</t>
  </si>
  <si>
    <t>SISTERS</t>
  </si>
  <si>
    <t>AMY POEHLER JOHN CENA JAMES BROLIN</t>
  </si>
  <si>
    <t>tt4196776</t>
  </si>
  <si>
    <t>JASON BOURNE</t>
  </si>
  <si>
    <t>ALICIA VIKANDER MATT DAMON VINCENT CASSEL</t>
  </si>
  <si>
    <t>tt1458169</t>
  </si>
  <si>
    <t>KIDNAP</t>
  </si>
  <si>
    <t>LUIS PRIETO</t>
  </si>
  <si>
    <t>HALLE BERRY LEW TEMPLE DANA GOURRIER</t>
  </si>
  <si>
    <t>tt3469592</t>
  </si>
  <si>
    <t>RISE OF THE LEGEND - LA NASCITA DELLA LEGGENDA</t>
  </si>
  <si>
    <t>HUANG FEIHONG ZHI YINGXIONG YOU MENG</t>
  </si>
  <si>
    <t>ROY HIN YEUNG CHOW</t>
  </si>
  <si>
    <t>SAMMO KAM-BO HUNG EDDIE PENG LUODAN WANG</t>
  </si>
  <si>
    <t>tt3170832</t>
  </si>
  <si>
    <t>ROOM (DI L. ABRAHAMSON)</t>
  </si>
  <si>
    <t>LENNY ABRAHAMSON</t>
  </si>
  <si>
    <t>BRIE LARSON JACOB TREMBLAY SEAN BRIDGERS</t>
  </si>
  <si>
    <t>tt4263482</t>
  </si>
  <si>
    <t>WITCH (THE)</t>
  </si>
  <si>
    <t>WITCH: A NEW ENGLAND FOLKTALE (THE)</t>
  </si>
  <si>
    <t>ROBERT EGGERS</t>
  </si>
  <si>
    <t>ANYA TAYLOR-JOY RALPH INESON KATE DICKIE</t>
  </si>
  <si>
    <t>PRETTY LITTLE LIARS VII</t>
  </si>
  <si>
    <t>tt4058218</t>
  </si>
  <si>
    <t>ANGE &amp; GABRIELLE - AMORE A SORPRESA</t>
  </si>
  <si>
    <t>ANGE ET GABRIELLE</t>
  </si>
  <si>
    <t>ANNE GIAFFERI</t>
  </si>
  <si>
    <t>ISABELLE CARRE' PATRICK BRUEL ALICE DE LENCQUESAING</t>
  </si>
  <si>
    <t>HOMELAND - CACCIA ALLA SPIA V</t>
  </si>
  <si>
    <t>HOMELAND V</t>
  </si>
  <si>
    <t>tt5749662</t>
  </si>
  <si>
    <t>FAUSTO &amp; FURIO</t>
  </si>
  <si>
    <t>ENZO SALVI MAURIZIO BATTISTA ERNESTO MAHIEUX</t>
  </si>
  <si>
    <t>MURDER IN THE FIRST III</t>
  </si>
  <si>
    <t>tt3038734</t>
  </si>
  <si>
    <t>CLUB LIFE</t>
  </si>
  <si>
    <t>FABRIZIO CONTE</t>
  </si>
  <si>
    <t>JESSICA SZOHR JERRY FERRARA ROBERT DAVI</t>
  </si>
  <si>
    <t>C.S.I. - SCENA DEL CRIMINE XVI</t>
  </si>
  <si>
    <t>C.S.I.: CRIME SCENE INVESTIGATION XVI</t>
  </si>
  <si>
    <t>tt2920808</t>
  </si>
  <si>
    <t>GOD'S POCKET</t>
  </si>
  <si>
    <t>JOHN SLATTERY</t>
  </si>
  <si>
    <t>CHRISTINA HENDRICKS PHILIP SEYMOUR HOFFMAN EDDIE MARSAN</t>
  </si>
  <si>
    <t>tt3605418</t>
  </si>
  <si>
    <t>KNOCK KNOCK</t>
  </si>
  <si>
    <t>RCH</t>
  </si>
  <si>
    <t>ELI ROTH</t>
  </si>
  <si>
    <t>KEANU REEVES LORENZA IZZO ANA DE ARMAS</t>
  </si>
  <si>
    <t>C5 SS G, 20 PT E</t>
  </si>
  <si>
    <t>tt5458458</t>
  </si>
  <si>
    <t>SE MI LASCI NON VALE</t>
  </si>
  <si>
    <t>VINCENZO SALEMME CARLO BUCCIROSSO SERENA AUTIERI</t>
  </si>
  <si>
    <t>tt1374989</t>
  </si>
  <si>
    <t>PPZ - PRIDE AND PREJUDICE AND ZOMBIES</t>
  </si>
  <si>
    <t>PRIDE AND PREJUDICE AND ZOMBIES</t>
  </si>
  <si>
    <t>LILY JAMES LENA HEADEY MATT SMITH</t>
  </si>
  <si>
    <t>tt2025690</t>
  </si>
  <si>
    <t>ULTIMA TEMPESTA (L') (DI C. GILLESPIE)</t>
  </si>
  <si>
    <t>FINEST HOURS (THE)</t>
  </si>
  <si>
    <t>CRAIG GILLESPIE</t>
  </si>
  <si>
    <t>CHRIS PINE BEN FOSTER ERIC BANA</t>
  </si>
  <si>
    <t>TATORT - SCAMBIO DI OSTAGGI</t>
  </si>
  <si>
    <t>TATORT - DER GROSSE NICK</t>
  </si>
  <si>
    <t>tt1431045</t>
  </si>
  <si>
    <t>DEADPOOL</t>
  </si>
  <si>
    <t>TIM MILLER (REGISTA)</t>
  </si>
  <si>
    <t>MORENA BACCARIN RYAN REYNOLDS GINA CARANO</t>
  </si>
  <si>
    <t>tt2948356</t>
  </si>
  <si>
    <t>ZOOTROPOLIS</t>
  </si>
  <si>
    <t>ZOOTOPIA</t>
  </si>
  <si>
    <t>BYRON HOWARD</t>
  </si>
  <si>
    <t>tt2385006</t>
  </si>
  <si>
    <t>GERUSALEMME - LA CITTA' SANTA</t>
  </si>
  <si>
    <t>JERUSALEM</t>
  </si>
  <si>
    <t>DANIEL FERGUSON</t>
  </si>
  <si>
    <t>ELECTUS</t>
  </si>
  <si>
    <t>tt4932286</t>
  </si>
  <si>
    <t>ONDA SU ONDA</t>
  </si>
  <si>
    <t>ALESSANDRO GASSMAN ROCCO PAPALEO LUZ CIPRIOTA</t>
  </si>
  <si>
    <t>tt1860213</t>
  </si>
  <si>
    <t>NONNO SCATENATO</t>
  </si>
  <si>
    <t>DIRTY GRANDPA</t>
  </si>
  <si>
    <t>ROBERT DE NIRO JULIANNE HOUGH ZAC EFRON</t>
  </si>
  <si>
    <t>tt1018765</t>
  </si>
  <si>
    <t>ALL'ULTIMO VOTO</t>
  </si>
  <si>
    <t>OUR BRAND IS CRISIS</t>
  </si>
  <si>
    <t>SANDRA BULLOCK BILLY BOB THORNTON ANTHONY MACKIE</t>
  </si>
  <si>
    <t>tt10182822</t>
  </si>
  <si>
    <t>LORO</t>
  </si>
  <si>
    <t>TONI SERVILLO ELENA SOFIA RICCI RICCARDO SCAMARCIO</t>
  </si>
  <si>
    <t>tt3300542</t>
  </si>
  <si>
    <t>ATTACCO AL POTERE 2</t>
  </si>
  <si>
    <t>LONDON HAS FALLEN</t>
  </si>
  <si>
    <t>BABAK NAJAFI</t>
  </si>
  <si>
    <t>GERARD BUTLER MORGAN FREEMAN CHARLOTTE RILEY</t>
  </si>
  <si>
    <t>tt3276924</t>
  </si>
  <si>
    <t>BUS 657</t>
  </si>
  <si>
    <t>HEIST (DI S. MANN)</t>
  </si>
  <si>
    <t>SCOTT MANN</t>
  </si>
  <si>
    <t>ROBERT DE NIRO JEFFREY DEAN MORGAN GINA CARANO</t>
  </si>
  <si>
    <t>tt3651612</t>
  </si>
  <si>
    <t>PROGRAMMA PROTEZIONE TESTIMONI</t>
  </si>
  <si>
    <t>PROGRAMM (DAS)</t>
  </si>
  <si>
    <t>TILL ENDEMANN</t>
  </si>
  <si>
    <t>NINA KUNZENDORF BENJAMIN SADLER ALWARA HOFELS</t>
  </si>
  <si>
    <t>GLOBAL SCREEN GMBH</t>
  </si>
  <si>
    <t>tt4322334</t>
  </si>
  <si>
    <t>NON HAI SCELTA - IL CORAGGIO DI UNA MADRE</t>
  </si>
  <si>
    <t>CHANCE DE TROP (UNE)</t>
  </si>
  <si>
    <t>FRANCOIS VELLE</t>
  </si>
  <si>
    <t>ALEXANDRA LAMY PASCAL ELBE' LIONEL ABELANSKI</t>
  </si>
  <si>
    <t>tt4643580</t>
  </si>
  <si>
    <t>PEDRO: GALLETTO CORAGGIOSO</t>
  </si>
  <si>
    <t>GALLO CON MUCHOS HUEVOS (UN)</t>
  </si>
  <si>
    <t>GABRIEL RIVA PALACIO ALATRISTE</t>
  </si>
  <si>
    <t>tt3410834</t>
  </si>
  <si>
    <t>DIVERGENT SERIES: ALLEGIANT (THE)</t>
  </si>
  <si>
    <t>SHAILENE WOODLEY THEO JAMES NAOMI WATTS</t>
  </si>
  <si>
    <t>tt2267968</t>
  </si>
  <si>
    <t>KUNG FU PANDA 3</t>
  </si>
  <si>
    <t>ALESSANDRO CARLONI</t>
  </si>
  <si>
    <t>tt4172430</t>
  </si>
  <si>
    <t>13 HOURS</t>
  </si>
  <si>
    <t>13 HOURS: THE SECRET SOLDIERS OF BENGHAZI</t>
  </si>
  <si>
    <t>JOHN KRASINSKI PABLO SCHREIBER TOBY STEPHENS</t>
  </si>
  <si>
    <t>tt2975590</t>
  </si>
  <si>
    <t>BATMAN V SUPERMAN: DAWN OF JUSTICE</t>
  </si>
  <si>
    <t>BEN AFFLECK HENRY CAVILL AMY ADAMS</t>
  </si>
  <si>
    <t>tt3499096</t>
  </si>
  <si>
    <t>RACE: IL COLORE DELLA VITTORIA</t>
  </si>
  <si>
    <t>RACE</t>
  </si>
  <si>
    <t>CARICE VAN HOUTEN JASON SUDEIKIS AMANDA CREW</t>
  </si>
  <si>
    <t>tt1712261</t>
  </si>
  <si>
    <t>CODICE 999</t>
  </si>
  <si>
    <t>TRIPLE 9</t>
  </si>
  <si>
    <t>JOHN HILLCOAT</t>
  </si>
  <si>
    <t>GAL GADOT TERESA PALMER KATE WINSLET</t>
  </si>
  <si>
    <t>tt4921474</t>
  </si>
  <si>
    <t>ASTROSAMANTHA: LA DONNA DEI RECORD NELLO SPAZIO</t>
  </si>
  <si>
    <t>GIANLUCA CERASOLA</t>
  </si>
  <si>
    <t>OFFICINE UBU S.R.L.</t>
  </si>
  <si>
    <t>OFFICINE UBU</t>
  </si>
  <si>
    <t>tt4024546</t>
  </si>
  <si>
    <t>BIS - RITORNO AL PASSATO</t>
  </si>
  <si>
    <t>BIS</t>
  </si>
  <si>
    <t>DOMINIQUE FARRUGIA</t>
  </si>
  <si>
    <t>FRANCK DUBOSC KAD MERAD ALEXANDRA LAMY</t>
  </si>
  <si>
    <t>tt2568862</t>
  </si>
  <si>
    <t>INSOSPETTABILI SOSPETTI</t>
  </si>
  <si>
    <t>GOING IN STYLE (DI Z. BRAFF)</t>
  </si>
  <si>
    <t>ZACH BRAFF</t>
  </si>
  <si>
    <t>MICHAEL CAINE ALAN ARKIN ANN MARGRET</t>
  </si>
  <si>
    <t>tt3065204</t>
  </si>
  <si>
    <t>CONJURING (THE) - IL CASO ENFIELD</t>
  </si>
  <si>
    <t>CONJURING 2 (THE)</t>
  </si>
  <si>
    <t>VERA FARMIGA PATRICK WILSON FRANKA POTENTE</t>
  </si>
  <si>
    <t>tt1386697</t>
  </si>
  <si>
    <t>SUICIDE SQUAD</t>
  </si>
  <si>
    <t>DAVID AYER</t>
  </si>
  <si>
    <t>MARGOT ROBBIE SCOTT EASTWOOD WILL SMITH (1968)</t>
  </si>
  <si>
    <t>tt3882082</t>
  </si>
  <si>
    <t>BOY (THE)</t>
  </si>
  <si>
    <t>WILLIAM BRENT BELL</t>
  </si>
  <si>
    <t>LAUREN COHAN RUPERT EVANS JAMES RUSSELL</t>
  </si>
  <si>
    <t>tt2418558</t>
  </si>
  <si>
    <t>RUBY RED</t>
  </si>
  <si>
    <t>RUBINROT</t>
  </si>
  <si>
    <t>FELIX FUCHSSTEINER</t>
  </si>
  <si>
    <t>JOSEFINE PREUSS FLORIAN BARTHOLOMAI UWE KOCKISCH</t>
  </si>
  <si>
    <t>tt3260022</t>
  </si>
  <si>
    <t>RUBY RED II - IL SEGRETO DI ZAFFIRO</t>
  </si>
  <si>
    <t>SAPHIRBLAU</t>
  </si>
  <si>
    <t>MARIA EHRICH JANNIS NIEWOHNER PETER SIMONISCHEK</t>
  </si>
  <si>
    <t>tt1817676</t>
  </si>
  <si>
    <t>GIRL IN PROGRESS</t>
  </si>
  <si>
    <t>PATRICIA RIGGEN</t>
  </si>
  <si>
    <t>EVA MENDES MATTHEW MODINE CIERRA RAMIREZ</t>
  </si>
  <si>
    <t>tt4550086</t>
  </si>
  <si>
    <t>LANA, FASHION BLOGGER</t>
  </si>
  <si>
    <t>YO QUISIERA</t>
  </si>
  <si>
    <t>LUCIA GIL CHRISTIAN SANCHEZ MIKEL IGLESIAS</t>
  </si>
  <si>
    <t>tt1726589</t>
  </si>
  <si>
    <t>COSI' E' LA VITA (DI K. COIRO)</t>
  </si>
  <si>
    <t>LIFE HAPPENS (DI K. COIRO)</t>
  </si>
  <si>
    <t>KAT COIRO</t>
  </si>
  <si>
    <t>KRYSTEN RITTER KATE BOSWORTH RACHEL BILSON</t>
  </si>
  <si>
    <t>tt5001576</t>
  </si>
  <si>
    <t>BARCA DREAMS</t>
  </si>
  <si>
    <t>JORDI LLOMPART</t>
  </si>
  <si>
    <t>QMI PROD.</t>
  </si>
  <si>
    <t>tt3846642</t>
  </si>
  <si>
    <t>GIRLFRIEND EXPERIENCE I (THE)</t>
  </si>
  <si>
    <t>LODGE KERRIGAN</t>
  </si>
  <si>
    <t>RILEY KEOUGH PAUL SPARKS BRIONY GLASSCO</t>
  </si>
  <si>
    <t>tt0420293</t>
  </si>
  <si>
    <t>EFFETTO LUCIFERO</t>
  </si>
  <si>
    <t>STANFORD PRISON EXPERIMENT (THE)</t>
  </si>
  <si>
    <t>KYLE PATRICK ALVAREZ</t>
  </si>
  <si>
    <t>BILLY CRUDUP MICHAEL ANGARANO MOISES ARIAS</t>
  </si>
  <si>
    <t>tt4425200</t>
  </si>
  <si>
    <t>JOHN WICK - CAPITOLO 2</t>
  </si>
  <si>
    <t>JOHN WICK 2</t>
  </si>
  <si>
    <t>CHAD STAHELSKI</t>
  </si>
  <si>
    <t>KEANU REEVES BRIDGET MOYNAHAN RUBY ROSE</t>
  </si>
  <si>
    <t>tt2119532</t>
  </si>
  <si>
    <t>BATTAGLIA DI HACKSAW RIDGE (LA)</t>
  </si>
  <si>
    <t>HACKSAW RIDGE</t>
  </si>
  <si>
    <t>MEL GIBSON</t>
  </si>
  <si>
    <t>TERESA PALMER LUKE BRACEY ANDREW GARFIELD</t>
  </si>
  <si>
    <t>tt4655480</t>
  </si>
  <si>
    <t>CHICAGO MED I</t>
  </si>
  <si>
    <t>MICHAEL WAXMAN</t>
  </si>
  <si>
    <t>YAYA DACOSTA NICK GEHLFUSS TORREY DEVITTO</t>
  </si>
  <si>
    <t>tt4118584</t>
  </si>
  <si>
    <t>SHADES OF BLUE I</t>
  </si>
  <si>
    <t>STEVEN DEPAUL</t>
  </si>
  <si>
    <t>JENNIFER LOPEZ WARREN KOLE DAYO OKENIYI</t>
  </si>
  <si>
    <t>R4 SS E, TC NO</t>
  </si>
  <si>
    <t>tt3385516</t>
  </si>
  <si>
    <t>X-MEN: APOCALISSE</t>
  </si>
  <si>
    <t>X-MEN: APOCALYPSE</t>
  </si>
  <si>
    <t>JENNIFER LAWRENCE OLIVIA MUNN MICHAEL FASSBENDER</t>
  </si>
  <si>
    <t>tt1628841</t>
  </si>
  <si>
    <t>INDEPENDENCE DAY: RIGENERAZIONE</t>
  </si>
  <si>
    <t>INDEPENDENCE DAY: RESURGENCE</t>
  </si>
  <si>
    <t>JOEY KING MAIKA MONROE LIAM HEMSWORTH</t>
  </si>
  <si>
    <t>tt3416828</t>
  </si>
  <si>
    <t>ERA GLACIALE - IN ROTTA DI COLLISIONE (L')</t>
  </si>
  <si>
    <t>ICE AGE: COLLISION COURSE</t>
  </si>
  <si>
    <t>MIKE THURMEIER</t>
  </si>
  <si>
    <t>tt1679335</t>
  </si>
  <si>
    <t>TROLLS</t>
  </si>
  <si>
    <t>tt3476576</t>
  </si>
  <si>
    <t>SLAP (THE)</t>
  </si>
  <si>
    <t>KEN OLIN</t>
  </si>
  <si>
    <t>BRIAN COX MELISSA GEORGE LUCAS HEDGES</t>
  </si>
  <si>
    <t>tt4355236</t>
  </si>
  <si>
    <t>FIGLIO SCONOSCIUTO (IL)</t>
  </si>
  <si>
    <t>LOST BOY</t>
  </si>
  <si>
    <t>TARA MIELE</t>
  </si>
  <si>
    <t>SHANI ATIAS SOSIE BACON JOSHUA BURROW</t>
  </si>
  <si>
    <t>tt3685022</t>
  </si>
  <si>
    <t>SOTTO ACCUSA - BAD BLOOD</t>
  </si>
  <si>
    <t>BAD BLOOD</t>
  </si>
  <si>
    <t>ADAM SILVER</t>
  </si>
  <si>
    <t>CHRISTINE ADAMS NEIL BROWN JR. CARLY CHAIKIN</t>
  </si>
  <si>
    <t>tt4082596</t>
  </si>
  <si>
    <t>COMPLOTTO DI CHERNOBYL (IL)</t>
  </si>
  <si>
    <t>RUSSIAN WOODPECKER (THE)</t>
  </si>
  <si>
    <t>UA</t>
  </si>
  <si>
    <t>CHAD GRACIA</t>
  </si>
  <si>
    <t>tt3040964</t>
  </si>
  <si>
    <t>LIBRO DELLA GIUNGLA (IL) (DI J. FAVREAU)</t>
  </si>
  <si>
    <t>JUNGLE BOOK (THE) (DI J. FAVREAU)</t>
  </si>
  <si>
    <t>NEEL SETHI RITESH RAJAN BRANDON HENSCHEL</t>
  </si>
  <si>
    <t>tt7063126</t>
  </si>
  <si>
    <t>RICCARDO VA ALL'INFERNO</t>
  </si>
  <si>
    <t>ROBERTA TORRE</t>
  </si>
  <si>
    <t>SONIA BERGAMASCO MASSIMO RANIERI IVAN FRANEK</t>
  </si>
  <si>
    <t>tt3849692</t>
  </si>
  <si>
    <t>CODICE D'EMERGENZA (DI A. OLSON/O. OLSON))</t>
  </si>
  <si>
    <t>OPERATOR</t>
  </si>
  <si>
    <t>AMARIAH OLSON</t>
  </si>
  <si>
    <t>VING RHAMES LUKE GOSS MISCHA BARTON</t>
  </si>
  <si>
    <t>tt4382872</t>
  </si>
  <si>
    <t>EXTRACTION</t>
  </si>
  <si>
    <t>STEVEN C. MILLER</t>
  </si>
  <si>
    <t>BRUCE WILLIS KELLAN LUTZ GINA CARANO</t>
  </si>
  <si>
    <t>tt4731008</t>
  </si>
  <si>
    <t>ROBINSON CRUSOE (DI V. KESTELOOT/B. STASSEN)</t>
  </si>
  <si>
    <t>VINCENT KESTELOOT</t>
  </si>
  <si>
    <t>tt2910904</t>
  </si>
  <si>
    <t>DRESSMAKER (THE) - IL DIAVOLO E' TORNATO</t>
  </si>
  <si>
    <t>DRESSMAKER (THE)</t>
  </si>
  <si>
    <t>KATE WINSLET SARAH SNOOK LIAM HEMSWORTH</t>
  </si>
  <si>
    <t>tt2126235</t>
  </si>
  <si>
    <t>AUTOBAHN - FUORI CONTROLLO</t>
  </si>
  <si>
    <t>COLLIDE</t>
  </si>
  <si>
    <t>ERAN CREEVY</t>
  </si>
  <si>
    <t>FELICITY JONES NICHOLAS HOULT ANTHONY HOPKINS</t>
  </si>
  <si>
    <t>tt2181969</t>
  </si>
  <si>
    <t>NIDO DEI CALABRONI (IL)</t>
  </si>
  <si>
    <t>HORNET'S NEST</t>
  </si>
  <si>
    <t>MILLICENT SHELTON</t>
  </si>
  <si>
    <t>SHERRY STRINGFIELD ROBBIE AMELL MICHAEL BOATMAN</t>
  </si>
  <si>
    <t>tt1942887</t>
  </si>
  <si>
    <t>INNOCENTE</t>
  </si>
  <si>
    <t>INNOCENT</t>
  </si>
  <si>
    <t>MIKE ROBE</t>
  </si>
  <si>
    <t>BILL PULLMAN MARCIA GAY HARDEN RICHARD SCHIFF</t>
  </si>
  <si>
    <t>tt5123442</t>
  </si>
  <si>
    <t>MARTINE MONTEIL: CACCIA AL KILLER</t>
  </si>
  <si>
    <t>FLIC, TOUT SIMPLEMENT</t>
  </si>
  <si>
    <t>YVES RENIER</t>
  </si>
  <si>
    <t>MATHILDE SEIGNER PHILIPPE TORRETON YVES RENIER</t>
  </si>
  <si>
    <t>NEWEN DISTRIBUTION</t>
  </si>
  <si>
    <t>tt4289948</t>
  </si>
  <si>
    <t>FATAL MEMORIES - RICORDI MORTALI</t>
  </si>
  <si>
    <t>FATAL MEMORIES (DI F. MANN)</t>
  </si>
  <si>
    <t>FARHAD MANN</t>
  </si>
  <si>
    <t>ITALIA RICCI MAGDA APANOWICZ KEVIN MCNULTY</t>
  </si>
  <si>
    <t>tt4532368</t>
  </si>
  <si>
    <t>DC'S LEGENDS OF TOMORROW I</t>
  </si>
  <si>
    <t>VICTOR GARBER BRANDON ROUTH ARTHUR DARVILL</t>
  </si>
  <si>
    <t>tt4307902</t>
  </si>
  <si>
    <t>CARMICHAEL SHOW I (THE)</t>
  </si>
  <si>
    <t>GERRY COHEN</t>
  </si>
  <si>
    <t>JERROD CARMICHAEL AMBER STEVENS WEST LIL REL HOWERY</t>
  </si>
  <si>
    <t>tt4478002</t>
  </si>
  <si>
    <t>CROWDED</t>
  </si>
  <si>
    <t>CARRIE PRESTON MIA SERAFINO CARLEASE BURKE</t>
  </si>
  <si>
    <t>tt4363588</t>
  </si>
  <si>
    <t>HOT &amp; BOTHERED</t>
  </si>
  <si>
    <t>TELENOVELA</t>
  </si>
  <si>
    <t>STEVE PINK</t>
  </si>
  <si>
    <t>EVA LONGORIA JENCARLOS CANELA DIANA MARIA RIVA</t>
  </si>
  <si>
    <t>C5 MA, I2 PO</t>
  </si>
  <si>
    <t>tt4477976</t>
  </si>
  <si>
    <t>SUPERSTORE I</t>
  </si>
  <si>
    <t>VICTOR NELLI JR.</t>
  </si>
  <si>
    <t>AMERICA FERRERA BEN FELDMAN LAUREN ASH</t>
  </si>
  <si>
    <t>tt4324796</t>
  </si>
  <si>
    <t>ODD MOM OUT I</t>
  </si>
  <si>
    <t>JILL KARGMAN ANDY BUCKLEY K.K. GLICK</t>
  </si>
  <si>
    <t>tt3270108</t>
  </si>
  <si>
    <t>JACKIE &amp; RYAN</t>
  </si>
  <si>
    <t>AMI CANAAN MANN</t>
  </si>
  <si>
    <t>KATHERINE HEIGL CLEA DUVALL BEN BARNES</t>
  </si>
  <si>
    <t>tt4002772</t>
  </si>
  <si>
    <t>ESTATE PER DIVENTARE GRANDE (UN')</t>
  </si>
  <si>
    <t>ONCE I WAS A BEEHIVE</t>
  </si>
  <si>
    <t>MACLAIN NELSON</t>
  </si>
  <si>
    <t>PARIS WARNER LISA CLARK HAILEY SMITH</t>
  </si>
  <si>
    <t>DEADBEAT III</t>
  </si>
  <si>
    <t>KAL PENN TYLER LABINE KURT BRAUNOHLER</t>
  </si>
  <si>
    <t>tt1754212</t>
  </si>
  <si>
    <t>BERNADETTE: MIRACOLO A LOURDES</t>
  </si>
  <si>
    <t>JE M'APPELLE BERNADETTE</t>
  </si>
  <si>
    <t>JEAN SAGOLS</t>
  </si>
  <si>
    <t>KATIA MIRAN MICHEL AUMONT FRANCIS HUSTER</t>
  </si>
  <si>
    <t>FREE DOLPHIN ENTERTAINMENT</t>
  </si>
  <si>
    <t>tt1641401</t>
  </si>
  <si>
    <t>PIU' FORTE DELLE PAROLE</t>
  </si>
  <si>
    <t>LOUDER THAN WORDS</t>
  </si>
  <si>
    <t>ANTHONY FABIAN</t>
  </si>
  <si>
    <t>DAVID DUCHOVNY ADELAIDE KANE TIMOTHY HUTTON</t>
  </si>
  <si>
    <t>EPIC PICTURES GROUP, INC</t>
  </si>
  <si>
    <t>tt2649554</t>
  </si>
  <si>
    <t>MIDNIGHT SPECIAL - FUGA NELLA NOTTE</t>
  </si>
  <si>
    <t>MIDNIGHT SPECIAL</t>
  </si>
  <si>
    <t>JEFF NICHOLS</t>
  </si>
  <si>
    <t>ADAM DRIVER SEAN BRIDGERS KIRSTEN DUNST</t>
  </si>
  <si>
    <t>tt2006295</t>
  </si>
  <si>
    <t>33 (THE)</t>
  </si>
  <si>
    <t>ANTONIO BANDERAS RODRIGO SANTORO JULIETTE BINOCHE</t>
  </si>
  <si>
    <t>tt3884528</t>
  </si>
  <si>
    <t>BATKID BEGINS</t>
  </si>
  <si>
    <t>DANA NACHMAN</t>
  </si>
  <si>
    <t>ERIC JOHNSTON NAOMI KYLE MIKE JUTAN</t>
  </si>
  <si>
    <t>tt4074374</t>
  </si>
  <si>
    <t>GAME OF SILENCE</t>
  </si>
  <si>
    <t>DERAN SARAFIAN</t>
  </si>
  <si>
    <t>DAVID LYONS NIKKI TOMLINSON EILEEN GRUBBA</t>
  </si>
  <si>
    <t>tt3556944</t>
  </si>
  <si>
    <t>HEROES REBORN</t>
  </si>
  <si>
    <t>LARYSA KONDRACKI</t>
  </si>
  <si>
    <t>JACK COLEMAN ZACHARY LEVI ROBBIE KAY</t>
  </si>
  <si>
    <t>tt4179452</t>
  </si>
  <si>
    <t>LAST KINGDOM I (THE)</t>
  </si>
  <si>
    <t>PETER HOAR</t>
  </si>
  <si>
    <t>ALEXANDER DREYMON IAN HART DAVID DAWSON</t>
  </si>
  <si>
    <t>tt4481266</t>
  </si>
  <si>
    <t>HEARTBEAT</t>
  </si>
  <si>
    <t>ALLISON LIDDI-BROWN</t>
  </si>
  <si>
    <t>DON HANY DAVE ANNABLE SHELLEY CONN</t>
  </si>
  <si>
    <t>tt4262142</t>
  </si>
  <si>
    <t>MOSTRO DI CLEVELAND (IL)</t>
  </si>
  <si>
    <t>CLEVELAND ABDUCTION</t>
  </si>
  <si>
    <t>ALEX KALYMNIOS</t>
  </si>
  <si>
    <t>TARYN MANNING RAYMOND CRUZ KATIE SARIFE</t>
  </si>
  <si>
    <t>tt2712740</t>
  </si>
  <si>
    <t>GOLDBERGS I (THE)</t>
  </si>
  <si>
    <t>DAVID KATZENBERG</t>
  </si>
  <si>
    <t>WENDI MCLENDON-COVEY SEAN GIAMBRONE TROY GENTILE</t>
  </si>
  <si>
    <t>GOLDBERGS II (THE)</t>
  </si>
  <si>
    <t>GOLDBERGS III (THE)</t>
  </si>
  <si>
    <t>tt4846826</t>
  </si>
  <si>
    <t>DOPPIO INGANNO</t>
  </si>
  <si>
    <t>STOLEN DREAMS</t>
  </si>
  <si>
    <t>JASON BOURQUE</t>
  </si>
  <si>
    <t>CARMEL AMIT STEPHANIE BENNETT PETER BENSON</t>
  </si>
  <si>
    <t>SOSPETTO II (IL)</t>
  </si>
  <si>
    <t>BAJO SOSPECHA II</t>
  </si>
  <si>
    <t>JORGE TORREGROSSA</t>
  </si>
  <si>
    <t>YON GONZALEZ VICENTE ROMERO LLUIS HOMAR</t>
  </si>
  <si>
    <t>tt3523480</t>
  </si>
  <si>
    <t>SPIRAL - GIOCHI DI POTERE</t>
  </si>
  <si>
    <t>SPIRAL</t>
  </si>
  <si>
    <t>ANDREY VOLGIN</t>
  </si>
  <si>
    <t>ANATOLIY RUDENKO KONSTANTIN KRYUKOV KLARISSA BARSKAYA</t>
  </si>
  <si>
    <t>tt0995868</t>
  </si>
  <si>
    <t>PELE'</t>
  </si>
  <si>
    <t>PELE': BIRTH OF A LEGEND</t>
  </si>
  <si>
    <t>JEFF ZIMBALIST</t>
  </si>
  <si>
    <t>VINCENT D'ONOFRIO RODRIGO SANTORO DIEGO BONETA</t>
  </si>
  <si>
    <t>tt3086386</t>
  </si>
  <si>
    <t>RE SCORPIONE 4 - LA CONQUISTA DEL POTERE (IL)</t>
  </si>
  <si>
    <t>SCORPION KING: THE LOST THRONE (THE)</t>
  </si>
  <si>
    <t>VICTOR WEBSTER ELLEN HOLLMAN WILL KEMP</t>
  </si>
  <si>
    <t>tt3699508</t>
  </si>
  <si>
    <t>JARHEAD 2: FIELD OF FIRE</t>
  </si>
  <si>
    <t>COLE HAUSER JOSH KELLY DANIELLE SAVRE</t>
  </si>
  <si>
    <t>tt2996684</t>
  </si>
  <si>
    <t>ANIMAL - ILSEGRETO DELLA FORESTA</t>
  </si>
  <si>
    <t>ANIMAL (DI B. SIMMONS)</t>
  </si>
  <si>
    <t>JOEY LAUREN ADAMS ELIZABETH GILLIES PAUL IACONO</t>
  </si>
  <si>
    <t>tt2272918</t>
  </si>
  <si>
    <t>CUORI IN VOLO</t>
  </si>
  <si>
    <t>FLYING HOME</t>
  </si>
  <si>
    <t>JAMIE DORNAN ANTHONY HEAD MAX PIRKIS</t>
  </si>
  <si>
    <t>tt4326444</t>
  </si>
  <si>
    <t>JULIETA</t>
  </si>
  <si>
    <t>MICHELLE JENNER ADRIANA UGARTE ROSSY DE PALMA</t>
  </si>
  <si>
    <t>tt3658772</t>
  </si>
  <si>
    <t>CONSPIRACY - LA COSPIRAZIONE</t>
  </si>
  <si>
    <t>MISCONDUCT</t>
  </si>
  <si>
    <t>SHINTARO SHIMOSAWA</t>
  </si>
  <si>
    <t>JOSH DUHAMEL ANTHONY HOPKINS AL PACINO</t>
  </si>
  <si>
    <t>tt2567026</t>
  </si>
  <si>
    <t>ALICE ATTRAVERSO LO SPECCHIO (DI J. BOBIN)</t>
  </si>
  <si>
    <t>ALICE THROUGH THE LOOKING GLASS (DI J. BOBIN)</t>
  </si>
  <si>
    <t>JAMES BOBIN</t>
  </si>
  <si>
    <t>JOHNNY DEPP SACHA BARON COHEN ANNE HATHAWAY</t>
  </si>
  <si>
    <t>tt4421578</t>
  </si>
  <si>
    <t>CONTAINMENT</t>
  </si>
  <si>
    <t>CHARLES BEESON</t>
  </si>
  <si>
    <t>TREVOR ST. JOHN KRISTEN GUTOSKIE DAVID GYASI</t>
  </si>
  <si>
    <t>tt4052886</t>
  </si>
  <si>
    <t>LUCIFER I</t>
  </si>
  <si>
    <t>NATHAN HOPE</t>
  </si>
  <si>
    <t>TOM ELLIS LAUREN GERMAN KEVIN ALEJANDRO</t>
  </si>
  <si>
    <t>I1 PO, 20 PO</t>
  </si>
  <si>
    <t>tt4085584</t>
  </si>
  <si>
    <t>RUSH HOUR I</t>
  </si>
  <si>
    <t>STEVE BOYUM</t>
  </si>
  <si>
    <t>JUSTIN HIRES JON FOO AIMEE GARCIA</t>
  </si>
  <si>
    <t>tt3499120</t>
  </si>
  <si>
    <t>AGENT X</t>
  </si>
  <si>
    <t>PETER O'FALLON</t>
  </si>
  <si>
    <t>SHARON STONE JEFF HEPHNER JAMEY SHERIDAN</t>
  </si>
  <si>
    <t>MODERN FAMILY VII</t>
  </si>
  <si>
    <t>tt4786282</t>
  </si>
  <si>
    <t>LIGHTS OUT: TERRORE NEL BUIO (DI D. F. SANDBERG)</t>
  </si>
  <si>
    <t>LIGHTS OUT (DI D. F. SANDBERG)</t>
  </si>
  <si>
    <t>DAVID F. SANDBERG</t>
  </si>
  <si>
    <t>TERESA PALMER MARIA BELLO BILLY BURKE</t>
  </si>
  <si>
    <t>tt4769430</t>
  </si>
  <si>
    <t>INNAMORARSI A VALENTINE</t>
  </si>
  <si>
    <t>LOVE FINDS YOU IN VALENTINE</t>
  </si>
  <si>
    <t>MICHAELA MCMANUS DIOGO MORGADO JAMES KISICKI</t>
  </si>
  <si>
    <t>AMERICAN CINEMA INTERNATIONAL INC.</t>
  </si>
  <si>
    <t>tt4122118</t>
  </si>
  <si>
    <t>AMORE SA DOVE TROVARTI (L')</t>
  </si>
  <si>
    <t>LOVE FINDS YOU IN CHARM</t>
  </si>
  <si>
    <t>TREVOR DONOVAN DANIELLE CHUCHRAN DREW FULLER</t>
  </si>
  <si>
    <t>tt3799694</t>
  </si>
  <si>
    <t>NICE GUYS (THE)</t>
  </si>
  <si>
    <t>SHANE BLACK</t>
  </si>
  <si>
    <t>RYAN GOSLING MATT BOMER RUSSELL CROWE</t>
  </si>
  <si>
    <t>tt0787524</t>
  </si>
  <si>
    <t>UOMO CHE VIDE L'INFINITO (L')</t>
  </si>
  <si>
    <t>MAN WHO KNEW INFINITY (THE)</t>
  </si>
  <si>
    <t>MATT BROWN</t>
  </si>
  <si>
    <t>JEREMY IRONS DEV PATEL TOBY JONES</t>
  </si>
  <si>
    <t>tt3597790</t>
  </si>
  <si>
    <t>ANGIE TRIBECA I</t>
  </si>
  <si>
    <t>IRA UNGERLEIDER</t>
  </si>
  <si>
    <t>JERE BURNS DEON COLE RASHIDA JONES</t>
  </si>
  <si>
    <t>tt3212232</t>
  </si>
  <si>
    <t>IO SONO VENDETTA</t>
  </si>
  <si>
    <t>I AM WRATH</t>
  </si>
  <si>
    <t>REBECCA DE MORNAY JOHN TRAVOLTA CHRISTOPHER MELONI</t>
  </si>
  <si>
    <t>tt2467372</t>
  </si>
  <si>
    <t>BROOKLYN NINE-NINE I</t>
  </si>
  <si>
    <t>DEAN HOLLAND</t>
  </si>
  <si>
    <t>ANDRE BRAUGHER ANDY SAMBERG STEPHANIE BEATRIZ</t>
  </si>
  <si>
    <t>tt4085944</t>
  </si>
  <si>
    <t>LOLO - GIU' LE MANI DA MIA MADRE</t>
  </si>
  <si>
    <t>LOLO</t>
  </si>
  <si>
    <t>JULIE DELPY</t>
  </si>
  <si>
    <t>JULIE DELPY DANY BOON VINCENT LACOSTE</t>
  </si>
  <si>
    <t>MAJOR CRIMES V</t>
  </si>
  <si>
    <t>tt2368619</t>
  </si>
  <si>
    <t>BASTILLE DAY: IL COLPO DEL SECOLO</t>
  </si>
  <si>
    <t>BASTILLE DAY</t>
  </si>
  <si>
    <t>JAMES WATKINS</t>
  </si>
  <si>
    <t>IDRIS ELBA RICHARD MADDEN CHARLOTTE LE BON</t>
  </si>
  <si>
    <t>BLINDSPOT II</t>
  </si>
  <si>
    <t>ROB SEIDENGLANZ</t>
  </si>
  <si>
    <t>tt4442130</t>
  </si>
  <si>
    <t>CAVALLI SELVAGGI (DI R. DUVALL)</t>
  </si>
  <si>
    <t>WILD HORSES (DI R. DUVALL)</t>
  </si>
  <si>
    <t>ROBERT DUVALL</t>
  </si>
  <si>
    <t>ROBERT DUVALL JAMES FRANCO JOSH HARTNETT</t>
  </si>
  <si>
    <t>tt4763168</t>
  </si>
  <si>
    <t>POLIZIOTTO ALLE ELEMENTARI 2 (UN)</t>
  </si>
  <si>
    <t>KINDERGARTEN COP 2</t>
  </si>
  <si>
    <t>DOLPH LUNDGREN FIONA VROOM ALEKS PAUNOVIC</t>
  </si>
  <si>
    <t>tt2879552</t>
  </si>
  <si>
    <t>22.11.63</t>
  </si>
  <si>
    <t>11.22.63</t>
  </si>
  <si>
    <t>JAMES STRONG</t>
  </si>
  <si>
    <t>JAMES FRANCO SARAH GADON GEORGE MACKAY</t>
  </si>
  <si>
    <t>tt6082818</t>
  </si>
  <si>
    <t>BABYSITTER (I) (DI G. BOGNETTI)</t>
  </si>
  <si>
    <t>BABYSITTER (I)</t>
  </si>
  <si>
    <t>GIOVANNI BOGNETTI</t>
  </si>
  <si>
    <t>PAOLO RUFFINI ANTONIO CATANIA FRANCESCO MANDELLI</t>
  </si>
  <si>
    <t>tt2271563</t>
  </si>
  <si>
    <t>FORSAKEN - IL FUOCO DELLA GIUSTIZIA</t>
  </si>
  <si>
    <t>FORSAKEN</t>
  </si>
  <si>
    <t>JON CASSAR</t>
  </si>
  <si>
    <t>KIEFER SUTHERLAND DONALD SUTHERLAND BRIAN COX</t>
  </si>
  <si>
    <t>tt4642044</t>
  </si>
  <si>
    <t>RIOT - IN RIVOLTA</t>
  </si>
  <si>
    <t>RIOT</t>
  </si>
  <si>
    <t>JOHN LYDE</t>
  </si>
  <si>
    <t>MATTHEW REESE DOLPH LUNDGREN DANIELLE CHUCHRAN</t>
  </si>
  <si>
    <t>tt3522806</t>
  </si>
  <si>
    <t>MECHANIC: RESURRECTION</t>
  </si>
  <si>
    <t>DENNIS GANSEL</t>
  </si>
  <si>
    <t>JASON STATHAM JESSICA ALBA TOMMY LEE JONES</t>
  </si>
  <si>
    <t>tt2005151</t>
  </si>
  <si>
    <t>TRAFFICANTI</t>
  </si>
  <si>
    <t>WAR DOGS</t>
  </si>
  <si>
    <t>MILES TELLER BRADLEY COOPER JONAH HILL</t>
  </si>
  <si>
    <t>tt6218374</t>
  </si>
  <si>
    <t>NON SI RUBA A CASA DEI LADRI</t>
  </si>
  <si>
    <t>VINCENZO SALEMME MASSIMO GHINI STEFANIA ROCCA</t>
  </si>
  <si>
    <t>BROOKLYN NINE-NINE II</t>
  </si>
  <si>
    <t>MICHAEL MCDONALD</t>
  </si>
  <si>
    <t>tt1473832</t>
  </si>
  <si>
    <t>BRIDGET JONES'S BABY</t>
  </si>
  <si>
    <t>RENEE ZELLWEGER COLIN FIRTH PATRICK DEMPSEY</t>
  </si>
  <si>
    <t>tt1341341</t>
  </si>
  <si>
    <t>CEREMONY</t>
  </si>
  <si>
    <t>MAX WINKLER</t>
  </si>
  <si>
    <t>MICHAEL ANGARANO UMA THURMAN REECE THOMPSON</t>
  </si>
  <si>
    <t>L5 SS G</t>
  </si>
  <si>
    <t>tt4057916</t>
  </si>
  <si>
    <t>TOP CAT E I GATTI COMBINAGUAI</t>
  </si>
  <si>
    <t>DON GATO: EL INICIO DE LA PANDILLA</t>
  </si>
  <si>
    <t>ANDRES COUTURIER</t>
  </si>
  <si>
    <t>tt4699388</t>
  </si>
  <si>
    <t>AMORE ALL'ALTEZZA (UN)</t>
  </si>
  <si>
    <t>HOMME A LA HAUTEUR (UN)</t>
  </si>
  <si>
    <t>LAURENT TIRARD</t>
  </si>
  <si>
    <t>JEAN DUJARDIN VIRGINIE EFIRA CEDRIC KAHN</t>
  </si>
  <si>
    <t>tt2531318</t>
  </si>
  <si>
    <t>BEATLES (THE) (R. HOWARD)</t>
  </si>
  <si>
    <t>BEATLES: EIGHT DAYS A WEEK (THE) - THE TOURING YEARS</t>
  </si>
  <si>
    <t>C5 SS G, FO SS G</t>
  </si>
  <si>
    <t>tt3187378</t>
  </si>
  <si>
    <t>ASIAN CONNECTION (THE) (DI D. ZIRILLI)</t>
  </si>
  <si>
    <t>DANIEL ZIRILLI</t>
  </si>
  <si>
    <t>MICHAEL JAI WHITE STEVEN SEAGAL RON SMOORENBURG</t>
  </si>
  <si>
    <t>AMERICAN DAD! XIII</t>
  </si>
  <si>
    <t>BONES XII</t>
  </si>
  <si>
    <t>GRIFFIN XVI (I)</t>
  </si>
  <si>
    <t>FAMILY GUY XVI</t>
  </si>
  <si>
    <t>SIMPSON XXVIII (I)</t>
  </si>
  <si>
    <t>SIMPSONS XXVIII (THE)</t>
  </si>
  <si>
    <t>MICHAEL POLCINO</t>
  </si>
  <si>
    <t>tt5241578</t>
  </si>
  <si>
    <t>SENZA TREGUA 2</t>
  </si>
  <si>
    <t>HARD TARGET 2</t>
  </si>
  <si>
    <t>SCOTT ADKINS ROBERT KNEPPER RHONA MITRA</t>
  </si>
  <si>
    <t>R4 PT G, I2 PT G</t>
  </si>
  <si>
    <t>tt3707104</t>
  </si>
  <si>
    <t>MINE</t>
  </si>
  <si>
    <t>FABIO GUAGLIONE</t>
  </si>
  <si>
    <t>ARMIE HAMMER ANNABELLE WALLIS TOM CULLEN</t>
  </si>
  <si>
    <t>tt3451230</t>
  </si>
  <si>
    <t>NEW YORK ACADEMY</t>
  </si>
  <si>
    <t>HIGH STRUNG</t>
  </si>
  <si>
    <t>MICHAEL DAMIAN</t>
  </si>
  <si>
    <t>KEENAN KAMPA NICHOLAS GALITZINE JANE SEYMOUR</t>
  </si>
  <si>
    <t>tt4513674</t>
  </si>
  <si>
    <t>CAFE' SOCIETY</t>
  </si>
  <si>
    <t>JESSE EISENBERG KRISTEN STEWART STEVE CARELL</t>
  </si>
  <si>
    <t>R4 SS G, IR SS S</t>
  </si>
  <si>
    <t>tt4994200</t>
  </si>
  <si>
    <t>MADRE LO SA (UNA) (DI P. SHAPIRO)</t>
  </si>
  <si>
    <t>DYING TO BE LOVED</t>
  </si>
  <si>
    <t>PAUL SHAPIRO</t>
  </si>
  <si>
    <t>LINDSAY HARTLEY PALOMA KWIATKOWSKI DAN PAYNE</t>
  </si>
  <si>
    <t>REEL ONE INTERNATIONAL LIMITED</t>
  </si>
  <si>
    <t>tt4875694</t>
  </si>
  <si>
    <t>SARAI SEMPRE LA MIA BAMBINA</t>
  </si>
  <si>
    <t>MOMMY'S LITTLE GIRL</t>
  </si>
  <si>
    <t>CURTIS CRAWFORD</t>
  </si>
  <si>
    <t>FIONA GUBELMANN EMMA HENTSCHEL JAMES GALLANDERS</t>
  </si>
  <si>
    <t>tt4638246</t>
  </si>
  <si>
    <t>CONFESSIONE DI UN MARITO (LA)</t>
  </si>
  <si>
    <t>PREACHER'S SIN (THE)</t>
  </si>
  <si>
    <t>MICHELLE MOWER</t>
  </si>
  <si>
    <t>JR BOURNE ALLIE GONINO TARA SPENCER-NAIRN</t>
  </si>
  <si>
    <t>tt6137734</t>
  </si>
  <si>
    <t>ORA LEGALE (L')</t>
  </si>
  <si>
    <t>SALVATORE FICARRA VALENTINO PICONE VINCENZO AMATO</t>
  </si>
  <si>
    <t>tt7247524</t>
  </si>
  <si>
    <t>VIZIO DELLA SPERANZA (IL)</t>
  </si>
  <si>
    <t>PINA TURCO MASSIMILIANO ROSSI MARINA CONFALONE</t>
  </si>
  <si>
    <t>tt8069134</t>
  </si>
  <si>
    <t>VENGO ANCH'IO (DI C. NUZZO/M. DI BIASE)</t>
  </si>
  <si>
    <t>CORRADO NUZZO</t>
  </si>
  <si>
    <t>AMBRA ANGIOLINI GINO ASTORINA ALDO BAGLIO</t>
  </si>
  <si>
    <t>tt6373590</t>
  </si>
  <si>
    <t>OMICIDIO ALL'ITALIANA</t>
  </si>
  <si>
    <t>MACCIO CAPATONDA</t>
  </si>
  <si>
    <t>MACCIO CAPATONDA HERBERT BALLERINA IVO AVIDO</t>
  </si>
  <si>
    <t>tt10413566</t>
  </si>
  <si>
    <t>TOLO TOLO</t>
  </si>
  <si>
    <t>CHECCO ZALONE</t>
  </si>
  <si>
    <t>CHECCO ZALONE SOULEYMANE SILLA MANDA TOURE'</t>
  </si>
  <si>
    <t>tt6340296</t>
  </si>
  <si>
    <t>MAMMA O PAPA'?</t>
  </si>
  <si>
    <t>PAOLA CORTELLESI ANTONIO ALBANESE MATILDE GIOLI</t>
  </si>
  <si>
    <t>tt5164196</t>
  </si>
  <si>
    <t>LETHAL WEAPON I</t>
  </si>
  <si>
    <t>DAMON WAYANS KEESHA SHARP KEVIN RAHM</t>
  </si>
  <si>
    <t>LAST MAN STANDING V</t>
  </si>
  <si>
    <t>tt3289956</t>
  </si>
  <si>
    <t>AUTOPSY (DI A. OVREDAL)</t>
  </si>
  <si>
    <t>AUTOPSY OF JANE DOE (THE)</t>
  </si>
  <si>
    <t>ANDRE' OVREDAL</t>
  </si>
  <si>
    <t>BRIAN COX EMILE HIRSCH OPHELIA LOVIBOND</t>
  </si>
  <si>
    <t>tt0376479</t>
  </si>
  <si>
    <t>AMERICAN PASTORAL</t>
  </si>
  <si>
    <t>EWAN MCGREGOR</t>
  </si>
  <si>
    <t>JENNIFER CONNELLY DAKOTA FANNING UZO ADUBA</t>
  </si>
  <si>
    <t>tt5038372</t>
  </si>
  <si>
    <t>VIAGGIO DI FANNY (IL)</t>
  </si>
  <si>
    <t>VOYAGE DE FANNY (LE)</t>
  </si>
  <si>
    <t>LOLA DOILLON</t>
  </si>
  <si>
    <t>LEONIE SOUCHAUD FANTINE HARDUIN JULIANE LEPOUREAU</t>
  </si>
  <si>
    <t>tt1540011</t>
  </si>
  <si>
    <t>BLAIR WITCH</t>
  </si>
  <si>
    <t>ADAM WINGARD</t>
  </si>
  <si>
    <t>CORBIN REID WES ROBINSON VALORIE CURRY</t>
  </si>
  <si>
    <t>tt4651520</t>
  </si>
  <si>
    <t>BAD MOMS - MAMME MOLTO CATTIVE</t>
  </si>
  <si>
    <t>BAD MOMS</t>
  </si>
  <si>
    <t>MILA KUNIS KATHRYN HAHN KRISTEN BELL</t>
  </si>
  <si>
    <t>tt3393786</t>
  </si>
  <si>
    <t>JACK REACHER: PUNTO DI NON RITORNO</t>
  </si>
  <si>
    <t>JACK REACHER: NEVER GO BACK</t>
  </si>
  <si>
    <t>TOM CRUISE COBIE SMULDERS ROBERT KNEPPER</t>
  </si>
  <si>
    <t>tt4624424</t>
  </si>
  <si>
    <t>CICOGNE IN MISSIONE</t>
  </si>
  <si>
    <t>STORKS</t>
  </si>
  <si>
    <t>tt1211837</t>
  </si>
  <si>
    <t>DOCTOR STRANGE (DI S. DERRICKSON)</t>
  </si>
  <si>
    <t>SCOTT DERRICKSON</t>
  </si>
  <si>
    <t>RACHEL MCADAMS BENEDICT CUMBERBATCH TILDA SWINTON</t>
  </si>
  <si>
    <t>tt4361050</t>
  </si>
  <si>
    <t>OUIJA - L'ORIGINE DEL MALE</t>
  </si>
  <si>
    <t>OUIJA: ORIGIN OF EVIL</t>
  </si>
  <si>
    <t>ANNALISE BASSO HENRY THOMAS DOUG JONES</t>
  </si>
  <si>
    <t>tt2140479</t>
  </si>
  <si>
    <t>ACCOUNTANT (THE) (DI G. O'CONNOR)</t>
  </si>
  <si>
    <t>BEN AFFLECK ANNA KENDRICK J.K. SIMMONS</t>
  </si>
  <si>
    <t>tt4302938</t>
  </si>
  <si>
    <t>KUBO E LA SPADA MAGICA</t>
  </si>
  <si>
    <t>KUBO AND THE TWO STRINGS</t>
  </si>
  <si>
    <t>TRAVIS KNIGHT</t>
  </si>
  <si>
    <t>tt1703957</t>
  </si>
  <si>
    <t>GENIUS (DI M. GRANDAGE)</t>
  </si>
  <si>
    <t>MICHAEL GRANDAGE</t>
  </si>
  <si>
    <t>NICOLE KIDMAN JUDE LAW COLIN FIRTH</t>
  </si>
  <si>
    <t>tt2822672</t>
  </si>
  <si>
    <t>ROCK DOG</t>
  </si>
  <si>
    <t>ASH BRANNON</t>
  </si>
  <si>
    <t>tt6016710</t>
  </si>
  <si>
    <t>CHE VUOI CHE SIA</t>
  </si>
  <si>
    <t>EDOARDO LEO ANNA FOGLIETTA ROCCO PAPALEO</t>
  </si>
  <si>
    <t>tt4550098</t>
  </si>
  <si>
    <t>ANIMALI NOTTURNI (DI T. FORD)</t>
  </si>
  <si>
    <t>NOCTURNAL ANIMALS</t>
  </si>
  <si>
    <t>TOM FORD</t>
  </si>
  <si>
    <t>AMY ADAMS JAKE GYLLENHAAL ISLA FISHER</t>
  </si>
  <si>
    <t>tt3183660</t>
  </si>
  <si>
    <t>ANIMALI FANTASTICI E DOVE TROVARLI</t>
  </si>
  <si>
    <t>FANTASTIC BEASTS AND WHERE TO FIND THEM</t>
  </si>
  <si>
    <t>EZRA MILLER EDDIE REDMAYNE COLIN FARRELL</t>
  </si>
  <si>
    <t>tt3640424</t>
  </si>
  <si>
    <t>ALLIED: UN'OMBRA NASCOSTA</t>
  </si>
  <si>
    <t>ALLIED</t>
  </si>
  <si>
    <t>BRAD PITT MARION COTILLARD JARED HARRIS</t>
  </si>
  <si>
    <t>tt4677938</t>
  </si>
  <si>
    <t>HONEY 3: IL CORAGGIO DI BALLARE</t>
  </si>
  <si>
    <t>HONEY 3: DARE TO DANCE</t>
  </si>
  <si>
    <t>CASSIE VENTURA KENNY WORMALD DENA KAPLAN</t>
  </si>
  <si>
    <t>tt2223990</t>
  </si>
  <si>
    <t>DRAFT DAY</t>
  </si>
  <si>
    <t>KEVIN COSTNER CHADWICK BOSEMAN JENNIFER GARNER</t>
  </si>
  <si>
    <t>CHICAGO FIRE V</t>
  </si>
  <si>
    <t>CHICAGO P.D. IV</t>
  </si>
  <si>
    <t>GIRLFRIENDS' GUIDE TO DIVORCE III</t>
  </si>
  <si>
    <t>LISA EDELSTEIN BEAU GARRETT PAUL ADELSTEIN</t>
  </si>
  <si>
    <t>GRIMM VI</t>
  </si>
  <si>
    <t>LAW &amp; ORDER: UNITA' SPECIALE XVIII</t>
  </si>
  <si>
    <t>LAW &amp; ORDER: SPECIAL VICTIMS UNIT XVIII</t>
  </si>
  <si>
    <t>MARISKA HARGITAY  ICE-T RICHARD BELZER</t>
  </si>
  <si>
    <t>SUITS VI</t>
  </si>
  <si>
    <t>MR. ROBOT II</t>
  </si>
  <si>
    <t>RAMI MALEK CHRISTIAN SLATER CARLY CHAIKIN</t>
  </si>
  <si>
    <t>LAST KINGDOM II (THE)</t>
  </si>
  <si>
    <t>CHICAGO MED II</t>
  </si>
  <si>
    <t>NICK GEHLFUSS YAYA DACOSTA TORREY DEVITTO</t>
  </si>
  <si>
    <t>SHADES OF BLUE II</t>
  </si>
  <si>
    <t>JENNIFER LOPEZ RAY LIOTTA DREA DE MATTEO</t>
  </si>
  <si>
    <t>CARMICHAEL SHOW II (THE)</t>
  </si>
  <si>
    <t>SUPERSTORE II</t>
  </si>
  <si>
    <t>ODD MOM OUT II</t>
  </si>
  <si>
    <t>ALEX REID</t>
  </si>
  <si>
    <t>tt3647498</t>
  </si>
  <si>
    <t>BLOOD FATHER</t>
  </si>
  <si>
    <t>JEAN-FRANCOIS RICHET</t>
  </si>
  <si>
    <t>MEL GIBSON ERIN MORIARTY DIEGO LUNA</t>
  </si>
  <si>
    <t>tt2363169</t>
  </si>
  <si>
    <t>EMILIE RICHARDS - TRACCE DEL PASSATO</t>
  </si>
  <si>
    <t>EMILIE RICHARDS - SPUREN DER VERGANGENHEIT</t>
  </si>
  <si>
    <t>GESINE CUKROWSKI OLIVER BOOTZ SASKIA VESTER</t>
  </si>
  <si>
    <t>BIG BANG THEORY X</t>
  </si>
  <si>
    <t>BIG BANG THEORY X (THE)</t>
  </si>
  <si>
    <t>VAMPIRE DIARIES VIII (THE)</t>
  </si>
  <si>
    <t>PAUL WESLEY IAN SOMERHALDER KAT GRAHAM</t>
  </si>
  <si>
    <t>MIDDLE VIII (THE)</t>
  </si>
  <si>
    <t>SHAMELESS VII</t>
  </si>
  <si>
    <t>EMMY ROSSUM WILLIAM H. MACY STEVE HOWEY</t>
  </si>
  <si>
    <t>2 BROKE GIRLS VI</t>
  </si>
  <si>
    <t>ARROW V</t>
  </si>
  <si>
    <t>LONGMIRE V</t>
  </si>
  <si>
    <t>100 IV (THE)</t>
  </si>
  <si>
    <t>ELIZA TAYLOR PAIGE TURCO BOB MORLEY</t>
  </si>
  <si>
    <t>ORIGINALS IV (THE)</t>
  </si>
  <si>
    <t>JEFFREY G. HUNT</t>
  </si>
  <si>
    <t>JOSEPH MORGAN DANIEL GILLIES CLAIRE HOLT</t>
  </si>
  <si>
    <t>MOM IV</t>
  </si>
  <si>
    <t>ANNA FARIS ALLISON JANNEY MATT JONES</t>
  </si>
  <si>
    <t>LAST SHIP IV (THE)</t>
  </si>
  <si>
    <t>ERIC DANE ADAM BALDWIN CHARLES PARNELL</t>
  </si>
  <si>
    <t>GOTHAM III</t>
  </si>
  <si>
    <t>FLASH III (THE)</t>
  </si>
  <si>
    <t>IZOMBIE III</t>
  </si>
  <si>
    <t>ROBERT BUCKLEY MALCOLM GOODWIN ROSE MCIVER</t>
  </si>
  <si>
    <t>LUCIFER II</t>
  </si>
  <si>
    <t>DC'S LEGENDS OF TOMORROW II</t>
  </si>
  <si>
    <t>SUPERGIRL II</t>
  </si>
  <si>
    <t>CHYLER LEIGH MELISSA BENOIST MEHCAD BROOKS</t>
  </si>
  <si>
    <t>ANGIE TRIBECA II</t>
  </si>
  <si>
    <t>tt4034228</t>
  </si>
  <si>
    <t>MANCHESTER BY THE SEA</t>
  </si>
  <si>
    <t>KENNETH LONERGAN</t>
  </si>
  <si>
    <t>CASEY AFFLECK MICHELLE WILLIAMS KYLE CHANDLER</t>
  </si>
  <si>
    <t>tt3263904</t>
  </si>
  <si>
    <t>SULLY</t>
  </si>
  <si>
    <t>TOM HANKS AARON ECKHART LAURA LINNEY</t>
  </si>
  <si>
    <t>tt5974052</t>
  </si>
  <si>
    <t>NATALE AL SUD (UN)</t>
  </si>
  <si>
    <t>FEDERICO MARSICANO</t>
  </si>
  <si>
    <t>MASSIMO BOLDI BARBARA TABITA PAOLO CONTICINI</t>
  </si>
  <si>
    <t>tt4383594</t>
  </si>
  <si>
    <t>VITA DA GATTO (UNA)</t>
  </si>
  <si>
    <t>NINE LIVES</t>
  </si>
  <si>
    <t>KEVIN SPACEY JENNIFER GARNER ROBBIE AMELL</t>
  </si>
  <si>
    <t>tt3748528</t>
  </si>
  <si>
    <t>ROGUE ONE: A STAR WARS STORY</t>
  </si>
  <si>
    <t>BEN MENDELSOHN FELICITY JONES RIZ AHMED</t>
  </si>
  <si>
    <t>tt6085872</t>
  </si>
  <si>
    <t>POVERI MA RICCHI</t>
  </si>
  <si>
    <t>CHRISTIAN DE SICA ENRICO BRIGNANO LUCIA OCONE</t>
  </si>
  <si>
    <t>tt3741834</t>
  </si>
  <si>
    <t>LION - LA STRADA VERSO CASA</t>
  </si>
  <si>
    <t>LION (DI G. DAVIS)</t>
  </si>
  <si>
    <t>GARTH DAVIS</t>
  </si>
  <si>
    <t>ROONEY MARA NICOLE KIDMAN DEV PATEL</t>
  </si>
  <si>
    <t>tt4136084</t>
  </si>
  <si>
    <t>FLORENCE (DI S. FREARS)</t>
  </si>
  <si>
    <t>FLORENCE FOSTER JENKINS</t>
  </si>
  <si>
    <t>MERYL STREEP HUGH GRANT SIMON HELBERG</t>
  </si>
  <si>
    <t>tt3470600</t>
  </si>
  <si>
    <t>SING (DI G. JENNINGS)</t>
  </si>
  <si>
    <t>GARTH JENNINGS</t>
  </si>
  <si>
    <t>tt6607960</t>
  </si>
  <si>
    <t>MARIOTTIDE</t>
  </si>
  <si>
    <t>LOTUS PRODUCTION SRL</t>
  </si>
  <si>
    <t>tt4682786</t>
  </si>
  <si>
    <t>COLLATERAL BEAUTY</t>
  </si>
  <si>
    <t>WILL SMITH (1968) KEIRA KNIGHTLEY KATE WINSLET</t>
  </si>
  <si>
    <t>GOLDBERGS IV (THE)</t>
  </si>
  <si>
    <t>tt4652532</t>
  </si>
  <si>
    <t>WARRIORS GATE (THE)</t>
  </si>
  <si>
    <t>MATTHIAS HOENE</t>
  </si>
  <si>
    <t>DAVE BAUTISTA SIENNA GUILLORY URIAH SHELTON</t>
  </si>
  <si>
    <t>I1 AP S, 20 PT E</t>
  </si>
  <si>
    <t>tt1293847</t>
  </si>
  <si>
    <t>XXX - IL RITORNO DI XANDER CAGE</t>
  </si>
  <si>
    <t>XXX: RETURN OF XANDER CAGE</t>
  </si>
  <si>
    <t>SAMUEL L. JACKSON NINA DOBREV VIN DIESEL</t>
  </si>
  <si>
    <t>tt2361317</t>
  </si>
  <si>
    <t>LEGGE DELLA NOTTE (LA)</t>
  </si>
  <si>
    <t>LIVE BY NIGHT</t>
  </si>
  <si>
    <t>BEN AFFLECK ELLE FANNING CHRIS SULLIVAN</t>
  </si>
  <si>
    <t>tt5770430</t>
  </si>
  <si>
    <t>OZZY - CUCCIOLO CORAGGIOSO</t>
  </si>
  <si>
    <t>OZZY - FAST &amp; FURRY</t>
  </si>
  <si>
    <t>ALBERTO RODRIGUEZ</t>
  </si>
  <si>
    <t>tt4972582</t>
  </si>
  <si>
    <t>SPLIT</t>
  </si>
  <si>
    <t>JAMES MCAVOY ANYA TAYLOR-JOY BETTY BUCKLEY</t>
  </si>
  <si>
    <t>tt2620590</t>
  </si>
  <si>
    <t>LEATHERFACE - IL MASSACRO HA INIZIO</t>
  </si>
  <si>
    <t>LEATHERFACE</t>
  </si>
  <si>
    <t>ALEXANDRE BUSTILLO</t>
  </si>
  <si>
    <t>LILI TAYLOR STEPHEN DORFF NICOLE ANDREWS</t>
  </si>
  <si>
    <t>tt4465564</t>
  </si>
  <si>
    <t>CINQUANTA SFUMATURE DI NERO</t>
  </si>
  <si>
    <t>FIFTY SHADES DARKER</t>
  </si>
  <si>
    <t>JAMIE DORNAN TYLER HOECHLIN DAKOTA JOHNSON</t>
  </si>
  <si>
    <t>tt4116284</t>
  </si>
  <si>
    <t>LEGO BATMAN - IL FILM</t>
  </si>
  <si>
    <t>BATMAN MOVIE (THE)</t>
  </si>
  <si>
    <t>CHRIS MCKAY</t>
  </si>
  <si>
    <t>tt2547584</t>
  </si>
  <si>
    <t>LUCE SUGLI OCEANI (LA)</t>
  </si>
  <si>
    <t>LIGHT BETWEEN OCEANS (THE)</t>
  </si>
  <si>
    <t>DEREK CIANFRANCE</t>
  </si>
  <si>
    <t>MICHAEL FASSBENDER ALICIA VIKANDER RACHEL WEISZ</t>
  </si>
  <si>
    <t>tt4651410</t>
  </si>
  <si>
    <t>PRECIOUS CARGO</t>
  </si>
  <si>
    <t>MAX ADAMS</t>
  </si>
  <si>
    <t>BRUCE WILLIS MARK-PAUL GOSSELAAR CLAIRE FORLANI</t>
  </si>
  <si>
    <t>tt6615580</t>
  </si>
  <si>
    <t>CLASSE Z</t>
  </si>
  <si>
    <t>ALESSANDRO PREZIOSI ANDREA PISANI ALICE PAGANI</t>
  </si>
  <si>
    <t>tt1753383</t>
  </si>
  <si>
    <t>QUA LA ZAMPA!</t>
  </si>
  <si>
    <t>DOG'S PURPOSE (A)</t>
  </si>
  <si>
    <t>BRITT ROBERTSON DENNIS QUAID LOGAN MILLER (1992)</t>
  </si>
  <si>
    <t>tt4504626</t>
  </si>
  <si>
    <t>FEDELI CONTRO - AMONG THE BELIEVERS</t>
  </si>
  <si>
    <t>AMONG THE BELIEVERS</t>
  </si>
  <si>
    <t>PK</t>
  </si>
  <si>
    <t>MOHAMMED NAQVI</t>
  </si>
  <si>
    <t>I WONDER PICT./CINEAGENZIA</t>
  </si>
  <si>
    <t>tt5671218</t>
  </si>
  <si>
    <t>MIA VENDETTA (LA)</t>
  </si>
  <si>
    <t>VENGEANCE AUX YEUX CLAIRS (LA)</t>
  </si>
  <si>
    <t>DAVID MORLET</t>
  </si>
  <si>
    <t>LAETITIA MILOT BERNARD YERLES CLAIRE BOROTRA</t>
  </si>
  <si>
    <t>TF1 DROITS AUDIOVISUELS</t>
  </si>
  <si>
    <t>tt1800302</t>
  </si>
  <si>
    <t>GOLD - LA GRANDE TRUFFA</t>
  </si>
  <si>
    <t>GOLD (DI S. GAGHAN)</t>
  </si>
  <si>
    <t>BRYCE DALLAS HOWARD MATTHEW MCCONAUGHEY TOBY KEBBELL</t>
  </si>
  <si>
    <t>tt5078204</t>
  </si>
  <si>
    <t>FAMIGLIA ALL'IMPROVVISO - ISTRUZIONI NON INCLUSE</t>
  </si>
  <si>
    <t>DEMAIN TOUT COMMENCE</t>
  </si>
  <si>
    <t>HUGO GELIN</t>
  </si>
  <si>
    <t>OMAR SY CLEMENCE POESY ANTOINE BERTRAND</t>
  </si>
  <si>
    <t>tt1564777</t>
  </si>
  <si>
    <t>ADDISON TIMLIN LOLA KIRKE JOELY RICHARDSON</t>
  </si>
  <si>
    <t>tt2034800</t>
  </si>
  <si>
    <t>GREAT WALL (THE)</t>
  </si>
  <si>
    <t>YIMOU ZHANG</t>
  </si>
  <si>
    <t>MATT DAMON PEDRO PASCAL WILLEM DAFOE</t>
  </si>
  <si>
    <t>tt2671706</t>
  </si>
  <si>
    <t>BARRIERE</t>
  </si>
  <si>
    <t>FENCES</t>
  </si>
  <si>
    <t>DENZEL WASHINGTON</t>
  </si>
  <si>
    <t>DENZEL WASHINGTON VIOLA DAVIS STEPHEN MCKINLEY HENDERSON</t>
  </si>
  <si>
    <t>tt2268433</t>
  </si>
  <si>
    <t>END OF A GUN</t>
  </si>
  <si>
    <t>STEVEN SEAGAL FLORIN PIERSIC JR. JADE EWEN</t>
  </si>
  <si>
    <t>tt4054760</t>
  </si>
  <si>
    <t>SEGRETO DI MARTA (IL)</t>
  </si>
  <si>
    <t>GEHEIMNIS DER HEBAMME (DAS)</t>
  </si>
  <si>
    <t>ROLAND SUSO RICHTER</t>
  </si>
  <si>
    <t>RUBY O. FEE STEVE WINDOLF SUSANNE WUEST</t>
  </si>
  <si>
    <t>tt1730768</t>
  </si>
  <si>
    <t>SIGNORA DELLO ZOO DI VARSAVIA (LA)</t>
  </si>
  <si>
    <t>ZOOKEEPER'S WIFE (THE)</t>
  </si>
  <si>
    <t>JESSICA CHASTAIN DANIEL BRUHL JOHAN HELDENBERGH</t>
  </si>
  <si>
    <t>tt3315342</t>
  </si>
  <si>
    <t>LOGAN - THE WOLVERINE</t>
  </si>
  <si>
    <t>LOGAN (DI J. MANGOLD)</t>
  </si>
  <si>
    <t>HUGH JACKMAN PATRICK STEWART DAFNE KEEN</t>
  </si>
  <si>
    <t>tt3731562</t>
  </si>
  <si>
    <t>KONG: SKULL ISLAND</t>
  </si>
  <si>
    <t>JORDAN VOGT-ROBERTS</t>
  </si>
  <si>
    <t>BRIE LARSON TOM HIDDLESTON TOBY KEBBELL</t>
  </si>
  <si>
    <t>tt3758120</t>
  </si>
  <si>
    <t>EYE WITNESS û TESTIMONE INVOLONTARIO</t>
  </si>
  <si>
    <t>EYEWITNESS</t>
  </si>
  <si>
    <t>FRED OLEN RAY</t>
  </si>
  <si>
    <t>BRIGID BRANNAGH IVAN SERGEI TIM ABELL</t>
  </si>
  <si>
    <t>tt5449390</t>
  </si>
  <si>
    <t>KILLER TRA NOI (UN) ((DI M. FEIFER)</t>
  </si>
  <si>
    <t>KILLER WALKS AMONGST US (A)</t>
  </si>
  <si>
    <t>EVA LARUE ASHLEY SCOTT MICHAEL WELCH</t>
  </si>
  <si>
    <t>tt4469200</t>
  </si>
  <si>
    <t>ESTATE DA CANI - IL RITORNO DI ZEUS (UN)</t>
  </si>
  <si>
    <t>DOG WHO SAVED SUMMER (THE)</t>
  </si>
  <si>
    <t>SEAN OLSON</t>
  </si>
  <si>
    <t>tt3307800</t>
  </si>
  <si>
    <t>ZEUS - UNA PASQUA DA CANI</t>
  </si>
  <si>
    <t>DOG WHO SAVED EASTER  (THE)</t>
  </si>
  <si>
    <t>DEAN CAIN ELISA DONOVAN BEVERLEY MITCHELL</t>
  </si>
  <si>
    <t>tt5547654</t>
  </si>
  <si>
    <t>TRADITA û BETRAYED</t>
  </si>
  <si>
    <t>HIS DOUBLE LIFE (DI P. SULLIVAN)</t>
  </si>
  <si>
    <t>EMMANUELLE VAUGIER BRIAN KRAUSE CRISTINE PROSPERI</t>
  </si>
  <si>
    <t>tt2274172</t>
  </si>
  <si>
    <t>REVENGE û VENDETTA PRIVATA</t>
  </si>
  <si>
    <t>CONTRACTOR (THE) (DI S. OLSON)</t>
  </si>
  <si>
    <t>DANNY TREJO CHRISTINA COX BRAD ROWE</t>
  </si>
  <si>
    <t>tt5037982</t>
  </si>
  <si>
    <t>GIUSTIZIA DI UNA MADRE (LA) (DI J. BOURQUE)</t>
  </si>
  <si>
    <t>HER OWN JUSTICE</t>
  </si>
  <si>
    <t>JOSIE BISSETT SARAH GREY RICHARD HARMON</t>
  </si>
  <si>
    <t>tt2131532</t>
  </si>
  <si>
    <t>HIDDEN - SENZA VIA DI SCAMPO</t>
  </si>
  <si>
    <t>HIDDEN</t>
  </si>
  <si>
    <t>MATT DUFFER</t>
  </si>
  <si>
    <t>ALEXANDER SKARSGARD ANDREA RISEBOROUGH EMILY ALYN LIND</t>
  </si>
  <si>
    <t>tt4767274</t>
  </si>
  <si>
    <t>CAPPOTTO DI MILLE COLORI (UN)</t>
  </si>
  <si>
    <t>DOLLY PARTON'S COAT OF MANY COLORS</t>
  </si>
  <si>
    <t>ALYVIA ALYN LIND JENNIFER NETTLES RICKY SCHRODER</t>
  </si>
  <si>
    <t>tt4184252</t>
  </si>
  <si>
    <t>VITA SCANDALOSA DI LADY W (LA)</t>
  </si>
  <si>
    <t>SCANDALOUS LADY W (THE)</t>
  </si>
  <si>
    <t>SHEREE FOLKSON</t>
  </si>
  <si>
    <t>NATALIE DORMER ANEURIN BARNARD SHAUN EVANS</t>
  </si>
  <si>
    <t>tt5822648</t>
  </si>
  <si>
    <t>CINDERELLA STORY - SE LA SCARPETTA CALZA</t>
  </si>
  <si>
    <t>CINDERELLA STORY: IF THE SHOE FITS (A)</t>
  </si>
  <si>
    <t>MICHELLE JOHNSTON</t>
  </si>
  <si>
    <t>SOFIA CARSON JENNIFER TILLY THOMAS LAW</t>
  </si>
  <si>
    <t>BROOKLYN NINE-NINE III</t>
  </si>
  <si>
    <t>tt5156892</t>
  </si>
  <si>
    <t>QUELLO CHE NASCONDONO I TUOI OCCHI</t>
  </si>
  <si>
    <t>LO QUE ESCONDIAN SUS OJOS</t>
  </si>
  <si>
    <t>VICTOR CLAVIJO RUBEN CORTADA VERONIKA MORAL</t>
  </si>
  <si>
    <t>tt1972591</t>
  </si>
  <si>
    <t>KING ARTHUR: IL POTERE DELLA SPADA</t>
  </si>
  <si>
    <t>KING ARTHUR: LEGEND OF THE SWORD</t>
  </si>
  <si>
    <t>CHARLIE HUNNAM JUDE LAW ANNABELLE WALLIS</t>
  </si>
  <si>
    <t>tt3608930</t>
  </si>
  <si>
    <t>IN A VALLEY OF VIOLENCE - NELLA VALLE DELLA VIOLENZA</t>
  </si>
  <si>
    <t>IN A VALLEY OF VIOLENCE</t>
  </si>
  <si>
    <t>TI WEST</t>
  </si>
  <si>
    <t>ETHAN HAWKE JOHN TRAVOLTA TAISSA FARMIGA</t>
  </si>
  <si>
    <t>tt4630562</t>
  </si>
  <si>
    <t>FAST &amp; FURIOUS 8</t>
  </si>
  <si>
    <t>FATE OF THE FURIOUS (THE)</t>
  </si>
  <si>
    <t>DWAYNE JOHNSON JASON STATHAM CHARLIZE THERON</t>
  </si>
  <si>
    <t>tt4572792</t>
  </si>
  <si>
    <t>LIBRO DI HENRY (IL)</t>
  </si>
  <si>
    <t>BOOK OF HENRY (THE)</t>
  </si>
  <si>
    <t>NAOMI WATTS LEE PACE JACOB TREMBLAY</t>
  </si>
  <si>
    <t>tt3564472</t>
  </si>
  <si>
    <t>VIAGGIO DELLE RAGAZZE (IL)</t>
  </si>
  <si>
    <t>GIRLS TRIP</t>
  </si>
  <si>
    <t>REGINA HALL QUEEN LATIFAH JADA PINKETT SMITH</t>
  </si>
  <si>
    <t>tt3823116</t>
  </si>
  <si>
    <t>RICHARD - MISSIONE AFRICA</t>
  </si>
  <si>
    <t>RICHARD THE STORK</t>
  </si>
  <si>
    <t>tt3896198</t>
  </si>
  <si>
    <t>GUARDIANI DELLA GALASSIA 2 (I)</t>
  </si>
  <si>
    <t>GUARDIANS OF THE GALAXY 2</t>
  </si>
  <si>
    <t>KAREN GILLAN CHRIS PRATT ZOE SALDANA</t>
  </si>
  <si>
    <t>tt1598642</t>
  </si>
  <si>
    <t>SOPRAVVISSUTI</t>
  </si>
  <si>
    <t>Z FOR ZACHARIAH</t>
  </si>
  <si>
    <t>IS</t>
  </si>
  <si>
    <t>CRAIG ZOBEL</t>
  </si>
  <si>
    <t>CHIWETEL EJIOFOR MARGOT ROBBIE CHRIS PINE</t>
  </si>
  <si>
    <t>tt5531470</t>
  </si>
  <si>
    <t>FREQUENCY I</t>
  </si>
  <si>
    <t>JOHN T. KRETCHMER</t>
  </si>
  <si>
    <t>DEVIN KELLEY PEYTON LIST RILEY SMITH</t>
  </si>
  <si>
    <t>tt5420376</t>
  </si>
  <si>
    <t>RIVERDALE I</t>
  </si>
  <si>
    <t>MARISOL NICHOLS K.J. APA COLE SPROUSE</t>
  </si>
  <si>
    <t>tt4946972</t>
  </si>
  <si>
    <t>TRAINING DAY I</t>
  </si>
  <si>
    <t>STEVEN A. ADELSON</t>
  </si>
  <si>
    <t>JUSTIN CORNWELL BILL PAXTON DREW VAN ACKER</t>
  </si>
  <si>
    <t>tt5083928</t>
  </si>
  <si>
    <t>POWERLESS</t>
  </si>
  <si>
    <t>MARC BUCKLAND</t>
  </si>
  <si>
    <t>VANESSA HUDGENS DANNY PUDI CHRISTINA KIRK</t>
  </si>
  <si>
    <t>tt5511512</t>
  </si>
  <si>
    <t>TRIAL &amp; ERROR I</t>
  </si>
  <si>
    <t>JEFFREY BLITZ</t>
  </si>
  <si>
    <t>NICHOLAS D'AGOSTO JAYMA MAYS STEVEN BOYER</t>
  </si>
  <si>
    <t>tt3849938</t>
  </si>
  <si>
    <t>WINDSTORM - CONTRO OGNI REGOLA</t>
  </si>
  <si>
    <t>OSTWIND 2</t>
  </si>
  <si>
    <t>HANNA BINKE JANNIS NIEWOHNER MARVIN LINKE</t>
  </si>
  <si>
    <t>tt1966359</t>
  </si>
  <si>
    <t>DUE GRAN FIGLI DI ...</t>
  </si>
  <si>
    <t>FATHER FIGURES</t>
  </si>
  <si>
    <t>LAWRENCE SHER</t>
  </si>
  <si>
    <t>J.K. SIMMONS OWEN WILSON KATIE ASELTON</t>
  </si>
  <si>
    <t>tt5140878</t>
  </si>
  <si>
    <t>ANNABELLE 2: CREATION</t>
  </si>
  <si>
    <t>ANNABELLE CREATION</t>
  </si>
  <si>
    <t>ANTHONY LAPAGLIA SAMARA LEE MIRANDA OTTO</t>
  </si>
  <si>
    <t>tt0451279</t>
  </si>
  <si>
    <t>WONDER WOMAN (DI P. JENKINS)</t>
  </si>
  <si>
    <t>PATTY JENKINS</t>
  </si>
  <si>
    <t>GAL GADOT CHRIS PINE ROBIN WRIGHT</t>
  </si>
  <si>
    <t>tt3401882</t>
  </si>
  <si>
    <t>BOTTE DA PROF.</t>
  </si>
  <si>
    <t>FIST FIGHT</t>
  </si>
  <si>
    <t>RICHIE KEEN</t>
  </si>
  <si>
    <t>CHRISTINA HENDRICKS JOANNA GARCIA SWISHER JILLIAN BELL</t>
  </si>
  <si>
    <t>tt4481514</t>
  </si>
  <si>
    <t>CASA CASINO' (DI A. J. COHEN)</t>
  </si>
  <si>
    <t>HOUSE (THE) (DI A. J. COHEN)</t>
  </si>
  <si>
    <t>ANDREW JAY COHEN</t>
  </si>
  <si>
    <t>WILL FERRELL AMY POEHLER JASON MANTZOUKAS</t>
  </si>
  <si>
    <t>tt0493405</t>
  </si>
  <si>
    <t>CHIPS (DI D. SHEPARD)</t>
  </si>
  <si>
    <t>DAX SHEPARD</t>
  </si>
  <si>
    <t>MICHAEL PENA DAX SHEPARD JESSICA MCNAMEE</t>
  </si>
  <si>
    <t>tt5013056</t>
  </si>
  <si>
    <t>DUNKIRK (DI C. NOLAN)</t>
  </si>
  <si>
    <t>TOM HARDY CILLIAN MURPHY HARRY STYLES</t>
  </si>
  <si>
    <t>tt2679552</t>
  </si>
  <si>
    <t>I.T. û UNA MENTE PERICOLOSA</t>
  </si>
  <si>
    <t>I.T.</t>
  </si>
  <si>
    <t>PIERCE BROSNAN JASON BARRY KAREN MOSKOW</t>
  </si>
  <si>
    <t>tt2679576</t>
  </si>
  <si>
    <t>COLETTE - UN AMORE PIU' FORTE DI TUTTO</t>
  </si>
  <si>
    <t>COLETTE</t>
  </si>
  <si>
    <t>CS</t>
  </si>
  <si>
    <t>MILAN CIESLAR</t>
  </si>
  <si>
    <t>JIRI' MADL CLEMENCE THIOLY JURAJ ADAMIK</t>
  </si>
  <si>
    <t>CESKA TELEVIZE</t>
  </si>
  <si>
    <t>tt3487356</t>
  </si>
  <si>
    <t>BLACK-ISH I</t>
  </si>
  <si>
    <t>KEN WHITTINGHAM</t>
  </si>
  <si>
    <t>ANTHONY ANDERSON TRACEE ELLIS ROSS MARCUS SCRIBNER</t>
  </si>
  <si>
    <t>tt5135434</t>
  </si>
  <si>
    <t>GERMAN LIFE (A) - LA SEGRETARIA DI GOEBBELS</t>
  </si>
  <si>
    <t>GERMAN LIFE (A)</t>
  </si>
  <si>
    <t>CHRISTIAN KRONES</t>
  </si>
  <si>
    <t>WANTED/FELTRINELLI CINEMA</t>
  </si>
  <si>
    <t>tt5753552</t>
  </si>
  <si>
    <t>MOGLIE E MARITO</t>
  </si>
  <si>
    <t>KASIA SMUTNIAK PIERFRANCESCO FAVINO MARTA GASTINI</t>
  </si>
  <si>
    <t>tt6306400</t>
  </si>
  <si>
    <t>FORTUNATA</t>
  </si>
  <si>
    <t>JASMINE TRINCA HANNA SCHYGULLA STEFANO ACCORSI</t>
  </si>
  <si>
    <t>tt1718924</t>
  </si>
  <si>
    <t>QUANDO UN PADRE</t>
  </si>
  <si>
    <t>FAMILY MAN (A)</t>
  </si>
  <si>
    <t>MARK WILLIAMS</t>
  </si>
  <si>
    <t>GERARD BUTLER ALISON BRIE DUSTIN MILLIGAN</t>
  </si>
  <si>
    <t>tt4767950</t>
  </si>
  <si>
    <t>DESTINO SOTTO L'ALBERO (IL)</t>
  </si>
  <si>
    <t>CHRISTMAS DETOUR (A)</t>
  </si>
  <si>
    <t>CANDACE CAMERON BURE PAUL GREENE SARAH STRANGE</t>
  </si>
  <si>
    <t>tt5653444</t>
  </si>
  <si>
    <t>SWAP (THE)</t>
  </si>
  <si>
    <t>JAY KARAS</t>
  </si>
  <si>
    <t>PEYTON LIST JACOB BERTRAND CLAIRE RANKIN</t>
  </si>
  <si>
    <t>tt5357556</t>
  </si>
  <si>
    <t>RAPIMENTO E RICATTO</t>
  </si>
  <si>
    <t>PREMIER  (DE)</t>
  </si>
  <si>
    <t>ERIK VAN LOOY</t>
  </si>
  <si>
    <t>SASKIA REEVES ADAM GODLEY KOEN DE BOUW</t>
  </si>
  <si>
    <t>FBO BVBA</t>
  </si>
  <si>
    <t>tt5031014</t>
  </si>
  <si>
    <t>SOGNO DI UNA VITA (IL) (DI D. MACKAY)</t>
  </si>
  <si>
    <t>ICE SCULPTURE CHRISTMAS</t>
  </si>
  <si>
    <t>DAVID MACKAY</t>
  </si>
  <si>
    <t>RACHEL BOSTON DAVID ALPAY BRENDA STRONG</t>
  </si>
  <si>
    <t>tt2338424</t>
  </si>
  <si>
    <t>TUMBLEDOWN - GLI IMPREVISTI DELLA VITA (DI S. MEWSHAW)</t>
  </si>
  <si>
    <t>TUMBLEDOWN (DI S. MEWSHAW)</t>
  </si>
  <si>
    <t>SEAN MEWSHAW</t>
  </si>
  <si>
    <t>REBECCA HALL JASON SUDEIKIS BLYTHE DANNER</t>
  </si>
  <si>
    <t>tt4146128</t>
  </si>
  <si>
    <t>CHILDHOOD'S END</t>
  </si>
  <si>
    <t>MIKE VOGEL OSY IKHILE DAISY BETTS</t>
  </si>
  <si>
    <t>tt2091256</t>
  </si>
  <si>
    <t>CAPITAN MUTANDA: IL FILM</t>
  </si>
  <si>
    <t>CAPTAIN UNDERPANTS</t>
  </si>
  <si>
    <t>tt3450958</t>
  </si>
  <si>
    <t>WAR (THE) - IL PIANETA DELLE SCIMMIE</t>
  </si>
  <si>
    <t>WAR FOR THE PLANET OF THE APES</t>
  </si>
  <si>
    <t>SARA CANNING WOODY HARRELSON JUDY GREER</t>
  </si>
  <si>
    <t>tt2226597</t>
  </si>
  <si>
    <t>DOMANI TRA DI NOI (IL)</t>
  </si>
  <si>
    <t>MOUNTAIN BETWEEN US (THE)</t>
  </si>
  <si>
    <t>HANY ABU-ASSAD</t>
  </si>
  <si>
    <t>IDRIS ELBA KATE WINSLET DERMOT MULRONEY</t>
  </si>
  <si>
    <t>tt2873282</t>
  </si>
  <si>
    <t>RED SPARROW</t>
  </si>
  <si>
    <t>JENNIFER LAWRENCE JOEL EDGERTON MATTHIAS SCHOENAERTS</t>
  </si>
  <si>
    <t>tt5137338</t>
  </si>
  <si>
    <t>VICTORIA I</t>
  </si>
  <si>
    <t>OLIVER BLACKBURN</t>
  </si>
  <si>
    <t>JENNA COLEMAN DANIELA HOLTZ CATHERINE FLEMMING</t>
  </si>
  <si>
    <t>C5 MA, L5 SS S</t>
  </si>
  <si>
    <t>tt5769006</t>
  </si>
  <si>
    <t>SEGRETI IN FAMIGLIA</t>
  </si>
  <si>
    <t>MOMMY'S LITTLE BOY</t>
  </si>
  <si>
    <t>BREE WILLIAMSON PETER DACUNHA PAUL POPOWICH</t>
  </si>
  <si>
    <t>tt5834588</t>
  </si>
  <si>
    <t>DOPPIA PERSONALITA' - MURDERER UPSTAIRS</t>
  </si>
  <si>
    <t>MURDERER UPSTAIRS (A)</t>
  </si>
  <si>
    <t>JEM GARRARD</t>
  </si>
  <si>
    <t>JOSIE DAVIS TIERA SKOVBYE CAMERON BANCROFT</t>
  </si>
  <si>
    <t>tt5612874</t>
  </si>
  <si>
    <t>SCONOSCIUTO IN CASA (UNO) - STRANGER WITH MY KIDS</t>
  </si>
  <si>
    <t>STRANGER WITH MY KIDS (A)</t>
  </si>
  <si>
    <t>CHAD KROWCHUK</t>
  </si>
  <si>
    <t>ASHLEY SCOTT MITCH RYAN WOODY JEFFREYS</t>
  </si>
  <si>
    <t>tt2032572</t>
  </si>
  <si>
    <t>USS INDIANAPOLIS</t>
  </si>
  <si>
    <t>USS INDIANAPOLIS: MEN OF COURAGE</t>
  </si>
  <si>
    <t>MARIO VAN PEEBLES</t>
  </si>
  <si>
    <t>NICOLAS CAGE TOM SIZEMORE THOMAS JANE</t>
  </si>
  <si>
    <t>tt3095734</t>
  </si>
  <si>
    <t>MONSTER TRUCKS</t>
  </si>
  <si>
    <t>LUCAS TILL JANE LEVY THOMAS LENNON</t>
  </si>
  <si>
    <t>tt3462710</t>
  </si>
  <si>
    <t>AMORE CRIMINALE (L')</t>
  </si>
  <si>
    <t>UNFORGETTABLE</t>
  </si>
  <si>
    <t>DENISE DI NOVI</t>
  </si>
  <si>
    <t>KATHERINE HEIGL ROSARIO DAWSON WHITNEY CUMMINGS</t>
  </si>
  <si>
    <t>tt5052448</t>
  </si>
  <si>
    <t>SCAPPA: GET OUT (DI J. PEELE)</t>
  </si>
  <si>
    <t>GET OUT (DI J. PEELE)</t>
  </si>
  <si>
    <t>JORDAN PEELE</t>
  </si>
  <si>
    <t>ALLISON WILLIAMS LAKEITH STANFIELD CATHERINE KEENER</t>
  </si>
  <si>
    <t>tt1790809</t>
  </si>
  <si>
    <t>PIRATI DEI CARAIBI - LA VENDETTA DI SALAZAR</t>
  </si>
  <si>
    <t>PIRATES OF THE CARIBBEAN: DEAD MEN TELL NO TALES</t>
  </si>
  <si>
    <t>JOACHIM RONNING</t>
  </si>
  <si>
    <t>JOHNNY DEPP GEOFFREY RUSH JAVIER BARDEM</t>
  </si>
  <si>
    <t>tt1469304</t>
  </si>
  <si>
    <t>BAYWATCH (DI S. GORDON)</t>
  </si>
  <si>
    <t>ALEXANDRA DADDARIO DWAYNE JOHNSON PRIYANKA CHOPRA</t>
  </si>
  <si>
    <t>tt1212428</t>
  </si>
  <si>
    <t>CIVILTA' PERDUTA</t>
  </si>
  <si>
    <t>LOST CITY OF Z (THE)</t>
  </si>
  <si>
    <t>JAMES GRAY (1969)</t>
  </si>
  <si>
    <t>CHARLIE HUNNAM TOM HOLLAND SIENNA MILLER</t>
  </si>
  <si>
    <t>tt2345759</t>
  </si>
  <si>
    <t>MUMMIA (LA) (DI A. KURTZMAN)</t>
  </si>
  <si>
    <t>MUMMY (THE) (DI A. KURTZMAN)</t>
  </si>
  <si>
    <t>ALEX KURTZMAN</t>
  </si>
  <si>
    <t>TOM CRUISE SOFIA BOUTELLA ANNABELLE WALLIS</t>
  </si>
  <si>
    <t>tt3371366</t>
  </si>
  <si>
    <t>TRANSFORMERS: L'ULTIMO CAVALIERE</t>
  </si>
  <si>
    <t>TRANSFORMERS: THE LAST KNIGHT</t>
  </si>
  <si>
    <t>MARK WAHLBERG ANTHONY HOPKINS JOSH DUHAMEL</t>
  </si>
  <si>
    <t>tt1691916</t>
  </si>
  <si>
    <t>PRIMA DI DOMANI</t>
  </si>
  <si>
    <t>BEFORE I FALL</t>
  </si>
  <si>
    <t>RY RUSSO-YOUNG</t>
  </si>
  <si>
    <t>ZOEY DEUTCH HALSTON SAGE LOGAN MILLER (1992)</t>
  </si>
  <si>
    <t>tt2406566</t>
  </si>
  <si>
    <t>ATOMICA BIONDA</t>
  </si>
  <si>
    <t>ATOMIC BLONDE</t>
  </si>
  <si>
    <t>CHARLIZE THERON JAMES MCAVOY EDDIE MARSAN</t>
  </si>
  <si>
    <t>tt1935194</t>
  </si>
  <si>
    <t>OVERDRIVE</t>
  </si>
  <si>
    <t>ANTONIO NEGRET</t>
  </si>
  <si>
    <t>ANA DE ARMAS SCOTT EASTWOOD GAIA WEISS</t>
  </si>
  <si>
    <t>tt3469046</t>
  </si>
  <si>
    <t>CATTIVISSIMO ME 3</t>
  </si>
  <si>
    <t>DESPICABLE ME 3</t>
  </si>
  <si>
    <t>tt5460530</t>
  </si>
  <si>
    <t>VENDETTA: UNA STORIA D'AMORE</t>
  </si>
  <si>
    <t>VENGEANCE: A LOVE STORY</t>
  </si>
  <si>
    <t>JOHNNY MARTIN</t>
  </si>
  <si>
    <t>NICOLAS CAGE ANNA HUTCHISON DON JOHNSON</t>
  </si>
  <si>
    <t>tt6892400</t>
  </si>
  <si>
    <t>RAGAZZA NELLA NEBBIA (LA)</t>
  </si>
  <si>
    <t>DONATO CARRISI</t>
  </si>
  <si>
    <t>TONI SERVILLO ALESSIO BONI JEAN RENO</t>
  </si>
  <si>
    <t>tt4600952</t>
  </si>
  <si>
    <t>GUARDIANS û IL RISVEGLIO DEI GUARDIANI</t>
  </si>
  <si>
    <t>ZASHCHITNIKI</t>
  </si>
  <si>
    <t>SARIK ANDREASYAN</t>
  </si>
  <si>
    <t>ANTON PAMPUSHNYY SANZHAR MADIYEV SEBASTIEN SISAK</t>
  </si>
  <si>
    <t>tt6869782</t>
  </si>
  <si>
    <t>PEGGIORI (I)</t>
  </si>
  <si>
    <t>VINCENZO ALFIERI</t>
  </si>
  <si>
    <t>VINCENZO ALFIERI LINO GUANCIALE MIRIAM CANDURRO</t>
  </si>
  <si>
    <t>tt5640060</t>
  </si>
  <si>
    <t>CHICAGO JUSTICE</t>
  </si>
  <si>
    <t>PHILIP WINCHESTER JON SEDA JOELLE CARTER</t>
  </si>
  <si>
    <t>I1 MA, TC PO</t>
  </si>
  <si>
    <t>tt5052460</t>
  </si>
  <si>
    <t>TAKEN I</t>
  </si>
  <si>
    <t>CLIVE STANDEN JAMES LANDRY HEBERT SIMU LIU</t>
  </si>
  <si>
    <t>tt4898282</t>
  </si>
  <si>
    <t>BLOOD DRIVE</t>
  </si>
  <si>
    <t>DAVID STRAITON</t>
  </si>
  <si>
    <t>ALAN RITCHSON CHRISTINA OCHOA THOMAS DOMINIQUE</t>
  </si>
  <si>
    <t>I1 NO, 20 NO</t>
  </si>
  <si>
    <t>tt5686194</t>
  </si>
  <si>
    <t>HYDE &amp; SEEK</t>
  </si>
  <si>
    <t>PETER ANDRIKIDIS</t>
  </si>
  <si>
    <t>MATT NABLE EMMA HAMILTON MANDY MCELHINNEY</t>
  </si>
  <si>
    <t>TC MA</t>
  </si>
  <si>
    <t>tt5212822</t>
  </si>
  <si>
    <t>IMPOSTERS I</t>
  </si>
  <si>
    <t>RAY PROSCIA INBAR LAVI ROB HEAPS</t>
  </si>
  <si>
    <t>tt4955642</t>
  </si>
  <si>
    <t>GOOD PLACE I (THE)</t>
  </si>
  <si>
    <t>KRISTEN BELL WILLIAM JACKSON HARPER JAMEELA JAMIL</t>
  </si>
  <si>
    <t>tt4955480</t>
  </si>
  <si>
    <t>GREAT NEWS I</t>
  </si>
  <si>
    <t>BETH MCCARTHY-MILLER</t>
  </si>
  <si>
    <t>BRIGA HEELAN ANDREA MARTIN ADAM CAMPBELL</t>
  </si>
  <si>
    <t>tt5720168</t>
  </si>
  <si>
    <t>MARLON I</t>
  </si>
  <si>
    <t>MARLON WAYANS ESSENCE ATKINS BRESHA WEBB</t>
  </si>
  <si>
    <t>tt1666185</t>
  </si>
  <si>
    <t>ALL EYEZ ON ME</t>
  </si>
  <si>
    <t>BENNY BOOM</t>
  </si>
  <si>
    <t>DEMETRIUS SHIPP JR. DANAI GURIRA KAT GRAHAM</t>
  </si>
  <si>
    <t>tt5129674</t>
  </si>
  <si>
    <t>MUM'S LIST - LA SCELTA DI KATE</t>
  </si>
  <si>
    <t>MUM'S LIST</t>
  </si>
  <si>
    <t>NIALL JOHNSON</t>
  </si>
  <si>
    <t>RAFE SPALL EMILIA FOX ELAINE CASSIDY</t>
  </si>
  <si>
    <t>STUDIO SOHO INTERNATIONAL LIMITED</t>
  </si>
  <si>
    <t>tt4460176</t>
  </si>
  <si>
    <t>BED &amp; BREAKFAST WITH LOVE</t>
  </si>
  <si>
    <t>ALL OF MY HEART</t>
  </si>
  <si>
    <t>PETER DELUISE</t>
  </si>
  <si>
    <t>LACEY CHABERT BRENNAN ELLIOTT EDWARD ASNER</t>
  </si>
  <si>
    <t>tt5340362</t>
  </si>
  <si>
    <t>ANIMAGEMELLA.COM</t>
  </si>
  <si>
    <t>ANYTHING FOR LOVE</t>
  </si>
  <si>
    <t>TERRY INGRAM</t>
  </si>
  <si>
    <t>ERIKA CHRISTENSEN PAUL GREENE ALI LIEBERT</t>
  </si>
  <si>
    <t>tt5458812</t>
  </si>
  <si>
    <t>RICETTA D'AMORE</t>
  </si>
  <si>
    <t>APPETITE FOR LOVE</t>
  </si>
  <si>
    <t>TAYLOR COLE ANDREW W. WALKER ALLEY MILLS</t>
  </si>
  <si>
    <t>tt4368496</t>
  </si>
  <si>
    <t>QUASI SPOSI</t>
  </si>
  <si>
    <t>BRIDAL WAVE</t>
  </si>
  <si>
    <t>ARIELLE KEBBEL ANDREW W. WALKER DAVID HAYDN-JONES</t>
  </si>
  <si>
    <t>tt5063384</t>
  </si>
  <si>
    <t>HELLO, IT'S ME</t>
  </si>
  <si>
    <t>MARK JEAN</t>
  </si>
  <si>
    <t>KELLIE MARTIN KAVAN SMITH ERIN PITT</t>
  </si>
  <si>
    <t>tt4380748</t>
  </si>
  <si>
    <t>RICOMINCIO DA IERI</t>
  </si>
  <si>
    <t>I DO, I DO, I DO</t>
  </si>
  <si>
    <t>AUTUMN REESER ANTONIO CUPO SHAWN ROBERTS</t>
  </si>
  <si>
    <t>tt4882698</t>
  </si>
  <si>
    <t>RAGIONE O SENTIMENTO</t>
  </si>
  <si>
    <t>LEAD WITH YOUR HEART</t>
  </si>
  <si>
    <t>BRADLEY WALSH</t>
  </si>
  <si>
    <t>WILLIAM BALDWIN KARI MATCHETT STEVEN LOVE</t>
  </si>
  <si>
    <t>tt5302658</t>
  </si>
  <si>
    <t>AMORE IN PANCHINA</t>
  </si>
  <si>
    <t>LOVE ON THE SIDELINES</t>
  </si>
  <si>
    <t>EMILY KINNEY JOHN REARDON HAYLEY SALES</t>
  </si>
  <si>
    <t>tt4814436</t>
  </si>
  <si>
    <t>VERO AMORE (IL) (DI A. WHEELER)</t>
  </si>
  <si>
    <t>COUNTRY WEDDING (A)</t>
  </si>
  <si>
    <t>JESSE METCALFE AUTUMN REESER LAURA MENNELL</t>
  </si>
  <si>
    <t>tt4016588</t>
  </si>
  <si>
    <t>SORPRESI DALL'AMORE</t>
  </si>
  <si>
    <t>SURPRISED BY LOVE</t>
  </si>
  <si>
    <t>ROBERT ISCOVE</t>
  </si>
  <si>
    <t>HILARIE BURTON PAUL CAMPBELL AARON CRAVEN</t>
  </si>
  <si>
    <t>tt4042696</t>
  </si>
  <si>
    <t>ROSA LA WEDDING PLANNER - NESSUNO E' PERFETTO</t>
  </si>
  <si>
    <t>EINFACH ROSA: DIE HOCHZEITSPLANERIN</t>
  </si>
  <si>
    <t>HOLGER HAASE</t>
  </si>
  <si>
    <t>ALEXANDRA NELDEL SARA FAZILAT OLIVER BOOTZ</t>
  </si>
  <si>
    <t>STUDIO HAMBURG ENTERPRISES GMBH</t>
  </si>
  <si>
    <t>tt4182688</t>
  </si>
  <si>
    <t>ROSA LA WEDDING PLANNER - IL MATRIMONIO DEL MIO MIGLIORE AMI</t>
  </si>
  <si>
    <t>EINFACH ROSA: WOLKEN UBER KAPSTADT</t>
  </si>
  <si>
    <t>MICHAEL KAREN (1968)</t>
  </si>
  <si>
    <t>ALEXANDRA NELDEL JANEK RIEKE PEARL THUSI</t>
  </si>
  <si>
    <t>tt4544398</t>
  </si>
  <si>
    <t>ROSA LA WEDDING PLANNER - VIETATO AMARE</t>
  </si>
  <si>
    <t>EINFACH ROSA: VERLIEBT, VERLOBT, VERBOTEN</t>
  </si>
  <si>
    <t>HANSJORG THURN</t>
  </si>
  <si>
    <t>ALEXANDRA NELDEL SARA FAZILAT JANEK RIEKE</t>
  </si>
  <si>
    <t>tt5044294</t>
  </si>
  <si>
    <t>ROSA LA WEDDING PLANNER - CERCASI CASA DISPERATAMENTE</t>
  </si>
  <si>
    <t>EINFACH ROSA: DIE ZWEITE CHANCE</t>
  </si>
  <si>
    <t>ALEXANDRA NELDEL SARA FAZILAT TIM BERGMANN</t>
  </si>
  <si>
    <t>tt5592248</t>
  </si>
  <si>
    <t>INGANNO (L') (DI S. COPPOLA)</t>
  </si>
  <si>
    <t>NICOLE KIDMAN ELLE FANNING KIRSTEN DUNST</t>
  </si>
  <si>
    <t>tt3532216</t>
  </si>
  <si>
    <t>BARRY SEAL - UNA STORIA AMERICANA</t>
  </si>
  <si>
    <t>AMERICAN MADE</t>
  </si>
  <si>
    <t>TOM CRUISE CALEB LANDRY JONES JAYMA MAYS</t>
  </si>
  <si>
    <t>tt3811986</t>
  </si>
  <si>
    <t>FAMIGLIA IN AFFITTO (UNA) (DI J.P. AMERIS)</t>
  </si>
  <si>
    <t>FAMILLE A LOUER (UNE)</t>
  </si>
  <si>
    <t>JEAN-PIERRE AMERIS</t>
  </si>
  <si>
    <t>BENOIT POELVOORDE VIRGINIE EFIRA FRANCOIS MOREL</t>
  </si>
  <si>
    <t>tt3355064</t>
  </si>
  <si>
    <t>DELITTO TRA LE DUNE</t>
  </si>
  <si>
    <t>DISPARUE DU PYLA (LA)</t>
  </si>
  <si>
    <t>DIDIER ALBERT</t>
  </si>
  <si>
    <t>VERONIQUE GENEST DOUNIA COESENS LUCIE JEANNE</t>
  </si>
  <si>
    <t>AB DROITS AUDIOVISUELS</t>
  </si>
  <si>
    <t>tt2841620</t>
  </si>
  <si>
    <t>DELITTO A SAINT MALO</t>
  </si>
  <si>
    <t>MEURTRES A SAINT MALO</t>
  </si>
  <si>
    <t>LIONEL BAILLIU</t>
  </si>
  <si>
    <t>BRUNO SOLO LOUISE MONOT SWANN ARLAUD</t>
  </si>
  <si>
    <t>tt1396484</t>
  </si>
  <si>
    <t>IT (DI A. MUSCHIETTI)</t>
  </si>
  <si>
    <t>BILL SKARSGARD FINN WOLFHARD JAVIER BOTET</t>
  </si>
  <si>
    <t>tt4816894</t>
  </si>
  <si>
    <t>DELITTO IN CAMARGUE</t>
  </si>
  <si>
    <t>CRIME A AIGUES-MORTES</t>
  </si>
  <si>
    <t>FLORENCE PERNEL VINCENT WINTERHALTER SAMUEL LABARTHE</t>
  </si>
  <si>
    <t>tt5763774</t>
  </si>
  <si>
    <t>DELITTO AI CARAIBI</t>
  </si>
  <si>
    <t>MEURTRES EN MARTINIQUE</t>
  </si>
  <si>
    <t>PHILIPPE NIANG</t>
  </si>
  <si>
    <t>OLIVIER MARCHAL SARA MARTINS FRANCE ZOBDA</t>
  </si>
  <si>
    <t>GA&amp;A PRODUCTIONS S.R.L.</t>
  </si>
  <si>
    <t>tt6620270</t>
  </si>
  <si>
    <t>DELITTO IN PROVENZA</t>
  </si>
  <si>
    <t>MEURTRES A AIX-EN-PROVENCE</t>
  </si>
  <si>
    <t>ISABELLE VITARI ASTRID VEILLON ANDREA FERREOL</t>
  </si>
  <si>
    <t>tt6899064</t>
  </si>
  <si>
    <t>MARADONAPOLI</t>
  </si>
  <si>
    <t>ALESSIO MARIA FEDERICI</t>
  </si>
  <si>
    <t>tt6006538</t>
  </si>
  <si>
    <t>MIRACOLO DI FATIMA (IL)</t>
  </si>
  <si>
    <t>MILAGRO DE FATIMA (EL)</t>
  </si>
  <si>
    <t>P</t>
  </si>
  <si>
    <t>JORGE PAIXAO DA COSTA</t>
  </si>
  <si>
    <t>MATILDE SERRAO PEDRO LAMARES RENATA BELO</t>
  </si>
  <si>
    <t>ONZA ENTERTAINMENT SLU</t>
  </si>
  <si>
    <t>tt4960934</t>
  </si>
  <si>
    <t>RUBY RED III - VERDE SMERALDO</t>
  </si>
  <si>
    <t>SMARAGDGRUN</t>
  </si>
  <si>
    <t>MARIA EHRICH JANNIS NIEWOHNER LAURA BERLIN</t>
  </si>
  <si>
    <t>tt5610626</t>
  </si>
  <si>
    <t>DRAGONHEART - BATTAGLIA PER IL CUORE DI FUOCO</t>
  </si>
  <si>
    <t>DRAGONHEART: BATTLE FOR THE HEARTFIRE</t>
  </si>
  <si>
    <t>PATRIK SYVERSEN</t>
  </si>
  <si>
    <t>TOM RHYS HARRIES JESSAMINE-BLISS BELL TAMZIN MERCHANT</t>
  </si>
  <si>
    <t>tt2395339</t>
  </si>
  <si>
    <t>MOTHERS AND DAUGHTERS</t>
  </si>
  <si>
    <t>PAUL DUDDRIDGE</t>
  </si>
  <si>
    <t>SELMA BLAIR LUKE MITCHELL GILLES MARINI</t>
  </si>
  <si>
    <t>tt4106376</t>
  </si>
  <si>
    <t>RENEGADES: COMMANDO D'ASSALTO</t>
  </si>
  <si>
    <t>RENEGADES</t>
  </si>
  <si>
    <t>J.K. SIMMONS SULLIVAN STAPLETON EWEN BREMNER</t>
  </si>
  <si>
    <t>tt3276632</t>
  </si>
  <si>
    <t>DISEGNO D'AMORE</t>
  </si>
  <si>
    <t>LOVE BY DESIGN</t>
  </si>
  <si>
    <t>JANE SEYMOUR DAVID OAKES OLIVIA HALLINAN</t>
  </si>
  <si>
    <t>tt4067256</t>
  </si>
  <si>
    <t>CUCINA DEL CUORE (LA)</t>
  </si>
  <si>
    <t>RECIPE FOR LOVE</t>
  </si>
  <si>
    <t>DANIELLE PANABAKER SHAWN ROBERTS PASCALE HUTTON</t>
  </si>
  <si>
    <t>tt3626180</t>
  </si>
  <si>
    <t>SEGUENDO UNA STELLA (DI N. BAILEY)</t>
  </si>
  <si>
    <t>CHRISTMAS SECRET (THE)</t>
  </si>
  <si>
    <t>NORMA BAILEY</t>
  </si>
  <si>
    <t>BETHANY JOY LENZ JOHN REARDON SUSAN HOGAN</t>
  </si>
  <si>
    <t>tt3101386</t>
  </si>
  <si>
    <t>SPIRITO DEL NATALE (LO)</t>
  </si>
  <si>
    <t>CHRISTMAS SPIRIT (THE)</t>
  </si>
  <si>
    <t>JACK ANGELO</t>
  </si>
  <si>
    <t>NICOLLETTE SHERIDAN SAMMI HANRATTY OLYMPIA DUKAKIS</t>
  </si>
  <si>
    <t>tt5062804</t>
  </si>
  <si>
    <t>LETTERA DI NATALE</t>
  </si>
  <si>
    <t>CHRISTMAS NOTE (THE)</t>
  </si>
  <si>
    <t>JAMIE-LYNN SIGLER LEAH GIBSON LYNDA BOYD</t>
  </si>
  <si>
    <t>tt6269700</t>
  </si>
  <si>
    <t>OPERATION CHRISTMAS</t>
  </si>
  <si>
    <t>DAVID WEAVER</t>
  </si>
  <si>
    <t>TRICIA HELFER MARC BLUCAS LISA DURUPT</t>
  </si>
  <si>
    <t>tt6270250</t>
  </si>
  <si>
    <t>ROSAMUNDE PILCHER: LA LETTERA</t>
  </si>
  <si>
    <t>ROSAMUNDE PILCHER COLLECTION - ERDBEEREN IM FRUHLING</t>
  </si>
  <si>
    <t>PHILIPP DANNE ZOE MOORE PIERRE KIWITT</t>
  </si>
  <si>
    <t>tt3954140</t>
  </si>
  <si>
    <t>ROSAMUNDE PILCHER: UNA CAUSA PERSA</t>
  </si>
  <si>
    <t>ROSAMUNDE PILCHER COLLECTION - ANWALTE KUSST MAN NICHT</t>
  </si>
  <si>
    <t>JAN SOSNIOK TOBIAS LICHT HUGO EGON BALDER</t>
  </si>
  <si>
    <t>tt3293750</t>
  </si>
  <si>
    <t>ROSAMUNDE PILCHER:  NON HO L'ETA'</t>
  </si>
  <si>
    <t>ROSAMUNDE PILCHER COLLECTION - ALTE HERZEN ROSTEN NICHT</t>
  </si>
  <si>
    <t>HELMUT METZGER</t>
  </si>
  <si>
    <t>ILJA RICHTER URSELA MONN KATHI LEITNER</t>
  </si>
  <si>
    <t>tt3443090</t>
  </si>
  <si>
    <t>ROSAMUNDE PILCHER: UNA STORIA COMPLICATA</t>
  </si>
  <si>
    <t>ROSAMUNDE PILCHER COLLECTION - ZU HOCH GEFLOGEN</t>
  </si>
  <si>
    <t>KRISTINA DORFER ALINA FREUND ANTHONY HOUGHTON</t>
  </si>
  <si>
    <t>tt3901820</t>
  </si>
  <si>
    <t>ROSAMUNDE PILCHER: FIDARSI E' BENE, INNAMORARSI E' MEGLIO</t>
  </si>
  <si>
    <t xml:space="preserve">ROSAMUNDE PILCHER COLLECTION - VERTRAUEN IST GUT, VERLIEBEN </t>
  </si>
  <si>
    <t>KAI SCHEVE JANA KLINGE FRANZISKA SCHLATTNER</t>
  </si>
  <si>
    <t>tt5921002</t>
  </si>
  <si>
    <t>ROSAMUNDE PILCHER: GHOSTWRITER</t>
  </si>
  <si>
    <t>ROSAMUNDE PILCHER COLLECTION - GHOSTWRITER</t>
  </si>
  <si>
    <t>MARK ARMSTRONG JEANETTE BIEDERMANN SAM BLYTHE</t>
  </si>
  <si>
    <t>tt3332888</t>
  </si>
  <si>
    <t>ROSAMUNDE PILCHER: SCHERZI DEL DESTINO</t>
  </si>
  <si>
    <t>ROSAMUNDE PILCHER COLLECTION - BESETZTE HERZEN</t>
  </si>
  <si>
    <t>HENRIETTE RICHTER-ROHL CHRISTOF ARNOLD GABY DOHM</t>
  </si>
  <si>
    <t>tt5580156</t>
  </si>
  <si>
    <t>ROSAMUNDE PILCHER: IL MIO ANGELO CUSTODE</t>
  </si>
  <si>
    <t>ROSAMUNDE PILCHER COLLECTION - SCHUTZENGEL</t>
  </si>
  <si>
    <t>SUZAN ANBEH HEIKO RUPRECHT JEREMY MOCKRIDGE</t>
  </si>
  <si>
    <t>tt5376696</t>
  </si>
  <si>
    <t>ROSAMUNDE PILCHER: INASPETTATO COME IL DESTINO</t>
  </si>
  <si>
    <t>ROSAMUNDE PILCHER COLLECTION - VOLLKOMMEN UNERWARTET</t>
  </si>
  <si>
    <t>HERBERT ULRICH NATALIA AVELON ROMAN KNIZKA</t>
  </si>
  <si>
    <t>tt9038080</t>
  </si>
  <si>
    <t>ROSAMUNDE PILCHER: UN AMORE CHE RITORNA</t>
  </si>
  <si>
    <t>ROSAMUNDE PILCHER COLLECTION - EIN DOKTOR UND DREI FRAUEN</t>
  </si>
  <si>
    <t>ANJA KNAUER XAVER HUTTER ANIAN ZOLLNER</t>
  </si>
  <si>
    <t>tt6136678</t>
  </si>
  <si>
    <t>ROSAMUNDE PILCHER: QUANDO MENO TE LO ASPETTI...</t>
  </si>
  <si>
    <t>ROSAMUNDE PILCHER COLLECTION - EX &amp; LIEBE</t>
  </si>
  <si>
    <t>SASKIA VESTER GUNTER BARTON JENNY BACH</t>
  </si>
  <si>
    <t>tt3905430</t>
  </si>
  <si>
    <t>ROSAMUNDE PILCHER: FINALMENTE LA FELICITA'</t>
  </si>
  <si>
    <t>ROSAMUNDE PILCHER COLLECTION - RUNDUM GLUCKLICH</t>
  </si>
  <si>
    <t>HENRY AUSTWICK STUART DAVIDSON CAROLINE FRIER</t>
  </si>
  <si>
    <t>tt4837404</t>
  </si>
  <si>
    <t>ROSAMUNDE PILCHER: TANGO ARGENTINO</t>
  </si>
  <si>
    <t>ROSAMUNDE PILCHER COLLECTION - ARGENTINISCHER TANGO</t>
  </si>
  <si>
    <t>REBECCA IMMANUEL MICHAEL VON AU FLORIAN FITZ</t>
  </si>
  <si>
    <t>tt5295330</t>
  </si>
  <si>
    <t>ROSAMUNDE PILCHER: LICENZA DI TRADIRE</t>
  </si>
  <si>
    <t>ROSAMUNDE PILCHER COLLECTION - LIZENZ ZUM SEITENSPRUNG</t>
  </si>
  <si>
    <t>ULI MOLLER</t>
  </si>
  <si>
    <t>ANICA DOBRA HEIO VON STETTEN TERESA RIZOS</t>
  </si>
  <si>
    <t>tt4400580</t>
  </si>
  <si>
    <t>INGA LINDSTROM û NELLA TUA VITA</t>
  </si>
  <si>
    <t>INGA LINDSTROM COLLECTION - IN DEINEM LEBEN</t>
  </si>
  <si>
    <t>THOMAS NENNSTIEL</t>
  </si>
  <si>
    <t>SUZAN ANBEH HENDRIK DURYN MAVIE HORBIGER</t>
  </si>
  <si>
    <t>tt6164434</t>
  </si>
  <si>
    <t>INGA LINDSTROM -  SECOND CHANCE</t>
  </si>
  <si>
    <t>INGA LINDSTROM COLLECTION - DIE ZWEITE CHANCE</t>
  </si>
  <si>
    <t>JORDIS RICHTER BERT TISCHENDORF ALEXANDRA VON SCHWERIN</t>
  </si>
  <si>
    <t>tt4068332</t>
  </si>
  <si>
    <t>INGA LINDSTROM û RICOMINCIO DA TE</t>
  </si>
  <si>
    <t>INGA LINDSTROM COLLECTION - STERNE UBER OLAND</t>
  </si>
  <si>
    <t>NINA BOTT PATRICK KALUPA PETER SATTMANN</t>
  </si>
  <si>
    <t>tt6421594</t>
  </si>
  <si>
    <t>INGA LINDSTROM û NUOVI AMORI</t>
  </si>
  <si>
    <t>INGA LINDSTROM COLLECTION - WILLKOMMEN IM LEBEN</t>
  </si>
  <si>
    <t>NIKE FUHRMANN PIERRE KIWITT RUDIGER JOSWIG</t>
  </si>
  <si>
    <t>tt5294376</t>
  </si>
  <si>
    <t>INGA LINDSTROM - LE NOZZE DI GRETA</t>
  </si>
  <si>
    <t>INGA LINDSTROM COLLECTION - GRETAS HOCHZEIT</t>
  </si>
  <si>
    <t>ALISSA JUNG JENS ATZORN HEIKE TRINKER</t>
  </si>
  <si>
    <t>tt5341608</t>
  </si>
  <si>
    <t>INGA LINDSTROM - TUTTI PAZZI PER ELIN</t>
  </si>
  <si>
    <t>INGA LINDSTROM COLLECTION - ALLE LIEBEN ELIN</t>
  </si>
  <si>
    <t>SUSAN HOECKE CHRISTOPH MORY NICO ROGNER</t>
  </si>
  <si>
    <t>tt2674358</t>
  </si>
  <si>
    <t>HUNTER'S PRAYER û IN FUGA</t>
  </si>
  <si>
    <t>HUNTER'S PRAYER</t>
  </si>
  <si>
    <t>SAM WORTHINGTON MARTIN COMPSTON ODEYA RUSH</t>
  </si>
  <si>
    <t>NIGHT SHIFT IV (THE)</t>
  </si>
  <si>
    <t>EOIN MACKEN JILL FLINT BRENDAN FEHR</t>
  </si>
  <si>
    <t>tt1758810</t>
  </si>
  <si>
    <t>UOMO DI NEVE (L')</t>
  </si>
  <si>
    <t>SNOWMAN (THE)</t>
  </si>
  <si>
    <t>JAMIE CLAYTON MICHAEL FASSBENDER REBECCA FERGUSON</t>
  </si>
  <si>
    <t>tt3014284</t>
  </si>
  <si>
    <t>NINJAGO- IL FILM</t>
  </si>
  <si>
    <t>NINJAGO - MOVIE</t>
  </si>
  <si>
    <t>CHARLIE BEAN</t>
  </si>
  <si>
    <t>tt5713426</t>
  </si>
  <si>
    <t>NATALE DI MILLE COLORI (UN)</t>
  </si>
  <si>
    <t>DOLLY PARTON'S CHRISTMAS OF MANY COLORS: CIRCLE OF LOVE</t>
  </si>
  <si>
    <t>KELLI BERGLUND GERALD MCRANEY DOLLY PARTON</t>
  </si>
  <si>
    <t>RESILIENZA</t>
  </si>
  <si>
    <t>ASSOCIAZIONE NIDO DEL CUCULO</t>
  </si>
  <si>
    <t>tt5717902</t>
  </si>
  <si>
    <t>BUONA LA PRIMA! 4</t>
  </si>
  <si>
    <t>SIT SHOW</t>
  </si>
  <si>
    <t>ELIA CASTANGIA</t>
  </si>
  <si>
    <t>ALESSANDRO BESENTINI FRANCESCO VILLA KATIA FOLLESA</t>
  </si>
  <si>
    <t>PICOMEDIA SRL</t>
  </si>
  <si>
    <t>tt6314690</t>
  </si>
  <si>
    <t>VITA DA GIUNGLA: ALLA RISCOSSA! IL FILM</t>
  </si>
  <si>
    <t>AS DE LA JUNGLE (LES)</t>
  </si>
  <si>
    <t>DAVID ALAUX</t>
  </si>
  <si>
    <t>tt4729560</t>
  </si>
  <si>
    <t>VAMPIRETTO</t>
  </si>
  <si>
    <t>LITTLE VAMPIRE (THE)</t>
  </si>
  <si>
    <t>NL</t>
  </si>
  <si>
    <t>tt5816682</t>
  </si>
  <si>
    <t>VITTORIA E ABDUL</t>
  </si>
  <si>
    <t>VICTORIA AND ABDUL</t>
  </si>
  <si>
    <t>TIM PIGOTT-SMITH OLIVIA WILLIAMS MICHAEL GAMBON</t>
  </si>
  <si>
    <t>tt7121620</t>
  </si>
  <si>
    <t>TERAPIA DI COPPIA PER AMANTI</t>
  </si>
  <si>
    <t>ALESSIA ALCIATI GIULIA ANCHISI AMBRA ANGIOLINI</t>
  </si>
  <si>
    <t>tt5109784</t>
  </si>
  <si>
    <t>MADRE!</t>
  </si>
  <si>
    <t>MOTHER!</t>
  </si>
  <si>
    <t>JENNIFER LAWRENCE JAVIER BARDEM ED HARRIS</t>
  </si>
  <si>
    <t>tt1981128</t>
  </si>
  <si>
    <t>GEOSTORM</t>
  </si>
  <si>
    <t>DEAN DEVLIN</t>
  </si>
  <si>
    <t>GERARD BUTLER ABBIE CORNISH JIM STURGESS</t>
  </si>
  <si>
    <t>tt4468740</t>
  </si>
  <si>
    <t>PADDINGTON 2</t>
  </si>
  <si>
    <t>HUGH GRANT BRENDAN GLEESON PETER CAPALDI</t>
  </si>
  <si>
    <t>tt5308322</t>
  </si>
  <si>
    <t>AUGURI PER LA TUA MORTE</t>
  </si>
  <si>
    <t>HAPPY DEATH DAY</t>
  </si>
  <si>
    <t>CHRISTOPHER LANDON</t>
  </si>
  <si>
    <t>JESSICA ROTHE ISRAEL BROUSSARD RUBY MODINE</t>
  </si>
  <si>
    <t>tt3486626</t>
  </si>
  <si>
    <t>NUT JOB: TUTTO MOLTO DIVERTENTE</t>
  </si>
  <si>
    <t>NUT JOB 2: NUTTY BY NATURE (THE)</t>
  </si>
  <si>
    <t>CAL BRUNKER</t>
  </si>
  <si>
    <t>tt5657846</t>
  </si>
  <si>
    <t>DADDY'S HOME 2</t>
  </si>
  <si>
    <t>ANDRE PITH LINDA CARDELLINI MARK WAHLBERG</t>
  </si>
  <si>
    <t>tt0974015</t>
  </si>
  <si>
    <t>JUSTICE LEAGUE</t>
  </si>
  <si>
    <t>BEN AFFLECK GAL GADOT JASON MOMOA</t>
  </si>
  <si>
    <t>tt6918790</t>
  </si>
  <si>
    <t>CACCIA AL TESORO (DI C. VANZINA)</t>
  </si>
  <si>
    <t>SERENA ROSSI CARLO BUCCIROSSO CHRISTIANE FILANGIERI</t>
  </si>
  <si>
    <t>tt5208950</t>
  </si>
  <si>
    <t>KICKBOXER: RETALIATION</t>
  </si>
  <si>
    <t>DIMITRI LOGOTHETIS</t>
  </si>
  <si>
    <t>JEAN-CLAUDE VAN DAMME SARA MALAKUL LANE CHRISTOPHER LAMBERT</t>
  </si>
  <si>
    <t>tt0920448</t>
  </si>
  <si>
    <t>FLIKKEN - COPPIA IN GIALLO X</t>
  </si>
  <si>
    <t>FLIKKEN MAASTRICHT X</t>
  </si>
  <si>
    <t>MARTIN SCHWAB</t>
  </si>
  <si>
    <t>VICTOR REINIER ANGELA SCHIJF ODA SPELBOS</t>
  </si>
  <si>
    <t>tt5503688</t>
  </si>
  <si>
    <t>ULTIMA DISCESA (L')</t>
  </si>
  <si>
    <t>6 BELOW: MIRACLE ON THE MOUNTAIN</t>
  </si>
  <si>
    <t>SCOTT WAUGH</t>
  </si>
  <si>
    <t>JOSH HARTNETT MIRA SORVINO SARAH DUMONT</t>
  </si>
  <si>
    <t>tt7017474</t>
  </si>
  <si>
    <t>FERRARI 312B</t>
  </si>
  <si>
    <t>FERRARI 312B: WHERE THE REVOLUTION BEGINS</t>
  </si>
  <si>
    <t>ANDREA MARINI</t>
  </si>
  <si>
    <t>NEXO DIGITAL. S.R.L.</t>
  </si>
  <si>
    <t>HAMBURG DISTRETTO 21 X</t>
  </si>
  <si>
    <t>NOTRUF HAFENKANTE X</t>
  </si>
  <si>
    <t>HAMBURG DISTRETTO 21 XI</t>
  </si>
  <si>
    <t>NOTRUF HAFENKANTE XI</t>
  </si>
  <si>
    <t>tt4670016</t>
  </si>
  <si>
    <t>10050 CIELO DRIVE</t>
  </si>
  <si>
    <t>WOLVES AT THE DOOR</t>
  </si>
  <si>
    <t>KATIE CASSIDY ELIZABETH HENSTRIDGE ADAM CAMPBELL</t>
  </si>
  <si>
    <t>tt3612320</t>
  </si>
  <si>
    <t>WITHIN: PRESENZE (DI P. CLAYDON)</t>
  </si>
  <si>
    <t>WITHIN (DI P. CLAYDON)</t>
  </si>
  <si>
    <t>PHIL CLAYDON</t>
  </si>
  <si>
    <t>MICHAEL VARTAN ERIN MORIARTY NADINE VELAZQUEZ</t>
  </si>
  <si>
    <t>tt7730492</t>
  </si>
  <si>
    <t>FESTA ESAGERATA (UNA)</t>
  </si>
  <si>
    <t>VINCENZO SALEMME MASSIMILIANO GALLO TOSCA D'AQUINO</t>
  </si>
  <si>
    <t>tt6917290</t>
  </si>
  <si>
    <t>PUOI BACIARE LO SPOSO</t>
  </si>
  <si>
    <t>DIEGO ABATANTUONO MONICA GUERRITORE SALVATORE ESPOSITO</t>
  </si>
  <si>
    <t>tt5657028</t>
  </si>
  <si>
    <t>ALIBI.COM (DI P. LACHEAU)</t>
  </si>
  <si>
    <t>PHILIPPE LACHEAU</t>
  </si>
  <si>
    <t>PHILIPPE LACHEAU ELODIE FONTAN JULIEN ARRUTI</t>
  </si>
  <si>
    <t>tt6917242</t>
  </si>
  <si>
    <t>MADE IN ITALY (DI L. LIGABUE)</t>
  </si>
  <si>
    <t>LUCIANO LIGABUE</t>
  </si>
  <si>
    <t>KASIA SMUTNIAK STEFANO ACCORSI FAUSTO MARIA SCIARAPPA</t>
  </si>
  <si>
    <t>tt6212210</t>
  </si>
  <si>
    <t>COP AND A HALF - NEW RECRUIT - UN POLIZIOTTO E MEZZO - NUOVA</t>
  </si>
  <si>
    <t>COP AND A HALF: NEW RECRUIT</t>
  </si>
  <si>
    <t>JONATHAN A. ROSENBAUM</t>
  </si>
  <si>
    <t>LOU DIAMOND PHILLIPS WALLACE SHAWN GINA HOLDEN</t>
  </si>
  <si>
    <t>tt5592146</t>
  </si>
  <si>
    <t>SPEECHLESS I</t>
  </si>
  <si>
    <t>CHRISTINE GERNON</t>
  </si>
  <si>
    <t>MINNIE DRIVER JOHN ROSS BOWIE CEDRIC YARBROUGH</t>
  </si>
  <si>
    <t>tt5317286</t>
  </si>
  <si>
    <t>FRANCA: CHAOS AND CREATION</t>
  </si>
  <si>
    <t>FRANCESCO CARROZZINI</t>
  </si>
  <si>
    <t>tt4587366</t>
  </si>
  <si>
    <t>ELIMINATORS</t>
  </si>
  <si>
    <t>JAMES NUNN</t>
  </si>
  <si>
    <t>SCOTT ADKINS STU BENNETT DANIEL CALTAGIRONE</t>
  </si>
  <si>
    <t>tt5495792</t>
  </si>
  <si>
    <t>MERAVIGLIE DEL MARE (LE)</t>
  </si>
  <si>
    <t>WONDERS OF THE SEA</t>
  </si>
  <si>
    <t>JEAN-MICHEL COUSTEAU</t>
  </si>
  <si>
    <t>FO PT G</t>
  </si>
  <si>
    <t>tt5715410</t>
  </si>
  <si>
    <t>BIGFOOT JUNIOR</t>
  </si>
  <si>
    <t>SON OF BIGFOOT (THE)</t>
  </si>
  <si>
    <t>JEREMY DEGRUSON</t>
  </si>
  <si>
    <t>tt7014318</t>
  </si>
  <si>
    <t>POVERI MA RICCHISSIMI</t>
  </si>
  <si>
    <t>ANNA MAZZAMAURO CHRISTIAN DE SICA LODOVICA COMELLO</t>
  </si>
  <si>
    <t>tt7110458</t>
  </si>
  <si>
    <t>NATALE DA CHEF</t>
  </si>
  <si>
    <t>MASSIMO BOLDI DARIO BANDIERA ROCIO MUNOZ MORALES</t>
  </si>
  <si>
    <t>tt1986770</t>
  </si>
  <si>
    <t>ANGER MANAGEMENT I</t>
  </si>
  <si>
    <t>BOB KOHERR</t>
  </si>
  <si>
    <t>SHAWNEE SMITH CHARLIE SHEEN NOUREEN DEWULF</t>
  </si>
  <si>
    <t>R4 MA, I2 PO</t>
  </si>
  <si>
    <t>ANGER MANAGEMENT II</t>
  </si>
  <si>
    <t>tt5719700</t>
  </si>
  <si>
    <t>40 SONO I NUOVI 20</t>
  </si>
  <si>
    <t>HOME AGAIN</t>
  </si>
  <si>
    <t>HALLIE MEYERS-SHYER</t>
  </si>
  <si>
    <t>REESE WITHERSPOON MICHAEL SHEEN CANDICE BERGEN</t>
  </si>
  <si>
    <t>tt5528996</t>
  </si>
  <si>
    <t>MASTER SPY - UNA SPIA PER AMICO</t>
  </si>
  <si>
    <t>MEESTERSPION</t>
  </si>
  <si>
    <t>PIETER VAN RIJN</t>
  </si>
  <si>
    <t>BEAU SCHNEIDER STIJN VAN DER PLAS NIENKE DE LA RIVE BOX</t>
  </si>
  <si>
    <t>I1 PO, IR NO</t>
  </si>
  <si>
    <t>tt6515342</t>
  </si>
  <si>
    <t>DR. KNOCK (DI L. LEVY)</t>
  </si>
  <si>
    <t>KNOCK (DI L. LEVY)</t>
  </si>
  <si>
    <t>LORRAINE LEVY</t>
  </si>
  <si>
    <t>OMAR SY ANA GIRARDOT ALEX LUTZ</t>
  </si>
  <si>
    <t>tt6433624</t>
  </si>
  <si>
    <t>NOVE LUNE E MEZZA</t>
  </si>
  <si>
    <t>MICHELA ANDREOZZI</t>
  </si>
  <si>
    <t>CLAUDIA GERINI ALESSANDRO TIBERI GIORGIO PASOTTI</t>
  </si>
  <si>
    <t>VISION DISTRIBUTION S.p.A.</t>
  </si>
  <si>
    <t>VISION DISTRIBUTION</t>
  </si>
  <si>
    <t>tt6974196</t>
  </si>
  <si>
    <t>CASA DI FAMIGLIA (LA)</t>
  </si>
  <si>
    <t>AUGUSTO FORNARI</t>
  </si>
  <si>
    <t>VALENTINA CHICO MARCO CONIDI LIBERO DE RIENZO</t>
  </si>
  <si>
    <t>tt6493222</t>
  </si>
  <si>
    <t>SCONNESSI</t>
  </si>
  <si>
    <t>CHRISTIAN MARAZZITI</t>
  </si>
  <si>
    <t>FABRIZIO BENTIVOGLIO RICKY MEMPHIS CAROLINA CRESCENTINI</t>
  </si>
  <si>
    <t>C5 SS S, C34 PT S</t>
  </si>
  <si>
    <t>tt6892276</t>
  </si>
  <si>
    <t>PREMIO (IL) (DI A. GASSMAN)</t>
  </si>
  <si>
    <t>ALESSANDRO GASSMAN</t>
  </si>
  <si>
    <t>ALESSANDRO GASSMAN ANNA FOGLIETTA ERIKA BLANC</t>
  </si>
  <si>
    <t>tt3411444</t>
  </si>
  <si>
    <t>FERDINAND</t>
  </si>
  <si>
    <t>tt5470222</t>
  </si>
  <si>
    <t>CONTRACT TO KILL</t>
  </si>
  <si>
    <t>STEVEN SEAGAL RUSSELL WONG JEMMA DALLENDER</t>
  </si>
  <si>
    <t>tt5936448</t>
  </si>
  <si>
    <t>RIVIERA I</t>
  </si>
  <si>
    <t>HANS HERBOTS</t>
  </si>
  <si>
    <t>JULIA STILES LENA OLIN ADRIAN LESTER</t>
  </si>
  <si>
    <t>SKY STUDIOS LIMITED</t>
  </si>
  <si>
    <t>tt2184233</t>
  </si>
  <si>
    <t>A UN MIGLIO DA TE</t>
  </si>
  <si>
    <t>1 MILE TO YOU</t>
  </si>
  <si>
    <t>LEIF TILDEN</t>
  </si>
  <si>
    <t>GRAHAM ROGERS TIM ROTH JUSTIN MCCAMMOM</t>
  </si>
  <si>
    <t>tt4943322</t>
  </si>
  <si>
    <t>TENENTE OTTOMANO (IL)</t>
  </si>
  <si>
    <t>OTTOMAN LIEUTENANT (THE)</t>
  </si>
  <si>
    <t>MICHIEL HUISMAN HERA HILMAR JOSH HARTNETT</t>
  </si>
  <si>
    <t>tt6892206</t>
  </si>
  <si>
    <t>NAPOLI VELATA</t>
  </si>
  <si>
    <t>ALESSANDRO BORGHI GIOVANNA MEZZOGIORNO MARIA PIA CALZONE</t>
  </si>
  <si>
    <t>tt4555426</t>
  </si>
  <si>
    <t>ORA PIU' BUIA (L')</t>
  </si>
  <si>
    <t>DARKEST HOUR</t>
  </si>
  <si>
    <t>LILY JAMES GARY OLDMAN BEN MENDELSOHN</t>
  </si>
  <si>
    <t>tt1389072</t>
  </si>
  <si>
    <t>DOWNSIZING - VIVERE ALLA GRANDE</t>
  </si>
  <si>
    <t>DOWNSIZING</t>
  </si>
  <si>
    <t>MATT DAMON CHRISTOPH WALTZ HONG CHAU</t>
  </si>
  <si>
    <t>tt6892340</t>
  </si>
  <si>
    <t>SONO TORNATO</t>
  </si>
  <si>
    <t>MASSIMO POPOLIZIO FRANK MATANO STEFANIA ROCCA</t>
  </si>
  <si>
    <t>WILL &amp; GRACE I (NEW)</t>
  </si>
  <si>
    <t>MEGAN MULLALLY SEAN HAYES ERIC MCCORMACK</t>
  </si>
  <si>
    <t>tt4477536</t>
  </si>
  <si>
    <t>CINQUANTA SFUMATURE DI ROSSO</t>
  </si>
  <si>
    <t>FIFTY SHADES FREED</t>
  </si>
  <si>
    <t>ARIELLE KEBBEL TYLER HOECHLIN JAMIE DORNAN</t>
  </si>
  <si>
    <t>AMERICAN DAD! XIV</t>
  </si>
  <si>
    <t>GRIFFIN XVII (I)</t>
  </si>
  <si>
    <t>FAMILY GUY XVII</t>
  </si>
  <si>
    <t>SIMPSON XXIX (I)</t>
  </si>
  <si>
    <t>SIMPSONS XXIX (THE)</t>
  </si>
  <si>
    <t>MAJOR CRIMES VI</t>
  </si>
  <si>
    <t>tt3315386</t>
  </si>
  <si>
    <t>RADICI</t>
  </si>
  <si>
    <t>ROOTS</t>
  </si>
  <si>
    <t>HERBERT CAVALIER JR. JONATHAN RHYS MEYERS MALACHI KIRBY</t>
  </si>
  <si>
    <t>A&amp;E TELEVISION NETWORKS, LLC</t>
  </si>
  <si>
    <t>GIRLFRIEND EXPERIENCE II (THE)</t>
  </si>
  <si>
    <t>ANNA FRIEL CARMEN EJOGO LOUISA KRAUSE</t>
  </si>
  <si>
    <t>CARMICHAEL SHOW III (THE)</t>
  </si>
  <si>
    <t>CHICAGO FIRE VI</t>
  </si>
  <si>
    <t>JESSE SPENCER TAYLOR KINNEY YURI SARDAROV</t>
  </si>
  <si>
    <t>CHICAGO MED III</t>
  </si>
  <si>
    <t>CHICAGO P.D. V</t>
  </si>
  <si>
    <t>JASON BEGHE JESSE LEE SOFFER PATRICK JOHN FLUEGER</t>
  </si>
  <si>
    <t>GIRLFRIENDS' GUIDE TO DIVORCE  IV</t>
  </si>
  <si>
    <t>GOOD PLACE II (THE)</t>
  </si>
  <si>
    <t>GREAT NEWS II</t>
  </si>
  <si>
    <t>IMPOSTERS II</t>
  </si>
  <si>
    <t>LAW &amp; ORDER: UNITA' SPECIALE XIX</t>
  </si>
  <si>
    <t>LAW &amp; ORDER: SPECIAL VICTIMS UNIT XIX</t>
  </si>
  <si>
    <t>MARISKA HARGITAY  ICE-T KELLI GIDDISH</t>
  </si>
  <si>
    <t>MR. ROBOT III</t>
  </si>
  <si>
    <t>ODD MOM OUT III</t>
  </si>
  <si>
    <t>SHADES OF BLUE III</t>
  </si>
  <si>
    <t>SUITS VII</t>
  </si>
  <si>
    <t>SUPERSTORE III</t>
  </si>
  <si>
    <t>TAKEN II</t>
  </si>
  <si>
    <t>CLIVE STANDEN JENNIFER BEALS GAIUS CHARLES</t>
  </si>
  <si>
    <t>tt7735508</t>
  </si>
  <si>
    <t>AGENZIA DEI BUGIARDI (L')</t>
  </si>
  <si>
    <t>GIAMPAOLO MORELLI MASSIMO GHINI ANTONELLO FASSARI</t>
  </si>
  <si>
    <t>tt6116060</t>
  </si>
  <si>
    <t>BOLD TYPE I (THE)</t>
  </si>
  <si>
    <t>KATIE STEVENS AISHA DEE MEGHANN FAHY</t>
  </si>
  <si>
    <t>tt6048596</t>
  </si>
  <si>
    <t>SINNER I (THE)</t>
  </si>
  <si>
    <t>ANTONIO CAMPOS</t>
  </si>
  <si>
    <t>JESSICA BIEL CHRISTOPHER ABBOTT DOHN NORWOOD</t>
  </si>
  <si>
    <t>LETHAL WEAPON II</t>
  </si>
  <si>
    <t>DAMON WAYANS CLAYNE CRAWFORD KEESHA SHARP</t>
  </si>
  <si>
    <t>tt6226232</t>
  </si>
  <si>
    <t>YOUNG SHELDON I</t>
  </si>
  <si>
    <t>MICHAEL ZINBERG</t>
  </si>
  <si>
    <t>IAIN ARMITAGE JIM PARSONS ZOE PERRY</t>
  </si>
  <si>
    <t>ANGIE TRIBECA III</t>
  </si>
  <si>
    <t>RASHIDA JONES HAYES MACARTHUR JERE BURNS</t>
  </si>
  <si>
    <t>ARROW VI</t>
  </si>
  <si>
    <t>BIG BANG THEORY XI</t>
  </si>
  <si>
    <t>BIG BANG THEORY XI (THE)</t>
  </si>
  <si>
    <t>DC'S LEGENDS OF TOMORROW III</t>
  </si>
  <si>
    <t>VICTOR GARBER BRANDON ROUTH CAITY LOTZ</t>
  </si>
  <si>
    <t>FLASH IV (THE)</t>
  </si>
  <si>
    <t>GRANT GUSTIN DANIELLE PANABAKER CANDICE PATTON</t>
  </si>
  <si>
    <t>GOTHAM IV</t>
  </si>
  <si>
    <t>IZOMBIE IV</t>
  </si>
  <si>
    <t>LAST SHIP V (THE)</t>
  </si>
  <si>
    <t>LONGMIRE VI</t>
  </si>
  <si>
    <t>T.J. SCOTT</t>
  </si>
  <si>
    <t>LUCIFER III</t>
  </si>
  <si>
    <t>MIDDLE IX (THE)</t>
  </si>
  <si>
    <t>MOM V</t>
  </si>
  <si>
    <t>ORIGINALS V (THE)</t>
  </si>
  <si>
    <t>CHARLES MICHAEL DAVIS</t>
  </si>
  <si>
    <t>SHAMELESS VIII</t>
  </si>
  <si>
    <t>JOHN WELLS (1956)</t>
  </si>
  <si>
    <t>SUPERGIRL III</t>
  </si>
  <si>
    <t>100 V (THE)</t>
  </si>
  <si>
    <t>RIVERDALE II</t>
  </si>
  <si>
    <t>K.J. APA LILI REINHART CAMILA MENDES</t>
  </si>
  <si>
    <t>TRIALá&amp; ERROR II</t>
  </si>
  <si>
    <t>TRIAL &amp; ERROR II</t>
  </si>
  <si>
    <t>BLINDSPOT III</t>
  </si>
  <si>
    <t>MARLON II</t>
  </si>
  <si>
    <t>tt5776858</t>
  </si>
  <si>
    <t>FILO NASCOSTO (IL)</t>
  </si>
  <si>
    <t>PHANTOM THREAD</t>
  </si>
  <si>
    <t>DANIEL DAY-LEWIS LESLEY MANVILLE BERN COLLACO</t>
  </si>
  <si>
    <t>tt5360996</t>
  </si>
  <si>
    <t>MARIA MADDALENA</t>
  </si>
  <si>
    <t>MARY MAGDALENE</t>
  </si>
  <si>
    <t>ROONEY MARA ARIANE LABED JOAQUIN PHOENIX</t>
  </si>
  <si>
    <t>tt2557478</t>
  </si>
  <si>
    <t>PACIFIC RIM - LA RIVOLTA</t>
  </si>
  <si>
    <t>PACIFIC RIM UPRISING</t>
  </si>
  <si>
    <t>STEVEN S. DEKNIGHT</t>
  </si>
  <si>
    <t>ADRIA ARJONA SCOTT EASTWOOD TIAN JING</t>
  </si>
  <si>
    <t>tt1677720</t>
  </si>
  <si>
    <t>READY PLAYER ONE</t>
  </si>
  <si>
    <t>VIN DIESEL HANNAH JOHN-KAMEN OLIVIA COOKE</t>
  </si>
  <si>
    <t>tt3455826</t>
  </si>
  <si>
    <t>SALVERO' MIA FIGLIA (DI M. FEIFER)</t>
  </si>
  <si>
    <t>DEADLY DAYCARE</t>
  </si>
  <si>
    <t>KAYLA EWELL CHRISTY CARLSON ROMANO BRYCE JOHNSON</t>
  </si>
  <si>
    <t>tt4875364</t>
  </si>
  <si>
    <t>VOLTO DELL'ASSASSINO (IL)</t>
  </si>
  <si>
    <t>DRIVEN UNDERGROUND</t>
  </si>
  <si>
    <t>GEORGE ERSCHBAMER</t>
  </si>
  <si>
    <t>KRISTY SWANSON EMILY TENNANT LOCHLYN MUNRO</t>
  </si>
  <si>
    <t>tt1887712</t>
  </si>
  <si>
    <t>VIRTUAL LIES û FUORI CONTROLLO</t>
  </si>
  <si>
    <t>VIRTUAL LIES</t>
  </si>
  <si>
    <t>CHRISTINA COX MARC MENARD ALI LIEBERT</t>
  </si>
  <si>
    <t>tt5667278</t>
  </si>
  <si>
    <t>INGANNO MORTALE</t>
  </si>
  <si>
    <t>WASHED AWAY</t>
  </si>
  <si>
    <t>JEFF BEESLEY</t>
  </si>
  <si>
    <t>EMMANUELLE VAUGIER ADAM HURTIG CAMERON BANCROFT</t>
  </si>
  <si>
    <t>tt4878714</t>
  </si>
  <si>
    <t>PRIGIONIERA DEL PASSATO</t>
  </si>
  <si>
    <t>LOVE YOU TO DEATH</t>
  </si>
  <si>
    <t>BRIAN SKIBA</t>
  </si>
  <si>
    <t>BREE WILLIAMSON EMILIJA BARANAC PRIMO ALLON</t>
  </si>
  <si>
    <t>tt3661236</t>
  </si>
  <si>
    <t>TESTIMONE SILENZIOSA</t>
  </si>
  <si>
    <t>RELUCTANT WITNESS</t>
  </si>
  <si>
    <t>MONIKA MITCHELL</t>
  </si>
  <si>
    <t>MIA KIRSHNER PAUL MCGILLION BRUCE RAMSAY</t>
  </si>
  <si>
    <t>tt6368270</t>
  </si>
  <si>
    <t>VIOL - CRONACA DI UNO STUPRO (LE)</t>
  </si>
  <si>
    <t>VIOL (LE)</t>
  </si>
  <si>
    <t>ALAIN TASMA</t>
  </si>
  <si>
    <t>BERANGERE MC NEESE CAMILLE SANTERRE PIERRE ANDRAU</t>
  </si>
  <si>
    <t>tt8344372</t>
  </si>
  <si>
    <t>VENDETTA DI UNA DONNA (LA)</t>
  </si>
  <si>
    <t>PAROLE CONTRE PAROLE</t>
  </si>
  <si>
    <t>DIDIER BIVEL</t>
  </si>
  <si>
    <t>ELSA LUNGHINI FRANCOIS VINCENTELLI PATRICK RIDREMONT</t>
  </si>
  <si>
    <t>FILM &amp; PICTURE</t>
  </si>
  <si>
    <t>R4 PT G, TC PT G</t>
  </si>
  <si>
    <t>tt3027716</t>
  </si>
  <si>
    <t>CROSSING POINT - I SIGNORI DELLA DROGA</t>
  </si>
  <si>
    <t>CROSSING POINT</t>
  </si>
  <si>
    <t>SHAWN LOCK PAULINA GAITAN TOM SIZEMORE</t>
  </si>
  <si>
    <t>tt0227005</t>
  </si>
  <si>
    <t>MADE - DUE IMBROGLIONI A NEW YORK</t>
  </si>
  <si>
    <t>MADE (DI J. FAVREAU)</t>
  </si>
  <si>
    <t>VINCE VAUGHN JON FAVREAU JOE GOOSSEN</t>
  </si>
  <si>
    <t>tt3102206</t>
  </si>
  <si>
    <t>ZODIAC: IL SEGNO DELL'APOCALISSE</t>
  </si>
  <si>
    <t>ZODIAC: SIGNS OF THE APOCALYPSE</t>
  </si>
  <si>
    <t>CHRISTOPHER LLOYD JOEL GRETSCH REILLY DOLMAN</t>
  </si>
  <si>
    <t>GOLDBERGS V (THE)</t>
  </si>
  <si>
    <t>tt6068620</t>
  </si>
  <si>
    <t>ISIS: LE RECLUTE DEL MALE</t>
  </si>
  <si>
    <t>STATE (THE)</t>
  </si>
  <si>
    <t>PETER KOSMINSKY</t>
  </si>
  <si>
    <t>ONY UHIARA SAM OTTO HIAM ABBASS</t>
  </si>
  <si>
    <t>FOX NETWORKS GROUP CONTENT DISTRIBUTION (UK) LIMITED</t>
  </si>
  <si>
    <t>tt5066056</t>
  </si>
  <si>
    <t>MATRIMONIO CON L'EX</t>
  </si>
  <si>
    <t>WILDE WEDDING (THE)</t>
  </si>
  <si>
    <t>DAMIAN HARRIS</t>
  </si>
  <si>
    <t>GLENN CLOSE JOHN MALKOVICH PATRICK STEWART</t>
  </si>
  <si>
    <t>tt5649108</t>
  </si>
  <si>
    <t>AMICHE DI SANGUE</t>
  </si>
  <si>
    <t>THOROUGHBREDS</t>
  </si>
  <si>
    <t>CORY FINLEY</t>
  </si>
  <si>
    <t>ANYA TAYLOR-JOY ANTON YELCHIN OLIVIA COOKE</t>
  </si>
  <si>
    <t>tt5610554</t>
  </si>
  <si>
    <t>TULLY (DI J. REITMAN)</t>
  </si>
  <si>
    <t>MACKENZIE DAVIS CHARLIZE THERON MARK DUPLASS</t>
  </si>
  <si>
    <t>tt2531344</t>
  </si>
  <si>
    <t>GIU' LE MANI DALLE NOSTRE FIGLIE</t>
  </si>
  <si>
    <t>BLOCKERS</t>
  </si>
  <si>
    <t>KAY CANNON</t>
  </si>
  <si>
    <t>LESLIE MANN JOHN CENA IKE BARINHOLTZ</t>
  </si>
  <si>
    <t>tt4881806</t>
  </si>
  <si>
    <t>JURASSIC WORLD: IL REGNO DISTRUTTO</t>
  </si>
  <si>
    <t>JURASSIC WORLD: FALLEN KINGDOM</t>
  </si>
  <si>
    <t>J.A. BAYONA</t>
  </si>
  <si>
    <t>CHRIS PRATT BRYCE DALLAS HOWARD RAFE SPALL</t>
  </si>
  <si>
    <t>tt4765284</t>
  </si>
  <si>
    <t>PITCH PERFECT 3</t>
  </si>
  <si>
    <t>RUBY ROSE HAILEE STEINFELD ANNA KENDRICK</t>
  </si>
  <si>
    <t>tt6133466</t>
  </si>
  <si>
    <t>PRIMA NOTTE DEL GIUDIZIO (LA)</t>
  </si>
  <si>
    <t>FIRST PURGE (THE)</t>
  </si>
  <si>
    <t>GERARD MCMURRAY</t>
  </si>
  <si>
    <t>MARISA TOMEI MO MCRAE LUNA LAUREN VELEZ</t>
  </si>
  <si>
    <t>tt6911608</t>
  </si>
  <si>
    <t>MAMMA MIA! CI RISIAMO</t>
  </si>
  <si>
    <t>MAMMA MIA! HERE WE GO AGAIN</t>
  </si>
  <si>
    <t>LILY JAMES COLIN FIRTH AMANDA SEYFRIED</t>
  </si>
  <si>
    <t>tt5758778</t>
  </si>
  <si>
    <t>SKYSCRAPER</t>
  </si>
  <si>
    <t>DWAYNE JOHNSON NEVE CAMPBELL PABLO SCHREIBER</t>
  </si>
  <si>
    <t>LAST KINGDOM III (THE)</t>
  </si>
  <si>
    <t>VICTOR ROS - IL FURTO DELL'ORO SPAGNOLO II</t>
  </si>
  <si>
    <t>VICTOR ROS II</t>
  </si>
  <si>
    <t>INAKI PENAFIEL</t>
  </si>
  <si>
    <t>CARLES FRANCINO TOMAS DEL ESTAL PACO TOUS</t>
  </si>
  <si>
    <t>tt7129926</t>
  </si>
  <si>
    <t>COME UN GATTO IN TANGENZIALE</t>
  </si>
  <si>
    <t>PAOLA CORTELLESI ANTONIO ALBANESE CLAUDIO AMENDOLA</t>
  </si>
  <si>
    <t>tt7648416</t>
  </si>
  <si>
    <t>IO C'E'</t>
  </si>
  <si>
    <t>ALESSANDRO ARONADIO</t>
  </si>
  <si>
    <t>EDOARDO LEO MARGHERITA BUY GIUSEPPE BATTISTON</t>
  </si>
  <si>
    <t>tt6432062</t>
  </si>
  <si>
    <t>ESPRIMI UN DESIDERIO (DI P. DELUISE)</t>
  </si>
  <si>
    <t>BIRTHDAY WISH (THE)</t>
  </si>
  <si>
    <t>JESSY SCHRAM LUKE MACFARLANE MARCUS ROSNER</t>
  </si>
  <si>
    <t>tt6354166</t>
  </si>
  <si>
    <t>EVIL NANNY û UNA FAMIGLIA IN PERICOLO</t>
  </si>
  <si>
    <t>EVIL NANNY</t>
  </si>
  <si>
    <t>JARED COHN</t>
  </si>
  <si>
    <t>LINDSAY ELSTON NICOLE STERLING MATTHEW POHLKAMP</t>
  </si>
  <si>
    <t>tt4766018</t>
  </si>
  <si>
    <t>FAMILY FOR CHRISTMAS</t>
  </si>
  <si>
    <t>AMANDA TAPPING</t>
  </si>
  <si>
    <t>LACEY CHABERT TYRON LEITSO MILLI WILKINSON</t>
  </si>
  <si>
    <t>tt6321108</t>
  </si>
  <si>
    <t>HEARTS OF CHRISTMAS</t>
  </si>
  <si>
    <t>EMILIE ULLERUP KRISTOFFER POLAHA SHARON LAWRENCE</t>
  </si>
  <si>
    <t>tt7930006</t>
  </si>
  <si>
    <t>SEGRETI MORTALI (DI D. CAMPBELL)</t>
  </si>
  <si>
    <t>HOUSE OF DEADLY SECRETS</t>
  </si>
  <si>
    <t>DOUG CAMPBELL</t>
  </si>
  <si>
    <t>PATTY MCCORMACK ANGIE PATTERSON PHILIP BOYD</t>
  </si>
  <si>
    <t>tt5779056</t>
  </si>
  <si>
    <t>AMAMI O MUORI (DI J.C. BRESSACK)</t>
  </si>
  <si>
    <t>IF LOOKS COULD KILL (DI J.C. BRESSACK)</t>
  </si>
  <si>
    <t>JAMES CULLEN BRESSACK</t>
  </si>
  <si>
    <t>STEFANIE ESTES ANDREW APPLEYARD SUMMER SPIRO</t>
  </si>
  <si>
    <t>tt6319714</t>
  </si>
  <si>
    <t>LOVE ON ICE</t>
  </si>
  <si>
    <t>JULIE BERMAN ANDREW W. WALKER LINDA KASH</t>
  </si>
  <si>
    <t>tt5949946</t>
  </si>
  <si>
    <t>REGALO PIU' BELLO (IL)</t>
  </si>
  <si>
    <t>MY CHRISTMAS DREAM</t>
  </si>
  <si>
    <t>JAMES HEAD</t>
  </si>
  <si>
    <t>DANICA MCKELLAR DAVID HAYDN-JONES CHRISTINE LEE</t>
  </si>
  <si>
    <t>tt5229082</t>
  </si>
  <si>
    <t>OTHER WIFE (THE) û L'ALTRA MOGLIE</t>
  </si>
  <si>
    <t>OTHER WIFE (THE)</t>
  </si>
  <si>
    <t>NICK LYON</t>
  </si>
  <si>
    <t>KIMBERLEY HEWS TONYA KAY CHRISTINE SCLAFANI</t>
  </si>
  <si>
    <t>tt6748466</t>
  </si>
  <si>
    <t>LORO 1</t>
  </si>
  <si>
    <t>tt0995845</t>
  </si>
  <si>
    <t>COURIER (THE) (DI H. ABU-ASSAD)</t>
  </si>
  <si>
    <t>JEFFREY DEAN MORGAN JOSIE HO TIL SCHWEIGER</t>
  </si>
  <si>
    <t>ARCLIGHT FILMS</t>
  </si>
  <si>
    <t>tt5089068</t>
  </si>
  <si>
    <t>VENDETTA DI LUNA (LA)</t>
  </si>
  <si>
    <t>LUNA</t>
  </si>
  <si>
    <t>KHALED KAISSAR</t>
  </si>
  <si>
    <t>LISA VICARI CARLO LJUBEK BRANKO TOMOVIC</t>
  </si>
  <si>
    <t>tt8222342</t>
  </si>
  <si>
    <t>TI PRESENTO SOFIA</t>
  </si>
  <si>
    <t>MICAELA RAMAZZOTTI FABIO DE LUIGI CATERINA SBARAGLIA</t>
  </si>
  <si>
    <t>tt3481634</t>
  </si>
  <si>
    <t>INCONCEIVABLE</t>
  </si>
  <si>
    <t>JONATHAN BAKER</t>
  </si>
  <si>
    <t>NICOLAS CAGE GINA GERSHON FAYE DUNAWAY</t>
  </si>
  <si>
    <t>tt5311972</t>
  </si>
  <si>
    <t>WINDSTORM 3 - RITORNO ALLE ORIGINI</t>
  </si>
  <si>
    <t>OSTWIND 3: AUFBRUCH NACH ORA</t>
  </si>
  <si>
    <t>HANNA BINKE JANNIS NIEWOHNER AMBER BONGARD</t>
  </si>
  <si>
    <t>tt3823672</t>
  </si>
  <si>
    <t>A.R.C.H.I.E. - UN ROBOT A QUATTRO ZAMPE</t>
  </si>
  <si>
    <t>A.R.C.H.I.E.</t>
  </si>
  <si>
    <t>ROBIN DUNNE</t>
  </si>
  <si>
    <t>KATHARINE ISABELLE ROBIN DUNNE FARRAH AVIVA</t>
  </si>
  <si>
    <t>tt6802308</t>
  </si>
  <si>
    <t>ORE 15:17 - ATTACCO AL TRENO</t>
  </si>
  <si>
    <t>15:17 TO PARIS (THE)</t>
  </si>
  <si>
    <t>JENNA FISCHER JUDY GREER LILLIAN SOLANGE BEAUDOIN</t>
  </si>
  <si>
    <t>tt2704998</t>
  </si>
  <si>
    <t>GAME NIGHT - INDOVINA CHI MUORE STASERA?</t>
  </si>
  <si>
    <t>GAME NIGHT</t>
  </si>
  <si>
    <t>RACHEL MCADAMS JASON BATEMAN JESSE PLEMONS</t>
  </si>
  <si>
    <t>tt2231461</t>
  </si>
  <si>
    <t>RAMPAGE: FURIA ANIMALE</t>
  </si>
  <si>
    <t>RAMPAGE (DI B. PEYTON)</t>
  </si>
  <si>
    <t>JEFFREY DEAN MORGAN DWAYNE JOHNSON JAKE LACY</t>
  </si>
  <si>
    <t>tt1517451</t>
  </si>
  <si>
    <t>STAR IS BORN (A) (DI B. COOPER)</t>
  </si>
  <si>
    <t>BRADLEY COOPER</t>
  </si>
  <si>
    <t>LADY GAGA BRADLEY COOPER SAM ELLIOTT</t>
  </si>
  <si>
    <t>tt5164214</t>
  </si>
  <si>
    <t>OCEAN'S 8</t>
  </si>
  <si>
    <t>SANDRA BULLOCK CATE BLANCHETT ANNE HATHAWAY</t>
  </si>
  <si>
    <t>tt5814060</t>
  </si>
  <si>
    <t>NUN: LA VOCAZIONE DEL MALE (THE)</t>
  </si>
  <si>
    <t>NUN (THE)</t>
  </si>
  <si>
    <t>CORIN HARDY</t>
  </si>
  <si>
    <t>TAISSA FARMIGA BONNIE AARONS DEMIAN BICHIR</t>
  </si>
  <si>
    <t>tt4779682</t>
  </si>
  <si>
    <t>SHARK - IL PRIMO SQUALO</t>
  </si>
  <si>
    <t>MEG (THE)</t>
  </si>
  <si>
    <t>RUBY ROSE JASON STATHAM ROBERT TAYLOR (1963)</t>
  </si>
  <si>
    <t>tt2645670</t>
  </si>
  <si>
    <t>INDEPENDENCE DAYSASTER - LA NUOVA MINACCIA</t>
  </si>
  <si>
    <t>INDEPENDENCE DAYSASTER</t>
  </si>
  <si>
    <t>RYAN MERRIMAN ANDREA BROOKS EMILY HOLMES</t>
  </si>
  <si>
    <t>tt4925292</t>
  </si>
  <si>
    <t>LADY BIRD</t>
  </si>
  <si>
    <t>GRETA GERWIG</t>
  </si>
  <si>
    <t>SAOIRSE RONAN LAURIE METCALF TRACY LETTS</t>
  </si>
  <si>
    <t>tt3521126</t>
  </si>
  <si>
    <t>DISASTER ARTIST (THE)</t>
  </si>
  <si>
    <t>JAMES FRANCO</t>
  </si>
  <si>
    <t>JAMES FRANCO DAVE FRANCO SETH ROGEN</t>
  </si>
  <si>
    <t>tt3501112</t>
  </si>
  <si>
    <t>SECURITY (DI A. DESROCHERS)</t>
  </si>
  <si>
    <t>ALAIN DESROCHERS</t>
  </si>
  <si>
    <t>ANTONIO BANDERAS BEN KINGSLEY LIAM MCINTYRE</t>
  </si>
  <si>
    <t>tt3256812</t>
  </si>
  <si>
    <t>NATALE A 4 ZAMPE (DI J. DALLAS)</t>
  </si>
  <si>
    <t>BELLE FOR CHRISTMAS (A)</t>
  </si>
  <si>
    <t>JASON DALLAS</t>
  </si>
  <si>
    <t>DEAN CAIN KRISTY SWANSON JET JURGENSMEYER</t>
  </si>
  <si>
    <t>tt3210984</t>
  </si>
  <si>
    <t>MISTERIOSO BABBO NATALE (UN)</t>
  </si>
  <si>
    <t>DEAR SECRET SANTA</t>
  </si>
  <si>
    <t>TATYANA ALI BILL COBBS JORDIN SPARKS</t>
  </si>
  <si>
    <t>tt5133810</t>
  </si>
  <si>
    <t>12 REGALI DI NATALE</t>
  </si>
  <si>
    <t>12 GIFTS OF CHRISTMAS</t>
  </si>
  <si>
    <t>KATRINA LAW AARON O'CONNELL DONNA MILLS</t>
  </si>
  <si>
    <t>tt5265662</t>
  </si>
  <si>
    <t>PAESE DI NATALE (IL)</t>
  </si>
  <si>
    <t>CHRISTMAS LAND</t>
  </si>
  <si>
    <t>SAM IRVIN</t>
  </si>
  <si>
    <t>NIKKI DELOACH LUKE MACFARLANE MAUREEN MCCORMICK</t>
  </si>
  <si>
    <t>tt5182120</t>
  </si>
  <si>
    <t>NON SONO PRONTA PER NATALE</t>
  </si>
  <si>
    <t>I'M NOT READY FOR CHRISTMAS</t>
  </si>
  <si>
    <t>ALICIA WITT GEORGE STULTS BRIGID BRANNAGH</t>
  </si>
  <si>
    <t>tt4648986</t>
  </si>
  <si>
    <t>PRINCIPE PER NATALE (UN)</t>
  </si>
  <si>
    <t>SMALL TOWN PRINCE</t>
  </si>
  <si>
    <t>VIVA BIANCA KIRK BARKER AARON O'CONNELL</t>
  </si>
  <si>
    <t>tt6167116</t>
  </si>
  <si>
    <t>TELECAMERA PER DUE (UNA)</t>
  </si>
  <si>
    <t>BROADCASTING CHRISTMAS</t>
  </si>
  <si>
    <t>MELISSA JOAN HART DEAN CAIN CYNTHIA GIBB</t>
  </si>
  <si>
    <t>tt7014110</t>
  </si>
  <si>
    <t>RAGAZZE NEL PALLONE û SFIDA MONDIALE</t>
  </si>
  <si>
    <t>BRING IT ON: WORLDWIDE CHEERSMACK</t>
  </si>
  <si>
    <t>STEPHAN BENSON KAI LUKE BRUMMER SOPHIE DE BRUYN</t>
  </si>
  <si>
    <t>tt6332994</t>
  </si>
  <si>
    <t>CUCCIOLI û LOTTA PER LA VITA</t>
  </si>
  <si>
    <t>GROWING UP WILD</t>
  </si>
  <si>
    <t>MARK LINFIELD</t>
  </si>
  <si>
    <t>BLACK-ISH II</t>
  </si>
  <si>
    <t>BLACK-ISH III</t>
  </si>
  <si>
    <t>BLACK-ISH IV</t>
  </si>
  <si>
    <t>tt7018644</t>
  </si>
  <si>
    <t>GROWN-ISH I</t>
  </si>
  <si>
    <t>PETE CHATMON</t>
  </si>
  <si>
    <t>YARA SHAHIDI DEON COLE TREVOR JACKSON</t>
  </si>
  <si>
    <t>GROWN-ISH II</t>
  </si>
  <si>
    <t>tt7053188</t>
  </si>
  <si>
    <t>STATION 19 I</t>
  </si>
  <si>
    <t>PARIS BARCLAY</t>
  </si>
  <si>
    <t>JAINA LEE ORTIZ JASON GEORGE GREY DAMON</t>
  </si>
  <si>
    <t>tt4598102</t>
  </si>
  <si>
    <t>DELITTO SUI PIRENEI: LA PROFEZIA</t>
  </si>
  <si>
    <t>MEURTRES A COLLIOURE</t>
  </si>
  <si>
    <t>BRUNO GARCIA</t>
  </si>
  <si>
    <t>STEPHANE FREISS HELENA NOGUERRA MICHEL ROBIN</t>
  </si>
  <si>
    <t>tt5608998</t>
  </si>
  <si>
    <t>DELITTO IN COSTA AZZURRA</t>
  </si>
  <si>
    <t>MEURTRES A LA CIOTAT</t>
  </si>
  <si>
    <t>DOMINIQUE LADOGE</t>
  </si>
  <si>
    <t>ELODIE VARLET PHILIPPE BAS OLIVIER PAGES</t>
  </si>
  <si>
    <t>tt6620264</t>
  </si>
  <si>
    <t>DELITTO NEL VIGNETO</t>
  </si>
  <si>
    <t>MEURTRES A STRASBOURG</t>
  </si>
  <si>
    <t>LAURENCE KATRIAN</t>
  </si>
  <si>
    <t>HELENE DE FOUGEROLLES OLIVIER SITRUK MARIE-CHRISTINE BARRAULT</t>
  </si>
  <si>
    <t>tt3355054</t>
  </si>
  <si>
    <t>DELITTO DELLA MADONNA NERA (IL)</t>
  </si>
  <si>
    <t>MEURTRES A ROCAMADOUR</t>
  </si>
  <si>
    <t>CLEMENTINE CELARIE' GREGORI DERANGERE STEVE KALFA</t>
  </si>
  <si>
    <t>tt5659204</t>
  </si>
  <si>
    <t>DELITTO SUL LAGO</t>
  </si>
  <si>
    <t>MEURTRES SUR LE LAC LEMAN</t>
  </si>
  <si>
    <t>JEAN-MARC RUDNICKI</t>
  </si>
  <si>
    <t>CORINNE TOUZET JEAN-YVES BERTELOOT MARC ROBERT</t>
  </si>
  <si>
    <t>tt4276834</t>
  </si>
  <si>
    <t>LISTA DI NATALE (LA) (DI F.O. RAY)</t>
  </si>
  <si>
    <t>PERFECT CHRISTMAS LIST (A)</t>
  </si>
  <si>
    <t>ELLEN HOLLMAN BETH BRODERICK AARON HILL</t>
  </si>
  <si>
    <t>tt4180032</t>
  </si>
  <si>
    <t>SEGRETO DI NATALE (IL) (DI P. SULLIVAN)</t>
  </si>
  <si>
    <t>CHRISTMAS UNDER WRAPS (DI P. SULLIVAN)</t>
  </si>
  <si>
    <t>CANDACE CAMERON BURE DAVID O'DONNELL ROBERT PINE</t>
  </si>
  <si>
    <t>tt3004720</t>
  </si>
  <si>
    <t>TORNANDO A CASA PER NATALE (DI V. PARISE)</t>
  </si>
  <si>
    <t>COMING HOME FOR CHRISTMAS (DI V. PARISE)</t>
  </si>
  <si>
    <t>VANESSA PARISE</t>
  </si>
  <si>
    <t>BENJAMIN HOLLINGSWORTH CARLY MCKILLIP BRITT MCKILLIP</t>
  </si>
  <si>
    <t>tt6622186</t>
  </si>
  <si>
    <t>FERRARI: RACE TO IMMORTALITY</t>
  </si>
  <si>
    <t>DARYL GOODRICH</t>
  </si>
  <si>
    <t>tt4138520</t>
  </si>
  <si>
    <t>DELITTO SULLA LOIRA - IL MISTERO DEL CORPO SENZA TESTA</t>
  </si>
  <si>
    <t>MEURTRES A GUERANDE</t>
  </si>
  <si>
    <t>ERIC DURET</t>
  </si>
  <si>
    <t>ANTOINE DULERY CLAIRE BOROTRA YANN SUNDBERG</t>
  </si>
  <si>
    <t>LAGARDERE STUDIOS DISTRIBUTION</t>
  </si>
  <si>
    <t>tt5483528</t>
  </si>
  <si>
    <t>VERITA' NASCOSTE I (LE)</t>
  </si>
  <si>
    <t>VERDAD I (LA)</t>
  </si>
  <si>
    <t>CESAR BENITEZ</t>
  </si>
  <si>
    <t>LYDIA BOSCH JON KORTAJARENA ELENA RIVERA</t>
  </si>
  <si>
    <t>tt5266260</t>
  </si>
  <si>
    <t>VERITA' NASCOSTE II (LE)</t>
  </si>
  <si>
    <t>VERDAD II (LA)</t>
  </si>
  <si>
    <t>tt1615160</t>
  </si>
  <si>
    <t>KATIE LEUNG JACKIE CHAN RUFUS JONES</t>
  </si>
  <si>
    <t>tt8016764</t>
  </si>
  <si>
    <t>HITLER CONTRO PICASSO E GLI ALTRI</t>
  </si>
  <si>
    <t>HITLER VERSUS PICASSO AND THE OTHERS</t>
  </si>
  <si>
    <t>CLAUDIO POLI</t>
  </si>
  <si>
    <t>3D PRODUZIONI S.R.L.</t>
  </si>
  <si>
    <t>tt6461812</t>
  </si>
  <si>
    <t>DECEPTION I</t>
  </si>
  <si>
    <t>LAILA ROBINS RUBEN NAVARRO AMAURY NOLASCO</t>
  </si>
  <si>
    <t>I1 PO, TC PT E</t>
  </si>
  <si>
    <t>tt6088922</t>
  </si>
  <si>
    <t>LIFE SENTENCE I</t>
  </si>
  <si>
    <t>TESSA BLAKE</t>
  </si>
  <si>
    <t>LUCY HALE ELLIOT KNIGHT BROOKE LYONS</t>
  </si>
  <si>
    <t>L5 AP E</t>
  </si>
  <si>
    <t>tt1048176</t>
  </si>
  <si>
    <t>LIVING BIBLICALLY I</t>
  </si>
  <si>
    <t>JAY R. FERGUSON LINDSEY KRAFT CAMRYN MANHEIM</t>
  </si>
  <si>
    <t>tt5700626</t>
  </si>
  <si>
    <t>ROBBY &amp; TOBY - MISSIONE SPAZIO</t>
  </si>
  <si>
    <t>ROBBI, TOBBI UND DAS FLIEWATUUT</t>
  </si>
  <si>
    <t>WOLFGANG GROOS</t>
  </si>
  <si>
    <t>ARSSENI BULTMANN ALEXANDRA MARIA LARA SAM RILEY</t>
  </si>
  <si>
    <t>VICTORIA II</t>
  </si>
  <si>
    <t>JIM LOACH</t>
  </si>
  <si>
    <t>JENNA COLEMAN ADRIAN SCHILLER NELL HUDSON</t>
  </si>
  <si>
    <t>tt3636060</t>
  </si>
  <si>
    <t>POLDARK I</t>
  </si>
  <si>
    <t>EDWARD BAZALGETTE</t>
  </si>
  <si>
    <t>AIDAN TURNER ELEANOR TOMLINSON JACK FARTHING</t>
  </si>
  <si>
    <t>C5 MA, L5 PO</t>
  </si>
  <si>
    <t>tt2014202</t>
  </si>
  <si>
    <t>VENDETTA DEL COWBOY (LA)</t>
  </si>
  <si>
    <t>DAWN RIDER</t>
  </si>
  <si>
    <t>TERRY MILES</t>
  </si>
  <si>
    <t>CHRISTIAN SLATER JILL HENNESSY DONALD SUTHERLAND</t>
  </si>
  <si>
    <t>tt2510028</t>
  </si>
  <si>
    <t>FRONTERA</t>
  </si>
  <si>
    <t>MICHAEL BERRY</t>
  </si>
  <si>
    <t>ED HARRIS MICHAEL PENA EVA LONGORIA</t>
  </si>
  <si>
    <t>tt6494344</t>
  </si>
  <si>
    <t>E' ARRIVATO IL BRONCIO</t>
  </si>
  <si>
    <t>HERE COMES THE GRUMP</t>
  </si>
  <si>
    <t>tt6684714</t>
  </si>
  <si>
    <t>ACTS OF VIOLENCE</t>
  </si>
  <si>
    <t>BRETT DONOWHO</t>
  </si>
  <si>
    <t>BRUCE WILLIS COLE HAUSER SHAWN ASHMORE</t>
  </si>
  <si>
    <t>tt4399952</t>
  </si>
  <si>
    <t>LODGERS (THE) - NON INFRANGERE LE REGOLE</t>
  </si>
  <si>
    <t>LODGERS (THE)</t>
  </si>
  <si>
    <t>BRIAN O'MALLEY</t>
  </si>
  <si>
    <t>CHARLOTTE VEGA DAVID BRADLEY MOE DUNFORD</t>
  </si>
  <si>
    <t>tt6461736</t>
  </si>
  <si>
    <t>BRAVE (THE)</t>
  </si>
  <si>
    <t>ANNE HECHE MIKE VOGEL TATE ELLINGTON</t>
  </si>
  <si>
    <t>tt6483836</t>
  </si>
  <si>
    <t>LEVEN RAMBIN DANNY PINO CHRIS NOTH</t>
  </si>
  <si>
    <t>R4 SS E, TC PT E</t>
  </si>
  <si>
    <t>tt6487416</t>
  </si>
  <si>
    <t>PATRICK R. NORRIS</t>
  </si>
  <si>
    <t>JOSH RADNOR MARLEY SHELTON AULI'I CRAVALHO</t>
  </si>
  <si>
    <t>tt6110318</t>
  </si>
  <si>
    <t>LAW &amp; ORDER TRUE CRIME: THE MENENDEZ MURDERS</t>
  </si>
  <si>
    <t>FRED BERNER</t>
  </si>
  <si>
    <t>EDIE FALCO GUS HALPER MILES GASTON VILLANUEVA</t>
  </si>
  <si>
    <t>tt6461726</t>
  </si>
  <si>
    <t>A.P. BIO I</t>
  </si>
  <si>
    <t>OSMANY RODRIGUEZ</t>
  </si>
  <si>
    <t>GLENN HOWERTON JACOB MCCARTHY APARNA BRIELLE</t>
  </si>
  <si>
    <t>tt6470396</t>
  </si>
  <si>
    <t>CHAMPIONS</t>
  </si>
  <si>
    <t>CLAIRE SCANLON</t>
  </si>
  <si>
    <t>ANDERS HOLM J.J. TOTAH FORTUNE FEIMSTER</t>
  </si>
  <si>
    <t>tt9691688</t>
  </si>
  <si>
    <t>DIN DON - UNA PARROCCHIA IN DUE</t>
  </si>
  <si>
    <t>CLAUDIO NORZA</t>
  </si>
  <si>
    <t>ENZO SALVI MAURIZIO BATTISTA MAURIZIO MATTIOLI</t>
  </si>
  <si>
    <t>tt1330018</t>
  </si>
  <si>
    <t>DIARIO DELL'AMORE (IL)</t>
  </si>
  <si>
    <t>DEVIL AND THE DEEP BLUE SEA (THE)</t>
  </si>
  <si>
    <t>BILL PURPLE</t>
  </si>
  <si>
    <t>JASON SUDEIKIS MAISIE WILLIAMS JESSICA BIEL</t>
  </si>
  <si>
    <t>tt1613062</t>
  </si>
  <si>
    <t>MUSICA CHE NON TI HO DETTO (LA)</t>
  </si>
  <si>
    <t>MUSIC NEVER STOPPED (THE)</t>
  </si>
  <si>
    <t>JIM KOHLBERG</t>
  </si>
  <si>
    <t>J.K. SIMMONS CARA SEYMOUR LOU TAYLOR PUCCI</t>
  </si>
  <si>
    <t>tt6644200</t>
  </si>
  <si>
    <t>QUIET PLACE: UN POSTO TRANQUILLO (A)</t>
  </si>
  <si>
    <t>QUIET PLACE (A)</t>
  </si>
  <si>
    <t>JOHN KRASINSKI</t>
  </si>
  <si>
    <t>EMILY BLUNT JOHN KRASINSKI NOAH JUPE</t>
  </si>
  <si>
    <t>tt8601626</t>
  </si>
  <si>
    <t>VAN GOGH - TRA IL GRANO E IL CIELO</t>
  </si>
  <si>
    <t>GIOVANNI PISCAGLIA</t>
  </si>
  <si>
    <t>C5 SS G, FO NO</t>
  </si>
  <si>
    <t>tt6853528</t>
  </si>
  <si>
    <t>PICCOLE DONNE  (DI V. CASWILL)</t>
  </si>
  <si>
    <t>LITTLE WOMEN (DI V. CASWILL)</t>
  </si>
  <si>
    <t>VANESSA CASWILL</t>
  </si>
  <si>
    <t>MAYA HAWKE KATHRYN NEWTON DYLAN BAKER</t>
  </si>
  <si>
    <t>tt6465308</t>
  </si>
  <si>
    <t>AVVENTURE DI SPIROU &amp; FANTASIO (LE)</t>
  </si>
  <si>
    <t>AVENTURES DE SPIROU ET FANTASIO (LES)</t>
  </si>
  <si>
    <t>THOMAS SOLIVERES ALEX LUTZ GERALDINE NAKACHE</t>
  </si>
  <si>
    <t>KINOLOGY</t>
  </si>
  <si>
    <t>tt6686700</t>
  </si>
  <si>
    <t>IN TRAPPOLA - DON'T GET OUT</t>
  </si>
  <si>
    <t>STEIG. NICHT. AUS!</t>
  </si>
  <si>
    <t>WOTAN WILKE MOHRING HANNAH HERZSPRUNG CHRISTIANE PAUL</t>
  </si>
  <si>
    <t>tt5801242</t>
  </si>
  <si>
    <t>MALEDIZIONE DEL RE NERO (LA)</t>
  </si>
  <si>
    <t>PFEFFERKORNER UND DER FLUCH DES SCHWARZEN KONIGS (DIE)</t>
  </si>
  <si>
    <t>CHRISTIAN THEEDE</t>
  </si>
  <si>
    <t>MARLEEN QUENTIN RUBEN STORCK EMILIA FLINT</t>
  </si>
  <si>
    <t>tt7858832</t>
  </si>
  <si>
    <t>ROSAMUNDE PILCHER: PER AMORE DI UNA SORELLA</t>
  </si>
  <si>
    <t>ROSAMUNDE PILCHER COLLECTION - GEERBTES GLUCK</t>
  </si>
  <si>
    <t>MAXI WARWEL FLORIAN ODENDAHL ROMAN KNIZKA</t>
  </si>
  <si>
    <t>tt7652188</t>
  </si>
  <si>
    <t>ROSAMUNDE PILCHER: UNA VITA IN DISCUSSIONE</t>
  </si>
  <si>
    <t>ROSAMUNDE PILCHER COLLECTION - WENN FISCHE LACHELN</t>
  </si>
  <si>
    <t>FRIEDERIKE OTT BEN BLASKOVIC JURGEN HEINRICH</t>
  </si>
  <si>
    <t>tt7565710</t>
  </si>
  <si>
    <t>ROSAMUNDE PILCHER: IL FANTASMA DI CASSLEY</t>
  </si>
  <si>
    <t>ROSAMUNDE PILCHER COLLECTION - DAS GESPENST VON CASSLEY</t>
  </si>
  <si>
    <t>PATRICIA MEEDEN MARTIN GRUBER ANDRE' EISERMANN</t>
  </si>
  <si>
    <t>tt6387446</t>
  </si>
  <si>
    <t>ROSAMUNDE PILCHER: INCONTRO CON IL PASSATO</t>
  </si>
  <si>
    <t>ROSAMUNDE PILCHER COLLECTION - FAST NOCH VERHEIRATET</t>
  </si>
  <si>
    <t>PAULA SCHRAMM RAPHAEL VOGT JOCHEN SCHROPP</t>
  </si>
  <si>
    <t>tt6426868</t>
  </si>
  <si>
    <t>ROSAMUNDE PILCHER: VICINI INASPETTATI</t>
  </si>
  <si>
    <t>ROSAMUNDE PILCHER COLLECTION - HAUSTAUSCH MIT HINDERNISSEN</t>
  </si>
  <si>
    <t>WANDA PERDELWITZ OLIVER FRANCK URSELA MONN</t>
  </si>
  <si>
    <t>tt7294684</t>
  </si>
  <si>
    <t>ROSAMUNDE PILCHER: SEGRETI TRA AMICI</t>
  </si>
  <si>
    <t>ROSAMUNDE PILCHER COLLECTION - NIE WIEDER KLASSENTREFFEN</t>
  </si>
  <si>
    <t>DENIS ZICH PATRIK FICHTE JENS PETER NUNEMANN</t>
  </si>
  <si>
    <t>tt5940862</t>
  </si>
  <si>
    <t>ROSAMUNDE PILCHER: UN PIACEVOLE IMPREVISTO</t>
  </si>
  <si>
    <t>ROSAMUNDE PILCHER COLLECTION - WIE VON EINEM ANDEREN STERN</t>
  </si>
  <si>
    <t>LIZA TZSCHIRNER DANIEL AICHINGER FRANCIS FULTON-SMITH</t>
  </si>
  <si>
    <t>tt7874638</t>
  </si>
  <si>
    <t>INGA LINDSTROM û SCELTA D'AMORE</t>
  </si>
  <si>
    <t>INGA LINDSTROM COLLECTION - ENTSCHEIDUNG FUR DIE LIEBE</t>
  </si>
  <si>
    <t>TOM ZENKER</t>
  </si>
  <si>
    <t>NATALIE THIEDE CHRISTIAN WUNDERLICH GABY DOHM</t>
  </si>
  <si>
    <t>tt7705348</t>
  </si>
  <si>
    <t>INGA LINDSTROM - INCANTO D'AMORE</t>
  </si>
  <si>
    <t>INGA LINDSTROM COLLECTION - VERLIEBT IN MEINEM CHEF</t>
  </si>
  <si>
    <t>MATTHIAS KIEFERSAUER</t>
  </si>
  <si>
    <t>ELLENIE SALVO GONZALEZ MARKUS BRANDL MERLE COLLET</t>
  </si>
  <si>
    <t>tt7565734</t>
  </si>
  <si>
    <t>INGA LINDSTROM û LA CASA SUL LAGO</t>
  </si>
  <si>
    <t>INGA LINDSTROM COLLECTION - DAS HAUS AM SEE</t>
  </si>
  <si>
    <t>FRANZISKA WULF MANUEL MAIRHOFER MAIALI ESTHER</t>
  </si>
  <si>
    <t>tt7478406</t>
  </si>
  <si>
    <t>INGA LINDSTROM - UNA SORPRESA DAL PASSATO</t>
  </si>
  <si>
    <t>INGA LINDSTROM COLLECTION - DAS POSTBOOT IN DEN SCHAREN</t>
  </si>
  <si>
    <t>NELE KIPER ALEXANDER GIER WOOKIE MAYER</t>
  </si>
  <si>
    <t>tt4058034</t>
  </si>
  <si>
    <t>INGA LINDSTROM - EREDITA' CONTESA</t>
  </si>
  <si>
    <t>INGA LINDSTROM COLLECTION - DIE KINDER MEINER SCHWESTER</t>
  </si>
  <si>
    <t>PAULA SCHRAMM JOSCHA KIEFER SUSANNE UHLEN</t>
  </si>
  <si>
    <t>tt6888000</t>
  </si>
  <si>
    <t>INGA LINDSTROM û UNA BLOGGER IN CUCINA</t>
  </si>
  <si>
    <t>INGA LINDSTROM COLLECTION - KOCHBUCH DER LIEBE</t>
  </si>
  <si>
    <t>ANNA HAUSBURG CHRISTIAN MARTIN SCHAFER MARIA BACHMANN</t>
  </si>
  <si>
    <t>tt5341610</t>
  </si>
  <si>
    <t>INGA LINDSTROM - L'AMORE NON MUORE MAI</t>
  </si>
  <si>
    <t>INGA LINDSTROM COLLECTION - LIEBE LEBT WEITER</t>
  </si>
  <si>
    <t>CORNELIA IVANCAN BJORN VON DER WELLEN THOMAS KUGEL</t>
  </si>
  <si>
    <t>tt6171176</t>
  </si>
  <si>
    <t>INGA LINDSTROM - SEGRETI DI FAMIGLIA</t>
  </si>
  <si>
    <t>INGA LINDSTROM COLLECTION - TANZ MIT MIR</t>
  </si>
  <si>
    <t>SINA-VALESKA JUNG MIKE HOFFMANN TERESA HARDER</t>
  </si>
  <si>
    <t>tt6421580</t>
  </si>
  <si>
    <t>INGA LINDSTROM - RITORNO A CASA</t>
  </si>
  <si>
    <t>INGA LINDSTROM COLLECTION - ZURUCK INS MORGEN</t>
  </si>
  <si>
    <t>KLARA DEUTSCHMANN HEIKKO DEUTSCHMANN FREDERIK GOTZ</t>
  </si>
  <si>
    <t>tt8103280</t>
  </si>
  <si>
    <t>ROSAMUNDE PILCHER: L'EREDITA' DI NOSTRO PADRE</t>
  </si>
  <si>
    <t>ROSAMUNDE PILCHER COLLECTION - DAS VERMACHTNIS UNSERES VATER</t>
  </si>
  <si>
    <t>LENA MECKEL FREDERIK GOTZ ANDREA L'ARRONGE</t>
  </si>
  <si>
    <t>tt7645474</t>
  </si>
  <si>
    <t>SPIRITO LIBERO</t>
  </si>
  <si>
    <t>TRAKEHNERBLUT</t>
  </si>
  <si>
    <t>ANDREAS HERZOG</t>
  </si>
  <si>
    <t>AARON KARL JULIA FRANZ RICHTER HEIDI BERGER</t>
  </si>
  <si>
    <t>RED BULL MEDIA HOUSE</t>
  </si>
  <si>
    <t>tt7394406</t>
  </si>
  <si>
    <t>LANDLORD (THE) - L'OSSESSIONE</t>
  </si>
  <si>
    <t>LANDLORD (THE) (DI D. RINGEY)</t>
  </si>
  <si>
    <t>DANIEL RINGEY</t>
  </si>
  <si>
    <t>TED MCGINLEY MOLLY MCCOOK JACK TURNER</t>
  </si>
  <si>
    <t>LLFILMHOLDINGS, LLC</t>
  </si>
  <si>
    <t>tt5159204</t>
  </si>
  <si>
    <t>A SPASSO CON MARK E RUSSELL</t>
  </si>
  <si>
    <t>MARK &amp; RUSSELL'S WILD RIDE</t>
  </si>
  <si>
    <t>JOEY BRAGG SEAN GIAMBRONE CHRIS GAUTHIER</t>
  </si>
  <si>
    <t>tt6478538</t>
  </si>
  <si>
    <t>SAPORE DI NATALE</t>
  </si>
  <si>
    <t>CHRISTMAS CALENDAR (THE)</t>
  </si>
  <si>
    <t>ALLAN HARMON</t>
  </si>
  <si>
    <t>LAURA BELL BUNDY BRENDON ZUB PALOMA KWIATKOWSKI</t>
  </si>
  <si>
    <t>tt7714136</t>
  </si>
  <si>
    <t>MIRACOLO DI NATALE DI MAGGIE (IL)</t>
  </si>
  <si>
    <t>KAREN KINGSBURY'S MAGGIE'S CHRISTMAS MIRACLE</t>
  </si>
  <si>
    <t>MICHAEL ROBISON</t>
  </si>
  <si>
    <t>JILL WAGNER LUKE MACFARLANE LAUREN GUCI</t>
  </si>
  <si>
    <t>tt6398464</t>
  </si>
  <si>
    <t>REGALO PERFETTO (IL)</t>
  </si>
  <si>
    <t>PERFECT CHRISTMAS PRESENT (THE)</t>
  </si>
  <si>
    <t>BLAIR HAYES</t>
  </si>
  <si>
    <t>SAM PAGE TARA HOLT EMILY PETERSON</t>
  </si>
  <si>
    <t>tt6764496</t>
  </si>
  <si>
    <t>NATALE STELLATO (UN)</t>
  </si>
  <si>
    <t>SPRUCES AND THE PINES (THE)</t>
  </si>
  <si>
    <t>NICK BALLARD STEVEN BRETON ZACHARY BRETON</t>
  </si>
  <si>
    <t>tt7325902</t>
  </si>
  <si>
    <t>TU MI NASCONDI QUALCOSA</t>
  </si>
  <si>
    <t>GIUSEPPE LO CONSOLE</t>
  </si>
  <si>
    <t>GIUSEPPE BATTISTON STELLA EGITTO SARAH FELBERBAUM</t>
  </si>
  <si>
    <t>tt8161396</t>
  </si>
  <si>
    <t>SUCCEDE</t>
  </si>
  <si>
    <t>FRANCESCA MAZZOLENI</t>
  </si>
  <si>
    <t>MATILDE PASSERA MATTEO OSCAR GIUGGIOLI BRANDO PACITTO</t>
  </si>
  <si>
    <t>tt7883022</t>
  </si>
  <si>
    <t>HARRY &amp; MEGHAN</t>
  </si>
  <si>
    <t>HARRY &amp; MEGHAN: A ROYAL ROMANCE</t>
  </si>
  <si>
    <t>MENHAJ HUDA</t>
  </si>
  <si>
    <t>PARISA FITZ-HENLEY BURGESS ABERNETHY LAURA MITCHELL</t>
  </si>
  <si>
    <t>tt8335880</t>
  </si>
  <si>
    <t>LORO 2</t>
  </si>
  <si>
    <t>RICCARDO SCAMARCIO KASIA SMUTNIAK TONI SERVILLO</t>
  </si>
  <si>
    <t>tt10305938</t>
  </si>
  <si>
    <t>STORIA DEGLI UOMINI CHE VOLEVANO BRUCIARE NEW YORK</t>
  </si>
  <si>
    <t>GIORGIO CARELLA</t>
  </si>
  <si>
    <t>ISTITUTO LUCE CINECITTA' S.R.L.</t>
  </si>
  <si>
    <t>IST. LUCE CINECITTA' S.R.L.</t>
  </si>
  <si>
    <t>tt5463162</t>
  </si>
  <si>
    <t>DEADPOOL 2</t>
  </si>
  <si>
    <t>RYAN REYNOLDS JOSH BROLIN MORENA BACCARIN</t>
  </si>
  <si>
    <t>tt0462579</t>
  </si>
  <si>
    <t>AMORE E ALTRI ENIGMI</t>
  </si>
  <si>
    <t>TREATMENT (THE)</t>
  </si>
  <si>
    <t>OREN RUDAVSKY</t>
  </si>
  <si>
    <t>CHRIS EIGEMAN STEPHANIE MARCH IAN HOLM</t>
  </si>
  <si>
    <t>CINEMA MANAGEMENT GROUP LLC</t>
  </si>
  <si>
    <t>tt2977090</t>
  </si>
  <si>
    <t>ASPETTANDO ALEX</t>
  </si>
  <si>
    <t>ALEX OF VENICE</t>
  </si>
  <si>
    <t>CHRIS MESSINA</t>
  </si>
  <si>
    <t>MARY ELIZABETH WINSTEAD DON JOHNSON REG E. CATHEY</t>
  </si>
  <si>
    <t>SCREEN MEDIA VENTURES LLC</t>
  </si>
  <si>
    <t>tt1276110</t>
  </si>
  <si>
    <t>IN VIAGGIO CON CHARLIE</t>
  </si>
  <si>
    <t>CHARLIE &amp; BOOTS</t>
  </si>
  <si>
    <t>DEAN MURPHY</t>
  </si>
  <si>
    <t>PAUL HOGAN ALAN POWELL SHANE JACOBSON</t>
  </si>
  <si>
    <t>tt2083231</t>
  </si>
  <si>
    <t>JAVA HEAT</t>
  </si>
  <si>
    <t>RI</t>
  </si>
  <si>
    <t>CONOR ALLYN</t>
  </si>
  <si>
    <t>KELLAN LUTZ ARIO BAYU MICKEY ROURKE</t>
  </si>
  <si>
    <t>IM GLOBAL LLC - AGENTE DI JAVA HEAT LTD</t>
  </si>
  <si>
    <t>tt1568337</t>
  </si>
  <si>
    <t>AMORE NON E' UN CRIMINE (L')</t>
  </si>
  <si>
    <t>LOOSIES</t>
  </si>
  <si>
    <t>MICHAEL CORRENTE</t>
  </si>
  <si>
    <t>PETER FACINELLI JAIMIE ALEXANDER MICHAEL MADSEN (1957)</t>
  </si>
  <si>
    <t>tt1716759</t>
  </si>
  <si>
    <t>PRESSED - SOLDI PERICOLOSI</t>
  </si>
  <si>
    <t>PRESSED</t>
  </si>
  <si>
    <t>JUSTIN DONNELLY</t>
  </si>
  <si>
    <t>LUKE GOSS TYLER JOHNSTON JEFFREY BALLARD</t>
  </si>
  <si>
    <t>DOUBLE DUTCH INTERNATIONAL INC</t>
  </si>
  <si>
    <t>tt2205697</t>
  </si>
  <si>
    <t>STUCK IN LOVE</t>
  </si>
  <si>
    <t>JOSH BOONE</t>
  </si>
  <si>
    <t>GREG KINNEAR JENNIFER CONNELLY LILY COLLINS</t>
  </si>
  <si>
    <t>tt1839390</t>
  </si>
  <si>
    <t>LEGGENDA DI MICKEY TUSSLER (LA)</t>
  </si>
  <si>
    <t>MILE IN HIS SHOES (A)</t>
  </si>
  <si>
    <t>LUKE SCHRODER DEAN CAIN GEORGE CANYON</t>
  </si>
  <si>
    <t>tt1788383</t>
  </si>
  <si>
    <t>ACCUSATO SPECIALE (DI B.A. MILLER)</t>
  </si>
  <si>
    <t>HOUSE OF THE RISING SUN (DI B.A. MILLER)</t>
  </si>
  <si>
    <t>BRIAN A. MILLER</t>
  </si>
  <si>
    <t>DAVE BAUTISTA AMY SMART DOMINIC PURCELL</t>
  </si>
  <si>
    <t>tt3061534</t>
  </si>
  <si>
    <t>MARA E IL CREPUSCOLO DEGLI DEI</t>
  </si>
  <si>
    <t>MARA UND DER FEUERBRINGER</t>
  </si>
  <si>
    <t>TOMMY KRAPPWEIS</t>
  </si>
  <si>
    <t>LILIAN PRENT JAN JOSEF LIEFERS ESTHER SCHWEINS</t>
  </si>
  <si>
    <t>tt6404816</t>
  </si>
  <si>
    <t>TRIO - ALLA RICERCA DEL TESORO MIRACOLOSO</t>
  </si>
  <si>
    <t>TRIO - JAKTEN PA OLAVSSKRINET</t>
  </si>
  <si>
    <t>EVA DAHR</t>
  </si>
  <si>
    <t>NAOMI HASSELBERG THORSRUD BJORNAR LYSFOSS HAGESVEEN HENRIK HINES GRAPE</t>
  </si>
  <si>
    <t>tt6867514</t>
  </si>
  <si>
    <t>COMMISSARIO CLAUDIUS ZORN (IL) - LA DONNA DI PAGLIA</t>
  </si>
  <si>
    <t>ZORN - KALTER RAUCH</t>
  </si>
  <si>
    <t>STEPHAN LUCA AXEL RANISCH ALICE DWYER</t>
  </si>
  <si>
    <t>BAVARIA MEDIA GMBH</t>
  </si>
  <si>
    <t>tt4724620</t>
  </si>
  <si>
    <t>COMMISSARIO CLAUDIUS ZORN (IL) - L'INNOCENZA TRADITA</t>
  </si>
  <si>
    <t>ZORN - VOM LIEBEN UND STERBEN</t>
  </si>
  <si>
    <t>MARK SCHLICHTER</t>
  </si>
  <si>
    <t>STEPHAN LUCA AXEL RANISCH KATHARINA NESYTOWA</t>
  </si>
  <si>
    <t>tt5568144</t>
  </si>
  <si>
    <t>COMMISSARIO CLAUDIUS ZORN (IL) - L'ANGELO DELLA MORTE</t>
  </si>
  <si>
    <t>ZORN - WIE SIE TOTEN</t>
  </si>
  <si>
    <t>JOCHEN ALEXANDER FREYDANK</t>
  </si>
  <si>
    <t>tt5186000</t>
  </si>
  <si>
    <t>COMMISSARIO CLAUDIUS ZORN (IL) - SENZA LUCE</t>
  </si>
  <si>
    <t>ZORN - WO KEIN LICHT</t>
  </si>
  <si>
    <t>CHRISTOPH SCHNEE</t>
  </si>
  <si>
    <t>tt9069974</t>
  </si>
  <si>
    <t>ERODE: LA FINE DI UN REGNO</t>
  </si>
  <si>
    <t>KING HEROD - THE FATAL CONFLICT</t>
  </si>
  <si>
    <t>NIK WANSBROUGH</t>
  </si>
  <si>
    <t>RICHARD LUND MAIA ROSE MICHAELS WILL BERGMAN</t>
  </si>
  <si>
    <t>ANTHOS PRODUZIONI S.R.L. UNIPERSONALE</t>
  </si>
  <si>
    <t>tt4743250</t>
  </si>
  <si>
    <t>ESTATE PERFETTA (UN')</t>
  </si>
  <si>
    <t>SECRET SUMMER</t>
  </si>
  <si>
    <t>RICK BOTA</t>
  </si>
  <si>
    <t>LINDSEY SHAW DEREK THELER EMILY ROSE</t>
  </si>
  <si>
    <t>tt7726196</t>
  </si>
  <si>
    <t>UNDERCOVER ANGEL - UN ANGELO DAL CIELO  (DI S. MONROE)</t>
  </si>
  <si>
    <t>UNDERCOVER ANGEL (DI S. MONROE)</t>
  </si>
  <si>
    <t>STEVEN MONROE</t>
  </si>
  <si>
    <t>CLAYTON CHITTY JULIAN CHRISTOPHER MATT ELLIS</t>
  </si>
  <si>
    <t>tt5052038</t>
  </si>
  <si>
    <t>AMORE IMPROVVISO (UN)</t>
  </si>
  <si>
    <t>LOVE ON THE VINES</t>
  </si>
  <si>
    <t>MARGO HARSHMAN STEVE TALLEY BRITTANY UNDERWOOD</t>
  </si>
  <si>
    <t>tt5334108</t>
  </si>
  <si>
    <t>RITORNO DI UN AMORE (IL)</t>
  </si>
  <si>
    <t>ADVANCE &amp; RETREAT</t>
  </si>
  <si>
    <t>RILEY VOELKEL CASEY DEIDRICK BRANDON W. JONES</t>
  </si>
  <si>
    <t>tt5039242</t>
  </si>
  <si>
    <t>CAMBIARE PER AMORE</t>
  </si>
  <si>
    <t>MOVING ROMANCE (A)</t>
  </si>
  <si>
    <t>AMBYR CHILDERS KEEGAN ALLEN JIM O'HEIR</t>
  </si>
  <si>
    <t>tt5493392</t>
  </si>
  <si>
    <t>CIRCUITI DELL'AMORE (I)</t>
  </si>
  <si>
    <t>MECHANICS OF LOVE (THE)</t>
  </si>
  <si>
    <t>SHENAE GRIMES-BEECH TYLER HYNES LOCHLYN MUNRO</t>
  </si>
  <si>
    <t>tt5238240</t>
  </si>
  <si>
    <t>STRONGHOLD (THE) - LA ROCCAFORTE</t>
  </si>
  <si>
    <t>STOROZHOVA ZASTAVA</t>
  </si>
  <si>
    <t>YURIY KOVALYOV</t>
  </si>
  <si>
    <t>IVAN DENYSENKO GEORGI DEREVYANSKYI DANIIL KAMENSKYI</t>
  </si>
  <si>
    <t>DRAKA DISTRIBUTION S.R.L.</t>
  </si>
  <si>
    <t>tt8515750</t>
  </si>
  <si>
    <t>AMICI COME PRIMA (DI C. DE SICA)</t>
  </si>
  <si>
    <t>CHRISTIAN DE SICA MASSIMO BOLDI REGINA ORIOLI</t>
  </si>
  <si>
    <t>tt7122102</t>
  </si>
  <si>
    <t>NESSUNO COME NOI</t>
  </si>
  <si>
    <t>ALESSANDRO PREZIOSI SARAH FELBERBAUM VINCENZO CREA</t>
  </si>
  <si>
    <t>tt8515806</t>
  </si>
  <si>
    <t>SE SON ROSE</t>
  </si>
  <si>
    <t>LEONARDO PIERACCIONI MICHELA ANDREOZZI ELENA CUCCI</t>
  </si>
  <si>
    <t>tt3513054</t>
  </si>
  <si>
    <t>ULTIMI GIORNI NEL DESERTO (GLI)</t>
  </si>
  <si>
    <t>LAST DAYS IN THE DESERT</t>
  </si>
  <si>
    <t>RODRIGO GARCIA</t>
  </si>
  <si>
    <t>EWAN MCGREGOR CIARAN HINDS TYE SHERIDAN</t>
  </si>
  <si>
    <t>HANWAY FILMS LIMITED - AGENTE DI LAST DESERT DAYS  LLC.</t>
  </si>
  <si>
    <t>tt0901693</t>
  </si>
  <si>
    <t>CASO PETERSON (IL)</t>
  </si>
  <si>
    <t>STAIRCASE MURDERS (THE)</t>
  </si>
  <si>
    <t>TOM MCLOUGHLIN</t>
  </si>
  <si>
    <t>TREAT WILLIAMS KEVIN POLLAK SAMAIRE ARMSTRONG</t>
  </si>
  <si>
    <t>tt2047890</t>
  </si>
  <si>
    <t>MESTIERE DELLA VITA (IL)</t>
  </si>
  <si>
    <t>WOODCARVER (THE)</t>
  </si>
  <si>
    <t>JOHN RATZENBERGER DAKOTA DAULBY WOODY JEFFREYS</t>
  </si>
  <si>
    <t>tt2027231</t>
  </si>
  <si>
    <t>SORELLE ASSASSINE</t>
  </si>
  <si>
    <t>PERFECT SISTERS</t>
  </si>
  <si>
    <t>STANLEY M. BROOKS</t>
  </si>
  <si>
    <t>ABIGAIL BRESLIN GEORGIE HENLEY MIRA SORVINO</t>
  </si>
  <si>
    <t>RECREATION MEDIA INC.</t>
  </si>
  <si>
    <t>tt5828874</t>
  </si>
  <si>
    <t>PRINCIPE PER L'ESTATE (UN)</t>
  </si>
  <si>
    <t>MY SUMMER PRINCE</t>
  </si>
  <si>
    <t>TAYLOR COLE JACK TURNER LAUREN HOLLY</t>
  </si>
  <si>
    <t>tt7349662</t>
  </si>
  <si>
    <t>BLACKKKLANSMAN</t>
  </si>
  <si>
    <t>JOHN DAVID WASHINGTON ADAM DRIVER LAURA HARRIER</t>
  </si>
  <si>
    <t>tt3910804</t>
  </si>
  <si>
    <t>GUERRA E PACE (DI T. HARPER)</t>
  </si>
  <si>
    <t>WAR AND PEACE (DI T. HARPER)</t>
  </si>
  <si>
    <t>TOM HARPER</t>
  </si>
  <si>
    <t>PAUL DANO JAMES NORTON LILY JAMES</t>
  </si>
  <si>
    <t>C5 MA, L5 PT E</t>
  </si>
  <si>
    <t>tt6772950</t>
  </si>
  <si>
    <t>OBBLIGO O VERITA'</t>
  </si>
  <si>
    <t>TRUTH OR DARE</t>
  </si>
  <si>
    <t>LUCY HALE TYLER POSEY VIOLETT BEANE</t>
  </si>
  <si>
    <t>tt12161030</t>
  </si>
  <si>
    <t>IDENTITA' MONNA LISA</t>
  </si>
  <si>
    <t>LUCA TROVELLESI CESANA</t>
  </si>
  <si>
    <t>IRINA RUSU MARIA GRAZIA FABBRI VALENTINA LAUDUCCI</t>
  </si>
  <si>
    <t>SYDONIA PRODUCTION S.R.L.</t>
  </si>
  <si>
    <t>C5 SS G, FO PT E</t>
  </si>
  <si>
    <t>tt6148766</t>
  </si>
  <si>
    <t>PURE COUNTRY: UNA CANZONE NEL CUORE</t>
  </si>
  <si>
    <t>PURE COUNTRY: PURE HEART</t>
  </si>
  <si>
    <t>LAURA BELL BUNDY WILLIE NELSON AMANDA DETMER</t>
  </si>
  <si>
    <t>tt7086706</t>
  </si>
  <si>
    <t>BLU PROFONDO 2</t>
  </si>
  <si>
    <t>DEEP BLUE SEA 2</t>
  </si>
  <si>
    <t>DANIELLE SAVRE ROB MAYES MICHAEL BEACH</t>
  </si>
  <si>
    <t>tt7689052</t>
  </si>
  <si>
    <t>DAPHNE &amp; VELMA - IL MISTERO DELLA RIDGE VALLEY HIGH</t>
  </si>
  <si>
    <t>DAPHNE &amp; VELMA</t>
  </si>
  <si>
    <t>SUZI YOONESSI</t>
  </si>
  <si>
    <t>SARAH JEFFERY SARAH GILMAN VANESSA MARANO</t>
  </si>
  <si>
    <t>tt8179218</t>
  </si>
  <si>
    <t>ALEX &amp; ME</t>
  </si>
  <si>
    <t>ERIC CHAMPNELLA</t>
  </si>
  <si>
    <t>ANDREW RUSH AVA ACRES SIENA AGUDONG</t>
  </si>
  <si>
    <t>tt4912910</t>
  </si>
  <si>
    <t>MISSION: IMPOSSIBLE - FALLOUT</t>
  </si>
  <si>
    <t>TOM CRUISE HENRY CAVILL VING RHAMES</t>
  </si>
  <si>
    <t>tt7448180</t>
  </si>
  <si>
    <t>DEBT COLLECTOR (THE)</t>
  </si>
  <si>
    <t>JESSE V. JOHNSON</t>
  </si>
  <si>
    <t>SCOTT ADKINS ESSAM FERRIS RUSTIC BODOMOV</t>
  </si>
  <si>
    <t>tt3361702</t>
  </si>
  <si>
    <t>DESIDERIO PER NATALE (UN)</t>
  </si>
  <si>
    <t>ALL I WANT FOR CHRISTMAS</t>
  </si>
  <si>
    <t>EMILIO FERRARI</t>
  </si>
  <si>
    <t>SHANNEN DOHERTY ANTONIO SABATO JR. MASON DOUGLAS</t>
  </si>
  <si>
    <t>tt6532192</t>
  </si>
  <si>
    <t>NEMICO CHE TI VUOLE BENE (UN)</t>
  </si>
  <si>
    <t>DENIS RABAGLIA</t>
  </si>
  <si>
    <t>DIEGO ABATANTUONO ANTONIO FOLLETTO MIRKO TROVATO</t>
  </si>
  <si>
    <t>tt3462896</t>
  </si>
  <si>
    <t>PLANETARY</t>
  </si>
  <si>
    <t>GUY REID</t>
  </si>
  <si>
    <t>LILIUM DISTRIBUTION SRL</t>
  </si>
  <si>
    <t>FO PO</t>
  </si>
  <si>
    <t>SIMPSON XXX (I)</t>
  </si>
  <si>
    <t>SIMPSONS XXX (THE)</t>
  </si>
  <si>
    <t>GRIFFIN XVIII (I)</t>
  </si>
  <si>
    <t>FAMILY GUY XVIII</t>
  </si>
  <si>
    <t>AMERICAN DAD! XV</t>
  </si>
  <si>
    <t>tt5702314</t>
  </si>
  <si>
    <t>KILLER DIETRO LE QUINTE (UN)</t>
  </si>
  <si>
    <t>DANCE NIGHT OBSESSION</t>
  </si>
  <si>
    <t>HARVEY LOWRY</t>
  </si>
  <si>
    <t>DANTE ACOSTA DAVID BLUE SABRINA BRYAN</t>
  </si>
  <si>
    <t>tt3693042</t>
  </si>
  <si>
    <t>SIGNORA IN GRIGIO (LA)</t>
  </si>
  <si>
    <t>GREY LADY</t>
  </si>
  <si>
    <t>JOHN SHEA</t>
  </si>
  <si>
    <t>ERIC DANE NATALIE ZEA AMY MADIGAN</t>
  </si>
  <si>
    <t>tt1706694</t>
  </si>
  <si>
    <t>INGANNO DELLA SEDUZIONE (L')</t>
  </si>
  <si>
    <t>SEDUCED BY LIES</t>
  </si>
  <si>
    <t>JOSIE DAVIS MARC MENARD LOCHLYN MUNRO</t>
  </si>
  <si>
    <t>tt5360952</t>
  </si>
  <si>
    <t>HURRICANE - ALLERTA URAGANO</t>
  </si>
  <si>
    <t>HURRICANE HEIST (THE)</t>
  </si>
  <si>
    <t>TOBY KEBBELL MAGGIE GRACE RYAN KWANTEN</t>
  </si>
  <si>
    <t>tt7926376</t>
  </si>
  <si>
    <t>MARTIN MAKARIEV</t>
  </si>
  <si>
    <t>ALEXANDER SANO ROMAIN LEVI ALAN CAPPELLI GOETZ</t>
  </si>
  <si>
    <t>TORQUE LLC</t>
  </si>
  <si>
    <t>tt0204901</t>
  </si>
  <si>
    <t>BLACK COBRA 3</t>
  </si>
  <si>
    <t>BLACK COBRA 3 (THE)</t>
  </si>
  <si>
    <t>EDOARDO MARGHERITI</t>
  </si>
  <si>
    <t>FRED WILLIAMSON FORRY SMITH DEBRA WARD</t>
  </si>
  <si>
    <t>tt0493289</t>
  </si>
  <si>
    <t>PREDATORI DELLE ANTILLE (I)</t>
  </si>
  <si>
    <t>DAVID HILLS</t>
  </si>
  <si>
    <t>ANITA RINALDI VENERE TORTI CARLO DE PALMA</t>
  </si>
  <si>
    <t>tt0167748</t>
  </si>
  <si>
    <t>EVASIONI CELEBRI (LE)</t>
  </si>
  <si>
    <t>EVASIONS CELEBRES (LES)</t>
  </si>
  <si>
    <t>JEAN-PIERRE DECOURT</t>
  </si>
  <si>
    <t>JACQUES CASTELOT ROBERT PARTY GUY DELORME</t>
  </si>
  <si>
    <t>tt0037275</t>
  </si>
  <si>
    <t>SI CHIUDE ALL'ALBA</t>
  </si>
  <si>
    <t>NINO GIANNINI</t>
  </si>
  <si>
    <t>GERMANA PAOLIERI MINO DORO MARIA LUISA REDA</t>
  </si>
  <si>
    <t>tt7137846</t>
  </si>
  <si>
    <t>BREAKING IN</t>
  </si>
  <si>
    <t>GABRIELLE UNION BILLY BURKE RICHARD CABRAL</t>
  </si>
  <si>
    <t>SUCCO DEL SESSO (IL)</t>
  </si>
  <si>
    <t>GILBERT DAMIANO</t>
  </si>
  <si>
    <t>GRACE MOORE GUIA LAURI FILZI MARY FAWETT</t>
  </si>
  <si>
    <t>SPEECHLESS II</t>
  </si>
  <si>
    <t>N COME NEGRIERI</t>
  </si>
  <si>
    <t xml:space="preserve">PARIDE CALONGHI SERGIO LENTATI </t>
  </si>
  <si>
    <t>tt7436428</t>
  </si>
  <si>
    <t>AMORE COSI' GRANDE (UN)</t>
  </si>
  <si>
    <t>CRISTIAN DE MATTHEIS</t>
  </si>
  <si>
    <t>GIUSEPPE MAGGIO FRANCESCA LOY FRANCO CASTELLANO (1957)</t>
  </si>
  <si>
    <t>A.C. PRODUCTION S.R.L.</t>
  </si>
  <si>
    <t>GOLDBERGS VI (THE)</t>
  </si>
  <si>
    <t>tt2878846</t>
  </si>
  <si>
    <t>GRANDE CORSA ALLO SPAZIO (LA)</t>
  </si>
  <si>
    <t>FIGHT FOR SPACE</t>
  </si>
  <si>
    <t>PAUL J. HILDEBRANDT</t>
  </si>
  <si>
    <t>ADR DISTRIBUTION S.R.L.S.</t>
  </si>
  <si>
    <t>tt3219604</t>
  </si>
  <si>
    <t>EUGENE CERNAN: L'ULTIMO UOMO SULLA LUNA</t>
  </si>
  <si>
    <t>LAST MAN ON THE MOON (THE)</t>
  </si>
  <si>
    <t>MARK CRAIG</t>
  </si>
  <si>
    <t>tt2854926</t>
  </si>
  <si>
    <t>PRENDIMI!</t>
  </si>
  <si>
    <t>TAG</t>
  </si>
  <si>
    <t>JEFF TOMSIC</t>
  </si>
  <si>
    <t>ED HELMS LIL REL HOWERY JON HAMM</t>
  </si>
  <si>
    <t>tt5153288</t>
  </si>
  <si>
    <t>GIOCHI DI POTERE (DI P. FLY)</t>
  </si>
  <si>
    <t>BACKSTABBING FOR BEGINNERS</t>
  </si>
  <si>
    <t>PER FLY</t>
  </si>
  <si>
    <t>THEO JAMES JACQUELINE BISSET BEN KINGSLEY</t>
  </si>
  <si>
    <t>tt8775056</t>
  </si>
  <si>
    <t>NATALE A 5 STELLE</t>
  </si>
  <si>
    <t>ENRICO VANZINA</t>
  </si>
  <si>
    <t>MASSIMO GHINI RICKY MEMPHIS MARTINA STELLA</t>
  </si>
  <si>
    <t>tt5959952</t>
  </si>
  <si>
    <t>MISSION CONTROL: GLI EROI SCONOSCIUTI DELL'APOLLO</t>
  </si>
  <si>
    <t>MISSION CONTROL: THE UNSUNG HEROES OF APOLLO</t>
  </si>
  <si>
    <t>DAVID FAIRHEAD</t>
  </si>
  <si>
    <t>RED ARROW STUDIOS INTERNATIONAL GMBH</t>
  </si>
  <si>
    <t>tt7125692</t>
  </si>
  <si>
    <t>PUBLIC ENEMY - UN UOMO IN FUGA (DI F. HERZOGENRATH)</t>
  </si>
  <si>
    <t>STAATSFEIND (DER)</t>
  </si>
  <si>
    <t>FELIX HERZOGENRATH</t>
  </si>
  <si>
    <t>HENNING BAUM SANDRO DI STEFANO CHRISTIANE DOLLMANN</t>
  </si>
  <si>
    <t>tt3104988</t>
  </si>
  <si>
    <t>CRAZY &amp; RICH</t>
  </si>
  <si>
    <t>CRAZY RICH ASIANS</t>
  </si>
  <si>
    <t>CONSTANCE WU MICHELLE YEOH HENRY GOLDING</t>
  </si>
  <si>
    <t>tt7424200</t>
  </si>
  <si>
    <t>TEEN TITANS GO! IL FILM</t>
  </si>
  <si>
    <t>TEEN TITANS GO! TO THE MOVIES</t>
  </si>
  <si>
    <t>AARON HORVATH</t>
  </si>
  <si>
    <t>tt7942774</t>
  </si>
  <si>
    <t>FIX I (THE)</t>
  </si>
  <si>
    <t>MICHAEL KATLEMAN</t>
  </si>
  <si>
    <t>ROBIN TUNNEY ADAM RAYNER MERRIN DUNGEY</t>
  </si>
  <si>
    <t>I1 PO, TC PO</t>
  </si>
  <si>
    <t>tt0936469</t>
  </si>
  <si>
    <t>CONFINE DELL'INGANNO (IL)</t>
  </si>
  <si>
    <t>FAMILY LOST (A)</t>
  </si>
  <si>
    <t>JOHN FASANO</t>
  </si>
  <si>
    <t>CYNTHIA GIBB NICOLE MUNOZ ZAK SANTIAGO</t>
  </si>
  <si>
    <t>tt3207160</t>
  </si>
  <si>
    <t>MISFIRE - BERSAGLIO MANCATO</t>
  </si>
  <si>
    <t>MISFIRE</t>
  </si>
  <si>
    <t>R. ELLIS FRAZIER</t>
  </si>
  <si>
    <t>GARY DANIELS VANNESSA VASQUEZ MICHAEL GRECO</t>
  </si>
  <si>
    <t>HANNIBAL INC. D/B/A HANNIBAL PICTURES</t>
  </si>
  <si>
    <t>tt1715320</t>
  </si>
  <si>
    <t>OLTRE OGNI REGOLA</t>
  </si>
  <si>
    <t>BENDING THE RULES</t>
  </si>
  <si>
    <t>ARTIE MANDELBERG</t>
  </si>
  <si>
    <t>JAMIE KENNEDY ADAM COPELAND JENNIFER ESPOSITO</t>
  </si>
  <si>
    <t>tt3165828</t>
  </si>
  <si>
    <t>RELAZIONE SEGRETA</t>
  </si>
  <si>
    <t>SECRET LIAISON</t>
  </si>
  <si>
    <t>ANDREW DE VILLIERS</t>
  </si>
  <si>
    <t>MEREDITH MONROE RICK RAVANELLO NICOLE LAPLACA</t>
  </si>
  <si>
    <t>tt6086498</t>
  </si>
  <si>
    <t>SEDOTTA DA UNO SCONOSCIUTO</t>
  </si>
  <si>
    <t>RUNNING AWAY</t>
  </si>
  <si>
    <t>HOLLY DEVEAUX PAULA TRICKEY MADISON LEE BROWN</t>
  </si>
  <si>
    <t>tt3660856</t>
  </si>
  <si>
    <t>TEXT TO KILL</t>
  </si>
  <si>
    <t>TRUTH &amp; LIES</t>
  </si>
  <si>
    <t>DINA MEYER EMILY TENNANT KEENAN TRACEY</t>
  </si>
  <si>
    <t>DIVORZIO NEL MONDO</t>
  </si>
  <si>
    <t>EMANUELE CASSUTO</t>
  </si>
  <si>
    <t>DI GIORNO E DI NOTTE (DI D. STEEL)</t>
  </si>
  <si>
    <t>GIULIA CREAM GIM DON TIM GABRIEL LOTER</t>
  </si>
  <si>
    <t>tt6477194</t>
  </si>
  <si>
    <t>ME, MYSELF AND I</t>
  </si>
  <si>
    <t>JOHN FORTENBERRY</t>
  </si>
  <si>
    <t>BOBBY MOYNIHAN JACK DYLAN GRAZER BRIAN UNGER</t>
  </si>
  <si>
    <t>tt8421350</t>
  </si>
  <si>
    <t>MANIFEST I</t>
  </si>
  <si>
    <t>MELISSA ROXBURGH JOSH DALLAS ATHENA KARKANIS</t>
  </si>
  <si>
    <t>tt9116094</t>
  </si>
  <si>
    <t>KLIMT &amp; SCHIELE - EROS E PSICHE</t>
  </si>
  <si>
    <t>MICHELE MALLY</t>
  </si>
  <si>
    <t>MAXI BLAHA  MAXI BLAHA</t>
  </si>
  <si>
    <t>tt4872162</t>
  </si>
  <si>
    <t>COUNTDOWN - CONTO ALLA ROVESCIA</t>
  </si>
  <si>
    <t>COUNTDOWN</t>
  </si>
  <si>
    <t>NIC NEMETH GLENN JACOBS KATHARINE ISABELLE</t>
  </si>
  <si>
    <t>tt4497338</t>
  </si>
  <si>
    <t>INTERROGATION - COLPO ESPLOSIVO</t>
  </si>
  <si>
    <t>INTERROGATION</t>
  </si>
  <si>
    <t>STEPHEN REYNOLDS</t>
  </si>
  <si>
    <t>JULIA BENSON ADAM COPELAND ERICA CARROLL</t>
  </si>
  <si>
    <t>tt3991302</t>
  </si>
  <si>
    <t>LOTTA ALL'ULTIMO SANGUE</t>
  </si>
  <si>
    <t>RUMBLE</t>
  </si>
  <si>
    <t>GARY DANIELS SISSI FLEITAS EDDIE J. FERNANDEZ</t>
  </si>
  <si>
    <t>tt0836662</t>
  </si>
  <si>
    <t>SCONOSCIUTO NELL'INTIMO</t>
  </si>
  <si>
    <t>INTIMATE STRANGER</t>
  </si>
  <si>
    <t>BERT KISH</t>
  </si>
  <si>
    <t>KARI MATCHETT PETER OUTERBRIDGE MATTHEW KNIGHT</t>
  </si>
  <si>
    <t>tt1792543</t>
  </si>
  <si>
    <t>REUNION (THE) (DI M. PAVONE)</t>
  </si>
  <si>
    <t>MICHAEL PAVONE</t>
  </si>
  <si>
    <t>JOHN CENA ETHAN EMBRY AMY SMART</t>
  </si>
  <si>
    <t>tt6182908</t>
  </si>
  <si>
    <t>SMALLFOOT: IL MIO AMICO DELLE NEVI</t>
  </si>
  <si>
    <t>SMALLFOOT</t>
  </si>
  <si>
    <t>tt4123430</t>
  </si>
  <si>
    <t>ANIMALI FANTASTICI: I CRIMINI DI GRINDELWALD</t>
  </si>
  <si>
    <t>FANTASTIC BEASTS: THE CRIMES OF GRINDELWALD</t>
  </si>
  <si>
    <t>EDDIE REDMAYNE KATHERINE WATERSTON DAN FOGLER</t>
  </si>
  <si>
    <t>tt1477834</t>
  </si>
  <si>
    <t>AQUAMAN</t>
  </si>
  <si>
    <t>AMBER HEARD JASON MOMOA NICOLE KIDMAN</t>
  </si>
  <si>
    <t>tt3513498</t>
  </si>
  <si>
    <t>LEGO MOVIE 2: UNA NUOVA AVVENTURA (THE)</t>
  </si>
  <si>
    <t>LEGO MOVIE 2: THE SECOND PART (THE)</t>
  </si>
  <si>
    <t>tt3741700</t>
  </si>
  <si>
    <t>GODZILLA II - KING OF THE MONSTERS</t>
  </si>
  <si>
    <t>MILLIE BOBBY BROWN VERA FARMIGA SALLY HAWKINS</t>
  </si>
  <si>
    <t>tt0448115</t>
  </si>
  <si>
    <t>SHAZAM!</t>
  </si>
  <si>
    <t>ZACHARY LEVI MICHELLE BORTH MARK STRONG</t>
  </si>
  <si>
    <t>tt7959026</t>
  </si>
  <si>
    <t>CORRIERE (IL) - THE MULE</t>
  </si>
  <si>
    <t>MULE (THE)</t>
  </si>
  <si>
    <t>CLINT EASTWOOD PATRICK L. REYES CESAR DE LEON</t>
  </si>
  <si>
    <t>tt1318517</t>
  </si>
  <si>
    <t>UOMO CHE UCCISE DON CHISCIOTTE (L')</t>
  </si>
  <si>
    <t>MAN WHO KILLED DON QUIXOTE (THE)</t>
  </si>
  <si>
    <t>JOSE' LUIS FERRER ISMAEL FRITSCHI JUAN LOPEZ-TAGLE</t>
  </si>
  <si>
    <t>tt6175820</t>
  </si>
  <si>
    <t>CONTA SU DI ME (DI M. ROTHEMUND)</t>
  </si>
  <si>
    <t>DIESES BESCHEUERTE HERZ</t>
  </si>
  <si>
    <t>MARC ROTHEMUND</t>
  </si>
  <si>
    <t>ELYAS M'BAREK PHILIP SCHWARZ NADINE WRIETZ</t>
  </si>
  <si>
    <t>tt7130110</t>
  </si>
  <si>
    <t>ATTRAZIONE MORTALE (DI G. ERSCHBAMER)</t>
  </si>
  <si>
    <t>DEADLY ATTRACTION</t>
  </si>
  <si>
    <t>STEVE BARAN GARRY CHALK HOLLY DEVEAUX</t>
  </si>
  <si>
    <t>NGN RELEASING INC.</t>
  </si>
  <si>
    <t>tt7687082</t>
  </si>
  <si>
    <t>PAGINE PER UN OMICIDIO</t>
  </si>
  <si>
    <t>KILLER ENDING</t>
  </si>
  <si>
    <t>CHRISTIE WILL WOLF</t>
  </si>
  <si>
    <t>CHELSEA HOBBS EMMANUELLE VAUGIER KAYLA WALLACE</t>
  </si>
  <si>
    <t>tt1376709</t>
  </si>
  <si>
    <t>I LOVE YOU TOO</t>
  </si>
  <si>
    <t>DAINA REID</t>
  </si>
  <si>
    <t>BRENDAN COWELL PETER DINKLAGE YVONNE STRAHOVSKI</t>
  </si>
  <si>
    <t>tt5679402</t>
  </si>
  <si>
    <t>ASSALTO ALLA DILIGENZA - LA VERA STORIA DI TEXAS JACK</t>
  </si>
  <si>
    <t>STAGECOACH: THE TEXAS JACK STORY</t>
  </si>
  <si>
    <t>TRACE ADKINS KIM COATES JUDD NELSON</t>
  </si>
  <si>
    <t>tt2136759</t>
  </si>
  <si>
    <t>HATFIELDS AND MCCOYS: CATTIVO SANGUE</t>
  </si>
  <si>
    <t>HATFIELDS AND MCCOYS: BAD BLOOD</t>
  </si>
  <si>
    <t>JEFF FAHEY CHRISTIAN SLATER PERRY KING</t>
  </si>
  <si>
    <t>tt0902328</t>
  </si>
  <si>
    <t>FIGLIO MALVAGIO (UN)</t>
  </si>
  <si>
    <t>BAD SON (THE)</t>
  </si>
  <si>
    <t>NEILL FEARNLEY</t>
  </si>
  <si>
    <t>CATHERINE DENT TOM MCBEATH BEN COTTON</t>
  </si>
  <si>
    <t>tt1640486</t>
  </si>
  <si>
    <t>AMICIZIA A RISCHIO</t>
  </si>
  <si>
    <t>INSIDE OUT</t>
  </si>
  <si>
    <t>PAUL LEVESQUE MICHAEL RAPAPORT PARKER POSEY</t>
  </si>
  <si>
    <t>tt6921996</t>
  </si>
  <si>
    <t>JOHNNY ENGLISH COLPISCE ANCORA</t>
  </si>
  <si>
    <t>JOHNNY ENGLISH STRIKES AGAIN</t>
  </si>
  <si>
    <t>DAVID KERR</t>
  </si>
  <si>
    <t>OLGA KURYLENKO EMMA THOMPSON ROWAN ATKINSON</t>
  </si>
  <si>
    <t>tt4463248</t>
  </si>
  <si>
    <t>CANTERVILLE - UN FANTASMA PER ANTENATO</t>
  </si>
  <si>
    <t>FANTOME DE CANTERVILLE (LE)</t>
  </si>
  <si>
    <t>YANN SAMUELL</t>
  </si>
  <si>
    <t>AUDREY FLEUROT MICHAEL YOUN MICHELE LAROQUE</t>
  </si>
  <si>
    <t>tt7338690</t>
  </si>
  <si>
    <t>RE SCORPIONE: IL LIBRO DELLE ANIME (IL)</t>
  </si>
  <si>
    <t>SCORPION KING 5: BOOK OF SOULS (THE)</t>
  </si>
  <si>
    <t>ZACH MCGOWAN NATHAN JONES PETER MENSAH</t>
  </si>
  <si>
    <t>tt4181172</t>
  </si>
  <si>
    <t>SHOOTER I</t>
  </si>
  <si>
    <t>SIMON CELLAN JONES</t>
  </si>
  <si>
    <t>RYAN PHILLIPPE SHANTEL VANSANTEN CYNTHIA ADDAI-ROBINSON</t>
  </si>
  <si>
    <t>SHOOTER II</t>
  </si>
  <si>
    <t>SHOOTER III</t>
  </si>
  <si>
    <t>tt5518058</t>
  </si>
  <si>
    <t>EYEWITNESS - TESTIMONE NELL'OMBRA</t>
  </si>
  <si>
    <t>ANDREW C. ERIN</t>
  </si>
  <si>
    <t>LINDY BOOTH CRAIG OLEJNIK JON MCLAREN</t>
  </si>
  <si>
    <t>tt6131450</t>
  </si>
  <si>
    <t>ASHER</t>
  </si>
  <si>
    <t>FAMKE JANSSEN GUY BURNET RON PERLMAN</t>
  </si>
  <si>
    <t>tt5709188</t>
  </si>
  <si>
    <t>A-X-L - UN'AMICIZIA EXTRAORDINARIA</t>
  </si>
  <si>
    <t>A-X-L</t>
  </si>
  <si>
    <t>OLIVER DALY</t>
  </si>
  <si>
    <t>ALEX NEUSTAEDTER BECKY G. ALEX MACNICOLL</t>
  </si>
  <si>
    <t>tt6951892</t>
  </si>
  <si>
    <t>SAMSON - LA VERA STORIA DI SANSONE</t>
  </si>
  <si>
    <t>SAMSON</t>
  </si>
  <si>
    <t>BRUCE MACDONALD</t>
  </si>
  <si>
    <t>JACKSON RATHBONE BILLY ZANE TAYLOR JAMES (ATTORE)</t>
  </si>
  <si>
    <t>tt1844203</t>
  </si>
  <si>
    <t>INTRIGO A DAMASCO</t>
  </si>
  <si>
    <t>INESCAPABLE</t>
  </si>
  <si>
    <t>RUBA NADDA</t>
  </si>
  <si>
    <t>ALEXANDER SIDDIG JOSHUA JACKSON MARISA TOMEI</t>
  </si>
  <si>
    <t>tt1710417</t>
  </si>
  <si>
    <t>LOLA VERSUS</t>
  </si>
  <si>
    <t>DARYL WEIN</t>
  </si>
  <si>
    <t>GRETA GERWIG JOEL KINNAMAN ZOE LISTER-JONES</t>
  </si>
  <si>
    <t>tt1650056</t>
  </si>
  <si>
    <t>CUP - IN CORSA PER LA VITTORIA (THE)</t>
  </si>
  <si>
    <t>CUP (THE)</t>
  </si>
  <si>
    <t>SIMON WINCER</t>
  </si>
  <si>
    <t>BRYAN MARTIN STEPHEN CURRY JODI GORDON</t>
  </si>
  <si>
    <t>tt2698966</t>
  </si>
  <si>
    <t>RICATTO INTERNAZIONALE</t>
  </si>
  <si>
    <t>OLIVER'S DEAL</t>
  </si>
  <si>
    <t>BARNEY ELLIOTT</t>
  </si>
  <si>
    <t>STEPHEN DORFF DAVID STRATHAIRN BROOKE LANGTON</t>
  </si>
  <si>
    <t>tt1502407</t>
  </si>
  <si>
    <t>HALLOWEEN (DI D.G. GREEN)</t>
  </si>
  <si>
    <t>JUDY GREER JAMIE LEE CURTIS NICK CASTLE</t>
  </si>
  <si>
    <t>tt8467658</t>
  </si>
  <si>
    <t>UNO DI FAMIGLIA</t>
  </si>
  <si>
    <t>PIETRO SERMONTI LUCIA OCONE SARAH FELBERBAUM</t>
  </si>
  <si>
    <t>tt1213641</t>
  </si>
  <si>
    <t>FIRST MAN - IL PRIMO UOMO</t>
  </si>
  <si>
    <t>FIRST MAN</t>
  </si>
  <si>
    <t>DAMIEN CHAZELLE</t>
  </si>
  <si>
    <t>RYAN GOSLING CLAIRE FOY JASON CLARKE</t>
  </si>
  <si>
    <t>tt1592576</t>
  </si>
  <si>
    <t>INVERSIONE DI ROTTA</t>
  </si>
  <si>
    <t>SWERVE</t>
  </si>
  <si>
    <t>CRAIG LAHIFF</t>
  </si>
  <si>
    <t>JASON CLARKE EMMA BOOTH DAVID LYONS</t>
  </si>
  <si>
    <t>DUO ART PRODUCTIONS PTY LTD.</t>
  </si>
  <si>
    <t>tt4340720</t>
  </si>
  <si>
    <t>AVAMPOSTO CINESE (DI K. CARRAWAY)</t>
  </si>
  <si>
    <t>ECHO EFFECT (THE) (DI K. CARRAWAY)</t>
  </si>
  <si>
    <t>KEVIN CARRAWAY</t>
  </si>
  <si>
    <t>MICHAEL JAI WHITE MAX RYAN STEVE AUSTIN</t>
  </si>
  <si>
    <t>tt8610984</t>
  </si>
  <si>
    <t>ATTENTI AL GORILLA</t>
  </si>
  <si>
    <t>CRISTIANA CAPOTONDI FRANCESCO SCIANNA GLORIA RADULESCU</t>
  </si>
  <si>
    <t>tt7735502</t>
  </si>
  <si>
    <t>TESTIMONE INVISIBILE (IL) (DI S. MORDINI)</t>
  </si>
  <si>
    <t>RICCARDO SCAMARCIO MIRIAM LEONE MARIA PAIATO</t>
  </si>
  <si>
    <t>tt7349950</t>
  </si>
  <si>
    <t>IT: CAPITOLO DUE</t>
  </si>
  <si>
    <t>IT: CHAPTER TWO</t>
  </si>
  <si>
    <t>BILL SKARSGARD JESSICA CHASTAIN JAMES MCAVOY</t>
  </si>
  <si>
    <t>tt8418652</t>
  </si>
  <si>
    <t>MOSCHETTIERI DEL RE - LA PENULTIMA MISSIONE</t>
  </si>
  <si>
    <t>PIERFRANCESCO FAVINO ROCCO PAPALEO VALERIO MASTANDREA</t>
  </si>
  <si>
    <t>tt3259178</t>
  </si>
  <si>
    <t>FREE FALL - CADUTA LIBERA (DI M. AKKAD)</t>
  </si>
  <si>
    <t>FREE FALL (DI M. AKKAD)</t>
  </si>
  <si>
    <t>MALEK AKKAD</t>
  </si>
  <si>
    <t>D.B. SWEENEY SARAH BUTLER MALCOLM MCDOWELL</t>
  </si>
  <si>
    <t>CINETEL FILMS INC.</t>
  </si>
  <si>
    <t>R4 PO, 20 SS G</t>
  </si>
  <si>
    <t>tt6818140</t>
  </si>
  <si>
    <t>AIUTO, HO RISTRETTO MAMMA E PAPA'</t>
  </si>
  <si>
    <t>HILFE, ICH HAB MEINE ELTERN GESCHRUMPFT</t>
  </si>
  <si>
    <t>TIM TRAGESER</t>
  </si>
  <si>
    <t>ELOI CHRIST MAXIMILIAN EHRENREICH JULIA HARTMANN</t>
  </si>
  <si>
    <t>I1 PO, L5 PO</t>
  </si>
  <si>
    <t>tt7715244</t>
  </si>
  <si>
    <t>COSA FAI A CAPODANNO?</t>
  </si>
  <si>
    <t>FILIPPO BOLOGNA</t>
  </si>
  <si>
    <t>LUCA ARGENTERO ISABELLA FERRARI ILENIA PASTORELLI</t>
  </si>
  <si>
    <t>tt8769766</t>
  </si>
  <si>
    <t>PRIMA PIETRA (LA)</t>
  </si>
  <si>
    <t>KASIA SMUTNIAK LUCIA MASCINO SERRA YILMAZ</t>
  </si>
  <si>
    <t>BIG BANG THEORY XII</t>
  </si>
  <si>
    <t>BIG BANG THEORY XII (THE)</t>
  </si>
  <si>
    <t>SHAMELESS IX</t>
  </si>
  <si>
    <t>ARROW VII</t>
  </si>
  <si>
    <t>JAMES BAMFORD</t>
  </si>
  <si>
    <t>STEPHEN AMELL DAVID RAMSEY PAUL BLACKTHORNE</t>
  </si>
  <si>
    <t>100 VI (THE)</t>
  </si>
  <si>
    <t>P.J. PESCE</t>
  </si>
  <si>
    <t>PAIGE TURCO BOB MORLEY MARIE AVGEROPOULOS</t>
  </si>
  <si>
    <t>MOM VI</t>
  </si>
  <si>
    <t>GOTHAM V</t>
  </si>
  <si>
    <t>FLASH V (THE)</t>
  </si>
  <si>
    <t>RALPH HEMECKER</t>
  </si>
  <si>
    <t>IZOMBIE V</t>
  </si>
  <si>
    <t>ROSE MCIVER MALCOLM GOODWIN RAHUL KOHLI</t>
  </si>
  <si>
    <t>BLINDSPOT IV</t>
  </si>
  <si>
    <t>DAVID MCWHIRTER</t>
  </si>
  <si>
    <t>DC'S LEGENDS OF TOMORROW IV</t>
  </si>
  <si>
    <t>BRANDON ROUTH CAITY LOTZ AMY LOUISE PEMBERTON</t>
  </si>
  <si>
    <t>SUPERGIRL IV</t>
  </si>
  <si>
    <t>ANGIE TRIBECA IV</t>
  </si>
  <si>
    <t>RASHIDA JONES JERE BURNS ANDREE VERMEULEN</t>
  </si>
  <si>
    <t>RIVERDALE III</t>
  </si>
  <si>
    <t>KEVIN RODNEY SULLIVAN</t>
  </si>
  <si>
    <t>LETHAL WEAPON III</t>
  </si>
  <si>
    <t>YOUNG SHELDON II</t>
  </si>
  <si>
    <t>JAFFAR MAHMOOD</t>
  </si>
  <si>
    <t>IAIN ARMITAGE ZOE PERRY LANCE BARBER</t>
  </si>
  <si>
    <t>CHICAGO MED IV</t>
  </si>
  <si>
    <t>MR. ROBOT IV</t>
  </si>
  <si>
    <t>SUPERSTORE IV</t>
  </si>
  <si>
    <t>GOOD PLACE III (THE)</t>
  </si>
  <si>
    <t>A.P. BIO II</t>
  </si>
  <si>
    <t>BOLD TYPE II (THE)</t>
  </si>
  <si>
    <t>SINNER II (THE)</t>
  </si>
  <si>
    <t>BILL PULLMAN DOHN NORWOOD CARRIE COON</t>
  </si>
  <si>
    <t>WILL &amp; GRACE II (NEW)</t>
  </si>
  <si>
    <t>CHICAGO FIRE VII</t>
  </si>
  <si>
    <t>CHICAGO P.D. VI</t>
  </si>
  <si>
    <t>GIRLFRIENDS' GUIDE TO DIVORCE V</t>
  </si>
  <si>
    <t>LAW &amp; ORDER: UNITA' SPECIALE XX</t>
  </si>
  <si>
    <t>LAW &amp; ORDER: SPECIAL VICTIMS UNIT XX</t>
  </si>
  <si>
    <t>MARISKA HARGITAY  ICE-T TAMARA TUNIE</t>
  </si>
  <si>
    <t>SUITS VIII</t>
  </si>
  <si>
    <t>GABRIEL MACHT RICK HOFFMAN SARAH RAFFERTY</t>
  </si>
  <si>
    <t>LAST KINGDOM IV (THE)</t>
  </si>
  <si>
    <t>JON EAST</t>
  </si>
  <si>
    <t>ALEXANDER DREYMON ELIZA BUTTERWORTH IAN HART</t>
  </si>
  <si>
    <t>tt0840999</t>
  </si>
  <si>
    <t>AMBER - PER NON DIMENTICARE</t>
  </si>
  <si>
    <t>AMBER'S STORY</t>
  </si>
  <si>
    <t>ELISABETH ROHM TERYL ROTHERY MYRON NATWICK</t>
  </si>
  <si>
    <t>tt8526576</t>
  </si>
  <si>
    <t>STALKER DAL PASSATO (UNO)</t>
  </si>
  <si>
    <t>MY MOTHER'S STALKER</t>
  </si>
  <si>
    <t>DAVID DECOTEAU</t>
  </si>
  <si>
    <t>EMMANUELLE VAUGIER CLAYTON CHITTY BEVERLEY BREUER</t>
  </si>
  <si>
    <t>tt2217895</t>
  </si>
  <si>
    <t>IN CORSA PER LA VITA</t>
  </si>
  <si>
    <t>ONE SQUARE MILE</t>
  </si>
  <si>
    <t>CHARLES-OLIVIER MICHAUD</t>
  </si>
  <si>
    <t>KELLY BLATZ RICHARD JENKINS KIM BASINGER</t>
  </si>
  <si>
    <t>tt3865718</t>
  </si>
  <si>
    <t>INSEGUIMENTO FATALE</t>
  </si>
  <si>
    <t>DEADLY PURSUIT</t>
  </si>
  <si>
    <t>JOHN MURLOWSKI</t>
  </si>
  <si>
    <t>VICTORIA PRATT K.C. CLYDE VANESSA VANDER PLUYM</t>
  </si>
  <si>
    <t>tt7817340</t>
  </si>
  <si>
    <t>NEW AMSTERDAM I</t>
  </si>
  <si>
    <t>KATE DENNIS</t>
  </si>
  <si>
    <t>JANET MONTGOMERY RYAN EGGOLD JOCKO SIMS</t>
  </si>
  <si>
    <t>tt4913966</t>
  </si>
  <si>
    <t>LLORONA: LE LACRIME DEL MALE (LA)</t>
  </si>
  <si>
    <t>CURSE OF LA LLORONA (THE)</t>
  </si>
  <si>
    <t>MICHAEL CHAVES</t>
  </si>
  <si>
    <t>LINDA CARDELLINI PATRICIA VELASQUEZ RAYMOND CRUZ</t>
  </si>
  <si>
    <t>tt1773294</t>
  </si>
  <si>
    <t>SANGUE INFETTO: UNA STORIA SU CUI RIFLETTERE</t>
  </si>
  <si>
    <t>BAD BLOOD: A CAUTIONARY TALE</t>
  </si>
  <si>
    <t>MARILYN NESS</t>
  </si>
  <si>
    <t>NESS MARILYN</t>
  </si>
  <si>
    <t>tt1800308</t>
  </si>
  <si>
    <t>INSIDE LARA ROXX</t>
  </si>
  <si>
    <t>MIA DONOVAN</t>
  </si>
  <si>
    <t>EYE STEEL FILM DISTRIBUTION INC.</t>
  </si>
  <si>
    <t>tt5717194</t>
  </si>
  <si>
    <t>DISTURBING THE PEACE - SOTTO ASSEDIO</t>
  </si>
  <si>
    <t>DISTURBING THE PEACE</t>
  </si>
  <si>
    <t>YORK ALEC SHACKLETON</t>
  </si>
  <si>
    <t>DEVON SAWA GUY PEARCE MICHAEL BELLISARIO</t>
  </si>
  <si>
    <t>tt9448284</t>
  </si>
  <si>
    <t>SINDACO (IL) - ITALIAN POLITICS 4 DUMMIES</t>
  </si>
  <si>
    <t>CLAUDIO CANEPARI</t>
  </si>
  <si>
    <t>MARIO S.R.L.</t>
  </si>
  <si>
    <t>I1 SS G, FO NO</t>
  </si>
  <si>
    <t>tt5865046</t>
  </si>
  <si>
    <t>SEGRETO DEL SUO PASSATO (IL)</t>
  </si>
  <si>
    <t>HIS SECRET PAST</t>
  </si>
  <si>
    <t>RANDY CARTER</t>
  </si>
  <si>
    <t>BRIGID BRANNAGH PATRICK MULDOON GATLIN KATE JAMES</t>
  </si>
  <si>
    <t>tt5888586</t>
  </si>
  <si>
    <t>TATA PERICOLOSA (UNA)</t>
  </si>
  <si>
    <t>NANNY SEDUCTION</t>
  </si>
  <si>
    <t>EMILY MOSS WILSON</t>
  </si>
  <si>
    <t>WES BROWN ERIN CAHILL VALERIE AZLYNN</t>
  </si>
  <si>
    <t>tt4815240</t>
  </si>
  <si>
    <t>FIGLIA SCOMPARSA (LA)</t>
  </si>
  <si>
    <t>CAMPUS CALLER</t>
  </si>
  <si>
    <t>IRELAND BALDWIN VICTORIA PRATT NICHOLAS LEA</t>
  </si>
  <si>
    <t>tt4867024</t>
  </si>
  <si>
    <t>PROVA DELLA VERITA' (LA)</t>
  </si>
  <si>
    <t>EVIDENCE OF TRUTH</t>
  </si>
  <si>
    <t>JESSE JAMES MILLER</t>
  </si>
  <si>
    <t>ANDREA ROTH WOODY JEFFREYS SEBASTIAN SPENCE</t>
  </si>
  <si>
    <t>tt4833952</t>
  </si>
  <si>
    <t>CHI HA UCCISO MIO MARITO?</t>
  </si>
  <si>
    <t>UNDER FIRE</t>
  </si>
  <si>
    <t>DAVID WINNING</t>
  </si>
  <si>
    <t>ANDREA BOWEN YASMEENE BALL JIM THORBURN</t>
  </si>
  <si>
    <t>tt5776448</t>
  </si>
  <si>
    <t>NON SONO STATA IO</t>
  </si>
  <si>
    <t>DEADLY AFFAIR (A)</t>
  </si>
  <si>
    <t>DAVID BUSH</t>
  </si>
  <si>
    <t>LUKE EDWARDS VALERIE AZLYNN ALAN POWELL</t>
  </si>
  <si>
    <t>tt1540116</t>
  </si>
  <si>
    <t>PRIGIONIERO NEL BUIO</t>
  </si>
  <si>
    <t>CONFINED</t>
  </si>
  <si>
    <t>EMMA CAULFIELD FORD MICHAEL HOGAN DAVID JAMES ELLIOTT</t>
  </si>
  <si>
    <t>tt3661016</t>
  </si>
  <si>
    <t>LATO OSCURO DI MIO MARITO (IL)</t>
  </si>
  <si>
    <t>TIL DEATH DO US PART</t>
  </si>
  <si>
    <t>HAYLIE DUFF TY OLSSON MAGDA APANOWICZ</t>
  </si>
  <si>
    <t>tt9221510</t>
  </si>
  <si>
    <t>COMPROMESSI SPOSI</t>
  </si>
  <si>
    <t>FRANCESCO MICCICHE'</t>
  </si>
  <si>
    <t>DIEGO ABATANTUONO VINCENZO SALEMME VALERIA BILELLO</t>
  </si>
  <si>
    <t>tt1401124</t>
  </si>
  <si>
    <t>HITLER &amp; STALIN</t>
  </si>
  <si>
    <t>HITLER &amp; STALIN - PORTRAIT EINER FEINDSCHAFT</t>
  </si>
  <si>
    <t>ULLRICH KASTEN</t>
  </si>
  <si>
    <t>R4 SS G, FO SS G</t>
  </si>
  <si>
    <t>tt7942796</t>
  </si>
  <si>
    <t>MAGNUM P.I. I (NEW)</t>
  </si>
  <si>
    <t>DUANE CLARK</t>
  </si>
  <si>
    <t>JAY HERNANDEZ PERDITA WEEKS ZACHARY KNIGHTON</t>
  </si>
  <si>
    <t>tt8740778</t>
  </si>
  <si>
    <t>PARANZA DEI BAMBINI (LA)</t>
  </si>
  <si>
    <t>CLAUDIO GIOVANNESI</t>
  </si>
  <si>
    <t>FRANCESCO DI NAPOLI VIVIANA APREA MATTIA PIANO DEL BALZO</t>
  </si>
  <si>
    <t>tt9185542</t>
  </si>
  <si>
    <t>CROCE E DELIZIA (DI S. GODANO)</t>
  </si>
  <si>
    <t>FABRIZIO BENTIVOGLIO ALESSANDRO GASSMAN JASMINE TRINCA</t>
  </si>
  <si>
    <t>tt6149356</t>
  </si>
  <si>
    <t>SACRIFICIO DI UNA MADRE (IL)</t>
  </si>
  <si>
    <t>MOTHER'S SACRIFICE (A)</t>
  </si>
  <si>
    <t>TREY HALEY</t>
  </si>
  <si>
    <t>KRISTY SWANSON SAMM WIECHEC RICK RAVANELLO</t>
  </si>
  <si>
    <t>tt4875964</t>
  </si>
  <si>
    <t>LIBERATE MIO MARITO</t>
  </si>
  <si>
    <t>ABDUCTED LOVE</t>
  </si>
  <si>
    <t>BRENTON SPENCER</t>
  </si>
  <si>
    <t>DAPHNE ZUNIGA ROBERT UNDERWOOD NICOLE MUNOZ</t>
  </si>
  <si>
    <t>tt5761612</t>
  </si>
  <si>
    <t>DONNA AL LIMITE (UNA)</t>
  </si>
  <si>
    <t>WOMAN ON THE EDGE</t>
  </si>
  <si>
    <t>RUMER WILLIS JEFFERY PATTERSON MICHAEL SIROW</t>
  </si>
  <si>
    <t>tt6208580</t>
  </si>
  <si>
    <t>FIGLIA IN VENDITA (UNA)</t>
  </si>
  <si>
    <t>DAUGHTER FOR SALE</t>
  </si>
  <si>
    <t>EMILY ROSE EMILY TENNANT SAMUEL PATRICK CHU</t>
  </si>
  <si>
    <t>tt7414406</t>
  </si>
  <si>
    <t>ALL AMERICAN I</t>
  </si>
  <si>
    <t>ROB HARDY</t>
  </si>
  <si>
    <t>DANIEL EZRA  BRE-Z GRETA ONIEOGOU</t>
  </si>
  <si>
    <t>tt7948998</t>
  </si>
  <si>
    <t>GOD FRIENDED ME I</t>
  </si>
  <si>
    <t>VIOLETT BEANE BRANDON MICHEAL HALL SURAJ SHARMA</t>
  </si>
  <si>
    <t>tt8103070</t>
  </si>
  <si>
    <t>LEGACIES I</t>
  </si>
  <si>
    <t>DANIELLE ROSE RUSSELL ARIA SHAHGHASEMI KAYLEE BRYANT</t>
  </si>
  <si>
    <t>tt7588054</t>
  </si>
  <si>
    <t>ROSWELL, NEW MEXICO I</t>
  </si>
  <si>
    <t>TIM ANDREW</t>
  </si>
  <si>
    <t>HEATHER HEMMENS WILLIAM GREELY ROSA ARREDONDO</t>
  </si>
  <si>
    <t>tt7599942</t>
  </si>
  <si>
    <t>WHISKEY CAVALIER I</t>
  </si>
  <si>
    <t>PETER ATENCIO</t>
  </si>
  <si>
    <t>SCOTT FOLEY LAUREN COHAN ANA ORTIZ</t>
  </si>
  <si>
    <t>tt0094514</t>
  </si>
  <si>
    <t>MURPHY BROWN I (NEW)</t>
  </si>
  <si>
    <t>BARNET KELLMAN</t>
  </si>
  <si>
    <t>CANDICE BERGEN FAITH FORD JOE REGALBUTO</t>
  </si>
  <si>
    <t>STATION 19 II</t>
  </si>
  <si>
    <t>tt7339792</t>
  </si>
  <si>
    <t>UNBROKEN: PATH TO REDEMPTION</t>
  </si>
  <si>
    <t>HAROLD CRONK</t>
  </si>
  <si>
    <t>SAMUEL HUNT MERRITT PATTERSON BOBBY CAMPO</t>
  </si>
  <si>
    <t>tt3464018</t>
  </si>
  <si>
    <t>ESODO: ALLA RICERCA DELLE PROVE</t>
  </si>
  <si>
    <t>PATTERNS OF EVIDENCE: THE EXODUS</t>
  </si>
  <si>
    <t>TIM MAHONEY</t>
  </si>
  <si>
    <t>tt7134194</t>
  </si>
  <si>
    <t>VERITA' SUL CASO HARRY QUEBERT (LA)</t>
  </si>
  <si>
    <t>TRUTH ABOUT THE HARRY QUEBERT AFFAIR (THE)</t>
  </si>
  <si>
    <t>PATRICK DEMPSEY BEN SCHNETZER DAMON WAYANS JR.</t>
  </si>
  <si>
    <t>tt9165852</t>
  </si>
  <si>
    <t>DETECTIVE PER CASO</t>
  </si>
  <si>
    <t>GIORGIO ROMANO</t>
  </si>
  <si>
    <t>EMANUELA ANNINI LUDOVICA BOCCACCINI MASSIMILIANO BRUNO</t>
  </si>
  <si>
    <t>ADDICTIVE IDEAS S.R.L.</t>
  </si>
  <si>
    <t>tt5044656</t>
  </si>
  <si>
    <t>FUGA DELL'ASSASSINO (LA)</t>
  </si>
  <si>
    <t>SHADOW EFFECT (THE)</t>
  </si>
  <si>
    <t>OBIN OLSON</t>
  </si>
  <si>
    <t>JONATHAN RHYS MEYERS CAM GIGANDET MICHAEL BIEHN</t>
  </si>
  <si>
    <t>BLACK-ISH V</t>
  </si>
  <si>
    <t>tt2316810</t>
  </si>
  <si>
    <t>CONFINE A NORD</t>
  </si>
  <si>
    <t>NORTHERN BORDERS</t>
  </si>
  <si>
    <t>JAY CRAVEN</t>
  </si>
  <si>
    <t>BRUCE DERN GENEVIEVE BUJOLD SEAMUS DAVEY-FITZPATRICK</t>
  </si>
  <si>
    <t>tt2463302</t>
  </si>
  <si>
    <t>MAI LONTANO DA QUI</t>
  </si>
  <si>
    <t>WISH YOU WELL</t>
  </si>
  <si>
    <t>DARNELL MARTIN</t>
  </si>
  <si>
    <t>ELLEN BURSTYN MACKENZIE FOY JOSH LUCAS</t>
  </si>
  <si>
    <t>MISSION PICTURES INTERNATIONAL</t>
  </si>
  <si>
    <t>tt5056698</t>
  </si>
  <si>
    <t>SEGRETO DI MIO PADRE (IL)</t>
  </si>
  <si>
    <t>FATHER'S SECRET (A)</t>
  </si>
  <si>
    <t>R.D. BRAUNSTEIN</t>
  </si>
  <si>
    <t>WILLA FORD TILKY JONES JOSEPH NASSER</t>
  </si>
  <si>
    <t>tt2327191</t>
  </si>
  <si>
    <t>COLPO A RISCHIO</t>
  </si>
  <si>
    <t>ABSTRACTION</t>
  </si>
  <si>
    <t>PRINCE BAGDASARIAN</t>
  </si>
  <si>
    <t>HUNTER IVES KORRINA RICO KEN DAVITIAN</t>
  </si>
  <si>
    <t>BREAKING GLASS PICTURES LLC</t>
  </si>
  <si>
    <t>tt3833520</t>
  </si>
  <si>
    <t>JACK DI CUORI</t>
  </si>
  <si>
    <t>JACK OF THE RED HEARTS</t>
  </si>
  <si>
    <t>JANET GRILLO</t>
  </si>
  <si>
    <t>ANNASOPHIA ROBB FAMKE JANSSEN SCOTT COHEN</t>
  </si>
  <si>
    <t>tt9605762</t>
  </si>
  <si>
    <t>ADRIAN</t>
  </si>
  <si>
    <t>tt3804774</t>
  </si>
  <si>
    <t>INFERMIERA ASSASSINA (L') (DI S. IRVIN)</t>
  </si>
  <si>
    <t>NURSE (THE) (DI S. IRVIN)</t>
  </si>
  <si>
    <t>WILLA FORD BRIGID BRANNAGH JOHN HEARD</t>
  </si>
  <si>
    <t>tt9281008</t>
  </si>
  <si>
    <t>BENTORNATO PRESIDENTE</t>
  </si>
  <si>
    <t>GIANCARLO FONTANA</t>
  </si>
  <si>
    <t>CLAUDIO BISIO SARAH FELBERBAUM PIETRO SERMONTI</t>
  </si>
  <si>
    <t>tt7529770</t>
  </si>
  <si>
    <t>MIRACLE WORKERS I</t>
  </si>
  <si>
    <t>RYAN CASE</t>
  </si>
  <si>
    <t>STEVE BUSCEMI DANIEL RADCLIFFE GERALDINE VISWANATHAN</t>
  </si>
  <si>
    <t>I1 SS G, 20 PO</t>
  </si>
  <si>
    <t>tt9260446</t>
  </si>
  <si>
    <t>MA COSA CI DICE IL CERVELLO</t>
  </si>
  <si>
    <t>PAOLA CORTELLESI STEFANO FRESI TOMAS ARANA</t>
  </si>
  <si>
    <t>tt7979042</t>
  </si>
  <si>
    <t>I FEEL BAD</t>
  </si>
  <si>
    <t>JULIE ANNE ROBINSON</t>
  </si>
  <si>
    <t>SARAYU BLUE PAUL ADELSTEIN MADHUR JAFFREY</t>
  </si>
  <si>
    <t>tt7768346</t>
  </si>
  <si>
    <t>ABBY'S</t>
  </si>
  <si>
    <t>NATALIE MORALES NEIL FLYNN NELSON FRANKLIN</t>
  </si>
  <si>
    <t>tt8323104</t>
  </si>
  <si>
    <t>NANCY DREW E IL PASSAGGIO SEGRETO</t>
  </si>
  <si>
    <t>NANCY DREW AND THE HIDDEN STAIRCASE</t>
  </si>
  <si>
    <t>KATT SHEA</t>
  </si>
  <si>
    <t>SOPHIA LILLIS ZOE RENEE MACKENZIE GRAHAM</t>
  </si>
  <si>
    <t>tt5619332</t>
  </si>
  <si>
    <t>LIFE OF THE PARTY - UNA MAMMA AL COLLEGE</t>
  </si>
  <si>
    <t>LIFE OF THE PARTY</t>
  </si>
  <si>
    <t>MELISSA MCCARTHY MATT WALSH MOLLY GORDON</t>
  </si>
  <si>
    <t>tt4823992</t>
  </si>
  <si>
    <t>BAD SEED (THE)</t>
  </si>
  <si>
    <t>BAD SEED (THE) (DI R. LOWE)</t>
  </si>
  <si>
    <t>ROB LOWE</t>
  </si>
  <si>
    <t>MCKENNA GRACE ROB LOWE CARA BUONO</t>
  </si>
  <si>
    <t>tt1038693</t>
  </si>
  <si>
    <t>A PROPOSITO DI LUKE</t>
  </si>
  <si>
    <t>STORY OF LUKE (THE)</t>
  </si>
  <si>
    <t>ALONSO MAYO</t>
  </si>
  <si>
    <t>LOU TAYLOR PUCCI JAYNE EASTWOOD PAM HYATT</t>
  </si>
  <si>
    <t>CARDINAL XD LLC</t>
  </si>
  <si>
    <t>tt6374204</t>
  </si>
  <si>
    <t>ALLEANZA MORTALE</t>
  </si>
  <si>
    <t>KILLING PACT (THE)</t>
  </si>
  <si>
    <t>EMILY ROSE BRIAN KRAUSE MELANIE STONE</t>
  </si>
  <si>
    <t>tt2172001</t>
  </si>
  <si>
    <t>CYBERSTALKER - CONNESSIONI PERICOLOSE</t>
  </si>
  <si>
    <t>CYBERSTALKER</t>
  </si>
  <si>
    <t>MISCHA BARTON RON LEA MARCO GRAZZINI</t>
  </si>
  <si>
    <t>tt3525764</t>
  </si>
  <si>
    <t>MESSAGGI SOSPETTI</t>
  </si>
  <si>
    <t>STATUS: UNKNOWN</t>
  </si>
  <si>
    <t>STACEY ORISTANO STEPHEN COLLETTI BREA GRANT</t>
  </si>
  <si>
    <t>tt1836926</t>
  </si>
  <si>
    <t>LAS VEGAS JOB (THE)</t>
  </si>
  <si>
    <t>STEALING LAS VEGAS</t>
  </si>
  <si>
    <t>FRANCISCO MENENDEZ</t>
  </si>
  <si>
    <t>ERIC ROBERTS ANTONIO FARGAS ETHAN LANDRY</t>
  </si>
  <si>
    <t>MAINSAIL LLC</t>
  </si>
  <si>
    <t>tt5084204</t>
  </si>
  <si>
    <t>ACQUISTO DA INCUBO (UN)</t>
  </si>
  <si>
    <t>STORAGE LOCKER 181</t>
  </si>
  <si>
    <t>CASPER VAN DIEN</t>
  </si>
  <si>
    <t>CASSI THOMSON SAMANTHA COPE CASPER VAN DIEN</t>
  </si>
  <si>
    <t>tt4247618</t>
  </si>
  <si>
    <t>SERVO DI SCENA (IL) (DI R. EYRE)</t>
  </si>
  <si>
    <t>DRESSER (THE) (DI R. EYRE)</t>
  </si>
  <si>
    <t>RICHARD EYRE</t>
  </si>
  <si>
    <t>ANTHONY HOPKINS IAN MCKELLEN EMILY WATSON</t>
  </si>
  <si>
    <t>tt4048628</t>
  </si>
  <si>
    <t>NON FIDARTI DI NESSUNO</t>
  </si>
  <si>
    <t>CORRUPT</t>
  </si>
  <si>
    <t>NICOLE DE BOER SCOTT GIBSON PETER MICHAEL DILLON</t>
  </si>
  <si>
    <t>tt2594428</t>
  </si>
  <si>
    <t>VITA RUBATA (UNA) (DI G. ERSCHBAMER)</t>
  </si>
  <si>
    <t>OUT OF REACH (DI G. ERSCHBAMER)</t>
  </si>
  <si>
    <t>LOCHLYN MUNRO ERIN KARPLUK JAMIE LUNER</t>
  </si>
  <si>
    <t>tt5836706</t>
  </si>
  <si>
    <t>VIAGGIO INDIMENTICABILE (UN)</t>
  </si>
  <si>
    <t>HEAD FULL OF HONEY</t>
  </si>
  <si>
    <t>TIL SCHWEIGER</t>
  </si>
  <si>
    <t>CLAIRE FORLANI EMILY MORTIMER ERIC ROBERTS</t>
  </si>
  <si>
    <t>tt9386068</t>
  </si>
  <si>
    <t>MIE NOZZE COUNTRY (LE)</t>
  </si>
  <si>
    <t>VERY COUNTRY WEDDING</t>
  </si>
  <si>
    <t>JUSTIN G. DYCK</t>
  </si>
  <si>
    <t>GREYSTON HOLT BEA SANTOS DEANA CARTER</t>
  </si>
  <si>
    <t>BRAIN POWER STUDIO RIGHTS INC.</t>
  </si>
  <si>
    <t>tt5884052</t>
  </si>
  <si>
    <t>POKEMON DETECTIVE PIKACHU</t>
  </si>
  <si>
    <t>SUKI WATERHOUSE KATHRYN NEWTON JUSTICE SMITH</t>
  </si>
  <si>
    <t>tt5670836</t>
  </si>
  <si>
    <t>OSSESSIONE MATRIMONIO</t>
  </si>
  <si>
    <t>GROOMZILLA</t>
  </si>
  <si>
    <t>DARIN BROOKS KIMBERLY JEPPSON DEVAUGHN NIXON</t>
  </si>
  <si>
    <t>tt5779286</t>
  </si>
  <si>
    <t>MILIONARIO IN INCOGNITO</t>
  </si>
  <si>
    <t>SECRET MILLIONAIRE</t>
  </si>
  <si>
    <t>STEVE LUND SIOBHAN WILLIAMS ALLIE BERTRAM</t>
  </si>
  <si>
    <t>tt7657462</t>
  </si>
  <si>
    <t>NATALE A BRAMBLE HOUSE</t>
  </si>
  <si>
    <t>BRAMBLE HOUSE CHRISTMAS (A)</t>
  </si>
  <si>
    <t>AUTUMN REESER DAVID HAYDN-JONES LIAM HUGHES</t>
  </si>
  <si>
    <t>tt5981802</t>
  </si>
  <si>
    <t>MIRACOLI A NATALE</t>
  </si>
  <si>
    <t>CHRISTMAS IN VERMONT (A)</t>
  </si>
  <si>
    <t>ABIGAIL HAWK CHEVY CHASE DAVID O'DONNELL</t>
  </si>
  <si>
    <t>tt3967826</t>
  </si>
  <si>
    <t>MY FIRST MIRACLE</t>
  </si>
  <si>
    <t>RUDY LUNA</t>
  </si>
  <si>
    <t>SEAN PATRICK FLANERY JASON LONDON QUINTON AARON</t>
  </si>
  <si>
    <t>tt5545622</t>
  </si>
  <si>
    <t>BOX 27</t>
  </si>
  <si>
    <t>ARNAUD SELIGNAC</t>
  </si>
  <si>
    <t>ERIC ELMOSNINO ZABOU BREITMAN MARIUS BLIVET</t>
  </si>
  <si>
    <t>tt8291806</t>
  </si>
  <si>
    <t>DOLOR Y GLORIA</t>
  </si>
  <si>
    <t>PENELOPE CRUZ ANTONIO BANDERAS ASIER ETXEANDIA</t>
  </si>
  <si>
    <t>tt2672660</t>
  </si>
  <si>
    <t>FORMA DELL'INGANNO (LA)</t>
  </si>
  <si>
    <t>ANATOMY OF DECEPTION</t>
  </si>
  <si>
    <t>MIRANDA FRIGON NATASHA HENSTRIDGE KIT WILLIAMSON</t>
  </si>
  <si>
    <t>tt2584380</t>
  </si>
  <si>
    <t>QUANDO L'AMORE ARRIVA IN CITTA'</t>
  </si>
  <si>
    <t>TOWN THAT CAME A COURTIN (THE)</t>
  </si>
  <si>
    <t>LAUREN HOLLY CAMERON BANCROFT IRIS QUINN</t>
  </si>
  <si>
    <t>DYNAMIC TELEVISION, LLC</t>
  </si>
  <si>
    <t>tt3149360</t>
  </si>
  <si>
    <t>LUCKY - IL CANE FORTUNATO</t>
  </si>
  <si>
    <t>LUCKY DOG</t>
  </si>
  <si>
    <t>BRYCE JOHNSON BOTI BLISS DAVID DELUISE</t>
  </si>
  <si>
    <t>tt6143568</t>
  </si>
  <si>
    <t>2030 - FUGA PER IL FUTURO</t>
  </si>
  <si>
    <t>HUMANITY BUREAU (THE)</t>
  </si>
  <si>
    <t>ROB W. KING</t>
  </si>
  <si>
    <t>NICOLAS CAGE SARAH LIND JAKOB DAVIES</t>
  </si>
  <si>
    <t>tt5001754</t>
  </si>
  <si>
    <t>BRAVEN - IL CORAGGIOSO</t>
  </si>
  <si>
    <t>BRAVEN</t>
  </si>
  <si>
    <t>LIN OEDING</t>
  </si>
  <si>
    <t>JASON MOMOA GARRET DILLAHUNT JILL WAGNER</t>
  </si>
  <si>
    <t>tt5254610</t>
  </si>
  <si>
    <t>FINAL SCORE (DI S. MANN)</t>
  </si>
  <si>
    <t>DAVE BAUTISTA PIERCE BROSNAN RAY STEVENSON</t>
  </si>
  <si>
    <t>tt5164184</t>
  </si>
  <si>
    <t>IN DARKNESS - NELL'OSCURITA'</t>
  </si>
  <si>
    <t>IN DARKNESS</t>
  </si>
  <si>
    <t>ANTHONY BYRNE</t>
  </si>
  <si>
    <t>NATALIE DORMER ED SKREIN EMILY RATAJKOWSKI</t>
  </si>
  <si>
    <t>tt7771608</t>
  </si>
  <si>
    <t>ROSAMUNDE PILCHER: UNA TATA PER NOAH</t>
  </si>
  <si>
    <t>ROSAMUNDE PILCHER COLLECTION - NANNY VERZWEIFELT GESUCHT</t>
  </si>
  <si>
    <t>RUBY O. FEE MARC SCHOTTNER JONATHAN BECK</t>
  </si>
  <si>
    <t>tt9401328</t>
  </si>
  <si>
    <t>ROSAMUNDE PILCHER: LA PROMESSA</t>
  </si>
  <si>
    <t>ROSAMUNDE PILCHER COLLECTION - DAS GEHEIMNIS DER BLUMENINSEL</t>
  </si>
  <si>
    <t>EVA-MARIA GREIN VON FRIEDL CHRISTIAN NATTER THERES KROETZ-RELIN</t>
  </si>
  <si>
    <t>tt9089702</t>
  </si>
  <si>
    <t>ROSAMUNDE PILCHER: VA' DOVE TI PORTA IL CUORE</t>
  </si>
  <si>
    <t>ROSAMUNDE PILCHER COLLECTION - WO DEIN HERZ WOHNT</t>
  </si>
  <si>
    <t>STEFAN BUHLING</t>
  </si>
  <si>
    <t>ANNA HERRMANN JENS ATZORN MARITA MARSCHALL</t>
  </si>
  <si>
    <t>tt9401344</t>
  </si>
  <si>
    <t>ROSAMUNDE PILCHER: TEMPESTA D'AMORE</t>
  </si>
  <si>
    <t>ROSAMUNDE PILCHER COLLECTION - MORGENS STURMISCH, ABENDS LIE</t>
  </si>
  <si>
    <t>NADINE WARMUTH MATHIAS HARREBYE-BRANDT GABRIEL MERZ</t>
  </si>
  <si>
    <t>tt8103138</t>
  </si>
  <si>
    <t>INGA LINDSTROM û SCREZI D'AMORE</t>
  </si>
  <si>
    <t>INGA LINDSTROM COLLECTION - LILITH UND DIE SACHE MIT DEN MAN</t>
  </si>
  <si>
    <t>STEFANIE SYCHOLT</t>
  </si>
  <si>
    <t>SINJA DIEKS CHRISTIAN CLAUSS CARIN C. TIETZE</t>
  </si>
  <si>
    <t>tt8805538</t>
  </si>
  <si>
    <t>INGA LINDSTROM - TUTTA LA VERITA'</t>
  </si>
  <si>
    <t>INGA LINDSTROM COLLECTION - VOM FESTHALTEN UND LOSLASSEN</t>
  </si>
  <si>
    <t>LIZA TZSCHIRNER CONSTANTIN LUCKE ANGELA ROY</t>
  </si>
  <si>
    <t>tt9077382</t>
  </si>
  <si>
    <t>INGA LINDSTROM û L'ALTRA FIGLIA</t>
  </si>
  <si>
    <t>INGA LINDSTROM COLLECTION - DIE ANDERE TOCHTER</t>
  </si>
  <si>
    <t>PAULA SCHRAMM MAX WOELKY MARION KRACHT</t>
  </si>
  <si>
    <t>tt9199618</t>
  </si>
  <si>
    <t>INGA LINDSTROM û UNA SPOSA IN FUGA</t>
  </si>
  <si>
    <t>INGA LINDSTROM COLLECTION - DIE BRAUT VOM GOTAKANAL</t>
  </si>
  <si>
    <t>BARBARA PRAKOPENKA FELIX EVERDING KATJA WEITZENBOCK</t>
  </si>
  <si>
    <t>tt6158296</t>
  </si>
  <si>
    <t>MARIE IS ON FIRE - UN AMORE IN FIAMME</t>
  </si>
  <si>
    <t>MARIE FANGT FEUER - FUR IMMER UND EWIG</t>
  </si>
  <si>
    <t>EDZARD ONNEKEN</t>
  </si>
  <si>
    <t>CHRISTINE EIXENBERGER STEFAN MURR WOLFGANG FIEREK</t>
  </si>
  <si>
    <t>tt6228540</t>
  </si>
  <si>
    <t>MARIE IS ON FIRE - UNA VITA PER GLI ALTRI</t>
  </si>
  <si>
    <t>MARIE FANGT FEUER - VATER SEIN DAGEGEN SEHR</t>
  </si>
  <si>
    <t>tt7025612</t>
  </si>
  <si>
    <t>MARIE IS ON FIRE - SOLO LA VERITA'</t>
  </si>
  <si>
    <t>MARIE FANGT FEUER - NICHTS ALS DIE WAHRHEIT</t>
  </si>
  <si>
    <t>HANS-JORG HOFER</t>
  </si>
  <si>
    <t>tt7025582</t>
  </si>
  <si>
    <t>MARIE IS ON FIRE - MAI SOLA</t>
  </si>
  <si>
    <t>MARIE FANGT FEUER - ALLEIN WAR GESTERN</t>
  </si>
  <si>
    <t>HAMBURG DISTRETTO 21 XII</t>
  </si>
  <si>
    <t>NOTRUF HAFENKANTE XII</t>
  </si>
  <si>
    <t>HARALD MAACK SANNA ENGLUND GERIT KLING</t>
  </si>
  <si>
    <t>HAMBURG DISTRETTO 21 XIII</t>
  </si>
  <si>
    <t>NOTRUF HAFENKANTE XIII</t>
  </si>
  <si>
    <t>tt8350360</t>
  </si>
  <si>
    <t>ANNABELLE 3</t>
  </si>
  <si>
    <t>ANNABELLE COMES HOME</t>
  </si>
  <si>
    <t>GARY DAUBERMAN</t>
  </si>
  <si>
    <t>EMILY BROBST PATRICK WILSON MCKENNA GRACE</t>
  </si>
  <si>
    <t>tt1931466</t>
  </si>
  <si>
    <t>VOLANO COLTELLI</t>
  </si>
  <si>
    <t>KNIFE FIGHT</t>
  </si>
  <si>
    <t>BILL GUTTENTAG</t>
  </si>
  <si>
    <t>ROB LOWE JULIE BOWEN SAFFRON BURROWS</t>
  </si>
  <si>
    <t>tt7714138</t>
  </si>
  <si>
    <t>CHRISTMAS ENCORE</t>
  </si>
  <si>
    <t>MAGGIE LAWSON BRENNAN ELLIOTT ART HINDLE</t>
  </si>
  <si>
    <t>tt9033712</t>
  </si>
  <si>
    <t>CHRISTMAS IN LOVE (DI D. MCBREARTY)</t>
  </si>
  <si>
    <t>DON MCBREARTY</t>
  </si>
  <si>
    <t>BROOKE D'ORSAY DANIEL LISSING MARY-MARGARET HUMES</t>
  </si>
  <si>
    <t>tt9033632</t>
  </si>
  <si>
    <t>CHRISTMAS AT THE PALACE</t>
  </si>
  <si>
    <t>MERRITT PATTERSON ANDREW COOPER BRITTANY BRISTOW</t>
  </si>
  <si>
    <t>tt9103028</t>
  </si>
  <si>
    <t>RETURN TO CHRISTMAS CREEK</t>
  </si>
  <si>
    <t>TORI ANDERSON STEPHEN HUSZAR STEVEN WEBER</t>
  </si>
  <si>
    <t>tt6264148</t>
  </si>
  <si>
    <t>W GLI SPOSI</t>
  </si>
  <si>
    <t>VALERIO ZANOLI</t>
  </si>
  <si>
    <t>IVA ZANICCHI CARLO PISTARINO MARISA LAURITO</t>
  </si>
  <si>
    <t>ZANICCHI IVA</t>
  </si>
  <si>
    <t>C5 SS G, C34 PO</t>
  </si>
  <si>
    <t>tt2402603</t>
  </si>
  <si>
    <t>FELONY (DI M. SAVILLE)</t>
  </si>
  <si>
    <t>MATTHEW SAVILLE</t>
  </si>
  <si>
    <t>JAI COURTNEY JOEL EDGERTON MARK SIMPSON</t>
  </si>
  <si>
    <t>tt1226261</t>
  </si>
  <si>
    <t>UNLIKELY WEAPON (AN)</t>
  </si>
  <si>
    <t>SUSAN MORGAN COOPER</t>
  </si>
  <si>
    <t>tt0815181</t>
  </si>
  <si>
    <t>IRAQ FOR SALE: THE WAR PROFITEERS</t>
  </si>
  <si>
    <t>tt2073086</t>
  </si>
  <si>
    <t>RESTA CON ME (DI M. MCGOWAN)</t>
  </si>
  <si>
    <t>STILL MINE</t>
  </si>
  <si>
    <t>MICHAEL MCGOWAN</t>
  </si>
  <si>
    <t>JAMES CROMWELL CHUCK SHAMATA GENEVIEVE BUJOLD</t>
  </si>
  <si>
    <t>tt11563078</t>
  </si>
  <si>
    <t>DIN DON - IL RITORNO</t>
  </si>
  <si>
    <t>PAOLO GEREMEI</t>
  </si>
  <si>
    <t>ENZO SALVI IVANO MARESCOTTI MAURIZIO MATTIOLI</t>
  </si>
  <si>
    <t>tt3060872</t>
  </si>
  <si>
    <t>CATEGORY 5</t>
  </si>
  <si>
    <t>ROB KING</t>
  </si>
  <si>
    <t>BURT REYNOLDS C. THOMAS HOWELL LISA SHERIDAN</t>
  </si>
  <si>
    <t>tt2788332</t>
  </si>
  <si>
    <t>VIRGINIANO (IL) (DI T. MAKOWSKI)</t>
  </si>
  <si>
    <t>VIRGINIAN (THE) (DI T. MAKOWSKI)</t>
  </si>
  <si>
    <t>THOMAS MAKOWSKI</t>
  </si>
  <si>
    <t>TRACE ADKINS BRENDAN PENNY VICTORIA PRATT</t>
  </si>
  <si>
    <t>tt1887890</t>
  </si>
  <si>
    <t>SCAMBIO FATALE</t>
  </si>
  <si>
    <t>FATAL PERFORMANCE</t>
  </si>
  <si>
    <t>NICHOLLE TOM DAVID PALFFY STEVE BACIC</t>
  </si>
  <si>
    <t>tt5420116</t>
  </si>
  <si>
    <t>TERAPIA MORTALE (DI G. ERSCHBAMER)</t>
  </si>
  <si>
    <t>GET OUT ALIVE (DI G. ERSCHBAMER)</t>
  </si>
  <si>
    <t>BEVERLEY MITCHELL RYAN S WILLIAMS KWESI AMEYAW</t>
  </si>
  <si>
    <t>tt3158306</t>
  </si>
  <si>
    <t>RIVOGLIO MIA FIGLIA (DI M. FEIFER)</t>
  </si>
  <si>
    <t>TAKEN AWAY</t>
  </si>
  <si>
    <t>CHELSEA RICKETTS JULIE WARNER MICHAEL NOURI</t>
  </si>
  <si>
    <t>tt2320640</t>
  </si>
  <si>
    <t>BLAST VEGAS</t>
  </si>
  <si>
    <t>JACK PEREZ</t>
  </si>
  <si>
    <t>FRANKIE MUNIZ BARRY BOSTWICK MAGGIE CASTLE</t>
  </si>
  <si>
    <t>tt6422938</t>
  </si>
  <si>
    <t>DESTRUCTION LOS ANGELES</t>
  </si>
  <si>
    <t>CRAIG SHEFFER CYNTHIA WATROS ROMEO MILLER</t>
  </si>
  <si>
    <t>tt4160208</t>
  </si>
  <si>
    <t>IMPACT EARTH (DI R. PIANO)</t>
  </si>
  <si>
    <t>REX PIANO</t>
  </si>
  <si>
    <t>BERNARD CURRY BROOKE LANGTON CAITLIN CARVER</t>
  </si>
  <si>
    <t>tt0476396</t>
  </si>
  <si>
    <t>INGANNO FATALE (DI K. WAXMAN)</t>
  </si>
  <si>
    <t>SUSPECT (THE)</t>
  </si>
  <si>
    <t>JAMIE LUNER ADRIAN HOUGH CHRISTIAN BOCHER</t>
  </si>
  <si>
    <t>tt6391440</t>
  </si>
  <si>
    <t>SOTTO STRETTA SORVEGLIANZA</t>
  </si>
  <si>
    <t>WITNESS PROTECTION</t>
  </si>
  <si>
    <t>YANCY BUTLER KARIS CAMERON JAMES DEAN</t>
  </si>
  <si>
    <t>tt8266310</t>
  </si>
  <si>
    <t>BLINDED BY THE LIGHT</t>
  </si>
  <si>
    <t>GURINDER CHADHA</t>
  </si>
  <si>
    <t>VIVEIK KALRA KULVINDER GHIR MEERA GANATRA</t>
  </si>
  <si>
    <t>tt4276618</t>
  </si>
  <si>
    <t>STRIKE - IL RICHIAMO DEL CUCULO</t>
  </si>
  <si>
    <t>STRIKE: THE CUCKOO'S CALLING</t>
  </si>
  <si>
    <t>MICHAEL KEILLOR</t>
  </si>
  <si>
    <t>TOM BURKE KILLIAN SCOTT TEZLYM SENIOR-SAKUTU</t>
  </si>
  <si>
    <t>STRIKE - IL BACO DA SETA</t>
  </si>
  <si>
    <t>STRIKE: THE SILKWORM</t>
  </si>
  <si>
    <t>KIERON HAWKES</t>
  </si>
  <si>
    <t>TAMSIN TOPOLSKI TOM BURKE NATASHA O'KEEFFE</t>
  </si>
  <si>
    <t>STRIKE - LA VIA DEL MALE</t>
  </si>
  <si>
    <t>STRIKE: CAREER OF EVIL</t>
  </si>
  <si>
    <t>CHARLES STURRIDGE</t>
  </si>
  <si>
    <t>FERN DEACON HOLLIDAY GRAINGER TOM BURKE</t>
  </si>
  <si>
    <t>RICCI &amp; CAPRICCI I</t>
  </si>
  <si>
    <t>ALESSANDRO SCUDERI</t>
  </si>
  <si>
    <t>ANDREA DIANETTI GABRIELE CARBOTTI EMY BERGAMO</t>
  </si>
  <si>
    <t>AMERICAN DAD! XVI</t>
  </si>
  <si>
    <t>SETH MACFARLANE WENDY SCHAAL SCOTT GRIMES</t>
  </si>
  <si>
    <t>GRIFFIN XIX (I)</t>
  </si>
  <si>
    <t>FAMILY GUY XIX</t>
  </si>
  <si>
    <t>JOHN HOLMQUIST</t>
  </si>
  <si>
    <t>SETH MACFARLANE ALEX BORSTEIN SETH GREEN</t>
  </si>
  <si>
    <t>SIMPSON XXXI (I)</t>
  </si>
  <si>
    <t>SIMPSONS XXXI (THE)</t>
  </si>
  <si>
    <t>DAN CASTELLANETA NANCY CARTWRIGHT HARRY SHEARER</t>
  </si>
  <si>
    <t>tt5822564</t>
  </si>
  <si>
    <t>REGINE DEL CRIMINE (LE)</t>
  </si>
  <si>
    <t>KITCHEN (THE)</t>
  </si>
  <si>
    <t>ANDREA BERLOFF</t>
  </si>
  <si>
    <t>ELISABETH MOSS JEREMY BOBB MELISSA MCCARTHY</t>
  </si>
  <si>
    <t>tt7286456</t>
  </si>
  <si>
    <t>JOKER (DI T. PHILLIPS)</t>
  </si>
  <si>
    <t>ROBERT DE NIRO JOAQUIN PHOENIX ZAZIE BEETZ</t>
  </si>
  <si>
    <t>tt3864056</t>
  </si>
  <si>
    <t>CARDELLINO (IL)</t>
  </si>
  <si>
    <t>GOLDFINCH (THE)</t>
  </si>
  <si>
    <t>JOHN CROWLEY</t>
  </si>
  <si>
    <t>NICOLE KIDMAN FINN WOLFHARD ASHLEIGH CUMMINGS</t>
  </si>
  <si>
    <t>tt3541524</t>
  </si>
  <si>
    <t>LIVE! û CORSA CONTRO IL TEMPO</t>
  </si>
  <si>
    <t>LINE OF DUTY</t>
  </si>
  <si>
    <t>DINA MEYER GIANCARLO ESPOSITO AARON ECKHART</t>
  </si>
  <si>
    <t>LIVE MOVIE, LLC</t>
  </si>
  <si>
    <t>GOLDBERGS VII (THE)</t>
  </si>
  <si>
    <t>LEW SCHNEIDER</t>
  </si>
  <si>
    <t>tt10329042</t>
  </si>
  <si>
    <t>ALL RISE I</t>
  </si>
  <si>
    <t>MARG HELGENBERGER SIMONE MISSICK WILSON BETHEL</t>
  </si>
  <si>
    <t>tt8712204</t>
  </si>
  <si>
    <t>BATWOMAN I</t>
  </si>
  <si>
    <t>RUBY ROSE ELIZABETH ANWEIS RACHEL SKARSTEN</t>
  </si>
  <si>
    <t>tt9729852</t>
  </si>
  <si>
    <t>KATY KEENE</t>
  </si>
  <si>
    <t>MAGGIE KILEY</t>
  </si>
  <si>
    <t>LUCY HALE KATHERINE LANASA ZANE HOLTZ</t>
  </si>
  <si>
    <t>I1 MA, L5 AP E</t>
  </si>
  <si>
    <t>tt10327354</t>
  </si>
  <si>
    <t>PRODIGAL SON I</t>
  </si>
  <si>
    <t>ADAM KANE</t>
  </si>
  <si>
    <t>TOM PAYNE (1982) LOU DIAMOND PHILLIPS HALSTON SAGE</t>
  </si>
  <si>
    <t>tt10329024</t>
  </si>
  <si>
    <t>BOB HEARTS ABISHOLA I</t>
  </si>
  <si>
    <t>BILLY GARDELL FOLAKE OLOWOFOYEKU CHRISTINE EBERSOLE</t>
  </si>
  <si>
    <t>SUITS IX</t>
  </si>
  <si>
    <t>MICHAEL SMITH</t>
  </si>
  <si>
    <t>CHICAGO FIRE VIII</t>
  </si>
  <si>
    <t>JESSE SPENCER TAYLOR KINNEY CHRISTIAN STOLTE</t>
  </si>
  <si>
    <t>I1 PT E</t>
  </si>
  <si>
    <t>CHICAGO MED V</t>
  </si>
  <si>
    <t>GOOD PLACE IV (THE)</t>
  </si>
  <si>
    <t>NEW AMSTERDAM II</t>
  </si>
  <si>
    <t>MICHAEL SLOVIS</t>
  </si>
  <si>
    <t>RYAN EGGOLD JANET MONTGOMERY FREEMA AGYEMAN</t>
  </si>
  <si>
    <t>ARROW VIII</t>
  </si>
  <si>
    <t>STEPHEN AMELL DAVID RAMSEY EMILY BETT RICKARDS</t>
  </si>
  <si>
    <t>GOD FRIENDED ME II</t>
  </si>
  <si>
    <t>VIOLETT BEANE BRANDON MICHEAL HALL JAVICIA LESLIE</t>
  </si>
  <si>
    <t>LEGACIES II</t>
  </si>
  <si>
    <t>MICHAEL A. ALLOWITZ</t>
  </si>
  <si>
    <t>YOUNG SHELDON III</t>
  </si>
  <si>
    <t>SINNER III (THE)</t>
  </si>
  <si>
    <t>BILL PULLMAN LUKE DAVID BLUMM MATT BOMER</t>
  </si>
  <si>
    <t>LAW &amp; ORDER: UNITA' SPECIALE XXI</t>
  </si>
  <si>
    <t>LAW &amp; ORDER: SPECIAL VICTIMS UNIT XXI</t>
  </si>
  <si>
    <t>CHICAGO P.D. VII</t>
  </si>
  <si>
    <t>ERIQ LA SALLE</t>
  </si>
  <si>
    <t>SUPERSTORE V</t>
  </si>
  <si>
    <t>WILL &amp; GRACE III (NEW)</t>
  </si>
  <si>
    <t>BOLD TYPE III (THE)</t>
  </si>
  <si>
    <t>MAGNUM P.I. II (NEW)</t>
  </si>
  <si>
    <t>ALL AMERICAN II</t>
  </si>
  <si>
    <t>BLINDSPOT V</t>
  </si>
  <si>
    <t>DC'S LEGENDS OF TOMORROW V</t>
  </si>
  <si>
    <t>DAVID GEDDES</t>
  </si>
  <si>
    <t>CAITY LOTZ BRANDON ROUTH AMY LOUISE PEMBERTON</t>
  </si>
  <si>
    <t>FLASH VI (THE)</t>
  </si>
  <si>
    <t>MANIFEST II</t>
  </si>
  <si>
    <t>MOM VII</t>
  </si>
  <si>
    <t>RIVERDALE IV</t>
  </si>
  <si>
    <t>ROSWELL, NEW MEXICO II</t>
  </si>
  <si>
    <t>LANCE ANDERSON</t>
  </si>
  <si>
    <t>JEANINE MASON NATHAN PARSONS MICHAEL VLAMIS</t>
  </si>
  <si>
    <t>SHAMELESS X</t>
  </si>
  <si>
    <t>IAIN B. MACDONALD</t>
  </si>
  <si>
    <t>WILLIAM H. MACY ETHAN CUTKOSKY JEREMY ALLEN WHITE</t>
  </si>
  <si>
    <t>SUPERGIRL V</t>
  </si>
  <si>
    <t>JESSE WARN</t>
  </si>
  <si>
    <t>100 VII (THE)</t>
  </si>
  <si>
    <t>ELIZA TAYLOR BOB MORLEY MARIE AVGEROPOULOS</t>
  </si>
  <si>
    <t>tt8390342</t>
  </si>
  <si>
    <t>CACCIA ALLA SPIA û THE ENEMY WITHIN</t>
  </si>
  <si>
    <t>ENEMY WITHIN (THE)</t>
  </si>
  <si>
    <t>MARISOL ADLER</t>
  </si>
  <si>
    <t>JENNIFER CARPENTER MORRIS CHESTNUT RAZA JAFFREY</t>
  </si>
  <si>
    <t>R4 PT E</t>
  </si>
  <si>
    <t>tt9182284</t>
  </si>
  <si>
    <t>WINDSTORM 4 - IL VENTO STA CAMBIANDO</t>
  </si>
  <si>
    <t>OSTWIND: ARIS ANKUNFT</t>
  </si>
  <si>
    <t>THERESA VON ELTZ</t>
  </si>
  <si>
    <t>LUNA PAIANO MARION ALESSANDRA BECKER MERET BECKER</t>
  </si>
  <si>
    <t>tt1345782</t>
  </si>
  <si>
    <t>TIMETRIP - AVVENTURA NELL'ERA VICHINGA</t>
  </si>
  <si>
    <t>VOLVENS FORBANDELSE</t>
  </si>
  <si>
    <t>MOGENS HAGEDORN</t>
  </si>
  <si>
    <t>JONAS WANDSCHNEIDER CLARA MARIA BAHAMONDES JAKOB CEDERGREN</t>
  </si>
  <si>
    <t>tt8787372</t>
  </si>
  <si>
    <t>CACCIA. MONTEPERDIDO I (LA)</t>
  </si>
  <si>
    <t>CAZA. MONTEPERDIDO I (LA)</t>
  </si>
  <si>
    <t>SALVADOR GARCIA RUIZ</t>
  </si>
  <si>
    <t>MEGAN MONTANER ALAIN HERNANDEZ FRANCIS LORENZO</t>
  </si>
  <si>
    <t>tt9307990</t>
  </si>
  <si>
    <t>LINCOLN RHYME - CACCIA AL COLLEZIONISTA DI OSSA</t>
  </si>
  <si>
    <t>LINCOLN RHYME: HUNT FOR THE BONE COLLECTOR</t>
  </si>
  <si>
    <t>VANESSA ASPILLAGA VICTOR CHAN CLAIRE COFFEE</t>
  </si>
  <si>
    <t>A.P. BIO III</t>
  </si>
  <si>
    <t>ANDREW DEYOUNG</t>
  </si>
  <si>
    <t>GLENN HOWERTON NICK PEINE JACOB HOUSTON</t>
  </si>
  <si>
    <t>tt11231336</t>
  </si>
  <si>
    <t>RAGAZZI IRRESPONSABILI</t>
  </si>
  <si>
    <t>EZIO MAISTO</t>
  </si>
  <si>
    <t>CRESCENZO MAISTO</t>
  </si>
  <si>
    <t>tt4944694</t>
  </si>
  <si>
    <t>CATTEDRALE DEL MARE (LA)</t>
  </si>
  <si>
    <t>CATEDRAL DEL MAR (LA)</t>
  </si>
  <si>
    <t>JORDI FRADES</t>
  </si>
  <si>
    <t>JULIAN ARMAYA JORDI AGUILAR AITOR LUNA</t>
  </si>
  <si>
    <t>tt5435008</t>
  </si>
  <si>
    <t>MAMMA PER AMICA: DI NUOVO INSIEME (UNA)</t>
  </si>
  <si>
    <t>GILMORE GIRLS: A YEAR IN THE LIFE</t>
  </si>
  <si>
    <t>DANIEL PALLADINO</t>
  </si>
  <si>
    <t>tt6814214</t>
  </si>
  <si>
    <t>FIGLIA DELLA SCIAMANA II (LA) - IL DONO DEL SERPENTE</t>
  </si>
  <si>
    <t>SKAMMERENS DATTER II: SLANGENS GAVE</t>
  </si>
  <si>
    <t>ASK HASSELBALCH</t>
  </si>
  <si>
    <t>NICOLAS BRO JAKOB OFTEBRO SOREN MALLING</t>
  </si>
  <si>
    <t>BLACK-ISH VI</t>
  </si>
  <si>
    <t>STATION 19 III</t>
  </si>
  <si>
    <t>JAINA LEE ORTIZ GREY DAMON JAY HAYDEN</t>
  </si>
  <si>
    <t>MIRACLE WORKERS: DARK AGES</t>
  </si>
  <si>
    <t>JARRAD PAUL</t>
  </si>
  <si>
    <t>DANIEL RADCLIFFE GERALDINE VISWANATHAN KARAN SONI</t>
  </si>
  <si>
    <t>tt9758080</t>
  </si>
  <si>
    <t>OLIVIA - FORTE COME LA VERITA' (DI O. RASPAIL/T. BINISTI)</t>
  </si>
  <si>
    <t>OLIVIA (DI O. RASPAIL/T. BINISTI)</t>
  </si>
  <si>
    <t>OCTAVE RASPAIL</t>
  </si>
  <si>
    <t>LAETITIA MILOT CYRIELLE DEBREUIL PHILIPPE DUQUESNE</t>
  </si>
  <si>
    <t>C5 PO, TC PT G</t>
  </si>
  <si>
    <t>tt10370380</t>
  </si>
  <si>
    <t>BAMBINI DELLA SPERANZA (I)</t>
  </si>
  <si>
    <t>WINDERMERE CHILDREN (THE)</t>
  </si>
  <si>
    <t>MICHAEL SAMUELS</t>
  </si>
  <si>
    <t>IAIN GLEN ROMOLA GARAI THOMAS KRETSCHMANN</t>
  </si>
  <si>
    <t>FREMANTLEMEDIA LTD.</t>
  </si>
  <si>
    <t>tt10462338</t>
  </si>
  <si>
    <t>ORA DELLA VERITA' (L') (DI C.M. ROME)</t>
  </si>
  <si>
    <t>TEMPS EST ASSASSIN (LE) (DI C.M. ROME)</t>
  </si>
  <si>
    <t>STANLEY WEBER GREGORY FITOUSSI THIERRY GODARD</t>
  </si>
  <si>
    <t>FEDERATION INTERNATIONAL</t>
  </si>
  <si>
    <t>tt9742936</t>
  </si>
  <si>
    <t>FBI: MOST WANTED I</t>
  </si>
  <si>
    <t>YAYA GOSSELIN LORNE CARDINAL ALEX ANAGNOSTIDIS</t>
  </si>
  <si>
    <t>tt9124428</t>
  </si>
  <si>
    <t>BOLD PILOT - LEGGENDA DI UN CAMPIONE</t>
  </si>
  <si>
    <t>BIZIM ICIN SAMPIYON</t>
  </si>
  <si>
    <t>AHMET KATIKSIZ</t>
  </si>
  <si>
    <t>EKIN KOC FARAH ZEYNEP ABDULLAH FIKRET KUSKAN</t>
  </si>
  <si>
    <t>MA PRODUCTION FILMCILIK VE YAPIM A.S.</t>
  </si>
  <si>
    <t>tt7887660</t>
  </si>
  <si>
    <t>CASA TRA LE MONTAGNE (LA) - RITORNO A CASA</t>
  </si>
  <si>
    <t>DAHEIM IN DEN BERGEN - SCHULD UND VERGEBUNG</t>
  </si>
  <si>
    <t>KAROLA HATTOP</t>
  </si>
  <si>
    <t>CATHERINE BODE THERESA SCHOLZE JUDITH TOTH</t>
  </si>
  <si>
    <t>tt7887926</t>
  </si>
  <si>
    <t>CASA TRA LE MONTAGNE (LA) - NOVITA' A CASA</t>
  </si>
  <si>
    <t>DAHEIM IN DEN BERGEN - LIEBESREIGEN</t>
  </si>
  <si>
    <t>tt9270196</t>
  </si>
  <si>
    <t>CASA TRA LE MONTAGNE (LA) - UNA CASA PER DUE</t>
  </si>
  <si>
    <t>DAHEIM IN DEN BERGEN - SCHWESTERNLIEBE</t>
  </si>
  <si>
    <t>tt9269966</t>
  </si>
  <si>
    <t>CASA TRA LE MONTAGNE (LA) - ANCORA A CASA</t>
  </si>
  <si>
    <t>DAHEIM IN DEN BERGEN - LIEBESLEID</t>
  </si>
  <si>
    <t>tt12294910</t>
  </si>
  <si>
    <t>CASA TRA LE MONTAGNE (LA) - LA CASA DEL PADRE</t>
  </si>
  <si>
    <t>DAHEIM IN DEN BERGEN - VATER</t>
  </si>
  <si>
    <t>ANNETTE ERNST</t>
  </si>
  <si>
    <t>CATHERINE BODE THERESA SCHOLZE THOMAS UNGER</t>
  </si>
  <si>
    <t>tt12345270</t>
  </si>
  <si>
    <t>CASA TRA LE MONTAGNE (LA) - SEMPRE A CASA</t>
  </si>
  <si>
    <t>DAHEIM IN DEN BERGEN - AUF NEUEN WEGEN</t>
  </si>
  <si>
    <t>RICCI &amp; CAPRICCI II</t>
  </si>
  <si>
    <t>CLAUDIO SEMBOLONI</t>
  </si>
  <si>
    <t>EMY BERGAMO GABRIELE CARBOTTI ANDREA DIANETTI</t>
  </si>
  <si>
    <t>RICCI &amp; CAPRICCI III</t>
  </si>
  <si>
    <t>tt7400672</t>
  </si>
  <si>
    <t>HALVDAN IL GIOVANE VICHINGO</t>
  </si>
  <si>
    <t>HALVDAN VIKING</t>
  </si>
  <si>
    <t>GUSTAF AKERBLOM</t>
  </si>
  <si>
    <t>VILGOT HEDTJARN ELLINEA SIAMBALIS PETER HABER</t>
  </si>
  <si>
    <t>tt6690234</t>
  </si>
  <si>
    <t>ETERNAL LOVE</t>
  </si>
  <si>
    <t>SONSUZ ASK</t>
  </si>
  <si>
    <t>MURAT YILDIRIM FAHRIYE EVCEN OZCIVIT FILIZ AHMET</t>
  </si>
  <si>
    <t>CESCA FILMS, SLU</t>
  </si>
  <si>
    <t>tt9073898</t>
  </si>
  <si>
    <t>DUNCANVILLE I</t>
  </si>
  <si>
    <t>ANNE WALKER FARRELL</t>
  </si>
  <si>
    <t>tt9165830</t>
  </si>
  <si>
    <t>COUNCIL OF DADS</t>
  </si>
  <si>
    <t>KEVIN DANIELS MADDIE NICHOLS JOSE PRUNET</t>
  </si>
  <si>
    <t>tt9164986</t>
  </si>
  <si>
    <t>BAKER AND THE BEAUTY (THE)</t>
  </si>
  <si>
    <t>STEVE PEARLMAN</t>
  </si>
  <si>
    <t>CARLOS GOMEZ DAN BUCATINSKY NATHALIE KELLEY</t>
  </si>
  <si>
    <t>tt10312776</t>
  </si>
  <si>
    <t>BLUFF CITY LAW</t>
  </si>
  <si>
    <t>JIMMY SMITS CAITLIN MCGEE BARRY SLOANE</t>
  </si>
  <si>
    <t>R4 SS G, TC PT G</t>
  </si>
  <si>
    <t>tt10240612</t>
  </si>
  <si>
    <t>CRITTERS ATTACK! - IL RITORNO DEGLI EXTRARODITORI</t>
  </si>
  <si>
    <t>CRITTERS ATTACK!</t>
  </si>
  <si>
    <t>BOBBY MILLER</t>
  </si>
  <si>
    <t>TASHIANA WASHINGTON AVA PRESTON JACK FULTON</t>
  </si>
  <si>
    <t>tt9831136</t>
  </si>
  <si>
    <t>BANANA SPLITS MOVIE (THE)</t>
  </si>
  <si>
    <t>DANISHKA ESTERHAZY</t>
  </si>
  <si>
    <t>DANI KIND STEVE LUND CELINA MARTIN</t>
  </si>
  <si>
    <t>tt7688638</t>
  </si>
  <si>
    <t>RISCOSSA DELLE NERD (LA)</t>
  </si>
  <si>
    <t>GOOD GIRLS GET HIGH</t>
  </si>
  <si>
    <t>LAURA TERRUSO</t>
  </si>
  <si>
    <t>ISABELLE FUHRMAN LAUREN LAPKUS ASHLEY MADEKWE</t>
  </si>
  <si>
    <t>tt6859344</t>
  </si>
  <si>
    <t>BRILLANTISSIME</t>
  </si>
  <si>
    <t>MICHELE LAROQUE</t>
  </si>
  <si>
    <t>MICHELE LAROQUE KAD MERAD FRANCOISE FABIAN</t>
  </si>
  <si>
    <t>tt6153538</t>
  </si>
  <si>
    <t>LITTLE WITCH (THE) û LA PICCOLA STREGA</t>
  </si>
  <si>
    <t>KLEINE HEXE (DIE)</t>
  </si>
  <si>
    <t>MIKE SCHAERER</t>
  </si>
  <si>
    <t>KAROLINE HERFURTH LUIS VORBACH MOMO BEIER</t>
  </si>
  <si>
    <t>tt6330246</t>
  </si>
  <si>
    <t>ECOLE BUISSONNIERE (L')</t>
  </si>
  <si>
    <t>NICOLAS VANIER</t>
  </si>
  <si>
    <t>FRANCOIS CLUZET JEAN SCANDEL ERIC ELMOSNINO</t>
  </si>
  <si>
    <t>tt8172466</t>
  </si>
  <si>
    <t>FUOCO ASSASSINO 2</t>
  </si>
  <si>
    <t>BACKDRAFT 2</t>
  </si>
  <si>
    <t>GONZALO LOPEZ-GALLEGO</t>
  </si>
  <si>
    <t>JOE ANDERSON WILLIAM BALDWIN DONALD SUTHERLAND</t>
  </si>
  <si>
    <t>TERRIBILE INGANNO (IL)</t>
  </si>
  <si>
    <t>MARIA ARENA</t>
  </si>
  <si>
    <t>INVISIBILE FILM SRL</t>
  </si>
  <si>
    <t>tt007758896</t>
  </si>
  <si>
    <t>AENNE BURDA - LA DONNA DEL MIRACOLO ECONOMICO</t>
  </si>
  <si>
    <t>AENNE BURDA: DIE WIRTSCHAFTSWUNDERFRAU</t>
  </si>
  <si>
    <t>FRANCIS MELETZKY</t>
  </si>
  <si>
    <t>JEAN-YVES BERTELOOT LIOR KUDRJAWIZKI FREDERIC VONHOF</t>
  </si>
  <si>
    <t>tt7651784</t>
  </si>
  <si>
    <t>CANTINA WADER - L'EREDITA'</t>
  </si>
  <si>
    <t>WEINGUT WADER - DIE ERBSCHAFT</t>
  </si>
  <si>
    <t>TOMY WIGAND</t>
  </si>
  <si>
    <t>NILS BRUNKHORST ELENA COZLENCO PATRICK DEWAYNE</t>
  </si>
  <si>
    <t>tt9672908</t>
  </si>
  <si>
    <t>CANTINA WADER - SEGRETO DI FAMIGLIA</t>
  </si>
  <si>
    <t>WEINGUT WADER - DAS FAMILIENGEHEIMNIS</t>
  </si>
  <si>
    <t>NILS BRUNKHORST SEBASTIAN FRASDORF CAROLINE HARTIG</t>
  </si>
  <si>
    <t>tt10531606</t>
  </si>
  <si>
    <t>CANTINA WADER - PASSIONE E CORAGGIO</t>
  </si>
  <si>
    <t>WEINGUT WADER - NUR ZUSAMMEN SIND WIR STARK</t>
  </si>
  <si>
    <t>NILS BRUNKHORST MATHIEU DELARIVE NICK DONG-SIK</t>
  </si>
  <si>
    <t>tt10531608</t>
  </si>
  <si>
    <t>CANTINA WADER - IL NUOVO CAMMINO</t>
  </si>
  <si>
    <t>WEINGUT WADER - NEUE WEGE</t>
  </si>
  <si>
    <t>HENRIETTE RICHTER-ROHL LESLIE MALTON MAXIMILIAN VON PUFENDORF</t>
  </si>
  <si>
    <t>tt9348848</t>
  </si>
  <si>
    <t>CROSSING (THE) - OLTRE IL CONFINE</t>
  </si>
  <si>
    <t>FLUKTEN OVER GRENSEN</t>
  </si>
  <si>
    <t>JOHANNE HELGELAND</t>
  </si>
  <si>
    <t>ANNA SOFIE SKARHOLT BO LINDQUIST-ELLINGSEN SAMSON STEINE</t>
  </si>
  <si>
    <t>TRUSTNORDISK APS</t>
  </si>
  <si>
    <t>tt8111088</t>
  </si>
  <si>
    <t>MANDALORIAN (THE)</t>
  </si>
  <si>
    <t>DEBORAH CHOW</t>
  </si>
  <si>
    <t>PEDRO PASCAL CARL WEATHERS RIO HACKFORD</t>
  </si>
  <si>
    <t>tt11006992</t>
  </si>
  <si>
    <t>COME SORELLE (DI A. BULUT/O. KAYA)</t>
  </si>
  <si>
    <t>SEVGILI GECMIS</t>
  </si>
  <si>
    <t>AYDIN BULUT</t>
  </si>
  <si>
    <t>ECE USLU EMRE KINAY SEVDA ERGINCI</t>
  </si>
  <si>
    <t>ECCHO RIGHTS</t>
  </si>
  <si>
    <t>C5 PO, L5 SS G</t>
  </si>
  <si>
    <t>tt9048744</t>
  </si>
  <si>
    <t>ROSAMUNDE PILCHER: UN'EREDITA' PESANTE</t>
  </si>
  <si>
    <t>ROSAMUNDE PILCHER COLLECTION - SCHWIEGERTOCHTER</t>
  </si>
  <si>
    <t>ULRIKE FOLKERTS DIRK MARTENS PAULA SCHRAMM</t>
  </si>
  <si>
    <t>tt11097478</t>
  </si>
  <si>
    <t>ROSAMUNDE PILCHER: LA SCRITTRICE SCOMPARSA E L'AMORE</t>
  </si>
  <si>
    <t xml:space="preserve">ROSAMUNDE PILCHER COLLECTION - MEINE COUSINE, DIE LIEBE UND </t>
  </si>
  <si>
    <t>VALERIE HUBER MAX BEFORT KATHARINA ABT</t>
  </si>
  <si>
    <t>tt9740242</t>
  </si>
  <si>
    <t>ROSAMUNDE PILCHER: UN NUOVO INIZIO</t>
  </si>
  <si>
    <t>ROSAMUNDE PILCHER COLLECTION - DIE BRAUT MEINES BRUDERS</t>
  </si>
  <si>
    <t>ANNA HAUSBURG JOSCHA KIEFER HELMUT ZIERL</t>
  </si>
  <si>
    <t>tt10974400</t>
  </si>
  <si>
    <t>ROSAMUNDE PILCHER: CUORI NELLA TEMPESTA</t>
  </si>
  <si>
    <t>ROSAMUNDE PILCHER COLLECTION - RAUS IN DEN STURM</t>
  </si>
  <si>
    <t>ANJA ANTONOWICZ HEIO VON STETTEN SABINE BACH</t>
  </si>
  <si>
    <t>tt10917356</t>
  </si>
  <si>
    <t>ROSAMUNDE PILCHER: VALIGIE E SEGRETI</t>
  </si>
  <si>
    <t>ROSAMUNDE PILCHER COLLECTION - PRALINEN ZUM FRUHSTUCK</t>
  </si>
  <si>
    <t>MARC PRILL</t>
  </si>
  <si>
    <t>HEDI HONERT MAX ENGELKE FANNY STAVJANIK</t>
  </si>
  <si>
    <t>tt11100736</t>
  </si>
  <si>
    <t>INGA LINDSTROM - BENVENUTA A SODERHOLM</t>
  </si>
  <si>
    <t>INGA LINDSTROM COLLECTION - AUSGERECHNET SODERHOLM</t>
  </si>
  <si>
    <t>SUSAN HOECKE GIORGIO SPIEGELFELD JULIA BREMERMANN</t>
  </si>
  <si>
    <t>tt9521930</t>
  </si>
  <si>
    <t>INGA LINDSTROM - IL RITORNO DI ELLEN</t>
  </si>
  <si>
    <t>INGA LINDSTROM COLLECTION - HEIMKEHR</t>
  </si>
  <si>
    <t>ISABELL POLAK MARTIN BRETSCHNEIDER ANNA VON HAEBLER</t>
  </si>
  <si>
    <t>tt10933692</t>
  </si>
  <si>
    <t>INGA LINDSTROM - IL SUONO DELLA NOSTALGIA</t>
  </si>
  <si>
    <t>INGA LINDSTROM COLLECTION - KLANG DER SEHNSUCHT</t>
  </si>
  <si>
    <t>STEPHANIE STUMPH SEBASTIAN ACHILLES MARION MITTERHAMMER</t>
  </si>
  <si>
    <t>tt8785268</t>
  </si>
  <si>
    <t>INGA LINDSTROM - IL SEGRETO DEI NORDQUIST</t>
  </si>
  <si>
    <t>INGA LINDSTROM COLLECTION - DAS GEHEIMNIS DER NORDQUISTS</t>
  </si>
  <si>
    <t>TANJA ROITZHEIM</t>
  </si>
  <si>
    <t>ANNE WERNER JAN HARTMANN GERRIT KLEIN</t>
  </si>
  <si>
    <t>tt10030460</t>
  </si>
  <si>
    <t>INGA LINDSTROM - ALLA RICERCA DI TE</t>
  </si>
  <si>
    <t>INGA LINDSTROM COLLECTION - AUF DER SUCHE NACH DIR</t>
  </si>
  <si>
    <t>OLIVER DIECKMANN</t>
  </si>
  <si>
    <t>LAURA BERLIN MORITZ VIERBOOM LISA MARIE TRENSE</t>
  </si>
  <si>
    <t>tt8743018</t>
  </si>
  <si>
    <t>MARIE IS ON FIRE - BUGIE</t>
  </si>
  <si>
    <t>MARIE FANGT FEUER - KLEINE SUNDEN</t>
  </si>
  <si>
    <t>CHRISTINE EIXENBERGER STEFAN MURR SASKIA VESTER</t>
  </si>
  <si>
    <t>tt8743024</t>
  </si>
  <si>
    <t>MARIE IS ON FIRE - VELENI</t>
  </si>
  <si>
    <t>MARIE FANGT FEUER - LUGEN UND GEHEIMNISSE</t>
  </si>
  <si>
    <t>MARCUS WEILER</t>
  </si>
  <si>
    <t>tt8743022</t>
  </si>
  <si>
    <t>MARIE IS ON FIRE - TEMPI BURRASCOSI</t>
  </si>
  <si>
    <t>MARIE FANGT FEUER - STURMISCHE ZEITEN</t>
  </si>
  <si>
    <t>CHRISTINE EIXENBERGER WOLFGANG FIEREK SASKIA VESTER</t>
  </si>
  <si>
    <t>tt8743014</t>
  </si>
  <si>
    <t>MARIE IS ON FIRE - UNA SECONDA OCCASIONE</t>
  </si>
  <si>
    <t>MARIE FANGT FEUER - ZWEITE CHANCE</t>
  </si>
  <si>
    <t>tt7600382</t>
  </si>
  <si>
    <t>CAMPIONESSA (LA)</t>
  </si>
  <si>
    <t>RIDE LIKE A GIRL</t>
  </si>
  <si>
    <t>RACHEL GRIFFITHS</t>
  </si>
  <si>
    <t>TERESA PALMER SAM NEILL SULLIVAN STAPLETON</t>
  </si>
  <si>
    <t>tt3797868</t>
  </si>
  <si>
    <t>SCELTA (LA) - THE CHOICE</t>
  </si>
  <si>
    <t>CHOICE (THE)</t>
  </si>
  <si>
    <t>BENJAMIN WALKER TERESA PALMER MAGGIE GRACE</t>
  </si>
  <si>
    <t>tt4899370</t>
  </si>
  <si>
    <t>SERGENTE REX</t>
  </si>
  <si>
    <t>MEGAN LEAVEY</t>
  </si>
  <si>
    <t>KATE MARA EDIE FALCO ALISA HARRIS</t>
  </si>
  <si>
    <t>tt4915672</t>
  </si>
  <si>
    <t>GUARDIANS OF THE TOMB</t>
  </si>
  <si>
    <t>7 GUARDIANS OF THE TOMB</t>
  </si>
  <si>
    <t>BINGBING LI KELLAN LUTZ KELSEY GRAMMER</t>
  </si>
  <si>
    <t>DIN DON 3 - UN PAESE IN DUE</t>
  </si>
  <si>
    <t xml:space="preserve">ENZO SALVI MAURIZIO MATTIOLI </t>
  </si>
  <si>
    <t>2</t>
  </si>
  <si>
    <t>DIN DON 4 - IL PAESE DEI BALOCCHI</t>
  </si>
  <si>
    <t>tt10721998</t>
  </si>
  <si>
    <t>INES DELL'ANIMA MIA</t>
  </si>
  <si>
    <t>INES DEL ALMA MIA</t>
  </si>
  <si>
    <t>ALEJANDRO BAZZANO</t>
  </si>
  <si>
    <t>ELENA RIVERA EDUARDO NORIEGA ENRIQUE ARCE</t>
  </si>
  <si>
    <t>tt3688342</t>
  </si>
  <si>
    <t>ZOO - UN AMICO DA SALVARE</t>
  </si>
  <si>
    <t>COLIN MCIVOR</t>
  </si>
  <si>
    <t>TOBY JONES PENELOPE WILTON IAN MCELHINNEY</t>
  </si>
  <si>
    <t>tt7963848</t>
  </si>
  <si>
    <t>ALL I WANT FOR CHRISTMAS - IL REGALO PIU' BELLO</t>
  </si>
  <si>
    <t>JULEMANDENS DATTER</t>
  </si>
  <si>
    <t>CHRISTIAN DYEKJAER</t>
  </si>
  <si>
    <t>ELLA TESTA KUSK PETER SEJER WINTHER MARTIN BUCH</t>
  </si>
  <si>
    <t>PRODOTTI</t>
  </si>
  <si>
    <t>NOTE DIRITTI</t>
  </si>
  <si>
    <t>FILM</t>
  </si>
  <si>
    <t>TVM</t>
  </si>
  <si>
    <t>MINISERIE</t>
  </si>
  <si>
    <t>ORE</t>
  </si>
  <si>
    <t>SITCOM</t>
  </si>
  <si>
    <t>TELEFILM</t>
  </si>
  <si>
    <t>WARNER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</si>
</sst>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name val="Calibri"/>
      <family val="2"/>
      <scheme val="minor"/>
    </font>
    <font>
      <sz val="8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8"/>
      <color theme="10"/>
      <name val="Arial"/>
      <family val="2"/>
    </font>
    <font>
      <sz val="22"/>
      <color theme="1"/>
      <name val="Calibri"/>
      <family val="2"/>
      <scheme val="minor"/>
    </font>
    <font>
      <sz val="22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1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82">
    <xf numFmtId="0" fontId="0" fillId="0" borderId="0" xfId="0"/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0" fontId="4" fillId="4" borderId="3" xfId="0" applyFont="1" applyFill="1" applyBorder="1" applyAlignment="1">
      <alignment horizontal="center" vertical="top"/>
    </xf>
    <xf numFmtId="0" fontId="2" fillId="2" borderId="0" xfId="0" applyFont="1" applyFill="1"/>
    <xf numFmtId="0" fontId="4" fillId="9" borderId="5" xfId="0" applyFont="1" applyFill="1" applyBorder="1" applyAlignment="1">
      <alignment horizontal="center" vertical="top"/>
    </xf>
    <xf numFmtId="14" fontId="4" fillId="9" borderId="5" xfId="0" applyNumberFormat="1" applyFont="1" applyFill="1" applyBorder="1" applyAlignment="1">
      <alignment horizontal="center" vertical="top"/>
    </xf>
    <xf numFmtId="0" fontId="4" fillId="9" borderId="3" xfId="0" applyFont="1" applyFill="1" applyBorder="1" applyAlignment="1">
      <alignment horizontal="center" vertical="top"/>
    </xf>
    <xf numFmtId="0" fontId="4" fillId="9" borderId="5" xfId="0" applyFont="1" applyFill="1" applyBorder="1" applyAlignment="1">
      <alignment horizontal="center" vertical="top" wrapText="1"/>
    </xf>
    <xf numFmtId="14" fontId="4" fillId="10" borderId="5" xfId="0" applyNumberFormat="1" applyFont="1" applyFill="1" applyBorder="1" applyAlignment="1">
      <alignment horizontal="center" vertical="top"/>
    </xf>
    <xf numFmtId="0" fontId="4" fillId="10" borderId="5" xfId="0" applyFont="1" applyFill="1" applyBorder="1" applyAlignment="1">
      <alignment horizontal="center" vertical="top"/>
    </xf>
    <xf numFmtId="0" fontId="4" fillId="10" borderId="5" xfId="0" applyFont="1" applyFill="1" applyBorder="1" applyAlignment="1">
      <alignment horizontal="center" vertical="top" wrapText="1"/>
    </xf>
    <xf numFmtId="2" fontId="4" fillId="10" borderId="5" xfId="0" applyNumberFormat="1" applyFont="1" applyFill="1" applyBorder="1" applyAlignment="1">
      <alignment horizontal="center" vertical="top" wrapText="1"/>
    </xf>
    <xf numFmtId="49" fontId="4" fillId="10" borderId="5" xfId="0" applyNumberFormat="1" applyFont="1" applyFill="1" applyBorder="1" applyAlignment="1">
      <alignment horizontal="center" vertical="top"/>
    </xf>
    <xf numFmtId="14" fontId="4" fillId="11" borderId="5" xfId="0" applyNumberFormat="1" applyFont="1" applyFill="1" applyBorder="1" applyAlignment="1">
      <alignment horizontal="center" vertical="top" wrapText="1"/>
    </xf>
    <xf numFmtId="0" fontId="4" fillId="12" borderId="5" xfId="0" applyFont="1" applyFill="1" applyBorder="1" applyAlignment="1">
      <alignment horizontal="center" vertical="top" wrapText="1"/>
    </xf>
    <xf numFmtId="0" fontId="4" fillId="5" borderId="5" xfId="0" applyFont="1" applyFill="1" applyBorder="1" applyAlignment="1">
      <alignment horizontal="center" vertical="top"/>
    </xf>
    <xf numFmtId="14" fontId="4" fillId="5" borderId="5" xfId="0" applyNumberFormat="1" applyFont="1" applyFill="1" applyBorder="1" applyAlignment="1">
      <alignment horizontal="center" vertical="top"/>
    </xf>
    <xf numFmtId="0" fontId="4" fillId="6" borderId="5" xfId="0" applyFont="1" applyFill="1" applyBorder="1" applyAlignment="1">
      <alignment horizontal="center" vertical="top"/>
    </xf>
    <xf numFmtId="14" fontId="4" fillId="6" borderId="5" xfId="0" applyNumberFormat="1" applyFont="1" applyFill="1" applyBorder="1" applyAlignment="1">
      <alignment horizontal="center" vertical="top"/>
    </xf>
    <xf numFmtId="14" fontId="5" fillId="7" borderId="5" xfId="0" applyNumberFormat="1" applyFont="1" applyFill="1" applyBorder="1" applyAlignment="1">
      <alignment horizontal="center" vertical="top" wrapText="1"/>
    </xf>
    <xf numFmtId="0" fontId="5" fillId="7" borderId="5" xfId="0" applyFont="1" applyFill="1" applyBorder="1" applyAlignment="1">
      <alignment horizontal="center" vertical="top" wrapText="1"/>
    </xf>
    <xf numFmtId="3" fontId="5" fillId="7" borderId="5" xfId="0" applyNumberFormat="1" applyFont="1" applyFill="1" applyBorder="1" applyAlignment="1">
      <alignment horizontal="center" vertical="top" wrapText="1"/>
    </xf>
    <xf numFmtId="0" fontId="2" fillId="2" borderId="0" xfId="0" applyFont="1" applyFill="1" applyAlignment="1">
      <alignment horizontal="center"/>
    </xf>
    <xf numFmtId="0" fontId="2" fillId="0" borderId="5" xfId="0" applyFont="1" applyBorder="1" applyAlignment="1">
      <alignment horizontal="right"/>
    </xf>
    <xf numFmtId="0" fontId="6" fillId="0" borderId="5" xfId="1" applyFont="1" applyBorder="1" applyAlignment="1">
      <alignment horizontal="right"/>
    </xf>
    <xf numFmtId="0" fontId="2" fillId="2" borderId="5" xfId="0" applyFont="1" applyFill="1" applyBorder="1" applyAlignment="1">
      <alignment horizontal="center"/>
    </xf>
    <xf numFmtId="0" fontId="2" fillId="0" borderId="5" xfId="0" applyFont="1" applyBorder="1"/>
    <xf numFmtId="0" fontId="2" fillId="0" borderId="5" xfId="0" applyFont="1" applyBorder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4" fontId="2" fillId="13" borderId="5" xfId="0" applyNumberFormat="1" applyFont="1" applyFill="1" applyBorder="1" applyAlignment="1">
      <alignment horizontal="center"/>
    </xf>
    <xf numFmtId="0" fontId="2" fillId="8" borderId="5" xfId="0" applyFont="1" applyFill="1" applyBorder="1" applyAlignment="1">
      <alignment horizontal="center"/>
    </xf>
    <xf numFmtId="0" fontId="2" fillId="13" borderId="5" xfId="0" applyFont="1" applyFill="1" applyBorder="1" applyAlignment="1">
      <alignment horizontal="center"/>
    </xf>
    <xf numFmtId="0" fontId="2" fillId="0" borderId="5" xfId="0" applyFont="1" applyBorder="1" applyAlignment="1">
      <alignment horizontal="left"/>
    </xf>
    <xf numFmtId="0" fontId="2" fillId="2" borderId="5" xfId="0" applyFont="1" applyFill="1" applyBorder="1" applyAlignment="1">
      <alignment horizontal="left"/>
    </xf>
    <xf numFmtId="14" fontId="2" fillId="2" borderId="5" xfId="0" applyNumberFormat="1" applyFont="1" applyFill="1" applyBorder="1" applyAlignment="1">
      <alignment horizontal="center"/>
    </xf>
    <xf numFmtId="2" fontId="2" fillId="2" borderId="5" xfId="0" applyNumberFormat="1" applyFont="1" applyFill="1" applyBorder="1" applyAlignment="1">
      <alignment horizontal="center"/>
    </xf>
    <xf numFmtId="49" fontId="2" fillId="2" borderId="5" xfId="0" applyNumberFormat="1" applyFont="1" applyFill="1" applyBorder="1" applyAlignment="1">
      <alignment horizontal="center"/>
    </xf>
    <xf numFmtId="14" fontId="2" fillId="2" borderId="5" xfId="0" applyNumberFormat="1" applyFont="1" applyFill="1" applyBorder="1"/>
    <xf numFmtId="3" fontId="2" fillId="2" borderId="5" xfId="0" applyNumberFormat="1" applyFont="1" applyFill="1" applyBorder="1"/>
    <xf numFmtId="0" fontId="2" fillId="2" borderId="5" xfId="0" applyFont="1" applyFill="1" applyBorder="1"/>
    <xf numFmtId="0" fontId="2" fillId="14" borderId="5" xfId="0" applyFont="1" applyFill="1" applyBorder="1" applyAlignment="1">
      <alignment horizontal="right"/>
    </xf>
    <xf numFmtId="0" fontId="6" fillId="14" borderId="5" xfId="1" applyFont="1" applyFill="1" applyBorder="1" applyAlignment="1">
      <alignment horizontal="right"/>
    </xf>
    <xf numFmtId="0" fontId="2" fillId="14" borderId="5" xfId="0" applyFont="1" applyFill="1" applyBorder="1" applyAlignment="1">
      <alignment horizontal="center"/>
    </xf>
    <xf numFmtId="0" fontId="2" fillId="14" borderId="5" xfId="0" applyFont="1" applyFill="1" applyBorder="1"/>
    <xf numFmtId="0" fontId="2" fillId="14" borderId="5" xfId="0" applyFont="1" applyFill="1" applyBorder="1" applyAlignment="1">
      <alignment horizontal="center" vertical="center"/>
    </xf>
    <xf numFmtId="0" fontId="2" fillId="14" borderId="3" xfId="0" applyFont="1" applyFill="1" applyBorder="1" applyAlignment="1">
      <alignment horizontal="center" vertical="center"/>
    </xf>
    <xf numFmtId="14" fontId="2" fillId="14" borderId="5" xfId="0" applyNumberFormat="1" applyFont="1" applyFill="1" applyBorder="1" applyAlignment="1">
      <alignment horizontal="center"/>
    </xf>
    <xf numFmtId="0" fontId="2" fillId="14" borderId="5" xfId="0" applyFont="1" applyFill="1" applyBorder="1" applyAlignment="1">
      <alignment horizontal="left"/>
    </xf>
    <xf numFmtId="2" fontId="2" fillId="14" borderId="5" xfId="0" applyNumberFormat="1" applyFont="1" applyFill="1" applyBorder="1" applyAlignment="1">
      <alignment horizontal="center"/>
    </xf>
    <xf numFmtId="49" fontId="2" fillId="14" borderId="5" xfId="0" applyNumberFormat="1" applyFont="1" applyFill="1" applyBorder="1" applyAlignment="1">
      <alignment horizontal="center"/>
    </xf>
    <xf numFmtId="14" fontId="2" fillId="14" borderId="5" xfId="0" applyNumberFormat="1" applyFont="1" applyFill="1" applyBorder="1"/>
    <xf numFmtId="3" fontId="2" fillId="14" borderId="5" xfId="0" applyNumberFormat="1" applyFont="1" applyFill="1" applyBorder="1"/>
    <xf numFmtId="0" fontId="5" fillId="9" borderId="5" xfId="0" applyFont="1" applyFill="1" applyBorder="1" applyAlignment="1">
      <alignment horizontal="center" vertical="top" wrapText="1"/>
    </xf>
    <xf numFmtId="0" fontId="4" fillId="4" borderId="5" xfId="0" applyFont="1" applyFill="1" applyBorder="1" applyAlignment="1">
      <alignment horizontal="center" vertical="top"/>
    </xf>
    <xf numFmtId="0" fontId="2" fillId="4" borderId="5" xfId="0" applyFont="1" applyFill="1" applyBorder="1"/>
    <xf numFmtId="0" fontId="2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0" fillId="0" borderId="5" xfId="0" applyBorder="1"/>
    <xf numFmtId="0" fontId="2" fillId="7" borderId="3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0" fillId="0" borderId="2" xfId="0" applyBorder="1"/>
    <xf numFmtId="0" fontId="0" fillId="0" borderId="4" xfId="0" applyBorder="1"/>
    <xf numFmtId="0" fontId="4" fillId="5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1" fontId="0" fillId="0" borderId="5" xfId="0" applyNumberFormat="1" applyBorder="1"/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0" fontId="8" fillId="0" borderId="0" xfId="0" applyFont="1" applyAlignment="1">
      <alignment horizontal="center"/>
    </xf>
  </cellXfs>
  <cellStyles count="2">
    <cellStyle name="Collegamento ipertestuale" xfId="1" builtinId="8"/>
    <cellStyle name="Normale" xfId="0" builtinId="0"/>
  </cellStyles>
  <dxfs count="33"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mauro_gagliardi_mediaset_it/Documents/Desktop/ROBERTA/GemmaLoade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ro Reti"/>
      <sheetName val="Anagrafica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imdb.com/title/tt0086216" TargetMode="External"/><Relationship Id="rId3182" Type="http://schemas.openxmlformats.org/officeDocument/2006/relationships/hyperlink" Target="http://www.imdb.com/title/tt0242492" TargetMode="External"/><Relationship Id="rId4233" Type="http://schemas.openxmlformats.org/officeDocument/2006/relationships/hyperlink" Target="http://www.imdb.com/title/tt1323594" TargetMode="External"/><Relationship Id="rId3999" Type="http://schemas.openxmlformats.org/officeDocument/2006/relationships/hyperlink" Target="http://www.imdb.com/title/tt1140926" TargetMode="External"/><Relationship Id="rId4300" Type="http://schemas.openxmlformats.org/officeDocument/2006/relationships/hyperlink" Target="http://www.imdb.com/title/tt1270798" TargetMode="External"/><Relationship Id="rId170" Type="http://schemas.openxmlformats.org/officeDocument/2006/relationships/hyperlink" Target="http://www.imdb.com/title/tt0068193" TargetMode="External"/><Relationship Id="rId6058" Type="http://schemas.openxmlformats.org/officeDocument/2006/relationships/hyperlink" Target="http://www.imdb.com/title/tt2584380" TargetMode="External"/><Relationship Id="rId5074" Type="http://schemas.openxmlformats.org/officeDocument/2006/relationships/hyperlink" Target="http://www.imdb.com/title/tt0247082" TargetMode="External"/><Relationship Id="rId6125" Type="http://schemas.openxmlformats.org/officeDocument/2006/relationships/hyperlink" Target="http://www.imdb.com/title/tt6226232" TargetMode="External"/><Relationship Id="rId987" Type="http://schemas.openxmlformats.org/officeDocument/2006/relationships/hyperlink" Target="http://www.imdb.com/title/tt0062714" TargetMode="External"/><Relationship Id="rId2668" Type="http://schemas.openxmlformats.org/officeDocument/2006/relationships/hyperlink" Target="http://www.imdb.com/title/tt0160075" TargetMode="External"/><Relationship Id="rId3719" Type="http://schemas.openxmlformats.org/officeDocument/2006/relationships/hyperlink" Target="http://www.imdb.com/title/tt0423849" TargetMode="External"/><Relationship Id="rId4090" Type="http://schemas.openxmlformats.org/officeDocument/2006/relationships/hyperlink" Target="http://www.imdb.com/title/tt1131729" TargetMode="External"/><Relationship Id="rId1684" Type="http://schemas.openxmlformats.org/officeDocument/2006/relationships/hyperlink" Target="http://www.imdb.com/title/tt0050807" TargetMode="External"/><Relationship Id="rId2735" Type="http://schemas.openxmlformats.org/officeDocument/2006/relationships/hyperlink" Target="http://www.imdb.com/title/tt0106208" TargetMode="External"/><Relationship Id="rId5141" Type="http://schemas.openxmlformats.org/officeDocument/2006/relationships/hyperlink" Target="http://www.imdb.com/title/tt3749900" TargetMode="External"/><Relationship Id="rId707" Type="http://schemas.openxmlformats.org/officeDocument/2006/relationships/hyperlink" Target="http://www.imdb.com/title/tt0062137" TargetMode="External"/><Relationship Id="rId1337" Type="http://schemas.openxmlformats.org/officeDocument/2006/relationships/hyperlink" Target="http://www.imdb.com/title/tt0058784" TargetMode="External"/><Relationship Id="rId1751" Type="http://schemas.openxmlformats.org/officeDocument/2006/relationships/hyperlink" Target="http://www.imdb.com/title/tt0098554" TargetMode="External"/><Relationship Id="rId2802" Type="http://schemas.openxmlformats.org/officeDocument/2006/relationships/hyperlink" Target="http://www.imdb.com/title/tt0107813" TargetMode="External"/><Relationship Id="rId5958" Type="http://schemas.openxmlformats.org/officeDocument/2006/relationships/hyperlink" Target="http://www.imdb.com/title/tt2660806" TargetMode="External"/><Relationship Id="rId43" Type="http://schemas.openxmlformats.org/officeDocument/2006/relationships/hyperlink" Target="http://www.imdb.com/title/tt0053125" TargetMode="External"/><Relationship Id="rId1404" Type="http://schemas.openxmlformats.org/officeDocument/2006/relationships/hyperlink" Target="http://www.imdb.com/title/tt0090805" TargetMode="External"/><Relationship Id="rId3576" Type="http://schemas.openxmlformats.org/officeDocument/2006/relationships/hyperlink" Target="http://www.imdb.com/title/tt0388483" TargetMode="External"/><Relationship Id="rId4627" Type="http://schemas.openxmlformats.org/officeDocument/2006/relationships/hyperlink" Target="http://www.imdb.com/title/tt1826940" TargetMode="External"/><Relationship Id="rId4974" Type="http://schemas.openxmlformats.org/officeDocument/2006/relationships/hyperlink" Target="http://www.imdb.com/title/tt2477230" TargetMode="External"/><Relationship Id="rId497" Type="http://schemas.openxmlformats.org/officeDocument/2006/relationships/hyperlink" Target="http://www.imdb.com/title/tt0067632" TargetMode="External"/><Relationship Id="rId2178" Type="http://schemas.openxmlformats.org/officeDocument/2006/relationships/hyperlink" Target="http://www.imdb.com/title/tt0064237" TargetMode="External"/><Relationship Id="rId3229" Type="http://schemas.openxmlformats.org/officeDocument/2006/relationships/hyperlink" Target="http://www.imdb.com/title/tt0252985" TargetMode="External"/><Relationship Id="rId3990" Type="http://schemas.openxmlformats.org/officeDocument/2006/relationships/hyperlink" Target="http://www.imdb.com/title/tt1203719" TargetMode="External"/><Relationship Id="rId1194" Type="http://schemas.openxmlformats.org/officeDocument/2006/relationships/hyperlink" Target="http://www.imdb.com/title/tt0087365" TargetMode="External"/><Relationship Id="rId2592" Type="http://schemas.openxmlformats.org/officeDocument/2006/relationships/hyperlink" Target="http://www.imdb.com/title/tt0044634" TargetMode="External"/><Relationship Id="rId3643" Type="http://schemas.openxmlformats.org/officeDocument/2006/relationships/hyperlink" Target="http://www.imdb.com/title/tt0395843" TargetMode="External"/><Relationship Id="rId217" Type="http://schemas.openxmlformats.org/officeDocument/2006/relationships/hyperlink" Target="http://www.imdb.com/title/tt0163974" TargetMode="External"/><Relationship Id="rId564" Type="http://schemas.openxmlformats.org/officeDocument/2006/relationships/hyperlink" Target="http://www.imdb.com/title/tt0072699" TargetMode="External"/><Relationship Id="rId771" Type="http://schemas.openxmlformats.org/officeDocument/2006/relationships/hyperlink" Target="http://www.imdb.com/title/tt0080530" TargetMode="External"/><Relationship Id="rId2245" Type="http://schemas.openxmlformats.org/officeDocument/2006/relationships/hyperlink" Target="http://www.imdb.com/title/tt0062267" TargetMode="External"/><Relationship Id="rId2452" Type="http://schemas.openxmlformats.org/officeDocument/2006/relationships/hyperlink" Target="http://www.imdb.com/title/tt0099407" TargetMode="External"/><Relationship Id="rId3503" Type="http://schemas.openxmlformats.org/officeDocument/2006/relationships/hyperlink" Target="http://www.imdb.com/title/tt0337876" TargetMode="External"/><Relationship Id="rId3710" Type="http://schemas.openxmlformats.org/officeDocument/2006/relationships/hyperlink" Target="http://www.imdb.com/title/tt0455957" TargetMode="External"/><Relationship Id="rId424" Type="http://schemas.openxmlformats.org/officeDocument/2006/relationships/hyperlink" Target="http://www.imdb.com/title/tt0037574" TargetMode="External"/><Relationship Id="rId631" Type="http://schemas.openxmlformats.org/officeDocument/2006/relationships/hyperlink" Target="http://www.imdb.com/title/tt0080101" TargetMode="External"/><Relationship Id="rId1054" Type="http://schemas.openxmlformats.org/officeDocument/2006/relationships/hyperlink" Target="http://www.imdb.com/title/tt0075352" TargetMode="External"/><Relationship Id="rId1261" Type="http://schemas.openxmlformats.org/officeDocument/2006/relationships/hyperlink" Target="http://www.imdb.com/title/tt0063014" TargetMode="External"/><Relationship Id="rId2105" Type="http://schemas.openxmlformats.org/officeDocument/2006/relationships/hyperlink" Target="http://www.imdb.com/title/tt0067512" TargetMode="External"/><Relationship Id="rId2312" Type="http://schemas.openxmlformats.org/officeDocument/2006/relationships/hyperlink" Target="http://www.imdb.com/title/tt0161119" TargetMode="External"/><Relationship Id="rId5468" Type="http://schemas.openxmlformats.org/officeDocument/2006/relationships/hyperlink" Target="http://www.imdb.com/title/tt5083928" TargetMode="External"/><Relationship Id="rId5675" Type="http://schemas.openxmlformats.org/officeDocument/2006/relationships/hyperlink" Target="http://www.imdb.com/title/tt1442464" TargetMode="External"/><Relationship Id="rId5882" Type="http://schemas.openxmlformats.org/officeDocument/2006/relationships/hyperlink" Target="http://www.imdb.com/title/tt0037275" TargetMode="External"/><Relationship Id="rId1121" Type="http://schemas.openxmlformats.org/officeDocument/2006/relationships/hyperlink" Target="http://www.imdb.com/title/tt0082495" TargetMode="External"/><Relationship Id="rId4277" Type="http://schemas.openxmlformats.org/officeDocument/2006/relationships/hyperlink" Target="http://www.imdb.com/title/tt1355657" TargetMode="External"/><Relationship Id="rId4484" Type="http://schemas.openxmlformats.org/officeDocument/2006/relationships/hyperlink" Target="http://www.imdb.com/title/tt1551632" TargetMode="External"/><Relationship Id="rId4691" Type="http://schemas.openxmlformats.org/officeDocument/2006/relationships/hyperlink" Target="http://www.imdb.com/title/tt2034139" TargetMode="External"/><Relationship Id="rId5328" Type="http://schemas.openxmlformats.org/officeDocument/2006/relationships/hyperlink" Target="http://www.imdb.com/title/tt2005151" TargetMode="External"/><Relationship Id="rId5535" Type="http://schemas.openxmlformats.org/officeDocument/2006/relationships/hyperlink" Target="http://www.imdb.com/title/tt4016588" TargetMode="External"/><Relationship Id="rId5742" Type="http://schemas.openxmlformats.org/officeDocument/2006/relationships/hyperlink" Target="http://www.imdb.com/title/tt3256812" TargetMode="External"/><Relationship Id="rId3086" Type="http://schemas.openxmlformats.org/officeDocument/2006/relationships/hyperlink" Target="http://www.imdb.com/title/tt0119196" TargetMode="External"/><Relationship Id="rId3293" Type="http://schemas.openxmlformats.org/officeDocument/2006/relationships/hyperlink" Target="http://www.imdb.com/title/tt0146316" TargetMode="External"/><Relationship Id="rId4137" Type="http://schemas.openxmlformats.org/officeDocument/2006/relationships/hyperlink" Target="http://www.imdb.com/title/tt0479997" TargetMode="External"/><Relationship Id="rId4344" Type="http://schemas.openxmlformats.org/officeDocument/2006/relationships/hyperlink" Target="http://www.imdb.com/title/tt0978764" TargetMode="External"/><Relationship Id="rId4551" Type="http://schemas.openxmlformats.org/officeDocument/2006/relationships/hyperlink" Target="http://www.imdb.com/title/tt1631706" TargetMode="External"/><Relationship Id="rId1938" Type="http://schemas.openxmlformats.org/officeDocument/2006/relationships/hyperlink" Target="http://www.imdb.com/title/tt0077363" TargetMode="External"/><Relationship Id="rId3153" Type="http://schemas.openxmlformats.org/officeDocument/2006/relationships/hyperlink" Target="http://www.imdb.com/title/tt0096697" TargetMode="External"/><Relationship Id="rId3360" Type="http://schemas.openxmlformats.org/officeDocument/2006/relationships/hyperlink" Target="http://www.imdb.com/title/tt0252501" TargetMode="External"/><Relationship Id="rId4204" Type="http://schemas.openxmlformats.org/officeDocument/2006/relationships/hyperlink" Target="http://www.imdb.com/title/tt1186367" TargetMode="External"/><Relationship Id="rId5602" Type="http://schemas.openxmlformats.org/officeDocument/2006/relationships/hyperlink" Target="http://www.imdb.com/title/tt7017474" TargetMode="External"/><Relationship Id="rId281" Type="http://schemas.openxmlformats.org/officeDocument/2006/relationships/hyperlink" Target="http://www.imdb.com/title/tt0070565" TargetMode="External"/><Relationship Id="rId3013" Type="http://schemas.openxmlformats.org/officeDocument/2006/relationships/hyperlink" Target="http://www.imdb.com/title/tt0111666" TargetMode="External"/><Relationship Id="rId4411" Type="http://schemas.openxmlformats.org/officeDocument/2006/relationships/hyperlink" Target="http://www.imdb.com/title/tt0477302" TargetMode="External"/><Relationship Id="rId6169" Type="http://schemas.openxmlformats.org/officeDocument/2006/relationships/hyperlink" Target="http://www.imdb.com/title/tt6690234" TargetMode="External"/><Relationship Id="rId141" Type="http://schemas.openxmlformats.org/officeDocument/2006/relationships/hyperlink" Target="http://www.imdb.com/title/tt0076083" TargetMode="External"/><Relationship Id="rId3220" Type="http://schemas.openxmlformats.org/officeDocument/2006/relationships/hyperlink" Target="http://www.imdb.com/title/tt0170016" TargetMode="External"/><Relationship Id="rId6029" Type="http://schemas.openxmlformats.org/officeDocument/2006/relationships/hyperlink" Target="http://www.imdb.com/title/tt3804774" TargetMode="External"/><Relationship Id="rId7" Type="http://schemas.openxmlformats.org/officeDocument/2006/relationships/hyperlink" Target="http://www.imdb.com/title/tt0032850" TargetMode="External"/><Relationship Id="rId2779" Type="http://schemas.openxmlformats.org/officeDocument/2006/relationships/hyperlink" Target="http://www.imdb.com/title/tt0110999" TargetMode="External"/><Relationship Id="rId2986" Type="http://schemas.openxmlformats.org/officeDocument/2006/relationships/hyperlink" Target="http://www.imdb.com/title/tt0118689" TargetMode="External"/><Relationship Id="rId5185" Type="http://schemas.openxmlformats.org/officeDocument/2006/relationships/hyperlink" Target="http://www.imdb.com/title/tt0810819" TargetMode="External"/><Relationship Id="rId5392" Type="http://schemas.openxmlformats.org/officeDocument/2006/relationships/hyperlink" Target="http://www.imdb.com/title/tt1442464" TargetMode="External"/><Relationship Id="rId958" Type="http://schemas.openxmlformats.org/officeDocument/2006/relationships/hyperlink" Target="http://www.imdb.com/title/tt0065032" TargetMode="External"/><Relationship Id="rId1588" Type="http://schemas.openxmlformats.org/officeDocument/2006/relationships/hyperlink" Target="http://www.imdb.com/title/tt0065207" TargetMode="External"/><Relationship Id="rId1795" Type="http://schemas.openxmlformats.org/officeDocument/2006/relationships/hyperlink" Target="http://www.imdb.com/title/tt0035244" TargetMode="External"/><Relationship Id="rId2639" Type="http://schemas.openxmlformats.org/officeDocument/2006/relationships/hyperlink" Target="http://www.imdb.com/title/tt0099160" TargetMode="External"/><Relationship Id="rId2846" Type="http://schemas.openxmlformats.org/officeDocument/2006/relationships/hyperlink" Target="http://www.imdb.com/title/tt0114496" TargetMode="External"/><Relationship Id="rId5045" Type="http://schemas.openxmlformats.org/officeDocument/2006/relationships/hyperlink" Target="http://www.imdb.com/title/tt3783746" TargetMode="External"/><Relationship Id="rId5252" Type="http://schemas.openxmlformats.org/officeDocument/2006/relationships/hyperlink" Target="http://www.imdb.com/title/tt3385516" TargetMode="External"/><Relationship Id="rId87" Type="http://schemas.openxmlformats.org/officeDocument/2006/relationships/hyperlink" Target="http://www.imdb.com/title/tt1466074" TargetMode="External"/><Relationship Id="rId818" Type="http://schemas.openxmlformats.org/officeDocument/2006/relationships/hyperlink" Target="http://www.imdb.com/title/tt0190591" TargetMode="External"/><Relationship Id="rId1448" Type="http://schemas.openxmlformats.org/officeDocument/2006/relationships/hyperlink" Target="http://www.imdb.com/title/tt0093709" TargetMode="External"/><Relationship Id="rId1655" Type="http://schemas.openxmlformats.org/officeDocument/2006/relationships/hyperlink" Target="http://www.imdb.com/title/tt0092890" TargetMode="External"/><Relationship Id="rId2706" Type="http://schemas.openxmlformats.org/officeDocument/2006/relationships/hyperlink" Target="http://www.imdb.com/title/tt1466074" TargetMode="External"/><Relationship Id="rId4061" Type="http://schemas.openxmlformats.org/officeDocument/2006/relationships/hyperlink" Target="http://www.imdb.com/title/tt1130884" TargetMode="External"/><Relationship Id="rId5112" Type="http://schemas.openxmlformats.org/officeDocument/2006/relationships/hyperlink" Target="http://www.imdb.com/title/tt3924978" TargetMode="External"/><Relationship Id="rId1308" Type="http://schemas.openxmlformats.org/officeDocument/2006/relationships/hyperlink" Target="http://www.imdb.com/title/tt0048085" TargetMode="External"/><Relationship Id="rId1862" Type="http://schemas.openxmlformats.org/officeDocument/2006/relationships/hyperlink" Target="http://www.imdb.com/title/tt0098083" TargetMode="External"/><Relationship Id="rId2913" Type="http://schemas.openxmlformats.org/officeDocument/2006/relationships/hyperlink" Target="http://www.imdb.com/title/tt0109120" TargetMode="External"/><Relationship Id="rId1515" Type="http://schemas.openxmlformats.org/officeDocument/2006/relationships/hyperlink" Target="http://www.imdb.com/title/tt0203105" TargetMode="External"/><Relationship Id="rId1722" Type="http://schemas.openxmlformats.org/officeDocument/2006/relationships/hyperlink" Target="http://www.imdb.com/title/tt0098606" TargetMode="External"/><Relationship Id="rId4878" Type="http://schemas.openxmlformats.org/officeDocument/2006/relationships/hyperlink" Target="http://www.imdb.com/title/tt2261391" TargetMode="External"/><Relationship Id="rId5929" Type="http://schemas.openxmlformats.org/officeDocument/2006/relationships/hyperlink" Target="http://www.imdb.com/title/tt7338690" TargetMode="External"/><Relationship Id="rId6093" Type="http://schemas.openxmlformats.org/officeDocument/2006/relationships/hyperlink" Target="http://www.imdb.com/title/tt5420116" TargetMode="External"/><Relationship Id="rId14" Type="http://schemas.openxmlformats.org/officeDocument/2006/relationships/hyperlink" Target="http://www.imdb.com/title/tt0049881" TargetMode="External"/><Relationship Id="rId3687" Type="http://schemas.openxmlformats.org/officeDocument/2006/relationships/hyperlink" Target="http://www.imdb.com/title/tt0493171" TargetMode="External"/><Relationship Id="rId3894" Type="http://schemas.openxmlformats.org/officeDocument/2006/relationships/hyperlink" Target="http://www.imdb.com/title/tt0460627" TargetMode="External"/><Relationship Id="rId4738" Type="http://schemas.openxmlformats.org/officeDocument/2006/relationships/hyperlink" Target="http://www.imdb.com/title/tt2660806" TargetMode="External"/><Relationship Id="rId4945" Type="http://schemas.openxmlformats.org/officeDocument/2006/relationships/hyperlink" Target="http://www.imdb.com/title/tt1578873" TargetMode="External"/><Relationship Id="rId2289" Type="http://schemas.openxmlformats.org/officeDocument/2006/relationships/hyperlink" Target="http://www.imdb.com/title/tt0059852" TargetMode="External"/><Relationship Id="rId2496" Type="http://schemas.openxmlformats.org/officeDocument/2006/relationships/hyperlink" Target="http://www.imdb.com/title/tt0101376" TargetMode="External"/><Relationship Id="rId3547" Type="http://schemas.openxmlformats.org/officeDocument/2006/relationships/hyperlink" Target="http://www.imdb.com/title/tt0265298" TargetMode="External"/><Relationship Id="rId3754" Type="http://schemas.openxmlformats.org/officeDocument/2006/relationships/hyperlink" Target="http://www.imdb.com/title/tt0455362" TargetMode="External"/><Relationship Id="rId3961" Type="http://schemas.openxmlformats.org/officeDocument/2006/relationships/hyperlink" Target="http://www.imdb.com/title/tt0804522" TargetMode="External"/><Relationship Id="rId4805" Type="http://schemas.openxmlformats.org/officeDocument/2006/relationships/hyperlink" Target="http://www.imdb.com/title/tt2004420" TargetMode="External"/><Relationship Id="rId6160" Type="http://schemas.openxmlformats.org/officeDocument/2006/relationships/hyperlink" Target="http://www.imdb.com/title/tt9742936" TargetMode="External"/><Relationship Id="rId468" Type="http://schemas.openxmlformats.org/officeDocument/2006/relationships/hyperlink" Target="http://www.imdb.com/title/tt0077465" TargetMode="External"/><Relationship Id="rId675" Type="http://schemas.openxmlformats.org/officeDocument/2006/relationships/hyperlink" Target="http://www.imdb.com/title/tt0045202" TargetMode="External"/><Relationship Id="rId882" Type="http://schemas.openxmlformats.org/officeDocument/2006/relationships/hyperlink" Target="http://www.imdb.com/title/tt0077852" TargetMode="External"/><Relationship Id="rId1098" Type="http://schemas.openxmlformats.org/officeDocument/2006/relationships/hyperlink" Target="http://www.imdb.com/title/tt0087653" TargetMode="External"/><Relationship Id="rId2149" Type="http://schemas.openxmlformats.org/officeDocument/2006/relationships/hyperlink" Target="http://www.imdb.com/title/tt0069156" TargetMode="External"/><Relationship Id="rId2356" Type="http://schemas.openxmlformats.org/officeDocument/2006/relationships/hyperlink" Target="http://www.imdb.com/title/tt0055225" TargetMode="External"/><Relationship Id="rId2563" Type="http://schemas.openxmlformats.org/officeDocument/2006/relationships/hyperlink" Target="http://www.imdb.com/title/tt0047341" TargetMode="External"/><Relationship Id="rId2770" Type="http://schemas.openxmlformats.org/officeDocument/2006/relationships/hyperlink" Target="http://www.imdb.com/title/tt0105124" TargetMode="External"/><Relationship Id="rId3407" Type="http://schemas.openxmlformats.org/officeDocument/2006/relationships/hyperlink" Target="http://www.imdb.com/title/tt0338998" TargetMode="External"/><Relationship Id="rId3614" Type="http://schemas.openxmlformats.org/officeDocument/2006/relationships/hyperlink" Target="http://www.imdb.com/title/tt0418259" TargetMode="External"/><Relationship Id="rId3821" Type="http://schemas.openxmlformats.org/officeDocument/2006/relationships/hyperlink" Target="http://www.imdb.com/title/tt0463998" TargetMode="External"/><Relationship Id="rId6020" Type="http://schemas.openxmlformats.org/officeDocument/2006/relationships/hyperlink" Target="http://www.imdb.com/title/tt9165852" TargetMode="External"/><Relationship Id="rId328" Type="http://schemas.openxmlformats.org/officeDocument/2006/relationships/hyperlink" Target="http://www.imdb.com/title/tt0066511" TargetMode="External"/><Relationship Id="rId535" Type="http://schemas.openxmlformats.org/officeDocument/2006/relationships/hyperlink" Target="http://www.imdb.com/title/tt0191546" TargetMode="External"/><Relationship Id="rId742" Type="http://schemas.openxmlformats.org/officeDocument/2006/relationships/hyperlink" Target="http://www.imdb.com/title/tt0056304" TargetMode="External"/><Relationship Id="rId1165" Type="http://schemas.openxmlformats.org/officeDocument/2006/relationships/hyperlink" Target="http://www.imdb.com/title/tt0161849" TargetMode="External"/><Relationship Id="rId1372" Type="http://schemas.openxmlformats.org/officeDocument/2006/relationships/hyperlink" Target="http://www.imdb.com/title/tt0104289" TargetMode="External"/><Relationship Id="rId2009" Type="http://schemas.openxmlformats.org/officeDocument/2006/relationships/hyperlink" Target="http://www.imdb.com/title/tt0179876" TargetMode="External"/><Relationship Id="rId2216" Type="http://schemas.openxmlformats.org/officeDocument/2006/relationships/hyperlink" Target="http://www.imdb.com/title/tt0062120" TargetMode="External"/><Relationship Id="rId2423" Type="http://schemas.openxmlformats.org/officeDocument/2006/relationships/hyperlink" Target="http://www.imdb.com/title/tt0049786" TargetMode="External"/><Relationship Id="rId2630" Type="http://schemas.openxmlformats.org/officeDocument/2006/relationships/hyperlink" Target="http://www.imdb.com/title/tt0104798" TargetMode="External"/><Relationship Id="rId5579" Type="http://schemas.openxmlformats.org/officeDocument/2006/relationships/hyperlink" Target="http://www.imdb.com/title/tt5294376" TargetMode="External"/><Relationship Id="rId5786" Type="http://schemas.openxmlformats.org/officeDocument/2006/relationships/hyperlink" Target="http://www.imdb.com/title/tt6461726" TargetMode="External"/><Relationship Id="rId602" Type="http://schemas.openxmlformats.org/officeDocument/2006/relationships/hyperlink" Target="http://www.imdb.com/title/tt0053320" TargetMode="External"/><Relationship Id="rId1025" Type="http://schemas.openxmlformats.org/officeDocument/2006/relationships/hyperlink" Target="http://www.imdb.com/title/tt0074751" TargetMode="External"/><Relationship Id="rId1232" Type="http://schemas.openxmlformats.org/officeDocument/2006/relationships/hyperlink" Target="http://www.imdb.com/title/tt0178530" TargetMode="External"/><Relationship Id="rId4388" Type="http://schemas.openxmlformats.org/officeDocument/2006/relationships/hyperlink" Target="http://www.imdb.com/title/tt1646987" TargetMode="External"/><Relationship Id="rId4595" Type="http://schemas.openxmlformats.org/officeDocument/2006/relationships/hyperlink" Target="http://www.imdb.com/title/tt2083383" TargetMode="External"/><Relationship Id="rId5439" Type="http://schemas.openxmlformats.org/officeDocument/2006/relationships/hyperlink" Target="http://www.imdb.com/title/tt2268433" TargetMode="External"/><Relationship Id="rId5646" Type="http://schemas.openxmlformats.org/officeDocument/2006/relationships/hyperlink" Target="http://www.imdb.com/title/tt2261391" TargetMode="External"/><Relationship Id="rId5993" Type="http://schemas.openxmlformats.org/officeDocument/2006/relationships/hyperlink" Target="http://www.imdb.com/title/tt5865046" TargetMode="External"/><Relationship Id="rId3197" Type="http://schemas.openxmlformats.org/officeDocument/2006/relationships/hyperlink" Target="http://www.imdb.com/title/tt0206128" TargetMode="External"/><Relationship Id="rId4248" Type="http://schemas.openxmlformats.org/officeDocument/2006/relationships/hyperlink" Target="http://www.imdb.com/title/tt1299368" TargetMode="External"/><Relationship Id="rId5853" Type="http://schemas.openxmlformats.org/officeDocument/2006/relationships/hyperlink" Target="http://www.imdb.com/title/tt3513054" TargetMode="External"/><Relationship Id="rId3057" Type="http://schemas.openxmlformats.org/officeDocument/2006/relationships/hyperlink" Target="http://www.imdb.com/title/tt0122735" TargetMode="External"/><Relationship Id="rId4108" Type="http://schemas.openxmlformats.org/officeDocument/2006/relationships/hyperlink" Target="http://www.imdb.com/title/tt0457400" TargetMode="External"/><Relationship Id="rId4455" Type="http://schemas.openxmlformats.org/officeDocument/2006/relationships/hyperlink" Target="http://www.imdb.com/title/tt1608180" TargetMode="External"/><Relationship Id="rId4662" Type="http://schemas.openxmlformats.org/officeDocument/2006/relationships/hyperlink" Target="http://www.imdb.com/title/tt2034761" TargetMode="External"/><Relationship Id="rId5506" Type="http://schemas.openxmlformats.org/officeDocument/2006/relationships/hyperlink" Target="http://www.imdb.com/title/tt2345759" TargetMode="External"/><Relationship Id="rId5713" Type="http://schemas.openxmlformats.org/officeDocument/2006/relationships/hyperlink" Target="http://www.imdb.com/title/tt7129926" TargetMode="External"/><Relationship Id="rId5920" Type="http://schemas.openxmlformats.org/officeDocument/2006/relationships/hyperlink" Target="http://www.imdb.com/title/tt7130110" TargetMode="External"/><Relationship Id="rId185" Type="http://schemas.openxmlformats.org/officeDocument/2006/relationships/hyperlink" Target="http://www.imdb.com/title/tt0062429" TargetMode="External"/><Relationship Id="rId1909" Type="http://schemas.openxmlformats.org/officeDocument/2006/relationships/hyperlink" Target="http://www.imdb.com/title/tt0058703" TargetMode="External"/><Relationship Id="rId3264" Type="http://schemas.openxmlformats.org/officeDocument/2006/relationships/hyperlink" Target="http://www.imdb.com/title/tt0179626" TargetMode="External"/><Relationship Id="rId3471" Type="http://schemas.openxmlformats.org/officeDocument/2006/relationships/hyperlink" Target="http://www.imdb.com/title/tt0219374" TargetMode="External"/><Relationship Id="rId4315" Type="http://schemas.openxmlformats.org/officeDocument/2006/relationships/hyperlink" Target="http://www.imdb.com/title/tt0313043" TargetMode="External"/><Relationship Id="rId4522" Type="http://schemas.openxmlformats.org/officeDocument/2006/relationships/hyperlink" Target="http://www.imdb.com/title/tt1366365" TargetMode="External"/><Relationship Id="rId392" Type="http://schemas.openxmlformats.org/officeDocument/2006/relationships/hyperlink" Target="http://www.imdb.com/title/tt0048556" TargetMode="External"/><Relationship Id="rId2073" Type="http://schemas.openxmlformats.org/officeDocument/2006/relationships/hyperlink" Target="http://www.imdb.com/title/tt0071925" TargetMode="External"/><Relationship Id="rId2280" Type="http://schemas.openxmlformats.org/officeDocument/2006/relationships/hyperlink" Target="http://www.imdb.com/title/tt0059434" TargetMode="External"/><Relationship Id="rId3124" Type="http://schemas.openxmlformats.org/officeDocument/2006/relationships/hyperlink" Target="http://www.imdb.com/title/tt0120866" TargetMode="External"/><Relationship Id="rId3331" Type="http://schemas.openxmlformats.org/officeDocument/2006/relationships/hyperlink" Target="http://www.imdb.com/title/tt0139654" TargetMode="External"/><Relationship Id="rId252" Type="http://schemas.openxmlformats.org/officeDocument/2006/relationships/hyperlink" Target="http://www.imdb.com/title/tt0060353" TargetMode="External"/><Relationship Id="rId2140" Type="http://schemas.openxmlformats.org/officeDocument/2006/relationships/hyperlink" Target="http://www.imdb.com/title/tt0069842" TargetMode="External"/><Relationship Id="rId5089" Type="http://schemas.openxmlformats.org/officeDocument/2006/relationships/hyperlink" Target="http://www.imdb.com/title/tt1524930" TargetMode="External"/><Relationship Id="rId5296" Type="http://schemas.openxmlformats.org/officeDocument/2006/relationships/hyperlink" Target="http://www.imdb.com/title/tt0995868" TargetMode="External"/><Relationship Id="rId112" Type="http://schemas.openxmlformats.org/officeDocument/2006/relationships/hyperlink" Target="http://www.imdb.com/title/tt0077548" TargetMode="External"/><Relationship Id="rId1699" Type="http://schemas.openxmlformats.org/officeDocument/2006/relationships/hyperlink" Target="http://www.imdb.com/title/tt0079319" TargetMode="External"/><Relationship Id="rId2000" Type="http://schemas.openxmlformats.org/officeDocument/2006/relationships/hyperlink" Target="http://www.imdb.com/title/tt0074138" TargetMode="External"/><Relationship Id="rId5156" Type="http://schemas.openxmlformats.org/officeDocument/2006/relationships/hyperlink" Target="http://www.imdb.com/title/tt2346480" TargetMode="External"/><Relationship Id="rId5363" Type="http://schemas.openxmlformats.org/officeDocument/2006/relationships/hyperlink" Target="http://www.imdb.com/title/tt1211837" TargetMode="External"/><Relationship Id="rId5570" Type="http://schemas.openxmlformats.org/officeDocument/2006/relationships/hyperlink" Target="http://www.imdb.com/title/tt9038080" TargetMode="External"/><Relationship Id="rId6207" Type="http://schemas.openxmlformats.org/officeDocument/2006/relationships/hyperlink" Target="http://www.imdb.com/title/tt10721998" TargetMode="External"/><Relationship Id="rId2957" Type="http://schemas.openxmlformats.org/officeDocument/2006/relationships/hyperlink" Target="http://www.imdb.com/title/tt0106455" TargetMode="External"/><Relationship Id="rId4172" Type="http://schemas.openxmlformats.org/officeDocument/2006/relationships/hyperlink" Target="http://www.imdb.com/title/tt0096697" TargetMode="External"/><Relationship Id="rId5016" Type="http://schemas.openxmlformats.org/officeDocument/2006/relationships/hyperlink" Target="http://www.imdb.com/title/tt1930463" TargetMode="External"/><Relationship Id="rId5223" Type="http://schemas.openxmlformats.org/officeDocument/2006/relationships/hyperlink" Target="http://www.imdb.com/title/tt3300542" TargetMode="External"/><Relationship Id="rId929" Type="http://schemas.openxmlformats.org/officeDocument/2006/relationships/hyperlink" Target="http://www.imdb.com/title/tt0057581" TargetMode="External"/><Relationship Id="rId1559" Type="http://schemas.openxmlformats.org/officeDocument/2006/relationships/hyperlink" Target="http://www.imdb.com/title/tt0097103" TargetMode="External"/><Relationship Id="rId1766" Type="http://schemas.openxmlformats.org/officeDocument/2006/relationships/hyperlink" Target="http://www.imdb.com/title/tt0075648" TargetMode="External"/><Relationship Id="rId1973" Type="http://schemas.openxmlformats.org/officeDocument/2006/relationships/hyperlink" Target="http://www.imdb.com/title/tt0192472" TargetMode="External"/><Relationship Id="rId2817" Type="http://schemas.openxmlformats.org/officeDocument/2006/relationships/hyperlink" Target="http://www.imdb.com/title/tt0198938" TargetMode="External"/><Relationship Id="rId4032" Type="http://schemas.openxmlformats.org/officeDocument/2006/relationships/hyperlink" Target="http://www.imdb.com/title/tt0182576" TargetMode="External"/><Relationship Id="rId5430" Type="http://schemas.openxmlformats.org/officeDocument/2006/relationships/hyperlink" Target="http://www.imdb.com/title/tt6615580" TargetMode="External"/><Relationship Id="rId58" Type="http://schemas.openxmlformats.org/officeDocument/2006/relationships/hyperlink" Target="http://www.imdb.com/title/tt0050589" TargetMode="External"/><Relationship Id="rId1419" Type="http://schemas.openxmlformats.org/officeDocument/2006/relationships/hyperlink" Target="http://www.imdb.com/title/tt0091148" TargetMode="External"/><Relationship Id="rId1626" Type="http://schemas.openxmlformats.org/officeDocument/2006/relationships/hyperlink" Target="http://www.imdb.com/title/tt0064870" TargetMode="External"/><Relationship Id="rId1833" Type="http://schemas.openxmlformats.org/officeDocument/2006/relationships/hyperlink" Target="http://www.imdb.com/title/tt0057905" TargetMode="External"/><Relationship Id="rId4989" Type="http://schemas.openxmlformats.org/officeDocument/2006/relationships/hyperlink" Target="http://www.imdb.com/title/tt0078936" TargetMode="External"/><Relationship Id="rId1900" Type="http://schemas.openxmlformats.org/officeDocument/2006/relationships/hyperlink" Target="http://www.imdb.com/title/tt0940725" TargetMode="External"/><Relationship Id="rId3798" Type="http://schemas.openxmlformats.org/officeDocument/2006/relationships/hyperlink" Target="http://www.imdb.com/title/tt0227984" TargetMode="External"/><Relationship Id="rId4849" Type="http://schemas.openxmlformats.org/officeDocument/2006/relationships/hyperlink" Target="http://www.imdb.com/title/tt2980516" TargetMode="External"/><Relationship Id="rId3658" Type="http://schemas.openxmlformats.org/officeDocument/2006/relationships/hyperlink" Target="http://www.imdb.com/title/tt0457708" TargetMode="External"/><Relationship Id="rId3865" Type="http://schemas.openxmlformats.org/officeDocument/2006/relationships/hyperlink" Target="http://www.imdb.com/title/tt1073655" TargetMode="External"/><Relationship Id="rId4709" Type="http://schemas.openxmlformats.org/officeDocument/2006/relationships/hyperlink" Target="http://www.imdb.com/title/tt1091191" TargetMode="External"/><Relationship Id="rId4916" Type="http://schemas.openxmlformats.org/officeDocument/2006/relationships/hyperlink" Target="http://www.imdb.com/title/tt1832979" TargetMode="External"/><Relationship Id="rId6064" Type="http://schemas.openxmlformats.org/officeDocument/2006/relationships/hyperlink" Target="http://www.imdb.com/title/tt7771608" TargetMode="External"/><Relationship Id="rId579" Type="http://schemas.openxmlformats.org/officeDocument/2006/relationships/hyperlink" Target="http://www.imdb.com/title/tt0075359" TargetMode="External"/><Relationship Id="rId786" Type="http://schemas.openxmlformats.org/officeDocument/2006/relationships/hyperlink" Target="http://www.imdb.com/title/tt0085125" TargetMode="External"/><Relationship Id="rId993" Type="http://schemas.openxmlformats.org/officeDocument/2006/relationships/hyperlink" Target="http://www.imdb.com/title/tt0075852" TargetMode="External"/><Relationship Id="rId2467" Type="http://schemas.openxmlformats.org/officeDocument/2006/relationships/hyperlink" Target="http://www.imdb.com/title/tt0101548" TargetMode="External"/><Relationship Id="rId2674" Type="http://schemas.openxmlformats.org/officeDocument/2006/relationships/hyperlink" Target="http://www.imdb.com/title/tt0099654" TargetMode="External"/><Relationship Id="rId3518" Type="http://schemas.openxmlformats.org/officeDocument/2006/relationships/hyperlink" Target="http://www.imdb.com/title/tt0338512" TargetMode="External"/><Relationship Id="rId5080" Type="http://schemas.openxmlformats.org/officeDocument/2006/relationships/hyperlink" Target="http://www.imdb.com/title/tt2355495" TargetMode="External"/><Relationship Id="rId6131" Type="http://schemas.openxmlformats.org/officeDocument/2006/relationships/hyperlink" Target="http://www.imdb.com/title/tt6116060" TargetMode="External"/><Relationship Id="rId439" Type="http://schemas.openxmlformats.org/officeDocument/2006/relationships/hyperlink" Target="http://www.imdb.com/title/tt0034357" TargetMode="External"/><Relationship Id="rId646" Type="http://schemas.openxmlformats.org/officeDocument/2006/relationships/hyperlink" Target="http://www.imdb.com/title/tt0138769" TargetMode="External"/><Relationship Id="rId1069" Type="http://schemas.openxmlformats.org/officeDocument/2006/relationships/hyperlink" Target="http://www.imdb.com/title/tt0067355" TargetMode="External"/><Relationship Id="rId1276" Type="http://schemas.openxmlformats.org/officeDocument/2006/relationships/hyperlink" Target="http://www.imdb.com/title/tt0171310" TargetMode="External"/><Relationship Id="rId1483" Type="http://schemas.openxmlformats.org/officeDocument/2006/relationships/hyperlink" Target="http://www.imdb.com/title/tt0092644" TargetMode="External"/><Relationship Id="rId2327" Type="http://schemas.openxmlformats.org/officeDocument/2006/relationships/hyperlink" Target="http://www.imdb.com/title/tt0057552" TargetMode="External"/><Relationship Id="rId2881" Type="http://schemas.openxmlformats.org/officeDocument/2006/relationships/hyperlink" Target="http://www.imdb.com/title/tt0117765" TargetMode="External"/><Relationship Id="rId3725" Type="http://schemas.openxmlformats.org/officeDocument/2006/relationships/hyperlink" Target="http://www.imdb.com/title/tt0775090" TargetMode="External"/><Relationship Id="rId3932" Type="http://schemas.openxmlformats.org/officeDocument/2006/relationships/hyperlink" Target="http://www.imdb.com/title/tt1068680" TargetMode="External"/><Relationship Id="rId506" Type="http://schemas.openxmlformats.org/officeDocument/2006/relationships/hyperlink" Target="http://www.imdb.com/title/tt0055728" TargetMode="External"/><Relationship Id="rId853" Type="http://schemas.openxmlformats.org/officeDocument/2006/relationships/hyperlink" Target="http://www.imdb.com/title/tt0056869" TargetMode="External"/><Relationship Id="rId1136" Type="http://schemas.openxmlformats.org/officeDocument/2006/relationships/hyperlink" Target="http://www.imdb.com/title/tt0083574" TargetMode="External"/><Relationship Id="rId1690" Type="http://schemas.openxmlformats.org/officeDocument/2006/relationships/hyperlink" Target="http://www.imdb.com/title/tt0102667" TargetMode="External"/><Relationship Id="rId2534" Type="http://schemas.openxmlformats.org/officeDocument/2006/relationships/hyperlink" Target="http://www.imdb.com/title/tt0045358" TargetMode="External"/><Relationship Id="rId2741" Type="http://schemas.openxmlformats.org/officeDocument/2006/relationships/hyperlink" Target="http://www.imdb.com/title/tt0106168" TargetMode="External"/><Relationship Id="rId5897" Type="http://schemas.openxmlformats.org/officeDocument/2006/relationships/hyperlink" Target="http://www.imdb.com/title/tt0936469" TargetMode="External"/><Relationship Id="rId713" Type="http://schemas.openxmlformats.org/officeDocument/2006/relationships/hyperlink" Target="http://www.imdb.com/title/tt0054736" TargetMode="External"/><Relationship Id="rId920" Type="http://schemas.openxmlformats.org/officeDocument/2006/relationships/hyperlink" Target="http://www.imdb.com/title/tt0050565" TargetMode="External"/><Relationship Id="rId1343" Type="http://schemas.openxmlformats.org/officeDocument/2006/relationships/hyperlink" Target="http://www.imdb.com/title/tt0058031" TargetMode="External"/><Relationship Id="rId1550" Type="http://schemas.openxmlformats.org/officeDocument/2006/relationships/hyperlink" Target="http://www.imdb.com/title/tt0059042" TargetMode="External"/><Relationship Id="rId2601" Type="http://schemas.openxmlformats.org/officeDocument/2006/relationships/hyperlink" Target="http://www.imdb.com/title/tt0210337" TargetMode="External"/><Relationship Id="rId4499" Type="http://schemas.openxmlformats.org/officeDocument/2006/relationships/hyperlink" Target="http://www.imdb.com/title/tt1488598" TargetMode="External"/><Relationship Id="rId5757" Type="http://schemas.openxmlformats.org/officeDocument/2006/relationships/hyperlink" Target="http://www.imdb.com/title/tt4598102" TargetMode="External"/><Relationship Id="rId5964" Type="http://schemas.openxmlformats.org/officeDocument/2006/relationships/hyperlink" Target="http://www.imdb.com/title/tt4016454" TargetMode="External"/><Relationship Id="rId1203" Type="http://schemas.openxmlformats.org/officeDocument/2006/relationships/hyperlink" Target="http://www.imdb.com/title/tt0087233" TargetMode="External"/><Relationship Id="rId1410" Type="http://schemas.openxmlformats.org/officeDocument/2006/relationships/hyperlink" Target="http://www.imdb.com/title/tt0087928" TargetMode="External"/><Relationship Id="rId4359" Type="http://schemas.openxmlformats.org/officeDocument/2006/relationships/hyperlink" Target="http://www.imdb.com/title/tt1608180" TargetMode="External"/><Relationship Id="rId4566" Type="http://schemas.openxmlformats.org/officeDocument/2006/relationships/hyperlink" Target="http://www.imdb.com/title/tt1196946" TargetMode="External"/><Relationship Id="rId4773" Type="http://schemas.openxmlformats.org/officeDocument/2006/relationships/hyperlink" Target="http://www.imdb.com/title/tt2304771" TargetMode="External"/><Relationship Id="rId4980" Type="http://schemas.openxmlformats.org/officeDocument/2006/relationships/hyperlink" Target="http://www.imdb.com/title/tt1909015" TargetMode="External"/><Relationship Id="rId5617" Type="http://schemas.openxmlformats.org/officeDocument/2006/relationships/hyperlink" Target="http://www.imdb.com/title/tt7014318" TargetMode="External"/><Relationship Id="rId5824" Type="http://schemas.openxmlformats.org/officeDocument/2006/relationships/hyperlink" Target="http://www.imdb.com/title/tt8335880" TargetMode="External"/><Relationship Id="rId3168" Type="http://schemas.openxmlformats.org/officeDocument/2006/relationships/hyperlink" Target="http://www.imdb.com/title/tt0120782" TargetMode="External"/><Relationship Id="rId3375" Type="http://schemas.openxmlformats.org/officeDocument/2006/relationships/hyperlink" Target="http://www.imdb.com/title/tt0277296" TargetMode="External"/><Relationship Id="rId3582" Type="http://schemas.openxmlformats.org/officeDocument/2006/relationships/hyperlink" Target="http://www.imdb.com/title/tt0369339" TargetMode="External"/><Relationship Id="rId4219" Type="http://schemas.openxmlformats.org/officeDocument/2006/relationships/hyperlink" Target="http://www.imdb.com/title/tt1431115" TargetMode="External"/><Relationship Id="rId4426" Type="http://schemas.openxmlformats.org/officeDocument/2006/relationships/hyperlink" Target="http://www.imdb.com/title/tt1703199" TargetMode="External"/><Relationship Id="rId4633" Type="http://schemas.openxmlformats.org/officeDocument/2006/relationships/hyperlink" Target="http://www.imdb.com/title/tt0940902" TargetMode="External"/><Relationship Id="rId4840" Type="http://schemas.openxmlformats.org/officeDocument/2006/relationships/hyperlink" Target="http://www.imdb.com/title/tt2978462" TargetMode="External"/><Relationship Id="rId296" Type="http://schemas.openxmlformats.org/officeDocument/2006/relationships/hyperlink" Target="http://www.imdb.com/title/tt0056408" TargetMode="External"/><Relationship Id="rId2184" Type="http://schemas.openxmlformats.org/officeDocument/2006/relationships/hyperlink" Target="http://www.imdb.com/title/tt0065120" TargetMode="External"/><Relationship Id="rId2391" Type="http://schemas.openxmlformats.org/officeDocument/2006/relationships/hyperlink" Target="http://www.imdb.com/title/tt0052703" TargetMode="External"/><Relationship Id="rId3028" Type="http://schemas.openxmlformats.org/officeDocument/2006/relationships/hyperlink" Target="http://www.imdb.com/title/tt0129884" TargetMode="External"/><Relationship Id="rId3235" Type="http://schemas.openxmlformats.org/officeDocument/2006/relationships/hyperlink" Target="http://www.imdb.com/title/tt0186151" TargetMode="External"/><Relationship Id="rId3442" Type="http://schemas.openxmlformats.org/officeDocument/2006/relationships/hyperlink" Target="http://www.imdb.com/title/tt0264464" TargetMode="External"/><Relationship Id="rId156" Type="http://schemas.openxmlformats.org/officeDocument/2006/relationships/hyperlink" Target="http://www.imdb.com/title/tt0063650" TargetMode="External"/><Relationship Id="rId363" Type="http://schemas.openxmlformats.org/officeDocument/2006/relationships/hyperlink" Target="http://www.imdb.com/title/tt0046399" TargetMode="External"/><Relationship Id="rId570" Type="http://schemas.openxmlformats.org/officeDocument/2006/relationships/hyperlink" Target="http://www.imdb.com/title/tt0027510" TargetMode="External"/><Relationship Id="rId2044" Type="http://schemas.openxmlformats.org/officeDocument/2006/relationships/hyperlink" Target="http://www.imdb.com/title/tt0200026" TargetMode="External"/><Relationship Id="rId2251" Type="http://schemas.openxmlformats.org/officeDocument/2006/relationships/hyperlink" Target="http://www.imdb.com/title/tt0163600" TargetMode="External"/><Relationship Id="rId3302" Type="http://schemas.openxmlformats.org/officeDocument/2006/relationships/hyperlink" Target="http://www.imdb.com/title/tt0157246" TargetMode="External"/><Relationship Id="rId4700" Type="http://schemas.openxmlformats.org/officeDocument/2006/relationships/hyperlink" Target="http://www.imdb.com/title/tt1814621" TargetMode="External"/><Relationship Id="rId223" Type="http://schemas.openxmlformats.org/officeDocument/2006/relationships/hyperlink" Target="http://www.imdb.com/title/tt0066928" TargetMode="External"/><Relationship Id="rId430" Type="http://schemas.openxmlformats.org/officeDocument/2006/relationships/hyperlink" Target="http://www.imdb.com/title/tt0031327" TargetMode="External"/><Relationship Id="rId1060" Type="http://schemas.openxmlformats.org/officeDocument/2006/relationships/hyperlink" Target="http://www.imdb.com/title/tt0122428" TargetMode="External"/><Relationship Id="rId2111" Type="http://schemas.openxmlformats.org/officeDocument/2006/relationships/hyperlink" Target="http://www.imdb.com/title/tt0359987" TargetMode="External"/><Relationship Id="rId5267" Type="http://schemas.openxmlformats.org/officeDocument/2006/relationships/hyperlink" Target="http://www.imdb.com/title/tt2181969" TargetMode="External"/><Relationship Id="rId4076" Type="http://schemas.openxmlformats.org/officeDocument/2006/relationships/hyperlink" Target="http://www.imdb.com/title/tt1158936" TargetMode="External"/><Relationship Id="rId5474" Type="http://schemas.openxmlformats.org/officeDocument/2006/relationships/hyperlink" Target="http://www.imdb.com/title/tt3401882" TargetMode="External"/><Relationship Id="rId5681" Type="http://schemas.openxmlformats.org/officeDocument/2006/relationships/hyperlink" Target="http://www.imdb.com/title/tt5420376" TargetMode="External"/><Relationship Id="rId1877" Type="http://schemas.openxmlformats.org/officeDocument/2006/relationships/hyperlink" Target="http://www.imdb.com/title/tt0094602" TargetMode="External"/><Relationship Id="rId2928" Type="http://schemas.openxmlformats.org/officeDocument/2006/relationships/hyperlink" Target="http://www.imdb.com/title/tt0118548" TargetMode="External"/><Relationship Id="rId4283" Type="http://schemas.openxmlformats.org/officeDocument/2006/relationships/hyperlink" Target="http://www.imdb.com/title/tt1536730" TargetMode="External"/><Relationship Id="rId4490" Type="http://schemas.openxmlformats.org/officeDocument/2006/relationships/hyperlink" Target="http://www.imdb.com/title/tt1657507" TargetMode="External"/><Relationship Id="rId5127" Type="http://schemas.openxmlformats.org/officeDocument/2006/relationships/hyperlink" Target="http://www.imdb.com/title/tt2261391" TargetMode="External"/><Relationship Id="rId5334" Type="http://schemas.openxmlformats.org/officeDocument/2006/relationships/hyperlink" Target="http://www.imdb.com/title/tt4699388" TargetMode="External"/><Relationship Id="rId5541" Type="http://schemas.openxmlformats.org/officeDocument/2006/relationships/hyperlink" Target="http://www.imdb.com/title/tt3532216" TargetMode="External"/><Relationship Id="rId1737" Type="http://schemas.openxmlformats.org/officeDocument/2006/relationships/hyperlink" Target="http://www.imdb.com/title/tt0065499" TargetMode="External"/><Relationship Id="rId1944" Type="http://schemas.openxmlformats.org/officeDocument/2006/relationships/hyperlink" Target="http://www.imdb.com/title/tt0156316" TargetMode="External"/><Relationship Id="rId3092" Type="http://schemas.openxmlformats.org/officeDocument/2006/relationships/hyperlink" Target="http://www.imdb.com/title/tt0180482" TargetMode="External"/><Relationship Id="rId4143" Type="http://schemas.openxmlformats.org/officeDocument/2006/relationships/hyperlink" Target="http://www.imdb.com/title/tt1332486" TargetMode="External"/><Relationship Id="rId4350" Type="http://schemas.openxmlformats.org/officeDocument/2006/relationships/hyperlink" Target="http://www.imdb.com/title/tt0395843" TargetMode="External"/><Relationship Id="rId5401" Type="http://schemas.openxmlformats.org/officeDocument/2006/relationships/hyperlink" Target="http://www.imdb.com/title/tt3749900" TargetMode="External"/><Relationship Id="rId29" Type="http://schemas.openxmlformats.org/officeDocument/2006/relationships/hyperlink" Target="http://www.imdb.com/title/tt0066900" TargetMode="External"/><Relationship Id="rId4003" Type="http://schemas.openxmlformats.org/officeDocument/2006/relationships/hyperlink" Target="http://www.imdb.com/title/tt1150986" TargetMode="External"/><Relationship Id="rId4210" Type="http://schemas.openxmlformats.org/officeDocument/2006/relationships/hyperlink" Target="http://www.imdb.com/title/tt0458253" TargetMode="External"/><Relationship Id="rId1804" Type="http://schemas.openxmlformats.org/officeDocument/2006/relationships/hyperlink" Target="http://www.imdb.com/title/tt0081809" TargetMode="External"/><Relationship Id="rId6175" Type="http://schemas.openxmlformats.org/officeDocument/2006/relationships/hyperlink" Target="http://www.imdb.com/title/tt9831136" TargetMode="External"/><Relationship Id="rId3769" Type="http://schemas.openxmlformats.org/officeDocument/2006/relationships/hyperlink" Target="http://www.imdb.com/title/tt0475394" TargetMode="External"/><Relationship Id="rId3976" Type="http://schemas.openxmlformats.org/officeDocument/2006/relationships/hyperlink" Target="http://www.imdb.com/title/tt0472111" TargetMode="External"/><Relationship Id="rId5191" Type="http://schemas.openxmlformats.org/officeDocument/2006/relationships/hyperlink" Target="http://www.imdb.com/title/tt0803096" TargetMode="External"/><Relationship Id="rId6035" Type="http://schemas.openxmlformats.org/officeDocument/2006/relationships/hyperlink" Target="http://www.imdb.com/title/tt8323104" TargetMode="External"/><Relationship Id="rId897" Type="http://schemas.openxmlformats.org/officeDocument/2006/relationships/hyperlink" Target="http://www.imdb.com/title/tt0077736" TargetMode="External"/><Relationship Id="rId2578" Type="http://schemas.openxmlformats.org/officeDocument/2006/relationships/hyperlink" Target="http://www.imdb.com/title/tt0046263" TargetMode="External"/><Relationship Id="rId2785" Type="http://schemas.openxmlformats.org/officeDocument/2006/relationships/hyperlink" Target="http://www.imdb.com/title/tt0096697" TargetMode="External"/><Relationship Id="rId2992" Type="http://schemas.openxmlformats.org/officeDocument/2006/relationships/hyperlink" Target="http://www.imdb.com/title/tt0110443" TargetMode="External"/><Relationship Id="rId3629" Type="http://schemas.openxmlformats.org/officeDocument/2006/relationships/hyperlink" Target="http://www.imdb.com/title/tt0402158" TargetMode="External"/><Relationship Id="rId3836" Type="http://schemas.openxmlformats.org/officeDocument/2006/relationships/hyperlink" Target="http://www.imdb.com/title/tt0431197" TargetMode="External"/><Relationship Id="rId5051" Type="http://schemas.openxmlformats.org/officeDocument/2006/relationships/hyperlink" Target="http://www.imdb.com/title/tt2309260" TargetMode="External"/><Relationship Id="rId757" Type="http://schemas.openxmlformats.org/officeDocument/2006/relationships/hyperlink" Target="http://www.imdb.com/title/tt0173184" TargetMode="External"/><Relationship Id="rId964" Type="http://schemas.openxmlformats.org/officeDocument/2006/relationships/hyperlink" Target="http://www.imdb.com/title/tt0080095" TargetMode="External"/><Relationship Id="rId1387" Type="http://schemas.openxmlformats.org/officeDocument/2006/relationships/hyperlink" Target="http://www.imdb.com/title/tt0093333" TargetMode="External"/><Relationship Id="rId1594" Type="http://schemas.openxmlformats.org/officeDocument/2006/relationships/hyperlink" Target="http://www.imdb.com/title/tt0095941" TargetMode="External"/><Relationship Id="rId2438" Type="http://schemas.openxmlformats.org/officeDocument/2006/relationships/hyperlink" Target="http://www.imdb.com/title/tt0099739" TargetMode="External"/><Relationship Id="rId2645" Type="http://schemas.openxmlformats.org/officeDocument/2006/relationships/hyperlink" Target="http://www.imdb.com/title/tt0105477" TargetMode="External"/><Relationship Id="rId2852" Type="http://schemas.openxmlformats.org/officeDocument/2006/relationships/hyperlink" Target="http://www.imdb.com/title/tt0114188" TargetMode="External"/><Relationship Id="rId3903" Type="http://schemas.openxmlformats.org/officeDocument/2006/relationships/hyperlink" Target="http://www.imdb.com/title/tt0292963" TargetMode="External"/><Relationship Id="rId6102" Type="http://schemas.openxmlformats.org/officeDocument/2006/relationships/hyperlink" Target="http://www.imdb.com/title/tt4276618" TargetMode="External"/><Relationship Id="rId93" Type="http://schemas.openxmlformats.org/officeDocument/2006/relationships/hyperlink" Target="http://www.imdb.com/title/tt0067750" TargetMode="External"/><Relationship Id="rId617" Type="http://schemas.openxmlformats.org/officeDocument/2006/relationships/hyperlink" Target="http://www.imdb.com/title/tt0071562" TargetMode="External"/><Relationship Id="rId824" Type="http://schemas.openxmlformats.org/officeDocument/2006/relationships/hyperlink" Target="http://www.imdb.com/title/tt0061365" TargetMode="External"/><Relationship Id="rId1247" Type="http://schemas.openxmlformats.org/officeDocument/2006/relationships/hyperlink" Target="http://www.imdb.com/title/tt0091828" TargetMode="External"/><Relationship Id="rId1454" Type="http://schemas.openxmlformats.org/officeDocument/2006/relationships/hyperlink" Target="http://www.imdb.com/title/tt0094929" TargetMode="External"/><Relationship Id="rId1661" Type="http://schemas.openxmlformats.org/officeDocument/2006/relationships/hyperlink" Target="http://www.imdb.com/title/tt0094059" TargetMode="External"/><Relationship Id="rId2505" Type="http://schemas.openxmlformats.org/officeDocument/2006/relationships/hyperlink" Target="http://www.imdb.com/title/tt0101745" TargetMode="External"/><Relationship Id="rId2712" Type="http://schemas.openxmlformats.org/officeDocument/2006/relationships/hyperlink" Target="http://www.imdb.com/title/tt0743485" TargetMode="External"/><Relationship Id="rId5868" Type="http://schemas.openxmlformats.org/officeDocument/2006/relationships/hyperlink" Target="http://www.imdb.com/title/tt3361702" TargetMode="External"/><Relationship Id="rId1107" Type="http://schemas.openxmlformats.org/officeDocument/2006/relationships/hyperlink" Target="http://www.imdb.com/title/tt0061313" TargetMode="External"/><Relationship Id="rId1314" Type="http://schemas.openxmlformats.org/officeDocument/2006/relationships/hyperlink" Target="http://www.imdb.com/title/tt0044607" TargetMode="External"/><Relationship Id="rId1521" Type="http://schemas.openxmlformats.org/officeDocument/2006/relationships/hyperlink" Target="http://www.imdb.com/title/tt0183451" TargetMode="External"/><Relationship Id="rId4677" Type="http://schemas.openxmlformats.org/officeDocument/2006/relationships/hyperlink" Target="http://www.imdb.com/title/tt2193021" TargetMode="External"/><Relationship Id="rId4884" Type="http://schemas.openxmlformats.org/officeDocument/2006/relationships/hyperlink" Target="http://www.imdb.com/title/tt2805096" TargetMode="External"/><Relationship Id="rId5728" Type="http://schemas.openxmlformats.org/officeDocument/2006/relationships/hyperlink" Target="http://www.imdb.com/title/tt3481634" TargetMode="External"/><Relationship Id="rId5935" Type="http://schemas.openxmlformats.org/officeDocument/2006/relationships/hyperlink" Target="http://www.imdb.com/title/tt5709188" TargetMode="External"/><Relationship Id="rId3279" Type="http://schemas.openxmlformats.org/officeDocument/2006/relationships/hyperlink" Target="http://www.imdb.com/title/tt0142032" TargetMode="External"/><Relationship Id="rId3486" Type="http://schemas.openxmlformats.org/officeDocument/2006/relationships/hyperlink" Target="http://www.imdb.com/title/tt0338013" TargetMode="External"/><Relationship Id="rId3693" Type="http://schemas.openxmlformats.org/officeDocument/2006/relationships/hyperlink" Target="http://www.imdb.com/title/tt0284330" TargetMode="External"/><Relationship Id="rId4537" Type="http://schemas.openxmlformats.org/officeDocument/2006/relationships/hyperlink" Target="http://www.imdb.com/title/tt1764234" TargetMode="External"/><Relationship Id="rId20" Type="http://schemas.openxmlformats.org/officeDocument/2006/relationships/hyperlink" Target="http://www.imdb.com/title/tt0069713" TargetMode="External"/><Relationship Id="rId2088" Type="http://schemas.openxmlformats.org/officeDocument/2006/relationships/hyperlink" Target="http://www.imdb.com/title/tt0172115" TargetMode="External"/><Relationship Id="rId2295" Type="http://schemas.openxmlformats.org/officeDocument/2006/relationships/hyperlink" Target="http://www.imdb.com/title/tt0062211" TargetMode="External"/><Relationship Id="rId3139" Type="http://schemas.openxmlformats.org/officeDocument/2006/relationships/hyperlink" Target="http://www.imdb.com/title/tt0182518" TargetMode="External"/><Relationship Id="rId3346" Type="http://schemas.openxmlformats.org/officeDocument/2006/relationships/hyperlink" Target="http://www.imdb.com/title/tt0347496" TargetMode="External"/><Relationship Id="rId4744" Type="http://schemas.openxmlformats.org/officeDocument/2006/relationships/hyperlink" Target="http://www.imdb.com/title/tt2403029" TargetMode="External"/><Relationship Id="rId4951" Type="http://schemas.openxmlformats.org/officeDocument/2006/relationships/hyperlink" Target="http://www.imdb.com/title/tt1796960" TargetMode="External"/><Relationship Id="rId267" Type="http://schemas.openxmlformats.org/officeDocument/2006/relationships/hyperlink" Target="http://www.imdb.com/title/tt0166149" TargetMode="External"/><Relationship Id="rId474" Type="http://schemas.openxmlformats.org/officeDocument/2006/relationships/hyperlink" Target="http://www.imdb.com/title/tt0066857" TargetMode="External"/><Relationship Id="rId2155" Type="http://schemas.openxmlformats.org/officeDocument/2006/relationships/hyperlink" Target="http://www.imdb.com/title/tt0066951" TargetMode="External"/><Relationship Id="rId3553" Type="http://schemas.openxmlformats.org/officeDocument/2006/relationships/hyperlink" Target="http://www.imdb.com/title/tt0368891" TargetMode="External"/><Relationship Id="rId3760" Type="http://schemas.openxmlformats.org/officeDocument/2006/relationships/hyperlink" Target="http://www.imdb.com/title/tt0845949" TargetMode="External"/><Relationship Id="rId4604" Type="http://schemas.openxmlformats.org/officeDocument/2006/relationships/hyperlink" Target="http://www.imdb.com/title/tt4229938" TargetMode="External"/><Relationship Id="rId4811" Type="http://schemas.openxmlformats.org/officeDocument/2006/relationships/hyperlink" Target="http://www.imdb.com/title/tt2631862" TargetMode="External"/><Relationship Id="rId127" Type="http://schemas.openxmlformats.org/officeDocument/2006/relationships/hyperlink" Target="http://www.imdb.com/title/tt0187064" TargetMode="External"/><Relationship Id="rId681" Type="http://schemas.openxmlformats.org/officeDocument/2006/relationships/hyperlink" Target="http://www.imdb.com/title/tt0058488" TargetMode="External"/><Relationship Id="rId2362" Type="http://schemas.openxmlformats.org/officeDocument/2006/relationships/hyperlink" Target="http://www.imdb.com/title/tt0053851" TargetMode="External"/><Relationship Id="rId3206" Type="http://schemas.openxmlformats.org/officeDocument/2006/relationships/hyperlink" Target="http://www.imdb.com/title/tt0206917" TargetMode="External"/><Relationship Id="rId3413" Type="http://schemas.openxmlformats.org/officeDocument/2006/relationships/hyperlink" Target="http://www.imdb.com/title/tt0180052" TargetMode="External"/><Relationship Id="rId3620" Type="http://schemas.openxmlformats.org/officeDocument/2006/relationships/hyperlink" Target="http://www.imdb.com/title/tt0330373" TargetMode="External"/><Relationship Id="rId334" Type="http://schemas.openxmlformats.org/officeDocument/2006/relationships/hyperlink" Target="http://www.imdb.com/title/tt0065749" TargetMode="External"/><Relationship Id="rId541" Type="http://schemas.openxmlformats.org/officeDocument/2006/relationships/hyperlink" Target="http://www.imdb.com/title/tt0076101" TargetMode="External"/><Relationship Id="rId1171" Type="http://schemas.openxmlformats.org/officeDocument/2006/relationships/hyperlink" Target="http://www.imdb.com/title/tt0071451" TargetMode="External"/><Relationship Id="rId2015" Type="http://schemas.openxmlformats.org/officeDocument/2006/relationships/hyperlink" Target="http://www.imdb.com/title/tt0147530" TargetMode="External"/><Relationship Id="rId2222" Type="http://schemas.openxmlformats.org/officeDocument/2006/relationships/hyperlink" Target="http://www.imdb.com/title/tt0063660" TargetMode="External"/><Relationship Id="rId5378" Type="http://schemas.openxmlformats.org/officeDocument/2006/relationships/hyperlink" Target="http://www.imdb.com/title/tt1830617" TargetMode="External"/><Relationship Id="rId5585" Type="http://schemas.openxmlformats.org/officeDocument/2006/relationships/hyperlink" Target="http://www.imdb.com/title/tt5713426" TargetMode="External"/><Relationship Id="rId5792" Type="http://schemas.openxmlformats.org/officeDocument/2006/relationships/hyperlink" Target="http://www.imdb.com/title/tt8601626" TargetMode="External"/><Relationship Id="rId401" Type="http://schemas.openxmlformats.org/officeDocument/2006/relationships/hyperlink" Target="http://www.imdb.com/title/tt0066940" TargetMode="External"/><Relationship Id="rId1031" Type="http://schemas.openxmlformats.org/officeDocument/2006/relationships/hyperlink" Target="http://www.imdb.com/title/tt0077505" TargetMode="External"/><Relationship Id="rId1988" Type="http://schemas.openxmlformats.org/officeDocument/2006/relationships/hyperlink" Target="http://www.imdb.com/title/tt0074338" TargetMode="External"/><Relationship Id="rId4187" Type="http://schemas.openxmlformats.org/officeDocument/2006/relationships/hyperlink" Target="http://www.imdb.com/title/tt0470679" TargetMode="External"/><Relationship Id="rId4394" Type="http://schemas.openxmlformats.org/officeDocument/2006/relationships/hyperlink" Target="http://www.imdb.com/title/tt1334512" TargetMode="External"/><Relationship Id="rId5238" Type="http://schemas.openxmlformats.org/officeDocument/2006/relationships/hyperlink" Target="http://www.imdb.com/title/tt1386697" TargetMode="External"/><Relationship Id="rId5445" Type="http://schemas.openxmlformats.org/officeDocument/2006/relationships/hyperlink" Target="http://www.imdb.com/title/tt5449390" TargetMode="External"/><Relationship Id="rId5652" Type="http://schemas.openxmlformats.org/officeDocument/2006/relationships/hyperlink" Target="http://www.imdb.com/title/tt5212822" TargetMode="External"/><Relationship Id="rId4047" Type="http://schemas.openxmlformats.org/officeDocument/2006/relationships/hyperlink" Target="http://www.imdb.com/title/tt0369179" TargetMode="External"/><Relationship Id="rId4254" Type="http://schemas.openxmlformats.org/officeDocument/2006/relationships/hyperlink" Target="http://www.imdb.com/title/tt1526935" TargetMode="External"/><Relationship Id="rId4461" Type="http://schemas.openxmlformats.org/officeDocument/2006/relationships/hyperlink" Target="http://www.imdb.com/title/tt2109087" TargetMode="External"/><Relationship Id="rId5305" Type="http://schemas.openxmlformats.org/officeDocument/2006/relationships/hyperlink" Target="http://www.imdb.com/title/tt4052886" TargetMode="External"/><Relationship Id="rId5512" Type="http://schemas.openxmlformats.org/officeDocument/2006/relationships/hyperlink" Target="http://www.imdb.com/title/tt5460530" TargetMode="External"/><Relationship Id="rId1848" Type="http://schemas.openxmlformats.org/officeDocument/2006/relationships/hyperlink" Target="http://www.imdb.com/title/tt0049470" TargetMode="External"/><Relationship Id="rId3063" Type="http://schemas.openxmlformats.org/officeDocument/2006/relationships/hyperlink" Target="http://www.imdb.com/title/tt0167947" TargetMode="External"/><Relationship Id="rId3270" Type="http://schemas.openxmlformats.org/officeDocument/2006/relationships/hyperlink" Target="http://www.imdb.com/title/tt0203019" TargetMode="External"/><Relationship Id="rId4114" Type="http://schemas.openxmlformats.org/officeDocument/2006/relationships/hyperlink" Target="http://www.imdb.com/title/tt0458455" TargetMode="External"/><Relationship Id="rId4321" Type="http://schemas.openxmlformats.org/officeDocument/2006/relationships/hyperlink" Target="http://www.imdb.com/title/tt0412142" TargetMode="External"/><Relationship Id="rId191" Type="http://schemas.openxmlformats.org/officeDocument/2006/relationships/hyperlink" Target="http://www.imdb.com/title/tt0065148" TargetMode="External"/><Relationship Id="rId1708" Type="http://schemas.openxmlformats.org/officeDocument/2006/relationships/hyperlink" Target="http://www.imdb.com/title/tt0077766" TargetMode="External"/><Relationship Id="rId1915" Type="http://schemas.openxmlformats.org/officeDocument/2006/relationships/hyperlink" Target="http://www.imdb.com/title/tt0097914" TargetMode="External"/><Relationship Id="rId3130" Type="http://schemas.openxmlformats.org/officeDocument/2006/relationships/hyperlink" Target="http://www.imdb.com/title/tt0178737" TargetMode="External"/><Relationship Id="rId6079" Type="http://schemas.openxmlformats.org/officeDocument/2006/relationships/hyperlink" Target="http://www.imdb.com/title/tt1931466" TargetMode="External"/><Relationship Id="rId5095" Type="http://schemas.openxmlformats.org/officeDocument/2006/relationships/hyperlink" Target="http://www.imdb.com/title/tt1605798" TargetMode="External"/><Relationship Id="rId2689" Type="http://schemas.openxmlformats.org/officeDocument/2006/relationships/hyperlink" Target="http://www.imdb.com/title/tt0106867" TargetMode="External"/><Relationship Id="rId2896" Type="http://schemas.openxmlformats.org/officeDocument/2006/relationships/hyperlink" Target="http://www.imdb.com/title/tt0113347" TargetMode="External"/><Relationship Id="rId3947" Type="http://schemas.openxmlformats.org/officeDocument/2006/relationships/hyperlink" Target="http://www.imdb.com/title/tt0898266" TargetMode="External"/><Relationship Id="rId6146" Type="http://schemas.openxmlformats.org/officeDocument/2006/relationships/hyperlink" Target="http://www.imdb.com/title/tt1345782" TargetMode="External"/><Relationship Id="rId868" Type="http://schemas.openxmlformats.org/officeDocument/2006/relationships/hyperlink" Target="http://www.imdb.com/title/tt0063573" TargetMode="External"/><Relationship Id="rId1498" Type="http://schemas.openxmlformats.org/officeDocument/2006/relationships/hyperlink" Target="http://www.imdb.com/title/tt0084434" TargetMode="External"/><Relationship Id="rId2549" Type="http://schemas.openxmlformats.org/officeDocument/2006/relationships/hyperlink" Target="http://www.imdb.com/title/tt0030338" TargetMode="External"/><Relationship Id="rId2756" Type="http://schemas.openxmlformats.org/officeDocument/2006/relationships/hyperlink" Target="http://www.imdb.com/title/tt0110074" TargetMode="External"/><Relationship Id="rId2963" Type="http://schemas.openxmlformats.org/officeDocument/2006/relationships/hyperlink" Target="http://www.imdb.com/title/tt0116908" TargetMode="External"/><Relationship Id="rId3807" Type="http://schemas.openxmlformats.org/officeDocument/2006/relationships/hyperlink" Target="http://www.imdb.com/title/tt0313043" TargetMode="External"/><Relationship Id="rId5162" Type="http://schemas.openxmlformats.org/officeDocument/2006/relationships/hyperlink" Target="http://www.imdb.com/title/tt3850590" TargetMode="External"/><Relationship Id="rId6006" Type="http://schemas.openxmlformats.org/officeDocument/2006/relationships/hyperlink" Target="http://www.imdb.com/title/tt6149356" TargetMode="External"/><Relationship Id="rId728" Type="http://schemas.openxmlformats.org/officeDocument/2006/relationships/hyperlink" Target="http://www.imdb.com/title/tt0048927" TargetMode="External"/><Relationship Id="rId935" Type="http://schemas.openxmlformats.org/officeDocument/2006/relationships/hyperlink" Target="http://www.imdb.com/title/tt0078350" TargetMode="External"/><Relationship Id="rId1358" Type="http://schemas.openxmlformats.org/officeDocument/2006/relationships/hyperlink" Target="http://www.imdb.com/title/tt0052571" TargetMode="External"/><Relationship Id="rId1565" Type="http://schemas.openxmlformats.org/officeDocument/2006/relationships/hyperlink" Target="http://www.imdb.com/title/tt0198937" TargetMode="External"/><Relationship Id="rId1772" Type="http://schemas.openxmlformats.org/officeDocument/2006/relationships/hyperlink" Target="http://www.imdb.com/title/tt0067402" TargetMode="External"/><Relationship Id="rId2409" Type="http://schemas.openxmlformats.org/officeDocument/2006/relationships/hyperlink" Target="http://www.imdb.com/title/tt0049667" TargetMode="External"/><Relationship Id="rId2616" Type="http://schemas.openxmlformats.org/officeDocument/2006/relationships/hyperlink" Target="http://www.imdb.com/title/tt0193046" TargetMode="External"/><Relationship Id="rId5022" Type="http://schemas.openxmlformats.org/officeDocument/2006/relationships/hyperlink" Target="http://www.imdb.com/title/tt3581654" TargetMode="External"/><Relationship Id="rId5979" Type="http://schemas.openxmlformats.org/officeDocument/2006/relationships/hyperlink" Target="http://www.imdb.com/title/tt2817246" TargetMode="External"/><Relationship Id="rId64" Type="http://schemas.openxmlformats.org/officeDocument/2006/relationships/hyperlink" Target="http://www.imdb.com/title/tt0053109" TargetMode="External"/><Relationship Id="rId1218" Type="http://schemas.openxmlformats.org/officeDocument/2006/relationships/hyperlink" Target="http://www.imdb.com/title/tt0093533" TargetMode="External"/><Relationship Id="rId1425" Type="http://schemas.openxmlformats.org/officeDocument/2006/relationships/hyperlink" Target="http://www.imdb.com/title/tt0093756" TargetMode="External"/><Relationship Id="rId2823" Type="http://schemas.openxmlformats.org/officeDocument/2006/relationships/hyperlink" Target="http://www.imdb.com/title/tt0110044" TargetMode="External"/><Relationship Id="rId1632" Type="http://schemas.openxmlformats.org/officeDocument/2006/relationships/hyperlink" Target="http://www.imdb.com/title/tt0069019" TargetMode="External"/><Relationship Id="rId4788" Type="http://schemas.openxmlformats.org/officeDocument/2006/relationships/hyperlink" Target="http://www.imdb.com/title/tt0831387" TargetMode="External"/><Relationship Id="rId4995" Type="http://schemas.openxmlformats.org/officeDocument/2006/relationships/hyperlink" Target="http://www.imdb.com/title/tt2994948" TargetMode="External"/><Relationship Id="rId5839" Type="http://schemas.openxmlformats.org/officeDocument/2006/relationships/hyperlink" Target="http://www.imdb.com/title/tt4724620" TargetMode="External"/><Relationship Id="rId2199" Type="http://schemas.openxmlformats.org/officeDocument/2006/relationships/hyperlink" Target="http://www.imdb.com/title/tt0158524" TargetMode="External"/><Relationship Id="rId3597" Type="http://schemas.openxmlformats.org/officeDocument/2006/relationships/hyperlink" Target="http://www.imdb.com/title/tt0338427" TargetMode="External"/><Relationship Id="rId4648" Type="http://schemas.openxmlformats.org/officeDocument/2006/relationships/hyperlink" Target="http://www.imdb.com/title/tt1905041" TargetMode="External"/><Relationship Id="rId4855" Type="http://schemas.openxmlformats.org/officeDocument/2006/relationships/hyperlink" Target="http://www.imdb.com/title/tt1878841" TargetMode="External"/><Relationship Id="rId5906" Type="http://schemas.openxmlformats.org/officeDocument/2006/relationships/hyperlink" Target="http://www.imdb.com/title/tt4872162" TargetMode="External"/><Relationship Id="rId6070" Type="http://schemas.openxmlformats.org/officeDocument/2006/relationships/hyperlink" Target="http://www.imdb.com/title/tt9077382" TargetMode="External"/><Relationship Id="rId3457" Type="http://schemas.openxmlformats.org/officeDocument/2006/relationships/hyperlink" Target="http://www.imdb.com/title/tt0314331" TargetMode="External"/><Relationship Id="rId3664" Type="http://schemas.openxmlformats.org/officeDocument/2006/relationships/hyperlink" Target="http://www.imdb.com/title/tt0420897" TargetMode="External"/><Relationship Id="rId3871" Type="http://schemas.openxmlformats.org/officeDocument/2006/relationships/hyperlink" Target="http://www.imdb.com/title/tt0480249" TargetMode="External"/><Relationship Id="rId4508" Type="http://schemas.openxmlformats.org/officeDocument/2006/relationships/hyperlink" Target="http://www.imdb.com/title/tt1630626" TargetMode="External"/><Relationship Id="rId4715" Type="http://schemas.openxmlformats.org/officeDocument/2006/relationships/hyperlink" Target="http://www.imdb.com/title/tt2491500" TargetMode="External"/><Relationship Id="rId4922" Type="http://schemas.openxmlformats.org/officeDocument/2006/relationships/hyperlink" Target="http://www.imdb.com/title/tt2402207" TargetMode="External"/><Relationship Id="rId378" Type="http://schemas.openxmlformats.org/officeDocument/2006/relationships/hyperlink" Target="http://www.imdb.com/title/tt0033630" TargetMode="External"/><Relationship Id="rId585" Type="http://schemas.openxmlformats.org/officeDocument/2006/relationships/hyperlink" Target="http://www.imdb.com/title/tt0034571" TargetMode="External"/><Relationship Id="rId792" Type="http://schemas.openxmlformats.org/officeDocument/2006/relationships/hyperlink" Target="http://www.imdb.com/title/tt0100175" TargetMode="External"/><Relationship Id="rId2059" Type="http://schemas.openxmlformats.org/officeDocument/2006/relationships/hyperlink" Target="http://www.imdb.com/title/tt0070738" TargetMode="External"/><Relationship Id="rId2266" Type="http://schemas.openxmlformats.org/officeDocument/2006/relationships/hyperlink" Target="http://www.imdb.com/title/tt0058359" TargetMode="External"/><Relationship Id="rId2473" Type="http://schemas.openxmlformats.org/officeDocument/2006/relationships/hyperlink" Target="http://www.imdb.com/title/tt0099747" TargetMode="External"/><Relationship Id="rId2680" Type="http://schemas.openxmlformats.org/officeDocument/2006/relationships/hyperlink" Target="http://www.imdb.com/title/tt0107956" TargetMode="External"/><Relationship Id="rId3317" Type="http://schemas.openxmlformats.org/officeDocument/2006/relationships/hyperlink" Target="http://www.imdb.com/title/tt0303970" TargetMode="External"/><Relationship Id="rId3524" Type="http://schemas.openxmlformats.org/officeDocument/2006/relationships/hyperlink" Target="http://www.imdb.com/title/tt0356577" TargetMode="External"/><Relationship Id="rId3731" Type="http://schemas.openxmlformats.org/officeDocument/2006/relationships/hyperlink" Target="http://www.imdb.com/title/tt0395843" TargetMode="External"/><Relationship Id="rId238" Type="http://schemas.openxmlformats.org/officeDocument/2006/relationships/hyperlink" Target="http://www.imdb.com/title/tt0064014" TargetMode="External"/><Relationship Id="rId445" Type="http://schemas.openxmlformats.org/officeDocument/2006/relationships/hyperlink" Target="http://www.imdb.com/title/tt0078925" TargetMode="External"/><Relationship Id="rId652" Type="http://schemas.openxmlformats.org/officeDocument/2006/relationships/hyperlink" Target="http://www.imdb.com/title/tt0054761" TargetMode="External"/><Relationship Id="rId1075" Type="http://schemas.openxmlformats.org/officeDocument/2006/relationships/hyperlink" Target="http://www.imdb.com/title/tt0083205" TargetMode="External"/><Relationship Id="rId1282" Type="http://schemas.openxmlformats.org/officeDocument/2006/relationships/hyperlink" Target="http://www.imdb.com/title/tt0059142" TargetMode="External"/><Relationship Id="rId2126" Type="http://schemas.openxmlformats.org/officeDocument/2006/relationships/hyperlink" Target="http://www.imdb.com/title/tt0153554" TargetMode="External"/><Relationship Id="rId2333" Type="http://schemas.openxmlformats.org/officeDocument/2006/relationships/hyperlink" Target="http://www.imdb.com/title/tt0179906" TargetMode="External"/><Relationship Id="rId2540" Type="http://schemas.openxmlformats.org/officeDocument/2006/relationships/hyperlink" Target="http://www.imdb.com/title/tt0041366" TargetMode="External"/><Relationship Id="rId5489" Type="http://schemas.openxmlformats.org/officeDocument/2006/relationships/hyperlink" Target="http://www.imdb.com/title/tt2338424" TargetMode="External"/><Relationship Id="rId5696" Type="http://schemas.openxmlformats.org/officeDocument/2006/relationships/hyperlink" Target="http://www.imdb.com/title/tt8344372" TargetMode="External"/><Relationship Id="rId305" Type="http://schemas.openxmlformats.org/officeDocument/2006/relationships/hyperlink" Target="http://www.imdb.com/title/tt0066065" TargetMode="External"/><Relationship Id="rId512" Type="http://schemas.openxmlformats.org/officeDocument/2006/relationships/hyperlink" Target="http://www.imdb.com/title/tt0062913" TargetMode="External"/><Relationship Id="rId1142" Type="http://schemas.openxmlformats.org/officeDocument/2006/relationships/hyperlink" Target="http://www.imdb.com/title/tt0073566" TargetMode="External"/><Relationship Id="rId2400" Type="http://schemas.openxmlformats.org/officeDocument/2006/relationships/hyperlink" Target="http://www.imdb.com/title/tt0052211" TargetMode="External"/><Relationship Id="rId4298" Type="http://schemas.openxmlformats.org/officeDocument/2006/relationships/hyperlink" Target="http://www.imdb.com/title/tt1506999" TargetMode="External"/><Relationship Id="rId5349" Type="http://schemas.openxmlformats.org/officeDocument/2006/relationships/hyperlink" Target="http://www.imdb.com/title/tt7247524" TargetMode="External"/><Relationship Id="rId5556" Type="http://schemas.openxmlformats.org/officeDocument/2006/relationships/hyperlink" Target="http://www.imdb.com/title/tt4067256" TargetMode="External"/><Relationship Id="rId1002" Type="http://schemas.openxmlformats.org/officeDocument/2006/relationships/hyperlink" Target="http://www.imdb.com/title/tt0082073" TargetMode="External"/><Relationship Id="rId4158" Type="http://schemas.openxmlformats.org/officeDocument/2006/relationships/hyperlink" Target="http://www.imdb.com/title/tt0285351" TargetMode="External"/><Relationship Id="rId4365" Type="http://schemas.openxmlformats.org/officeDocument/2006/relationships/hyperlink" Target="http://www.imdb.com/title/tt1411697" TargetMode="External"/><Relationship Id="rId5209" Type="http://schemas.openxmlformats.org/officeDocument/2006/relationships/hyperlink" Target="http://www.imdb.com/title/tt0247082" TargetMode="External"/><Relationship Id="rId5763" Type="http://schemas.openxmlformats.org/officeDocument/2006/relationships/hyperlink" Target="http://www.imdb.com/title/tt4180032" TargetMode="External"/><Relationship Id="rId5970" Type="http://schemas.openxmlformats.org/officeDocument/2006/relationships/hyperlink" Target="http://www.imdb.com/title/tt4158110" TargetMode="External"/><Relationship Id="rId1959" Type="http://schemas.openxmlformats.org/officeDocument/2006/relationships/hyperlink" Target="http://www.imdb.com/title/tt0075362" TargetMode="External"/><Relationship Id="rId3174" Type="http://schemas.openxmlformats.org/officeDocument/2006/relationships/hyperlink" Target="http://www.imdb.com/title/tt0205836" TargetMode="External"/><Relationship Id="rId4018" Type="http://schemas.openxmlformats.org/officeDocument/2006/relationships/hyperlink" Target="http://www.imdb.com/title/tt0476293" TargetMode="External"/><Relationship Id="rId4572" Type="http://schemas.openxmlformats.org/officeDocument/2006/relationships/hyperlink" Target="http://www.imdb.com/title/tt1937264" TargetMode="External"/><Relationship Id="rId5416" Type="http://schemas.openxmlformats.org/officeDocument/2006/relationships/hyperlink" Target="http://www.imdb.com/title/tt3470600" TargetMode="External"/><Relationship Id="rId5623" Type="http://schemas.openxmlformats.org/officeDocument/2006/relationships/hyperlink" Target="http://www.imdb.com/title/tt6515342" TargetMode="External"/><Relationship Id="rId5830" Type="http://schemas.openxmlformats.org/officeDocument/2006/relationships/hyperlink" Target="http://www.imdb.com/title/tt2083231" TargetMode="External"/><Relationship Id="rId1819" Type="http://schemas.openxmlformats.org/officeDocument/2006/relationships/hyperlink" Target="http://www.imdb.com/title/tt0055432" TargetMode="External"/><Relationship Id="rId3381" Type="http://schemas.openxmlformats.org/officeDocument/2006/relationships/hyperlink" Target="http://www.imdb.com/title/tt0301727" TargetMode="External"/><Relationship Id="rId4225" Type="http://schemas.openxmlformats.org/officeDocument/2006/relationships/hyperlink" Target="http://www.imdb.com/title/tt0878804" TargetMode="External"/><Relationship Id="rId4432" Type="http://schemas.openxmlformats.org/officeDocument/2006/relationships/hyperlink" Target="http://www.imdb.com/title/tt0981209" TargetMode="External"/><Relationship Id="rId2190" Type="http://schemas.openxmlformats.org/officeDocument/2006/relationships/hyperlink" Target="http://www.imdb.com/title/tt0066464" TargetMode="External"/><Relationship Id="rId3034" Type="http://schemas.openxmlformats.org/officeDocument/2006/relationships/hyperlink" Target="http://www.imdb.com/title/tt0118747" TargetMode="External"/><Relationship Id="rId3241" Type="http://schemas.openxmlformats.org/officeDocument/2006/relationships/hyperlink" Target="http://www.imdb.com/title/tt0268879" TargetMode="External"/><Relationship Id="rId162" Type="http://schemas.openxmlformats.org/officeDocument/2006/relationships/hyperlink" Target="http://www.imdb.com/title/tt0061000" TargetMode="External"/><Relationship Id="rId2050" Type="http://schemas.openxmlformats.org/officeDocument/2006/relationships/hyperlink" Target="http://www.imdb.com/title/tt0421593" TargetMode="External"/><Relationship Id="rId3101" Type="http://schemas.openxmlformats.org/officeDocument/2006/relationships/hyperlink" Target="http://www.imdb.com/title/tt0179952" TargetMode="External"/><Relationship Id="rId979" Type="http://schemas.openxmlformats.org/officeDocument/2006/relationships/hyperlink" Target="http://www.imdb.com/title/tt0051979" TargetMode="External"/><Relationship Id="rId5066" Type="http://schemas.openxmlformats.org/officeDocument/2006/relationships/hyperlink" Target="http://www.imdb.com/title/tt3551796" TargetMode="External"/><Relationship Id="rId5273" Type="http://schemas.openxmlformats.org/officeDocument/2006/relationships/hyperlink" Target="http://www.imdb.com/title/tt4478002" TargetMode="External"/><Relationship Id="rId5480" Type="http://schemas.openxmlformats.org/officeDocument/2006/relationships/hyperlink" Target="http://www.imdb.com/title/tt3487356" TargetMode="External"/><Relationship Id="rId6117" Type="http://schemas.openxmlformats.org/officeDocument/2006/relationships/hyperlink" Target="http://www.imdb.com/title/tt1632701" TargetMode="External"/><Relationship Id="rId839" Type="http://schemas.openxmlformats.org/officeDocument/2006/relationships/hyperlink" Target="http://www.imdb.com/title/tt0052690" TargetMode="External"/><Relationship Id="rId1469" Type="http://schemas.openxmlformats.org/officeDocument/2006/relationships/hyperlink" Target="http://www.imdb.com/title/tt0210052" TargetMode="External"/><Relationship Id="rId2867" Type="http://schemas.openxmlformats.org/officeDocument/2006/relationships/hyperlink" Target="http://www.imdb.com/title/tt0112346" TargetMode="External"/><Relationship Id="rId3918" Type="http://schemas.openxmlformats.org/officeDocument/2006/relationships/hyperlink" Target="http://www.imdb.com/title/tt0859163" TargetMode="External"/><Relationship Id="rId4082" Type="http://schemas.openxmlformats.org/officeDocument/2006/relationships/hyperlink" Target="http://www.imdb.com/title/tt0465580" TargetMode="External"/><Relationship Id="rId5133" Type="http://schemas.openxmlformats.org/officeDocument/2006/relationships/hyperlink" Target="http://www.imdb.com/title/tt2361509" TargetMode="External"/><Relationship Id="rId5340" Type="http://schemas.openxmlformats.org/officeDocument/2006/relationships/hyperlink" Target="http://www.imdb.com/title/tt0096697" TargetMode="External"/><Relationship Id="rId1676" Type="http://schemas.openxmlformats.org/officeDocument/2006/relationships/hyperlink" Target="http://www.imdb.com/title/tt0050562" TargetMode="External"/><Relationship Id="rId1883" Type="http://schemas.openxmlformats.org/officeDocument/2006/relationships/hyperlink" Target="http://www.imdb.com/title/tt0094167" TargetMode="External"/><Relationship Id="rId2727" Type="http://schemas.openxmlformats.org/officeDocument/2006/relationships/hyperlink" Target="http://www.imdb.com/title/tt0108077" TargetMode="External"/><Relationship Id="rId2934" Type="http://schemas.openxmlformats.org/officeDocument/2006/relationships/hyperlink" Target="http://www.imdb.com/title/tt0116421" TargetMode="External"/><Relationship Id="rId906" Type="http://schemas.openxmlformats.org/officeDocument/2006/relationships/hyperlink" Target="http://www.imdb.com/title/tt0082120" TargetMode="External"/><Relationship Id="rId1329" Type="http://schemas.openxmlformats.org/officeDocument/2006/relationships/hyperlink" Target="http://www.imdb.com/title/tt0099061" TargetMode="External"/><Relationship Id="rId1536" Type="http://schemas.openxmlformats.org/officeDocument/2006/relationships/hyperlink" Target="http://www.imdb.com/title/tt0049567" TargetMode="External"/><Relationship Id="rId1743" Type="http://schemas.openxmlformats.org/officeDocument/2006/relationships/hyperlink" Target="http://www.imdb.com/title/tt0096734" TargetMode="External"/><Relationship Id="rId1950" Type="http://schemas.openxmlformats.org/officeDocument/2006/relationships/hyperlink" Target="http://www.imdb.com/title/tt0078288" TargetMode="External"/><Relationship Id="rId4899" Type="http://schemas.openxmlformats.org/officeDocument/2006/relationships/hyperlink" Target="http://www.imdb.com/title/tt0182576" TargetMode="External"/><Relationship Id="rId5200" Type="http://schemas.openxmlformats.org/officeDocument/2006/relationships/hyperlink" Target="http://www.imdb.com/title/tt3469592" TargetMode="External"/><Relationship Id="rId35" Type="http://schemas.openxmlformats.org/officeDocument/2006/relationships/hyperlink" Target="http://www.imdb.com/title/tt0045621" TargetMode="External"/><Relationship Id="rId1603" Type="http://schemas.openxmlformats.org/officeDocument/2006/relationships/hyperlink" Target="http://www.imdb.com/title/tt0071187" TargetMode="External"/><Relationship Id="rId1810" Type="http://schemas.openxmlformats.org/officeDocument/2006/relationships/hyperlink" Target="http://www.imdb.com/title/tt0153324" TargetMode="External"/><Relationship Id="rId4759" Type="http://schemas.openxmlformats.org/officeDocument/2006/relationships/hyperlink" Target="http://www.imdb.com/title/tt3296204" TargetMode="External"/><Relationship Id="rId4966" Type="http://schemas.openxmlformats.org/officeDocument/2006/relationships/hyperlink" Target="http://www.imdb.com/title/tt1655441" TargetMode="External"/><Relationship Id="rId3568" Type="http://schemas.openxmlformats.org/officeDocument/2006/relationships/hyperlink" Target="http://www.imdb.com/title/tt0360201" TargetMode="External"/><Relationship Id="rId3775" Type="http://schemas.openxmlformats.org/officeDocument/2006/relationships/hyperlink" Target="http://www.imdb.com/title/tt0457939" TargetMode="External"/><Relationship Id="rId3982" Type="http://schemas.openxmlformats.org/officeDocument/2006/relationships/hyperlink" Target="http://www.imdb.com/title/tt1068306" TargetMode="External"/><Relationship Id="rId4619" Type="http://schemas.openxmlformats.org/officeDocument/2006/relationships/hyperlink" Target="http://www.imdb.com/title/tt2636178" TargetMode="External"/><Relationship Id="rId4826" Type="http://schemas.openxmlformats.org/officeDocument/2006/relationships/hyperlink" Target="http://www.imdb.com/title/tt2788780" TargetMode="External"/><Relationship Id="rId6181" Type="http://schemas.openxmlformats.org/officeDocument/2006/relationships/hyperlink" Target="http://www.imdb.com/title/tt007758896" TargetMode="External"/><Relationship Id="rId489" Type="http://schemas.openxmlformats.org/officeDocument/2006/relationships/hyperlink" Target="http://www.imdb.com/title/tt0075370" TargetMode="External"/><Relationship Id="rId696" Type="http://schemas.openxmlformats.org/officeDocument/2006/relationships/hyperlink" Target="http://www.imdb.com/title/tt0189845" TargetMode="External"/><Relationship Id="rId2377" Type="http://schemas.openxmlformats.org/officeDocument/2006/relationships/hyperlink" Target="http://www.imdb.com/title/tt0047913" TargetMode="External"/><Relationship Id="rId2584" Type="http://schemas.openxmlformats.org/officeDocument/2006/relationships/hyperlink" Target="http://www.imdb.com/title/tt0044185" TargetMode="External"/><Relationship Id="rId2791" Type="http://schemas.openxmlformats.org/officeDocument/2006/relationships/hyperlink" Target="http://www.imdb.com/title/tt0116684" TargetMode="External"/><Relationship Id="rId3428" Type="http://schemas.openxmlformats.org/officeDocument/2006/relationships/hyperlink" Target="http://www.imdb.com/title/tt0313792" TargetMode="External"/><Relationship Id="rId3635" Type="http://schemas.openxmlformats.org/officeDocument/2006/relationships/hyperlink" Target="http://www.imdb.com/title/tt0320661" TargetMode="External"/><Relationship Id="rId6041" Type="http://schemas.openxmlformats.org/officeDocument/2006/relationships/hyperlink" Target="http://www.imdb.com/title/tt3525764" TargetMode="External"/><Relationship Id="rId349" Type="http://schemas.openxmlformats.org/officeDocument/2006/relationships/hyperlink" Target="http://www.imdb.com/title/tt0062357" TargetMode="External"/><Relationship Id="rId556" Type="http://schemas.openxmlformats.org/officeDocument/2006/relationships/hyperlink" Target="http://www.imdb.com/title/tt0073170" TargetMode="External"/><Relationship Id="rId763" Type="http://schemas.openxmlformats.org/officeDocument/2006/relationships/hyperlink" Target="http://www.imdb.com/title/tt0050850" TargetMode="External"/><Relationship Id="rId1186" Type="http://schemas.openxmlformats.org/officeDocument/2006/relationships/hyperlink" Target="http://www.imdb.com/title/tt0089555" TargetMode="External"/><Relationship Id="rId1393" Type="http://schemas.openxmlformats.org/officeDocument/2006/relationships/hyperlink" Target="http://www.imdb.com/title/tt0123844" TargetMode="External"/><Relationship Id="rId2237" Type="http://schemas.openxmlformats.org/officeDocument/2006/relationships/hyperlink" Target="http://www.imdb.com/title/tt0171288" TargetMode="External"/><Relationship Id="rId2444" Type="http://schemas.openxmlformats.org/officeDocument/2006/relationships/hyperlink" Target="http://www.imdb.com/title/tt0099685" TargetMode="External"/><Relationship Id="rId3842" Type="http://schemas.openxmlformats.org/officeDocument/2006/relationships/hyperlink" Target="http://www.imdb.com/title/tt0851191" TargetMode="External"/><Relationship Id="rId209" Type="http://schemas.openxmlformats.org/officeDocument/2006/relationships/hyperlink" Target="http://www.imdb.com/title/tt0074296" TargetMode="External"/><Relationship Id="rId416" Type="http://schemas.openxmlformats.org/officeDocument/2006/relationships/hyperlink" Target="http://www.imdb.com/title/tt0064106" TargetMode="External"/><Relationship Id="rId970" Type="http://schemas.openxmlformats.org/officeDocument/2006/relationships/hyperlink" Target="http://www.imdb.com/title/tt0068203" TargetMode="External"/><Relationship Id="rId1046" Type="http://schemas.openxmlformats.org/officeDocument/2006/relationships/hyperlink" Target="http://www.imdb.com/title/tt0076809" TargetMode="External"/><Relationship Id="rId1253" Type="http://schemas.openxmlformats.org/officeDocument/2006/relationships/hyperlink" Target="http://www.imdb.com/title/tt0058882" TargetMode="External"/><Relationship Id="rId2651" Type="http://schemas.openxmlformats.org/officeDocument/2006/relationships/hyperlink" Target="http://www.imdb.com/title/tt0103776" TargetMode="External"/><Relationship Id="rId3702" Type="http://schemas.openxmlformats.org/officeDocument/2006/relationships/hyperlink" Target="http://www.imdb.com/title/tt0396171" TargetMode="External"/><Relationship Id="rId623" Type="http://schemas.openxmlformats.org/officeDocument/2006/relationships/hyperlink" Target="http://www.imdb.com/title/tt0083812" TargetMode="External"/><Relationship Id="rId830" Type="http://schemas.openxmlformats.org/officeDocument/2006/relationships/hyperlink" Target="http://www.imdb.com/title/tt0159258" TargetMode="External"/><Relationship Id="rId1460" Type="http://schemas.openxmlformats.org/officeDocument/2006/relationships/hyperlink" Target="http://www.imdb.com/title/tt0100651" TargetMode="External"/><Relationship Id="rId2304" Type="http://schemas.openxmlformats.org/officeDocument/2006/relationships/hyperlink" Target="http://www.imdb.com/title/tt0058878" TargetMode="External"/><Relationship Id="rId2511" Type="http://schemas.openxmlformats.org/officeDocument/2006/relationships/hyperlink" Target="http://www.imdb.com/title/tt0098012" TargetMode="External"/><Relationship Id="rId5667" Type="http://schemas.openxmlformats.org/officeDocument/2006/relationships/hyperlink" Target="http://www.imdb.com/title/tt0898266" TargetMode="External"/><Relationship Id="rId5874" Type="http://schemas.openxmlformats.org/officeDocument/2006/relationships/hyperlink" Target="http://www.imdb.com/title/tt5702314" TargetMode="External"/><Relationship Id="rId1113" Type="http://schemas.openxmlformats.org/officeDocument/2006/relationships/hyperlink" Target="http://www.imdb.com/title/tt0083936" TargetMode="External"/><Relationship Id="rId1320" Type="http://schemas.openxmlformats.org/officeDocument/2006/relationships/hyperlink" Target="http://www.imdb.com/title/tt0045179" TargetMode="External"/><Relationship Id="rId4269" Type="http://schemas.openxmlformats.org/officeDocument/2006/relationships/hyperlink" Target="http://www.imdb.com/title/tt1214962" TargetMode="External"/><Relationship Id="rId4476" Type="http://schemas.openxmlformats.org/officeDocument/2006/relationships/hyperlink" Target="http://www.imdb.com/title/tt2751576" TargetMode="External"/><Relationship Id="rId4683" Type="http://schemas.openxmlformats.org/officeDocument/2006/relationships/hyperlink" Target="http://www.imdb.com/title/tt1586680" TargetMode="External"/><Relationship Id="rId4890" Type="http://schemas.openxmlformats.org/officeDocument/2006/relationships/hyperlink" Target="http://www.imdb.com/title/tt1872194" TargetMode="External"/><Relationship Id="rId5527" Type="http://schemas.openxmlformats.org/officeDocument/2006/relationships/hyperlink" Target="http://www.imdb.com/title/tt5340362" TargetMode="External"/><Relationship Id="rId5734" Type="http://schemas.openxmlformats.org/officeDocument/2006/relationships/hyperlink" Target="http://www.imdb.com/title/tt1517451" TargetMode="External"/><Relationship Id="rId5941" Type="http://schemas.openxmlformats.org/officeDocument/2006/relationships/hyperlink" Target="http://www.imdb.com/title/tt1502407" TargetMode="External"/><Relationship Id="rId3078" Type="http://schemas.openxmlformats.org/officeDocument/2006/relationships/hyperlink" Target="http://www.imdb.com/title/tt0195181" TargetMode="External"/><Relationship Id="rId3285" Type="http://schemas.openxmlformats.org/officeDocument/2006/relationships/hyperlink" Target="http://www.imdb.com/title/tt0243155" TargetMode="External"/><Relationship Id="rId3492" Type="http://schemas.openxmlformats.org/officeDocument/2006/relationships/hyperlink" Target="http://www.imdb.com/title/tt0337921" TargetMode="External"/><Relationship Id="rId4129" Type="http://schemas.openxmlformats.org/officeDocument/2006/relationships/hyperlink" Target="http://www.imdb.com/title/tt1178663" TargetMode="External"/><Relationship Id="rId4336" Type="http://schemas.openxmlformats.org/officeDocument/2006/relationships/hyperlink" Target="http://www.imdb.com/title/tt1551632" TargetMode="External"/><Relationship Id="rId4543" Type="http://schemas.openxmlformats.org/officeDocument/2006/relationships/hyperlink" Target="http://www.imdb.com/title/tt1764651" TargetMode="External"/><Relationship Id="rId4750" Type="http://schemas.openxmlformats.org/officeDocument/2006/relationships/hyperlink" Target="http://www.imdb.com/title/tt1967545" TargetMode="External"/><Relationship Id="rId5801" Type="http://schemas.openxmlformats.org/officeDocument/2006/relationships/hyperlink" Target="http://www.imdb.com/title/tt6426868" TargetMode="External"/><Relationship Id="rId2094" Type="http://schemas.openxmlformats.org/officeDocument/2006/relationships/hyperlink" Target="http://www.imdb.com/title/tt0198272" TargetMode="External"/><Relationship Id="rId3145" Type="http://schemas.openxmlformats.org/officeDocument/2006/relationships/hyperlink" Target="http://www.imdb.com/title/tt0182576" TargetMode="External"/><Relationship Id="rId3352" Type="http://schemas.openxmlformats.org/officeDocument/2006/relationships/hyperlink" Target="http://www.imdb.com/title/tt0305981" TargetMode="External"/><Relationship Id="rId4403" Type="http://schemas.openxmlformats.org/officeDocument/2006/relationships/hyperlink" Target="http://www.imdb.com/title/tt1462041" TargetMode="External"/><Relationship Id="rId4610" Type="http://schemas.openxmlformats.org/officeDocument/2006/relationships/hyperlink" Target="http://www.imdb.com/title/tt0816711" TargetMode="External"/><Relationship Id="rId273" Type="http://schemas.openxmlformats.org/officeDocument/2006/relationships/hyperlink" Target="http://www.imdb.com/title/tt0064643" TargetMode="External"/><Relationship Id="rId480" Type="http://schemas.openxmlformats.org/officeDocument/2006/relationships/hyperlink" Target="http://www.imdb.com/title/tt0072307" TargetMode="External"/><Relationship Id="rId2161" Type="http://schemas.openxmlformats.org/officeDocument/2006/relationships/hyperlink" Target="http://www.imdb.com/title/tt0066045" TargetMode="External"/><Relationship Id="rId3005" Type="http://schemas.openxmlformats.org/officeDocument/2006/relationships/hyperlink" Target="http://www.imdb.com/title/tt0118874" TargetMode="External"/><Relationship Id="rId3212" Type="http://schemas.openxmlformats.org/officeDocument/2006/relationships/hyperlink" Target="http://www.imdb.com/title/tt0199753" TargetMode="External"/><Relationship Id="rId133" Type="http://schemas.openxmlformats.org/officeDocument/2006/relationships/hyperlink" Target="http://www.imdb.com/title/tt0067067" TargetMode="External"/><Relationship Id="rId340" Type="http://schemas.openxmlformats.org/officeDocument/2006/relationships/hyperlink" Target="http://www.imdb.com/title/tt0122656" TargetMode="External"/><Relationship Id="rId2021" Type="http://schemas.openxmlformats.org/officeDocument/2006/relationships/hyperlink" Target="http://www.imdb.com/title/tt0074458" TargetMode="External"/><Relationship Id="rId5177" Type="http://schemas.openxmlformats.org/officeDocument/2006/relationships/hyperlink" Target="http://www.imdb.com/title/tt2366608" TargetMode="External"/><Relationship Id="rId5384" Type="http://schemas.openxmlformats.org/officeDocument/2006/relationships/hyperlink" Target="http://www.imdb.com/title/tt4118584" TargetMode="External"/><Relationship Id="rId200" Type="http://schemas.openxmlformats.org/officeDocument/2006/relationships/hyperlink" Target="http://www.imdb.com/title/tt0060704" TargetMode="External"/><Relationship Id="rId2978" Type="http://schemas.openxmlformats.org/officeDocument/2006/relationships/hyperlink" Target="http://www.imdb.com/title/tt0118884" TargetMode="External"/><Relationship Id="rId4193" Type="http://schemas.openxmlformats.org/officeDocument/2006/relationships/hyperlink" Target="http://www.imdb.com/title/tt1071880" TargetMode="External"/><Relationship Id="rId5037" Type="http://schemas.openxmlformats.org/officeDocument/2006/relationships/hyperlink" Target="http://www.imdb.com/title/tt2177489" TargetMode="External"/><Relationship Id="rId5591" Type="http://schemas.openxmlformats.org/officeDocument/2006/relationships/hyperlink" Target="http://www.imdb.com/title/tt5109784" TargetMode="External"/><Relationship Id="rId1787" Type="http://schemas.openxmlformats.org/officeDocument/2006/relationships/hyperlink" Target="http://www.imdb.com/title/tt0049877" TargetMode="External"/><Relationship Id="rId1994" Type="http://schemas.openxmlformats.org/officeDocument/2006/relationships/hyperlink" Target="http://www.imdb.com/title/tt0897431" TargetMode="External"/><Relationship Id="rId2838" Type="http://schemas.openxmlformats.org/officeDocument/2006/relationships/hyperlink" Target="http://www.imdb.com/title/tt0112864" TargetMode="External"/><Relationship Id="rId5244" Type="http://schemas.openxmlformats.org/officeDocument/2006/relationships/hyperlink" Target="http://www.imdb.com/title/tt1726589" TargetMode="External"/><Relationship Id="rId5451" Type="http://schemas.openxmlformats.org/officeDocument/2006/relationships/hyperlink" Target="http://www.imdb.com/title/tt2131532" TargetMode="External"/><Relationship Id="rId79" Type="http://schemas.openxmlformats.org/officeDocument/2006/relationships/hyperlink" Target="http://www.imdb.com/title/tt0053445" TargetMode="External"/><Relationship Id="rId1647" Type="http://schemas.openxmlformats.org/officeDocument/2006/relationships/hyperlink" Target="http://www.imdb.com/title/tt0069431" TargetMode="External"/><Relationship Id="rId1854" Type="http://schemas.openxmlformats.org/officeDocument/2006/relationships/hyperlink" Target="http://www.imdb.com/title/tt0052190" TargetMode="External"/><Relationship Id="rId2905" Type="http://schemas.openxmlformats.org/officeDocument/2006/relationships/hyperlink" Target="http://www.imdb.com/title/tt0107810" TargetMode="External"/><Relationship Id="rId4053" Type="http://schemas.openxmlformats.org/officeDocument/2006/relationships/hyperlink" Target="http://www.imdb.com/title/tt0369179" TargetMode="External"/><Relationship Id="rId4260" Type="http://schemas.openxmlformats.org/officeDocument/2006/relationships/hyperlink" Target="http://www.imdb.com/title/tt1425257" TargetMode="External"/><Relationship Id="rId5104" Type="http://schemas.openxmlformats.org/officeDocument/2006/relationships/hyperlink" Target="http://www.imdb.com/title/tt1727770" TargetMode="External"/><Relationship Id="rId5311" Type="http://schemas.openxmlformats.org/officeDocument/2006/relationships/hyperlink" Target="http://www.imdb.com/title/tt4122118" TargetMode="External"/><Relationship Id="rId1507" Type="http://schemas.openxmlformats.org/officeDocument/2006/relationships/hyperlink" Target="http://www.imdb.com/title/tt0056301" TargetMode="External"/><Relationship Id="rId1714" Type="http://schemas.openxmlformats.org/officeDocument/2006/relationships/hyperlink" Target="http://www.imdb.com/title/tt0068768" TargetMode="External"/><Relationship Id="rId4120" Type="http://schemas.openxmlformats.org/officeDocument/2006/relationships/hyperlink" Target="http://www.imdb.com/title/tt0448694" TargetMode="External"/><Relationship Id="rId1921" Type="http://schemas.openxmlformats.org/officeDocument/2006/relationships/hyperlink" Target="http://www.imdb.com/title/tt0079248" TargetMode="External"/><Relationship Id="rId3679" Type="http://schemas.openxmlformats.org/officeDocument/2006/relationships/hyperlink" Target="http://www.imdb.com/title/tt0406516" TargetMode="External"/><Relationship Id="rId6085" Type="http://schemas.openxmlformats.org/officeDocument/2006/relationships/hyperlink" Target="http://www.imdb.com/title/tt2402603" TargetMode="External"/><Relationship Id="rId2488" Type="http://schemas.openxmlformats.org/officeDocument/2006/relationships/hyperlink" Target="http://www.imdb.com/title/tt0099344" TargetMode="External"/><Relationship Id="rId3886" Type="http://schemas.openxmlformats.org/officeDocument/2006/relationships/hyperlink" Target="http://www.imdb.com/title/tt0381849" TargetMode="External"/><Relationship Id="rId4937" Type="http://schemas.openxmlformats.org/officeDocument/2006/relationships/hyperlink" Target="http://www.imdb.com/title/tt2179136" TargetMode="External"/><Relationship Id="rId6152" Type="http://schemas.openxmlformats.org/officeDocument/2006/relationships/hyperlink" Target="http://www.imdb.com/title/tt5435008" TargetMode="External"/><Relationship Id="rId1297" Type="http://schemas.openxmlformats.org/officeDocument/2006/relationships/hyperlink" Target="http://www.imdb.com/title/tt0047048" TargetMode="External"/><Relationship Id="rId2695" Type="http://schemas.openxmlformats.org/officeDocument/2006/relationships/hyperlink" Target="http://www.imdb.com/title/tt0086370" TargetMode="External"/><Relationship Id="rId3539" Type="http://schemas.openxmlformats.org/officeDocument/2006/relationships/hyperlink" Target="http://www.imdb.com/title/tt0318883" TargetMode="External"/><Relationship Id="rId3746" Type="http://schemas.openxmlformats.org/officeDocument/2006/relationships/hyperlink" Target="http://www.imdb.com/title/tt0410297" TargetMode="External"/><Relationship Id="rId3953" Type="http://schemas.openxmlformats.org/officeDocument/2006/relationships/hyperlink" Target="http://www.imdb.com/title/tt0460631" TargetMode="External"/><Relationship Id="rId6012" Type="http://schemas.openxmlformats.org/officeDocument/2006/relationships/hyperlink" Target="http://www.imdb.com/title/tt8103070" TargetMode="External"/><Relationship Id="rId667" Type="http://schemas.openxmlformats.org/officeDocument/2006/relationships/hyperlink" Target="http://www.imdb.com/title/tt0059459" TargetMode="External"/><Relationship Id="rId874" Type="http://schemas.openxmlformats.org/officeDocument/2006/relationships/hyperlink" Target="http://www.imdb.com/title/tt0084595" TargetMode="External"/><Relationship Id="rId2348" Type="http://schemas.openxmlformats.org/officeDocument/2006/relationships/hyperlink" Target="http://www.imdb.com/title/tt0056332" TargetMode="External"/><Relationship Id="rId2555" Type="http://schemas.openxmlformats.org/officeDocument/2006/relationships/hyperlink" Target="http://www.imdb.com/title/tt0041688" TargetMode="External"/><Relationship Id="rId2762" Type="http://schemas.openxmlformats.org/officeDocument/2006/relationships/hyperlink" Target="http://www.imdb.com/title/tt0111403" TargetMode="External"/><Relationship Id="rId3606" Type="http://schemas.openxmlformats.org/officeDocument/2006/relationships/hyperlink" Target="http://www.imdb.com/title/tt0392465" TargetMode="External"/><Relationship Id="rId3813" Type="http://schemas.openxmlformats.org/officeDocument/2006/relationships/hyperlink" Target="http://www.imdb.com/title/tt0928124" TargetMode="External"/><Relationship Id="rId527" Type="http://schemas.openxmlformats.org/officeDocument/2006/relationships/hyperlink" Target="http://www.imdb.com/title/tt0065531" TargetMode="External"/><Relationship Id="rId734" Type="http://schemas.openxmlformats.org/officeDocument/2006/relationships/hyperlink" Target="http://www.imdb.com/title/tt0065848" TargetMode="External"/><Relationship Id="rId941" Type="http://schemas.openxmlformats.org/officeDocument/2006/relationships/hyperlink" Target="http://www.imdb.com/title/tt0174077" TargetMode="External"/><Relationship Id="rId1157" Type="http://schemas.openxmlformats.org/officeDocument/2006/relationships/hyperlink" Target="http://www.imdb.com/title/tt0082427" TargetMode="External"/><Relationship Id="rId1364" Type="http://schemas.openxmlformats.org/officeDocument/2006/relationships/hyperlink" Target="http://www.imdb.com/title/tt0098052" TargetMode="External"/><Relationship Id="rId1571" Type="http://schemas.openxmlformats.org/officeDocument/2006/relationships/hyperlink" Target="http://www.imdb.com/title/tt0086759" TargetMode="External"/><Relationship Id="rId2208" Type="http://schemas.openxmlformats.org/officeDocument/2006/relationships/hyperlink" Target="http://www.imdb.com/title/tt0148703" TargetMode="External"/><Relationship Id="rId2415" Type="http://schemas.openxmlformats.org/officeDocument/2006/relationships/hyperlink" Target="http://www.imdb.com/title/tt0051727" TargetMode="External"/><Relationship Id="rId2622" Type="http://schemas.openxmlformats.org/officeDocument/2006/relationships/hyperlink" Target="http://www.imdb.com/title/tt0094620" TargetMode="External"/><Relationship Id="rId5778" Type="http://schemas.openxmlformats.org/officeDocument/2006/relationships/hyperlink" Target="http://www.imdb.com/title/tt2510028" TargetMode="External"/><Relationship Id="rId5985" Type="http://schemas.openxmlformats.org/officeDocument/2006/relationships/hyperlink" Target="http://www.imdb.com/title/tt2217895" TargetMode="External"/><Relationship Id="rId70" Type="http://schemas.openxmlformats.org/officeDocument/2006/relationships/hyperlink" Target="http://www.imdb.com/title/tt0055383" TargetMode="External"/><Relationship Id="rId801" Type="http://schemas.openxmlformats.org/officeDocument/2006/relationships/hyperlink" Target="http://www.imdb.com/title/tt0086314" TargetMode="External"/><Relationship Id="rId1017" Type="http://schemas.openxmlformats.org/officeDocument/2006/relationships/hyperlink" Target="http://www.imdb.com/title/tt0058186" TargetMode="External"/><Relationship Id="rId1224" Type="http://schemas.openxmlformats.org/officeDocument/2006/relationships/hyperlink" Target="http://www.imdb.com/title/tt0090049" TargetMode="External"/><Relationship Id="rId1431" Type="http://schemas.openxmlformats.org/officeDocument/2006/relationships/hyperlink" Target="http://www.imdb.com/title/tt0065569" TargetMode="External"/><Relationship Id="rId4587" Type="http://schemas.openxmlformats.org/officeDocument/2006/relationships/hyperlink" Target="http://www.imdb.com/title/tt1758830" TargetMode="External"/><Relationship Id="rId4794" Type="http://schemas.openxmlformats.org/officeDocument/2006/relationships/hyperlink" Target="http://www.imdb.com/title/tt2520516" TargetMode="External"/><Relationship Id="rId5638" Type="http://schemas.openxmlformats.org/officeDocument/2006/relationships/hyperlink" Target="http://www.imdb.com/title/tt4477536" TargetMode="External"/><Relationship Id="rId5845" Type="http://schemas.openxmlformats.org/officeDocument/2006/relationships/hyperlink" Target="http://www.imdb.com/title/tt5052038" TargetMode="External"/><Relationship Id="rId3189" Type="http://schemas.openxmlformats.org/officeDocument/2006/relationships/hyperlink" Target="http://www.imdb.com/title/tt0163983" TargetMode="External"/><Relationship Id="rId3396" Type="http://schemas.openxmlformats.org/officeDocument/2006/relationships/hyperlink" Target="http://www.imdb.com/title/tt0271885" TargetMode="External"/><Relationship Id="rId4447" Type="http://schemas.openxmlformats.org/officeDocument/2006/relationships/hyperlink" Target="http://www.imdb.com/title/tt0460649" TargetMode="External"/><Relationship Id="rId4654" Type="http://schemas.openxmlformats.org/officeDocument/2006/relationships/hyperlink" Target="http://www.imdb.com/title/tt3040510" TargetMode="External"/><Relationship Id="rId3049" Type="http://schemas.openxmlformats.org/officeDocument/2006/relationships/hyperlink" Target="http://www.imdb.com/title/tt0120731" TargetMode="External"/><Relationship Id="rId3256" Type="http://schemas.openxmlformats.org/officeDocument/2006/relationships/hyperlink" Target="http://www.imdb.com/title/tt0223897" TargetMode="External"/><Relationship Id="rId3463" Type="http://schemas.openxmlformats.org/officeDocument/2006/relationships/hyperlink" Target="http://www.imdb.com/title/tt0289848" TargetMode="External"/><Relationship Id="rId4307" Type="http://schemas.openxmlformats.org/officeDocument/2006/relationships/hyperlink" Target="http://www.imdb.com/title/tt0086765" TargetMode="External"/><Relationship Id="rId4861" Type="http://schemas.openxmlformats.org/officeDocument/2006/relationships/hyperlink" Target="http://www.imdb.com/title/tt2015381" TargetMode="External"/><Relationship Id="rId5705" Type="http://schemas.openxmlformats.org/officeDocument/2006/relationships/hyperlink" Target="http://www.imdb.com/title/tt2531344" TargetMode="External"/><Relationship Id="rId5912" Type="http://schemas.openxmlformats.org/officeDocument/2006/relationships/hyperlink" Target="http://www.imdb.com/title/tt4123430" TargetMode="External"/><Relationship Id="rId177" Type="http://schemas.openxmlformats.org/officeDocument/2006/relationships/hyperlink" Target="http://www.imdb.com/title/tt0060374" TargetMode="External"/><Relationship Id="rId384" Type="http://schemas.openxmlformats.org/officeDocument/2006/relationships/hyperlink" Target="http://www.imdb.com/title/tt0039691" TargetMode="External"/><Relationship Id="rId591" Type="http://schemas.openxmlformats.org/officeDocument/2006/relationships/hyperlink" Target="http://www.imdb.com/title/tt0046094" TargetMode="External"/><Relationship Id="rId2065" Type="http://schemas.openxmlformats.org/officeDocument/2006/relationships/hyperlink" Target="http://www.imdb.com/title/tt0071092" TargetMode="External"/><Relationship Id="rId2272" Type="http://schemas.openxmlformats.org/officeDocument/2006/relationships/hyperlink" Target="http://www.imdb.com/title/tt0058866" TargetMode="External"/><Relationship Id="rId3116" Type="http://schemas.openxmlformats.org/officeDocument/2006/relationships/hyperlink" Target="http://www.imdb.com/title/tt0139668" TargetMode="External"/><Relationship Id="rId3670" Type="http://schemas.openxmlformats.org/officeDocument/2006/relationships/hyperlink" Target="http://www.imdb.com/title/tt0419198" TargetMode="External"/><Relationship Id="rId4514" Type="http://schemas.openxmlformats.org/officeDocument/2006/relationships/hyperlink" Target="http://www.imdb.com/title/tt1392170" TargetMode="External"/><Relationship Id="rId4721" Type="http://schemas.openxmlformats.org/officeDocument/2006/relationships/hyperlink" Target="http://www.imdb.com/title/tt1659216" TargetMode="External"/><Relationship Id="rId244" Type="http://schemas.openxmlformats.org/officeDocument/2006/relationships/hyperlink" Target="http://www.imdb.com/title/tt0069272" TargetMode="External"/><Relationship Id="rId1081" Type="http://schemas.openxmlformats.org/officeDocument/2006/relationships/hyperlink" Target="http://www.imdb.com/title/tt0083715" TargetMode="External"/><Relationship Id="rId3323" Type="http://schemas.openxmlformats.org/officeDocument/2006/relationships/hyperlink" Target="http://www.imdb.com/title/tt0292497" TargetMode="External"/><Relationship Id="rId3530" Type="http://schemas.openxmlformats.org/officeDocument/2006/relationships/hyperlink" Target="http://www.imdb.com/title/tt0247082" TargetMode="External"/><Relationship Id="rId451" Type="http://schemas.openxmlformats.org/officeDocument/2006/relationships/hyperlink" Target="http://www.imdb.com/title/tt0048002" TargetMode="External"/><Relationship Id="rId2132" Type="http://schemas.openxmlformats.org/officeDocument/2006/relationships/hyperlink" Target="http://www.imdb.com/title/tt0198957" TargetMode="External"/><Relationship Id="rId5288" Type="http://schemas.openxmlformats.org/officeDocument/2006/relationships/hyperlink" Target="http://www.imdb.com/title/tt4481266" TargetMode="External"/><Relationship Id="rId5495" Type="http://schemas.openxmlformats.org/officeDocument/2006/relationships/hyperlink" Target="http://www.imdb.com/title/tt5137338" TargetMode="External"/><Relationship Id="rId104" Type="http://schemas.openxmlformats.org/officeDocument/2006/relationships/hyperlink" Target="http://www.imdb.com/title/tt0061619" TargetMode="External"/><Relationship Id="rId311" Type="http://schemas.openxmlformats.org/officeDocument/2006/relationships/hyperlink" Target="http://www.imdb.com/title/tt0075042" TargetMode="External"/><Relationship Id="rId1898" Type="http://schemas.openxmlformats.org/officeDocument/2006/relationships/hyperlink" Target="http://www.imdb.com/title/tt0192077" TargetMode="External"/><Relationship Id="rId2949" Type="http://schemas.openxmlformats.org/officeDocument/2006/relationships/hyperlink" Target="http://www.imdb.com/title/tt0119120" TargetMode="External"/><Relationship Id="rId4097" Type="http://schemas.openxmlformats.org/officeDocument/2006/relationships/hyperlink" Target="http://www.imdb.com/title/tt0762125" TargetMode="External"/><Relationship Id="rId5148" Type="http://schemas.openxmlformats.org/officeDocument/2006/relationships/hyperlink" Target="http://www.imdb.com/title/tt2661044" TargetMode="External"/><Relationship Id="rId5355" Type="http://schemas.openxmlformats.org/officeDocument/2006/relationships/hyperlink" Target="http://www.imdb.com/title/tt1828327" TargetMode="External"/><Relationship Id="rId5562" Type="http://schemas.openxmlformats.org/officeDocument/2006/relationships/hyperlink" Target="http://www.imdb.com/title/tt3954140" TargetMode="External"/><Relationship Id="rId1758" Type="http://schemas.openxmlformats.org/officeDocument/2006/relationships/hyperlink" Target="http://www.imdb.com/title/tt0098273" TargetMode="External"/><Relationship Id="rId2809" Type="http://schemas.openxmlformats.org/officeDocument/2006/relationships/hyperlink" Target="http://www.imdb.com/title/tt0114368" TargetMode="External"/><Relationship Id="rId4164" Type="http://schemas.openxmlformats.org/officeDocument/2006/relationships/hyperlink" Target="http://www.imdb.com/title/tt1349482" TargetMode="External"/><Relationship Id="rId4371" Type="http://schemas.openxmlformats.org/officeDocument/2006/relationships/hyperlink" Target="http://www.imdb.com/title/tt1488555" TargetMode="External"/><Relationship Id="rId5008" Type="http://schemas.openxmlformats.org/officeDocument/2006/relationships/hyperlink" Target="http://www.imdb.com/title/tt1964418" TargetMode="External"/><Relationship Id="rId5215" Type="http://schemas.openxmlformats.org/officeDocument/2006/relationships/hyperlink" Target="http://www.imdb.com/title/tt4007162" TargetMode="External"/><Relationship Id="rId5422" Type="http://schemas.openxmlformats.org/officeDocument/2006/relationships/hyperlink" Target="http://www.imdb.com/title/tt2361317" TargetMode="External"/><Relationship Id="rId1965" Type="http://schemas.openxmlformats.org/officeDocument/2006/relationships/hyperlink" Target="http://www.imdb.com/title/tt0219161" TargetMode="External"/><Relationship Id="rId3180" Type="http://schemas.openxmlformats.org/officeDocument/2006/relationships/hyperlink" Target="http://www.imdb.com/title/tt0221442" TargetMode="External"/><Relationship Id="rId4024" Type="http://schemas.openxmlformats.org/officeDocument/2006/relationships/hyperlink" Target="http://www.imdb.com/title/tt1107859" TargetMode="External"/><Relationship Id="rId4231" Type="http://schemas.openxmlformats.org/officeDocument/2006/relationships/hyperlink" Target="http://www.imdb.com/title/tt1415283" TargetMode="External"/><Relationship Id="rId1618" Type="http://schemas.openxmlformats.org/officeDocument/2006/relationships/hyperlink" Target="http://www.imdb.com/title/tt0169806" TargetMode="External"/><Relationship Id="rId1825" Type="http://schemas.openxmlformats.org/officeDocument/2006/relationships/hyperlink" Target="http://www.imdb.com/title/tt0021814" TargetMode="External"/><Relationship Id="rId3040" Type="http://schemas.openxmlformats.org/officeDocument/2006/relationships/hyperlink" Target="http://www.imdb.com/title/tt0120586" TargetMode="External"/><Relationship Id="rId6196" Type="http://schemas.openxmlformats.org/officeDocument/2006/relationships/hyperlink" Target="http://www.imdb.com/title/tt10933692" TargetMode="External"/><Relationship Id="rId3997" Type="http://schemas.openxmlformats.org/officeDocument/2006/relationships/hyperlink" Target="http://www.imdb.com/title/tt1096981" TargetMode="External"/><Relationship Id="rId6056" Type="http://schemas.openxmlformats.org/officeDocument/2006/relationships/hyperlink" Target="http://www.imdb.com/title/tt8291806" TargetMode="External"/><Relationship Id="rId2599" Type="http://schemas.openxmlformats.org/officeDocument/2006/relationships/hyperlink" Target="http://www.imdb.com/title/tt0198859" TargetMode="External"/><Relationship Id="rId3857" Type="http://schemas.openxmlformats.org/officeDocument/2006/relationships/hyperlink" Target="http://www.imdb.com/title/tt1135532" TargetMode="External"/><Relationship Id="rId4908" Type="http://schemas.openxmlformats.org/officeDocument/2006/relationships/hyperlink" Target="http://www.imdb.com/title/tt0816692" TargetMode="External"/><Relationship Id="rId778" Type="http://schemas.openxmlformats.org/officeDocument/2006/relationships/hyperlink" Target="http://www.imdb.com/title/tt0087971" TargetMode="External"/><Relationship Id="rId985" Type="http://schemas.openxmlformats.org/officeDocument/2006/relationships/hyperlink" Target="http://www.imdb.com/title/tt0083998" TargetMode="External"/><Relationship Id="rId2459" Type="http://schemas.openxmlformats.org/officeDocument/2006/relationships/hyperlink" Target="http://www.imdb.com/title/tt0102445" TargetMode="External"/><Relationship Id="rId2666" Type="http://schemas.openxmlformats.org/officeDocument/2006/relationships/hyperlink" Target="http://www.imdb.com/title/tt0100351" TargetMode="External"/><Relationship Id="rId2873" Type="http://schemas.openxmlformats.org/officeDocument/2006/relationships/hyperlink" Target="http://www.imdb.com/title/tt0118053" TargetMode="External"/><Relationship Id="rId3717" Type="http://schemas.openxmlformats.org/officeDocument/2006/relationships/hyperlink" Target="http://www.imdb.com/title/tt0446602" TargetMode="External"/><Relationship Id="rId3924" Type="http://schemas.openxmlformats.org/officeDocument/2006/relationships/hyperlink" Target="http://www.imdb.com/title/tt0365929" TargetMode="External"/><Relationship Id="rId5072" Type="http://schemas.openxmlformats.org/officeDocument/2006/relationships/hyperlink" Target="http://www.imdb.com/title/tt3877718" TargetMode="External"/><Relationship Id="rId6123" Type="http://schemas.openxmlformats.org/officeDocument/2006/relationships/hyperlink" Target="http://www.imdb.com/title/tt7948998" TargetMode="External"/><Relationship Id="rId638" Type="http://schemas.openxmlformats.org/officeDocument/2006/relationships/hyperlink" Target="http://www.imdb.com/title/tt0122600" TargetMode="External"/><Relationship Id="rId845" Type="http://schemas.openxmlformats.org/officeDocument/2006/relationships/hyperlink" Target="http://www.imdb.com/title/tt0058296" TargetMode="External"/><Relationship Id="rId1268" Type="http://schemas.openxmlformats.org/officeDocument/2006/relationships/hyperlink" Target="http://www.imdb.com/title/tt0138297" TargetMode="External"/><Relationship Id="rId1475" Type="http://schemas.openxmlformats.org/officeDocument/2006/relationships/hyperlink" Target="http://www.imdb.com/title/tt0060336" TargetMode="External"/><Relationship Id="rId1682" Type="http://schemas.openxmlformats.org/officeDocument/2006/relationships/hyperlink" Target="http://www.imdb.com/title/tt0051443" TargetMode="External"/><Relationship Id="rId2319" Type="http://schemas.openxmlformats.org/officeDocument/2006/relationships/hyperlink" Target="http://www.imdb.com/title/tt0057615" TargetMode="External"/><Relationship Id="rId2526" Type="http://schemas.openxmlformats.org/officeDocument/2006/relationships/hyperlink" Target="http://www.imdb.com/title/tt0046850" TargetMode="External"/><Relationship Id="rId2733" Type="http://schemas.openxmlformats.org/officeDocument/2006/relationships/hyperlink" Target="http://www.imdb.com/title/tt0102661" TargetMode="External"/><Relationship Id="rId5889" Type="http://schemas.openxmlformats.org/officeDocument/2006/relationships/hyperlink" Target="http://www.imdb.com/title/tt2854926" TargetMode="External"/><Relationship Id="rId705" Type="http://schemas.openxmlformats.org/officeDocument/2006/relationships/hyperlink" Target="http://www.imdb.com/title/tt0067237" TargetMode="External"/><Relationship Id="rId1128" Type="http://schemas.openxmlformats.org/officeDocument/2006/relationships/hyperlink" Target="http://www.imdb.com/title/tt0074119" TargetMode="External"/><Relationship Id="rId1335" Type="http://schemas.openxmlformats.org/officeDocument/2006/relationships/hyperlink" Target="http://www.imdb.com/title/tt0050152" TargetMode="External"/><Relationship Id="rId1542" Type="http://schemas.openxmlformats.org/officeDocument/2006/relationships/hyperlink" Target="http://www.imdb.com/title/tt0163881" TargetMode="External"/><Relationship Id="rId2940" Type="http://schemas.openxmlformats.org/officeDocument/2006/relationships/hyperlink" Target="http://www.imdb.com/title/tt0116040" TargetMode="External"/><Relationship Id="rId4698" Type="http://schemas.openxmlformats.org/officeDocument/2006/relationships/hyperlink" Target="http://www.imdb.com/title/tt1650554" TargetMode="External"/><Relationship Id="rId5749" Type="http://schemas.openxmlformats.org/officeDocument/2006/relationships/hyperlink" Target="http://www.imdb.com/title/tt7014110" TargetMode="External"/><Relationship Id="rId912" Type="http://schemas.openxmlformats.org/officeDocument/2006/relationships/hyperlink" Target="http://www.imdb.com/title/tt0070355" TargetMode="External"/><Relationship Id="rId2800" Type="http://schemas.openxmlformats.org/officeDocument/2006/relationships/hyperlink" Target="http://www.imdb.com/title/tt0110391" TargetMode="External"/><Relationship Id="rId5956" Type="http://schemas.openxmlformats.org/officeDocument/2006/relationships/hyperlink" Target="http://www.imdb.com/title/tt2193021" TargetMode="External"/><Relationship Id="rId41" Type="http://schemas.openxmlformats.org/officeDocument/2006/relationships/hyperlink" Target="http://www.imdb.com/title/tt0047849" TargetMode="External"/><Relationship Id="rId1402" Type="http://schemas.openxmlformats.org/officeDocument/2006/relationships/hyperlink" Target="http://www.imdb.com/title/tt0090555" TargetMode="External"/><Relationship Id="rId4558" Type="http://schemas.openxmlformats.org/officeDocument/2006/relationships/hyperlink" Target="http://www.imdb.com/title/tt1915581" TargetMode="External"/><Relationship Id="rId4765" Type="http://schemas.openxmlformats.org/officeDocument/2006/relationships/hyperlink" Target="http://www.imdb.com/title/tt1551632" TargetMode="External"/><Relationship Id="rId4972" Type="http://schemas.openxmlformats.org/officeDocument/2006/relationships/hyperlink" Target="http://www.imdb.com/title/tt2224026" TargetMode="External"/><Relationship Id="rId5609" Type="http://schemas.openxmlformats.org/officeDocument/2006/relationships/hyperlink" Target="http://www.imdb.com/title/tt5657028" TargetMode="External"/><Relationship Id="rId5816" Type="http://schemas.openxmlformats.org/officeDocument/2006/relationships/hyperlink" Target="http://www.imdb.com/title/tt5159204" TargetMode="External"/><Relationship Id="rId288" Type="http://schemas.openxmlformats.org/officeDocument/2006/relationships/hyperlink" Target="http://www.imdb.com/title/tt0180396" TargetMode="External"/><Relationship Id="rId3367" Type="http://schemas.openxmlformats.org/officeDocument/2006/relationships/hyperlink" Target="http://www.imdb.com/title/tt0233469" TargetMode="External"/><Relationship Id="rId3574" Type="http://schemas.openxmlformats.org/officeDocument/2006/relationships/hyperlink" Target="http://www.imdb.com/title/tt0356470" TargetMode="External"/><Relationship Id="rId3781" Type="http://schemas.openxmlformats.org/officeDocument/2006/relationships/hyperlink" Target="http://www.imdb.com/title/tt0457513" TargetMode="External"/><Relationship Id="rId4418" Type="http://schemas.openxmlformats.org/officeDocument/2006/relationships/hyperlink" Target="http://www.imdb.com/title/tt1219289" TargetMode="External"/><Relationship Id="rId4625" Type="http://schemas.openxmlformats.org/officeDocument/2006/relationships/hyperlink" Target="http://www.imdb.com/title/tt2336960" TargetMode="External"/><Relationship Id="rId4832" Type="http://schemas.openxmlformats.org/officeDocument/2006/relationships/hyperlink" Target="http://www.imdb.com/title/tt0884726" TargetMode="External"/><Relationship Id="rId495" Type="http://schemas.openxmlformats.org/officeDocument/2006/relationships/hyperlink" Target="http://www.imdb.com/title/tt0070736" TargetMode="External"/><Relationship Id="rId2176" Type="http://schemas.openxmlformats.org/officeDocument/2006/relationships/hyperlink" Target="http://www.imdb.com/title/tt0066577" TargetMode="External"/><Relationship Id="rId2383" Type="http://schemas.openxmlformats.org/officeDocument/2006/relationships/hyperlink" Target="http://www.imdb.com/title/tt0050089" TargetMode="External"/><Relationship Id="rId2590" Type="http://schemas.openxmlformats.org/officeDocument/2006/relationships/hyperlink" Target="http://www.imdb.com/title/tt0071362" TargetMode="External"/><Relationship Id="rId3227" Type="http://schemas.openxmlformats.org/officeDocument/2006/relationships/hyperlink" Target="http://www.imdb.com/title/tt0258398" TargetMode="External"/><Relationship Id="rId3434" Type="http://schemas.openxmlformats.org/officeDocument/2006/relationships/hyperlink" Target="http://www.imdb.com/title/tt0403452" TargetMode="External"/><Relationship Id="rId3641" Type="http://schemas.openxmlformats.org/officeDocument/2006/relationships/hyperlink" Target="http://www.imdb.com/title/tt0433028" TargetMode="External"/><Relationship Id="rId148" Type="http://schemas.openxmlformats.org/officeDocument/2006/relationships/hyperlink" Target="http://www.imdb.com/title/tt0070130" TargetMode="External"/><Relationship Id="rId355" Type="http://schemas.openxmlformats.org/officeDocument/2006/relationships/hyperlink" Target="http://www.imdb.com/title/tt0063813" TargetMode="External"/><Relationship Id="rId562" Type="http://schemas.openxmlformats.org/officeDocument/2006/relationships/hyperlink" Target="http://www.imdb.com/title/tt0070111" TargetMode="External"/><Relationship Id="rId1192" Type="http://schemas.openxmlformats.org/officeDocument/2006/relationships/hyperlink" Target="http://www.imdb.com/title/tt0089591" TargetMode="External"/><Relationship Id="rId2036" Type="http://schemas.openxmlformats.org/officeDocument/2006/relationships/hyperlink" Target="http://www.imdb.com/title/tt0075772" TargetMode="External"/><Relationship Id="rId2243" Type="http://schemas.openxmlformats.org/officeDocument/2006/relationships/hyperlink" Target="http://www.imdb.com/title/tt0202570" TargetMode="External"/><Relationship Id="rId2450" Type="http://schemas.openxmlformats.org/officeDocument/2006/relationships/hyperlink" Target="http://www.imdb.com/title/tt0099700" TargetMode="External"/><Relationship Id="rId3501" Type="http://schemas.openxmlformats.org/officeDocument/2006/relationships/hyperlink" Target="http://www.imdb.com/title/tt0298148" TargetMode="External"/><Relationship Id="rId5399" Type="http://schemas.openxmlformats.org/officeDocument/2006/relationships/hyperlink" Target="http://www.imdb.com/title/tt2660806" TargetMode="External"/><Relationship Id="rId215" Type="http://schemas.openxmlformats.org/officeDocument/2006/relationships/hyperlink" Target="http://www.imdb.com/title/tt0057540" TargetMode="External"/><Relationship Id="rId422" Type="http://schemas.openxmlformats.org/officeDocument/2006/relationships/hyperlink" Target="http://www.imdb.com/title/tt0055590" TargetMode="External"/><Relationship Id="rId1052" Type="http://schemas.openxmlformats.org/officeDocument/2006/relationships/hyperlink" Target="http://www.imdb.com/title/tt0078527" TargetMode="External"/><Relationship Id="rId2103" Type="http://schemas.openxmlformats.org/officeDocument/2006/relationships/hyperlink" Target="http://www.imdb.com/title/tt0070076" TargetMode="External"/><Relationship Id="rId2310" Type="http://schemas.openxmlformats.org/officeDocument/2006/relationships/hyperlink" Target="http://www.imdb.com/title/tt0058289" TargetMode="External"/><Relationship Id="rId5259" Type="http://schemas.openxmlformats.org/officeDocument/2006/relationships/hyperlink" Target="http://www.imdb.com/title/tt4082596" TargetMode="External"/><Relationship Id="rId5466" Type="http://schemas.openxmlformats.org/officeDocument/2006/relationships/hyperlink" Target="http://www.imdb.com/title/tt5420376" TargetMode="External"/><Relationship Id="rId5673" Type="http://schemas.openxmlformats.org/officeDocument/2006/relationships/hyperlink" Target="http://www.imdb.com/title/tt1836037" TargetMode="External"/><Relationship Id="rId4068" Type="http://schemas.openxmlformats.org/officeDocument/2006/relationships/hyperlink" Target="http://www.imdb.com/title/tt1409836" TargetMode="External"/><Relationship Id="rId4275" Type="http://schemas.openxmlformats.org/officeDocument/2006/relationships/hyperlink" Target="http://www.imdb.com/title/tt1289472" TargetMode="External"/><Relationship Id="rId4482" Type="http://schemas.openxmlformats.org/officeDocument/2006/relationships/hyperlink" Target="http://www.imdb.com/title/tt1071875" TargetMode="External"/><Relationship Id="rId5119" Type="http://schemas.openxmlformats.org/officeDocument/2006/relationships/hyperlink" Target="http://www.imdb.com/title/tt5259496" TargetMode="External"/><Relationship Id="rId5326" Type="http://schemas.openxmlformats.org/officeDocument/2006/relationships/hyperlink" Target="http://www.imdb.com/title/tt4642044" TargetMode="External"/><Relationship Id="rId5880" Type="http://schemas.openxmlformats.org/officeDocument/2006/relationships/hyperlink" Target="http://www.imdb.com/title/tt0493289" TargetMode="External"/><Relationship Id="rId1869" Type="http://schemas.openxmlformats.org/officeDocument/2006/relationships/hyperlink" Target="http://www.imdb.com/title/tt0062829" TargetMode="External"/><Relationship Id="rId3084" Type="http://schemas.openxmlformats.org/officeDocument/2006/relationships/hyperlink" Target="http://www.imdb.com/title/tt0119643" TargetMode="External"/><Relationship Id="rId3291" Type="http://schemas.openxmlformats.org/officeDocument/2006/relationships/hyperlink" Target="http://www.imdb.com/title/tt0256524" TargetMode="External"/><Relationship Id="rId4135" Type="http://schemas.openxmlformats.org/officeDocument/2006/relationships/hyperlink" Target="http://www.imdb.com/title/tt1417038" TargetMode="External"/><Relationship Id="rId5533" Type="http://schemas.openxmlformats.org/officeDocument/2006/relationships/hyperlink" Target="http://www.imdb.com/title/tt5302658" TargetMode="External"/><Relationship Id="rId5740" Type="http://schemas.openxmlformats.org/officeDocument/2006/relationships/hyperlink" Target="http://www.imdb.com/title/tt3521126" TargetMode="External"/><Relationship Id="rId1729" Type="http://schemas.openxmlformats.org/officeDocument/2006/relationships/hyperlink" Target="http://www.imdb.com/title/tt0096697" TargetMode="External"/><Relationship Id="rId1936" Type="http://schemas.openxmlformats.org/officeDocument/2006/relationships/hyperlink" Target="http://www.imdb.com/title/tt0156331" TargetMode="External"/><Relationship Id="rId4342" Type="http://schemas.openxmlformats.org/officeDocument/2006/relationships/hyperlink" Target="http://www.imdb.com/title/tt1512685" TargetMode="External"/><Relationship Id="rId5600" Type="http://schemas.openxmlformats.org/officeDocument/2006/relationships/hyperlink" Target="http://www.imdb.com/title/tt0920448" TargetMode="External"/><Relationship Id="rId3151" Type="http://schemas.openxmlformats.org/officeDocument/2006/relationships/hyperlink" Target="http://www.imdb.com/title/tt0165854" TargetMode="External"/><Relationship Id="rId4202" Type="http://schemas.openxmlformats.org/officeDocument/2006/relationships/hyperlink" Target="http://www.imdb.com/title/tt1442464" TargetMode="External"/><Relationship Id="rId3011" Type="http://schemas.openxmlformats.org/officeDocument/2006/relationships/hyperlink" Target="http://www.imdb.com/title/tt0180812" TargetMode="External"/><Relationship Id="rId3968" Type="http://schemas.openxmlformats.org/officeDocument/2006/relationships/hyperlink" Target="http://www.imdb.com/title/tt0756648" TargetMode="External"/><Relationship Id="rId6167" Type="http://schemas.openxmlformats.org/officeDocument/2006/relationships/hyperlink" Target="http://www.imdb.com/title/tt12345270" TargetMode="External"/><Relationship Id="rId5" Type="http://schemas.openxmlformats.org/officeDocument/2006/relationships/hyperlink" Target="http://www.imdb.com/title/tt0048055" TargetMode="External"/><Relationship Id="rId889" Type="http://schemas.openxmlformats.org/officeDocument/2006/relationships/hyperlink" Target="http://www.imdb.com/title/tt0081112" TargetMode="External"/><Relationship Id="rId2777" Type="http://schemas.openxmlformats.org/officeDocument/2006/relationships/hyperlink" Target="http://www.imdb.com/title/tt0105125" TargetMode="External"/><Relationship Id="rId5183" Type="http://schemas.openxmlformats.org/officeDocument/2006/relationships/hyperlink" Target="http://www.imdb.com/title/tt3062976" TargetMode="External"/><Relationship Id="rId5390" Type="http://schemas.openxmlformats.org/officeDocument/2006/relationships/hyperlink" Target="http://www.imdb.com/title/tt0898266" TargetMode="External"/><Relationship Id="rId6027" Type="http://schemas.openxmlformats.org/officeDocument/2006/relationships/hyperlink" Target="http://www.imdb.com/title/tt3833520" TargetMode="External"/><Relationship Id="rId749" Type="http://schemas.openxmlformats.org/officeDocument/2006/relationships/hyperlink" Target="http://www.imdb.com/title/tt0057566" TargetMode="External"/><Relationship Id="rId1379" Type="http://schemas.openxmlformats.org/officeDocument/2006/relationships/hyperlink" Target="http://www.imdb.com/title/tt0062199" TargetMode="External"/><Relationship Id="rId1586" Type="http://schemas.openxmlformats.org/officeDocument/2006/relationships/hyperlink" Target="http://www.imdb.com/title/tt0100681" TargetMode="External"/><Relationship Id="rId2984" Type="http://schemas.openxmlformats.org/officeDocument/2006/relationships/hyperlink" Target="http://www.imdb.com/title/tt0106168" TargetMode="External"/><Relationship Id="rId3828" Type="http://schemas.openxmlformats.org/officeDocument/2006/relationships/hyperlink" Target="http://www.imdb.com/title/tt0404203" TargetMode="External"/><Relationship Id="rId5043" Type="http://schemas.openxmlformats.org/officeDocument/2006/relationships/hyperlink" Target="http://www.imdb.com/title/tt2402804" TargetMode="External"/><Relationship Id="rId5250" Type="http://schemas.openxmlformats.org/officeDocument/2006/relationships/hyperlink" Target="http://www.imdb.com/title/tt4655480" TargetMode="External"/><Relationship Id="rId609" Type="http://schemas.openxmlformats.org/officeDocument/2006/relationships/hyperlink" Target="http://www.imdb.com/title/tt0082934" TargetMode="External"/><Relationship Id="rId956" Type="http://schemas.openxmlformats.org/officeDocument/2006/relationships/hyperlink" Target="http://www.imdb.com/title/tt0057446" TargetMode="External"/><Relationship Id="rId1239" Type="http://schemas.openxmlformats.org/officeDocument/2006/relationships/hyperlink" Target="http://www.imdb.com/title/tt0087165" TargetMode="External"/><Relationship Id="rId1793" Type="http://schemas.openxmlformats.org/officeDocument/2006/relationships/hyperlink" Target="http://www.imdb.com/title/tt0077699" TargetMode="External"/><Relationship Id="rId2637" Type="http://schemas.openxmlformats.org/officeDocument/2006/relationships/hyperlink" Target="http://www.imdb.com/title/tt0062482" TargetMode="External"/><Relationship Id="rId2844" Type="http://schemas.openxmlformats.org/officeDocument/2006/relationships/hyperlink" Target="http://www.imdb.com/title/tt0113097" TargetMode="External"/><Relationship Id="rId5110" Type="http://schemas.openxmlformats.org/officeDocument/2006/relationships/hyperlink" Target="http://www.imdb.com/title/tt0096697" TargetMode="External"/><Relationship Id="rId85" Type="http://schemas.openxmlformats.org/officeDocument/2006/relationships/hyperlink" Target="http://www.imdb.com/title/tt0062377" TargetMode="External"/><Relationship Id="rId816" Type="http://schemas.openxmlformats.org/officeDocument/2006/relationships/hyperlink" Target="http://www.imdb.com/title/tt0067397" TargetMode="External"/><Relationship Id="rId1446" Type="http://schemas.openxmlformats.org/officeDocument/2006/relationships/hyperlink" Target="http://www.imdb.com/title/tt0100661" TargetMode="External"/><Relationship Id="rId1653" Type="http://schemas.openxmlformats.org/officeDocument/2006/relationships/hyperlink" Target="http://www.imdb.com/title/tt0095975" TargetMode="External"/><Relationship Id="rId1860" Type="http://schemas.openxmlformats.org/officeDocument/2006/relationships/hyperlink" Target="http://www.imdb.com/title/tt0059188" TargetMode="External"/><Relationship Id="rId2704" Type="http://schemas.openxmlformats.org/officeDocument/2006/relationships/hyperlink" Target="http://www.imdb.com/title/tt0096697" TargetMode="External"/><Relationship Id="rId2911" Type="http://schemas.openxmlformats.org/officeDocument/2006/relationships/hyperlink" Target="http://www.imdb.com/title/tt0113590" TargetMode="External"/><Relationship Id="rId1306" Type="http://schemas.openxmlformats.org/officeDocument/2006/relationships/hyperlink" Target="http://www.imdb.com/title/tt0049368" TargetMode="External"/><Relationship Id="rId1513" Type="http://schemas.openxmlformats.org/officeDocument/2006/relationships/hyperlink" Target="http://www.imdb.com/title/tt0069304" TargetMode="External"/><Relationship Id="rId1720" Type="http://schemas.openxmlformats.org/officeDocument/2006/relationships/hyperlink" Target="http://www.imdb.com/title/tt0100240" TargetMode="External"/><Relationship Id="rId4669" Type="http://schemas.openxmlformats.org/officeDocument/2006/relationships/hyperlink" Target="http://www.imdb.com/title/tt2119592" TargetMode="External"/><Relationship Id="rId4876" Type="http://schemas.openxmlformats.org/officeDocument/2006/relationships/hyperlink" Target="http://www.imdb.com/title/tt1584911" TargetMode="External"/><Relationship Id="rId5927" Type="http://schemas.openxmlformats.org/officeDocument/2006/relationships/hyperlink" Target="http://www.imdb.com/title/tt6921996" TargetMode="External"/><Relationship Id="rId12" Type="http://schemas.openxmlformats.org/officeDocument/2006/relationships/hyperlink" Target="http://www.imdb.com/title/tt0044953" TargetMode="External"/><Relationship Id="rId3478" Type="http://schemas.openxmlformats.org/officeDocument/2006/relationships/hyperlink" Target="http://www.imdb.com/title/tt0303773" TargetMode="External"/><Relationship Id="rId3685" Type="http://schemas.openxmlformats.org/officeDocument/2006/relationships/hyperlink" Target="http://www.imdb.com/title/tt0412142" TargetMode="External"/><Relationship Id="rId3892" Type="http://schemas.openxmlformats.org/officeDocument/2006/relationships/hyperlink" Target="http://www.imdb.com/title/tt0182576" TargetMode="External"/><Relationship Id="rId4529" Type="http://schemas.openxmlformats.org/officeDocument/2006/relationships/hyperlink" Target="http://www.imdb.com/title/tt1828995" TargetMode="External"/><Relationship Id="rId4736" Type="http://schemas.openxmlformats.org/officeDocument/2006/relationships/hyperlink" Target="http://www.imdb.com/title/tt1840309" TargetMode="External"/><Relationship Id="rId4943" Type="http://schemas.openxmlformats.org/officeDocument/2006/relationships/hyperlink" Target="http://www.imdb.com/title/tt1809398" TargetMode="External"/><Relationship Id="rId6091" Type="http://schemas.openxmlformats.org/officeDocument/2006/relationships/hyperlink" Target="http://www.imdb.com/title/tt2788332" TargetMode="External"/><Relationship Id="rId399" Type="http://schemas.openxmlformats.org/officeDocument/2006/relationships/hyperlink" Target="http://www.imdb.com/title/tt0066919" TargetMode="External"/><Relationship Id="rId2287" Type="http://schemas.openxmlformats.org/officeDocument/2006/relationships/hyperlink" Target="http://www.imdb.com/title/tt0059828" TargetMode="External"/><Relationship Id="rId2494" Type="http://schemas.openxmlformats.org/officeDocument/2006/relationships/hyperlink" Target="http://www.imdb.com/title/tt0102220" TargetMode="External"/><Relationship Id="rId3338" Type="http://schemas.openxmlformats.org/officeDocument/2006/relationships/hyperlink" Target="http://www.imdb.com/title/tt0266987" TargetMode="External"/><Relationship Id="rId3545" Type="http://schemas.openxmlformats.org/officeDocument/2006/relationships/hyperlink" Target="http://www.imdb.com/title/tt0285351" TargetMode="External"/><Relationship Id="rId3752" Type="http://schemas.openxmlformats.org/officeDocument/2006/relationships/hyperlink" Target="http://www.imdb.com/title/tt0177746" TargetMode="External"/><Relationship Id="rId259" Type="http://schemas.openxmlformats.org/officeDocument/2006/relationships/hyperlink" Target="http://www.imdb.com/title/tt0071489" TargetMode="External"/><Relationship Id="rId466" Type="http://schemas.openxmlformats.org/officeDocument/2006/relationships/hyperlink" Target="http://www.imdb.com/title/tt0071500" TargetMode="External"/><Relationship Id="rId673" Type="http://schemas.openxmlformats.org/officeDocument/2006/relationships/hyperlink" Target="http://www.imdb.com/title/tt0047949" TargetMode="External"/><Relationship Id="rId880" Type="http://schemas.openxmlformats.org/officeDocument/2006/relationships/hyperlink" Target="http://www.imdb.com/title/tt0080922" TargetMode="External"/><Relationship Id="rId1096" Type="http://schemas.openxmlformats.org/officeDocument/2006/relationships/hyperlink" Target="http://www.imdb.com/title/tt0087181" TargetMode="External"/><Relationship Id="rId2147" Type="http://schemas.openxmlformats.org/officeDocument/2006/relationships/hyperlink" Target="http://www.imdb.com/title/tt0070404" TargetMode="External"/><Relationship Id="rId2354" Type="http://schemas.openxmlformats.org/officeDocument/2006/relationships/hyperlink" Target="http://www.imdb.com/title/tt0175845" TargetMode="External"/><Relationship Id="rId2561" Type="http://schemas.openxmlformats.org/officeDocument/2006/relationships/hyperlink" Target="http://www.imdb.com/title/tt0046170" TargetMode="External"/><Relationship Id="rId3405" Type="http://schemas.openxmlformats.org/officeDocument/2006/relationships/hyperlink" Target="http://www.imdb.com/title/tt0328831" TargetMode="External"/><Relationship Id="rId4803" Type="http://schemas.openxmlformats.org/officeDocument/2006/relationships/hyperlink" Target="http://www.imdb.com/title/tt2095568" TargetMode="External"/><Relationship Id="rId119" Type="http://schemas.openxmlformats.org/officeDocument/2006/relationships/hyperlink" Target="http://www.imdb.com/title/tt0066448" TargetMode="External"/><Relationship Id="rId326" Type="http://schemas.openxmlformats.org/officeDocument/2006/relationships/hyperlink" Target="http://www.imdb.com/title/tt0161966" TargetMode="External"/><Relationship Id="rId533" Type="http://schemas.openxmlformats.org/officeDocument/2006/relationships/hyperlink" Target="http://www.imdb.com/title/tt0055100" TargetMode="External"/><Relationship Id="rId1163" Type="http://schemas.openxmlformats.org/officeDocument/2006/relationships/hyperlink" Target="http://www.imdb.com/title/tt0047024" TargetMode="External"/><Relationship Id="rId1370" Type="http://schemas.openxmlformats.org/officeDocument/2006/relationships/hyperlink" Target="http://www.imdb.com/title/tt0046168" TargetMode="External"/><Relationship Id="rId2007" Type="http://schemas.openxmlformats.org/officeDocument/2006/relationships/hyperlink" Target="http://www.imdb.com/title/tt0198497" TargetMode="External"/><Relationship Id="rId2214" Type="http://schemas.openxmlformats.org/officeDocument/2006/relationships/hyperlink" Target="http://www.imdb.com/title/tt0269443" TargetMode="External"/><Relationship Id="rId3612" Type="http://schemas.openxmlformats.org/officeDocument/2006/relationships/hyperlink" Target="http://www.imdb.com/title/tt0384686" TargetMode="External"/><Relationship Id="rId740" Type="http://schemas.openxmlformats.org/officeDocument/2006/relationships/hyperlink" Target="http://www.imdb.com/title/tt0054447" TargetMode="External"/><Relationship Id="rId1023" Type="http://schemas.openxmlformats.org/officeDocument/2006/relationships/hyperlink" Target="http://www.imdb.com/title/tt0059675" TargetMode="External"/><Relationship Id="rId2421" Type="http://schemas.openxmlformats.org/officeDocument/2006/relationships/hyperlink" Target="http://www.imdb.com/title/tt0046722" TargetMode="External"/><Relationship Id="rId4179" Type="http://schemas.openxmlformats.org/officeDocument/2006/relationships/hyperlink" Target="http://www.imdb.com/title/tt1197624" TargetMode="External"/><Relationship Id="rId5577" Type="http://schemas.openxmlformats.org/officeDocument/2006/relationships/hyperlink" Target="http://www.imdb.com/title/tt4068332" TargetMode="External"/><Relationship Id="rId5784" Type="http://schemas.openxmlformats.org/officeDocument/2006/relationships/hyperlink" Target="http://www.imdb.com/title/tt6487416" TargetMode="External"/><Relationship Id="rId5991" Type="http://schemas.openxmlformats.org/officeDocument/2006/relationships/hyperlink" Target="http://www.imdb.com/title/tt5717194" TargetMode="External"/><Relationship Id="rId600" Type="http://schemas.openxmlformats.org/officeDocument/2006/relationships/hyperlink" Target="http://www.imdb.com/title/tt0048593" TargetMode="External"/><Relationship Id="rId1230" Type="http://schemas.openxmlformats.org/officeDocument/2006/relationships/hyperlink" Target="http://www.imdb.com/title/tt0088850" TargetMode="External"/><Relationship Id="rId4386" Type="http://schemas.openxmlformats.org/officeDocument/2006/relationships/hyperlink" Target="http://www.imdb.com/title/tt1564349" TargetMode="External"/><Relationship Id="rId4593" Type="http://schemas.openxmlformats.org/officeDocument/2006/relationships/hyperlink" Target="http://www.imdb.com/title/tt2557964" TargetMode="External"/><Relationship Id="rId5437" Type="http://schemas.openxmlformats.org/officeDocument/2006/relationships/hyperlink" Target="http://www.imdb.com/title/tt2034800" TargetMode="External"/><Relationship Id="rId5644" Type="http://schemas.openxmlformats.org/officeDocument/2006/relationships/hyperlink" Target="http://www.imdb.com/title/tt3846642" TargetMode="External"/><Relationship Id="rId5851" Type="http://schemas.openxmlformats.org/officeDocument/2006/relationships/hyperlink" Target="http://www.imdb.com/title/tt7122102" TargetMode="External"/><Relationship Id="rId3195" Type="http://schemas.openxmlformats.org/officeDocument/2006/relationships/hyperlink" Target="http://www.imdb.com/title/tt0177876" TargetMode="External"/><Relationship Id="rId4039" Type="http://schemas.openxmlformats.org/officeDocument/2006/relationships/hyperlink" Target="http://www.imdb.com/title/tt0412142" TargetMode="External"/><Relationship Id="rId4246" Type="http://schemas.openxmlformats.org/officeDocument/2006/relationships/hyperlink" Target="http://www.imdb.com/title/tt1620482" TargetMode="External"/><Relationship Id="rId4453" Type="http://schemas.openxmlformats.org/officeDocument/2006/relationships/hyperlink" Target="http://www.imdb.com/title/tt1405406" TargetMode="External"/><Relationship Id="rId4660" Type="http://schemas.openxmlformats.org/officeDocument/2006/relationships/hyperlink" Target="http://www.imdb.com/title/tt2042568" TargetMode="External"/><Relationship Id="rId5504" Type="http://schemas.openxmlformats.org/officeDocument/2006/relationships/hyperlink" Target="http://www.imdb.com/title/tt1469304" TargetMode="External"/><Relationship Id="rId5711" Type="http://schemas.openxmlformats.org/officeDocument/2006/relationships/hyperlink" Target="http://www.imdb.com/title/tt4179452" TargetMode="External"/><Relationship Id="rId3055" Type="http://schemas.openxmlformats.org/officeDocument/2006/relationships/hyperlink" Target="http://www.imdb.com/title/tt0127536" TargetMode="External"/><Relationship Id="rId3262" Type="http://schemas.openxmlformats.org/officeDocument/2006/relationships/hyperlink" Target="http://www.imdb.com/title/tt0106168" TargetMode="External"/><Relationship Id="rId4106" Type="http://schemas.openxmlformats.org/officeDocument/2006/relationships/hyperlink" Target="http://www.imdb.com/title/tt1105745" TargetMode="External"/><Relationship Id="rId4313" Type="http://schemas.openxmlformats.org/officeDocument/2006/relationships/hyperlink" Target="http://www.imdb.com/title/tt1808015" TargetMode="External"/><Relationship Id="rId4520" Type="http://schemas.openxmlformats.org/officeDocument/2006/relationships/hyperlink" Target="http://www.imdb.com/title/tt2322683" TargetMode="External"/><Relationship Id="rId183" Type="http://schemas.openxmlformats.org/officeDocument/2006/relationships/hyperlink" Target="http://www.imdb.com/title/tt0073524" TargetMode="External"/><Relationship Id="rId390" Type="http://schemas.openxmlformats.org/officeDocument/2006/relationships/hyperlink" Target="http://www.imdb.com/title/tt0032948" TargetMode="External"/><Relationship Id="rId1907" Type="http://schemas.openxmlformats.org/officeDocument/2006/relationships/hyperlink" Target="http://www.imdb.com/title/tt0055866" TargetMode="External"/><Relationship Id="rId2071" Type="http://schemas.openxmlformats.org/officeDocument/2006/relationships/hyperlink" Target="http://www.imdb.com/title/tt0071518" TargetMode="External"/><Relationship Id="rId3122" Type="http://schemas.openxmlformats.org/officeDocument/2006/relationships/hyperlink" Target="http://www.imdb.com/title/tt0120689" TargetMode="External"/><Relationship Id="rId250" Type="http://schemas.openxmlformats.org/officeDocument/2006/relationships/hyperlink" Target="http://www.imdb.com/title/tt0049036" TargetMode="External"/><Relationship Id="rId5087" Type="http://schemas.openxmlformats.org/officeDocument/2006/relationships/hyperlink" Target="http://www.imdb.com/title/tt2243973" TargetMode="External"/><Relationship Id="rId5294" Type="http://schemas.openxmlformats.org/officeDocument/2006/relationships/hyperlink" Target="http://www.imdb.com/title/tt3825328" TargetMode="External"/><Relationship Id="rId6138" Type="http://schemas.openxmlformats.org/officeDocument/2006/relationships/hyperlink" Target="http://www.imdb.com/title/tt2660806" TargetMode="External"/><Relationship Id="rId110" Type="http://schemas.openxmlformats.org/officeDocument/2006/relationships/hyperlink" Target="http://www.imdb.com/title/tt0060476" TargetMode="External"/><Relationship Id="rId2888" Type="http://schemas.openxmlformats.org/officeDocument/2006/relationships/hyperlink" Target="http://www.imdb.com/title/tt0113987" TargetMode="External"/><Relationship Id="rId3939" Type="http://schemas.openxmlformats.org/officeDocument/2006/relationships/hyperlink" Target="http://www.imdb.com/title/tt0467406" TargetMode="External"/><Relationship Id="rId5154" Type="http://schemas.openxmlformats.org/officeDocument/2006/relationships/hyperlink" Target="http://www.imdb.com/title/tt1836037" TargetMode="External"/><Relationship Id="rId1697" Type="http://schemas.openxmlformats.org/officeDocument/2006/relationships/hyperlink" Target="http://www.imdb.com/title/tt0076099" TargetMode="External"/><Relationship Id="rId2748" Type="http://schemas.openxmlformats.org/officeDocument/2006/relationships/hyperlink" Target="http://www.imdb.com/title/tt0110744" TargetMode="External"/><Relationship Id="rId2955" Type="http://schemas.openxmlformats.org/officeDocument/2006/relationships/hyperlink" Target="http://www.imdb.com/title/tt0117247" TargetMode="External"/><Relationship Id="rId5361" Type="http://schemas.openxmlformats.org/officeDocument/2006/relationships/hyperlink" Target="http://www.imdb.com/title/tt3393786" TargetMode="External"/><Relationship Id="rId6205" Type="http://schemas.openxmlformats.org/officeDocument/2006/relationships/hyperlink" Target="http://www.imdb.com/title/tt4899370" TargetMode="External"/><Relationship Id="rId927" Type="http://schemas.openxmlformats.org/officeDocument/2006/relationships/hyperlink" Target="http://www.imdb.com/title/tt0055328" TargetMode="External"/><Relationship Id="rId1557" Type="http://schemas.openxmlformats.org/officeDocument/2006/relationships/hyperlink" Target="http://www.imdb.com/title/tt0086066" TargetMode="External"/><Relationship Id="rId1764" Type="http://schemas.openxmlformats.org/officeDocument/2006/relationships/hyperlink" Target="http://www.imdb.com/title/tt0049153" TargetMode="External"/><Relationship Id="rId1971" Type="http://schemas.openxmlformats.org/officeDocument/2006/relationships/hyperlink" Target="http://www.imdb.com/title/tt0073525" TargetMode="External"/><Relationship Id="rId2608" Type="http://schemas.openxmlformats.org/officeDocument/2006/relationships/hyperlink" Target="http://www.imdb.com/title/tt1033494" TargetMode="External"/><Relationship Id="rId2815" Type="http://schemas.openxmlformats.org/officeDocument/2006/relationships/hyperlink" Target="http://www.imdb.com/title/tt0112705" TargetMode="External"/><Relationship Id="rId4170" Type="http://schemas.openxmlformats.org/officeDocument/2006/relationships/hyperlink" Target="http://www.imdb.com/title/tt0182576" TargetMode="External"/><Relationship Id="rId5014" Type="http://schemas.openxmlformats.org/officeDocument/2006/relationships/hyperlink" Target="http://www.imdb.com/title/tt1715336" TargetMode="External"/><Relationship Id="rId5221" Type="http://schemas.openxmlformats.org/officeDocument/2006/relationships/hyperlink" Target="http://www.imdb.com/title/tt1018765" TargetMode="External"/><Relationship Id="rId56" Type="http://schemas.openxmlformats.org/officeDocument/2006/relationships/hyperlink" Target="http://www.imdb.com/title/tt0063060" TargetMode="External"/><Relationship Id="rId1417" Type="http://schemas.openxmlformats.org/officeDocument/2006/relationships/hyperlink" Target="http://www.imdb.com/title/tt0091911" TargetMode="External"/><Relationship Id="rId1624" Type="http://schemas.openxmlformats.org/officeDocument/2006/relationships/hyperlink" Target="http://www.imdb.com/title/tt0073035" TargetMode="External"/><Relationship Id="rId1831" Type="http://schemas.openxmlformats.org/officeDocument/2006/relationships/hyperlink" Target="http://www.imdb.com/title/tt0061779" TargetMode="External"/><Relationship Id="rId4030" Type="http://schemas.openxmlformats.org/officeDocument/2006/relationships/hyperlink" Target="http://www.imdb.com/title/tt0096697" TargetMode="External"/><Relationship Id="rId4987" Type="http://schemas.openxmlformats.org/officeDocument/2006/relationships/hyperlink" Target="http://www.imdb.com/title/tt1790621" TargetMode="External"/><Relationship Id="rId3589" Type="http://schemas.openxmlformats.org/officeDocument/2006/relationships/hyperlink" Target="http://www.imdb.com/title/tt0366450" TargetMode="External"/><Relationship Id="rId3796" Type="http://schemas.openxmlformats.org/officeDocument/2006/relationships/hyperlink" Target="http://www.imdb.com/title/tt0481141" TargetMode="External"/><Relationship Id="rId2398" Type="http://schemas.openxmlformats.org/officeDocument/2006/relationships/hyperlink" Target="http://www.imdb.com/title/tt0052105" TargetMode="External"/><Relationship Id="rId3449" Type="http://schemas.openxmlformats.org/officeDocument/2006/relationships/hyperlink" Target="http://www.imdb.com/title/tt0286716" TargetMode="External"/><Relationship Id="rId4847" Type="http://schemas.openxmlformats.org/officeDocument/2006/relationships/hyperlink" Target="http://www.imdb.com/title/tt2473602" TargetMode="External"/><Relationship Id="rId6062" Type="http://schemas.openxmlformats.org/officeDocument/2006/relationships/hyperlink" Target="http://www.imdb.com/title/tt5254610" TargetMode="External"/><Relationship Id="rId577" Type="http://schemas.openxmlformats.org/officeDocument/2006/relationships/hyperlink" Target="http://www.imdb.com/title/tt0065134" TargetMode="External"/><Relationship Id="rId2258" Type="http://schemas.openxmlformats.org/officeDocument/2006/relationships/hyperlink" Target="http://www.imdb.com/title/tt0198964" TargetMode="External"/><Relationship Id="rId3656" Type="http://schemas.openxmlformats.org/officeDocument/2006/relationships/hyperlink" Target="http://www.imdb.com/title/tt0398375" TargetMode="External"/><Relationship Id="rId3863" Type="http://schemas.openxmlformats.org/officeDocument/2006/relationships/hyperlink" Target="http://www.imdb.com/title/tt0455760" TargetMode="External"/><Relationship Id="rId4707" Type="http://schemas.openxmlformats.org/officeDocument/2006/relationships/hyperlink" Target="http://www.imdb.com/title/tt1321511" TargetMode="External"/><Relationship Id="rId4914" Type="http://schemas.openxmlformats.org/officeDocument/2006/relationships/hyperlink" Target="http://www.imdb.com/title/tt1405406" TargetMode="External"/><Relationship Id="rId784" Type="http://schemas.openxmlformats.org/officeDocument/2006/relationships/hyperlink" Target="http://www.imdb.com/title/tt0407338" TargetMode="External"/><Relationship Id="rId991" Type="http://schemas.openxmlformats.org/officeDocument/2006/relationships/hyperlink" Target="http://www.imdb.com/title/tt0081467" TargetMode="External"/><Relationship Id="rId1067" Type="http://schemas.openxmlformats.org/officeDocument/2006/relationships/hyperlink" Target="http://www.imdb.com/title/tt0085601" TargetMode="External"/><Relationship Id="rId2465" Type="http://schemas.openxmlformats.org/officeDocument/2006/relationships/hyperlink" Target="http://www.imdb.com/title/tt0102487" TargetMode="External"/><Relationship Id="rId2672" Type="http://schemas.openxmlformats.org/officeDocument/2006/relationships/hyperlink" Target="http://www.imdb.com/title/tt0105721" TargetMode="External"/><Relationship Id="rId3309" Type="http://schemas.openxmlformats.org/officeDocument/2006/relationships/hyperlink" Target="http://www.imdb.com/title/tt0241527" TargetMode="External"/><Relationship Id="rId3516" Type="http://schemas.openxmlformats.org/officeDocument/2006/relationships/hyperlink" Target="http://www.imdb.com/title/tt0296915" TargetMode="External"/><Relationship Id="rId3723" Type="http://schemas.openxmlformats.org/officeDocument/2006/relationships/hyperlink" Target="http://www.imdb.com/title/tt0494207" TargetMode="External"/><Relationship Id="rId3930" Type="http://schemas.openxmlformats.org/officeDocument/2006/relationships/hyperlink" Target="http://www.imdb.com/title/tt0468569" TargetMode="External"/><Relationship Id="rId437" Type="http://schemas.openxmlformats.org/officeDocument/2006/relationships/hyperlink" Target="http://www.imdb.com/title/tt0045168" TargetMode="External"/><Relationship Id="rId644" Type="http://schemas.openxmlformats.org/officeDocument/2006/relationships/hyperlink" Target="http://www.imdb.com/title/tt0067487" TargetMode="External"/><Relationship Id="rId851" Type="http://schemas.openxmlformats.org/officeDocument/2006/relationships/hyperlink" Target="http://www.imdb.com/title/tt0051839" TargetMode="External"/><Relationship Id="rId1274" Type="http://schemas.openxmlformats.org/officeDocument/2006/relationships/hyperlink" Target="http://www.imdb.com/title/tt0152373" TargetMode="External"/><Relationship Id="rId1481" Type="http://schemas.openxmlformats.org/officeDocument/2006/relationships/hyperlink" Target="http://www.imdb.com/title/tt0063241" TargetMode="External"/><Relationship Id="rId2118" Type="http://schemas.openxmlformats.org/officeDocument/2006/relationships/hyperlink" Target="http://www.imdb.com/title/tt0069400" TargetMode="External"/><Relationship Id="rId2325" Type="http://schemas.openxmlformats.org/officeDocument/2006/relationships/hyperlink" Target="http://www.imdb.com/title/tt0057298" TargetMode="External"/><Relationship Id="rId2532" Type="http://schemas.openxmlformats.org/officeDocument/2006/relationships/hyperlink" Target="http://www.imdb.com/title/tt0042406" TargetMode="External"/><Relationship Id="rId5688" Type="http://schemas.openxmlformats.org/officeDocument/2006/relationships/hyperlink" Target="http://www.imdb.com/title/tt1677720" TargetMode="External"/><Relationship Id="rId5895" Type="http://schemas.openxmlformats.org/officeDocument/2006/relationships/hyperlink" Target="http://www.imdb.com/title/tt7424200" TargetMode="External"/><Relationship Id="rId504" Type="http://schemas.openxmlformats.org/officeDocument/2006/relationships/hyperlink" Target="http://www.imdb.com/title/tt0059318" TargetMode="External"/><Relationship Id="rId711" Type="http://schemas.openxmlformats.org/officeDocument/2006/relationships/hyperlink" Target="http://www.imdb.com/title/tt0049594" TargetMode="External"/><Relationship Id="rId1134" Type="http://schemas.openxmlformats.org/officeDocument/2006/relationships/hyperlink" Target="http://www.imdb.com/title/tt0069704" TargetMode="External"/><Relationship Id="rId1341" Type="http://schemas.openxmlformats.org/officeDocument/2006/relationships/hyperlink" Target="http://www.imdb.com/title/tt0143757" TargetMode="External"/><Relationship Id="rId4497" Type="http://schemas.openxmlformats.org/officeDocument/2006/relationships/hyperlink" Target="http://www.imdb.com/title/tt1698639" TargetMode="External"/><Relationship Id="rId5548" Type="http://schemas.openxmlformats.org/officeDocument/2006/relationships/hyperlink" Target="http://www.imdb.com/title/tt6620270" TargetMode="External"/><Relationship Id="rId5755" Type="http://schemas.openxmlformats.org/officeDocument/2006/relationships/hyperlink" Target="http://www.imdb.com/title/tt7018644" TargetMode="External"/><Relationship Id="rId5962" Type="http://schemas.openxmlformats.org/officeDocument/2006/relationships/hyperlink" Target="http://www.imdb.com/title/tt4474344" TargetMode="External"/><Relationship Id="rId1201" Type="http://schemas.openxmlformats.org/officeDocument/2006/relationships/hyperlink" Target="http://www.imdb.com/title/tt0082348" TargetMode="External"/><Relationship Id="rId3099" Type="http://schemas.openxmlformats.org/officeDocument/2006/relationships/hyperlink" Target="http://www.imdb.com/title/tt0120784" TargetMode="External"/><Relationship Id="rId4357" Type="http://schemas.openxmlformats.org/officeDocument/2006/relationships/hyperlink" Target="http://www.imdb.com/title/tt1411704" TargetMode="External"/><Relationship Id="rId4564" Type="http://schemas.openxmlformats.org/officeDocument/2006/relationships/hyperlink" Target="http://www.imdb.com/title/tt0460649" TargetMode="External"/><Relationship Id="rId4771" Type="http://schemas.openxmlformats.org/officeDocument/2006/relationships/hyperlink" Target="http://www.imdb.com/title/tt1661382" TargetMode="External"/><Relationship Id="rId5408" Type="http://schemas.openxmlformats.org/officeDocument/2006/relationships/hyperlink" Target="http://www.imdb.com/title/tt4034228" TargetMode="External"/><Relationship Id="rId5615" Type="http://schemas.openxmlformats.org/officeDocument/2006/relationships/hyperlink" Target="http://www.imdb.com/title/tt5495792" TargetMode="External"/><Relationship Id="rId3166" Type="http://schemas.openxmlformats.org/officeDocument/2006/relationships/hyperlink" Target="http://www.imdb.com/title/tt0120753" TargetMode="External"/><Relationship Id="rId3373" Type="http://schemas.openxmlformats.org/officeDocument/2006/relationships/hyperlink" Target="http://www.imdb.com/title/tt0292542" TargetMode="External"/><Relationship Id="rId3580" Type="http://schemas.openxmlformats.org/officeDocument/2006/relationships/hyperlink" Target="http://www.imdb.com/title/tt0384891" TargetMode="External"/><Relationship Id="rId4217" Type="http://schemas.openxmlformats.org/officeDocument/2006/relationships/hyperlink" Target="http://www.imdb.com/title/tt1226753" TargetMode="External"/><Relationship Id="rId4424" Type="http://schemas.openxmlformats.org/officeDocument/2006/relationships/hyperlink" Target="http://www.imdb.com/title/tt1907779" TargetMode="External"/><Relationship Id="rId5822" Type="http://schemas.openxmlformats.org/officeDocument/2006/relationships/hyperlink" Target="http://www.imdb.com/title/tt8161396" TargetMode="External"/><Relationship Id="rId294" Type="http://schemas.openxmlformats.org/officeDocument/2006/relationships/hyperlink" Target="http://www.imdb.com/title/tt0070356" TargetMode="External"/><Relationship Id="rId2182" Type="http://schemas.openxmlformats.org/officeDocument/2006/relationships/hyperlink" Target="http://www.imdb.com/title/tt0198914" TargetMode="External"/><Relationship Id="rId3026" Type="http://schemas.openxmlformats.org/officeDocument/2006/relationships/hyperlink" Target="http://www.imdb.com/title/tt0122657" TargetMode="External"/><Relationship Id="rId3233" Type="http://schemas.openxmlformats.org/officeDocument/2006/relationships/hyperlink" Target="http://www.imdb.com/title/tt0152083" TargetMode="External"/><Relationship Id="rId4631" Type="http://schemas.openxmlformats.org/officeDocument/2006/relationships/hyperlink" Target="http://www.imdb.com/title/tt1457767" TargetMode="External"/><Relationship Id="rId154" Type="http://schemas.openxmlformats.org/officeDocument/2006/relationships/hyperlink" Target="http://www.imdb.com/title/tt0059130" TargetMode="External"/><Relationship Id="rId361" Type="http://schemas.openxmlformats.org/officeDocument/2006/relationships/hyperlink" Target="http://www.imdb.com/title/tt0049283" TargetMode="External"/><Relationship Id="rId2042" Type="http://schemas.openxmlformats.org/officeDocument/2006/relationships/hyperlink" Target="http://www.imdb.com/title/tt0076884" TargetMode="External"/><Relationship Id="rId3440" Type="http://schemas.openxmlformats.org/officeDocument/2006/relationships/hyperlink" Target="http://www.imdb.com/title/tt0310790" TargetMode="External"/><Relationship Id="rId5198" Type="http://schemas.openxmlformats.org/officeDocument/2006/relationships/hyperlink" Target="http://www.imdb.com/title/tt4196776" TargetMode="External"/><Relationship Id="rId2999" Type="http://schemas.openxmlformats.org/officeDocument/2006/relationships/hyperlink" Target="http://www.imdb.com/title/tt0118749" TargetMode="External"/><Relationship Id="rId3300" Type="http://schemas.openxmlformats.org/officeDocument/2006/relationships/hyperlink" Target="http://www.imdb.com/title/tt0227445" TargetMode="External"/><Relationship Id="rId221" Type="http://schemas.openxmlformats.org/officeDocument/2006/relationships/hyperlink" Target="http://www.imdb.com/title/tt0065489" TargetMode="External"/><Relationship Id="rId2859" Type="http://schemas.openxmlformats.org/officeDocument/2006/relationships/hyperlink" Target="http://www.imdb.com/title/tt0114844" TargetMode="External"/><Relationship Id="rId5058" Type="http://schemas.openxmlformats.org/officeDocument/2006/relationships/hyperlink" Target="http://www.imdb.com/title/tt1881002" TargetMode="External"/><Relationship Id="rId5265" Type="http://schemas.openxmlformats.org/officeDocument/2006/relationships/hyperlink" Target="http://www.imdb.com/title/tt2910904" TargetMode="External"/><Relationship Id="rId5472" Type="http://schemas.openxmlformats.org/officeDocument/2006/relationships/hyperlink" Target="http://www.imdb.com/title/tt5140878" TargetMode="External"/><Relationship Id="rId6109" Type="http://schemas.openxmlformats.org/officeDocument/2006/relationships/hyperlink" Target="http://www.imdb.com/title/tt3864056" TargetMode="External"/><Relationship Id="rId1668" Type="http://schemas.openxmlformats.org/officeDocument/2006/relationships/hyperlink" Target="http://www.imdb.com/title/tt0075627" TargetMode="External"/><Relationship Id="rId1875" Type="http://schemas.openxmlformats.org/officeDocument/2006/relationships/hyperlink" Target="http://www.imdb.com/title/tt0089755" TargetMode="External"/><Relationship Id="rId2719" Type="http://schemas.openxmlformats.org/officeDocument/2006/relationships/hyperlink" Target="http://www.imdb.com/title/tt0107711" TargetMode="External"/><Relationship Id="rId4074" Type="http://schemas.openxmlformats.org/officeDocument/2006/relationships/hyperlink" Target="http://www.imdb.com/title/tt0760179" TargetMode="External"/><Relationship Id="rId4281" Type="http://schemas.openxmlformats.org/officeDocument/2006/relationships/hyperlink" Target="http://www.imdb.com/title/tt1467312" TargetMode="External"/><Relationship Id="rId5125" Type="http://schemas.openxmlformats.org/officeDocument/2006/relationships/hyperlink" Target="http://www.imdb.com/title/tt1632701" TargetMode="External"/><Relationship Id="rId5332" Type="http://schemas.openxmlformats.org/officeDocument/2006/relationships/hyperlink" Target="http://www.imdb.com/title/tt1341341" TargetMode="External"/><Relationship Id="rId1528" Type="http://schemas.openxmlformats.org/officeDocument/2006/relationships/hyperlink" Target="http://www.imdb.com/title/tt0122461" TargetMode="External"/><Relationship Id="rId2926" Type="http://schemas.openxmlformats.org/officeDocument/2006/relationships/hyperlink" Target="http://www.imdb.com/title/tt0140547" TargetMode="External"/><Relationship Id="rId3090" Type="http://schemas.openxmlformats.org/officeDocument/2006/relationships/hyperlink" Target="http://www.imdb.com/title/tt0138097" TargetMode="External"/><Relationship Id="rId4141" Type="http://schemas.openxmlformats.org/officeDocument/2006/relationships/hyperlink" Target="http://www.imdb.com/title/tt1529235" TargetMode="External"/><Relationship Id="rId1735" Type="http://schemas.openxmlformats.org/officeDocument/2006/relationships/hyperlink" Target="http://www.imdb.com/title/tt0103065" TargetMode="External"/><Relationship Id="rId1942" Type="http://schemas.openxmlformats.org/officeDocument/2006/relationships/hyperlink" Target="http://www.imdb.com/title/tt0077940" TargetMode="External"/><Relationship Id="rId4001" Type="http://schemas.openxmlformats.org/officeDocument/2006/relationships/hyperlink" Target="http://www.imdb.com/title/tt1177749" TargetMode="External"/><Relationship Id="rId27" Type="http://schemas.openxmlformats.org/officeDocument/2006/relationships/hyperlink" Target="http://www.imdb.com/title/tt0053455" TargetMode="External"/><Relationship Id="rId1802" Type="http://schemas.openxmlformats.org/officeDocument/2006/relationships/hyperlink" Target="http://www.imdb.com/title/tt0081063" TargetMode="External"/><Relationship Id="rId4958" Type="http://schemas.openxmlformats.org/officeDocument/2006/relationships/hyperlink" Target="http://www.imdb.com/title/tt3325016" TargetMode="External"/><Relationship Id="rId6173" Type="http://schemas.openxmlformats.org/officeDocument/2006/relationships/hyperlink" Target="http://www.imdb.com/title/tt10312776" TargetMode="External"/><Relationship Id="rId3767" Type="http://schemas.openxmlformats.org/officeDocument/2006/relationships/hyperlink" Target="http://www.imdb.com/title/tt0398982" TargetMode="External"/><Relationship Id="rId3974" Type="http://schemas.openxmlformats.org/officeDocument/2006/relationships/hyperlink" Target="http://www.imdb.com/title/tt0426592" TargetMode="External"/><Relationship Id="rId4818" Type="http://schemas.openxmlformats.org/officeDocument/2006/relationships/hyperlink" Target="http://www.imdb.com/title/tt2107861" TargetMode="External"/><Relationship Id="rId688" Type="http://schemas.openxmlformats.org/officeDocument/2006/relationships/hyperlink" Target="http://www.imdb.com/title/tt0051147" TargetMode="External"/><Relationship Id="rId895" Type="http://schemas.openxmlformats.org/officeDocument/2006/relationships/hyperlink" Target="http://www.imdb.com/title/tt0074427" TargetMode="External"/><Relationship Id="rId2369" Type="http://schemas.openxmlformats.org/officeDocument/2006/relationships/hyperlink" Target="http://www.imdb.com/title/tt0156332" TargetMode="External"/><Relationship Id="rId2576" Type="http://schemas.openxmlformats.org/officeDocument/2006/relationships/hyperlink" Target="http://www.imdb.com/title/tt0041851" TargetMode="External"/><Relationship Id="rId2783" Type="http://schemas.openxmlformats.org/officeDocument/2006/relationships/hyperlink" Target="http://www.imdb.com/title/tt0110475" TargetMode="External"/><Relationship Id="rId2990" Type="http://schemas.openxmlformats.org/officeDocument/2006/relationships/hyperlink" Target="http://www.imdb.com/title/tt0118971" TargetMode="External"/><Relationship Id="rId3627" Type="http://schemas.openxmlformats.org/officeDocument/2006/relationships/hyperlink" Target="http://www.imdb.com/title/tt0417778" TargetMode="External"/><Relationship Id="rId3834" Type="http://schemas.openxmlformats.org/officeDocument/2006/relationships/hyperlink" Target="http://www.imdb.com/title/tt0414055" TargetMode="External"/><Relationship Id="rId6033" Type="http://schemas.openxmlformats.org/officeDocument/2006/relationships/hyperlink" Target="http://www.imdb.com/title/tt7979042" TargetMode="External"/><Relationship Id="rId548" Type="http://schemas.openxmlformats.org/officeDocument/2006/relationships/hyperlink" Target="http://www.imdb.com/title/tt0082256" TargetMode="External"/><Relationship Id="rId755" Type="http://schemas.openxmlformats.org/officeDocument/2006/relationships/hyperlink" Target="http://www.imdb.com/title/tt0078224" TargetMode="External"/><Relationship Id="rId962" Type="http://schemas.openxmlformats.org/officeDocument/2006/relationships/hyperlink" Target="http://www.imdb.com/title/tt0068421" TargetMode="External"/><Relationship Id="rId1178" Type="http://schemas.openxmlformats.org/officeDocument/2006/relationships/hyperlink" Target="http://www.imdb.com/title/tt0049438" TargetMode="External"/><Relationship Id="rId1385" Type="http://schemas.openxmlformats.org/officeDocument/2006/relationships/hyperlink" Target="http://www.imdb.com/title/tt0223554" TargetMode="External"/><Relationship Id="rId1592" Type="http://schemas.openxmlformats.org/officeDocument/2006/relationships/hyperlink" Target="http://www.imdb.com/title/tt0097929" TargetMode="External"/><Relationship Id="rId2229" Type="http://schemas.openxmlformats.org/officeDocument/2006/relationships/hyperlink" Target="http://www.imdb.com/title/tt0200096" TargetMode="External"/><Relationship Id="rId2436" Type="http://schemas.openxmlformats.org/officeDocument/2006/relationships/hyperlink" Target="http://www.imdb.com/title/tt0096000" TargetMode="External"/><Relationship Id="rId2643" Type="http://schemas.openxmlformats.org/officeDocument/2006/relationships/hyperlink" Target="http://www.imdb.com/title/tt0102266" TargetMode="External"/><Relationship Id="rId2850" Type="http://schemas.openxmlformats.org/officeDocument/2006/relationships/hyperlink" Target="http://www.imdb.com/title/tt0197639" TargetMode="External"/><Relationship Id="rId5799" Type="http://schemas.openxmlformats.org/officeDocument/2006/relationships/hyperlink" Target="http://www.imdb.com/title/tt7565710" TargetMode="External"/><Relationship Id="rId6100" Type="http://schemas.openxmlformats.org/officeDocument/2006/relationships/hyperlink" Target="http://www.imdb.com/title/tt8266310" TargetMode="External"/><Relationship Id="rId91" Type="http://schemas.openxmlformats.org/officeDocument/2006/relationships/hyperlink" Target="http://www.imdb.com/title/tt0061696" TargetMode="External"/><Relationship Id="rId408" Type="http://schemas.openxmlformats.org/officeDocument/2006/relationships/hyperlink" Target="http://www.imdb.com/title/tt0056668" TargetMode="External"/><Relationship Id="rId615" Type="http://schemas.openxmlformats.org/officeDocument/2006/relationships/hyperlink" Target="http://www.imdb.com/title/tt0083437" TargetMode="External"/><Relationship Id="rId822" Type="http://schemas.openxmlformats.org/officeDocument/2006/relationships/hyperlink" Target="http://www.imdb.com/title/tt0057013" TargetMode="External"/><Relationship Id="rId1038" Type="http://schemas.openxmlformats.org/officeDocument/2006/relationships/hyperlink" Target="http://www.imdb.com/title/tt0080903" TargetMode="External"/><Relationship Id="rId1245" Type="http://schemas.openxmlformats.org/officeDocument/2006/relationships/hyperlink" Target="http://www.imdb.com/title/tt0091344" TargetMode="External"/><Relationship Id="rId1452" Type="http://schemas.openxmlformats.org/officeDocument/2006/relationships/hyperlink" Target="http://www.imdb.com/title/tt0096920" TargetMode="External"/><Relationship Id="rId2503" Type="http://schemas.openxmlformats.org/officeDocument/2006/relationships/hyperlink" Target="http://www.imdb.com/title/tt0102439" TargetMode="External"/><Relationship Id="rId3901" Type="http://schemas.openxmlformats.org/officeDocument/2006/relationships/hyperlink" Target="http://www.imdb.com/title/tt0417741" TargetMode="External"/><Relationship Id="rId5659" Type="http://schemas.openxmlformats.org/officeDocument/2006/relationships/hyperlink" Target="http://www.imdb.com/title/tt5052460" TargetMode="External"/><Relationship Id="rId1105" Type="http://schemas.openxmlformats.org/officeDocument/2006/relationships/hyperlink" Target="http://www.imdb.com/title/tt0072712" TargetMode="External"/><Relationship Id="rId1312" Type="http://schemas.openxmlformats.org/officeDocument/2006/relationships/hyperlink" Target="http://www.imdb.com/title/tt0038329" TargetMode="External"/><Relationship Id="rId2710" Type="http://schemas.openxmlformats.org/officeDocument/2006/relationships/hyperlink" Target="http://www.imdb.com/title/tt0743598" TargetMode="External"/><Relationship Id="rId4468" Type="http://schemas.openxmlformats.org/officeDocument/2006/relationships/hyperlink" Target="http://www.imdb.com/title/tt2094019" TargetMode="External"/><Relationship Id="rId5866" Type="http://schemas.openxmlformats.org/officeDocument/2006/relationships/hyperlink" Target="http://www.imdb.com/title/tt4912910" TargetMode="External"/><Relationship Id="rId3277" Type="http://schemas.openxmlformats.org/officeDocument/2006/relationships/hyperlink" Target="http://www.imdb.com/title/tt0162766" TargetMode="External"/><Relationship Id="rId4675" Type="http://schemas.openxmlformats.org/officeDocument/2006/relationships/hyperlink" Target="http://www.imdb.com/title/tt2312718" TargetMode="External"/><Relationship Id="rId4882" Type="http://schemas.openxmlformats.org/officeDocument/2006/relationships/hyperlink" Target="http://www.imdb.com/title/tt1416765" TargetMode="External"/><Relationship Id="rId5519" Type="http://schemas.openxmlformats.org/officeDocument/2006/relationships/hyperlink" Target="http://www.imdb.com/title/tt5686194" TargetMode="External"/><Relationship Id="rId5726" Type="http://schemas.openxmlformats.org/officeDocument/2006/relationships/hyperlink" Target="http://www.imdb.com/title/tt5089068" TargetMode="External"/><Relationship Id="rId5933" Type="http://schemas.openxmlformats.org/officeDocument/2006/relationships/hyperlink" Target="http://www.imdb.com/title/tt5518058" TargetMode="External"/><Relationship Id="rId198" Type="http://schemas.openxmlformats.org/officeDocument/2006/relationships/hyperlink" Target="http://www.imdb.com/title/tt0165285" TargetMode="External"/><Relationship Id="rId2086" Type="http://schemas.openxmlformats.org/officeDocument/2006/relationships/hyperlink" Target="http://www.imdb.com/title/tt0181612" TargetMode="External"/><Relationship Id="rId3484" Type="http://schemas.openxmlformats.org/officeDocument/2006/relationships/hyperlink" Target="http://www.imdb.com/title/tt0094525" TargetMode="External"/><Relationship Id="rId3691" Type="http://schemas.openxmlformats.org/officeDocument/2006/relationships/hyperlink" Target="http://www.imdb.com/title/tt0419706" TargetMode="External"/><Relationship Id="rId4328" Type="http://schemas.openxmlformats.org/officeDocument/2006/relationships/hyperlink" Target="http://www.imdb.com/title/tt1868070" TargetMode="External"/><Relationship Id="rId4535" Type="http://schemas.openxmlformats.org/officeDocument/2006/relationships/hyperlink" Target="http://www.imdb.com/title/tt1796960" TargetMode="External"/><Relationship Id="rId4742" Type="http://schemas.openxmlformats.org/officeDocument/2006/relationships/hyperlink" Target="http://www.imdb.com/title/tt2058107" TargetMode="External"/><Relationship Id="rId2293" Type="http://schemas.openxmlformats.org/officeDocument/2006/relationships/hyperlink" Target="http://www.imdb.com/title/tt0059364" TargetMode="External"/><Relationship Id="rId3137" Type="http://schemas.openxmlformats.org/officeDocument/2006/relationships/hyperlink" Target="http://www.imdb.com/title/tt0130121" TargetMode="External"/><Relationship Id="rId3344" Type="http://schemas.openxmlformats.org/officeDocument/2006/relationships/hyperlink" Target="http://www.imdb.com/title/tt0371578" TargetMode="External"/><Relationship Id="rId3551" Type="http://schemas.openxmlformats.org/officeDocument/2006/relationships/hyperlink" Target="http://www.imdb.com/title/tt0316356" TargetMode="External"/><Relationship Id="rId4602" Type="http://schemas.openxmlformats.org/officeDocument/2006/relationships/hyperlink" Target="http://www.imdb.com/title/tt1307068" TargetMode="External"/><Relationship Id="rId265" Type="http://schemas.openxmlformats.org/officeDocument/2006/relationships/hyperlink" Target="http://www.imdb.com/title/tt0064145" TargetMode="External"/><Relationship Id="rId472" Type="http://schemas.openxmlformats.org/officeDocument/2006/relationships/hyperlink" Target="http://www.imdb.com/title/tt0055805" TargetMode="External"/><Relationship Id="rId2153" Type="http://schemas.openxmlformats.org/officeDocument/2006/relationships/hyperlink" Target="http://www.imdb.com/title/tt0122998" TargetMode="External"/><Relationship Id="rId2360" Type="http://schemas.openxmlformats.org/officeDocument/2006/relationships/hyperlink" Target="http://www.imdb.com/title/tt0056641" TargetMode="External"/><Relationship Id="rId3204" Type="http://schemas.openxmlformats.org/officeDocument/2006/relationships/hyperlink" Target="http://www.imdb.com/title/tt0130885" TargetMode="External"/><Relationship Id="rId3411" Type="http://schemas.openxmlformats.org/officeDocument/2006/relationships/hyperlink" Target="http://www.imdb.com/title/tt0308208" TargetMode="External"/><Relationship Id="rId125" Type="http://schemas.openxmlformats.org/officeDocument/2006/relationships/hyperlink" Target="http://www.imdb.com/title/tt0071150" TargetMode="External"/><Relationship Id="rId332" Type="http://schemas.openxmlformats.org/officeDocument/2006/relationships/hyperlink" Target="http://www.imdb.com/title/tt0051510" TargetMode="External"/><Relationship Id="rId2013" Type="http://schemas.openxmlformats.org/officeDocument/2006/relationships/hyperlink" Target="http://www.imdb.com/title/tt0195248" TargetMode="External"/><Relationship Id="rId2220" Type="http://schemas.openxmlformats.org/officeDocument/2006/relationships/hyperlink" Target="http://www.imdb.com/title/tt1177943" TargetMode="External"/><Relationship Id="rId5169" Type="http://schemas.openxmlformats.org/officeDocument/2006/relationships/hyperlink" Target="http://www.imdb.com/title/tt4579480" TargetMode="External"/><Relationship Id="rId5376" Type="http://schemas.openxmlformats.org/officeDocument/2006/relationships/hyperlink" Target="http://www.imdb.com/title/tt2805096" TargetMode="External"/><Relationship Id="rId5583" Type="http://schemas.openxmlformats.org/officeDocument/2006/relationships/hyperlink" Target="http://www.imdb.com/title/tt1758810" TargetMode="External"/><Relationship Id="rId5790" Type="http://schemas.openxmlformats.org/officeDocument/2006/relationships/hyperlink" Target="http://www.imdb.com/title/tt1613062" TargetMode="External"/><Relationship Id="rId4185" Type="http://schemas.openxmlformats.org/officeDocument/2006/relationships/hyperlink" Target="http://www.imdb.com/title/tt1287468" TargetMode="External"/><Relationship Id="rId4392" Type="http://schemas.openxmlformats.org/officeDocument/2006/relationships/hyperlink" Target="http://www.imdb.com/title/tt1189073" TargetMode="External"/><Relationship Id="rId5029" Type="http://schemas.openxmlformats.org/officeDocument/2006/relationships/hyperlink" Target="http://www.imdb.com/title/tt3147316" TargetMode="External"/><Relationship Id="rId5236" Type="http://schemas.openxmlformats.org/officeDocument/2006/relationships/hyperlink" Target="http://www.imdb.com/title/tt2568862" TargetMode="External"/><Relationship Id="rId5443" Type="http://schemas.openxmlformats.org/officeDocument/2006/relationships/hyperlink" Target="http://www.imdb.com/title/tt3731562" TargetMode="External"/><Relationship Id="rId1779" Type="http://schemas.openxmlformats.org/officeDocument/2006/relationships/hyperlink" Target="http://www.imdb.com/title/tt0042646" TargetMode="External"/><Relationship Id="rId1986" Type="http://schemas.openxmlformats.org/officeDocument/2006/relationships/hyperlink" Target="http://www.imdb.com/title/tt0160113" TargetMode="External"/><Relationship Id="rId4045" Type="http://schemas.openxmlformats.org/officeDocument/2006/relationships/hyperlink" Target="http://www.imdb.com/title/tt0898266" TargetMode="External"/><Relationship Id="rId4252" Type="http://schemas.openxmlformats.org/officeDocument/2006/relationships/hyperlink" Target="http://www.imdb.com/title/tt1129410" TargetMode="External"/><Relationship Id="rId5650" Type="http://schemas.openxmlformats.org/officeDocument/2006/relationships/hyperlink" Target="http://www.imdb.com/title/tt4955642" TargetMode="External"/><Relationship Id="rId1639" Type="http://schemas.openxmlformats.org/officeDocument/2006/relationships/hyperlink" Target="http://www.imdb.com/title/tt0196025" TargetMode="External"/><Relationship Id="rId1846" Type="http://schemas.openxmlformats.org/officeDocument/2006/relationships/hyperlink" Target="http://www.imdb.com/title/tt0051055" TargetMode="External"/><Relationship Id="rId3061" Type="http://schemas.openxmlformats.org/officeDocument/2006/relationships/hyperlink" Target="http://www.imdb.com/title/tt0120148" TargetMode="External"/><Relationship Id="rId5303" Type="http://schemas.openxmlformats.org/officeDocument/2006/relationships/hyperlink" Target="http://www.imdb.com/title/tt2567026" TargetMode="External"/><Relationship Id="rId5510" Type="http://schemas.openxmlformats.org/officeDocument/2006/relationships/hyperlink" Target="http://www.imdb.com/title/tt1935194" TargetMode="External"/><Relationship Id="rId1706" Type="http://schemas.openxmlformats.org/officeDocument/2006/relationships/hyperlink" Target="http://www.imdb.com/title/tt0099008" TargetMode="External"/><Relationship Id="rId1913" Type="http://schemas.openxmlformats.org/officeDocument/2006/relationships/hyperlink" Target="http://www.imdb.com/title/tt0098390" TargetMode="External"/><Relationship Id="rId4112" Type="http://schemas.openxmlformats.org/officeDocument/2006/relationships/hyperlink" Target="http://www.imdb.com/title/tt1259571" TargetMode="External"/><Relationship Id="rId3878" Type="http://schemas.openxmlformats.org/officeDocument/2006/relationships/hyperlink" Target="http://www.imdb.com/title/tt0460631" TargetMode="External"/><Relationship Id="rId4929" Type="http://schemas.openxmlformats.org/officeDocument/2006/relationships/hyperlink" Target="http://www.imdb.com/title/tt2443340" TargetMode="External"/><Relationship Id="rId6077" Type="http://schemas.openxmlformats.org/officeDocument/2006/relationships/hyperlink" Target="http://www.imdb.com/title/tt0940902" TargetMode="External"/><Relationship Id="rId799" Type="http://schemas.openxmlformats.org/officeDocument/2006/relationships/hyperlink" Target="http://www.imdb.com/title/tt0086850" TargetMode="External"/><Relationship Id="rId2687" Type="http://schemas.openxmlformats.org/officeDocument/2006/relationships/hyperlink" Target="http://www.imdb.com/title/tt0105695" TargetMode="External"/><Relationship Id="rId2894" Type="http://schemas.openxmlformats.org/officeDocument/2006/relationships/hyperlink" Target="http://www.imdb.com/title/tt0116287" TargetMode="External"/><Relationship Id="rId3738" Type="http://schemas.openxmlformats.org/officeDocument/2006/relationships/hyperlink" Target="http://www.imdb.com/title/tt0362359" TargetMode="External"/><Relationship Id="rId5093" Type="http://schemas.openxmlformats.org/officeDocument/2006/relationships/hyperlink" Target="http://www.imdb.com/title/tt2719848" TargetMode="External"/><Relationship Id="rId6144" Type="http://schemas.openxmlformats.org/officeDocument/2006/relationships/hyperlink" Target="http://www.imdb.com/title/tt8390342" TargetMode="External"/><Relationship Id="rId659" Type="http://schemas.openxmlformats.org/officeDocument/2006/relationships/hyperlink" Target="http://www.imdb.com/title/tt0057318" TargetMode="External"/><Relationship Id="rId866" Type="http://schemas.openxmlformats.org/officeDocument/2006/relationships/hyperlink" Target="http://www.imdb.com/title/tt0067774" TargetMode="External"/><Relationship Id="rId1289" Type="http://schemas.openxmlformats.org/officeDocument/2006/relationships/hyperlink" Target="http://www.imdb.com/title/tt0034632" TargetMode="External"/><Relationship Id="rId1496" Type="http://schemas.openxmlformats.org/officeDocument/2006/relationships/hyperlink" Target="http://www.imdb.com/title/tt0096755" TargetMode="External"/><Relationship Id="rId2547" Type="http://schemas.openxmlformats.org/officeDocument/2006/relationships/hyperlink" Target="http://www.imdb.com/title/tt0043675" TargetMode="External"/><Relationship Id="rId3945" Type="http://schemas.openxmlformats.org/officeDocument/2006/relationships/hyperlink" Target="http://www.imdb.com/title/tt0991150" TargetMode="External"/><Relationship Id="rId5160" Type="http://schemas.openxmlformats.org/officeDocument/2006/relationships/hyperlink" Target="http://www.imdb.com/title/tt3567288" TargetMode="External"/><Relationship Id="rId6004" Type="http://schemas.openxmlformats.org/officeDocument/2006/relationships/hyperlink" Target="http://www.imdb.com/title/tt8740778" TargetMode="External"/><Relationship Id="rId519" Type="http://schemas.openxmlformats.org/officeDocument/2006/relationships/hyperlink" Target="http://www.imdb.com/title/tt0080401" TargetMode="External"/><Relationship Id="rId1149" Type="http://schemas.openxmlformats.org/officeDocument/2006/relationships/hyperlink" Target="http://www.imdb.com/title/tt0087462" TargetMode="External"/><Relationship Id="rId1356" Type="http://schemas.openxmlformats.org/officeDocument/2006/relationships/hyperlink" Target="http://www.imdb.com/title/tt0164156" TargetMode="External"/><Relationship Id="rId2754" Type="http://schemas.openxmlformats.org/officeDocument/2006/relationships/hyperlink" Target="http://www.imdb.com/title/tt0107076" TargetMode="External"/><Relationship Id="rId2961" Type="http://schemas.openxmlformats.org/officeDocument/2006/relationships/hyperlink" Target="http://www.imdb.com/title/tt0116483" TargetMode="External"/><Relationship Id="rId3805" Type="http://schemas.openxmlformats.org/officeDocument/2006/relationships/hyperlink" Target="http://www.imdb.com/title/tt0238784" TargetMode="External"/><Relationship Id="rId5020" Type="http://schemas.openxmlformats.org/officeDocument/2006/relationships/hyperlink" Target="http://www.imdb.com/title/tt3160346" TargetMode="External"/><Relationship Id="rId726" Type="http://schemas.openxmlformats.org/officeDocument/2006/relationships/hyperlink" Target="http://www.imdb.com/title/tt0055858" TargetMode="External"/><Relationship Id="rId933" Type="http://schemas.openxmlformats.org/officeDocument/2006/relationships/hyperlink" Target="http://www.imdb.com/title/tt0067989" TargetMode="External"/><Relationship Id="rId1009" Type="http://schemas.openxmlformats.org/officeDocument/2006/relationships/hyperlink" Target="http://www.imdb.com/title/tt0058633" TargetMode="External"/><Relationship Id="rId1563" Type="http://schemas.openxmlformats.org/officeDocument/2006/relationships/hyperlink" Target="http://www.imdb.com/title/tt0035115" TargetMode="External"/><Relationship Id="rId1770" Type="http://schemas.openxmlformats.org/officeDocument/2006/relationships/hyperlink" Target="http://www.imdb.com/title/tt0049223" TargetMode="External"/><Relationship Id="rId2407" Type="http://schemas.openxmlformats.org/officeDocument/2006/relationships/hyperlink" Target="http://www.imdb.com/title/tt0052762" TargetMode="External"/><Relationship Id="rId2614" Type="http://schemas.openxmlformats.org/officeDocument/2006/relationships/hyperlink" Target="http://www.imdb.com/title/tt0189568" TargetMode="External"/><Relationship Id="rId2821" Type="http://schemas.openxmlformats.org/officeDocument/2006/relationships/hyperlink" Target="http://www.imdb.com/title/tt0125700" TargetMode="External"/><Relationship Id="rId5977" Type="http://schemas.openxmlformats.org/officeDocument/2006/relationships/hyperlink" Target="http://www.imdb.com/title/tt2261391" TargetMode="External"/><Relationship Id="rId62" Type="http://schemas.openxmlformats.org/officeDocument/2006/relationships/hyperlink" Target="http://www.imdb.com/title/tt0058324" TargetMode="External"/><Relationship Id="rId1216" Type="http://schemas.openxmlformats.org/officeDocument/2006/relationships/hyperlink" Target="http://www.imdb.com/title/tt0195268" TargetMode="External"/><Relationship Id="rId1423" Type="http://schemas.openxmlformats.org/officeDocument/2006/relationships/hyperlink" Target="http://www.imdb.com/title/tt0089822" TargetMode="External"/><Relationship Id="rId1630" Type="http://schemas.openxmlformats.org/officeDocument/2006/relationships/hyperlink" Target="http://www.imdb.com/title/tt0074902" TargetMode="External"/><Relationship Id="rId4579" Type="http://schemas.openxmlformats.org/officeDocument/2006/relationships/hyperlink" Target="http://www.imdb.com/title/tt1491043" TargetMode="External"/><Relationship Id="rId4786" Type="http://schemas.openxmlformats.org/officeDocument/2006/relationships/hyperlink" Target="http://www.imdb.com/title/tt1609479" TargetMode="External"/><Relationship Id="rId4993" Type="http://schemas.openxmlformats.org/officeDocument/2006/relationships/hyperlink" Target="http://www.imdb.com/title/tt2325518" TargetMode="External"/><Relationship Id="rId5837" Type="http://schemas.openxmlformats.org/officeDocument/2006/relationships/hyperlink" Target="http://www.imdb.com/title/tt6404816" TargetMode="External"/><Relationship Id="rId3388" Type="http://schemas.openxmlformats.org/officeDocument/2006/relationships/hyperlink" Target="http://www.imdb.com/title/tt0273995" TargetMode="External"/><Relationship Id="rId3595" Type="http://schemas.openxmlformats.org/officeDocument/2006/relationships/hyperlink" Target="http://www.imdb.com/title/tt0340163" TargetMode="External"/><Relationship Id="rId4439" Type="http://schemas.openxmlformats.org/officeDocument/2006/relationships/hyperlink" Target="http://www.imdb.com/title/tt1528313" TargetMode="External"/><Relationship Id="rId4646" Type="http://schemas.openxmlformats.org/officeDocument/2006/relationships/hyperlink" Target="http://www.imdb.com/title/tt2226309" TargetMode="External"/><Relationship Id="rId4853" Type="http://schemas.openxmlformats.org/officeDocument/2006/relationships/hyperlink" Target="http://www.imdb.com/title/tt1921149" TargetMode="External"/><Relationship Id="rId5904" Type="http://schemas.openxmlformats.org/officeDocument/2006/relationships/hyperlink" Target="http://www.imdb.com/title/tt8421350" TargetMode="External"/><Relationship Id="rId2197" Type="http://schemas.openxmlformats.org/officeDocument/2006/relationships/hyperlink" Target="http://www.imdb.com/title/tt0062253" TargetMode="External"/><Relationship Id="rId3248" Type="http://schemas.openxmlformats.org/officeDocument/2006/relationships/hyperlink" Target="http://www.imdb.com/title/tt0172543" TargetMode="External"/><Relationship Id="rId3455" Type="http://schemas.openxmlformats.org/officeDocument/2006/relationships/hyperlink" Target="http://www.imdb.com/title/tt0290095" TargetMode="External"/><Relationship Id="rId3662" Type="http://schemas.openxmlformats.org/officeDocument/2006/relationships/hyperlink" Target="http://www.imdb.com/title/tt0469849" TargetMode="External"/><Relationship Id="rId4506" Type="http://schemas.openxmlformats.org/officeDocument/2006/relationships/hyperlink" Target="http://www.imdb.com/title/tt1524137" TargetMode="External"/><Relationship Id="rId4713" Type="http://schemas.openxmlformats.org/officeDocument/2006/relationships/hyperlink" Target="http://www.imdb.com/title/tt1723121" TargetMode="External"/><Relationship Id="rId169" Type="http://schemas.openxmlformats.org/officeDocument/2006/relationships/hyperlink" Target="http://www.imdb.com/title/tt0070554" TargetMode="External"/><Relationship Id="rId376" Type="http://schemas.openxmlformats.org/officeDocument/2006/relationships/hyperlink" Target="http://www.imdb.com/title/tt0051559" TargetMode="External"/><Relationship Id="rId583" Type="http://schemas.openxmlformats.org/officeDocument/2006/relationships/hyperlink" Target="http://www.imdb.com/title/tt0075294" TargetMode="External"/><Relationship Id="rId790" Type="http://schemas.openxmlformats.org/officeDocument/2006/relationships/hyperlink" Target="http://www.imdb.com/title/tt0088818" TargetMode="External"/><Relationship Id="rId2057" Type="http://schemas.openxmlformats.org/officeDocument/2006/relationships/hyperlink" Target="http://www.imdb.com/title/tt0069046" TargetMode="External"/><Relationship Id="rId2264" Type="http://schemas.openxmlformats.org/officeDocument/2006/relationships/hyperlink" Target="http://www.imdb.com/title/tt0059329" TargetMode="External"/><Relationship Id="rId2471" Type="http://schemas.openxmlformats.org/officeDocument/2006/relationships/hyperlink" Target="http://www.imdb.com/title/tt0093723" TargetMode="External"/><Relationship Id="rId3108" Type="http://schemas.openxmlformats.org/officeDocument/2006/relationships/hyperlink" Target="http://www.imdb.com/title/tt0348555" TargetMode="External"/><Relationship Id="rId3315" Type="http://schemas.openxmlformats.org/officeDocument/2006/relationships/hyperlink" Target="http://www.imdb.com/title/tt0214529" TargetMode="External"/><Relationship Id="rId3522" Type="http://schemas.openxmlformats.org/officeDocument/2006/relationships/hyperlink" Target="http://www.imdb.com/title/tt0329200" TargetMode="External"/><Relationship Id="rId4920" Type="http://schemas.openxmlformats.org/officeDocument/2006/relationships/hyperlink" Target="http://www.imdb.com/title/tt2632424" TargetMode="External"/><Relationship Id="rId236" Type="http://schemas.openxmlformats.org/officeDocument/2006/relationships/hyperlink" Target="http://www.imdb.com/title/tt0064252" TargetMode="External"/><Relationship Id="rId443" Type="http://schemas.openxmlformats.org/officeDocument/2006/relationships/hyperlink" Target="http://www.imdb.com/title/tt0131533" TargetMode="External"/><Relationship Id="rId650" Type="http://schemas.openxmlformats.org/officeDocument/2006/relationships/hyperlink" Target="http://www.imdb.com/title/tt0210353" TargetMode="External"/><Relationship Id="rId1073" Type="http://schemas.openxmlformats.org/officeDocument/2006/relationships/hyperlink" Target="http://www.imdb.com/title/tt0064300" TargetMode="External"/><Relationship Id="rId1280" Type="http://schemas.openxmlformats.org/officeDocument/2006/relationships/hyperlink" Target="http://www.imdb.com/title/tt0094074" TargetMode="External"/><Relationship Id="rId2124" Type="http://schemas.openxmlformats.org/officeDocument/2006/relationships/hyperlink" Target="http://www.imdb.com/title/tt0067531" TargetMode="External"/><Relationship Id="rId2331" Type="http://schemas.openxmlformats.org/officeDocument/2006/relationships/hyperlink" Target="http://www.imdb.com/title/tt0132892" TargetMode="External"/><Relationship Id="rId5487" Type="http://schemas.openxmlformats.org/officeDocument/2006/relationships/hyperlink" Target="http://www.imdb.com/title/tt5357556" TargetMode="External"/><Relationship Id="rId303" Type="http://schemas.openxmlformats.org/officeDocument/2006/relationships/hyperlink" Target="http://www.imdb.com/title/tt0159521" TargetMode="External"/><Relationship Id="rId1140" Type="http://schemas.openxmlformats.org/officeDocument/2006/relationships/hyperlink" Target="http://www.imdb.com/title/tt0064073" TargetMode="External"/><Relationship Id="rId4089" Type="http://schemas.openxmlformats.org/officeDocument/2006/relationships/hyperlink" Target="http://www.imdb.com/title/tt0991347" TargetMode="External"/><Relationship Id="rId4296" Type="http://schemas.openxmlformats.org/officeDocument/2006/relationships/hyperlink" Target="http://www.imdb.com/title/tt1389762" TargetMode="External"/><Relationship Id="rId5694" Type="http://schemas.openxmlformats.org/officeDocument/2006/relationships/hyperlink" Target="http://www.imdb.com/title/tt3661236" TargetMode="External"/><Relationship Id="rId510" Type="http://schemas.openxmlformats.org/officeDocument/2006/relationships/hyperlink" Target="http://www.imdb.com/title/tt0064031" TargetMode="External"/><Relationship Id="rId5347" Type="http://schemas.openxmlformats.org/officeDocument/2006/relationships/hyperlink" Target="http://www.imdb.com/title/tt4638246" TargetMode="External"/><Relationship Id="rId5554" Type="http://schemas.openxmlformats.org/officeDocument/2006/relationships/hyperlink" Target="http://www.imdb.com/title/tt4106376" TargetMode="External"/><Relationship Id="rId5761" Type="http://schemas.openxmlformats.org/officeDocument/2006/relationships/hyperlink" Target="http://www.imdb.com/title/tt5659204" TargetMode="External"/><Relationship Id="rId1000" Type="http://schemas.openxmlformats.org/officeDocument/2006/relationships/hyperlink" Target="http://www.imdb.com/title/tt0047597" TargetMode="External"/><Relationship Id="rId1957" Type="http://schemas.openxmlformats.org/officeDocument/2006/relationships/hyperlink" Target="http://www.imdb.com/title/tt0079870" TargetMode="External"/><Relationship Id="rId4156" Type="http://schemas.openxmlformats.org/officeDocument/2006/relationships/hyperlink" Target="http://www.imdb.com/title/tt0906572" TargetMode="External"/><Relationship Id="rId4363" Type="http://schemas.openxmlformats.org/officeDocument/2006/relationships/hyperlink" Target="http://www.imdb.com/title/tt1334456" TargetMode="External"/><Relationship Id="rId4570" Type="http://schemas.openxmlformats.org/officeDocument/2006/relationships/hyperlink" Target="http://www.imdb.com/title/tt0203259" TargetMode="External"/><Relationship Id="rId5207" Type="http://schemas.openxmlformats.org/officeDocument/2006/relationships/hyperlink" Target="http://www.imdb.com/title/tt2402061" TargetMode="External"/><Relationship Id="rId5414" Type="http://schemas.openxmlformats.org/officeDocument/2006/relationships/hyperlink" Target="http://www.imdb.com/title/tt3741834" TargetMode="External"/><Relationship Id="rId5621" Type="http://schemas.openxmlformats.org/officeDocument/2006/relationships/hyperlink" Target="http://www.imdb.com/title/tt5719700" TargetMode="External"/><Relationship Id="rId1817" Type="http://schemas.openxmlformats.org/officeDocument/2006/relationships/hyperlink" Target="http://www.imdb.com/title/tt0044760" TargetMode="External"/><Relationship Id="rId3172" Type="http://schemas.openxmlformats.org/officeDocument/2006/relationships/hyperlink" Target="http://www.imdb.com/title/tt0108778" TargetMode="External"/><Relationship Id="rId4016" Type="http://schemas.openxmlformats.org/officeDocument/2006/relationships/hyperlink" Target="http://www.imdb.com/title/tt0887883" TargetMode="External"/><Relationship Id="rId4223" Type="http://schemas.openxmlformats.org/officeDocument/2006/relationships/hyperlink" Target="http://www.imdb.com/title/tt1325004" TargetMode="External"/><Relationship Id="rId4430" Type="http://schemas.openxmlformats.org/officeDocument/2006/relationships/hyperlink" Target="http://www.imdb.com/title/tt0313043" TargetMode="External"/><Relationship Id="rId3032" Type="http://schemas.openxmlformats.org/officeDocument/2006/relationships/hyperlink" Target="http://www.imdb.com/title/tt0116762" TargetMode="External"/><Relationship Id="rId6188" Type="http://schemas.openxmlformats.org/officeDocument/2006/relationships/hyperlink" Target="http://www.imdb.com/title/tt11006992" TargetMode="External"/><Relationship Id="rId160" Type="http://schemas.openxmlformats.org/officeDocument/2006/relationships/hyperlink" Target="http://www.imdb.com/title/tt0188083" TargetMode="External"/><Relationship Id="rId3989" Type="http://schemas.openxmlformats.org/officeDocument/2006/relationships/hyperlink" Target="http://www.imdb.com/title/tt0977448" TargetMode="External"/><Relationship Id="rId6048" Type="http://schemas.openxmlformats.org/officeDocument/2006/relationships/hyperlink" Target="http://www.imdb.com/title/tt9386068" TargetMode="External"/><Relationship Id="rId2798" Type="http://schemas.openxmlformats.org/officeDocument/2006/relationships/hyperlink" Target="http://www.imdb.com/title/tt0111161" TargetMode="External"/><Relationship Id="rId3849" Type="http://schemas.openxmlformats.org/officeDocument/2006/relationships/hyperlink" Target="http://www.imdb.com/title/tt0999864" TargetMode="External"/><Relationship Id="rId5064" Type="http://schemas.openxmlformats.org/officeDocument/2006/relationships/hyperlink" Target="http://www.imdb.com/title/tt3361004" TargetMode="External"/><Relationship Id="rId5271" Type="http://schemas.openxmlformats.org/officeDocument/2006/relationships/hyperlink" Target="http://www.imdb.com/title/tt4532368" TargetMode="External"/><Relationship Id="rId6115" Type="http://schemas.openxmlformats.org/officeDocument/2006/relationships/hyperlink" Target="http://www.imdb.com/title/tt10327354" TargetMode="External"/><Relationship Id="rId977" Type="http://schemas.openxmlformats.org/officeDocument/2006/relationships/hyperlink" Target="http://www.imdb.com/title/tt0042297" TargetMode="External"/><Relationship Id="rId2658" Type="http://schemas.openxmlformats.org/officeDocument/2006/relationships/hyperlink" Target="http://www.imdb.com/title/tt0105023" TargetMode="External"/><Relationship Id="rId2865" Type="http://schemas.openxmlformats.org/officeDocument/2006/relationships/hyperlink" Target="http://www.imdb.com/title/tt0112401" TargetMode="External"/><Relationship Id="rId3709" Type="http://schemas.openxmlformats.org/officeDocument/2006/relationships/hyperlink" Target="http://www.imdb.com/title/tt0465538" TargetMode="External"/><Relationship Id="rId3916" Type="http://schemas.openxmlformats.org/officeDocument/2006/relationships/hyperlink" Target="http://www.imdb.com/title/tt0800039" TargetMode="External"/><Relationship Id="rId4080" Type="http://schemas.openxmlformats.org/officeDocument/2006/relationships/hyperlink" Target="http://www.imdb.com/title/tt1230605" TargetMode="External"/><Relationship Id="rId837" Type="http://schemas.openxmlformats.org/officeDocument/2006/relationships/hyperlink" Target="http://www.imdb.com/title/tt0075815" TargetMode="External"/><Relationship Id="rId1467" Type="http://schemas.openxmlformats.org/officeDocument/2006/relationships/hyperlink" Target="http://www.imdb.com/title/tt0097702" TargetMode="External"/><Relationship Id="rId1674" Type="http://schemas.openxmlformats.org/officeDocument/2006/relationships/hyperlink" Target="http://www.imdb.com/title/tt0100699" TargetMode="External"/><Relationship Id="rId1881" Type="http://schemas.openxmlformats.org/officeDocument/2006/relationships/hyperlink" Target="http://www.imdb.com/title/tt0097208" TargetMode="External"/><Relationship Id="rId2518" Type="http://schemas.openxmlformats.org/officeDocument/2006/relationships/hyperlink" Target="http://www.imdb.com/title/tt0071154" TargetMode="External"/><Relationship Id="rId2725" Type="http://schemas.openxmlformats.org/officeDocument/2006/relationships/hyperlink" Target="http://www.imdb.com/title/tt0102658" TargetMode="External"/><Relationship Id="rId2932" Type="http://schemas.openxmlformats.org/officeDocument/2006/relationships/hyperlink" Target="http://www.imdb.com/title/tt0117918" TargetMode="External"/><Relationship Id="rId5131" Type="http://schemas.openxmlformats.org/officeDocument/2006/relationships/hyperlink" Target="http://www.imdb.com/title/tt1754656" TargetMode="External"/><Relationship Id="rId904" Type="http://schemas.openxmlformats.org/officeDocument/2006/relationships/hyperlink" Target="http://www.imdb.com/title/tt0198508" TargetMode="External"/><Relationship Id="rId1327" Type="http://schemas.openxmlformats.org/officeDocument/2006/relationships/hyperlink" Target="http://www.imdb.com/title/tt0089530" TargetMode="External"/><Relationship Id="rId1534" Type="http://schemas.openxmlformats.org/officeDocument/2006/relationships/hyperlink" Target="http://www.imdb.com/title/tt0159336" TargetMode="External"/><Relationship Id="rId1741" Type="http://schemas.openxmlformats.org/officeDocument/2006/relationships/hyperlink" Target="http://www.imdb.com/title/tt0096874" TargetMode="External"/><Relationship Id="rId4897" Type="http://schemas.openxmlformats.org/officeDocument/2006/relationships/hyperlink" Target="http://www.imdb.com/title/tt0397306" TargetMode="External"/><Relationship Id="rId5948" Type="http://schemas.openxmlformats.org/officeDocument/2006/relationships/hyperlink" Target="http://www.imdb.com/title/tt7349950" TargetMode="External"/><Relationship Id="rId33" Type="http://schemas.openxmlformats.org/officeDocument/2006/relationships/hyperlink" Target="http://www.imdb.com/title/tt0058019" TargetMode="External"/><Relationship Id="rId1601" Type="http://schemas.openxmlformats.org/officeDocument/2006/relationships/hyperlink" Target="http://www.imdb.com/title/tt0060954" TargetMode="External"/><Relationship Id="rId3499" Type="http://schemas.openxmlformats.org/officeDocument/2006/relationships/hyperlink" Target="http://www.imdb.com/title/tt0338526" TargetMode="External"/><Relationship Id="rId4757" Type="http://schemas.openxmlformats.org/officeDocument/2006/relationships/hyperlink" Target="http://www.imdb.com/title/tt2557490" TargetMode="External"/><Relationship Id="rId3359" Type="http://schemas.openxmlformats.org/officeDocument/2006/relationships/hyperlink" Target="http://www.imdb.com/title/tt0309048" TargetMode="External"/><Relationship Id="rId3566" Type="http://schemas.openxmlformats.org/officeDocument/2006/relationships/hyperlink" Target="http://www.imdb.com/title/tt0362227" TargetMode="External"/><Relationship Id="rId4964" Type="http://schemas.openxmlformats.org/officeDocument/2006/relationships/hyperlink" Target="http://www.imdb.com/title/tt3734678" TargetMode="External"/><Relationship Id="rId5808" Type="http://schemas.openxmlformats.org/officeDocument/2006/relationships/hyperlink" Target="http://www.imdb.com/title/tt4058034" TargetMode="External"/><Relationship Id="rId487" Type="http://schemas.openxmlformats.org/officeDocument/2006/relationships/hyperlink" Target="http://www.imdb.com/title/tt0074686" TargetMode="External"/><Relationship Id="rId694" Type="http://schemas.openxmlformats.org/officeDocument/2006/relationships/hyperlink" Target="http://www.imdb.com/title/tt0046720" TargetMode="External"/><Relationship Id="rId2168" Type="http://schemas.openxmlformats.org/officeDocument/2006/relationships/hyperlink" Target="http://www.imdb.com/title/tt0179880" TargetMode="External"/><Relationship Id="rId2375" Type="http://schemas.openxmlformats.org/officeDocument/2006/relationships/hyperlink" Target="http://www.imdb.com/title/tt0053565" TargetMode="External"/><Relationship Id="rId3219" Type="http://schemas.openxmlformats.org/officeDocument/2006/relationships/hyperlink" Target="http://www.imdb.com/title/tt0177971" TargetMode="External"/><Relationship Id="rId3773" Type="http://schemas.openxmlformats.org/officeDocument/2006/relationships/hyperlink" Target="http://www.imdb.com/title/tt0482374" TargetMode="External"/><Relationship Id="rId3980" Type="http://schemas.openxmlformats.org/officeDocument/2006/relationships/hyperlink" Target="http://www.imdb.com/title/tt0496324" TargetMode="External"/><Relationship Id="rId4617" Type="http://schemas.openxmlformats.org/officeDocument/2006/relationships/hyperlink" Target="http://www.imdb.com/title/tt1815852" TargetMode="External"/><Relationship Id="rId4824" Type="http://schemas.openxmlformats.org/officeDocument/2006/relationships/hyperlink" Target="http://www.imdb.com/title/tt2103281" TargetMode="External"/><Relationship Id="rId347" Type="http://schemas.openxmlformats.org/officeDocument/2006/relationships/hyperlink" Target="http://www.imdb.com/title/tt0062409" TargetMode="External"/><Relationship Id="rId1184" Type="http://schemas.openxmlformats.org/officeDocument/2006/relationships/hyperlink" Target="http://www.imdb.com/title/tt0090350" TargetMode="External"/><Relationship Id="rId2028" Type="http://schemas.openxmlformats.org/officeDocument/2006/relationships/hyperlink" Target="http://www.imdb.com/title/tt0140490" TargetMode="External"/><Relationship Id="rId2582" Type="http://schemas.openxmlformats.org/officeDocument/2006/relationships/hyperlink" Target="http://www.imdb.com/title/tt0047631" TargetMode="External"/><Relationship Id="rId3426" Type="http://schemas.openxmlformats.org/officeDocument/2006/relationships/hyperlink" Target="http://www.imdb.com/title/tt0382804" TargetMode="External"/><Relationship Id="rId3633" Type="http://schemas.openxmlformats.org/officeDocument/2006/relationships/hyperlink" Target="http://www.imdb.com/title/tt0418239" TargetMode="External"/><Relationship Id="rId3840" Type="http://schemas.openxmlformats.org/officeDocument/2006/relationships/hyperlink" Target="http://www.imdb.com/title/tt0469903" TargetMode="External"/><Relationship Id="rId554" Type="http://schemas.openxmlformats.org/officeDocument/2006/relationships/hyperlink" Target="http://www.imdb.com/title/tt0242632" TargetMode="External"/><Relationship Id="rId761" Type="http://schemas.openxmlformats.org/officeDocument/2006/relationships/hyperlink" Target="http://www.imdb.com/title/tt0179232" TargetMode="External"/><Relationship Id="rId1391" Type="http://schemas.openxmlformats.org/officeDocument/2006/relationships/hyperlink" Target="http://www.imdb.com/title/tt0078194" TargetMode="External"/><Relationship Id="rId2235" Type="http://schemas.openxmlformats.org/officeDocument/2006/relationships/hyperlink" Target="http://www.imdb.com/title/tt0061543" TargetMode="External"/><Relationship Id="rId2442" Type="http://schemas.openxmlformats.org/officeDocument/2006/relationships/hyperlink" Target="http://www.imdb.com/title/tt0099423" TargetMode="External"/><Relationship Id="rId3700" Type="http://schemas.openxmlformats.org/officeDocument/2006/relationships/hyperlink" Target="http://www.imdb.com/title/tt0446046" TargetMode="External"/><Relationship Id="rId5598" Type="http://schemas.openxmlformats.org/officeDocument/2006/relationships/hyperlink" Target="http://www.imdb.com/title/tt6918790" TargetMode="External"/><Relationship Id="rId207" Type="http://schemas.openxmlformats.org/officeDocument/2006/relationships/hyperlink" Target="http://www.imdb.com/title/tt0062178" TargetMode="External"/><Relationship Id="rId414" Type="http://schemas.openxmlformats.org/officeDocument/2006/relationships/hyperlink" Target="http://www.imdb.com/title/tt0073733" TargetMode="External"/><Relationship Id="rId621" Type="http://schemas.openxmlformats.org/officeDocument/2006/relationships/hyperlink" Target="http://www.imdb.com/title/tt0084018" TargetMode="External"/><Relationship Id="rId1044" Type="http://schemas.openxmlformats.org/officeDocument/2006/relationships/hyperlink" Target="http://www.imdb.com/title/tt0072022" TargetMode="External"/><Relationship Id="rId1251" Type="http://schemas.openxmlformats.org/officeDocument/2006/relationships/hyperlink" Target="http://www.imdb.com/title/tt0087819" TargetMode="External"/><Relationship Id="rId2302" Type="http://schemas.openxmlformats.org/officeDocument/2006/relationships/hyperlink" Target="http://www.imdb.com/title/tt0060213" TargetMode="External"/><Relationship Id="rId5458" Type="http://schemas.openxmlformats.org/officeDocument/2006/relationships/hyperlink" Target="http://www.imdb.com/title/tt3608930" TargetMode="External"/><Relationship Id="rId5665" Type="http://schemas.openxmlformats.org/officeDocument/2006/relationships/hyperlink" Target="http://www.imdb.com/title/tt3597790" TargetMode="External"/><Relationship Id="rId5872" Type="http://schemas.openxmlformats.org/officeDocument/2006/relationships/hyperlink" Target="http://www.imdb.com/title/tt0182576" TargetMode="External"/><Relationship Id="rId1111" Type="http://schemas.openxmlformats.org/officeDocument/2006/relationships/hyperlink" Target="http://www.imdb.com/title/tt0075106" TargetMode="External"/><Relationship Id="rId4267" Type="http://schemas.openxmlformats.org/officeDocument/2006/relationships/hyperlink" Target="http://www.imdb.com/title/tt1242773" TargetMode="External"/><Relationship Id="rId4474" Type="http://schemas.openxmlformats.org/officeDocument/2006/relationships/hyperlink" Target="http://www.imdb.com/title/tt0404978" TargetMode="External"/><Relationship Id="rId4681" Type="http://schemas.openxmlformats.org/officeDocument/2006/relationships/hyperlink" Target="http://www.imdb.com/title/tt1832979" TargetMode="External"/><Relationship Id="rId5318" Type="http://schemas.openxmlformats.org/officeDocument/2006/relationships/hyperlink" Target="http://www.imdb.com/title/tt1936532" TargetMode="External"/><Relationship Id="rId5525" Type="http://schemas.openxmlformats.org/officeDocument/2006/relationships/hyperlink" Target="http://www.imdb.com/title/tt5129674" TargetMode="External"/><Relationship Id="rId5732" Type="http://schemas.openxmlformats.org/officeDocument/2006/relationships/hyperlink" Target="http://www.imdb.com/title/tt2704998" TargetMode="External"/><Relationship Id="rId3076" Type="http://schemas.openxmlformats.org/officeDocument/2006/relationships/hyperlink" Target="http://www.imdb.com/title/tt0180700" TargetMode="External"/><Relationship Id="rId3283" Type="http://schemas.openxmlformats.org/officeDocument/2006/relationships/hyperlink" Target="http://www.imdb.com/title/tt0174268" TargetMode="External"/><Relationship Id="rId3490" Type="http://schemas.openxmlformats.org/officeDocument/2006/relationships/hyperlink" Target="http://www.imdb.com/title/tt0367479" TargetMode="External"/><Relationship Id="rId4127" Type="http://schemas.openxmlformats.org/officeDocument/2006/relationships/hyperlink" Target="http://www.imdb.com/title/tt1399103" TargetMode="External"/><Relationship Id="rId4334" Type="http://schemas.openxmlformats.org/officeDocument/2006/relationships/hyperlink" Target="http://www.imdb.com/title/tt0458253" TargetMode="External"/><Relationship Id="rId4541" Type="http://schemas.openxmlformats.org/officeDocument/2006/relationships/hyperlink" Target="http://www.imdb.com/title/tt1839578" TargetMode="External"/><Relationship Id="rId1928" Type="http://schemas.openxmlformats.org/officeDocument/2006/relationships/hyperlink" Target="http://www.imdb.com/title/tt0078848" TargetMode="External"/><Relationship Id="rId2092" Type="http://schemas.openxmlformats.org/officeDocument/2006/relationships/hyperlink" Target="http://www.imdb.com/title/tt0070268" TargetMode="External"/><Relationship Id="rId3143" Type="http://schemas.openxmlformats.org/officeDocument/2006/relationships/hyperlink" Target="http://www.imdb.com/title/tt0106168" TargetMode="External"/><Relationship Id="rId3350" Type="http://schemas.openxmlformats.org/officeDocument/2006/relationships/hyperlink" Target="http://www.imdb.com/title/tt0274407" TargetMode="External"/><Relationship Id="rId271" Type="http://schemas.openxmlformats.org/officeDocument/2006/relationships/hyperlink" Target="http://www.imdb.com/title/tt0071783" TargetMode="External"/><Relationship Id="rId3003" Type="http://schemas.openxmlformats.org/officeDocument/2006/relationships/hyperlink" Target="http://www.imdb.com/title/tt0119468" TargetMode="External"/><Relationship Id="rId4401" Type="http://schemas.openxmlformats.org/officeDocument/2006/relationships/hyperlink" Target="http://www.imdb.com/title/tt1335975" TargetMode="External"/><Relationship Id="rId6159" Type="http://schemas.openxmlformats.org/officeDocument/2006/relationships/hyperlink" Target="http://www.imdb.com/title/tt10462338" TargetMode="External"/><Relationship Id="rId131" Type="http://schemas.openxmlformats.org/officeDocument/2006/relationships/hyperlink" Target="http://www.imdb.com/title/tt0069398" TargetMode="External"/><Relationship Id="rId3210" Type="http://schemas.openxmlformats.org/officeDocument/2006/relationships/hyperlink" Target="http://www.imdb.com/title/tt0210382" TargetMode="External"/><Relationship Id="rId2769" Type="http://schemas.openxmlformats.org/officeDocument/2006/relationships/hyperlink" Target="http://www.imdb.com/title/tt0107812" TargetMode="External"/><Relationship Id="rId2976" Type="http://schemas.openxmlformats.org/officeDocument/2006/relationships/hyperlink" Target="http://www.imdb.com/title/tt0120107" TargetMode="External"/><Relationship Id="rId5175" Type="http://schemas.openxmlformats.org/officeDocument/2006/relationships/hyperlink" Target="http://www.imdb.com/title/tt3205236" TargetMode="External"/><Relationship Id="rId5382" Type="http://schemas.openxmlformats.org/officeDocument/2006/relationships/hyperlink" Target="http://www.imdb.com/title/tt4179452" TargetMode="External"/><Relationship Id="rId6019" Type="http://schemas.openxmlformats.org/officeDocument/2006/relationships/hyperlink" Target="http://www.imdb.com/title/tt7134194" TargetMode="External"/><Relationship Id="rId948" Type="http://schemas.openxmlformats.org/officeDocument/2006/relationships/hyperlink" Target="http://www.imdb.com/title/tt0078856" TargetMode="External"/><Relationship Id="rId1578" Type="http://schemas.openxmlformats.org/officeDocument/2006/relationships/hyperlink" Target="http://www.imdb.com/title/tt0046753" TargetMode="External"/><Relationship Id="rId1785" Type="http://schemas.openxmlformats.org/officeDocument/2006/relationships/hyperlink" Target="http://www.imdb.com/title/tt0086541" TargetMode="External"/><Relationship Id="rId1992" Type="http://schemas.openxmlformats.org/officeDocument/2006/relationships/hyperlink" Target="http://www.imdb.com/title/tt0074855" TargetMode="External"/><Relationship Id="rId2629" Type="http://schemas.openxmlformats.org/officeDocument/2006/relationships/hyperlink" Target="http://www.imdb.com/title/tt0033602" TargetMode="External"/><Relationship Id="rId2836" Type="http://schemas.openxmlformats.org/officeDocument/2006/relationships/hyperlink" Target="http://www.imdb.com/title/tt0112384" TargetMode="External"/><Relationship Id="rId4191" Type="http://schemas.openxmlformats.org/officeDocument/2006/relationships/hyperlink" Target="http://www.imdb.com/title/tt0313043" TargetMode="External"/><Relationship Id="rId5035" Type="http://schemas.openxmlformats.org/officeDocument/2006/relationships/hyperlink" Target="http://www.imdb.com/title/tt3896710" TargetMode="External"/><Relationship Id="rId5242" Type="http://schemas.openxmlformats.org/officeDocument/2006/relationships/hyperlink" Target="http://www.imdb.com/title/tt1817676" TargetMode="External"/><Relationship Id="rId77" Type="http://schemas.openxmlformats.org/officeDocument/2006/relationships/hyperlink" Target="http://www.imdb.com/title/tt0052291" TargetMode="External"/><Relationship Id="rId808" Type="http://schemas.openxmlformats.org/officeDocument/2006/relationships/hyperlink" Target="http://www.imdb.com/title/tt0087759" TargetMode="External"/><Relationship Id="rId1438" Type="http://schemas.openxmlformats.org/officeDocument/2006/relationships/hyperlink" Target="http://www.imdb.com/title/tt0060271" TargetMode="External"/><Relationship Id="rId1645" Type="http://schemas.openxmlformats.org/officeDocument/2006/relationships/hyperlink" Target="http://www.imdb.com/title/tt0069230" TargetMode="External"/><Relationship Id="rId4051" Type="http://schemas.openxmlformats.org/officeDocument/2006/relationships/hyperlink" Target="http://www.imdb.com/title/tt1081935" TargetMode="External"/><Relationship Id="rId5102" Type="http://schemas.openxmlformats.org/officeDocument/2006/relationships/hyperlink" Target="http://www.imdb.com/title/tt3691740" TargetMode="External"/><Relationship Id="rId1852" Type="http://schemas.openxmlformats.org/officeDocument/2006/relationships/hyperlink" Target="http://www.imdb.com/title/tt0073496" TargetMode="External"/><Relationship Id="rId2903" Type="http://schemas.openxmlformats.org/officeDocument/2006/relationships/hyperlink" Target="http://www.imdb.com/title/tt0115759" TargetMode="External"/><Relationship Id="rId1505" Type="http://schemas.openxmlformats.org/officeDocument/2006/relationships/hyperlink" Target="http://www.imdb.com/title/tt0047201" TargetMode="External"/><Relationship Id="rId1712" Type="http://schemas.openxmlformats.org/officeDocument/2006/relationships/hyperlink" Target="http://www.imdb.com/title/tt0080934" TargetMode="External"/><Relationship Id="rId4868" Type="http://schemas.openxmlformats.org/officeDocument/2006/relationships/hyperlink" Target="http://www.imdb.com/title/tt1492645" TargetMode="External"/><Relationship Id="rId5919" Type="http://schemas.openxmlformats.org/officeDocument/2006/relationships/hyperlink" Target="http://www.imdb.com/title/tt6175820" TargetMode="External"/><Relationship Id="rId6083" Type="http://schemas.openxmlformats.org/officeDocument/2006/relationships/hyperlink" Target="http://www.imdb.com/title/tt9103028" TargetMode="External"/><Relationship Id="rId3677" Type="http://schemas.openxmlformats.org/officeDocument/2006/relationships/hyperlink" Target="http://www.imdb.com/title/tt0392952" TargetMode="External"/><Relationship Id="rId3884" Type="http://schemas.openxmlformats.org/officeDocument/2006/relationships/hyperlink" Target="http://www.imdb.com/title/tt0462322" TargetMode="External"/><Relationship Id="rId4728" Type="http://schemas.openxmlformats.org/officeDocument/2006/relationships/hyperlink" Target="http://www.imdb.com/title/tt1758595" TargetMode="External"/><Relationship Id="rId4935" Type="http://schemas.openxmlformats.org/officeDocument/2006/relationships/hyperlink" Target="http://www.imdb.com/title/tt2402061" TargetMode="External"/><Relationship Id="rId598" Type="http://schemas.openxmlformats.org/officeDocument/2006/relationships/hyperlink" Target="http://www.imdb.com/title/tt0076009" TargetMode="External"/><Relationship Id="rId2279" Type="http://schemas.openxmlformats.org/officeDocument/2006/relationships/hyperlink" Target="http://www.imdb.com/title/tt0134747" TargetMode="External"/><Relationship Id="rId2486" Type="http://schemas.openxmlformats.org/officeDocument/2006/relationships/hyperlink" Target="http://www.imdb.com/title/tt0100114" TargetMode="External"/><Relationship Id="rId2693" Type="http://schemas.openxmlformats.org/officeDocument/2006/relationships/hyperlink" Target="http://www.imdb.com/title/tt0104355" TargetMode="External"/><Relationship Id="rId3537" Type="http://schemas.openxmlformats.org/officeDocument/2006/relationships/hyperlink" Target="http://www.imdb.com/title/tt0285351" TargetMode="External"/><Relationship Id="rId3744" Type="http://schemas.openxmlformats.org/officeDocument/2006/relationships/hyperlink" Target="http://www.imdb.com/title/tt0430912" TargetMode="External"/><Relationship Id="rId3951" Type="http://schemas.openxmlformats.org/officeDocument/2006/relationships/hyperlink" Target="http://www.imdb.com/title/tt0999872" TargetMode="External"/><Relationship Id="rId6150" Type="http://schemas.openxmlformats.org/officeDocument/2006/relationships/hyperlink" Target="http://www.imdb.com/title/tt11231336" TargetMode="External"/><Relationship Id="rId458" Type="http://schemas.openxmlformats.org/officeDocument/2006/relationships/hyperlink" Target="http://www.imdb.com/title/tt0056605" TargetMode="External"/><Relationship Id="rId665" Type="http://schemas.openxmlformats.org/officeDocument/2006/relationships/hyperlink" Target="http://www.imdb.com/title/tt0070836" TargetMode="External"/><Relationship Id="rId872" Type="http://schemas.openxmlformats.org/officeDocument/2006/relationships/hyperlink" Target="http://www.imdb.com/title/tt0076915" TargetMode="External"/><Relationship Id="rId1088" Type="http://schemas.openxmlformats.org/officeDocument/2006/relationships/hyperlink" Target="http://www.imdb.com/title/tt0157414" TargetMode="External"/><Relationship Id="rId1295" Type="http://schemas.openxmlformats.org/officeDocument/2006/relationships/hyperlink" Target="http://www.imdb.com/title/tt0041470" TargetMode="External"/><Relationship Id="rId2139" Type="http://schemas.openxmlformats.org/officeDocument/2006/relationships/hyperlink" Target="http://www.imdb.com/title/tt0068261" TargetMode="External"/><Relationship Id="rId2346" Type="http://schemas.openxmlformats.org/officeDocument/2006/relationships/hyperlink" Target="http://www.imdb.com/title/tt0198685" TargetMode="External"/><Relationship Id="rId2553" Type="http://schemas.openxmlformats.org/officeDocument/2006/relationships/hyperlink" Target="http://www.imdb.com/title/tt0047193" TargetMode="External"/><Relationship Id="rId2760" Type="http://schemas.openxmlformats.org/officeDocument/2006/relationships/hyperlink" Target="http://www.imdb.com/title/tt0109830" TargetMode="External"/><Relationship Id="rId3604" Type="http://schemas.openxmlformats.org/officeDocument/2006/relationships/hyperlink" Target="http://www.imdb.com/title/tt0414387" TargetMode="External"/><Relationship Id="rId3811" Type="http://schemas.openxmlformats.org/officeDocument/2006/relationships/hyperlink" Target="http://www.imdb.com/title/tt0460627" TargetMode="External"/><Relationship Id="rId6010" Type="http://schemas.openxmlformats.org/officeDocument/2006/relationships/hyperlink" Target="http://www.imdb.com/title/tt7414406" TargetMode="External"/><Relationship Id="rId318" Type="http://schemas.openxmlformats.org/officeDocument/2006/relationships/hyperlink" Target="http://www.imdb.com/title/tt0152367" TargetMode="External"/><Relationship Id="rId525" Type="http://schemas.openxmlformats.org/officeDocument/2006/relationships/hyperlink" Target="http://www.imdb.com/title/tt0060253" TargetMode="External"/><Relationship Id="rId732" Type="http://schemas.openxmlformats.org/officeDocument/2006/relationships/hyperlink" Target="http://www.imdb.com/title/tt0140529" TargetMode="External"/><Relationship Id="rId1155" Type="http://schemas.openxmlformats.org/officeDocument/2006/relationships/hyperlink" Target="http://www.imdb.com/title/tt0084967" TargetMode="External"/><Relationship Id="rId1362" Type="http://schemas.openxmlformats.org/officeDocument/2006/relationships/hyperlink" Target="http://www.imdb.com/title/tt0198819" TargetMode="External"/><Relationship Id="rId2206" Type="http://schemas.openxmlformats.org/officeDocument/2006/relationships/hyperlink" Target="http://www.imdb.com/title/tt0063246" TargetMode="External"/><Relationship Id="rId2413" Type="http://schemas.openxmlformats.org/officeDocument/2006/relationships/hyperlink" Target="http://www.imdb.com/title/tt0051711" TargetMode="External"/><Relationship Id="rId2620" Type="http://schemas.openxmlformats.org/officeDocument/2006/relationships/hyperlink" Target="http://www.imdb.com/title/tt0092520" TargetMode="External"/><Relationship Id="rId5569" Type="http://schemas.openxmlformats.org/officeDocument/2006/relationships/hyperlink" Target="http://www.imdb.com/title/tt5376696" TargetMode="External"/><Relationship Id="rId5776" Type="http://schemas.openxmlformats.org/officeDocument/2006/relationships/hyperlink" Target="http://www.imdb.com/title/tt3636060" TargetMode="External"/><Relationship Id="rId1015" Type="http://schemas.openxmlformats.org/officeDocument/2006/relationships/hyperlink" Target="http://www.imdb.com/title/tt0061738" TargetMode="External"/><Relationship Id="rId1222" Type="http://schemas.openxmlformats.org/officeDocument/2006/relationships/hyperlink" Target="http://www.imdb.com/title/tt0126618" TargetMode="External"/><Relationship Id="rId4378" Type="http://schemas.openxmlformats.org/officeDocument/2006/relationships/hyperlink" Target="http://www.imdb.com/title/tt1240982" TargetMode="External"/><Relationship Id="rId4585" Type="http://schemas.openxmlformats.org/officeDocument/2006/relationships/hyperlink" Target="http://www.imdb.com/title/tt1024648" TargetMode="External"/><Relationship Id="rId5429" Type="http://schemas.openxmlformats.org/officeDocument/2006/relationships/hyperlink" Target="http://www.imdb.com/title/tt4651410" TargetMode="External"/><Relationship Id="rId5983" Type="http://schemas.openxmlformats.org/officeDocument/2006/relationships/hyperlink" Target="http://www.imdb.com/title/tt0840999" TargetMode="External"/><Relationship Id="rId3187" Type="http://schemas.openxmlformats.org/officeDocument/2006/relationships/hyperlink" Target="http://www.imdb.com/title/tt0188583" TargetMode="External"/><Relationship Id="rId3394" Type="http://schemas.openxmlformats.org/officeDocument/2006/relationships/hyperlink" Target="http://www.imdb.com/title/tt0264935" TargetMode="External"/><Relationship Id="rId4238" Type="http://schemas.openxmlformats.org/officeDocument/2006/relationships/hyperlink" Target="http://www.imdb.com/title/tt0817177" TargetMode="External"/><Relationship Id="rId4792" Type="http://schemas.openxmlformats.org/officeDocument/2006/relationships/hyperlink" Target="http://www.imdb.com/title/tt1408253" TargetMode="External"/><Relationship Id="rId5636" Type="http://schemas.openxmlformats.org/officeDocument/2006/relationships/hyperlink" Target="http://www.imdb.com/title/tt6892340" TargetMode="External"/><Relationship Id="rId5843" Type="http://schemas.openxmlformats.org/officeDocument/2006/relationships/hyperlink" Target="http://www.imdb.com/title/tt4743250" TargetMode="External"/><Relationship Id="rId3047" Type="http://schemas.openxmlformats.org/officeDocument/2006/relationships/hyperlink" Target="http://www.imdb.com/title/tt0120158" TargetMode="External"/><Relationship Id="rId4445" Type="http://schemas.openxmlformats.org/officeDocument/2006/relationships/hyperlink" Target="http://www.imdb.com/title/tt0182576" TargetMode="External"/><Relationship Id="rId4652" Type="http://schemas.openxmlformats.org/officeDocument/2006/relationships/hyperlink" Target="http://www.imdb.com/title/tt2261391" TargetMode="External"/><Relationship Id="rId5703" Type="http://schemas.openxmlformats.org/officeDocument/2006/relationships/hyperlink" Target="http://www.imdb.com/title/tt5649108" TargetMode="External"/><Relationship Id="rId5910" Type="http://schemas.openxmlformats.org/officeDocument/2006/relationships/hyperlink" Target="http://www.imdb.com/title/tt1792543" TargetMode="External"/><Relationship Id="rId175" Type="http://schemas.openxmlformats.org/officeDocument/2006/relationships/hyperlink" Target="http://www.imdb.com/title/tt0140588" TargetMode="External"/><Relationship Id="rId3254" Type="http://schemas.openxmlformats.org/officeDocument/2006/relationships/hyperlink" Target="http://www.imdb.com/title/tt0264491" TargetMode="External"/><Relationship Id="rId3461" Type="http://schemas.openxmlformats.org/officeDocument/2006/relationships/hyperlink" Target="http://www.imdb.com/title/tt0369302" TargetMode="External"/><Relationship Id="rId4305" Type="http://schemas.openxmlformats.org/officeDocument/2006/relationships/hyperlink" Target="http://www.imdb.com/title/tt0086765" TargetMode="External"/><Relationship Id="rId4512" Type="http://schemas.openxmlformats.org/officeDocument/2006/relationships/hyperlink" Target="http://www.imdb.com/title/tt1397514" TargetMode="External"/><Relationship Id="rId382" Type="http://schemas.openxmlformats.org/officeDocument/2006/relationships/hyperlink" Target="http://www.imdb.com/title/tt0046134" TargetMode="External"/><Relationship Id="rId2063" Type="http://schemas.openxmlformats.org/officeDocument/2006/relationships/hyperlink" Target="http://www.imdb.com/title/tt0151718" TargetMode="External"/><Relationship Id="rId2270" Type="http://schemas.openxmlformats.org/officeDocument/2006/relationships/hyperlink" Target="http://www.imdb.com/title/tt0060320" TargetMode="External"/><Relationship Id="rId3114" Type="http://schemas.openxmlformats.org/officeDocument/2006/relationships/hyperlink" Target="http://www.imdb.com/title/tt0122933" TargetMode="External"/><Relationship Id="rId3321" Type="http://schemas.openxmlformats.org/officeDocument/2006/relationships/hyperlink" Target="http://www.imdb.com/title/tt0182225" TargetMode="External"/><Relationship Id="rId242" Type="http://schemas.openxmlformats.org/officeDocument/2006/relationships/hyperlink" Target="http://www.imdb.com/title/tt0196027" TargetMode="External"/><Relationship Id="rId2130" Type="http://schemas.openxmlformats.org/officeDocument/2006/relationships/hyperlink" Target="http://www.imdb.com/title/tt0067236" TargetMode="External"/><Relationship Id="rId5079" Type="http://schemas.openxmlformats.org/officeDocument/2006/relationships/hyperlink" Target="http://www.imdb.com/title/tt3824296" TargetMode="External"/><Relationship Id="rId5286" Type="http://schemas.openxmlformats.org/officeDocument/2006/relationships/hyperlink" Target="http://www.imdb.com/title/tt3556944" TargetMode="External"/><Relationship Id="rId5493" Type="http://schemas.openxmlformats.org/officeDocument/2006/relationships/hyperlink" Target="http://www.imdb.com/title/tt2226597" TargetMode="External"/><Relationship Id="rId102" Type="http://schemas.openxmlformats.org/officeDocument/2006/relationships/hyperlink" Target="http://www.imdb.com/title/tt0068611" TargetMode="External"/><Relationship Id="rId1689" Type="http://schemas.openxmlformats.org/officeDocument/2006/relationships/hyperlink" Target="http://www.imdb.com/title/tt0095963" TargetMode="External"/><Relationship Id="rId4095" Type="http://schemas.openxmlformats.org/officeDocument/2006/relationships/hyperlink" Target="http://www.imdb.com/title/tt1135985" TargetMode="External"/><Relationship Id="rId5146" Type="http://schemas.openxmlformats.org/officeDocument/2006/relationships/hyperlink" Target="http://www.imdb.com/title/tt1551632" TargetMode="External"/><Relationship Id="rId5353" Type="http://schemas.openxmlformats.org/officeDocument/2006/relationships/hyperlink" Target="http://www.imdb.com/title/tt6340296" TargetMode="External"/><Relationship Id="rId5560" Type="http://schemas.openxmlformats.org/officeDocument/2006/relationships/hyperlink" Target="http://www.imdb.com/title/tt6269700" TargetMode="External"/><Relationship Id="rId1896" Type="http://schemas.openxmlformats.org/officeDocument/2006/relationships/hyperlink" Target="http://www.imdb.com/title/tt0079788" TargetMode="External"/><Relationship Id="rId2947" Type="http://schemas.openxmlformats.org/officeDocument/2006/relationships/hyperlink" Target="http://www.imdb.com/title/tt0116996" TargetMode="External"/><Relationship Id="rId4162" Type="http://schemas.openxmlformats.org/officeDocument/2006/relationships/hyperlink" Target="http://www.imdb.com/title/tt1054580" TargetMode="External"/><Relationship Id="rId5006" Type="http://schemas.openxmlformats.org/officeDocument/2006/relationships/hyperlink" Target="http://www.imdb.com/title/tt4119278" TargetMode="External"/><Relationship Id="rId5213" Type="http://schemas.openxmlformats.org/officeDocument/2006/relationships/hyperlink" Target="http://www.imdb.com/title/tt1374989" TargetMode="External"/><Relationship Id="rId919" Type="http://schemas.openxmlformats.org/officeDocument/2006/relationships/hyperlink" Target="http://www.imdb.com/title/tt0049933" TargetMode="External"/><Relationship Id="rId1549" Type="http://schemas.openxmlformats.org/officeDocument/2006/relationships/hyperlink" Target="http://www.imdb.com/title/tt0068233" TargetMode="External"/><Relationship Id="rId1756" Type="http://schemas.openxmlformats.org/officeDocument/2006/relationships/hyperlink" Target="http://www.imdb.com/title/tt0096764" TargetMode="External"/><Relationship Id="rId1963" Type="http://schemas.openxmlformats.org/officeDocument/2006/relationships/hyperlink" Target="http://www.imdb.com/title/tt0072758" TargetMode="External"/><Relationship Id="rId2807" Type="http://schemas.openxmlformats.org/officeDocument/2006/relationships/hyperlink" Target="http://www.imdb.com/title/tt0113501" TargetMode="External"/><Relationship Id="rId4022" Type="http://schemas.openxmlformats.org/officeDocument/2006/relationships/hyperlink" Target="http://www.imdb.com/title/tt1202541" TargetMode="External"/><Relationship Id="rId5420" Type="http://schemas.openxmlformats.org/officeDocument/2006/relationships/hyperlink" Target="http://www.imdb.com/title/tt4652532" TargetMode="External"/><Relationship Id="rId48" Type="http://schemas.openxmlformats.org/officeDocument/2006/relationships/hyperlink" Target="http://www.imdb.com/title/tt0047919" TargetMode="External"/><Relationship Id="rId1409" Type="http://schemas.openxmlformats.org/officeDocument/2006/relationships/hyperlink" Target="http://www.imdb.com/title/tt0235284" TargetMode="External"/><Relationship Id="rId1616" Type="http://schemas.openxmlformats.org/officeDocument/2006/relationships/hyperlink" Target="http://www.imdb.com/title/tt0166171" TargetMode="External"/><Relationship Id="rId1823" Type="http://schemas.openxmlformats.org/officeDocument/2006/relationships/hyperlink" Target="http://www.imdb.com/title/tt0075194" TargetMode="External"/><Relationship Id="rId4979" Type="http://schemas.openxmlformats.org/officeDocument/2006/relationships/hyperlink" Target="http://www.imdb.com/title/tt1909015" TargetMode="External"/><Relationship Id="rId3788" Type="http://schemas.openxmlformats.org/officeDocument/2006/relationships/hyperlink" Target="http://www.imdb.com/title/tt0450259" TargetMode="External"/><Relationship Id="rId3995" Type="http://schemas.openxmlformats.org/officeDocument/2006/relationships/hyperlink" Target="http://www.imdb.com/title/tt0988802" TargetMode="External"/><Relationship Id="rId4839" Type="http://schemas.openxmlformats.org/officeDocument/2006/relationships/hyperlink" Target="http://www.imdb.com/title/tt2872732" TargetMode="External"/><Relationship Id="rId6194" Type="http://schemas.openxmlformats.org/officeDocument/2006/relationships/hyperlink" Target="http://www.imdb.com/title/tt11100736" TargetMode="External"/><Relationship Id="rId2597" Type="http://schemas.openxmlformats.org/officeDocument/2006/relationships/hyperlink" Target="http://www.imdb.com/title/tt1207769" TargetMode="External"/><Relationship Id="rId3648" Type="http://schemas.openxmlformats.org/officeDocument/2006/relationships/hyperlink" Target="http://www.imdb.com/title/tt0096697" TargetMode="External"/><Relationship Id="rId3855" Type="http://schemas.openxmlformats.org/officeDocument/2006/relationships/hyperlink" Target="http://www.imdb.com/title/tt0449088" TargetMode="External"/><Relationship Id="rId6054" Type="http://schemas.openxmlformats.org/officeDocument/2006/relationships/hyperlink" Target="http://www.imdb.com/title/tt3967826" TargetMode="External"/><Relationship Id="rId569" Type="http://schemas.openxmlformats.org/officeDocument/2006/relationships/hyperlink" Target="http://www.imdb.com/title/tt0069443" TargetMode="External"/><Relationship Id="rId776" Type="http://schemas.openxmlformats.org/officeDocument/2006/relationships/hyperlink" Target="http://www.imdb.com/title/tt0073633" TargetMode="External"/><Relationship Id="rId983" Type="http://schemas.openxmlformats.org/officeDocument/2006/relationships/hyperlink" Target="http://www.imdb.com/title/tt0211705" TargetMode="External"/><Relationship Id="rId1199" Type="http://schemas.openxmlformats.org/officeDocument/2006/relationships/hyperlink" Target="http://www.imdb.com/title/tt0088272" TargetMode="External"/><Relationship Id="rId2457" Type="http://schemas.openxmlformats.org/officeDocument/2006/relationships/hyperlink" Target="http://www.imdb.com/title/tt0046679" TargetMode="External"/><Relationship Id="rId2664" Type="http://schemas.openxmlformats.org/officeDocument/2006/relationships/hyperlink" Target="http://www.imdb.com/title/tt0100349" TargetMode="External"/><Relationship Id="rId3508" Type="http://schemas.openxmlformats.org/officeDocument/2006/relationships/hyperlink" Target="http://www.imdb.com/title/tt0338348" TargetMode="External"/><Relationship Id="rId4906" Type="http://schemas.openxmlformats.org/officeDocument/2006/relationships/hyperlink" Target="http://www.imdb.com/title/tt1845504" TargetMode="External"/><Relationship Id="rId5070" Type="http://schemas.openxmlformats.org/officeDocument/2006/relationships/hyperlink" Target="http://www.imdb.com/title/tt3351126" TargetMode="External"/><Relationship Id="rId6121" Type="http://schemas.openxmlformats.org/officeDocument/2006/relationships/hyperlink" Target="http://www.imdb.com/title/tt7817340" TargetMode="External"/><Relationship Id="rId429" Type="http://schemas.openxmlformats.org/officeDocument/2006/relationships/hyperlink" Target="http://www.imdb.com/title/tt0044598" TargetMode="External"/><Relationship Id="rId636" Type="http://schemas.openxmlformats.org/officeDocument/2006/relationships/hyperlink" Target="http://www.imdb.com/title/tt0085337" TargetMode="External"/><Relationship Id="rId1059" Type="http://schemas.openxmlformats.org/officeDocument/2006/relationships/hyperlink" Target="http://www.imdb.com/title/tt0075816" TargetMode="External"/><Relationship Id="rId1266" Type="http://schemas.openxmlformats.org/officeDocument/2006/relationships/hyperlink" Target="http://www.imdb.com/title/tt0093446" TargetMode="External"/><Relationship Id="rId1473" Type="http://schemas.openxmlformats.org/officeDocument/2006/relationships/hyperlink" Target="http://www.imdb.com/title/tt0041342" TargetMode="External"/><Relationship Id="rId2317" Type="http://schemas.openxmlformats.org/officeDocument/2006/relationships/hyperlink" Target="http://www.imdb.com/title/tt0211060" TargetMode="External"/><Relationship Id="rId2871" Type="http://schemas.openxmlformats.org/officeDocument/2006/relationships/hyperlink" Target="http://www.imdb.com/title/tt0114057" TargetMode="External"/><Relationship Id="rId3715" Type="http://schemas.openxmlformats.org/officeDocument/2006/relationships/hyperlink" Target="http://www.imdb.com/title/tt0422295" TargetMode="External"/><Relationship Id="rId3922" Type="http://schemas.openxmlformats.org/officeDocument/2006/relationships/hyperlink" Target="http://www.imdb.com/title/tt0955308" TargetMode="External"/><Relationship Id="rId843" Type="http://schemas.openxmlformats.org/officeDocument/2006/relationships/hyperlink" Target="http://www.imdb.com/title/tt0047030" TargetMode="External"/><Relationship Id="rId1126" Type="http://schemas.openxmlformats.org/officeDocument/2006/relationships/hyperlink" Target="http://www.imdb.com/title/tt0089640" TargetMode="External"/><Relationship Id="rId1680" Type="http://schemas.openxmlformats.org/officeDocument/2006/relationships/hyperlink" Target="http://www.imdb.com/title/tt0097913" TargetMode="External"/><Relationship Id="rId2524" Type="http://schemas.openxmlformats.org/officeDocument/2006/relationships/hyperlink" Target="http://www.imdb.com/title/tt0042321" TargetMode="External"/><Relationship Id="rId2731" Type="http://schemas.openxmlformats.org/officeDocument/2006/relationships/hyperlink" Target="http://www.imdb.com/title/tt0106673" TargetMode="External"/><Relationship Id="rId5887" Type="http://schemas.openxmlformats.org/officeDocument/2006/relationships/hyperlink" Target="http://www.imdb.com/title/tt2878846" TargetMode="External"/><Relationship Id="rId703" Type="http://schemas.openxmlformats.org/officeDocument/2006/relationships/hyperlink" Target="http://www.imdb.com/title/tt0060297" TargetMode="External"/><Relationship Id="rId910" Type="http://schemas.openxmlformats.org/officeDocument/2006/relationships/hyperlink" Target="http://www.imdb.com/title/tt0082905" TargetMode="External"/><Relationship Id="rId1333" Type="http://schemas.openxmlformats.org/officeDocument/2006/relationships/hyperlink" Target="http://www.imdb.com/title/tt0075213" TargetMode="External"/><Relationship Id="rId1540" Type="http://schemas.openxmlformats.org/officeDocument/2006/relationships/hyperlink" Target="http://www.imdb.com/title/tt0051602" TargetMode="External"/><Relationship Id="rId4489" Type="http://schemas.openxmlformats.org/officeDocument/2006/relationships/hyperlink" Target="http://www.imdb.com/title/tt1166118" TargetMode="External"/><Relationship Id="rId4696" Type="http://schemas.openxmlformats.org/officeDocument/2006/relationships/hyperlink" Target="http://www.imdb.com/title/tt0790772" TargetMode="External"/><Relationship Id="rId5747" Type="http://schemas.openxmlformats.org/officeDocument/2006/relationships/hyperlink" Target="http://www.imdb.com/title/tt4648986" TargetMode="External"/><Relationship Id="rId5954" Type="http://schemas.openxmlformats.org/officeDocument/2006/relationships/hyperlink" Target="http://www.imdb.com/title/tt0898266" TargetMode="External"/><Relationship Id="rId1400" Type="http://schemas.openxmlformats.org/officeDocument/2006/relationships/hyperlink" Target="http://www.imdb.com/title/tt0092099" TargetMode="External"/><Relationship Id="rId3298" Type="http://schemas.openxmlformats.org/officeDocument/2006/relationships/hyperlink" Target="http://www.imdb.com/title/tt0244244" TargetMode="External"/><Relationship Id="rId4349" Type="http://schemas.openxmlformats.org/officeDocument/2006/relationships/hyperlink" Target="http://www.imdb.com/title/tt1512235" TargetMode="External"/><Relationship Id="rId4556" Type="http://schemas.openxmlformats.org/officeDocument/2006/relationships/hyperlink" Target="http://www.imdb.com/title/tt1845307" TargetMode="External"/><Relationship Id="rId4763" Type="http://schemas.openxmlformats.org/officeDocument/2006/relationships/hyperlink" Target="http://www.imdb.com/title/tt2120750" TargetMode="External"/><Relationship Id="rId4970" Type="http://schemas.openxmlformats.org/officeDocument/2006/relationships/hyperlink" Target="http://www.imdb.com/title/tt2908446" TargetMode="External"/><Relationship Id="rId5607" Type="http://schemas.openxmlformats.org/officeDocument/2006/relationships/hyperlink" Target="http://www.imdb.com/title/tt7730492" TargetMode="External"/><Relationship Id="rId5814" Type="http://schemas.openxmlformats.org/officeDocument/2006/relationships/hyperlink" Target="http://www.imdb.com/title/tt7645474" TargetMode="External"/><Relationship Id="rId3158" Type="http://schemas.openxmlformats.org/officeDocument/2006/relationships/hyperlink" Target="http://www.imdb.com/title/tt0169547" TargetMode="External"/><Relationship Id="rId3365" Type="http://schemas.openxmlformats.org/officeDocument/2006/relationships/hyperlink" Target="http://www.imdb.com/title/tt0247082" TargetMode="External"/><Relationship Id="rId3572" Type="http://schemas.openxmlformats.org/officeDocument/2006/relationships/hyperlink" Target="http://www.imdb.com/title/tt0329691" TargetMode="External"/><Relationship Id="rId4209" Type="http://schemas.openxmlformats.org/officeDocument/2006/relationships/hyperlink" Target="http://www.imdb.com/title/tt0934814" TargetMode="External"/><Relationship Id="rId4416" Type="http://schemas.openxmlformats.org/officeDocument/2006/relationships/hyperlink" Target="http://www.imdb.com/title/tt1865362" TargetMode="External"/><Relationship Id="rId4623" Type="http://schemas.openxmlformats.org/officeDocument/2006/relationships/hyperlink" Target="http://www.imdb.com/title/tt2023587" TargetMode="External"/><Relationship Id="rId4830" Type="http://schemas.openxmlformats.org/officeDocument/2006/relationships/hyperlink" Target="http://www.imdb.com/title/tt2395199" TargetMode="External"/><Relationship Id="rId286" Type="http://schemas.openxmlformats.org/officeDocument/2006/relationships/hyperlink" Target="http://www.imdb.com/title/tt0058158" TargetMode="External"/><Relationship Id="rId493" Type="http://schemas.openxmlformats.org/officeDocument/2006/relationships/hyperlink" Target="http://www.imdb.com/title/tt0076564" TargetMode="External"/><Relationship Id="rId2174" Type="http://schemas.openxmlformats.org/officeDocument/2006/relationships/hyperlink" Target="http://www.imdb.com/title/tt0063571" TargetMode="External"/><Relationship Id="rId2381" Type="http://schemas.openxmlformats.org/officeDocument/2006/relationships/hyperlink" Target="http://www.imdb.com/title/tt0049711" TargetMode="External"/><Relationship Id="rId3018" Type="http://schemas.openxmlformats.org/officeDocument/2006/relationships/hyperlink" Target="http://www.imdb.com/title/tt0112995" TargetMode="External"/><Relationship Id="rId3225" Type="http://schemas.openxmlformats.org/officeDocument/2006/relationships/hyperlink" Target="http://www.imdb.com/title/tt0213847" TargetMode="External"/><Relationship Id="rId3432" Type="http://schemas.openxmlformats.org/officeDocument/2006/relationships/hyperlink" Target="http://www.imdb.com/title/tt0330691" TargetMode="External"/><Relationship Id="rId146" Type="http://schemas.openxmlformats.org/officeDocument/2006/relationships/hyperlink" Target="http://www.imdb.com/title/tt0073398" TargetMode="External"/><Relationship Id="rId353" Type="http://schemas.openxmlformats.org/officeDocument/2006/relationships/hyperlink" Target="http://www.imdb.com/title/tt0057628" TargetMode="External"/><Relationship Id="rId560" Type="http://schemas.openxmlformats.org/officeDocument/2006/relationships/hyperlink" Target="http://www.imdb.com/title/tt0073556" TargetMode="External"/><Relationship Id="rId1190" Type="http://schemas.openxmlformats.org/officeDocument/2006/relationships/hyperlink" Target="http://www.imdb.com/title/tt0086154" TargetMode="External"/><Relationship Id="rId2034" Type="http://schemas.openxmlformats.org/officeDocument/2006/relationships/hyperlink" Target="http://www.imdb.com/title/tt0170697" TargetMode="External"/><Relationship Id="rId2241" Type="http://schemas.openxmlformats.org/officeDocument/2006/relationships/hyperlink" Target="http://www.imdb.com/title/tt0062063" TargetMode="External"/><Relationship Id="rId5397" Type="http://schemas.openxmlformats.org/officeDocument/2006/relationships/hyperlink" Target="http://www.imdb.com/title/tt2661044" TargetMode="External"/><Relationship Id="rId213" Type="http://schemas.openxmlformats.org/officeDocument/2006/relationships/hyperlink" Target="http://www.imdb.com/title/tt0057323" TargetMode="External"/><Relationship Id="rId420" Type="http://schemas.openxmlformats.org/officeDocument/2006/relationships/hyperlink" Target="http://www.imdb.com/title/tt0054437" TargetMode="External"/><Relationship Id="rId1050" Type="http://schemas.openxmlformats.org/officeDocument/2006/relationships/hyperlink" Target="http://www.imdb.com/title/tt0144094" TargetMode="External"/><Relationship Id="rId2101" Type="http://schemas.openxmlformats.org/officeDocument/2006/relationships/hyperlink" Target="http://www.imdb.com/title/tt0069997" TargetMode="External"/><Relationship Id="rId5257" Type="http://schemas.openxmlformats.org/officeDocument/2006/relationships/hyperlink" Target="http://www.imdb.com/title/tt4355236" TargetMode="External"/><Relationship Id="rId4066" Type="http://schemas.openxmlformats.org/officeDocument/2006/relationships/hyperlink" Target="http://www.imdb.com/title/tt1322323" TargetMode="External"/><Relationship Id="rId5464" Type="http://schemas.openxmlformats.org/officeDocument/2006/relationships/hyperlink" Target="http://www.imdb.com/title/tt1598642" TargetMode="External"/><Relationship Id="rId5671" Type="http://schemas.openxmlformats.org/officeDocument/2006/relationships/hyperlink" Target="http://www.imdb.com/title/tt3501584" TargetMode="External"/><Relationship Id="rId1867" Type="http://schemas.openxmlformats.org/officeDocument/2006/relationships/hyperlink" Target="http://www.imdb.com/title/tt0070613" TargetMode="External"/><Relationship Id="rId2918" Type="http://schemas.openxmlformats.org/officeDocument/2006/relationships/hyperlink" Target="http://www.imdb.com/title/tt0115970" TargetMode="External"/><Relationship Id="rId4273" Type="http://schemas.openxmlformats.org/officeDocument/2006/relationships/hyperlink" Target="http://www.imdb.com/title/tt1293191" TargetMode="External"/><Relationship Id="rId4480" Type="http://schemas.openxmlformats.org/officeDocument/2006/relationships/hyperlink" Target="http://www.imdb.com/title/tt2122397" TargetMode="External"/><Relationship Id="rId5117" Type="http://schemas.openxmlformats.org/officeDocument/2006/relationships/hyperlink" Target="http://www.imdb.com/title/tt0443465" TargetMode="External"/><Relationship Id="rId5324" Type="http://schemas.openxmlformats.org/officeDocument/2006/relationships/hyperlink" Target="http://www.imdb.com/title/tt6082818" TargetMode="External"/><Relationship Id="rId5531" Type="http://schemas.openxmlformats.org/officeDocument/2006/relationships/hyperlink" Target="http://www.imdb.com/title/tt4380748" TargetMode="External"/><Relationship Id="rId1727" Type="http://schemas.openxmlformats.org/officeDocument/2006/relationships/hyperlink" Target="http://www.imdb.com/title/tt0074695" TargetMode="External"/><Relationship Id="rId1934" Type="http://schemas.openxmlformats.org/officeDocument/2006/relationships/hyperlink" Target="http://www.imdb.com/title/tt0197232" TargetMode="External"/><Relationship Id="rId3082" Type="http://schemas.openxmlformats.org/officeDocument/2006/relationships/hyperlink" Target="http://www.imdb.com/title/tt0128853" TargetMode="External"/><Relationship Id="rId4133" Type="http://schemas.openxmlformats.org/officeDocument/2006/relationships/hyperlink" Target="http://www.imdb.com/title/tt1443521" TargetMode="External"/><Relationship Id="rId4340" Type="http://schemas.openxmlformats.org/officeDocument/2006/relationships/hyperlink" Target="http://www.imdb.com/title/tt0758752" TargetMode="External"/><Relationship Id="rId19" Type="http://schemas.openxmlformats.org/officeDocument/2006/relationships/hyperlink" Target="http://www.imdb.com/title/tt0078607" TargetMode="External"/><Relationship Id="rId3899" Type="http://schemas.openxmlformats.org/officeDocument/2006/relationships/hyperlink" Target="http://www.imdb.com/title/tt1050251" TargetMode="External"/><Relationship Id="rId4200" Type="http://schemas.openxmlformats.org/officeDocument/2006/relationships/hyperlink" Target="http://www.imdb.com/title/tt1230414" TargetMode="External"/><Relationship Id="rId6098" Type="http://schemas.openxmlformats.org/officeDocument/2006/relationships/hyperlink" Target="http://www.imdb.com/title/tt0476396" TargetMode="External"/><Relationship Id="rId6165" Type="http://schemas.openxmlformats.org/officeDocument/2006/relationships/hyperlink" Target="http://www.imdb.com/title/tt9269966" TargetMode="External"/><Relationship Id="rId3759" Type="http://schemas.openxmlformats.org/officeDocument/2006/relationships/hyperlink" Target="http://www.imdb.com/title/tt0401445" TargetMode="External"/><Relationship Id="rId3966" Type="http://schemas.openxmlformats.org/officeDocument/2006/relationships/hyperlink" Target="http://www.imdb.com/title/tt0900916" TargetMode="External"/><Relationship Id="rId5181" Type="http://schemas.openxmlformats.org/officeDocument/2006/relationships/hyperlink" Target="http://www.imdb.com/title/tt3203606" TargetMode="External"/><Relationship Id="rId6025" Type="http://schemas.openxmlformats.org/officeDocument/2006/relationships/hyperlink" Target="http://www.imdb.com/title/tt5056698" TargetMode="External"/><Relationship Id="rId3" Type="http://schemas.openxmlformats.org/officeDocument/2006/relationships/hyperlink" Target="http://www.imdb.com/title/tt0045294" TargetMode="External"/><Relationship Id="rId887" Type="http://schemas.openxmlformats.org/officeDocument/2006/relationships/hyperlink" Target="http://www.imdb.com/title/tt0165655" TargetMode="External"/><Relationship Id="rId2568" Type="http://schemas.openxmlformats.org/officeDocument/2006/relationships/hyperlink" Target="http://www.imdb.com/title/tt0040562" TargetMode="External"/><Relationship Id="rId2775" Type="http://schemas.openxmlformats.org/officeDocument/2006/relationships/hyperlink" Target="http://www.imdb.com/title/tt0111255" TargetMode="External"/><Relationship Id="rId2982" Type="http://schemas.openxmlformats.org/officeDocument/2006/relationships/hyperlink" Target="http://www.imdb.com/title/tt0120179" TargetMode="External"/><Relationship Id="rId3619" Type="http://schemas.openxmlformats.org/officeDocument/2006/relationships/hyperlink" Target="http://www.imdb.com/title/tt0372784" TargetMode="External"/><Relationship Id="rId3826" Type="http://schemas.openxmlformats.org/officeDocument/2006/relationships/hyperlink" Target="http://www.imdb.com/title/tt0819129" TargetMode="External"/><Relationship Id="rId5041" Type="http://schemas.openxmlformats.org/officeDocument/2006/relationships/hyperlink" Target="http://www.imdb.com/title/tt3825328" TargetMode="External"/><Relationship Id="rId747" Type="http://schemas.openxmlformats.org/officeDocument/2006/relationships/hyperlink" Target="http://www.imdb.com/title/tt0054632" TargetMode="External"/><Relationship Id="rId954" Type="http://schemas.openxmlformats.org/officeDocument/2006/relationships/hyperlink" Target="http://www.imdb.com/title/tt0048729" TargetMode="External"/><Relationship Id="rId1377" Type="http://schemas.openxmlformats.org/officeDocument/2006/relationships/hyperlink" Target="http://www.imdb.com/title/tt0213566" TargetMode="External"/><Relationship Id="rId1584" Type="http://schemas.openxmlformats.org/officeDocument/2006/relationships/hyperlink" Target="http://www.imdb.com/title/tt0098294" TargetMode="External"/><Relationship Id="rId1791" Type="http://schemas.openxmlformats.org/officeDocument/2006/relationships/hyperlink" Target="http://www.imdb.com/title/tt0063256" TargetMode="External"/><Relationship Id="rId2428" Type="http://schemas.openxmlformats.org/officeDocument/2006/relationships/hyperlink" Target="http://www.imdb.com/title/tt0049741" TargetMode="External"/><Relationship Id="rId2635" Type="http://schemas.openxmlformats.org/officeDocument/2006/relationships/hyperlink" Target="http://www.imdb.com/title/tt0099351" TargetMode="External"/><Relationship Id="rId2842" Type="http://schemas.openxmlformats.org/officeDocument/2006/relationships/hyperlink" Target="http://www.imdb.com/title/tt0114086" TargetMode="External"/><Relationship Id="rId5998" Type="http://schemas.openxmlformats.org/officeDocument/2006/relationships/hyperlink" Target="http://www.imdb.com/title/tt5776448" TargetMode="External"/><Relationship Id="rId83" Type="http://schemas.openxmlformats.org/officeDocument/2006/relationships/hyperlink" Target="http://www.imdb.com/title/tt0073075" TargetMode="External"/><Relationship Id="rId607" Type="http://schemas.openxmlformats.org/officeDocument/2006/relationships/hyperlink" Target="http://www.imdb.com/title/tt0071129" TargetMode="External"/><Relationship Id="rId814" Type="http://schemas.openxmlformats.org/officeDocument/2006/relationships/hyperlink" Target="http://www.imdb.com/title/tt0074310" TargetMode="External"/><Relationship Id="rId1237" Type="http://schemas.openxmlformats.org/officeDocument/2006/relationships/hyperlink" Target="http://www.imdb.com/title/tt0094015" TargetMode="External"/><Relationship Id="rId1444" Type="http://schemas.openxmlformats.org/officeDocument/2006/relationships/hyperlink" Target="http://www.imdb.com/title/tt0070239" TargetMode="External"/><Relationship Id="rId1651" Type="http://schemas.openxmlformats.org/officeDocument/2006/relationships/hyperlink" Target="http://www.imdb.com/title/tt0100211" TargetMode="External"/><Relationship Id="rId2702" Type="http://schemas.openxmlformats.org/officeDocument/2006/relationships/hyperlink" Target="http://www.imdb.com/title/tt0106238" TargetMode="External"/><Relationship Id="rId5858" Type="http://schemas.openxmlformats.org/officeDocument/2006/relationships/hyperlink" Target="http://www.imdb.com/title/tt7349662" TargetMode="External"/><Relationship Id="rId1304" Type="http://schemas.openxmlformats.org/officeDocument/2006/relationships/hyperlink" Target="http://www.imdb.com/title/tt0045740" TargetMode="External"/><Relationship Id="rId1511" Type="http://schemas.openxmlformats.org/officeDocument/2006/relationships/hyperlink" Target="http://www.imdb.com/title/tt0066729" TargetMode="External"/><Relationship Id="rId4667" Type="http://schemas.openxmlformats.org/officeDocument/2006/relationships/hyperlink" Target="http://www.imdb.com/title/tt1299368" TargetMode="External"/><Relationship Id="rId4874" Type="http://schemas.openxmlformats.org/officeDocument/2006/relationships/hyperlink" Target="http://www.imdb.com/title/tt1533958" TargetMode="External"/><Relationship Id="rId5718" Type="http://schemas.openxmlformats.org/officeDocument/2006/relationships/hyperlink" Target="http://www.imdb.com/title/tt6321108" TargetMode="External"/><Relationship Id="rId3269" Type="http://schemas.openxmlformats.org/officeDocument/2006/relationships/hyperlink" Target="http://www.imdb.com/title/tt0204824" TargetMode="External"/><Relationship Id="rId3476" Type="http://schemas.openxmlformats.org/officeDocument/2006/relationships/hyperlink" Target="http://www.imdb.com/title/tt0280720" TargetMode="External"/><Relationship Id="rId3683" Type="http://schemas.openxmlformats.org/officeDocument/2006/relationships/hyperlink" Target="http://www.imdb.com/title/tt0385622" TargetMode="External"/><Relationship Id="rId4527" Type="http://schemas.openxmlformats.org/officeDocument/2006/relationships/hyperlink" Target="http://www.imdb.com/title/tt1991245" TargetMode="External"/><Relationship Id="rId5925" Type="http://schemas.openxmlformats.org/officeDocument/2006/relationships/hyperlink" Target="http://www.imdb.com/title/tt0902328" TargetMode="External"/><Relationship Id="rId10" Type="http://schemas.openxmlformats.org/officeDocument/2006/relationships/hyperlink" Target="http://www.imdb.com/title/tt0052311" TargetMode="External"/><Relationship Id="rId397" Type="http://schemas.openxmlformats.org/officeDocument/2006/relationships/hyperlink" Target="http://www.imdb.com/title/tt0139338" TargetMode="External"/><Relationship Id="rId2078" Type="http://schemas.openxmlformats.org/officeDocument/2006/relationships/hyperlink" Target="http://www.imdb.com/title/tt0258951" TargetMode="External"/><Relationship Id="rId2285" Type="http://schemas.openxmlformats.org/officeDocument/2006/relationships/hyperlink" Target="http://www.imdb.com/title/tt0058583" TargetMode="External"/><Relationship Id="rId2492" Type="http://schemas.openxmlformats.org/officeDocument/2006/relationships/hyperlink" Target="http://www.imdb.com/title/tt0099864" TargetMode="External"/><Relationship Id="rId3129" Type="http://schemas.openxmlformats.org/officeDocument/2006/relationships/hyperlink" Target="http://www.imdb.com/title/tt0120834" TargetMode="External"/><Relationship Id="rId3336" Type="http://schemas.openxmlformats.org/officeDocument/2006/relationships/hyperlink" Target="http://www.imdb.com/title/tt0237534" TargetMode="External"/><Relationship Id="rId3890" Type="http://schemas.openxmlformats.org/officeDocument/2006/relationships/hyperlink" Target="http://www.imdb.com/title/tt0480273" TargetMode="External"/><Relationship Id="rId4734" Type="http://schemas.openxmlformats.org/officeDocument/2006/relationships/hyperlink" Target="http://www.imdb.com/title/tt2024544" TargetMode="External"/><Relationship Id="rId4941" Type="http://schemas.openxmlformats.org/officeDocument/2006/relationships/hyperlink" Target="http://www.imdb.com/title/tt3835904" TargetMode="External"/><Relationship Id="rId257" Type="http://schemas.openxmlformats.org/officeDocument/2006/relationships/hyperlink" Target="http://www.imdb.com/title/tt0067022" TargetMode="External"/><Relationship Id="rId464" Type="http://schemas.openxmlformats.org/officeDocument/2006/relationships/hyperlink" Target="http://www.imdb.com/title/tt0050263" TargetMode="External"/><Relationship Id="rId1094" Type="http://schemas.openxmlformats.org/officeDocument/2006/relationships/hyperlink" Target="http://www.imdb.com/title/tt0087814" TargetMode="External"/><Relationship Id="rId2145" Type="http://schemas.openxmlformats.org/officeDocument/2006/relationships/hyperlink" Target="http://www.imdb.com/title/tt0070108" TargetMode="External"/><Relationship Id="rId3543" Type="http://schemas.openxmlformats.org/officeDocument/2006/relationships/hyperlink" Target="http://www.imdb.com/title/tt0332385" TargetMode="External"/><Relationship Id="rId3750" Type="http://schemas.openxmlformats.org/officeDocument/2006/relationships/hyperlink" Target="http://www.imdb.com/title/tt0371954" TargetMode="External"/><Relationship Id="rId4801" Type="http://schemas.openxmlformats.org/officeDocument/2006/relationships/hyperlink" Target="http://www.imdb.com/title/tt1742044" TargetMode="External"/><Relationship Id="rId117" Type="http://schemas.openxmlformats.org/officeDocument/2006/relationships/hyperlink" Target="http://www.imdb.com/title/tt0065547" TargetMode="External"/><Relationship Id="rId671" Type="http://schemas.openxmlformats.org/officeDocument/2006/relationships/hyperlink" Target="http://www.imdb.com/title/tt0046940" TargetMode="External"/><Relationship Id="rId2352" Type="http://schemas.openxmlformats.org/officeDocument/2006/relationships/hyperlink" Target="http://www.imdb.com/title/tt0055856" TargetMode="External"/><Relationship Id="rId3403" Type="http://schemas.openxmlformats.org/officeDocument/2006/relationships/hyperlink" Target="http://www.imdb.com/title/tt0238784" TargetMode="External"/><Relationship Id="rId3610" Type="http://schemas.openxmlformats.org/officeDocument/2006/relationships/hyperlink" Target="http://www.imdb.com/title/tt0388482" TargetMode="External"/><Relationship Id="rId324" Type="http://schemas.openxmlformats.org/officeDocument/2006/relationships/hyperlink" Target="http://www.imdb.com/title/tt0070844" TargetMode="External"/><Relationship Id="rId531" Type="http://schemas.openxmlformats.org/officeDocument/2006/relationships/hyperlink" Target="http://www.imdb.com/title/tt0057846" TargetMode="External"/><Relationship Id="rId1161" Type="http://schemas.openxmlformats.org/officeDocument/2006/relationships/hyperlink" Target="http://www.imdb.com/title/tt0083678" TargetMode="External"/><Relationship Id="rId2005" Type="http://schemas.openxmlformats.org/officeDocument/2006/relationships/hyperlink" Target="http://www.imdb.com/title/tt0204257" TargetMode="External"/><Relationship Id="rId2212" Type="http://schemas.openxmlformats.org/officeDocument/2006/relationships/hyperlink" Target="http://www.imdb.com/title/tt0148086" TargetMode="External"/><Relationship Id="rId5368" Type="http://schemas.openxmlformats.org/officeDocument/2006/relationships/hyperlink" Target="http://www.imdb.com/title/tt2822672" TargetMode="External"/><Relationship Id="rId5575" Type="http://schemas.openxmlformats.org/officeDocument/2006/relationships/hyperlink" Target="http://www.imdb.com/title/tt4400580" TargetMode="External"/><Relationship Id="rId5782" Type="http://schemas.openxmlformats.org/officeDocument/2006/relationships/hyperlink" Target="http://www.imdb.com/title/tt6461736" TargetMode="External"/><Relationship Id="rId1021" Type="http://schemas.openxmlformats.org/officeDocument/2006/relationships/hyperlink" Target="http://www.imdb.com/title/tt0063462" TargetMode="External"/><Relationship Id="rId1978" Type="http://schemas.openxmlformats.org/officeDocument/2006/relationships/hyperlink" Target="http://www.imdb.com/title/tt0347808" TargetMode="External"/><Relationship Id="rId4177" Type="http://schemas.openxmlformats.org/officeDocument/2006/relationships/hyperlink" Target="http://www.imdb.com/title/tt1028532" TargetMode="External"/><Relationship Id="rId4384" Type="http://schemas.openxmlformats.org/officeDocument/2006/relationships/hyperlink" Target="http://www.imdb.com/title/tt1598822" TargetMode="External"/><Relationship Id="rId4591" Type="http://schemas.openxmlformats.org/officeDocument/2006/relationships/hyperlink" Target="http://www.imdb.com/title/tt1936532" TargetMode="External"/><Relationship Id="rId5228" Type="http://schemas.openxmlformats.org/officeDocument/2006/relationships/hyperlink" Target="http://www.imdb.com/title/tt3410834" TargetMode="External"/><Relationship Id="rId5435" Type="http://schemas.openxmlformats.org/officeDocument/2006/relationships/hyperlink" Target="http://www.imdb.com/title/tt5078204" TargetMode="External"/><Relationship Id="rId5642" Type="http://schemas.openxmlformats.org/officeDocument/2006/relationships/hyperlink" Target="http://www.imdb.com/title/tt1936532" TargetMode="External"/><Relationship Id="rId3193" Type="http://schemas.openxmlformats.org/officeDocument/2006/relationships/hyperlink" Target="http://www.imdb.com/title/tt0221561" TargetMode="External"/><Relationship Id="rId4037" Type="http://schemas.openxmlformats.org/officeDocument/2006/relationships/hyperlink" Target="http://www.imdb.com/title/tt1296869" TargetMode="External"/><Relationship Id="rId4244" Type="http://schemas.openxmlformats.org/officeDocument/2006/relationships/hyperlink" Target="http://www.imdb.com/title/tt1577104" TargetMode="External"/><Relationship Id="rId4451" Type="http://schemas.openxmlformats.org/officeDocument/2006/relationships/hyperlink" Target="http://www.imdb.com/title/tt1196946" TargetMode="External"/><Relationship Id="rId5502" Type="http://schemas.openxmlformats.org/officeDocument/2006/relationships/hyperlink" Target="http://www.imdb.com/title/tt5052448" TargetMode="External"/><Relationship Id="rId1838" Type="http://schemas.openxmlformats.org/officeDocument/2006/relationships/hyperlink" Target="http://www.imdb.com/title/tt0072684" TargetMode="External"/><Relationship Id="rId3053" Type="http://schemas.openxmlformats.org/officeDocument/2006/relationships/hyperlink" Target="http://www.imdb.com/title/tt0120787" TargetMode="External"/><Relationship Id="rId3260" Type="http://schemas.openxmlformats.org/officeDocument/2006/relationships/hyperlink" Target="http://www.imdb.com/title/tt0228750" TargetMode="External"/><Relationship Id="rId4104" Type="http://schemas.openxmlformats.org/officeDocument/2006/relationships/hyperlink" Target="http://www.imdb.com/title/tt1237962" TargetMode="External"/><Relationship Id="rId4311" Type="http://schemas.openxmlformats.org/officeDocument/2006/relationships/hyperlink" Target="http://www.imdb.com/title/tt0086765" TargetMode="External"/><Relationship Id="rId181" Type="http://schemas.openxmlformats.org/officeDocument/2006/relationships/hyperlink" Target="http://www.imdb.com/title/tt0067361" TargetMode="External"/><Relationship Id="rId1905" Type="http://schemas.openxmlformats.org/officeDocument/2006/relationships/hyperlink" Target="http://www.imdb.com/title/tt0055318" TargetMode="External"/><Relationship Id="rId3120" Type="http://schemas.openxmlformats.org/officeDocument/2006/relationships/hyperlink" Target="http://www.imdb.com/title/tt0125439" TargetMode="External"/><Relationship Id="rId6069" Type="http://schemas.openxmlformats.org/officeDocument/2006/relationships/hyperlink" Target="http://www.imdb.com/title/tt8805538" TargetMode="External"/><Relationship Id="rId5085" Type="http://schemas.openxmlformats.org/officeDocument/2006/relationships/hyperlink" Target="http://www.imdb.com/title/tt3289712" TargetMode="External"/><Relationship Id="rId998" Type="http://schemas.openxmlformats.org/officeDocument/2006/relationships/hyperlink" Target="http://www.imdb.com/title/tt0076360" TargetMode="External"/><Relationship Id="rId2679" Type="http://schemas.openxmlformats.org/officeDocument/2006/relationships/hyperlink" Target="http://www.imdb.com/title/tt0106751" TargetMode="External"/><Relationship Id="rId2886" Type="http://schemas.openxmlformats.org/officeDocument/2006/relationships/hyperlink" Target="http://www.imdb.com/title/tt0113670" TargetMode="External"/><Relationship Id="rId3937" Type="http://schemas.openxmlformats.org/officeDocument/2006/relationships/hyperlink" Target="http://www.imdb.com/title/tt0491738" TargetMode="External"/><Relationship Id="rId5292" Type="http://schemas.openxmlformats.org/officeDocument/2006/relationships/hyperlink" Target="http://www.imdb.com/title/tt2712740" TargetMode="External"/><Relationship Id="rId6136" Type="http://schemas.openxmlformats.org/officeDocument/2006/relationships/hyperlink" Target="http://www.imdb.com/title/tt3107288" TargetMode="External"/><Relationship Id="rId858" Type="http://schemas.openxmlformats.org/officeDocument/2006/relationships/hyperlink" Target="http://www.imdb.com/title/tt0060120" TargetMode="External"/><Relationship Id="rId1488" Type="http://schemas.openxmlformats.org/officeDocument/2006/relationships/hyperlink" Target="http://www.imdb.com/title/tt0091396" TargetMode="External"/><Relationship Id="rId1695" Type="http://schemas.openxmlformats.org/officeDocument/2006/relationships/hyperlink" Target="http://www.imdb.com/title/tt0093645" TargetMode="External"/><Relationship Id="rId2539" Type="http://schemas.openxmlformats.org/officeDocument/2006/relationships/hyperlink" Target="http://www.imdb.com/title/tt0045767" TargetMode="External"/><Relationship Id="rId2746" Type="http://schemas.openxmlformats.org/officeDocument/2006/relationships/hyperlink" Target="http://www.imdb.com/title/tt0107207" TargetMode="External"/><Relationship Id="rId2953" Type="http://schemas.openxmlformats.org/officeDocument/2006/relationships/hyperlink" Target="http://www.imdb.com/title/tt0115862" TargetMode="External"/><Relationship Id="rId5152" Type="http://schemas.openxmlformats.org/officeDocument/2006/relationships/hyperlink" Target="http://www.imdb.com/title/tt1405406" TargetMode="External"/><Relationship Id="rId6203" Type="http://schemas.openxmlformats.org/officeDocument/2006/relationships/hyperlink" Target="http://www.imdb.com/title/tt7600382" TargetMode="External"/><Relationship Id="rId718" Type="http://schemas.openxmlformats.org/officeDocument/2006/relationships/hyperlink" Target="http://www.imdb.com/title/tt0048464" TargetMode="External"/><Relationship Id="rId925" Type="http://schemas.openxmlformats.org/officeDocument/2006/relationships/hyperlink" Target="http://www.imdb.com/title/tt0078056" TargetMode="External"/><Relationship Id="rId1348" Type="http://schemas.openxmlformats.org/officeDocument/2006/relationships/hyperlink" Target="http://www.imdb.com/title/tt0070279" TargetMode="External"/><Relationship Id="rId1555" Type="http://schemas.openxmlformats.org/officeDocument/2006/relationships/hyperlink" Target="http://www.imdb.com/title/tt0053564" TargetMode="External"/><Relationship Id="rId1762" Type="http://schemas.openxmlformats.org/officeDocument/2006/relationships/hyperlink" Target="http://www.imdb.com/title/tt0081427" TargetMode="External"/><Relationship Id="rId2606" Type="http://schemas.openxmlformats.org/officeDocument/2006/relationships/hyperlink" Target="http://www.imdb.com/title/tt0258893" TargetMode="External"/><Relationship Id="rId5012" Type="http://schemas.openxmlformats.org/officeDocument/2006/relationships/hyperlink" Target="http://www.imdb.com/title/tt3152624" TargetMode="External"/><Relationship Id="rId1208" Type="http://schemas.openxmlformats.org/officeDocument/2006/relationships/hyperlink" Target="http://www.imdb.com/title/tt0079859" TargetMode="External"/><Relationship Id="rId1415" Type="http://schemas.openxmlformats.org/officeDocument/2006/relationships/hyperlink" Target="http://www.imdb.com/title/tt0096125" TargetMode="External"/><Relationship Id="rId2813" Type="http://schemas.openxmlformats.org/officeDocument/2006/relationships/hyperlink" Target="http://www.imdb.com/title/tt0110989" TargetMode="External"/><Relationship Id="rId5969" Type="http://schemas.openxmlformats.org/officeDocument/2006/relationships/hyperlink" Target="http://www.imdb.com/title/tt4655480" TargetMode="External"/><Relationship Id="rId54" Type="http://schemas.openxmlformats.org/officeDocument/2006/relationships/hyperlink" Target="http://www.imdb.com/title/tt0060445" TargetMode="External"/><Relationship Id="rId1622" Type="http://schemas.openxmlformats.org/officeDocument/2006/relationships/hyperlink" Target="http://www.imdb.com/title/tt0070062" TargetMode="External"/><Relationship Id="rId4778" Type="http://schemas.openxmlformats.org/officeDocument/2006/relationships/hyperlink" Target="http://www.imdb.com/title/tt2193185" TargetMode="External"/><Relationship Id="rId4985" Type="http://schemas.openxmlformats.org/officeDocument/2006/relationships/hyperlink" Target="http://www.imdb.com/title/tt3487382" TargetMode="External"/><Relationship Id="rId5829" Type="http://schemas.openxmlformats.org/officeDocument/2006/relationships/hyperlink" Target="http://www.imdb.com/title/tt1276110" TargetMode="External"/><Relationship Id="rId2189" Type="http://schemas.openxmlformats.org/officeDocument/2006/relationships/hyperlink" Target="http://www.imdb.com/title/tt0065019" TargetMode="External"/><Relationship Id="rId3587" Type="http://schemas.openxmlformats.org/officeDocument/2006/relationships/hyperlink" Target="http://www.imdb.com/title/tt0357507" TargetMode="External"/><Relationship Id="rId3794" Type="http://schemas.openxmlformats.org/officeDocument/2006/relationships/hyperlink" Target="http://www.imdb.com/title/tt0443649" TargetMode="External"/><Relationship Id="rId4638" Type="http://schemas.openxmlformats.org/officeDocument/2006/relationships/hyperlink" Target="http://www.imdb.com/title/tt1826780" TargetMode="External"/><Relationship Id="rId4845" Type="http://schemas.openxmlformats.org/officeDocument/2006/relationships/hyperlink" Target="http://www.imdb.com/title/tt2760634" TargetMode="External"/><Relationship Id="rId6060" Type="http://schemas.openxmlformats.org/officeDocument/2006/relationships/hyperlink" Target="http://www.imdb.com/title/tt6143568" TargetMode="External"/><Relationship Id="rId2396" Type="http://schemas.openxmlformats.org/officeDocument/2006/relationships/hyperlink" Target="http://www.imdb.com/title/tt0138461" TargetMode="External"/><Relationship Id="rId3447" Type="http://schemas.openxmlformats.org/officeDocument/2006/relationships/hyperlink" Target="http://www.imdb.com/title/tt0294357" TargetMode="External"/><Relationship Id="rId3654" Type="http://schemas.openxmlformats.org/officeDocument/2006/relationships/hyperlink" Target="http://www.imdb.com/title/tt0375210" TargetMode="External"/><Relationship Id="rId3861" Type="http://schemas.openxmlformats.org/officeDocument/2006/relationships/hyperlink" Target="http://www.imdb.com/title/tt0453556" TargetMode="External"/><Relationship Id="rId4705" Type="http://schemas.openxmlformats.org/officeDocument/2006/relationships/hyperlink" Target="http://www.imdb.com/title/tt1951264" TargetMode="External"/><Relationship Id="rId4912" Type="http://schemas.openxmlformats.org/officeDocument/2006/relationships/hyperlink" Target="http://www.imdb.com/title/tt3107288" TargetMode="External"/><Relationship Id="rId368" Type="http://schemas.openxmlformats.org/officeDocument/2006/relationships/hyperlink" Target="http://www.imdb.com/title/tt0049848" TargetMode="External"/><Relationship Id="rId575" Type="http://schemas.openxmlformats.org/officeDocument/2006/relationships/hyperlink" Target="http://www.imdb.com/title/tt0076729" TargetMode="External"/><Relationship Id="rId782" Type="http://schemas.openxmlformats.org/officeDocument/2006/relationships/hyperlink" Target="http://www.imdb.com/title/tt0088341" TargetMode="External"/><Relationship Id="rId2049" Type="http://schemas.openxmlformats.org/officeDocument/2006/relationships/hyperlink" Target="http://www.imdb.com/title/tt0071106" TargetMode="External"/><Relationship Id="rId2256" Type="http://schemas.openxmlformats.org/officeDocument/2006/relationships/hyperlink" Target="http://www.imdb.com/title/tt0060716" TargetMode="External"/><Relationship Id="rId2463" Type="http://schemas.openxmlformats.org/officeDocument/2006/relationships/hyperlink" Target="http://www.imdb.com/title/tt0098082" TargetMode="External"/><Relationship Id="rId2670" Type="http://schemas.openxmlformats.org/officeDocument/2006/relationships/hyperlink" Target="http://www.imdb.com/title/tt0103617" TargetMode="External"/><Relationship Id="rId3307" Type="http://schemas.openxmlformats.org/officeDocument/2006/relationships/hyperlink" Target="http://www.imdb.com/title/tt0232500" TargetMode="External"/><Relationship Id="rId3514" Type="http://schemas.openxmlformats.org/officeDocument/2006/relationships/hyperlink" Target="http://www.imdb.com/title/tt0343818" TargetMode="External"/><Relationship Id="rId3721" Type="http://schemas.openxmlformats.org/officeDocument/2006/relationships/hyperlink" Target="http://www.imdb.com/title/tt0443448" TargetMode="External"/><Relationship Id="rId228" Type="http://schemas.openxmlformats.org/officeDocument/2006/relationships/hyperlink" Target="http://www.imdb.com/title/tt0060830" TargetMode="External"/><Relationship Id="rId435" Type="http://schemas.openxmlformats.org/officeDocument/2006/relationships/hyperlink" Target="http://www.imdb.com/title/tt0043870" TargetMode="External"/><Relationship Id="rId642" Type="http://schemas.openxmlformats.org/officeDocument/2006/relationships/hyperlink" Target="http://www.imdb.com/title/tt0063707" TargetMode="External"/><Relationship Id="rId1065" Type="http://schemas.openxmlformats.org/officeDocument/2006/relationships/hyperlink" Target="http://www.imdb.com/title/tt0086033" TargetMode="External"/><Relationship Id="rId1272" Type="http://schemas.openxmlformats.org/officeDocument/2006/relationships/hyperlink" Target="http://www.imdb.com/title/tt0091921" TargetMode="External"/><Relationship Id="rId2116" Type="http://schemas.openxmlformats.org/officeDocument/2006/relationships/hyperlink" Target="http://www.imdb.com/title/tt0066038" TargetMode="External"/><Relationship Id="rId2323" Type="http://schemas.openxmlformats.org/officeDocument/2006/relationships/hyperlink" Target="http://www.imdb.com/title/tt0210761" TargetMode="External"/><Relationship Id="rId2530" Type="http://schemas.openxmlformats.org/officeDocument/2006/relationships/hyperlink" Target="http://www.imdb.com/title/tt0075927" TargetMode="External"/><Relationship Id="rId5479" Type="http://schemas.openxmlformats.org/officeDocument/2006/relationships/hyperlink" Target="http://www.imdb.com/title/tt2679576" TargetMode="External"/><Relationship Id="rId5686" Type="http://schemas.openxmlformats.org/officeDocument/2006/relationships/hyperlink" Target="http://www.imdb.com/title/tt5360996" TargetMode="External"/><Relationship Id="rId5893" Type="http://schemas.openxmlformats.org/officeDocument/2006/relationships/hyperlink" Target="http://www.imdb.com/title/tt7125692" TargetMode="External"/><Relationship Id="rId502" Type="http://schemas.openxmlformats.org/officeDocument/2006/relationships/hyperlink" Target="http://www.imdb.com/title/tt0057638" TargetMode="External"/><Relationship Id="rId1132" Type="http://schemas.openxmlformats.org/officeDocument/2006/relationships/hyperlink" Target="http://www.imdb.com/title/tt0079576" TargetMode="External"/><Relationship Id="rId4288" Type="http://schemas.openxmlformats.org/officeDocument/2006/relationships/hyperlink" Target="http://www.imdb.com/title/tt1179025" TargetMode="External"/><Relationship Id="rId4495" Type="http://schemas.openxmlformats.org/officeDocument/2006/relationships/hyperlink" Target="http://www.imdb.com/title/tt0369179" TargetMode="External"/><Relationship Id="rId5339" Type="http://schemas.openxmlformats.org/officeDocument/2006/relationships/hyperlink" Target="http://www.imdb.com/title/tt0182576" TargetMode="External"/><Relationship Id="rId5546" Type="http://schemas.openxmlformats.org/officeDocument/2006/relationships/hyperlink" Target="http://www.imdb.com/title/tt4816894" TargetMode="External"/><Relationship Id="rId3097" Type="http://schemas.openxmlformats.org/officeDocument/2006/relationships/hyperlink" Target="http://www.imdb.com/title/tt0118755" TargetMode="External"/><Relationship Id="rId4148" Type="http://schemas.openxmlformats.org/officeDocument/2006/relationships/hyperlink" Target="http://www.imdb.com/title/tt0762105" TargetMode="External"/><Relationship Id="rId4355" Type="http://schemas.openxmlformats.org/officeDocument/2006/relationships/hyperlink" Target="http://www.imdb.com/title/tt1863370" TargetMode="External"/><Relationship Id="rId5753" Type="http://schemas.openxmlformats.org/officeDocument/2006/relationships/hyperlink" Target="http://www.imdb.com/title/tt3487356" TargetMode="External"/><Relationship Id="rId5960" Type="http://schemas.openxmlformats.org/officeDocument/2006/relationships/hyperlink" Target="http://www.imdb.com/title/tt3107288" TargetMode="External"/><Relationship Id="rId1949" Type="http://schemas.openxmlformats.org/officeDocument/2006/relationships/hyperlink" Target="http://www.imdb.com/title/tt0076595" TargetMode="External"/><Relationship Id="rId3164" Type="http://schemas.openxmlformats.org/officeDocument/2006/relationships/hyperlink" Target="http://www.imdb.com/title/tt0150377" TargetMode="External"/><Relationship Id="rId4008" Type="http://schemas.openxmlformats.org/officeDocument/2006/relationships/hyperlink" Target="http://www.imdb.com/title/tt0473500" TargetMode="External"/><Relationship Id="rId4562" Type="http://schemas.openxmlformats.org/officeDocument/2006/relationships/hyperlink" Target="http://www.imdb.com/title/tt0182576" TargetMode="External"/><Relationship Id="rId5406" Type="http://schemas.openxmlformats.org/officeDocument/2006/relationships/hyperlink" Target="http://www.imdb.com/title/tt4016454" TargetMode="External"/><Relationship Id="rId5613" Type="http://schemas.openxmlformats.org/officeDocument/2006/relationships/hyperlink" Target="http://www.imdb.com/title/tt5317286" TargetMode="External"/><Relationship Id="rId5820" Type="http://schemas.openxmlformats.org/officeDocument/2006/relationships/hyperlink" Target="http://www.imdb.com/title/tt6764496" TargetMode="External"/><Relationship Id="rId292" Type="http://schemas.openxmlformats.org/officeDocument/2006/relationships/hyperlink" Target="http://www.imdb.com/title/tt0166143" TargetMode="External"/><Relationship Id="rId1809" Type="http://schemas.openxmlformats.org/officeDocument/2006/relationships/hyperlink" Target="http://www.imdb.com/title/tt0061578" TargetMode="External"/><Relationship Id="rId3371" Type="http://schemas.openxmlformats.org/officeDocument/2006/relationships/hyperlink" Target="http://www.imdb.com/title/tt0242252" TargetMode="External"/><Relationship Id="rId4215" Type="http://schemas.openxmlformats.org/officeDocument/2006/relationships/hyperlink" Target="http://www.imdb.com/title/tt1238304" TargetMode="External"/><Relationship Id="rId4422" Type="http://schemas.openxmlformats.org/officeDocument/2006/relationships/hyperlink" Target="http://www.imdb.com/title/tt1657283" TargetMode="External"/><Relationship Id="rId2180" Type="http://schemas.openxmlformats.org/officeDocument/2006/relationships/hyperlink" Target="http://www.imdb.com/title/tt0064240" TargetMode="External"/><Relationship Id="rId3024" Type="http://schemas.openxmlformats.org/officeDocument/2006/relationships/hyperlink" Target="http://www.imdb.com/title/tt0122609" TargetMode="External"/><Relationship Id="rId3231" Type="http://schemas.openxmlformats.org/officeDocument/2006/relationships/hyperlink" Target="http://www.imdb.com/title/tt0303389" TargetMode="External"/><Relationship Id="rId152" Type="http://schemas.openxmlformats.org/officeDocument/2006/relationships/hyperlink" Target="http://www.imdb.com/title/tt0064571" TargetMode="External"/><Relationship Id="rId2040" Type="http://schemas.openxmlformats.org/officeDocument/2006/relationships/hyperlink" Target="http://www.imdb.com/title/tt0195097" TargetMode="External"/><Relationship Id="rId2997" Type="http://schemas.openxmlformats.org/officeDocument/2006/relationships/hyperlink" Target="http://www.imdb.com/title/tt0235518" TargetMode="External"/><Relationship Id="rId5196" Type="http://schemas.openxmlformats.org/officeDocument/2006/relationships/hyperlink" Target="http://www.imdb.com/title/tt1489889" TargetMode="External"/><Relationship Id="rId969" Type="http://schemas.openxmlformats.org/officeDocument/2006/relationships/hyperlink" Target="http://www.imdb.com/title/tt0208485" TargetMode="External"/><Relationship Id="rId1599" Type="http://schemas.openxmlformats.org/officeDocument/2006/relationships/hyperlink" Target="http://www.imdb.com/title/tt0156142" TargetMode="External"/><Relationship Id="rId5056" Type="http://schemas.openxmlformats.org/officeDocument/2006/relationships/hyperlink" Target="http://www.imdb.com/title/tt2088003" TargetMode="External"/><Relationship Id="rId5263" Type="http://schemas.openxmlformats.org/officeDocument/2006/relationships/hyperlink" Target="http://www.imdb.com/title/tt4382872" TargetMode="External"/><Relationship Id="rId5470" Type="http://schemas.openxmlformats.org/officeDocument/2006/relationships/hyperlink" Target="http://www.imdb.com/title/tt3849938" TargetMode="External"/><Relationship Id="rId6107" Type="http://schemas.openxmlformats.org/officeDocument/2006/relationships/hyperlink" Target="http://www.imdb.com/title/tt5822564" TargetMode="External"/><Relationship Id="rId1459" Type="http://schemas.openxmlformats.org/officeDocument/2006/relationships/hyperlink" Target="http://www.imdb.com/title/tt0093655" TargetMode="External"/><Relationship Id="rId2857" Type="http://schemas.openxmlformats.org/officeDocument/2006/relationships/hyperlink" Target="http://www.imdb.com/title/tt0114116" TargetMode="External"/><Relationship Id="rId3908" Type="http://schemas.openxmlformats.org/officeDocument/2006/relationships/hyperlink" Target="http://www.imdb.com/title/tt0473705" TargetMode="External"/><Relationship Id="rId4072" Type="http://schemas.openxmlformats.org/officeDocument/2006/relationships/hyperlink" Target="http://www.imdb.com/title/tt1360767" TargetMode="External"/><Relationship Id="rId5123" Type="http://schemas.openxmlformats.org/officeDocument/2006/relationships/hyperlink" Target="http://www.imdb.com/title/tt0203259" TargetMode="External"/><Relationship Id="rId5330" Type="http://schemas.openxmlformats.org/officeDocument/2006/relationships/hyperlink" Target="http://www.imdb.com/title/tt2467372" TargetMode="External"/><Relationship Id="rId98" Type="http://schemas.openxmlformats.org/officeDocument/2006/relationships/hyperlink" Target="http://www.imdb.com/title/tt0054197" TargetMode="External"/><Relationship Id="rId829" Type="http://schemas.openxmlformats.org/officeDocument/2006/relationships/hyperlink" Target="http://www.imdb.com/title/tt0209351" TargetMode="External"/><Relationship Id="rId1666" Type="http://schemas.openxmlformats.org/officeDocument/2006/relationships/hyperlink" Target="http://www.imdb.com/title/tt0049233" TargetMode="External"/><Relationship Id="rId1873" Type="http://schemas.openxmlformats.org/officeDocument/2006/relationships/hyperlink" Target="http://www.imdb.com/title/tt0091750" TargetMode="External"/><Relationship Id="rId2717" Type="http://schemas.openxmlformats.org/officeDocument/2006/relationships/hyperlink" Target="http://www.imdb.com/title/tt0105226" TargetMode="External"/><Relationship Id="rId2924" Type="http://schemas.openxmlformats.org/officeDocument/2006/relationships/hyperlink" Target="http://www.imdb.com/title/tt0115493" TargetMode="External"/><Relationship Id="rId1319" Type="http://schemas.openxmlformats.org/officeDocument/2006/relationships/hyperlink" Target="http://www.imdb.com/title/tt0038882" TargetMode="External"/><Relationship Id="rId1526" Type="http://schemas.openxmlformats.org/officeDocument/2006/relationships/hyperlink" Target="http://www.imdb.com/title/tt0056343" TargetMode="External"/><Relationship Id="rId1733" Type="http://schemas.openxmlformats.org/officeDocument/2006/relationships/hyperlink" Target="http://www.imdb.com/title/tt0169846" TargetMode="External"/><Relationship Id="rId1940" Type="http://schemas.openxmlformats.org/officeDocument/2006/relationships/hyperlink" Target="http://www.imdb.com/title/tt6714706" TargetMode="External"/><Relationship Id="rId4889" Type="http://schemas.openxmlformats.org/officeDocument/2006/relationships/hyperlink" Target="http://www.imdb.com/title/tt1638002" TargetMode="External"/><Relationship Id="rId25" Type="http://schemas.openxmlformats.org/officeDocument/2006/relationships/hyperlink" Target="http://www.imdb.com/title/tt0064409" TargetMode="External"/><Relationship Id="rId1800" Type="http://schemas.openxmlformats.org/officeDocument/2006/relationships/hyperlink" Target="http://www.imdb.com/title/tt0093058" TargetMode="External"/><Relationship Id="rId3698" Type="http://schemas.openxmlformats.org/officeDocument/2006/relationships/hyperlink" Target="http://www.imdb.com/title/tt0383574" TargetMode="External"/><Relationship Id="rId4749" Type="http://schemas.openxmlformats.org/officeDocument/2006/relationships/hyperlink" Target="http://www.imdb.com/title/tt2109248" TargetMode="External"/><Relationship Id="rId4956" Type="http://schemas.openxmlformats.org/officeDocument/2006/relationships/hyperlink" Target="http://www.imdb.com/title/tt3128154" TargetMode="External"/><Relationship Id="rId3558" Type="http://schemas.openxmlformats.org/officeDocument/2006/relationships/hyperlink" Target="http://www.imdb.com/title/tt0367098" TargetMode="External"/><Relationship Id="rId3765" Type="http://schemas.openxmlformats.org/officeDocument/2006/relationships/hyperlink" Target="http://www.imdb.com/title/tt0465142" TargetMode="External"/><Relationship Id="rId3972" Type="http://schemas.openxmlformats.org/officeDocument/2006/relationships/hyperlink" Target="http://www.imdb.com/title/tt0455805" TargetMode="External"/><Relationship Id="rId4609" Type="http://schemas.openxmlformats.org/officeDocument/2006/relationships/hyperlink" Target="http://www.imdb.com/title/tt1588173" TargetMode="External"/><Relationship Id="rId4816" Type="http://schemas.openxmlformats.org/officeDocument/2006/relationships/hyperlink" Target="http://www.imdb.com/title/tt4142022" TargetMode="External"/><Relationship Id="rId6171" Type="http://schemas.openxmlformats.org/officeDocument/2006/relationships/hyperlink" Target="http://www.imdb.com/title/tt9165830" TargetMode="External"/><Relationship Id="rId479" Type="http://schemas.openxmlformats.org/officeDocument/2006/relationships/hyperlink" Target="http://www.imdb.com/title/tt0072934" TargetMode="External"/><Relationship Id="rId686" Type="http://schemas.openxmlformats.org/officeDocument/2006/relationships/hyperlink" Target="http://www.imdb.com/title/tt0045057" TargetMode="External"/><Relationship Id="rId893" Type="http://schemas.openxmlformats.org/officeDocument/2006/relationships/hyperlink" Target="http://www.imdb.com/title/tt0077851" TargetMode="External"/><Relationship Id="rId2367" Type="http://schemas.openxmlformats.org/officeDocument/2006/relationships/hyperlink" Target="http://www.imdb.com/title/tt0053254" TargetMode="External"/><Relationship Id="rId2574" Type="http://schemas.openxmlformats.org/officeDocument/2006/relationships/hyperlink" Target="http://www.imdb.com/title/tt0049859" TargetMode="External"/><Relationship Id="rId2781" Type="http://schemas.openxmlformats.org/officeDocument/2006/relationships/hyperlink" Target="http://www.imdb.com/title/tt0108167" TargetMode="External"/><Relationship Id="rId3418" Type="http://schemas.openxmlformats.org/officeDocument/2006/relationships/hyperlink" Target="http://www.imdb.com/title/tt0310910" TargetMode="External"/><Relationship Id="rId3625" Type="http://schemas.openxmlformats.org/officeDocument/2006/relationships/hyperlink" Target="http://www.imdb.com/title/tt0312172" TargetMode="External"/><Relationship Id="rId6031" Type="http://schemas.openxmlformats.org/officeDocument/2006/relationships/hyperlink" Target="http://www.imdb.com/title/tt7529770" TargetMode="External"/><Relationship Id="rId339" Type="http://schemas.openxmlformats.org/officeDocument/2006/relationships/hyperlink" Target="http://www.imdb.com/title/tt0198624" TargetMode="External"/><Relationship Id="rId546" Type="http://schemas.openxmlformats.org/officeDocument/2006/relationships/hyperlink" Target="http://www.imdb.com/title/tt0063464" TargetMode="External"/><Relationship Id="rId753" Type="http://schemas.openxmlformats.org/officeDocument/2006/relationships/hyperlink" Target="http://www.imdb.com/title/tt0073155" TargetMode="External"/><Relationship Id="rId1176" Type="http://schemas.openxmlformats.org/officeDocument/2006/relationships/hyperlink" Target="http://www.imdb.com/title/tt0360007" TargetMode="External"/><Relationship Id="rId1383" Type="http://schemas.openxmlformats.org/officeDocument/2006/relationships/hyperlink" Target="http://www.imdb.com/title/tt0095052" TargetMode="External"/><Relationship Id="rId2227" Type="http://schemas.openxmlformats.org/officeDocument/2006/relationships/hyperlink" Target="http://www.imdb.com/title/tt0061982" TargetMode="External"/><Relationship Id="rId2434" Type="http://schemas.openxmlformats.org/officeDocument/2006/relationships/hyperlink" Target="http://www.imdb.com/title/tt0046294" TargetMode="External"/><Relationship Id="rId3832" Type="http://schemas.openxmlformats.org/officeDocument/2006/relationships/hyperlink" Target="http://www.imdb.com/title/tt0472062" TargetMode="External"/><Relationship Id="rId406" Type="http://schemas.openxmlformats.org/officeDocument/2006/relationships/hyperlink" Target="http://www.imdb.com/title/tt0180102" TargetMode="External"/><Relationship Id="rId960" Type="http://schemas.openxmlformats.org/officeDocument/2006/relationships/hyperlink" Target="http://www.imdb.com/title/tt0049730" TargetMode="External"/><Relationship Id="rId1036" Type="http://schemas.openxmlformats.org/officeDocument/2006/relationships/hyperlink" Target="http://www.imdb.com/title/tt0073817" TargetMode="External"/><Relationship Id="rId1243" Type="http://schemas.openxmlformats.org/officeDocument/2006/relationships/hyperlink" Target="http://www.imdb.com/title/tt0090756" TargetMode="External"/><Relationship Id="rId1590" Type="http://schemas.openxmlformats.org/officeDocument/2006/relationships/hyperlink" Target="http://www.imdb.com/title/tt0097845" TargetMode="External"/><Relationship Id="rId2641" Type="http://schemas.openxmlformats.org/officeDocument/2006/relationships/hyperlink" Target="http://www.imdb.com/title/tt0101700" TargetMode="External"/><Relationship Id="rId4399" Type="http://schemas.openxmlformats.org/officeDocument/2006/relationships/hyperlink" Target="http://www.imdb.com/title/tt3362630" TargetMode="External"/><Relationship Id="rId5797" Type="http://schemas.openxmlformats.org/officeDocument/2006/relationships/hyperlink" Target="http://www.imdb.com/title/tt7858832" TargetMode="External"/><Relationship Id="rId613" Type="http://schemas.openxmlformats.org/officeDocument/2006/relationships/hyperlink" Target="http://www.imdb.com/title/tt0082924" TargetMode="External"/><Relationship Id="rId820" Type="http://schemas.openxmlformats.org/officeDocument/2006/relationships/hyperlink" Target="http://www.imdb.com/title/tt0075130" TargetMode="External"/><Relationship Id="rId1450" Type="http://schemas.openxmlformats.org/officeDocument/2006/relationships/hyperlink" Target="http://www.imdb.com/title/tt0094992" TargetMode="External"/><Relationship Id="rId2501" Type="http://schemas.openxmlformats.org/officeDocument/2006/relationships/hyperlink" Target="http://www.imdb.com/title/tt0103334" TargetMode="External"/><Relationship Id="rId5657" Type="http://schemas.openxmlformats.org/officeDocument/2006/relationships/hyperlink" Target="http://www.imdb.com/title/tt1632701" TargetMode="External"/><Relationship Id="rId5864" Type="http://schemas.openxmlformats.org/officeDocument/2006/relationships/hyperlink" Target="http://www.imdb.com/title/tt7689052" TargetMode="External"/><Relationship Id="rId1103" Type="http://schemas.openxmlformats.org/officeDocument/2006/relationships/hyperlink" Target="http://www.imdb.com/title/tt0074437" TargetMode="External"/><Relationship Id="rId1310" Type="http://schemas.openxmlformats.org/officeDocument/2006/relationships/hyperlink" Target="http://www.imdb.com/title/tt0208470" TargetMode="External"/><Relationship Id="rId4259" Type="http://schemas.openxmlformats.org/officeDocument/2006/relationships/hyperlink" Target="http://www.imdb.com/title/tt1447972" TargetMode="External"/><Relationship Id="rId4466" Type="http://schemas.openxmlformats.org/officeDocument/2006/relationships/hyperlink" Target="http://www.imdb.com/title/tt0337692" TargetMode="External"/><Relationship Id="rId4673" Type="http://schemas.openxmlformats.org/officeDocument/2006/relationships/hyperlink" Target="http://www.imdb.com/title/tt1986843" TargetMode="External"/><Relationship Id="rId4880" Type="http://schemas.openxmlformats.org/officeDocument/2006/relationships/hyperlink" Target="http://www.imdb.com/title/tt1830617" TargetMode="External"/><Relationship Id="rId5517" Type="http://schemas.openxmlformats.org/officeDocument/2006/relationships/hyperlink" Target="http://www.imdb.com/title/tt5052460" TargetMode="External"/><Relationship Id="rId5724" Type="http://schemas.openxmlformats.org/officeDocument/2006/relationships/hyperlink" Target="http://www.imdb.com/title/tt6748466" TargetMode="External"/><Relationship Id="rId5931" Type="http://schemas.openxmlformats.org/officeDocument/2006/relationships/hyperlink" Target="http://www.imdb.com/title/tt4181172" TargetMode="External"/><Relationship Id="rId3068" Type="http://schemas.openxmlformats.org/officeDocument/2006/relationships/hyperlink" Target="http://www.imdb.com/title/tt0166556" TargetMode="External"/><Relationship Id="rId3275" Type="http://schemas.openxmlformats.org/officeDocument/2006/relationships/hyperlink" Target="http://www.imdb.com/title/tt0242445" TargetMode="External"/><Relationship Id="rId3482" Type="http://schemas.openxmlformats.org/officeDocument/2006/relationships/hyperlink" Target="http://www.imdb.com/title/tt0325703" TargetMode="External"/><Relationship Id="rId4119" Type="http://schemas.openxmlformats.org/officeDocument/2006/relationships/hyperlink" Target="http://www.imdb.com/title/tt0481499" TargetMode="External"/><Relationship Id="rId4326" Type="http://schemas.openxmlformats.org/officeDocument/2006/relationships/hyperlink" Target="http://www.imdb.com/title/tt1321860" TargetMode="External"/><Relationship Id="rId4533" Type="http://schemas.openxmlformats.org/officeDocument/2006/relationships/hyperlink" Target="http://www.imdb.com/title/tt1615065" TargetMode="External"/><Relationship Id="rId4740" Type="http://schemas.openxmlformats.org/officeDocument/2006/relationships/hyperlink" Target="http://www.imdb.com/title/tt2592094" TargetMode="External"/><Relationship Id="rId196" Type="http://schemas.openxmlformats.org/officeDocument/2006/relationships/hyperlink" Target="http://www.imdb.com/title/tt0061500" TargetMode="External"/><Relationship Id="rId2084" Type="http://schemas.openxmlformats.org/officeDocument/2006/relationships/hyperlink" Target="http://www.imdb.com/title/tt0166798" TargetMode="External"/><Relationship Id="rId2291" Type="http://schemas.openxmlformats.org/officeDocument/2006/relationships/hyperlink" Target="http://www.imdb.com/title/tt0059103" TargetMode="External"/><Relationship Id="rId3135" Type="http://schemas.openxmlformats.org/officeDocument/2006/relationships/hyperlink" Target="http://www.imdb.com/title/tt0131325" TargetMode="External"/><Relationship Id="rId3342" Type="http://schemas.openxmlformats.org/officeDocument/2006/relationships/hyperlink" Target="http://www.imdb.com/title/tt0306456" TargetMode="External"/><Relationship Id="rId4600" Type="http://schemas.openxmlformats.org/officeDocument/2006/relationships/hyperlink" Target="http://www.imdb.com/title/tt1371111" TargetMode="External"/><Relationship Id="rId263" Type="http://schemas.openxmlformats.org/officeDocument/2006/relationships/hyperlink" Target="http://www.imdb.com/title/tt0158508" TargetMode="External"/><Relationship Id="rId470" Type="http://schemas.openxmlformats.org/officeDocument/2006/relationships/hyperlink" Target="http://www.imdb.com/title/tt0056801" TargetMode="External"/><Relationship Id="rId2151" Type="http://schemas.openxmlformats.org/officeDocument/2006/relationships/hyperlink" Target="http://www.imdb.com/title/tt0201067" TargetMode="External"/><Relationship Id="rId3202" Type="http://schemas.openxmlformats.org/officeDocument/2006/relationships/hyperlink" Target="http://www.imdb.com/title/tt0195714" TargetMode="External"/><Relationship Id="rId123" Type="http://schemas.openxmlformats.org/officeDocument/2006/relationships/hyperlink" Target="http://www.imdb.com/title/tt0073329" TargetMode="External"/><Relationship Id="rId330" Type="http://schemas.openxmlformats.org/officeDocument/2006/relationships/hyperlink" Target="http://www.imdb.com/title/tt0057064" TargetMode="External"/><Relationship Id="rId2011" Type="http://schemas.openxmlformats.org/officeDocument/2006/relationships/hyperlink" Target="http://www.imdb.com/title/tt0078336" TargetMode="External"/><Relationship Id="rId5167" Type="http://schemas.openxmlformats.org/officeDocument/2006/relationships/hyperlink" Target="http://www.imdb.com/title/tt0808873" TargetMode="External"/><Relationship Id="rId5374" Type="http://schemas.openxmlformats.org/officeDocument/2006/relationships/hyperlink" Target="http://www.imdb.com/title/tt2223990" TargetMode="External"/><Relationship Id="rId2968" Type="http://schemas.openxmlformats.org/officeDocument/2006/relationships/hyperlink" Target="http://www.imdb.com/title/tt0118851" TargetMode="External"/><Relationship Id="rId4183" Type="http://schemas.openxmlformats.org/officeDocument/2006/relationships/hyperlink" Target="http://www.imdb.com/title/tt1185266" TargetMode="External"/><Relationship Id="rId5027" Type="http://schemas.openxmlformats.org/officeDocument/2006/relationships/hyperlink" Target="http://www.imdb.com/title/tt2399794" TargetMode="External"/><Relationship Id="rId5581" Type="http://schemas.openxmlformats.org/officeDocument/2006/relationships/hyperlink" Target="http://www.imdb.com/title/tt2674358" TargetMode="External"/><Relationship Id="rId1777" Type="http://schemas.openxmlformats.org/officeDocument/2006/relationships/hyperlink" Target="http://www.imdb.com/title/tt0048489" TargetMode="External"/><Relationship Id="rId1984" Type="http://schemas.openxmlformats.org/officeDocument/2006/relationships/hyperlink" Target="http://www.imdb.com/title/tt0074201" TargetMode="External"/><Relationship Id="rId2828" Type="http://schemas.openxmlformats.org/officeDocument/2006/relationships/hyperlink" Target="http://www.imdb.com/title/tt0106168" TargetMode="External"/><Relationship Id="rId4390" Type="http://schemas.openxmlformats.org/officeDocument/2006/relationships/hyperlink" Target="http://www.imdb.com/title/tt1502404" TargetMode="External"/><Relationship Id="rId5234" Type="http://schemas.openxmlformats.org/officeDocument/2006/relationships/hyperlink" Target="http://www.imdb.com/title/tt4921474" TargetMode="External"/><Relationship Id="rId5441" Type="http://schemas.openxmlformats.org/officeDocument/2006/relationships/hyperlink" Target="http://www.imdb.com/title/tt1730768" TargetMode="External"/><Relationship Id="rId69" Type="http://schemas.openxmlformats.org/officeDocument/2006/relationships/hyperlink" Target="http://www.imdb.com/title/tt0052135" TargetMode="External"/><Relationship Id="rId1637" Type="http://schemas.openxmlformats.org/officeDocument/2006/relationships/hyperlink" Target="http://www.imdb.com/title/tt0189948" TargetMode="External"/><Relationship Id="rId1844" Type="http://schemas.openxmlformats.org/officeDocument/2006/relationships/hyperlink" Target="http://www.imdb.com/title/tt0073320" TargetMode="External"/><Relationship Id="rId4043" Type="http://schemas.openxmlformats.org/officeDocument/2006/relationships/hyperlink" Target="http://www.imdb.com/title/tt0458253" TargetMode="External"/><Relationship Id="rId4250" Type="http://schemas.openxmlformats.org/officeDocument/2006/relationships/hyperlink" Target="http://www.imdb.com/title/tt1385867" TargetMode="External"/><Relationship Id="rId5301" Type="http://schemas.openxmlformats.org/officeDocument/2006/relationships/hyperlink" Target="http://www.imdb.com/title/tt4326444" TargetMode="External"/><Relationship Id="rId1704" Type="http://schemas.openxmlformats.org/officeDocument/2006/relationships/hyperlink" Target="http://www.imdb.com/title/tt0096487" TargetMode="External"/><Relationship Id="rId4110" Type="http://schemas.openxmlformats.org/officeDocument/2006/relationships/hyperlink" Target="http://www.imdb.com/title/tt1100119" TargetMode="External"/><Relationship Id="rId1911" Type="http://schemas.openxmlformats.org/officeDocument/2006/relationships/hyperlink" Target="http://www.imdb.com/title/tt0059737" TargetMode="External"/><Relationship Id="rId3669" Type="http://schemas.openxmlformats.org/officeDocument/2006/relationships/hyperlink" Target="http://www.imdb.com/title/tt0417001" TargetMode="External"/><Relationship Id="rId6075" Type="http://schemas.openxmlformats.org/officeDocument/2006/relationships/hyperlink" Target="http://www.imdb.com/title/tt7025582" TargetMode="External"/><Relationship Id="rId797" Type="http://schemas.openxmlformats.org/officeDocument/2006/relationships/hyperlink" Target="http://www.imdb.com/title/tt0081163" TargetMode="External"/><Relationship Id="rId2478" Type="http://schemas.openxmlformats.org/officeDocument/2006/relationships/hyperlink" Target="http://www.imdb.com/title/tt0099938" TargetMode="External"/><Relationship Id="rId3876" Type="http://schemas.openxmlformats.org/officeDocument/2006/relationships/hyperlink" Target="http://www.imdb.com/title/tt0465494" TargetMode="External"/><Relationship Id="rId4927" Type="http://schemas.openxmlformats.org/officeDocument/2006/relationships/hyperlink" Target="http://www.imdb.com/title/tt2788780" TargetMode="External"/><Relationship Id="rId5091" Type="http://schemas.openxmlformats.org/officeDocument/2006/relationships/hyperlink" Target="http://www.imdb.com/title/tt2461150" TargetMode="External"/><Relationship Id="rId6142" Type="http://schemas.openxmlformats.org/officeDocument/2006/relationships/hyperlink" Target="http://www.imdb.com/title/tt4016454" TargetMode="External"/><Relationship Id="rId1287" Type="http://schemas.openxmlformats.org/officeDocument/2006/relationships/hyperlink" Target="http://www.imdb.com/title/tt0209924" TargetMode="External"/><Relationship Id="rId2685" Type="http://schemas.openxmlformats.org/officeDocument/2006/relationships/hyperlink" Target="http://www.imdb.com/title/tt0104231" TargetMode="External"/><Relationship Id="rId2892" Type="http://schemas.openxmlformats.org/officeDocument/2006/relationships/hyperlink" Target="http://www.imdb.com/title/tt0113627" TargetMode="External"/><Relationship Id="rId3529" Type="http://schemas.openxmlformats.org/officeDocument/2006/relationships/hyperlink" Target="http://www.imdb.com/title/tt0157246" TargetMode="External"/><Relationship Id="rId3736" Type="http://schemas.openxmlformats.org/officeDocument/2006/relationships/hyperlink" Target="http://www.imdb.com/title/tt0238784" TargetMode="External"/><Relationship Id="rId3943" Type="http://schemas.openxmlformats.org/officeDocument/2006/relationships/hyperlink" Target="http://www.imdb.com/title/tt0482572" TargetMode="External"/><Relationship Id="rId6002" Type="http://schemas.openxmlformats.org/officeDocument/2006/relationships/hyperlink" Target="http://www.imdb.com/title/tt1401124" TargetMode="External"/><Relationship Id="rId657" Type="http://schemas.openxmlformats.org/officeDocument/2006/relationships/hyperlink" Target="http://www.imdb.com/title/tt0060073" TargetMode="External"/><Relationship Id="rId864" Type="http://schemas.openxmlformats.org/officeDocument/2006/relationships/hyperlink" Target="http://www.imdb.com/title/tt0062155" TargetMode="External"/><Relationship Id="rId1494" Type="http://schemas.openxmlformats.org/officeDocument/2006/relationships/hyperlink" Target="http://www.imdb.com/title/tt0125726" TargetMode="External"/><Relationship Id="rId2338" Type="http://schemas.openxmlformats.org/officeDocument/2006/relationships/hyperlink" Target="http://www.imdb.com/title/tt0204964" TargetMode="External"/><Relationship Id="rId2545" Type="http://schemas.openxmlformats.org/officeDocument/2006/relationships/hyperlink" Target="http://www.imdb.com/title/tt0047049" TargetMode="External"/><Relationship Id="rId2752" Type="http://schemas.openxmlformats.org/officeDocument/2006/relationships/hyperlink" Target="http://www.imdb.com/title/tt0106375" TargetMode="External"/><Relationship Id="rId3803" Type="http://schemas.openxmlformats.org/officeDocument/2006/relationships/hyperlink" Target="http://www.imdb.com/title/tt0210094" TargetMode="External"/><Relationship Id="rId517" Type="http://schemas.openxmlformats.org/officeDocument/2006/relationships/hyperlink" Target="http://www.imdb.com/title/tt0082741" TargetMode="External"/><Relationship Id="rId724" Type="http://schemas.openxmlformats.org/officeDocument/2006/relationships/hyperlink" Target="http://www.imdb.com/title/tt0050813" TargetMode="External"/><Relationship Id="rId931" Type="http://schemas.openxmlformats.org/officeDocument/2006/relationships/hyperlink" Target="http://www.imdb.com/title/tt0066319" TargetMode="External"/><Relationship Id="rId1147" Type="http://schemas.openxmlformats.org/officeDocument/2006/relationships/hyperlink" Target="http://www.imdb.com/title/tt0153520" TargetMode="External"/><Relationship Id="rId1354" Type="http://schemas.openxmlformats.org/officeDocument/2006/relationships/hyperlink" Target="http://www.imdb.com/title/tt0047367" TargetMode="External"/><Relationship Id="rId1561" Type="http://schemas.openxmlformats.org/officeDocument/2006/relationships/hyperlink" Target="http://www.imdb.com/title/tt0098615" TargetMode="External"/><Relationship Id="rId2405" Type="http://schemas.openxmlformats.org/officeDocument/2006/relationships/hyperlink" Target="http://www.imdb.com/title/tt0051538" TargetMode="External"/><Relationship Id="rId2612" Type="http://schemas.openxmlformats.org/officeDocument/2006/relationships/hyperlink" Target="http://www.imdb.com/title/tt0079642" TargetMode="External"/><Relationship Id="rId5768" Type="http://schemas.openxmlformats.org/officeDocument/2006/relationships/hyperlink" Target="http://www.imdb.com/title/tt5266260" TargetMode="External"/><Relationship Id="rId5975" Type="http://schemas.openxmlformats.org/officeDocument/2006/relationships/hyperlink" Target="http://www.imdb.com/title/tt6048596" TargetMode="External"/><Relationship Id="rId60" Type="http://schemas.openxmlformats.org/officeDocument/2006/relationships/hyperlink" Target="http://www.imdb.com/title/tt0055073" TargetMode="External"/><Relationship Id="rId1007" Type="http://schemas.openxmlformats.org/officeDocument/2006/relationships/hyperlink" Target="http://www.imdb.com/title/tt0084967" TargetMode="External"/><Relationship Id="rId1214" Type="http://schemas.openxmlformats.org/officeDocument/2006/relationships/hyperlink" Target="http://www.imdb.com/title/tt0093043" TargetMode="External"/><Relationship Id="rId1421" Type="http://schemas.openxmlformats.org/officeDocument/2006/relationships/hyperlink" Target="http://www.imdb.com/title/tt0088939" TargetMode="External"/><Relationship Id="rId4577" Type="http://schemas.openxmlformats.org/officeDocument/2006/relationships/hyperlink" Target="http://www.imdb.com/title/tt3204860" TargetMode="External"/><Relationship Id="rId4784" Type="http://schemas.openxmlformats.org/officeDocument/2006/relationships/hyperlink" Target="http://www.imdb.com/title/tt3560704" TargetMode="External"/><Relationship Id="rId4991" Type="http://schemas.openxmlformats.org/officeDocument/2006/relationships/hyperlink" Target="http://www.imdb.com/title/tt3064620" TargetMode="External"/><Relationship Id="rId5628" Type="http://schemas.openxmlformats.org/officeDocument/2006/relationships/hyperlink" Target="http://www.imdb.com/title/tt3411444" TargetMode="External"/><Relationship Id="rId5835" Type="http://schemas.openxmlformats.org/officeDocument/2006/relationships/hyperlink" Target="http://www.imdb.com/title/tt1788383" TargetMode="External"/><Relationship Id="rId3179" Type="http://schemas.openxmlformats.org/officeDocument/2006/relationships/hyperlink" Target="http://www.imdb.com/title/tt0166924" TargetMode="External"/><Relationship Id="rId3386" Type="http://schemas.openxmlformats.org/officeDocument/2006/relationships/hyperlink" Target="http://www.imdb.com/title/tt0272020" TargetMode="External"/><Relationship Id="rId3593" Type="http://schemas.openxmlformats.org/officeDocument/2006/relationships/hyperlink" Target="http://www.imdb.com/title/tt0387514" TargetMode="External"/><Relationship Id="rId4437" Type="http://schemas.openxmlformats.org/officeDocument/2006/relationships/hyperlink" Target="http://www.imdb.com/title/tt1692486" TargetMode="External"/><Relationship Id="rId4644" Type="http://schemas.openxmlformats.org/officeDocument/2006/relationships/hyperlink" Target="http://www.imdb.com/title/tt0455323" TargetMode="External"/><Relationship Id="rId2195" Type="http://schemas.openxmlformats.org/officeDocument/2006/relationships/hyperlink" Target="http://www.imdb.com/title/tt0203093" TargetMode="External"/><Relationship Id="rId3039" Type="http://schemas.openxmlformats.org/officeDocument/2006/relationships/hyperlink" Target="http://www.imdb.com/title/tt0120776" TargetMode="External"/><Relationship Id="rId3246" Type="http://schemas.openxmlformats.org/officeDocument/2006/relationships/hyperlink" Target="http://www.imdb.com/title/tt0212910" TargetMode="External"/><Relationship Id="rId3453" Type="http://schemas.openxmlformats.org/officeDocument/2006/relationships/hyperlink" Target="http://www.imdb.com/title/tt0328828" TargetMode="External"/><Relationship Id="rId4851" Type="http://schemas.openxmlformats.org/officeDocument/2006/relationships/hyperlink" Target="http://www.imdb.com/title/tt2637276" TargetMode="External"/><Relationship Id="rId5902" Type="http://schemas.openxmlformats.org/officeDocument/2006/relationships/hyperlink" Target="http://www.imdb.com/title/tt3660856" TargetMode="External"/><Relationship Id="rId167" Type="http://schemas.openxmlformats.org/officeDocument/2006/relationships/hyperlink" Target="http://www.imdb.com/title/tt0067242" TargetMode="External"/><Relationship Id="rId374" Type="http://schemas.openxmlformats.org/officeDocument/2006/relationships/hyperlink" Target="http://www.imdb.com/title/tt0045692" TargetMode="External"/><Relationship Id="rId581" Type="http://schemas.openxmlformats.org/officeDocument/2006/relationships/hyperlink" Target="http://www.imdb.com/title/tt0076636" TargetMode="External"/><Relationship Id="rId2055" Type="http://schemas.openxmlformats.org/officeDocument/2006/relationships/hyperlink" Target="http://www.imdb.com/title/tt0198749" TargetMode="External"/><Relationship Id="rId2262" Type="http://schemas.openxmlformats.org/officeDocument/2006/relationships/hyperlink" Target="http://www.imdb.com/title/tt0185876" TargetMode="External"/><Relationship Id="rId3106" Type="http://schemas.openxmlformats.org/officeDocument/2006/relationships/hyperlink" Target="http://www.imdb.com/title/tt0155975" TargetMode="External"/><Relationship Id="rId3660" Type="http://schemas.openxmlformats.org/officeDocument/2006/relationships/hyperlink" Target="http://www.imdb.com/title/tt0457455" TargetMode="External"/><Relationship Id="rId4504" Type="http://schemas.openxmlformats.org/officeDocument/2006/relationships/hyperlink" Target="http://www.imdb.com/title/tt1845307" TargetMode="External"/><Relationship Id="rId4711" Type="http://schemas.openxmlformats.org/officeDocument/2006/relationships/hyperlink" Target="http://www.imdb.com/title/tt2231554" TargetMode="External"/><Relationship Id="rId234" Type="http://schemas.openxmlformats.org/officeDocument/2006/relationships/hyperlink" Target="http://www.imdb.com/title/tt0173203" TargetMode="External"/><Relationship Id="rId3313" Type="http://schemas.openxmlformats.org/officeDocument/2006/relationships/hyperlink" Target="http://www.imdb.com/title/tt0186894" TargetMode="External"/><Relationship Id="rId3520" Type="http://schemas.openxmlformats.org/officeDocument/2006/relationships/hyperlink" Target="http://www.imdb.com/title/tt0396818" TargetMode="External"/><Relationship Id="rId441" Type="http://schemas.openxmlformats.org/officeDocument/2006/relationships/hyperlink" Target="http://www.imdb.com/title/tt0079144" TargetMode="External"/><Relationship Id="rId1071" Type="http://schemas.openxmlformats.org/officeDocument/2006/relationships/hyperlink" Target="http://www.imdb.com/title/tt0069095" TargetMode="External"/><Relationship Id="rId2122" Type="http://schemas.openxmlformats.org/officeDocument/2006/relationships/hyperlink" Target="http://www.imdb.com/title/tt0152196" TargetMode="External"/><Relationship Id="rId5278" Type="http://schemas.openxmlformats.org/officeDocument/2006/relationships/hyperlink" Target="http://www.imdb.com/title/tt4002772" TargetMode="External"/><Relationship Id="rId5485" Type="http://schemas.openxmlformats.org/officeDocument/2006/relationships/hyperlink" Target="http://www.imdb.com/title/tt4767950" TargetMode="External"/><Relationship Id="rId5692" Type="http://schemas.openxmlformats.org/officeDocument/2006/relationships/hyperlink" Target="http://www.imdb.com/title/tt5667278" TargetMode="External"/><Relationship Id="rId301" Type="http://schemas.openxmlformats.org/officeDocument/2006/relationships/hyperlink" Target="http://www.imdb.com/title/tt0064386" TargetMode="External"/><Relationship Id="rId1888" Type="http://schemas.openxmlformats.org/officeDocument/2006/relationships/hyperlink" Target="http://www.imdb.com/title/tt0083247" TargetMode="External"/><Relationship Id="rId2939" Type="http://schemas.openxmlformats.org/officeDocument/2006/relationships/hyperlink" Target="http://www.imdb.com/title/tt0117695" TargetMode="External"/><Relationship Id="rId4087" Type="http://schemas.openxmlformats.org/officeDocument/2006/relationships/hyperlink" Target="http://www.imdb.com/title/tt0496095" TargetMode="External"/><Relationship Id="rId4294" Type="http://schemas.openxmlformats.org/officeDocument/2006/relationships/hyperlink" Target="http://www.imdb.com/title/tt1458175" TargetMode="External"/><Relationship Id="rId5138" Type="http://schemas.openxmlformats.org/officeDocument/2006/relationships/hyperlink" Target="http://www.imdb.com/title/tt1442464" TargetMode="External"/><Relationship Id="rId5345" Type="http://schemas.openxmlformats.org/officeDocument/2006/relationships/hyperlink" Target="http://www.imdb.com/title/tt4994200" TargetMode="External"/><Relationship Id="rId5552" Type="http://schemas.openxmlformats.org/officeDocument/2006/relationships/hyperlink" Target="http://www.imdb.com/title/tt5610626" TargetMode="External"/><Relationship Id="rId1748" Type="http://schemas.openxmlformats.org/officeDocument/2006/relationships/hyperlink" Target="http://www.imdb.com/title/tt0100419" TargetMode="External"/><Relationship Id="rId4154" Type="http://schemas.openxmlformats.org/officeDocument/2006/relationships/hyperlink" Target="http://www.imdb.com/title/tt1277733" TargetMode="External"/><Relationship Id="rId4361" Type="http://schemas.openxmlformats.org/officeDocument/2006/relationships/hyperlink" Target="http://www.imdb.com/title/tt1020876" TargetMode="External"/><Relationship Id="rId5205" Type="http://schemas.openxmlformats.org/officeDocument/2006/relationships/hyperlink" Target="http://www.imdb.com/title/tt1796960" TargetMode="External"/><Relationship Id="rId5412" Type="http://schemas.openxmlformats.org/officeDocument/2006/relationships/hyperlink" Target="http://www.imdb.com/title/tt3748528" TargetMode="External"/><Relationship Id="rId1955" Type="http://schemas.openxmlformats.org/officeDocument/2006/relationships/hyperlink" Target="http://www.imdb.com/title/tt0197242" TargetMode="External"/><Relationship Id="rId3170" Type="http://schemas.openxmlformats.org/officeDocument/2006/relationships/hyperlink" Target="http://www.imdb.com/title/tt0127357" TargetMode="External"/><Relationship Id="rId4014" Type="http://schemas.openxmlformats.org/officeDocument/2006/relationships/hyperlink" Target="http://www.imdb.com/title/tt0466174" TargetMode="External"/><Relationship Id="rId4221" Type="http://schemas.openxmlformats.org/officeDocument/2006/relationships/hyperlink" Target="http://www.imdb.com/title/tt1319735" TargetMode="External"/><Relationship Id="rId1608" Type="http://schemas.openxmlformats.org/officeDocument/2006/relationships/hyperlink" Target="http://www.imdb.com/title/tt0063005" TargetMode="External"/><Relationship Id="rId1815" Type="http://schemas.openxmlformats.org/officeDocument/2006/relationships/hyperlink" Target="http://www.imdb.com/title/tt0232114" TargetMode="External"/><Relationship Id="rId3030" Type="http://schemas.openxmlformats.org/officeDocument/2006/relationships/hyperlink" Target="http://www.imdb.com/title/tt0120873" TargetMode="External"/><Relationship Id="rId6186" Type="http://schemas.openxmlformats.org/officeDocument/2006/relationships/hyperlink" Target="http://www.imdb.com/title/tt9348848" TargetMode="External"/><Relationship Id="rId3987" Type="http://schemas.openxmlformats.org/officeDocument/2006/relationships/hyperlink" Target="http://www.imdb.com/title/tt0924228" TargetMode="External"/><Relationship Id="rId6046" Type="http://schemas.openxmlformats.org/officeDocument/2006/relationships/hyperlink" Target="http://www.imdb.com/title/tt2594428" TargetMode="External"/><Relationship Id="rId2589" Type="http://schemas.openxmlformats.org/officeDocument/2006/relationships/hyperlink" Target="http://www.imdb.com/title/tt0043157" TargetMode="External"/><Relationship Id="rId2796" Type="http://schemas.openxmlformats.org/officeDocument/2006/relationships/hyperlink" Target="http://www.imdb.com/title/tt0403364" TargetMode="External"/><Relationship Id="rId3847" Type="http://schemas.openxmlformats.org/officeDocument/2006/relationships/hyperlink" Target="http://www.imdb.com/title/tt0800080" TargetMode="External"/><Relationship Id="rId768" Type="http://schemas.openxmlformats.org/officeDocument/2006/relationships/hyperlink" Target="http://www.imdb.com/title/tt0246071" TargetMode="External"/><Relationship Id="rId975" Type="http://schemas.openxmlformats.org/officeDocument/2006/relationships/hyperlink" Target="http://www.imdb.com/title/tt0040774" TargetMode="External"/><Relationship Id="rId1398" Type="http://schemas.openxmlformats.org/officeDocument/2006/relationships/hyperlink" Target="http://www.imdb.com/title/tt0095839" TargetMode="External"/><Relationship Id="rId2449" Type="http://schemas.openxmlformats.org/officeDocument/2006/relationships/hyperlink" Target="http://www.imdb.com/title/tt0099653" TargetMode="External"/><Relationship Id="rId2656" Type="http://schemas.openxmlformats.org/officeDocument/2006/relationships/hyperlink" Target="http://www.imdb.com/title/tt0103772" TargetMode="External"/><Relationship Id="rId2863" Type="http://schemas.openxmlformats.org/officeDocument/2006/relationships/hyperlink" Target="http://www.imdb.com/title/tt0109936" TargetMode="External"/><Relationship Id="rId3707" Type="http://schemas.openxmlformats.org/officeDocument/2006/relationships/hyperlink" Target="http://www.imdb.com/title/tt0445935" TargetMode="External"/><Relationship Id="rId3914" Type="http://schemas.openxmlformats.org/officeDocument/2006/relationships/hyperlink" Target="http://www.imdb.com/title/tt0410377" TargetMode="External"/><Relationship Id="rId5062" Type="http://schemas.openxmlformats.org/officeDocument/2006/relationships/hyperlink" Target="http://www.imdb.com/title/tt2381249" TargetMode="External"/><Relationship Id="rId6113" Type="http://schemas.openxmlformats.org/officeDocument/2006/relationships/hyperlink" Target="http://www.imdb.com/title/tt8712204" TargetMode="External"/><Relationship Id="rId628" Type="http://schemas.openxmlformats.org/officeDocument/2006/relationships/hyperlink" Target="http://www.imdb.com/title/tt0080439" TargetMode="External"/><Relationship Id="rId835" Type="http://schemas.openxmlformats.org/officeDocument/2006/relationships/hyperlink" Target="http://www.imdb.com/title/tt0078978" TargetMode="External"/><Relationship Id="rId1258" Type="http://schemas.openxmlformats.org/officeDocument/2006/relationships/hyperlink" Target="http://www.imdb.com/title/tt0071431" TargetMode="External"/><Relationship Id="rId1465" Type="http://schemas.openxmlformats.org/officeDocument/2006/relationships/hyperlink" Target="http://www.imdb.com/title/tt0094831" TargetMode="External"/><Relationship Id="rId1672" Type="http://schemas.openxmlformats.org/officeDocument/2006/relationships/hyperlink" Target="http://www.imdb.com/title/tt0095631" TargetMode="External"/><Relationship Id="rId2309" Type="http://schemas.openxmlformats.org/officeDocument/2006/relationships/hyperlink" Target="http://www.imdb.com/title/tt0179881" TargetMode="External"/><Relationship Id="rId2516" Type="http://schemas.openxmlformats.org/officeDocument/2006/relationships/hyperlink" Target="http://www.imdb.com/title/tt0041119" TargetMode="External"/><Relationship Id="rId2723" Type="http://schemas.openxmlformats.org/officeDocument/2006/relationships/hyperlink" Target="http://www.imdb.com/title/tt0108245" TargetMode="External"/><Relationship Id="rId5879" Type="http://schemas.openxmlformats.org/officeDocument/2006/relationships/hyperlink" Target="http://www.imdb.com/title/tt0204901" TargetMode="External"/><Relationship Id="rId1118" Type="http://schemas.openxmlformats.org/officeDocument/2006/relationships/hyperlink" Target="http://www.imdb.com/title/tt0085407" TargetMode="External"/><Relationship Id="rId1325" Type="http://schemas.openxmlformats.org/officeDocument/2006/relationships/hyperlink" Target="http://www.imdb.com/title/tt0079501" TargetMode="External"/><Relationship Id="rId1532" Type="http://schemas.openxmlformats.org/officeDocument/2006/relationships/hyperlink" Target="http://www.imdb.com/title/tt0058496" TargetMode="External"/><Relationship Id="rId2930" Type="http://schemas.openxmlformats.org/officeDocument/2006/relationships/hyperlink" Target="http://www.imdb.com/title/tt0119148" TargetMode="External"/><Relationship Id="rId4688" Type="http://schemas.openxmlformats.org/officeDocument/2006/relationships/hyperlink" Target="http://www.imdb.com/title/tt1845307" TargetMode="External"/><Relationship Id="rId902" Type="http://schemas.openxmlformats.org/officeDocument/2006/relationships/hyperlink" Target="http://www.imdb.com/title/tt0134893" TargetMode="External"/><Relationship Id="rId3497" Type="http://schemas.openxmlformats.org/officeDocument/2006/relationships/hyperlink" Target="http://www.imdb.com/title/tt0286788" TargetMode="External"/><Relationship Id="rId4895" Type="http://schemas.openxmlformats.org/officeDocument/2006/relationships/hyperlink" Target="http://www.imdb.com/title/tt2193021" TargetMode="External"/><Relationship Id="rId5739" Type="http://schemas.openxmlformats.org/officeDocument/2006/relationships/hyperlink" Target="http://www.imdb.com/title/tt4925292" TargetMode="External"/><Relationship Id="rId5946" Type="http://schemas.openxmlformats.org/officeDocument/2006/relationships/hyperlink" Target="http://www.imdb.com/title/tt8610984" TargetMode="External"/><Relationship Id="rId31" Type="http://schemas.openxmlformats.org/officeDocument/2006/relationships/hyperlink" Target="http://www.imdb.com/title/tt0078607" TargetMode="External"/><Relationship Id="rId2099" Type="http://schemas.openxmlformats.org/officeDocument/2006/relationships/hyperlink" Target="http://www.imdb.com/title/tt0154144" TargetMode="External"/><Relationship Id="rId4548" Type="http://schemas.openxmlformats.org/officeDocument/2006/relationships/hyperlink" Target="http://www.imdb.com/title/tt1718785" TargetMode="External"/><Relationship Id="rId4755" Type="http://schemas.openxmlformats.org/officeDocument/2006/relationships/hyperlink" Target="http://www.imdb.com/title/tt2293640" TargetMode="External"/><Relationship Id="rId4962" Type="http://schemas.openxmlformats.org/officeDocument/2006/relationships/hyperlink" Target="http://www.imdb.com/title/tt2926982" TargetMode="External"/><Relationship Id="rId5806" Type="http://schemas.openxmlformats.org/officeDocument/2006/relationships/hyperlink" Target="http://www.imdb.com/title/tt7565734" TargetMode="External"/><Relationship Id="rId278" Type="http://schemas.openxmlformats.org/officeDocument/2006/relationships/hyperlink" Target="http://www.imdb.com/title/tt0131509" TargetMode="External"/><Relationship Id="rId3357" Type="http://schemas.openxmlformats.org/officeDocument/2006/relationships/hyperlink" Target="http://www.imdb.com/title/tt0318579" TargetMode="External"/><Relationship Id="rId3564" Type="http://schemas.openxmlformats.org/officeDocument/2006/relationships/hyperlink" Target="http://www.imdb.com/title/tt0350028" TargetMode="External"/><Relationship Id="rId3771" Type="http://schemas.openxmlformats.org/officeDocument/2006/relationships/hyperlink" Target="http://www.imdb.com/title/tt0463034" TargetMode="External"/><Relationship Id="rId4408" Type="http://schemas.openxmlformats.org/officeDocument/2006/relationships/hyperlink" Target="http://www.imdb.com/title/tt1637725" TargetMode="External"/><Relationship Id="rId4615" Type="http://schemas.openxmlformats.org/officeDocument/2006/relationships/hyperlink" Target="http://www.imdb.com/title/tt1606378" TargetMode="External"/><Relationship Id="rId4822" Type="http://schemas.openxmlformats.org/officeDocument/2006/relationships/hyperlink" Target="http://www.imdb.com/title/tt3627624" TargetMode="External"/><Relationship Id="rId485" Type="http://schemas.openxmlformats.org/officeDocument/2006/relationships/hyperlink" Target="http://www.imdb.com/title/tt0072644" TargetMode="External"/><Relationship Id="rId692" Type="http://schemas.openxmlformats.org/officeDocument/2006/relationships/hyperlink" Target="http://www.imdb.com/title/tt0046188" TargetMode="External"/><Relationship Id="rId2166" Type="http://schemas.openxmlformats.org/officeDocument/2006/relationships/hyperlink" Target="http://www.imdb.com/title/tt0066929" TargetMode="External"/><Relationship Id="rId2373" Type="http://schemas.openxmlformats.org/officeDocument/2006/relationships/hyperlink" Target="http://www.imdb.com/title/tt0054099" TargetMode="External"/><Relationship Id="rId2580" Type="http://schemas.openxmlformats.org/officeDocument/2006/relationships/hyperlink" Target="http://www.imdb.com/title/tt0046406" TargetMode="External"/><Relationship Id="rId3217" Type="http://schemas.openxmlformats.org/officeDocument/2006/relationships/hyperlink" Target="http://www.imdb.com/title/tt0248626" TargetMode="External"/><Relationship Id="rId3424" Type="http://schemas.openxmlformats.org/officeDocument/2006/relationships/hyperlink" Target="http://www.imdb.com/title/tt0349995" TargetMode="External"/><Relationship Id="rId3631" Type="http://schemas.openxmlformats.org/officeDocument/2006/relationships/hyperlink" Target="http://www.imdb.com/title/tt0212830" TargetMode="External"/><Relationship Id="rId138" Type="http://schemas.openxmlformats.org/officeDocument/2006/relationships/hyperlink" Target="http://www.imdb.com/title/tt0068608" TargetMode="External"/><Relationship Id="rId345" Type="http://schemas.openxmlformats.org/officeDocument/2006/relationships/hyperlink" Target="http://www.imdb.com/title/tt0061047" TargetMode="External"/><Relationship Id="rId552" Type="http://schemas.openxmlformats.org/officeDocument/2006/relationships/hyperlink" Target="http://www.imdb.com/title/tt0069229" TargetMode="External"/><Relationship Id="rId1182" Type="http://schemas.openxmlformats.org/officeDocument/2006/relationships/hyperlink" Target="http://www.imdb.com/title/tt0084967" TargetMode="External"/><Relationship Id="rId2026" Type="http://schemas.openxmlformats.org/officeDocument/2006/relationships/hyperlink" Target="http://www.imdb.com/title/tt0140491" TargetMode="External"/><Relationship Id="rId2233" Type="http://schemas.openxmlformats.org/officeDocument/2006/relationships/hyperlink" Target="http://www.imdb.com/title/tt0185891" TargetMode="External"/><Relationship Id="rId2440" Type="http://schemas.openxmlformats.org/officeDocument/2006/relationships/hyperlink" Target="http://www.imdb.com/title/tt0129271" TargetMode="External"/><Relationship Id="rId5389" Type="http://schemas.openxmlformats.org/officeDocument/2006/relationships/hyperlink" Target="http://www.imdb.com/title/tt2363169" TargetMode="External"/><Relationship Id="rId5596" Type="http://schemas.openxmlformats.org/officeDocument/2006/relationships/hyperlink" Target="http://www.imdb.com/title/tt5657846" TargetMode="External"/><Relationship Id="rId205" Type="http://schemas.openxmlformats.org/officeDocument/2006/relationships/hyperlink" Target="http://www.imdb.com/title/tt0164606" TargetMode="External"/><Relationship Id="rId412" Type="http://schemas.openxmlformats.org/officeDocument/2006/relationships/hyperlink" Target="http://www.imdb.com/title/tt0068950" TargetMode="External"/><Relationship Id="rId1042" Type="http://schemas.openxmlformats.org/officeDocument/2006/relationships/hyperlink" Target="http://www.imdb.com/title/tt0197800" TargetMode="External"/><Relationship Id="rId2300" Type="http://schemas.openxmlformats.org/officeDocument/2006/relationships/hyperlink" Target="http://www.imdb.com/title/tt0059695" TargetMode="External"/><Relationship Id="rId4198" Type="http://schemas.openxmlformats.org/officeDocument/2006/relationships/hyperlink" Target="http://www.imdb.com/title/tt0872230" TargetMode="External"/><Relationship Id="rId5249" Type="http://schemas.openxmlformats.org/officeDocument/2006/relationships/hyperlink" Target="http://www.imdb.com/title/tt2119532" TargetMode="External"/><Relationship Id="rId5456" Type="http://schemas.openxmlformats.org/officeDocument/2006/relationships/hyperlink" Target="http://www.imdb.com/title/tt5156892" TargetMode="External"/><Relationship Id="rId5663" Type="http://schemas.openxmlformats.org/officeDocument/2006/relationships/hyperlink" Target="http://www.imdb.com/title/tt5164196" TargetMode="External"/><Relationship Id="rId1999" Type="http://schemas.openxmlformats.org/officeDocument/2006/relationships/hyperlink" Target="http://www.imdb.com/title/tt0153599" TargetMode="External"/><Relationship Id="rId4058" Type="http://schemas.openxmlformats.org/officeDocument/2006/relationships/hyperlink" Target="http://www.imdb.com/title/tt1331295" TargetMode="External"/><Relationship Id="rId4265" Type="http://schemas.openxmlformats.org/officeDocument/2006/relationships/hyperlink" Target="http://www.imdb.com/title/tt1235317" TargetMode="External"/><Relationship Id="rId4472" Type="http://schemas.openxmlformats.org/officeDocument/2006/relationships/hyperlink" Target="http://www.imdb.com/title/tt1396226" TargetMode="External"/><Relationship Id="rId5109" Type="http://schemas.openxmlformats.org/officeDocument/2006/relationships/hyperlink" Target="http://www.imdb.com/title/tt0182576" TargetMode="External"/><Relationship Id="rId5316" Type="http://schemas.openxmlformats.org/officeDocument/2006/relationships/hyperlink" Target="http://www.imdb.com/title/tt2467372" TargetMode="External"/><Relationship Id="rId5870" Type="http://schemas.openxmlformats.org/officeDocument/2006/relationships/hyperlink" Target="http://www.imdb.com/title/tt3462896" TargetMode="External"/><Relationship Id="rId1859" Type="http://schemas.openxmlformats.org/officeDocument/2006/relationships/hyperlink" Target="http://www.imdb.com/title/tt0048340" TargetMode="External"/><Relationship Id="rId3074" Type="http://schemas.openxmlformats.org/officeDocument/2006/relationships/hyperlink" Target="http://www.imdb.com/title/tt0145734" TargetMode="External"/><Relationship Id="rId4125" Type="http://schemas.openxmlformats.org/officeDocument/2006/relationships/hyperlink" Target="http://www.imdb.com/title/tt1229238" TargetMode="External"/><Relationship Id="rId5523" Type="http://schemas.openxmlformats.org/officeDocument/2006/relationships/hyperlink" Target="http://www.imdb.com/title/tt5720168" TargetMode="External"/><Relationship Id="rId5730" Type="http://schemas.openxmlformats.org/officeDocument/2006/relationships/hyperlink" Target="http://www.imdb.com/title/tt3823672" TargetMode="External"/><Relationship Id="rId1719" Type="http://schemas.openxmlformats.org/officeDocument/2006/relationships/hyperlink" Target="http://www.imdb.com/title/tt0094263" TargetMode="External"/><Relationship Id="rId1926" Type="http://schemas.openxmlformats.org/officeDocument/2006/relationships/hyperlink" Target="http://www.imdb.com/title/tt0081470" TargetMode="External"/><Relationship Id="rId3281" Type="http://schemas.openxmlformats.org/officeDocument/2006/relationships/hyperlink" Target="http://www.imdb.com/title/tt0242994" TargetMode="External"/><Relationship Id="rId4332" Type="http://schemas.openxmlformats.org/officeDocument/2006/relationships/hyperlink" Target="http://www.imdb.com/title/tt1196946" TargetMode="External"/><Relationship Id="rId2090" Type="http://schemas.openxmlformats.org/officeDocument/2006/relationships/hyperlink" Target="http://www.imdb.com/title/tt0070023" TargetMode="External"/><Relationship Id="rId3141" Type="http://schemas.openxmlformats.org/officeDocument/2006/relationships/hyperlink" Target="http://www.imdb.com/title/tt0120812" TargetMode="External"/><Relationship Id="rId3001" Type="http://schemas.openxmlformats.org/officeDocument/2006/relationships/hyperlink" Target="http://www.imdb.com/title/tt0096697" TargetMode="External"/><Relationship Id="rId3958" Type="http://schemas.openxmlformats.org/officeDocument/2006/relationships/hyperlink" Target="http://www.imdb.com/title/tt0313043" TargetMode="External"/><Relationship Id="rId6157" Type="http://schemas.openxmlformats.org/officeDocument/2006/relationships/hyperlink" Target="http://www.imdb.com/title/tt9758080" TargetMode="External"/><Relationship Id="rId879" Type="http://schemas.openxmlformats.org/officeDocument/2006/relationships/hyperlink" Target="http://www.imdb.com/title/tt0077732" TargetMode="External"/><Relationship Id="rId2767" Type="http://schemas.openxmlformats.org/officeDocument/2006/relationships/hyperlink" Target="http://www.imdb.com/title/tt0110478" TargetMode="External"/><Relationship Id="rId5173" Type="http://schemas.openxmlformats.org/officeDocument/2006/relationships/hyperlink" Target="http://www.imdb.com/title/tt4121274" TargetMode="External"/><Relationship Id="rId5380" Type="http://schemas.openxmlformats.org/officeDocument/2006/relationships/hyperlink" Target="http://www.imdb.com/title/tt1632701" TargetMode="External"/><Relationship Id="rId6017" Type="http://schemas.openxmlformats.org/officeDocument/2006/relationships/hyperlink" Target="http://www.imdb.com/title/tt7339792" TargetMode="External"/><Relationship Id="rId739" Type="http://schemas.openxmlformats.org/officeDocument/2006/relationships/hyperlink" Target="http://www.imdb.com/title/tt0076895" TargetMode="External"/><Relationship Id="rId1369" Type="http://schemas.openxmlformats.org/officeDocument/2006/relationships/hyperlink" Target="http://www.imdb.com/title/tt0095126" TargetMode="External"/><Relationship Id="rId1576" Type="http://schemas.openxmlformats.org/officeDocument/2006/relationships/hyperlink" Target="http://www.imdb.com/title/tt0157412" TargetMode="External"/><Relationship Id="rId2974" Type="http://schemas.openxmlformats.org/officeDocument/2006/relationships/hyperlink" Target="http://www.imdb.com/title/tt0118668" TargetMode="External"/><Relationship Id="rId3818" Type="http://schemas.openxmlformats.org/officeDocument/2006/relationships/hyperlink" Target="http://www.imdb.com/title/tt0890885" TargetMode="External"/><Relationship Id="rId5033" Type="http://schemas.openxmlformats.org/officeDocument/2006/relationships/hyperlink" Target="http://www.imdb.com/title/tt3125324" TargetMode="External"/><Relationship Id="rId5240" Type="http://schemas.openxmlformats.org/officeDocument/2006/relationships/hyperlink" Target="http://www.imdb.com/title/tt2418558" TargetMode="External"/><Relationship Id="rId946" Type="http://schemas.openxmlformats.org/officeDocument/2006/relationships/hyperlink" Target="http://www.imdb.com/title/tt0061418" TargetMode="External"/><Relationship Id="rId1229" Type="http://schemas.openxmlformats.org/officeDocument/2006/relationships/hyperlink" Target="http://www.imdb.com/title/tt0088847" TargetMode="External"/><Relationship Id="rId1783" Type="http://schemas.openxmlformats.org/officeDocument/2006/relationships/hyperlink" Target="http://www.imdb.com/title/tt0062218" TargetMode="External"/><Relationship Id="rId1990" Type="http://schemas.openxmlformats.org/officeDocument/2006/relationships/hyperlink" Target="http://www.imdb.com/title/tt0074740" TargetMode="External"/><Relationship Id="rId2627" Type="http://schemas.openxmlformats.org/officeDocument/2006/relationships/hyperlink" Target="http://www.imdb.com/title/tt0214232" TargetMode="External"/><Relationship Id="rId2834" Type="http://schemas.openxmlformats.org/officeDocument/2006/relationships/hyperlink" Target="http://www.imdb.com/title/tt0112462" TargetMode="External"/><Relationship Id="rId5100" Type="http://schemas.openxmlformats.org/officeDocument/2006/relationships/hyperlink" Target="http://www.imdb.com/title/tt5300948" TargetMode="External"/><Relationship Id="rId75" Type="http://schemas.openxmlformats.org/officeDocument/2006/relationships/hyperlink" Target="http://www.imdb.com/title/tt0057558" TargetMode="External"/><Relationship Id="rId806" Type="http://schemas.openxmlformats.org/officeDocument/2006/relationships/hyperlink" Target="http://www.imdb.com/title/tt0072954" TargetMode="External"/><Relationship Id="rId1436" Type="http://schemas.openxmlformats.org/officeDocument/2006/relationships/hyperlink" Target="http://www.imdb.com/title/tt0058042" TargetMode="External"/><Relationship Id="rId1643" Type="http://schemas.openxmlformats.org/officeDocument/2006/relationships/hyperlink" Target="http://www.imdb.com/title/tt0060928" TargetMode="External"/><Relationship Id="rId1850" Type="http://schemas.openxmlformats.org/officeDocument/2006/relationships/hyperlink" Target="http://www.imdb.com/title/tt0040064" TargetMode="External"/><Relationship Id="rId2901" Type="http://schemas.openxmlformats.org/officeDocument/2006/relationships/hyperlink" Target="http://www.imdb.com/title/tt0114576" TargetMode="External"/><Relationship Id="rId4799" Type="http://schemas.openxmlformats.org/officeDocument/2006/relationships/hyperlink" Target="http://www.imdb.com/title/tt2318092" TargetMode="External"/><Relationship Id="rId1503" Type="http://schemas.openxmlformats.org/officeDocument/2006/relationships/hyperlink" Target="http://www.imdb.com/title/tt0097978" TargetMode="External"/><Relationship Id="rId1710" Type="http://schemas.openxmlformats.org/officeDocument/2006/relationships/hyperlink" Target="http://www.imdb.com/title/tt0093300" TargetMode="External"/><Relationship Id="rId4659" Type="http://schemas.openxmlformats.org/officeDocument/2006/relationships/hyperlink" Target="http://www.imdb.com/title/tt3341170" TargetMode="External"/><Relationship Id="rId4866" Type="http://schemas.openxmlformats.org/officeDocument/2006/relationships/hyperlink" Target="http://www.imdb.com/title/tt1345413" TargetMode="External"/><Relationship Id="rId5917" Type="http://schemas.openxmlformats.org/officeDocument/2006/relationships/hyperlink" Target="http://www.imdb.com/title/tt7959026" TargetMode="External"/><Relationship Id="rId3468" Type="http://schemas.openxmlformats.org/officeDocument/2006/relationships/hyperlink" Target="http://www.imdb.com/title/tt0327056" TargetMode="External"/><Relationship Id="rId3675" Type="http://schemas.openxmlformats.org/officeDocument/2006/relationships/hyperlink" Target="http://www.imdb.com/title/tt0396269" TargetMode="External"/><Relationship Id="rId3882" Type="http://schemas.openxmlformats.org/officeDocument/2006/relationships/hyperlink" Target="http://www.imdb.com/title/tt0293564" TargetMode="External"/><Relationship Id="rId4519" Type="http://schemas.openxmlformats.org/officeDocument/2006/relationships/hyperlink" Target="http://www.imdb.com/title/tt2124803" TargetMode="External"/><Relationship Id="rId4726" Type="http://schemas.openxmlformats.org/officeDocument/2006/relationships/hyperlink" Target="http://www.imdb.com/title/tt2343793" TargetMode="External"/><Relationship Id="rId4933" Type="http://schemas.openxmlformats.org/officeDocument/2006/relationships/hyperlink" Target="http://www.imdb.com/title/tt3715122" TargetMode="External"/><Relationship Id="rId6081" Type="http://schemas.openxmlformats.org/officeDocument/2006/relationships/hyperlink" Target="http://www.imdb.com/title/tt9033712" TargetMode="External"/><Relationship Id="rId389" Type="http://schemas.openxmlformats.org/officeDocument/2006/relationships/hyperlink" Target="http://www.imdb.com/title/tt0032905" TargetMode="External"/><Relationship Id="rId596" Type="http://schemas.openxmlformats.org/officeDocument/2006/relationships/hyperlink" Target="http://www.imdb.com/title/tt0070047" TargetMode="External"/><Relationship Id="rId2277" Type="http://schemas.openxmlformats.org/officeDocument/2006/relationships/hyperlink" Target="http://www.imdb.com/title/tt0057888" TargetMode="External"/><Relationship Id="rId2484" Type="http://schemas.openxmlformats.org/officeDocument/2006/relationships/hyperlink" Target="http://www.imdb.com/title/tt0036352" TargetMode="External"/><Relationship Id="rId2691" Type="http://schemas.openxmlformats.org/officeDocument/2006/relationships/hyperlink" Target="http://www.imdb.com/title/tt0104053" TargetMode="External"/><Relationship Id="rId3328" Type="http://schemas.openxmlformats.org/officeDocument/2006/relationships/hyperlink" Target="http://www.imdb.com/title/tt0235681" TargetMode="External"/><Relationship Id="rId3535" Type="http://schemas.openxmlformats.org/officeDocument/2006/relationships/hyperlink" Target="http://www.imdb.com/title/tt0337960" TargetMode="External"/><Relationship Id="rId3742" Type="http://schemas.openxmlformats.org/officeDocument/2006/relationships/hyperlink" Target="http://www.imdb.com/title/tt0454848" TargetMode="External"/><Relationship Id="rId249" Type="http://schemas.openxmlformats.org/officeDocument/2006/relationships/hyperlink" Target="http://www.imdb.com/title/tt0066865" TargetMode="External"/><Relationship Id="rId456" Type="http://schemas.openxmlformats.org/officeDocument/2006/relationships/hyperlink" Target="http://www.imdb.com/title/tt0055536" TargetMode="External"/><Relationship Id="rId663" Type="http://schemas.openxmlformats.org/officeDocument/2006/relationships/hyperlink" Target="http://www.imdb.com/title/tt0061870" TargetMode="External"/><Relationship Id="rId870" Type="http://schemas.openxmlformats.org/officeDocument/2006/relationships/hyperlink" Target="http://www.imdb.com/title/tt0074254" TargetMode="External"/><Relationship Id="rId1086" Type="http://schemas.openxmlformats.org/officeDocument/2006/relationships/hyperlink" Target="http://www.imdb.com/title/tt0088940" TargetMode="External"/><Relationship Id="rId1293" Type="http://schemas.openxmlformats.org/officeDocument/2006/relationships/hyperlink" Target="http://www.imdb.com/title/tt0044226" TargetMode="External"/><Relationship Id="rId2137" Type="http://schemas.openxmlformats.org/officeDocument/2006/relationships/hyperlink" Target="http://www.imdb.com/title/tt0068845" TargetMode="External"/><Relationship Id="rId2344" Type="http://schemas.openxmlformats.org/officeDocument/2006/relationships/hyperlink" Target="http://www.imdb.com/title/tt0276144" TargetMode="External"/><Relationship Id="rId2551" Type="http://schemas.openxmlformats.org/officeDocument/2006/relationships/hyperlink" Target="http://www.imdb.com/title/tt0047170" TargetMode="External"/><Relationship Id="rId109" Type="http://schemas.openxmlformats.org/officeDocument/2006/relationships/hyperlink" Target="http://www.imdb.com/title/tt0077416" TargetMode="External"/><Relationship Id="rId316" Type="http://schemas.openxmlformats.org/officeDocument/2006/relationships/hyperlink" Target="http://www.imdb.com/title/tt0070641" TargetMode="External"/><Relationship Id="rId523" Type="http://schemas.openxmlformats.org/officeDocument/2006/relationships/hyperlink" Target="http://www.imdb.com/title/tt0046697" TargetMode="External"/><Relationship Id="rId1153" Type="http://schemas.openxmlformats.org/officeDocument/2006/relationships/hyperlink" Target="http://www.imdb.com/title/tt0088879" TargetMode="External"/><Relationship Id="rId2204" Type="http://schemas.openxmlformats.org/officeDocument/2006/relationships/hyperlink" Target="http://www.imdb.com/title/tt0171967" TargetMode="External"/><Relationship Id="rId3602" Type="http://schemas.openxmlformats.org/officeDocument/2006/relationships/hyperlink" Target="http://www.imdb.com/title/tt0399146" TargetMode="External"/><Relationship Id="rId730" Type="http://schemas.openxmlformats.org/officeDocument/2006/relationships/hyperlink" Target="http://www.imdb.com/title/tt0065951" TargetMode="External"/><Relationship Id="rId1013" Type="http://schemas.openxmlformats.org/officeDocument/2006/relationships/hyperlink" Target="http://www.imdb.com/title/tt0220145" TargetMode="External"/><Relationship Id="rId1360" Type="http://schemas.openxmlformats.org/officeDocument/2006/relationships/hyperlink" Target="http://www.imdb.com/title/tt0047636" TargetMode="External"/><Relationship Id="rId2411" Type="http://schemas.openxmlformats.org/officeDocument/2006/relationships/hyperlink" Target="http://www.imdb.com/title/tt0051341" TargetMode="External"/><Relationship Id="rId4169" Type="http://schemas.openxmlformats.org/officeDocument/2006/relationships/hyperlink" Target="http://www.imdb.com/title/tt0460627" TargetMode="External"/><Relationship Id="rId5567" Type="http://schemas.openxmlformats.org/officeDocument/2006/relationships/hyperlink" Target="http://www.imdb.com/title/tt3332888" TargetMode="External"/><Relationship Id="rId5774" Type="http://schemas.openxmlformats.org/officeDocument/2006/relationships/hyperlink" Target="http://www.imdb.com/title/tt5700626" TargetMode="External"/><Relationship Id="rId5981" Type="http://schemas.openxmlformats.org/officeDocument/2006/relationships/hyperlink" Target="http://www.imdb.com/title/tt1632701" TargetMode="External"/><Relationship Id="rId1220" Type="http://schemas.openxmlformats.org/officeDocument/2006/relationships/hyperlink" Target="http://www.imdb.com/title/tt0203110" TargetMode="External"/><Relationship Id="rId4376" Type="http://schemas.openxmlformats.org/officeDocument/2006/relationships/hyperlink" Target="http://www.imdb.com/title/tt0471042" TargetMode="External"/><Relationship Id="rId4583" Type="http://schemas.openxmlformats.org/officeDocument/2006/relationships/hyperlink" Target="http://www.imdb.com/title/tt1904929" TargetMode="External"/><Relationship Id="rId4790" Type="http://schemas.openxmlformats.org/officeDocument/2006/relationships/hyperlink" Target="http://www.imdb.com/title/tt1065073" TargetMode="External"/><Relationship Id="rId5427" Type="http://schemas.openxmlformats.org/officeDocument/2006/relationships/hyperlink" Target="http://www.imdb.com/title/tt4116284" TargetMode="External"/><Relationship Id="rId5634" Type="http://schemas.openxmlformats.org/officeDocument/2006/relationships/hyperlink" Target="http://www.imdb.com/title/tt4555426" TargetMode="External"/><Relationship Id="rId5841" Type="http://schemas.openxmlformats.org/officeDocument/2006/relationships/hyperlink" Target="http://www.imdb.com/title/tt5186000" TargetMode="External"/><Relationship Id="rId3185" Type="http://schemas.openxmlformats.org/officeDocument/2006/relationships/hyperlink" Target="http://www.imdb.com/title/tt0183523" TargetMode="External"/><Relationship Id="rId3392" Type="http://schemas.openxmlformats.org/officeDocument/2006/relationships/hyperlink" Target="http://www.imdb.com/title/tt0276751" TargetMode="External"/><Relationship Id="rId4029" Type="http://schemas.openxmlformats.org/officeDocument/2006/relationships/hyperlink" Target="http://www.imdb.com/title/tt1068641" TargetMode="External"/><Relationship Id="rId4236" Type="http://schemas.openxmlformats.org/officeDocument/2006/relationships/hyperlink" Target="http://www.imdb.com/title/tt1302067" TargetMode="External"/><Relationship Id="rId4443" Type="http://schemas.openxmlformats.org/officeDocument/2006/relationships/hyperlink" Target="http://www.imdb.com/title/tt1486192" TargetMode="External"/><Relationship Id="rId4650" Type="http://schemas.openxmlformats.org/officeDocument/2006/relationships/hyperlink" Target="http://www.imdb.com/title/tt1713476" TargetMode="External"/><Relationship Id="rId5701" Type="http://schemas.openxmlformats.org/officeDocument/2006/relationships/hyperlink" Target="http://www.imdb.com/title/tt6068620" TargetMode="External"/><Relationship Id="rId3045" Type="http://schemas.openxmlformats.org/officeDocument/2006/relationships/hyperlink" Target="http://www.imdb.com/title/tt0120632" TargetMode="External"/><Relationship Id="rId3252" Type="http://schemas.openxmlformats.org/officeDocument/2006/relationships/hyperlink" Target="http://www.imdb.com/title/tt0249462" TargetMode="External"/><Relationship Id="rId4303" Type="http://schemas.openxmlformats.org/officeDocument/2006/relationships/hyperlink" Target="http://www.imdb.com/title/tt2015340" TargetMode="External"/><Relationship Id="rId4510" Type="http://schemas.openxmlformats.org/officeDocument/2006/relationships/hyperlink" Target="http://www.imdb.com/title/tt1603257" TargetMode="External"/><Relationship Id="rId173" Type="http://schemas.openxmlformats.org/officeDocument/2006/relationships/hyperlink" Target="http://www.imdb.com/title/tt0067260" TargetMode="External"/><Relationship Id="rId380" Type="http://schemas.openxmlformats.org/officeDocument/2006/relationships/hyperlink" Target="http://www.imdb.com/title/tt0043731" TargetMode="External"/><Relationship Id="rId2061" Type="http://schemas.openxmlformats.org/officeDocument/2006/relationships/hyperlink" Target="http://www.imdb.com/title/tt0068183" TargetMode="External"/><Relationship Id="rId3112" Type="http://schemas.openxmlformats.org/officeDocument/2006/relationships/hyperlink" Target="http://www.imdb.com/title/tt0131369" TargetMode="External"/><Relationship Id="rId240" Type="http://schemas.openxmlformats.org/officeDocument/2006/relationships/hyperlink" Target="http://www.imdb.com/title/tt0157360" TargetMode="External"/><Relationship Id="rId5077" Type="http://schemas.openxmlformats.org/officeDocument/2006/relationships/hyperlink" Target="http://www.imdb.com/title/tt3312936" TargetMode="External"/><Relationship Id="rId5284" Type="http://schemas.openxmlformats.org/officeDocument/2006/relationships/hyperlink" Target="http://www.imdb.com/title/tt3884528" TargetMode="External"/><Relationship Id="rId6128" Type="http://schemas.openxmlformats.org/officeDocument/2006/relationships/hyperlink" Target="http://www.imdb.com/title/tt2805096" TargetMode="External"/><Relationship Id="rId100" Type="http://schemas.openxmlformats.org/officeDocument/2006/relationships/hyperlink" Target="http://www.imdb.com/title/tt0083437" TargetMode="External"/><Relationship Id="rId2878" Type="http://schemas.openxmlformats.org/officeDocument/2006/relationships/hyperlink" Target="http://www.imdb.com/title/tt0118055" TargetMode="External"/><Relationship Id="rId3929" Type="http://schemas.openxmlformats.org/officeDocument/2006/relationships/hyperlink" Target="http://www.imdb.com/title/tt0425061" TargetMode="External"/><Relationship Id="rId4093" Type="http://schemas.openxmlformats.org/officeDocument/2006/relationships/hyperlink" Target="http://www.imdb.com/title/tt1075747" TargetMode="External"/><Relationship Id="rId5144" Type="http://schemas.openxmlformats.org/officeDocument/2006/relationships/hyperlink" Target="http://www.imdb.com/title/tt1845307" TargetMode="External"/><Relationship Id="rId5491" Type="http://schemas.openxmlformats.org/officeDocument/2006/relationships/hyperlink" Target="http://www.imdb.com/title/tt2091256" TargetMode="External"/><Relationship Id="rId1687" Type="http://schemas.openxmlformats.org/officeDocument/2006/relationships/hyperlink" Target="http://www.imdb.com/title/tt0097700" TargetMode="External"/><Relationship Id="rId1894" Type="http://schemas.openxmlformats.org/officeDocument/2006/relationships/hyperlink" Target="http://www.imdb.com/title/tt0062047" TargetMode="External"/><Relationship Id="rId2738" Type="http://schemas.openxmlformats.org/officeDocument/2006/relationships/hyperlink" Target="http://www.imdb.com/title/tt0106697" TargetMode="External"/><Relationship Id="rId2945" Type="http://schemas.openxmlformats.org/officeDocument/2006/relationships/hyperlink" Target="http://www.imdb.com/title/tt0116990" TargetMode="External"/><Relationship Id="rId5351" Type="http://schemas.openxmlformats.org/officeDocument/2006/relationships/hyperlink" Target="http://www.imdb.com/title/tt6373590" TargetMode="External"/><Relationship Id="rId917" Type="http://schemas.openxmlformats.org/officeDocument/2006/relationships/hyperlink" Target="http://www.imdb.com/title/tt0062472" TargetMode="External"/><Relationship Id="rId1547" Type="http://schemas.openxmlformats.org/officeDocument/2006/relationships/hyperlink" Target="http://www.imdb.com/title/tt0067166" TargetMode="External"/><Relationship Id="rId1754" Type="http://schemas.openxmlformats.org/officeDocument/2006/relationships/hyperlink" Target="http://www.imdb.com/title/tt0098105" TargetMode="External"/><Relationship Id="rId1961" Type="http://schemas.openxmlformats.org/officeDocument/2006/relationships/hyperlink" Target="http://www.imdb.com/title/tt0071131" TargetMode="External"/><Relationship Id="rId2805" Type="http://schemas.openxmlformats.org/officeDocument/2006/relationships/hyperlink" Target="http://www.imdb.com/title/tt0096697" TargetMode="External"/><Relationship Id="rId4160" Type="http://schemas.openxmlformats.org/officeDocument/2006/relationships/hyperlink" Target="http://www.imdb.com/title/tt1220198" TargetMode="External"/><Relationship Id="rId5004" Type="http://schemas.openxmlformats.org/officeDocument/2006/relationships/hyperlink" Target="http://www.imdb.com/title/tt2199571" TargetMode="External"/><Relationship Id="rId5211" Type="http://schemas.openxmlformats.org/officeDocument/2006/relationships/hyperlink" Target="http://www.imdb.com/title/tt3605418" TargetMode="External"/><Relationship Id="rId46" Type="http://schemas.openxmlformats.org/officeDocument/2006/relationships/hyperlink" Target="http://www.imdb.com/title/tt0054653" TargetMode="External"/><Relationship Id="rId1407" Type="http://schemas.openxmlformats.org/officeDocument/2006/relationships/hyperlink" Target="http://www.imdb.com/title/tt0092634" TargetMode="External"/><Relationship Id="rId1614" Type="http://schemas.openxmlformats.org/officeDocument/2006/relationships/hyperlink" Target="http://www.imdb.com/title/tt0069960" TargetMode="External"/><Relationship Id="rId1821" Type="http://schemas.openxmlformats.org/officeDocument/2006/relationships/hyperlink" Target="http://www.imdb.com/title/tt0053715" TargetMode="External"/><Relationship Id="rId4020" Type="http://schemas.openxmlformats.org/officeDocument/2006/relationships/hyperlink" Target="http://www.imdb.com/title/tt1064932" TargetMode="External"/><Relationship Id="rId4977" Type="http://schemas.openxmlformats.org/officeDocument/2006/relationships/hyperlink" Target="http://www.imdb.com/title/tt3515512" TargetMode="External"/><Relationship Id="rId3579" Type="http://schemas.openxmlformats.org/officeDocument/2006/relationships/hyperlink" Target="http://www.imdb.com/title/tt0402141" TargetMode="External"/><Relationship Id="rId3786" Type="http://schemas.openxmlformats.org/officeDocument/2006/relationships/hyperlink" Target="http://www.imdb.com/title/tt0488658" TargetMode="External"/><Relationship Id="rId6192" Type="http://schemas.openxmlformats.org/officeDocument/2006/relationships/hyperlink" Target="http://www.imdb.com/title/tt10974400" TargetMode="External"/><Relationship Id="rId2388" Type="http://schemas.openxmlformats.org/officeDocument/2006/relationships/hyperlink" Target="http://www.imdb.com/title/tt0050952" TargetMode="External"/><Relationship Id="rId2595" Type="http://schemas.openxmlformats.org/officeDocument/2006/relationships/hyperlink" Target="http://www.imdb.com/title/tt0034168" TargetMode="External"/><Relationship Id="rId3439" Type="http://schemas.openxmlformats.org/officeDocument/2006/relationships/hyperlink" Target="http://www.imdb.com/title/tt0312929" TargetMode="External"/><Relationship Id="rId3993" Type="http://schemas.openxmlformats.org/officeDocument/2006/relationships/hyperlink" Target="http://www.imdb.com/title/tt0857260" TargetMode="External"/><Relationship Id="rId4837" Type="http://schemas.openxmlformats.org/officeDocument/2006/relationships/hyperlink" Target="http://www.imdb.com/title/tt2870612" TargetMode="External"/><Relationship Id="rId6052" Type="http://schemas.openxmlformats.org/officeDocument/2006/relationships/hyperlink" Target="http://www.imdb.com/title/tt7657462" TargetMode="External"/><Relationship Id="rId567" Type="http://schemas.openxmlformats.org/officeDocument/2006/relationships/hyperlink" Target="http://www.imdb.com/title/tt0074442" TargetMode="External"/><Relationship Id="rId1197" Type="http://schemas.openxmlformats.org/officeDocument/2006/relationships/hyperlink" Target="http://www.imdb.com/title/tt0090914" TargetMode="External"/><Relationship Id="rId2248" Type="http://schemas.openxmlformats.org/officeDocument/2006/relationships/hyperlink" Target="http://www.imdb.com/title/tt0059425" TargetMode="External"/><Relationship Id="rId3646" Type="http://schemas.openxmlformats.org/officeDocument/2006/relationships/hyperlink" Target="http://www.imdb.com/title/tt0238784" TargetMode="External"/><Relationship Id="rId3853" Type="http://schemas.openxmlformats.org/officeDocument/2006/relationships/hyperlink" Target="http://www.imdb.com/title/tt0478227" TargetMode="External"/><Relationship Id="rId4904" Type="http://schemas.openxmlformats.org/officeDocument/2006/relationships/hyperlink" Target="http://www.imdb.com/title/tt2069763" TargetMode="External"/><Relationship Id="rId774" Type="http://schemas.openxmlformats.org/officeDocument/2006/relationships/hyperlink" Target="http://www.imdb.com/title/tt0080749" TargetMode="External"/><Relationship Id="rId981" Type="http://schemas.openxmlformats.org/officeDocument/2006/relationships/hyperlink" Target="http://www.imdb.com/title/tt0139222" TargetMode="External"/><Relationship Id="rId1057" Type="http://schemas.openxmlformats.org/officeDocument/2006/relationships/hyperlink" Target="http://www.imdb.com/title/tt0070669" TargetMode="External"/><Relationship Id="rId2455" Type="http://schemas.openxmlformats.org/officeDocument/2006/relationships/hyperlink" Target="http://www.imdb.com/title/tt0099545" TargetMode="External"/><Relationship Id="rId2662" Type="http://schemas.openxmlformats.org/officeDocument/2006/relationships/hyperlink" Target="http://www.imdb.com/title/tt0100350" TargetMode="External"/><Relationship Id="rId3506" Type="http://schemas.openxmlformats.org/officeDocument/2006/relationships/hyperlink" Target="http://www.imdb.com/title/tt0304141" TargetMode="External"/><Relationship Id="rId3713" Type="http://schemas.openxmlformats.org/officeDocument/2006/relationships/hyperlink" Target="http://www.imdb.com/title/tt0409182" TargetMode="External"/><Relationship Id="rId3920" Type="http://schemas.openxmlformats.org/officeDocument/2006/relationships/hyperlink" Target="http://www.imdb.com/title/tt0824747" TargetMode="External"/><Relationship Id="rId427" Type="http://schemas.openxmlformats.org/officeDocument/2006/relationships/hyperlink" Target="http://www.imdb.com/title/tt0040223" TargetMode="External"/><Relationship Id="rId634" Type="http://schemas.openxmlformats.org/officeDocument/2006/relationships/hyperlink" Target="http://www.imdb.com/title/tt0057664" TargetMode="External"/><Relationship Id="rId841" Type="http://schemas.openxmlformats.org/officeDocument/2006/relationships/hyperlink" Target="http://www.imdb.com/title/tt0059711" TargetMode="External"/><Relationship Id="rId1264" Type="http://schemas.openxmlformats.org/officeDocument/2006/relationships/hyperlink" Target="http://www.imdb.com/title/tt0063753" TargetMode="External"/><Relationship Id="rId1471" Type="http://schemas.openxmlformats.org/officeDocument/2006/relationships/hyperlink" Target="http://www.imdb.com/title/tt0122704" TargetMode="External"/><Relationship Id="rId2108" Type="http://schemas.openxmlformats.org/officeDocument/2006/relationships/hyperlink" Target="http://www.imdb.com/title/tt0143822" TargetMode="External"/><Relationship Id="rId2315" Type="http://schemas.openxmlformats.org/officeDocument/2006/relationships/hyperlink" Target="http://www.imdb.com/title/tt0058322" TargetMode="External"/><Relationship Id="rId2522" Type="http://schemas.openxmlformats.org/officeDocument/2006/relationships/hyperlink" Target="http://www.imdb.com/title/tt0046824" TargetMode="External"/><Relationship Id="rId5678" Type="http://schemas.openxmlformats.org/officeDocument/2006/relationships/hyperlink" Target="http://www.imdb.com/title/tt1586680" TargetMode="External"/><Relationship Id="rId5885" Type="http://schemas.openxmlformats.org/officeDocument/2006/relationships/hyperlink" Target="http://www.imdb.com/title/tt7436428" TargetMode="External"/><Relationship Id="rId701" Type="http://schemas.openxmlformats.org/officeDocument/2006/relationships/hyperlink" Target="http://www.imdb.com/title/tt0066784" TargetMode="External"/><Relationship Id="rId1124" Type="http://schemas.openxmlformats.org/officeDocument/2006/relationships/hyperlink" Target="http://www.imdb.com/title/tt0071331" TargetMode="External"/><Relationship Id="rId1331" Type="http://schemas.openxmlformats.org/officeDocument/2006/relationships/hyperlink" Target="http://www.imdb.com/title/tt0082970" TargetMode="External"/><Relationship Id="rId4487" Type="http://schemas.openxmlformats.org/officeDocument/2006/relationships/hyperlink" Target="http://www.imdb.com/title/tt0918940" TargetMode="External"/><Relationship Id="rId4694" Type="http://schemas.openxmlformats.org/officeDocument/2006/relationships/hyperlink" Target="http://www.imdb.com/title/tt1430132" TargetMode="External"/><Relationship Id="rId5538" Type="http://schemas.openxmlformats.org/officeDocument/2006/relationships/hyperlink" Target="http://www.imdb.com/title/tt4544398" TargetMode="External"/><Relationship Id="rId5745" Type="http://schemas.openxmlformats.org/officeDocument/2006/relationships/hyperlink" Target="http://www.imdb.com/title/tt5265662" TargetMode="External"/><Relationship Id="rId5952" Type="http://schemas.openxmlformats.org/officeDocument/2006/relationships/hyperlink" Target="http://www.imdb.com/title/tt7715244" TargetMode="External"/><Relationship Id="rId3089" Type="http://schemas.openxmlformats.org/officeDocument/2006/relationships/hyperlink" Target="http://www.imdb.com/title/tt0119709" TargetMode="External"/><Relationship Id="rId3296" Type="http://schemas.openxmlformats.org/officeDocument/2006/relationships/hyperlink" Target="http://www.imdb.com/title/tt0206275" TargetMode="External"/><Relationship Id="rId4347" Type="http://schemas.openxmlformats.org/officeDocument/2006/relationships/hyperlink" Target="http://www.imdb.com/title/tt1687901" TargetMode="External"/><Relationship Id="rId4554" Type="http://schemas.openxmlformats.org/officeDocument/2006/relationships/hyperlink" Target="http://www.imdb.com/title/tt1832979" TargetMode="External"/><Relationship Id="rId4761" Type="http://schemas.openxmlformats.org/officeDocument/2006/relationships/hyperlink" Target="http://www.imdb.com/title/tt1392214" TargetMode="External"/><Relationship Id="rId5605" Type="http://schemas.openxmlformats.org/officeDocument/2006/relationships/hyperlink" Target="http://www.imdb.com/title/tt4670016" TargetMode="External"/><Relationship Id="rId3156" Type="http://schemas.openxmlformats.org/officeDocument/2006/relationships/hyperlink" Target="http://www.imdb.com/title/tt0205924" TargetMode="External"/><Relationship Id="rId3363" Type="http://schemas.openxmlformats.org/officeDocument/2006/relationships/hyperlink" Target="http://www.imdb.com/title/tt0300471" TargetMode="External"/><Relationship Id="rId4207" Type="http://schemas.openxmlformats.org/officeDocument/2006/relationships/hyperlink" Target="http://www.imdb.com/title/tt0898266" TargetMode="External"/><Relationship Id="rId4414" Type="http://schemas.openxmlformats.org/officeDocument/2006/relationships/hyperlink" Target="http://www.imdb.com/title/tt1343092" TargetMode="External"/><Relationship Id="rId5812" Type="http://schemas.openxmlformats.org/officeDocument/2006/relationships/hyperlink" Target="http://www.imdb.com/title/tt6421580" TargetMode="External"/><Relationship Id="rId284" Type="http://schemas.openxmlformats.org/officeDocument/2006/relationships/hyperlink" Target="http://www.imdb.com/title/tt0147423" TargetMode="External"/><Relationship Id="rId491" Type="http://schemas.openxmlformats.org/officeDocument/2006/relationships/hyperlink" Target="http://www.imdb.com/title/tt0079054" TargetMode="External"/><Relationship Id="rId2172" Type="http://schemas.openxmlformats.org/officeDocument/2006/relationships/hyperlink" Target="http://www.imdb.com/title/tt0065246" TargetMode="External"/><Relationship Id="rId3016" Type="http://schemas.openxmlformats.org/officeDocument/2006/relationships/hyperlink" Target="http://www.imdb.com/title/tt0117965" TargetMode="External"/><Relationship Id="rId3223" Type="http://schemas.openxmlformats.org/officeDocument/2006/relationships/hyperlink" Target="http://www.imdb.com/title/tt0120903" TargetMode="External"/><Relationship Id="rId3570" Type="http://schemas.openxmlformats.org/officeDocument/2006/relationships/hyperlink" Target="http://www.imdb.com/title/tt0167456" TargetMode="External"/><Relationship Id="rId4621" Type="http://schemas.openxmlformats.org/officeDocument/2006/relationships/hyperlink" Target="http://www.imdb.com/title/tt2443340" TargetMode="External"/><Relationship Id="rId144" Type="http://schemas.openxmlformats.org/officeDocument/2006/relationships/hyperlink" Target="http://www.imdb.com/title/tt0074791" TargetMode="External"/><Relationship Id="rId3430" Type="http://schemas.openxmlformats.org/officeDocument/2006/relationships/hyperlink" Target="http://www.imdb.com/title/tt0323944" TargetMode="External"/><Relationship Id="rId5188" Type="http://schemas.openxmlformats.org/officeDocument/2006/relationships/hyperlink" Target="http://www.imdb.com/title/tt2702724" TargetMode="External"/><Relationship Id="rId351" Type="http://schemas.openxmlformats.org/officeDocument/2006/relationships/hyperlink" Target="http://www.imdb.com/title/tt0056228" TargetMode="External"/><Relationship Id="rId2032" Type="http://schemas.openxmlformats.org/officeDocument/2006/relationships/hyperlink" Target="http://www.imdb.com/title/tt0200024" TargetMode="External"/><Relationship Id="rId2989" Type="http://schemas.openxmlformats.org/officeDocument/2006/relationships/hyperlink" Target="http://www.imdb.com/title/tt0122785" TargetMode="External"/><Relationship Id="rId5395" Type="http://schemas.openxmlformats.org/officeDocument/2006/relationships/hyperlink" Target="http://www.imdb.com/title/tt2193021" TargetMode="External"/><Relationship Id="rId211" Type="http://schemas.openxmlformats.org/officeDocument/2006/relationships/hyperlink" Target="http://www.imdb.com/title/tt0125947" TargetMode="External"/><Relationship Id="rId1798" Type="http://schemas.openxmlformats.org/officeDocument/2006/relationships/hyperlink" Target="http://www.imdb.com/title/tt0043809" TargetMode="External"/><Relationship Id="rId2849" Type="http://schemas.openxmlformats.org/officeDocument/2006/relationships/hyperlink" Target="http://www.imdb.com/title/tt0327733" TargetMode="External"/><Relationship Id="rId5048" Type="http://schemas.openxmlformats.org/officeDocument/2006/relationships/hyperlink" Target="http://www.imdb.com/title/tt1791682" TargetMode="External"/><Relationship Id="rId5255" Type="http://schemas.openxmlformats.org/officeDocument/2006/relationships/hyperlink" Target="http://www.imdb.com/title/tt1679335" TargetMode="External"/><Relationship Id="rId5462" Type="http://schemas.openxmlformats.org/officeDocument/2006/relationships/hyperlink" Target="http://www.imdb.com/title/tt3823116" TargetMode="External"/><Relationship Id="rId1658" Type="http://schemas.openxmlformats.org/officeDocument/2006/relationships/hyperlink" Target="http://www.imdb.com/title/tt1466074" TargetMode="External"/><Relationship Id="rId1865" Type="http://schemas.openxmlformats.org/officeDocument/2006/relationships/hyperlink" Target="http://www.imdb.com/title/tt0079753" TargetMode="External"/><Relationship Id="rId2709" Type="http://schemas.openxmlformats.org/officeDocument/2006/relationships/hyperlink" Target="http://www.imdb.com/title/tt0111658" TargetMode="External"/><Relationship Id="rId4064" Type="http://schemas.openxmlformats.org/officeDocument/2006/relationships/hyperlink" Target="http://www.imdb.com/title/tt0887901" TargetMode="External"/><Relationship Id="rId4271" Type="http://schemas.openxmlformats.org/officeDocument/2006/relationships/hyperlink" Target="http://www.imdb.com/title/tt1567609" TargetMode="External"/><Relationship Id="rId5115" Type="http://schemas.openxmlformats.org/officeDocument/2006/relationships/hyperlink" Target="http://www.imdb.com/title/tt3659388" TargetMode="External"/><Relationship Id="rId5322" Type="http://schemas.openxmlformats.org/officeDocument/2006/relationships/hyperlink" Target="http://www.imdb.com/title/tt4763168" TargetMode="External"/><Relationship Id="rId1518" Type="http://schemas.openxmlformats.org/officeDocument/2006/relationships/hyperlink" Target="http://www.imdb.com/title/tt0158513" TargetMode="External"/><Relationship Id="rId2916" Type="http://schemas.openxmlformats.org/officeDocument/2006/relationships/hyperlink" Target="http://www.imdb.com/title/tt0118054" TargetMode="External"/><Relationship Id="rId3080" Type="http://schemas.openxmlformats.org/officeDocument/2006/relationships/hyperlink" Target="http://www.imdb.com/title/tt0142192" TargetMode="External"/><Relationship Id="rId4131" Type="http://schemas.openxmlformats.org/officeDocument/2006/relationships/hyperlink" Target="http://www.imdb.com/title/tt1019452" TargetMode="External"/><Relationship Id="rId1725" Type="http://schemas.openxmlformats.org/officeDocument/2006/relationships/hyperlink" Target="http://www.imdb.com/title/tt0100224" TargetMode="External"/><Relationship Id="rId1932" Type="http://schemas.openxmlformats.org/officeDocument/2006/relationships/hyperlink" Target="http://www.imdb.com/title/tt0083161" TargetMode="External"/><Relationship Id="rId6096" Type="http://schemas.openxmlformats.org/officeDocument/2006/relationships/hyperlink" Target="http://www.imdb.com/title/tt6422938" TargetMode="External"/><Relationship Id="rId17" Type="http://schemas.openxmlformats.org/officeDocument/2006/relationships/hyperlink" Target="http://www.imdb.com/title/tt0044186" TargetMode="External"/><Relationship Id="rId3897" Type="http://schemas.openxmlformats.org/officeDocument/2006/relationships/hyperlink" Target="http://www.imdb.com/title/tt0402711" TargetMode="External"/><Relationship Id="rId4948" Type="http://schemas.openxmlformats.org/officeDocument/2006/relationships/hyperlink" Target="http://www.imdb.com/title/tt4536222" TargetMode="External"/><Relationship Id="rId6163" Type="http://schemas.openxmlformats.org/officeDocument/2006/relationships/hyperlink" Target="http://www.imdb.com/title/tt7887926" TargetMode="External"/><Relationship Id="rId2499" Type="http://schemas.openxmlformats.org/officeDocument/2006/relationships/hyperlink" Target="http://www.imdb.com/title/tt0102668" TargetMode="External"/><Relationship Id="rId3757" Type="http://schemas.openxmlformats.org/officeDocument/2006/relationships/hyperlink" Target="http://www.imdb.com/title/tt0455583" TargetMode="External"/><Relationship Id="rId3964" Type="http://schemas.openxmlformats.org/officeDocument/2006/relationships/hyperlink" Target="http://www.imdb.com/title/tt1217631" TargetMode="External"/><Relationship Id="rId4808" Type="http://schemas.openxmlformats.org/officeDocument/2006/relationships/hyperlink" Target="http://www.imdb.com/title/tt1617661" TargetMode="External"/><Relationship Id="rId1" Type="http://schemas.openxmlformats.org/officeDocument/2006/relationships/hyperlink" Target="http://www.imdb.com/title/tt0051455" TargetMode="External"/><Relationship Id="rId678" Type="http://schemas.openxmlformats.org/officeDocument/2006/relationships/hyperlink" Target="http://www.imdb.com/title/tt0055538" TargetMode="External"/><Relationship Id="rId885" Type="http://schemas.openxmlformats.org/officeDocument/2006/relationships/hyperlink" Target="http://www.imdb.com/title/tt0080654" TargetMode="External"/><Relationship Id="rId2359" Type="http://schemas.openxmlformats.org/officeDocument/2006/relationships/hyperlink" Target="http://www.imdb.com/title/tt0055547" TargetMode="External"/><Relationship Id="rId2566" Type="http://schemas.openxmlformats.org/officeDocument/2006/relationships/hyperlink" Target="http://www.imdb.com/title/tt0043929" TargetMode="External"/><Relationship Id="rId2773" Type="http://schemas.openxmlformats.org/officeDocument/2006/relationships/hyperlink" Target="http://www.imdb.com/title/tt0159611" TargetMode="External"/><Relationship Id="rId2980" Type="http://schemas.openxmlformats.org/officeDocument/2006/relationships/hyperlink" Target="http://www.imdb.com/title/tt0119109" TargetMode="External"/><Relationship Id="rId3617" Type="http://schemas.openxmlformats.org/officeDocument/2006/relationships/hyperlink" Target="http://www.imdb.com/title/tt0435359" TargetMode="External"/><Relationship Id="rId3824" Type="http://schemas.openxmlformats.org/officeDocument/2006/relationships/hyperlink" Target="http://www.imdb.com/title/tt0799987" TargetMode="External"/><Relationship Id="rId6023" Type="http://schemas.openxmlformats.org/officeDocument/2006/relationships/hyperlink" Target="http://www.imdb.com/title/tt2316810" TargetMode="External"/><Relationship Id="rId538" Type="http://schemas.openxmlformats.org/officeDocument/2006/relationships/hyperlink" Target="http://www.imdb.com/title/tt0060903" TargetMode="External"/><Relationship Id="rId745" Type="http://schemas.openxmlformats.org/officeDocument/2006/relationships/hyperlink" Target="http://www.imdb.com/title/tt0046207" TargetMode="External"/><Relationship Id="rId952" Type="http://schemas.openxmlformats.org/officeDocument/2006/relationships/hyperlink" Target="http://www.imdb.com/title/tt0052876" TargetMode="External"/><Relationship Id="rId1168" Type="http://schemas.openxmlformats.org/officeDocument/2006/relationships/hyperlink" Target="http://www.imdb.com/title/tt0088884" TargetMode="External"/><Relationship Id="rId1375" Type="http://schemas.openxmlformats.org/officeDocument/2006/relationships/hyperlink" Target="http://www.imdb.com/title/tt0093869" TargetMode="External"/><Relationship Id="rId1582" Type="http://schemas.openxmlformats.org/officeDocument/2006/relationships/hyperlink" Target="http://www.imdb.com/title/tt0045022" TargetMode="External"/><Relationship Id="rId2219" Type="http://schemas.openxmlformats.org/officeDocument/2006/relationships/hyperlink" Target="http://www.imdb.com/title/tt0064629" TargetMode="External"/><Relationship Id="rId2426" Type="http://schemas.openxmlformats.org/officeDocument/2006/relationships/hyperlink" Target="http://www.imdb.com/title/tt0050801" TargetMode="External"/><Relationship Id="rId2633" Type="http://schemas.openxmlformats.org/officeDocument/2006/relationships/hyperlink" Target="http://www.imdb.com/title/tt1466074" TargetMode="External"/><Relationship Id="rId5789" Type="http://schemas.openxmlformats.org/officeDocument/2006/relationships/hyperlink" Target="http://www.imdb.com/title/tt1330018" TargetMode="External"/><Relationship Id="rId5996" Type="http://schemas.openxmlformats.org/officeDocument/2006/relationships/hyperlink" Target="http://www.imdb.com/title/tt4867024" TargetMode="External"/><Relationship Id="rId81" Type="http://schemas.openxmlformats.org/officeDocument/2006/relationships/hyperlink" Target="http://www.imdb.com/title/tt0071524" TargetMode="External"/><Relationship Id="rId605" Type="http://schemas.openxmlformats.org/officeDocument/2006/relationships/hyperlink" Target="http://www.imdb.com/title/tt0061512" TargetMode="External"/><Relationship Id="rId812" Type="http://schemas.openxmlformats.org/officeDocument/2006/relationships/hyperlink" Target="http://www.imdb.com/title/tt0076383" TargetMode="External"/><Relationship Id="rId1028" Type="http://schemas.openxmlformats.org/officeDocument/2006/relationships/hyperlink" Target="http://www.imdb.com/title/tt0045152" TargetMode="External"/><Relationship Id="rId1235" Type="http://schemas.openxmlformats.org/officeDocument/2006/relationships/hyperlink" Target="http://www.imdb.com/title/tt0093934" TargetMode="External"/><Relationship Id="rId1442" Type="http://schemas.openxmlformats.org/officeDocument/2006/relationships/hyperlink" Target="http://www.imdb.com/title/tt0080455" TargetMode="External"/><Relationship Id="rId2840" Type="http://schemas.openxmlformats.org/officeDocument/2006/relationships/hyperlink" Target="http://www.imdb.com/title/tt0114303" TargetMode="External"/><Relationship Id="rId4598" Type="http://schemas.openxmlformats.org/officeDocument/2006/relationships/hyperlink" Target="http://www.imdb.com/title/tt1924396" TargetMode="External"/><Relationship Id="rId5649" Type="http://schemas.openxmlformats.org/officeDocument/2006/relationships/hyperlink" Target="http://www.imdb.com/title/tt2817246" TargetMode="External"/><Relationship Id="rId1302" Type="http://schemas.openxmlformats.org/officeDocument/2006/relationships/hyperlink" Target="http://www.imdb.com/title/tt0045311" TargetMode="External"/><Relationship Id="rId2700" Type="http://schemas.openxmlformats.org/officeDocument/2006/relationships/hyperlink" Target="http://www.imdb.com/title/tt0104756" TargetMode="External"/><Relationship Id="rId4458" Type="http://schemas.openxmlformats.org/officeDocument/2006/relationships/hyperlink" Target="http://www.imdb.com/title/tt0412142" TargetMode="External"/><Relationship Id="rId5856" Type="http://schemas.openxmlformats.org/officeDocument/2006/relationships/hyperlink" Target="http://www.imdb.com/title/tt2027231" TargetMode="External"/><Relationship Id="rId3267" Type="http://schemas.openxmlformats.org/officeDocument/2006/relationships/hyperlink" Target="http://www.imdb.com/title/tt0105986" TargetMode="External"/><Relationship Id="rId4665" Type="http://schemas.openxmlformats.org/officeDocument/2006/relationships/hyperlink" Target="http://www.imdb.com/title/tt0182576" TargetMode="External"/><Relationship Id="rId4872" Type="http://schemas.openxmlformats.org/officeDocument/2006/relationships/hyperlink" Target="http://www.imdb.com/title/tt1533960" TargetMode="External"/><Relationship Id="rId5509" Type="http://schemas.openxmlformats.org/officeDocument/2006/relationships/hyperlink" Target="http://www.imdb.com/title/tt2406566" TargetMode="External"/><Relationship Id="rId5716" Type="http://schemas.openxmlformats.org/officeDocument/2006/relationships/hyperlink" Target="http://www.imdb.com/title/tt6354166" TargetMode="External"/><Relationship Id="rId5923" Type="http://schemas.openxmlformats.org/officeDocument/2006/relationships/hyperlink" Target="http://www.imdb.com/title/tt5679402" TargetMode="External"/><Relationship Id="rId188" Type="http://schemas.openxmlformats.org/officeDocument/2006/relationships/hyperlink" Target="http://www.imdb.com/title/tt0058034" TargetMode="External"/><Relationship Id="rId395" Type="http://schemas.openxmlformats.org/officeDocument/2006/relationships/hyperlink" Target="http://www.imdb.com/title/tt0031956" TargetMode="External"/><Relationship Id="rId2076" Type="http://schemas.openxmlformats.org/officeDocument/2006/relationships/hyperlink" Target="http://www.imdb.com/title/tt0125990" TargetMode="External"/><Relationship Id="rId3474" Type="http://schemas.openxmlformats.org/officeDocument/2006/relationships/hyperlink" Target="http://www.imdb.com/title/tt0313043" TargetMode="External"/><Relationship Id="rId3681" Type="http://schemas.openxmlformats.org/officeDocument/2006/relationships/hyperlink" Target="http://www.imdb.com/title/tt0373450" TargetMode="External"/><Relationship Id="rId4318" Type="http://schemas.openxmlformats.org/officeDocument/2006/relationships/hyperlink" Target="http://www.imdb.com/title/tt0182576" TargetMode="External"/><Relationship Id="rId4525" Type="http://schemas.openxmlformats.org/officeDocument/2006/relationships/hyperlink" Target="http://www.imdb.com/title/tt1890377" TargetMode="External"/><Relationship Id="rId4732" Type="http://schemas.openxmlformats.org/officeDocument/2006/relationships/hyperlink" Target="http://www.imdb.com/title/tt0474791" TargetMode="External"/><Relationship Id="rId2283" Type="http://schemas.openxmlformats.org/officeDocument/2006/relationships/hyperlink" Target="http://www.imdb.com/title/tt0146268" TargetMode="External"/><Relationship Id="rId2490" Type="http://schemas.openxmlformats.org/officeDocument/2006/relationships/hyperlink" Target="http://www.imdb.com/title/tt0197233" TargetMode="External"/><Relationship Id="rId3127" Type="http://schemas.openxmlformats.org/officeDocument/2006/relationships/hyperlink" Target="http://www.imdb.com/title/tt0126916" TargetMode="External"/><Relationship Id="rId3334" Type="http://schemas.openxmlformats.org/officeDocument/2006/relationships/hyperlink" Target="http://www.imdb.com/title/tt0108778" TargetMode="External"/><Relationship Id="rId3541" Type="http://schemas.openxmlformats.org/officeDocument/2006/relationships/hyperlink" Target="http://www.imdb.com/title/tt0362359" TargetMode="External"/><Relationship Id="rId255" Type="http://schemas.openxmlformats.org/officeDocument/2006/relationships/hyperlink" Target="http://www.imdb.com/title/tt0063354" TargetMode="External"/><Relationship Id="rId462" Type="http://schemas.openxmlformats.org/officeDocument/2006/relationships/hyperlink" Target="http://www.imdb.com/title/tt0046521" TargetMode="External"/><Relationship Id="rId1092" Type="http://schemas.openxmlformats.org/officeDocument/2006/relationships/hyperlink" Target="http://www.imdb.com/title/tt0089813" TargetMode="External"/><Relationship Id="rId2143" Type="http://schemas.openxmlformats.org/officeDocument/2006/relationships/hyperlink" Target="http://www.imdb.com/title/tt0067057" TargetMode="External"/><Relationship Id="rId2350" Type="http://schemas.openxmlformats.org/officeDocument/2006/relationships/hyperlink" Target="http://www.imdb.com/title/tt0056674" TargetMode="External"/><Relationship Id="rId3401" Type="http://schemas.openxmlformats.org/officeDocument/2006/relationships/hyperlink" Target="http://www.imdb.com/title/tt0259685" TargetMode="External"/><Relationship Id="rId5299" Type="http://schemas.openxmlformats.org/officeDocument/2006/relationships/hyperlink" Target="http://www.imdb.com/title/tt2996684" TargetMode="External"/><Relationship Id="rId115" Type="http://schemas.openxmlformats.org/officeDocument/2006/relationships/hyperlink" Target="http://www.imdb.com/title/tt0067445" TargetMode="External"/><Relationship Id="rId322" Type="http://schemas.openxmlformats.org/officeDocument/2006/relationships/hyperlink" Target="http://www.imdb.com/title/tt0164196" TargetMode="External"/><Relationship Id="rId2003" Type="http://schemas.openxmlformats.org/officeDocument/2006/relationships/hyperlink" Target="http://www.imdb.com/title/tt0074290" TargetMode="External"/><Relationship Id="rId2210" Type="http://schemas.openxmlformats.org/officeDocument/2006/relationships/hyperlink" Target="http://www.imdb.com/title/tt0061404" TargetMode="External"/><Relationship Id="rId5159" Type="http://schemas.openxmlformats.org/officeDocument/2006/relationships/hyperlink" Target="http://www.imdb.com/title/tt1951266" TargetMode="External"/><Relationship Id="rId5366" Type="http://schemas.openxmlformats.org/officeDocument/2006/relationships/hyperlink" Target="http://www.imdb.com/title/tt4302938" TargetMode="External"/><Relationship Id="rId5573" Type="http://schemas.openxmlformats.org/officeDocument/2006/relationships/hyperlink" Target="http://www.imdb.com/title/tt4837404" TargetMode="External"/><Relationship Id="rId4175" Type="http://schemas.openxmlformats.org/officeDocument/2006/relationships/hyperlink" Target="http://www.imdb.com/title/tt0312172" TargetMode="External"/><Relationship Id="rId4382" Type="http://schemas.openxmlformats.org/officeDocument/2006/relationships/hyperlink" Target="http://www.imdb.com/title/tt1598778" TargetMode="External"/><Relationship Id="rId5019" Type="http://schemas.openxmlformats.org/officeDocument/2006/relationships/hyperlink" Target="http://www.imdb.com/title/tt2347422" TargetMode="External"/><Relationship Id="rId5226" Type="http://schemas.openxmlformats.org/officeDocument/2006/relationships/hyperlink" Target="http://www.imdb.com/title/tt4322334" TargetMode="External"/><Relationship Id="rId5433" Type="http://schemas.openxmlformats.org/officeDocument/2006/relationships/hyperlink" Target="http://www.imdb.com/title/tt5671218" TargetMode="External"/><Relationship Id="rId5780" Type="http://schemas.openxmlformats.org/officeDocument/2006/relationships/hyperlink" Target="http://www.imdb.com/title/tt6684714" TargetMode="External"/><Relationship Id="rId1769" Type="http://schemas.openxmlformats.org/officeDocument/2006/relationships/hyperlink" Target="http://www.imdb.com/title/tt0049966" TargetMode="External"/><Relationship Id="rId1976" Type="http://schemas.openxmlformats.org/officeDocument/2006/relationships/hyperlink" Target="http://www.imdb.com/title/tt0131529" TargetMode="External"/><Relationship Id="rId3191" Type="http://schemas.openxmlformats.org/officeDocument/2006/relationships/hyperlink" Target="http://www.imdb.com/title/tt0172495" TargetMode="External"/><Relationship Id="rId4035" Type="http://schemas.openxmlformats.org/officeDocument/2006/relationships/hyperlink" Target="http://www.imdb.com/title/tt1023111" TargetMode="External"/><Relationship Id="rId4242" Type="http://schemas.openxmlformats.org/officeDocument/2006/relationships/hyperlink" Target="http://www.imdb.com/title/tt1201607" TargetMode="External"/><Relationship Id="rId5640" Type="http://schemas.openxmlformats.org/officeDocument/2006/relationships/hyperlink" Target="http://www.imdb.com/title/tt0182576" TargetMode="External"/><Relationship Id="rId1629" Type="http://schemas.openxmlformats.org/officeDocument/2006/relationships/hyperlink" Target="http://www.imdb.com/title/tt0067410" TargetMode="External"/><Relationship Id="rId1836" Type="http://schemas.openxmlformats.org/officeDocument/2006/relationships/hyperlink" Target="http://www.imdb.com/title/tt0083866" TargetMode="External"/><Relationship Id="rId5500" Type="http://schemas.openxmlformats.org/officeDocument/2006/relationships/hyperlink" Target="http://www.imdb.com/title/tt3095734" TargetMode="External"/><Relationship Id="rId1903" Type="http://schemas.openxmlformats.org/officeDocument/2006/relationships/hyperlink" Target="http://www.imdb.com/title/tt0135171" TargetMode="External"/><Relationship Id="rId3051" Type="http://schemas.openxmlformats.org/officeDocument/2006/relationships/hyperlink" Target="http://www.imdb.com/title/tt0120125" TargetMode="External"/><Relationship Id="rId4102" Type="http://schemas.openxmlformats.org/officeDocument/2006/relationships/hyperlink" Target="http://www.imdb.com/title/tt1082601" TargetMode="External"/><Relationship Id="rId3868" Type="http://schemas.openxmlformats.org/officeDocument/2006/relationships/hyperlink" Target="http://www.imdb.com/title/tt0825232" TargetMode="External"/><Relationship Id="rId4919" Type="http://schemas.openxmlformats.org/officeDocument/2006/relationships/hyperlink" Target="http://www.imdb.com/title/tt2071645" TargetMode="External"/><Relationship Id="rId6067" Type="http://schemas.openxmlformats.org/officeDocument/2006/relationships/hyperlink" Target="http://www.imdb.com/title/tt9401344" TargetMode="External"/><Relationship Id="rId789" Type="http://schemas.openxmlformats.org/officeDocument/2006/relationships/hyperlink" Target="http://www.imdb.com/title/tt0080057" TargetMode="External"/><Relationship Id="rId996" Type="http://schemas.openxmlformats.org/officeDocument/2006/relationships/hyperlink" Target="http://www.imdb.com/title/tt0082203" TargetMode="External"/><Relationship Id="rId2677" Type="http://schemas.openxmlformats.org/officeDocument/2006/relationships/hyperlink" Target="http://www.imdb.com/title/tt0107700" TargetMode="External"/><Relationship Id="rId2884" Type="http://schemas.openxmlformats.org/officeDocument/2006/relationships/hyperlink" Target="http://www.imdb.com/title/tt0113228" TargetMode="External"/><Relationship Id="rId3728" Type="http://schemas.openxmlformats.org/officeDocument/2006/relationships/hyperlink" Target="http://www.imdb.com/title/tt0182576" TargetMode="External"/><Relationship Id="rId5083" Type="http://schemas.openxmlformats.org/officeDocument/2006/relationships/hyperlink" Target="http://www.imdb.com/title/tt3717016" TargetMode="External"/><Relationship Id="rId5290" Type="http://schemas.openxmlformats.org/officeDocument/2006/relationships/hyperlink" Target="http://www.imdb.com/title/tt2712740" TargetMode="External"/><Relationship Id="rId6134" Type="http://schemas.openxmlformats.org/officeDocument/2006/relationships/hyperlink" Target="http://www.imdb.com/title/tt4474344" TargetMode="External"/><Relationship Id="rId649" Type="http://schemas.openxmlformats.org/officeDocument/2006/relationships/hyperlink" Target="http://www.imdb.com/title/tt0171966" TargetMode="External"/><Relationship Id="rId856" Type="http://schemas.openxmlformats.org/officeDocument/2006/relationships/hyperlink" Target="http://www.imdb.com/title/tt0055824" TargetMode="External"/><Relationship Id="rId1279" Type="http://schemas.openxmlformats.org/officeDocument/2006/relationships/hyperlink" Target="http://www.imdb.com/title/tt0094003" TargetMode="External"/><Relationship Id="rId1486" Type="http://schemas.openxmlformats.org/officeDocument/2006/relationships/hyperlink" Target="http://www.imdb.com/title/tt1466074" TargetMode="External"/><Relationship Id="rId2537" Type="http://schemas.openxmlformats.org/officeDocument/2006/relationships/hyperlink" Target="http://www.imdb.com/title/tt0043519" TargetMode="External"/><Relationship Id="rId3935" Type="http://schemas.openxmlformats.org/officeDocument/2006/relationships/hyperlink" Target="http://www.imdb.com/title/tt0477080" TargetMode="External"/><Relationship Id="rId5150" Type="http://schemas.openxmlformats.org/officeDocument/2006/relationships/hyperlink" Target="http://www.imdb.com/title/tt3107288" TargetMode="External"/><Relationship Id="rId6201" Type="http://schemas.openxmlformats.org/officeDocument/2006/relationships/hyperlink" Target="http://www.imdb.com/title/tt8743022" TargetMode="External"/><Relationship Id="rId509" Type="http://schemas.openxmlformats.org/officeDocument/2006/relationships/hyperlink" Target="http://www.imdb.com/title/tt0068246" TargetMode="External"/><Relationship Id="rId1139" Type="http://schemas.openxmlformats.org/officeDocument/2006/relationships/hyperlink" Target="http://www.imdb.com/title/tt0091166" TargetMode="External"/><Relationship Id="rId1346" Type="http://schemas.openxmlformats.org/officeDocument/2006/relationships/hyperlink" Target="http://www.imdb.com/title/tt0050436" TargetMode="External"/><Relationship Id="rId1693" Type="http://schemas.openxmlformats.org/officeDocument/2006/relationships/hyperlink" Target="http://www.imdb.com/title/tt0240396" TargetMode="External"/><Relationship Id="rId2744" Type="http://schemas.openxmlformats.org/officeDocument/2006/relationships/hyperlink" Target="http://www.imdb.com/title/tt0110536" TargetMode="External"/><Relationship Id="rId2951" Type="http://schemas.openxmlformats.org/officeDocument/2006/relationships/hyperlink" Target="http://www.imdb.com/title/tt0129290" TargetMode="External"/><Relationship Id="rId5010" Type="http://schemas.openxmlformats.org/officeDocument/2006/relationships/hyperlink" Target="http://www.imdb.com/title/tt3713166" TargetMode="External"/><Relationship Id="rId716" Type="http://schemas.openxmlformats.org/officeDocument/2006/relationships/hyperlink" Target="http://www.imdb.com/title/tt0051382" TargetMode="External"/><Relationship Id="rId923" Type="http://schemas.openxmlformats.org/officeDocument/2006/relationships/hyperlink" Target="http://www.imdb.com/title/tt0067650" TargetMode="External"/><Relationship Id="rId1553" Type="http://schemas.openxmlformats.org/officeDocument/2006/relationships/hyperlink" Target="http://www.imdb.com/title/tt0074878" TargetMode="External"/><Relationship Id="rId1760" Type="http://schemas.openxmlformats.org/officeDocument/2006/relationships/hyperlink" Target="http://www.imdb.com/title/tt0070735" TargetMode="External"/><Relationship Id="rId2604" Type="http://schemas.openxmlformats.org/officeDocument/2006/relationships/hyperlink" Target="http://www.imdb.com/title/tt0075814" TargetMode="External"/><Relationship Id="rId2811" Type="http://schemas.openxmlformats.org/officeDocument/2006/relationships/hyperlink" Target="http://www.imdb.com/title/tt0096970" TargetMode="External"/><Relationship Id="rId5967" Type="http://schemas.openxmlformats.org/officeDocument/2006/relationships/hyperlink" Target="http://www.imdb.com/title/tt5164196" TargetMode="External"/><Relationship Id="rId52" Type="http://schemas.openxmlformats.org/officeDocument/2006/relationships/hyperlink" Target="http://www.imdb.com/title/tt0046994" TargetMode="External"/><Relationship Id="rId1206" Type="http://schemas.openxmlformats.org/officeDocument/2006/relationships/hyperlink" Target="http://www.imdb.com/title/tt0091203" TargetMode="External"/><Relationship Id="rId1413" Type="http://schemas.openxmlformats.org/officeDocument/2006/relationships/hyperlink" Target="http://www.imdb.com/title/tt0168265" TargetMode="External"/><Relationship Id="rId1620" Type="http://schemas.openxmlformats.org/officeDocument/2006/relationships/hyperlink" Target="http://www.imdb.com/title/tt0068566" TargetMode="External"/><Relationship Id="rId4569" Type="http://schemas.openxmlformats.org/officeDocument/2006/relationships/hyperlink" Target="http://www.imdb.com/title/tt1495708" TargetMode="External"/><Relationship Id="rId4776" Type="http://schemas.openxmlformats.org/officeDocument/2006/relationships/hyperlink" Target="http://www.imdb.com/title/tt2284766" TargetMode="External"/><Relationship Id="rId4983" Type="http://schemas.openxmlformats.org/officeDocument/2006/relationships/hyperlink" Target="http://www.imdb.com/title/tt2356464" TargetMode="External"/><Relationship Id="rId5827" Type="http://schemas.openxmlformats.org/officeDocument/2006/relationships/hyperlink" Target="http://www.imdb.com/title/tt0462579" TargetMode="External"/><Relationship Id="rId3378" Type="http://schemas.openxmlformats.org/officeDocument/2006/relationships/hyperlink" Target="http://www.imdb.com/title/tt0251160" TargetMode="External"/><Relationship Id="rId3585" Type="http://schemas.openxmlformats.org/officeDocument/2006/relationships/hyperlink" Target="http://www.imdb.com/title/tt0307453" TargetMode="External"/><Relationship Id="rId3792" Type="http://schemas.openxmlformats.org/officeDocument/2006/relationships/hyperlink" Target="http://www.imdb.com/title/tt0496806" TargetMode="External"/><Relationship Id="rId4429" Type="http://schemas.openxmlformats.org/officeDocument/2006/relationships/hyperlink" Target="http://www.imdb.com/title/tt1299368" TargetMode="External"/><Relationship Id="rId4636" Type="http://schemas.openxmlformats.org/officeDocument/2006/relationships/hyperlink" Target="http://www.imdb.com/title/tt1814614" TargetMode="External"/><Relationship Id="rId4843" Type="http://schemas.openxmlformats.org/officeDocument/2006/relationships/hyperlink" Target="http://www.imdb.com/title/tt2776074" TargetMode="External"/><Relationship Id="rId299" Type="http://schemas.openxmlformats.org/officeDocument/2006/relationships/hyperlink" Target="http://www.imdb.com/title/tt0063012" TargetMode="External"/><Relationship Id="rId2187" Type="http://schemas.openxmlformats.org/officeDocument/2006/relationships/hyperlink" Target="http://www.imdb.com/title/tt0194255" TargetMode="External"/><Relationship Id="rId2394" Type="http://schemas.openxmlformats.org/officeDocument/2006/relationships/hyperlink" Target="http://www.imdb.com/title/tt0055169" TargetMode="External"/><Relationship Id="rId3238" Type="http://schemas.openxmlformats.org/officeDocument/2006/relationships/hyperlink" Target="http://www.imdb.com/title/tt0182576" TargetMode="External"/><Relationship Id="rId3445" Type="http://schemas.openxmlformats.org/officeDocument/2006/relationships/hyperlink" Target="http://www.imdb.com/title/tt0312700" TargetMode="External"/><Relationship Id="rId3652" Type="http://schemas.openxmlformats.org/officeDocument/2006/relationships/hyperlink" Target="http://www.imdb.com/title/tt0397101" TargetMode="External"/><Relationship Id="rId4703" Type="http://schemas.openxmlformats.org/officeDocument/2006/relationships/hyperlink" Target="http://www.imdb.com/title/tt1690953" TargetMode="External"/><Relationship Id="rId159" Type="http://schemas.openxmlformats.org/officeDocument/2006/relationships/hyperlink" Target="http://www.imdb.com/title/tt0072436" TargetMode="External"/><Relationship Id="rId366" Type="http://schemas.openxmlformats.org/officeDocument/2006/relationships/hyperlink" Target="http://www.imdb.com/title/tt0052176" TargetMode="External"/><Relationship Id="rId573" Type="http://schemas.openxmlformats.org/officeDocument/2006/relationships/hyperlink" Target="http://www.imdb.com/title/tt0062198" TargetMode="External"/><Relationship Id="rId780" Type="http://schemas.openxmlformats.org/officeDocument/2006/relationships/hyperlink" Target="http://www.imdb.com/title/tt0078788" TargetMode="External"/><Relationship Id="rId2047" Type="http://schemas.openxmlformats.org/officeDocument/2006/relationships/hyperlink" Target="http://www.imdb.com/title/tt0078361" TargetMode="External"/><Relationship Id="rId2254" Type="http://schemas.openxmlformats.org/officeDocument/2006/relationships/hyperlink" Target="http://www.imdb.com/title/tt0171510" TargetMode="External"/><Relationship Id="rId2461" Type="http://schemas.openxmlformats.org/officeDocument/2006/relationships/hyperlink" Target="http://www.imdb.com/title/tt0102426" TargetMode="External"/><Relationship Id="rId3305" Type="http://schemas.openxmlformats.org/officeDocument/2006/relationships/hyperlink" Target="http://www.imdb.com/title/tt0120737" TargetMode="External"/><Relationship Id="rId3512" Type="http://schemas.openxmlformats.org/officeDocument/2006/relationships/hyperlink" Target="http://www.imdb.com/title/tt0360486" TargetMode="External"/><Relationship Id="rId4910" Type="http://schemas.openxmlformats.org/officeDocument/2006/relationships/hyperlink" Target="http://www.imdb.com/title/tt1371150" TargetMode="External"/><Relationship Id="rId226" Type="http://schemas.openxmlformats.org/officeDocument/2006/relationships/hyperlink" Target="http://www.imdb.com/title/tt0134668" TargetMode="External"/><Relationship Id="rId433" Type="http://schemas.openxmlformats.org/officeDocument/2006/relationships/hyperlink" Target="http://www.imdb.com/title/tt0032745" TargetMode="External"/><Relationship Id="rId1063" Type="http://schemas.openxmlformats.org/officeDocument/2006/relationships/hyperlink" Target="http://www.imdb.com/title/tt0084036" TargetMode="External"/><Relationship Id="rId1270" Type="http://schemas.openxmlformats.org/officeDocument/2006/relationships/hyperlink" Target="http://www.imdb.com/title/tt0093455" TargetMode="External"/><Relationship Id="rId2114" Type="http://schemas.openxmlformats.org/officeDocument/2006/relationships/hyperlink" Target="http://www.imdb.com/title/tt0066980" TargetMode="External"/><Relationship Id="rId5477" Type="http://schemas.openxmlformats.org/officeDocument/2006/relationships/hyperlink" Target="http://www.imdb.com/title/tt5013056" TargetMode="External"/><Relationship Id="rId640" Type="http://schemas.openxmlformats.org/officeDocument/2006/relationships/hyperlink" Target="http://www.imdb.com/title/tt0069775" TargetMode="External"/><Relationship Id="rId2321" Type="http://schemas.openxmlformats.org/officeDocument/2006/relationships/hyperlink" Target="http://www.imdb.com/title/tt0056954" TargetMode="External"/><Relationship Id="rId4079" Type="http://schemas.openxmlformats.org/officeDocument/2006/relationships/hyperlink" Target="http://www.imdb.com/title/tt0981210" TargetMode="External"/><Relationship Id="rId4286" Type="http://schemas.openxmlformats.org/officeDocument/2006/relationships/hyperlink" Target="http://www.imdb.com/title/tt1618450" TargetMode="External"/><Relationship Id="rId5684" Type="http://schemas.openxmlformats.org/officeDocument/2006/relationships/hyperlink" Target="http://www.imdb.com/title/tt5720168" TargetMode="External"/><Relationship Id="rId5891" Type="http://schemas.openxmlformats.org/officeDocument/2006/relationships/hyperlink" Target="http://www.imdb.com/title/tt8775056" TargetMode="External"/><Relationship Id="rId500" Type="http://schemas.openxmlformats.org/officeDocument/2006/relationships/hyperlink" Target="http://www.imdb.com/title/tt0063146" TargetMode="External"/><Relationship Id="rId1130" Type="http://schemas.openxmlformats.org/officeDocument/2006/relationships/hyperlink" Target="http://www.imdb.com/title/tt0048028" TargetMode="External"/><Relationship Id="rId4493" Type="http://schemas.openxmlformats.org/officeDocument/2006/relationships/hyperlink" Target="http://www.imdb.com/title/tt1041804" TargetMode="External"/><Relationship Id="rId5337" Type="http://schemas.openxmlformats.org/officeDocument/2006/relationships/hyperlink" Target="http://www.imdb.com/title/tt0397306" TargetMode="External"/><Relationship Id="rId5544" Type="http://schemas.openxmlformats.org/officeDocument/2006/relationships/hyperlink" Target="http://www.imdb.com/title/tt2841620" TargetMode="External"/><Relationship Id="rId5751" Type="http://schemas.openxmlformats.org/officeDocument/2006/relationships/hyperlink" Target="http://www.imdb.com/title/tt3487356" TargetMode="External"/><Relationship Id="rId1947" Type="http://schemas.openxmlformats.org/officeDocument/2006/relationships/hyperlink" Target="http://www.imdb.com/title/tt0164560" TargetMode="External"/><Relationship Id="rId3095" Type="http://schemas.openxmlformats.org/officeDocument/2006/relationships/hyperlink" Target="http://www.imdb.com/title/tt0105986" TargetMode="External"/><Relationship Id="rId4146" Type="http://schemas.openxmlformats.org/officeDocument/2006/relationships/hyperlink" Target="http://www.imdb.com/title/tt1555832" TargetMode="External"/><Relationship Id="rId4353" Type="http://schemas.openxmlformats.org/officeDocument/2006/relationships/hyperlink" Target="http://www.imdb.com/title/tt0935095" TargetMode="External"/><Relationship Id="rId4560" Type="http://schemas.openxmlformats.org/officeDocument/2006/relationships/hyperlink" Target="http://www.imdb.com/title/tt1416781" TargetMode="External"/><Relationship Id="rId5404" Type="http://schemas.openxmlformats.org/officeDocument/2006/relationships/hyperlink" Target="http://www.imdb.com/title/tt4052886" TargetMode="External"/><Relationship Id="rId5611" Type="http://schemas.openxmlformats.org/officeDocument/2006/relationships/hyperlink" Target="http://www.imdb.com/title/tt6212210" TargetMode="External"/><Relationship Id="rId1807" Type="http://schemas.openxmlformats.org/officeDocument/2006/relationships/hyperlink" Target="http://www.imdb.com/title/tt0087089" TargetMode="External"/><Relationship Id="rId3162" Type="http://schemas.openxmlformats.org/officeDocument/2006/relationships/hyperlink" Target="http://www.imdb.com/title/tt0208032" TargetMode="External"/><Relationship Id="rId4006" Type="http://schemas.openxmlformats.org/officeDocument/2006/relationships/hyperlink" Target="http://www.imdb.com/title/tt1055369" TargetMode="External"/><Relationship Id="rId4213" Type="http://schemas.openxmlformats.org/officeDocument/2006/relationships/hyperlink" Target="http://www.imdb.com/title/tt1290127" TargetMode="External"/><Relationship Id="rId4420" Type="http://schemas.openxmlformats.org/officeDocument/2006/relationships/hyperlink" Target="http://www.imdb.com/title/tt1223236" TargetMode="External"/><Relationship Id="rId290" Type="http://schemas.openxmlformats.org/officeDocument/2006/relationships/hyperlink" Target="http://www.imdb.com/title/tt0065395" TargetMode="External"/><Relationship Id="rId3022" Type="http://schemas.openxmlformats.org/officeDocument/2006/relationships/hyperlink" Target="http://www.imdb.com/title/tt0130179" TargetMode="External"/><Relationship Id="rId6178" Type="http://schemas.openxmlformats.org/officeDocument/2006/relationships/hyperlink" Target="http://www.imdb.com/title/tt6153538" TargetMode="External"/><Relationship Id="rId150" Type="http://schemas.openxmlformats.org/officeDocument/2006/relationships/hyperlink" Target="http://www.imdb.com/title/tt0065515" TargetMode="External"/><Relationship Id="rId3979" Type="http://schemas.openxmlformats.org/officeDocument/2006/relationships/hyperlink" Target="http://www.imdb.com/title/tt0768117" TargetMode="External"/><Relationship Id="rId5194" Type="http://schemas.openxmlformats.org/officeDocument/2006/relationships/hyperlink" Target="http://www.imdb.com/title/tt4094724" TargetMode="External"/><Relationship Id="rId6038" Type="http://schemas.openxmlformats.org/officeDocument/2006/relationships/hyperlink" Target="http://www.imdb.com/title/tt1038693" TargetMode="External"/><Relationship Id="rId2788" Type="http://schemas.openxmlformats.org/officeDocument/2006/relationships/hyperlink" Target="http://www.imdb.com/title/tt0110528" TargetMode="External"/><Relationship Id="rId2995" Type="http://schemas.openxmlformats.org/officeDocument/2006/relationships/hyperlink" Target="http://www.imdb.com/title/tt0120889" TargetMode="External"/><Relationship Id="rId3839" Type="http://schemas.openxmlformats.org/officeDocument/2006/relationships/hyperlink" Target="http://www.imdb.com/title/tt0482606" TargetMode="External"/><Relationship Id="rId5054" Type="http://schemas.openxmlformats.org/officeDocument/2006/relationships/hyperlink" Target="http://www.imdb.com/title/tt3332064" TargetMode="External"/><Relationship Id="rId6105" Type="http://schemas.openxmlformats.org/officeDocument/2006/relationships/hyperlink" Target="http://www.imdb.com/title/tt0182576" TargetMode="External"/><Relationship Id="rId967" Type="http://schemas.openxmlformats.org/officeDocument/2006/relationships/hyperlink" Target="http://www.imdb.com/title/tt0064155" TargetMode="External"/><Relationship Id="rId1597" Type="http://schemas.openxmlformats.org/officeDocument/2006/relationships/hyperlink" Target="http://www.imdb.com/title/tt0231563" TargetMode="External"/><Relationship Id="rId2648" Type="http://schemas.openxmlformats.org/officeDocument/2006/relationships/hyperlink" Target="http://www.imdb.com/title/tt0105435" TargetMode="External"/><Relationship Id="rId2855" Type="http://schemas.openxmlformats.org/officeDocument/2006/relationships/hyperlink" Target="http://www.imdb.com/title/tt0114814" TargetMode="External"/><Relationship Id="rId3906" Type="http://schemas.openxmlformats.org/officeDocument/2006/relationships/hyperlink" Target="http://www.imdb.com/title/tt1073654" TargetMode="External"/><Relationship Id="rId5261" Type="http://schemas.openxmlformats.org/officeDocument/2006/relationships/hyperlink" Target="http://www.imdb.com/title/tt7063126" TargetMode="External"/><Relationship Id="rId96" Type="http://schemas.openxmlformats.org/officeDocument/2006/relationships/hyperlink" Target="http://www.imdb.com/title/tt0044690" TargetMode="External"/><Relationship Id="rId827" Type="http://schemas.openxmlformats.org/officeDocument/2006/relationships/hyperlink" Target="http://www.imdb.com/title/tt0063033" TargetMode="External"/><Relationship Id="rId1457" Type="http://schemas.openxmlformats.org/officeDocument/2006/relationships/hyperlink" Target="http://www.imdb.com/title/tt0093137" TargetMode="External"/><Relationship Id="rId1664" Type="http://schemas.openxmlformats.org/officeDocument/2006/relationships/hyperlink" Target="http://www.imdb.com/title/tt0092493" TargetMode="External"/><Relationship Id="rId1871" Type="http://schemas.openxmlformats.org/officeDocument/2006/relationships/hyperlink" Target="http://www.imdb.com/title/tt0057067" TargetMode="External"/><Relationship Id="rId2508" Type="http://schemas.openxmlformats.org/officeDocument/2006/relationships/hyperlink" Target="http://www.imdb.com/title/tt0102915" TargetMode="External"/><Relationship Id="rId2715" Type="http://schemas.openxmlformats.org/officeDocument/2006/relationships/hyperlink" Target="http://www.imdb.com/title/tt0102599" TargetMode="External"/><Relationship Id="rId2922" Type="http://schemas.openxmlformats.org/officeDocument/2006/relationships/hyperlink" Target="http://www.imdb.com/title/tt0117665" TargetMode="External"/><Relationship Id="rId4070" Type="http://schemas.openxmlformats.org/officeDocument/2006/relationships/hyperlink" Target="http://www.imdb.com/title/tt1261045" TargetMode="External"/><Relationship Id="rId5121" Type="http://schemas.openxmlformats.org/officeDocument/2006/relationships/hyperlink" Target="http://www.imdb.com/title/tt3502248" TargetMode="External"/><Relationship Id="rId1317" Type="http://schemas.openxmlformats.org/officeDocument/2006/relationships/hyperlink" Target="http://www.imdb.com/title/tt0038707" TargetMode="External"/><Relationship Id="rId1524" Type="http://schemas.openxmlformats.org/officeDocument/2006/relationships/hyperlink" Target="http://www.imdb.com/title/tt0053623" TargetMode="External"/><Relationship Id="rId1731" Type="http://schemas.openxmlformats.org/officeDocument/2006/relationships/hyperlink" Target="http://www.imdb.com/title/tt0081086" TargetMode="External"/><Relationship Id="rId4887" Type="http://schemas.openxmlformats.org/officeDocument/2006/relationships/hyperlink" Target="http://www.imdb.com/title/tt3322940" TargetMode="External"/><Relationship Id="rId5938" Type="http://schemas.openxmlformats.org/officeDocument/2006/relationships/hyperlink" Target="http://www.imdb.com/title/tt1710417" TargetMode="External"/><Relationship Id="rId23" Type="http://schemas.openxmlformats.org/officeDocument/2006/relationships/hyperlink" Target="http://www.imdb.com/title/tt0066601" TargetMode="External"/><Relationship Id="rId3489" Type="http://schemas.openxmlformats.org/officeDocument/2006/relationships/hyperlink" Target="http://www.imdb.com/title/tt0337697" TargetMode="External"/><Relationship Id="rId3696" Type="http://schemas.openxmlformats.org/officeDocument/2006/relationships/hyperlink" Target="http://www.imdb.com/title/tt0458253" TargetMode="External"/><Relationship Id="rId4747" Type="http://schemas.openxmlformats.org/officeDocument/2006/relationships/hyperlink" Target="http://www.imdb.com/title/tt2376218" TargetMode="External"/><Relationship Id="rId2298" Type="http://schemas.openxmlformats.org/officeDocument/2006/relationships/hyperlink" Target="http://www.imdb.com/title/tt0163805" TargetMode="External"/><Relationship Id="rId3349" Type="http://schemas.openxmlformats.org/officeDocument/2006/relationships/hyperlink" Target="http://www.imdb.com/title/tt0167260" TargetMode="External"/><Relationship Id="rId3556" Type="http://schemas.openxmlformats.org/officeDocument/2006/relationships/hyperlink" Target="http://www.imdb.com/title/tt0398883" TargetMode="External"/><Relationship Id="rId4954" Type="http://schemas.openxmlformats.org/officeDocument/2006/relationships/hyperlink" Target="http://www.imdb.com/title/tt2761046" TargetMode="External"/><Relationship Id="rId477" Type="http://schemas.openxmlformats.org/officeDocument/2006/relationships/hyperlink" Target="http://www.imdb.com/title/tt0071987" TargetMode="External"/><Relationship Id="rId684" Type="http://schemas.openxmlformats.org/officeDocument/2006/relationships/hyperlink" Target="http://www.imdb.com/title/tt0139992" TargetMode="External"/><Relationship Id="rId2158" Type="http://schemas.openxmlformats.org/officeDocument/2006/relationships/hyperlink" Target="http://www.imdb.com/title/tt0064096" TargetMode="External"/><Relationship Id="rId2365" Type="http://schemas.openxmlformats.org/officeDocument/2006/relationships/hyperlink" Target="http://www.imdb.com/title/tt0347066" TargetMode="External"/><Relationship Id="rId3209" Type="http://schemas.openxmlformats.org/officeDocument/2006/relationships/hyperlink" Target="http://www.imdb.com/title/tt0216216" TargetMode="External"/><Relationship Id="rId3763" Type="http://schemas.openxmlformats.org/officeDocument/2006/relationships/hyperlink" Target="http://www.imdb.com/title/tt0455499" TargetMode="External"/><Relationship Id="rId3970" Type="http://schemas.openxmlformats.org/officeDocument/2006/relationships/hyperlink" Target="http://www.imdb.com/title/tt0810823" TargetMode="External"/><Relationship Id="rId4607" Type="http://schemas.openxmlformats.org/officeDocument/2006/relationships/hyperlink" Target="http://www.imdb.com/title/tt1725964" TargetMode="External"/><Relationship Id="rId4814" Type="http://schemas.openxmlformats.org/officeDocument/2006/relationships/hyperlink" Target="http://www.imdb.com/title/tt1826940" TargetMode="External"/><Relationship Id="rId337" Type="http://schemas.openxmlformats.org/officeDocument/2006/relationships/hyperlink" Target="http://www.imdb.com/title/tt0058651" TargetMode="External"/><Relationship Id="rId891" Type="http://schemas.openxmlformats.org/officeDocument/2006/relationships/hyperlink" Target="http://www.imdb.com/title/tt0070583" TargetMode="External"/><Relationship Id="rId2018" Type="http://schemas.openxmlformats.org/officeDocument/2006/relationships/hyperlink" Target="http://www.imdb.com/title/tt0074093" TargetMode="External"/><Relationship Id="rId2572" Type="http://schemas.openxmlformats.org/officeDocument/2006/relationships/hyperlink" Target="http://www.imdb.com/title/tt0042737" TargetMode="External"/><Relationship Id="rId3416" Type="http://schemas.openxmlformats.org/officeDocument/2006/relationships/hyperlink" Target="http://www.imdb.com/title/tt0345561" TargetMode="External"/><Relationship Id="rId3623" Type="http://schemas.openxmlformats.org/officeDocument/2006/relationships/hyperlink" Target="http://www.imdb.com/title/tt0385889" TargetMode="External"/><Relationship Id="rId3830" Type="http://schemas.openxmlformats.org/officeDocument/2006/relationships/hyperlink" Target="http://www.imdb.com/title/tt0783233" TargetMode="External"/><Relationship Id="rId544" Type="http://schemas.openxmlformats.org/officeDocument/2006/relationships/hyperlink" Target="http://www.imdb.com/title/tt0244105" TargetMode="External"/><Relationship Id="rId751" Type="http://schemas.openxmlformats.org/officeDocument/2006/relationships/hyperlink" Target="http://www.imdb.com/title/tt0187291" TargetMode="External"/><Relationship Id="rId1174" Type="http://schemas.openxmlformats.org/officeDocument/2006/relationships/hyperlink" Target="http://www.imdb.com/title/tt0159330" TargetMode="External"/><Relationship Id="rId1381" Type="http://schemas.openxmlformats.org/officeDocument/2006/relationships/hyperlink" Target="http://www.imdb.com/title/tt0063640" TargetMode="External"/><Relationship Id="rId2225" Type="http://schemas.openxmlformats.org/officeDocument/2006/relationships/hyperlink" Target="http://www.imdb.com/title/tt0061807" TargetMode="External"/><Relationship Id="rId2432" Type="http://schemas.openxmlformats.org/officeDocument/2006/relationships/hyperlink" Target="http://www.imdb.com/title/tt0043291" TargetMode="External"/><Relationship Id="rId5588" Type="http://schemas.openxmlformats.org/officeDocument/2006/relationships/hyperlink" Target="http://www.imdb.com/title/tt4729560" TargetMode="External"/><Relationship Id="rId5795" Type="http://schemas.openxmlformats.org/officeDocument/2006/relationships/hyperlink" Target="http://www.imdb.com/title/tt6686700" TargetMode="External"/><Relationship Id="rId404" Type="http://schemas.openxmlformats.org/officeDocument/2006/relationships/hyperlink" Target="http://www.imdb.com/title/tt0068894" TargetMode="External"/><Relationship Id="rId611" Type="http://schemas.openxmlformats.org/officeDocument/2006/relationships/hyperlink" Target="http://www.imdb.com/title/tt0088471" TargetMode="External"/><Relationship Id="rId1034" Type="http://schemas.openxmlformats.org/officeDocument/2006/relationships/hyperlink" Target="http://www.imdb.com/title/tt0083585" TargetMode="External"/><Relationship Id="rId1241" Type="http://schemas.openxmlformats.org/officeDocument/2006/relationships/hyperlink" Target="http://www.imdb.com/title/tt0067142" TargetMode="External"/><Relationship Id="rId4397" Type="http://schemas.openxmlformats.org/officeDocument/2006/relationships/hyperlink" Target="http://www.imdb.com/title/tt1691012" TargetMode="External"/><Relationship Id="rId5448" Type="http://schemas.openxmlformats.org/officeDocument/2006/relationships/hyperlink" Target="http://www.imdb.com/title/tt5547654" TargetMode="External"/><Relationship Id="rId5655" Type="http://schemas.openxmlformats.org/officeDocument/2006/relationships/hyperlink" Target="http://www.imdb.com/title/tt4324796" TargetMode="External"/><Relationship Id="rId5862" Type="http://schemas.openxmlformats.org/officeDocument/2006/relationships/hyperlink" Target="http://www.imdb.com/title/tt6148766" TargetMode="External"/><Relationship Id="rId1101" Type="http://schemas.openxmlformats.org/officeDocument/2006/relationships/hyperlink" Target="http://www.imdb.com/title/tt0128121" TargetMode="External"/><Relationship Id="rId4257" Type="http://schemas.openxmlformats.org/officeDocument/2006/relationships/hyperlink" Target="http://www.imdb.com/title/tt0455407" TargetMode="External"/><Relationship Id="rId4464" Type="http://schemas.openxmlformats.org/officeDocument/2006/relationships/hyperlink" Target="http://www.imdb.com/title/tt2461908" TargetMode="External"/><Relationship Id="rId4671" Type="http://schemas.openxmlformats.org/officeDocument/2006/relationships/hyperlink" Target="http://www.imdb.com/title/tt2119593" TargetMode="External"/><Relationship Id="rId5308" Type="http://schemas.openxmlformats.org/officeDocument/2006/relationships/hyperlink" Target="http://www.imdb.com/title/tt1442437" TargetMode="External"/><Relationship Id="rId5515" Type="http://schemas.openxmlformats.org/officeDocument/2006/relationships/hyperlink" Target="http://www.imdb.com/title/tt6869782" TargetMode="External"/><Relationship Id="rId5722" Type="http://schemas.openxmlformats.org/officeDocument/2006/relationships/hyperlink" Target="http://www.imdb.com/title/tt5949946" TargetMode="External"/><Relationship Id="rId3066" Type="http://schemas.openxmlformats.org/officeDocument/2006/relationships/hyperlink" Target="http://www.imdb.com/title/tt0106168" TargetMode="External"/><Relationship Id="rId3273" Type="http://schemas.openxmlformats.org/officeDocument/2006/relationships/hyperlink" Target="http://www.imdb.com/title/tt0368836" TargetMode="External"/><Relationship Id="rId3480" Type="http://schemas.openxmlformats.org/officeDocument/2006/relationships/hyperlink" Target="http://www.imdb.com/title/tt0257568" TargetMode="External"/><Relationship Id="rId4117" Type="http://schemas.openxmlformats.org/officeDocument/2006/relationships/hyperlink" Target="http://www.imdb.com/title/tt0892769" TargetMode="External"/><Relationship Id="rId4324" Type="http://schemas.openxmlformats.org/officeDocument/2006/relationships/hyperlink" Target="http://www.imdb.com/title/tt1319735" TargetMode="External"/><Relationship Id="rId4531" Type="http://schemas.openxmlformats.org/officeDocument/2006/relationships/hyperlink" Target="http://www.imdb.com/title/tt1448755" TargetMode="External"/><Relationship Id="rId194" Type="http://schemas.openxmlformats.org/officeDocument/2006/relationships/hyperlink" Target="http://www.imdb.com/title/tt0073869" TargetMode="External"/><Relationship Id="rId1918" Type="http://schemas.openxmlformats.org/officeDocument/2006/relationships/hyperlink" Target="http://www.imdb.com/title/tt0078916" TargetMode="External"/><Relationship Id="rId2082" Type="http://schemas.openxmlformats.org/officeDocument/2006/relationships/hyperlink" Target="http://www.imdb.com/title/tt0145020" TargetMode="External"/><Relationship Id="rId3133" Type="http://schemas.openxmlformats.org/officeDocument/2006/relationships/hyperlink" Target="http://www.imdb.com/title/tt0120891" TargetMode="External"/><Relationship Id="rId261" Type="http://schemas.openxmlformats.org/officeDocument/2006/relationships/hyperlink" Target="http://www.imdb.com/title/tt0071183" TargetMode="External"/><Relationship Id="rId3340" Type="http://schemas.openxmlformats.org/officeDocument/2006/relationships/hyperlink" Target="http://www.imdb.com/title/tt0306444" TargetMode="External"/><Relationship Id="rId5098" Type="http://schemas.openxmlformats.org/officeDocument/2006/relationships/hyperlink" Target="http://www.imdb.com/title/tt4908040" TargetMode="External"/><Relationship Id="rId6149" Type="http://schemas.openxmlformats.org/officeDocument/2006/relationships/hyperlink" Target="http://www.imdb.com/title/tt6461726" TargetMode="External"/><Relationship Id="rId2899" Type="http://schemas.openxmlformats.org/officeDocument/2006/relationships/hyperlink" Target="http://www.imdb.com/title/tt0117364" TargetMode="External"/><Relationship Id="rId3200" Type="http://schemas.openxmlformats.org/officeDocument/2006/relationships/hyperlink" Target="http://www.imdb.com/title/tt0126029" TargetMode="External"/><Relationship Id="rId121" Type="http://schemas.openxmlformats.org/officeDocument/2006/relationships/hyperlink" Target="http://www.imdb.com/title/tt0071824" TargetMode="External"/><Relationship Id="rId2759" Type="http://schemas.openxmlformats.org/officeDocument/2006/relationships/hyperlink" Target="http://www.imdb.com/title/tt0110877" TargetMode="External"/><Relationship Id="rId2966" Type="http://schemas.openxmlformats.org/officeDocument/2006/relationships/hyperlink" Target="http://www.imdb.com/title/tt0115823" TargetMode="External"/><Relationship Id="rId5165" Type="http://schemas.openxmlformats.org/officeDocument/2006/relationships/hyperlink" Target="http://www.imdb.com/title/tt3715320" TargetMode="External"/><Relationship Id="rId5372" Type="http://schemas.openxmlformats.org/officeDocument/2006/relationships/hyperlink" Target="http://www.imdb.com/title/tt3640424" TargetMode="External"/><Relationship Id="rId6009" Type="http://schemas.openxmlformats.org/officeDocument/2006/relationships/hyperlink" Target="http://www.imdb.com/title/tt6208580" TargetMode="External"/><Relationship Id="rId938" Type="http://schemas.openxmlformats.org/officeDocument/2006/relationships/hyperlink" Target="http://www.imdb.com/title/tt0075029" TargetMode="External"/><Relationship Id="rId1568" Type="http://schemas.openxmlformats.org/officeDocument/2006/relationships/hyperlink" Target="http://www.imdb.com/title/tt0086759" TargetMode="External"/><Relationship Id="rId1775" Type="http://schemas.openxmlformats.org/officeDocument/2006/relationships/hyperlink" Target="http://www.imdb.com/title/tt0056085" TargetMode="External"/><Relationship Id="rId2619" Type="http://schemas.openxmlformats.org/officeDocument/2006/relationships/hyperlink" Target="http://www.imdb.com/title/tt1196645" TargetMode="External"/><Relationship Id="rId2826" Type="http://schemas.openxmlformats.org/officeDocument/2006/relationships/hyperlink" Target="http://www.imdb.com/title/tt0114096" TargetMode="External"/><Relationship Id="rId4181" Type="http://schemas.openxmlformats.org/officeDocument/2006/relationships/hyperlink" Target="http://www.imdb.com/title/tt1007018" TargetMode="External"/><Relationship Id="rId5025" Type="http://schemas.openxmlformats.org/officeDocument/2006/relationships/hyperlink" Target="http://www.imdb.com/title/tt1666801" TargetMode="External"/><Relationship Id="rId5232" Type="http://schemas.openxmlformats.org/officeDocument/2006/relationships/hyperlink" Target="http://www.imdb.com/title/tt3499096" TargetMode="External"/><Relationship Id="rId67" Type="http://schemas.openxmlformats.org/officeDocument/2006/relationships/hyperlink" Target="http://www.imdb.com/title/tt0052121" TargetMode="External"/><Relationship Id="rId1428" Type="http://schemas.openxmlformats.org/officeDocument/2006/relationships/hyperlink" Target="http://www.imdb.com/title/tt0086765" TargetMode="External"/><Relationship Id="rId1635" Type="http://schemas.openxmlformats.org/officeDocument/2006/relationships/hyperlink" Target="http://www.imdb.com/title/tt0060790" TargetMode="External"/><Relationship Id="rId1982" Type="http://schemas.openxmlformats.org/officeDocument/2006/relationships/hyperlink" Target="http://www.imdb.com/title/tt0075665" TargetMode="External"/><Relationship Id="rId4041" Type="http://schemas.openxmlformats.org/officeDocument/2006/relationships/hyperlink" Target="http://www.imdb.com/title/tt0203259" TargetMode="External"/><Relationship Id="rId1842" Type="http://schemas.openxmlformats.org/officeDocument/2006/relationships/hyperlink" Target="http://www.imdb.com/title/tt0064217" TargetMode="External"/><Relationship Id="rId4998" Type="http://schemas.openxmlformats.org/officeDocument/2006/relationships/hyperlink" Target="http://www.imdb.com/title/tt2513092" TargetMode="External"/><Relationship Id="rId1702" Type="http://schemas.openxmlformats.org/officeDocument/2006/relationships/hyperlink" Target="http://www.imdb.com/title/tt0069154" TargetMode="External"/><Relationship Id="rId4858" Type="http://schemas.openxmlformats.org/officeDocument/2006/relationships/hyperlink" Target="http://www.imdb.com/title/tt0365907" TargetMode="External"/><Relationship Id="rId5909" Type="http://schemas.openxmlformats.org/officeDocument/2006/relationships/hyperlink" Target="http://www.imdb.com/title/tt0836662" TargetMode="External"/><Relationship Id="rId6073" Type="http://schemas.openxmlformats.org/officeDocument/2006/relationships/hyperlink" Target="http://www.imdb.com/title/tt6228540" TargetMode="External"/><Relationship Id="rId3667" Type="http://schemas.openxmlformats.org/officeDocument/2006/relationships/hyperlink" Target="http://www.imdb.com/title/tt0418819" TargetMode="External"/><Relationship Id="rId3874" Type="http://schemas.openxmlformats.org/officeDocument/2006/relationships/hyperlink" Target="http://www.imdb.com/title/tt0473075" TargetMode="External"/><Relationship Id="rId4718" Type="http://schemas.openxmlformats.org/officeDocument/2006/relationships/hyperlink" Target="http://www.imdb.com/title/tt2668134" TargetMode="External"/><Relationship Id="rId4925" Type="http://schemas.openxmlformats.org/officeDocument/2006/relationships/hyperlink" Target="http://www.imdb.com/title/tt1608180" TargetMode="External"/><Relationship Id="rId588" Type="http://schemas.openxmlformats.org/officeDocument/2006/relationships/hyperlink" Target="http://www.imdb.com/title/tt0034966" TargetMode="External"/><Relationship Id="rId795" Type="http://schemas.openxmlformats.org/officeDocument/2006/relationships/hyperlink" Target="http://www.imdb.com/title/tt0083908" TargetMode="External"/><Relationship Id="rId2269" Type="http://schemas.openxmlformats.org/officeDocument/2006/relationships/hyperlink" Target="http://www.imdb.com/title/tt0158879" TargetMode="External"/><Relationship Id="rId2476" Type="http://schemas.openxmlformats.org/officeDocument/2006/relationships/hyperlink" Target="http://www.imdb.com/title/tt0098063" TargetMode="External"/><Relationship Id="rId2683" Type="http://schemas.openxmlformats.org/officeDocument/2006/relationships/hyperlink" Target="http://www.imdb.com/title/tt0106941" TargetMode="External"/><Relationship Id="rId2890" Type="http://schemas.openxmlformats.org/officeDocument/2006/relationships/hyperlink" Target="http://www.imdb.com/title/tt0112453" TargetMode="External"/><Relationship Id="rId3527" Type="http://schemas.openxmlformats.org/officeDocument/2006/relationships/hyperlink" Target="http://www.imdb.com/title/tt0245046" TargetMode="External"/><Relationship Id="rId3734" Type="http://schemas.openxmlformats.org/officeDocument/2006/relationships/hyperlink" Target="http://www.imdb.com/title/tt0460649" TargetMode="External"/><Relationship Id="rId3941" Type="http://schemas.openxmlformats.org/officeDocument/2006/relationships/hyperlink" Target="http://www.imdb.com/title/tt0463872" TargetMode="External"/><Relationship Id="rId6140" Type="http://schemas.openxmlformats.org/officeDocument/2006/relationships/hyperlink" Target="http://www.imdb.com/title/tt7588054" TargetMode="External"/><Relationship Id="rId448" Type="http://schemas.openxmlformats.org/officeDocument/2006/relationships/hyperlink" Target="http://www.imdb.com/title/tt0043918" TargetMode="External"/><Relationship Id="rId655" Type="http://schemas.openxmlformats.org/officeDocument/2006/relationships/hyperlink" Target="http://www.imdb.com/title/tt0060538" TargetMode="External"/><Relationship Id="rId862" Type="http://schemas.openxmlformats.org/officeDocument/2006/relationships/hyperlink" Target="http://www.imdb.com/title/tt0071229" TargetMode="External"/><Relationship Id="rId1078" Type="http://schemas.openxmlformats.org/officeDocument/2006/relationships/hyperlink" Target="http://www.imdb.com/title/tt0082971" TargetMode="External"/><Relationship Id="rId1285" Type="http://schemas.openxmlformats.org/officeDocument/2006/relationships/hyperlink" Target="http://www.imdb.com/title/tt0031041" TargetMode="External"/><Relationship Id="rId1492" Type="http://schemas.openxmlformats.org/officeDocument/2006/relationships/hyperlink" Target="http://www.imdb.com/title/tt0088128" TargetMode="External"/><Relationship Id="rId2129" Type="http://schemas.openxmlformats.org/officeDocument/2006/relationships/hyperlink" Target="http://www.imdb.com/title/tt0068292" TargetMode="External"/><Relationship Id="rId2336" Type="http://schemas.openxmlformats.org/officeDocument/2006/relationships/hyperlink" Target="http://www.imdb.com/title/tt0186544" TargetMode="External"/><Relationship Id="rId2543" Type="http://schemas.openxmlformats.org/officeDocument/2006/relationships/hyperlink" Target="http://www.imdb.com/title/tt0044660" TargetMode="External"/><Relationship Id="rId2750" Type="http://schemas.openxmlformats.org/officeDocument/2006/relationships/hyperlink" Target="http://www.imdb.com/title/tt0107798" TargetMode="External"/><Relationship Id="rId3801" Type="http://schemas.openxmlformats.org/officeDocument/2006/relationships/hyperlink" Target="http://www.imdb.com/title/tt0247082" TargetMode="External"/><Relationship Id="rId5699" Type="http://schemas.openxmlformats.org/officeDocument/2006/relationships/hyperlink" Target="http://www.imdb.com/title/tt3102206" TargetMode="External"/><Relationship Id="rId6000" Type="http://schemas.openxmlformats.org/officeDocument/2006/relationships/hyperlink" Target="http://www.imdb.com/title/tt3661016" TargetMode="External"/><Relationship Id="rId308" Type="http://schemas.openxmlformats.org/officeDocument/2006/relationships/hyperlink" Target="http://www.imdb.com/title/tt0064682" TargetMode="External"/><Relationship Id="rId515" Type="http://schemas.openxmlformats.org/officeDocument/2006/relationships/hyperlink" Target="http://www.imdb.com/title/tt0076096" TargetMode="External"/><Relationship Id="rId722" Type="http://schemas.openxmlformats.org/officeDocument/2006/relationships/hyperlink" Target="http://www.imdb.com/title/tt0139691" TargetMode="External"/><Relationship Id="rId1145" Type="http://schemas.openxmlformats.org/officeDocument/2006/relationships/hyperlink" Target="http://www.imdb.com/title/tt0035827" TargetMode="External"/><Relationship Id="rId1352" Type="http://schemas.openxmlformats.org/officeDocument/2006/relationships/hyperlink" Target="http://www.imdb.com/title/tt0189824" TargetMode="External"/><Relationship Id="rId2403" Type="http://schemas.openxmlformats.org/officeDocument/2006/relationships/hyperlink" Target="http://www.imdb.com/title/tt0052066" TargetMode="External"/><Relationship Id="rId5559" Type="http://schemas.openxmlformats.org/officeDocument/2006/relationships/hyperlink" Target="http://www.imdb.com/title/tt5062804" TargetMode="External"/><Relationship Id="rId5766" Type="http://schemas.openxmlformats.org/officeDocument/2006/relationships/hyperlink" Target="http://www.imdb.com/title/tt4138520" TargetMode="External"/><Relationship Id="rId1005" Type="http://schemas.openxmlformats.org/officeDocument/2006/relationships/hyperlink" Target="http://www.imdb.com/title/tt0075488" TargetMode="External"/><Relationship Id="rId1212" Type="http://schemas.openxmlformats.org/officeDocument/2006/relationships/hyperlink" Target="http://www.imdb.com/title/tt0181770" TargetMode="External"/><Relationship Id="rId2610" Type="http://schemas.openxmlformats.org/officeDocument/2006/relationships/hyperlink" Target="http://www.imdb.com/title/tt0079115" TargetMode="External"/><Relationship Id="rId4368" Type="http://schemas.openxmlformats.org/officeDocument/2006/relationships/hyperlink" Target="http://www.imdb.com/title/tt1471352" TargetMode="External"/><Relationship Id="rId4575" Type="http://schemas.openxmlformats.org/officeDocument/2006/relationships/hyperlink" Target="http://www.imdb.com/title/tt1233259" TargetMode="External"/><Relationship Id="rId5419" Type="http://schemas.openxmlformats.org/officeDocument/2006/relationships/hyperlink" Target="http://www.imdb.com/title/tt2712740" TargetMode="External"/><Relationship Id="rId5973" Type="http://schemas.openxmlformats.org/officeDocument/2006/relationships/hyperlink" Target="http://www.imdb.com/title/tt6461726" TargetMode="External"/><Relationship Id="rId3177" Type="http://schemas.openxmlformats.org/officeDocument/2006/relationships/hyperlink" Target="http://www.imdb.com/title/tt0160797" TargetMode="External"/><Relationship Id="rId4228" Type="http://schemas.openxmlformats.org/officeDocument/2006/relationships/hyperlink" Target="http://www.imdb.com/title/tt1193631" TargetMode="External"/><Relationship Id="rId4782" Type="http://schemas.openxmlformats.org/officeDocument/2006/relationships/hyperlink" Target="http://www.imdb.com/title/tt1837709" TargetMode="External"/><Relationship Id="rId5626" Type="http://schemas.openxmlformats.org/officeDocument/2006/relationships/hyperlink" Target="http://www.imdb.com/title/tt6493222" TargetMode="External"/><Relationship Id="rId5833" Type="http://schemas.openxmlformats.org/officeDocument/2006/relationships/hyperlink" Target="http://www.imdb.com/title/tt2205697" TargetMode="External"/><Relationship Id="rId3037" Type="http://schemas.openxmlformats.org/officeDocument/2006/relationships/hyperlink" Target="http://www.imdb.com/title/tt0116621" TargetMode="External"/><Relationship Id="rId3384" Type="http://schemas.openxmlformats.org/officeDocument/2006/relationships/hyperlink" Target="http://www.imdb.com/title/tt0178642" TargetMode="External"/><Relationship Id="rId3591" Type="http://schemas.openxmlformats.org/officeDocument/2006/relationships/hyperlink" Target="http://www.imdb.com/title/tt0382189" TargetMode="External"/><Relationship Id="rId4435" Type="http://schemas.openxmlformats.org/officeDocument/2006/relationships/hyperlink" Target="http://www.imdb.com/title/tt1469899" TargetMode="External"/><Relationship Id="rId4642" Type="http://schemas.openxmlformats.org/officeDocument/2006/relationships/hyperlink" Target="http://www.imdb.com/title/tt2385784" TargetMode="External"/><Relationship Id="rId5900" Type="http://schemas.openxmlformats.org/officeDocument/2006/relationships/hyperlink" Target="http://www.imdb.com/title/tt3165828" TargetMode="External"/><Relationship Id="rId2193" Type="http://schemas.openxmlformats.org/officeDocument/2006/relationships/hyperlink" Target="http://www.imdb.com/title/tt0055329" TargetMode="External"/><Relationship Id="rId3244" Type="http://schemas.openxmlformats.org/officeDocument/2006/relationships/hyperlink" Target="http://www.imdb.com/title/tt0220827" TargetMode="External"/><Relationship Id="rId3451" Type="http://schemas.openxmlformats.org/officeDocument/2006/relationships/hyperlink" Target="http://www.imdb.com/title/tt0289992" TargetMode="External"/><Relationship Id="rId4502" Type="http://schemas.openxmlformats.org/officeDocument/2006/relationships/hyperlink" Target="http://www.imdb.com/title/tt1656190" TargetMode="External"/><Relationship Id="rId165" Type="http://schemas.openxmlformats.org/officeDocument/2006/relationships/hyperlink" Target="http://www.imdb.com/title/tt0064165" TargetMode="External"/><Relationship Id="rId372" Type="http://schemas.openxmlformats.org/officeDocument/2006/relationships/hyperlink" Target="http://www.imdb.com/title/tt0040235" TargetMode="External"/><Relationship Id="rId2053" Type="http://schemas.openxmlformats.org/officeDocument/2006/relationships/hyperlink" Target="http://www.imdb.com/title/tt0158019" TargetMode="External"/><Relationship Id="rId2260" Type="http://schemas.openxmlformats.org/officeDocument/2006/relationships/hyperlink" Target="http://www.imdb.com/title/tt0060056" TargetMode="External"/><Relationship Id="rId3104" Type="http://schemas.openxmlformats.org/officeDocument/2006/relationships/hyperlink" Target="http://www.imdb.com/title/tt0196194" TargetMode="External"/><Relationship Id="rId3311" Type="http://schemas.openxmlformats.org/officeDocument/2006/relationships/hyperlink" Target="http://www.imdb.com/title/tt0347484" TargetMode="External"/><Relationship Id="rId232" Type="http://schemas.openxmlformats.org/officeDocument/2006/relationships/hyperlink" Target="http://www.imdb.com/title/tt0059108" TargetMode="External"/><Relationship Id="rId2120" Type="http://schemas.openxmlformats.org/officeDocument/2006/relationships/hyperlink" Target="http://www.imdb.com/title/tt0197790" TargetMode="External"/><Relationship Id="rId5069" Type="http://schemas.openxmlformats.org/officeDocument/2006/relationships/hyperlink" Target="http://www.imdb.com/title/tt3489184" TargetMode="External"/><Relationship Id="rId5276" Type="http://schemas.openxmlformats.org/officeDocument/2006/relationships/hyperlink" Target="http://www.imdb.com/title/tt4324796" TargetMode="External"/><Relationship Id="rId5483" Type="http://schemas.openxmlformats.org/officeDocument/2006/relationships/hyperlink" Target="http://www.imdb.com/title/tt6306400" TargetMode="External"/><Relationship Id="rId5690" Type="http://schemas.openxmlformats.org/officeDocument/2006/relationships/hyperlink" Target="http://www.imdb.com/title/tt4875364" TargetMode="External"/><Relationship Id="rId1679" Type="http://schemas.openxmlformats.org/officeDocument/2006/relationships/hyperlink" Target="http://www.imdb.com/title/tt0100326" TargetMode="External"/><Relationship Id="rId4085" Type="http://schemas.openxmlformats.org/officeDocument/2006/relationships/hyperlink" Target="http://www.imdb.com/title/tt1194231" TargetMode="External"/><Relationship Id="rId4292" Type="http://schemas.openxmlformats.org/officeDocument/2006/relationships/hyperlink" Target="http://www.imdb.com/title/tt1680089" TargetMode="External"/><Relationship Id="rId5136" Type="http://schemas.openxmlformats.org/officeDocument/2006/relationships/hyperlink" Target="http://www.imdb.com/title/tt3711622" TargetMode="External"/><Relationship Id="rId5343" Type="http://schemas.openxmlformats.org/officeDocument/2006/relationships/hyperlink" Target="http://www.imdb.com/title/tt3451230" TargetMode="External"/><Relationship Id="rId1886" Type="http://schemas.openxmlformats.org/officeDocument/2006/relationships/hyperlink" Target="http://www.imdb.com/title/tt0081248" TargetMode="External"/><Relationship Id="rId2937" Type="http://schemas.openxmlformats.org/officeDocument/2006/relationships/hyperlink" Target="http://www.imdb.com/title/tt0115899" TargetMode="External"/><Relationship Id="rId4152" Type="http://schemas.openxmlformats.org/officeDocument/2006/relationships/hyperlink" Target="http://www.imdb.com/title/tt1130993" TargetMode="External"/><Relationship Id="rId5203" Type="http://schemas.openxmlformats.org/officeDocument/2006/relationships/hyperlink" Target="http://www.imdb.com/title/tt1578873" TargetMode="External"/><Relationship Id="rId5550" Type="http://schemas.openxmlformats.org/officeDocument/2006/relationships/hyperlink" Target="http://www.imdb.com/title/tt6006538" TargetMode="External"/><Relationship Id="rId909" Type="http://schemas.openxmlformats.org/officeDocument/2006/relationships/hyperlink" Target="http://www.imdb.com/title/tt0073067" TargetMode="External"/><Relationship Id="rId1539" Type="http://schemas.openxmlformats.org/officeDocument/2006/relationships/hyperlink" Target="http://www.imdb.com/title/tt0051222" TargetMode="External"/><Relationship Id="rId1746" Type="http://schemas.openxmlformats.org/officeDocument/2006/relationships/hyperlink" Target="http://www.imdb.com/title/tt0091541" TargetMode="External"/><Relationship Id="rId1953" Type="http://schemas.openxmlformats.org/officeDocument/2006/relationships/hyperlink" Target="http://www.imdb.com/title/tt0081534" TargetMode="External"/><Relationship Id="rId5410" Type="http://schemas.openxmlformats.org/officeDocument/2006/relationships/hyperlink" Target="http://www.imdb.com/title/tt5974052" TargetMode="External"/><Relationship Id="rId38" Type="http://schemas.openxmlformats.org/officeDocument/2006/relationships/hyperlink" Target="http://www.imdb.com/title/tt0070518" TargetMode="External"/><Relationship Id="rId1606" Type="http://schemas.openxmlformats.org/officeDocument/2006/relationships/hyperlink" Target="http://www.imdb.com/title/tt0061410" TargetMode="External"/><Relationship Id="rId1813" Type="http://schemas.openxmlformats.org/officeDocument/2006/relationships/hyperlink" Target="http://www.imdb.com/title/tt0051846" TargetMode="External"/><Relationship Id="rId4012" Type="http://schemas.openxmlformats.org/officeDocument/2006/relationships/hyperlink" Target="http://www.imdb.com/title/tt0834955" TargetMode="External"/><Relationship Id="rId4969" Type="http://schemas.openxmlformats.org/officeDocument/2006/relationships/hyperlink" Target="http://www.imdb.com/title/tt2381941" TargetMode="External"/><Relationship Id="rId3778" Type="http://schemas.openxmlformats.org/officeDocument/2006/relationships/hyperlink" Target="http://www.imdb.com/title/tt0424942" TargetMode="External"/><Relationship Id="rId3985" Type="http://schemas.openxmlformats.org/officeDocument/2006/relationships/hyperlink" Target="http://www.imdb.com/title/tt0772869" TargetMode="External"/><Relationship Id="rId4829" Type="http://schemas.openxmlformats.org/officeDocument/2006/relationships/hyperlink" Target="http://www.imdb.com/title/tt2545118" TargetMode="External"/><Relationship Id="rId6184" Type="http://schemas.openxmlformats.org/officeDocument/2006/relationships/hyperlink" Target="http://www.imdb.com/title/tt10531606" TargetMode="External"/><Relationship Id="rId699" Type="http://schemas.openxmlformats.org/officeDocument/2006/relationships/hyperlink" Target="http://www.imdb.com/title/tt0145420" TargetMode="External"/><Relationship Id="rId2587" Type="http://schemas.openxmlformats.org/officeDocument/2006/relationships/hyperlink" Target="http://www.imdb.com/title/tt0045288" TargetMode="External"/><Relationship Id="rId2794" Type="http://schemas.openxmlformats.org/officeDocument/2006/relationships/hyperlink" Target="http://www.imdb.com/title/tt0110997" TargetMode="External"/><Relationship Id="rId3638" Type="http://schemas.openxmlformats.org/officeDocument/2006/relationships/hyperlink" Target="http://www.imdb.com/title/tt0430494" TargetMode="External"/><Relationship Id="rId3845" Type="http://schemas.openxmlformats.org/officeDocument/2006/relationships/hyperlink" Target="http://www.imdb.com/title/tt0486576" TargetMode="External"/><Relationship Id="rId6044" Type="http://schemas.openxmlformats.org/officeDocument/2006/relationships/hyperlink" Target="http://www.imdb.com/title/tt4247618" TargetMode="External"/><Relationship Id="rId559" Type="http://schemas.openxmlformats.org/officeDocument/2006/relationships/hyperlink" Target="http://www.imdb.com/title/tt0071241" TargetMode="External"/><Relationship Id="rId766" Type="http://schemas.openxmlformats.org/officeDocument/2006/relationships/hyperlink" Target="http://www.imdb.com/title/tt0063475" TargetMode="External"/><Relationship Id="rId1189" Type="http://schemas.openxmlformats.org/officeDocument/2006/relationships/hyperlink" Target="http://www.imdb.com/title/tt0086250" TargetMode="External"/><Relationship Id="rId1396" Type="http://schemas.openxmlformats.org/officeDocument/2006/relationships/hyperlink" Target="http://www.imdb.com/title/tt0060364" TargetMode="External"/><Relationship Id="rId2447" Type="http://schemas.openxmlformats.org/officeDocument/2006/relationships/hyperlink" Target="http://www.imdb.com/title/tt0100935" TargetMode="External"/><Relationship Id="rId5060" Type="http://schemas.openxmlformats.org/officeDocument/2006/relationships/hyperlink" Target="http://www.imdb.com/title/tt2679042" TargetMode="External"/><Relationship Id="rId6111" Type="http://schemas.openxmlformats.org/officeDocument/2006/relationships/hyperlink" Target="http://www.imdb.com/title/tt2712740" TargetMode="External"/><Relationship Id="rId419" Type="http://schemas.openxmlformats.org/officeDocument/2006/relationships/hyperlink" Target="http://www.imdb.com/title/tt0059463" TargetMode="External"/><Relationship Id="rId626" Type="http://schemas.openxmlformats.org/officeDocument/2006/relationships/hyperlink" Target="http://www.imdb.com/title/tt0161389" TargetMode="External"/><Relationship Id="rId973" Type="http://schemas.openxmlformats.org/officeDocument/2006/relationships/hyperlink" Target="http://www.imdb.com/title/tt0075488" TargetMode="External"/><Relationship Id="rId1049" Type="http://schemas.openxmlformats.org/officeDocument/2006/relationships/hyperlink" Target="http://www.imdb.com/title/tt0077413" TargetMode="External"/><Relationship Id="rId1256" Type="http://schemas.openxmlformats.org/officeDocument/2006/relationships/hyperlink" Target="http://www.imdb.com/title/tt0080379" TargetMode="External"/><Relationship Id="rId2307" Type="http://schemas.openxmlformats.org/officeDocument/2006/relationships/hyperlink" Target="http://www.imdb.com/title/tt0058004" TargetMode="External"/><Relationship Id="rId2654" Type="http://schemas.openxmlformats.org/officeDocument/2006/relationships/hyperlink" Target="http://www.imdb.com/title/tt0105104" TargetMode="External"/><Relationship Id="rId2861" Type="http://schemas.openxmlformats.org/officeDocument/2006/relationships/hyperlink" Target="http://www.imdb.com/title/tt0113623" TargetMode="External"/><Relationship Id="rId3705" Type="http://schemas.openxmlformats.org/officeDocument/2006/relationships/hyperlink" Target="http://www.imdb.com/title/tt0450345" TargetMode="External"/><Relationship Id="rId3912" Type="http://schemas.openxmlformats.org/officeDocument/2006/relationships/hyperlink" Target="http://www.imdb.com/title/tt0493464" TargetMode="External"/><Relationship Id="rId833" Type="http://schemas.openxmlformats.org/officeDocument/2006/relationships/hyperlink" Target="http://www.imdb.com/title/tt0075255" TargetMode="External"/><Relationship Id="rId1116" Type="http://schemas.openxmlformats.org/officeDocument/2006/relationships/hyperlink" Target="http://www.imdb.com/title/tt0085159" TargetMode="External"/><Relationship Id="rId1463" Type="http://schemas.openxmlformats.org/officeDocument/2006/relationships/hyperlink" Target="http://www.imdb.com/title/tt0096523" TargetMode="External"/><Relationship Id="rId1670" Type="http://schemas.openxmlformats.org/officeDocument/2006/relationships/hyperlink" Target="http://www.imdb.com/title/tt0096320" TargetMode="External"/><Relationship Id="rId2514" Type="http://schemas.openxmlformats.org/officeDocument/2006/relationships/hyperlink" Target="http://www.imdb.com/title/tt0045501" TargetMode="External"/><Relationship Id="rId2721" Type="http://schemas.openxmlformats.org/officeDocument/2006/relationships/hyperlink" Target="http://www.imdb.com/title/tt0107823" TargetMode="External"/><Relationship Id="rId5877" Type="http://schemas.openxmlformats.org/officeDocument/2006/relationships/hyperlink" Target="http://www.imdb.com/title/tt5360952" TargetMode="External"/><Relationship Id="rId900" Type="http://schemas.openxmlformats.org/officeDocument/2006/relationships/hyperlink" Target="http://www.imdb.com/title/tt0156193" TargetMode="External"/><Relationship Id="rId1323" Type="http://schemas.openxmlformats.org/officeDocument/2006/relationships/hyperlink" Target="http://www.imdb.com/title/tt0090859" TargetMode="External"/><Relationship Id="rId1530" Type="http://schemas.openxmlformats.org/officeDocument/2006/relationships/hyperlink" Target="http://www.imdb.com/title/tt0058217" TargetMode="External"/><Relationship Id="rId4479" Type="http://schemas.openxmlformats.org/officeDocument/2006/relationships/hyperlink" Target="http://www.imdb.com/title/tt2427968" TargetMode="External"/><Relationship Id="rId4686" Type="http://schemas.openxmlformats.org/officeDocument/2006/relationships/hyperlink" Target="http://www.imdb.com/title/tt0898266" TargetMode="External"/><Relationship Id="rId4893" Type="http://schemas.openxmlformats.org/officeDocument/2006/relationships/hyperlink" Target="http://www.imdb.com/title/tt0369179" TargetMode="External"/><Relationship Id="rId5737" Type="http://schemas.openxmlformats.org/officeDocument/2006/relationships/hyperlink" Target="http://www.imdb.com/title/tt4779682" TargetMode="External"/><Relationship Id="rId5944" Type="http://schemas.openxmlformats.org/officeDocument/2006/relationships/hyperlink" Target="http://www.imdb.com/title/tt1592576" TargetMode="External"/><Relationship Id="rId3288" Type="http://schemas.openxmlformats.org/officeDocument/2006/relationships/hyperlink" Target="http://www.imdb.com/title/tt0250720" TargetMode="External"/><Relationship Id="rId3495" Type="http://schemas.openxmlformats.org/officeDocument/2006/relationships/hyperlink" Target="http://www.imdb.com/title/tt0242888" TargetMode="External"/><Relationship Id="rId4339" Type="http://schemas.openxmlformats.org/officeDocument/2006/relationships/hyperlink" Target="http://www.imdb.com/title/tt1212419" TargetMode="External"/><Relationship Id="rId4546" Type="http://schemas.openxmlformats.org/officeDocument/2006/relationships/hyperlink" Target="http://www.imdb.com/title/tt1672131" TargetMode="External"/><Relationship Id="rId4753" Type="http://schemas.openxmlformats.org/officeDocument/2006/relationships/hyperlink" Target="http://www.imdb.com/title/tt1327773" TargetMode="External"/><Relationship Id="rId4960" Type="http://schemas.openxmlformats.org/officeDocument/2006/relationships/hyperlink" Target="http://www.imdb.com/title/tt3687682" TargetMode="External"/><Relationship Id="rId5804" Type="http://schemas.openxmlformats.org/officeDocument/2006/relationships/hyperlink" Target="http://www.imdb.com/title/tt7874638" TargetMode="External"/><Relationship Id="rId2097" Type="http://schemas.openxmlformats.org/officeDocument/2006/relationships/hyperlink" Target="http://www.imdb.com/title/tt0203923" TargetMode="External"/><Relationship Id="rId3148" Type="http://schemas.openxmlformats.org/officeDocument/2006/relationships/hyperlink" Target="http://www.imdb.com/title/tt0207676" TargetMode="External"/><Relationship Id="rId3355" Type="http://schemas.openxmlformats.org/officeDocument/2006/relationships/hyperlink" Target="http://www.imdb.com/title/tt0240772" TargetMode="External"/><Relationship Id="rId3562" Type="http://schemas.openxmlformats.org/officeDocument/2006/relationships/hyperlink" Target="http://www.imdb.com/title/tt0372532" TargetMode="External"/><Relationship Id="rId4406" Type="http://schemas.openxmlformats.org/officeDocument/2006/relationships/hyperlink" Target="http://www.imdb.com/title/tt1599348" TargetMode="External"/><Relationship Id="rId4613" Type="http://schemas.openxmlformats.org/officeDocument/2006/relationships/hyperlink" Target="http://www.imdb.com/title/tt0453562" TargetMode="External"/><Relationship Id="rId276" Type="http://schemas.openxmlformats.org/officeDocument/2006/relationships/hyperlink" Target="http://www.imdb.com/title/tt0067422" TargetMode="External"/><Relationship Id="rId483" Type="http://schemas.openxmlformats.org/officeDocument/2006/relationships/hyperlink" Target="http://www.imdb.com/title/tt0067565" TargetMode="External"/><Relationship Id="rId690" Type="http://schemas.openxmlformats.org/officeDocument/2006/relationships/hyperlink" Target="http://www.imdb.com/title/tt0046430" TargetMode="External"/><Relationship Id="rId2164" Type="http://schemas.openxmlformats.org/officeDocument/2006/relationships/hyperlink" Target="http://www.imdb.com/title/tt0065550" TargetMode="External"/><Relationship Id="rId2371" Type="http://schemas.openxmlformats.org/officeDocument/2006/relationships/hyperlink" Target="http://www.imdb.com/title/tt0053864" TargetMode="External"/><Relationship Id="rId3008" Type="http://schemas.openxmlformats.org/officeDocument/2006/relationships/hyperlink" Target="http://www.imdb.com/title/tt0122625" TargetMode="External"/><Relationship Id="rId3215" Type="http://schemas.openxmlformats.org/officeDocument/2006/relationships/hyperlink" Target="http://www.imdb.com/title/tt0258617" TargetMode="External"/><Relationship Id="rId3422" Type="http://schemas.openxmlformats.org/officeDocument/2006/relationships/hyperlink" Target="http://www.imdb.com/title/tt0318546" TargetMode="External"/><Relationship Id="rId4820" Type="http://schemas.openxmlformats.org/officeDocument/2006/relationships/hyperlink" Target="http://www.imdb.com/title/tt2639254" TargetMode="External"/><Relationship Id="rId136" Type="http://schemas.openxmlformats.org/officeDocument/2006/relationships/hyperlink" Target="http://www.imdb.com/title/tt0075987" TargetMode="External"/><Relationship Id="rId343" Type="http://schemas.openxmlformats.org/officeDocument/2006/relationships/hyperlink" Target="http://www.imdb.com/title/tt0057485" TargetMode="External"/><Relationship Id="rId550" Type="http://schemas.openxmlformats.org/officeDocument/2006/relationships/hyperlink" Target="http://www.imdb.com/title/tt0073713" TargetMode="External"/><Relationship Id="rId1180" Type="http://schemas.openxmlformats.org/officeDocument/2006/relationships/hyperlink" Target="http://www.imdb.com/title/tt0203090" TargetMode="External"/><Relationship Id="rId2024" Type="http://schemas.openxmlformats.org/officeDocument/2006/relationships/hyperlink" Target="http://www.imdb.com/title/tt0079349" TargetMode="External"/><Relationship Id="rId2231" Type="http://schemas.openxmlformats.org/officeDocument/2006/relationships/hyperlink" Target="http://www.imdb.com/title/tt0062621" TargetMode="External"/><Relationship Id="rId5387" Type="http://schemas.openxmlformats.org/officeDocument/2006/relationships/hyperlink" Target="http://www.imdb.com/title/tt4324796" TargetMode="External"/><Relationship Id="rId203" Type="http://schemas.openxmlformats.org/officeDocument/2006/relationships/hyperlink" Target="http://www.imdb.com/title/tt0211040" TargetMode="External"/><Relationship Id="rId1040" Type="http://schemas.openxmlformats.org/officeDocument/2006/relationships/hyperlink" Target="http://www.imdb.com/title/tt0079805" TargetMode="External"/><Relationship Id="rId4196" Type="http://schemas.openxmlformats.org/officeDocument/2006/relationships/hyperlink" Target="http://www.imdb.com/title/tt0302641" TargetMode="External"/><Relationship Id="rId5247" Type="http://schemas.openxmlformats.org/officeDocument/2006/relationships/hyperlink" Target="http://www.imdb.com/title/tt0420293" TargetMode="External"/><Relationship Id="rId5594" Type="http://schemas.openxmlformats.org/officeDocument/2006/relationships/hyperlink" Target="http://www.imdb.com/title/tt5308322" TargetMode="External"/><Relationship Id="rId410" Type="http://schemas.openxmlformats.org/officeDocument/2006/relationships/hyperlink" Target="http://www.imdb.com/title/tt0074287" TargetMode="External"/><Relationship Id="rId1997" Type="http://schemas.openxmlformats.org/officeDocument/2006/relationships/hyperlink" Target="http://www.imdb.com/title/tt0080449" TargetMode="External"/><Relationship Id="rId4056" Type="http://schemas.openxmlformats.org/officeDocument/2006/relationships/hyperlink" Target="http://www.imdb.com/title/tt1018723" TargetMode="External"/><Relationship Id="rId5454" Type="http://schemas.openxmlformats.org/officeDocument/2006/relationships/hyperlink" Target="http://www.imdb.com/title/tt5822648" TargetMode="External"/><Relationship Id="rId5661" Type="http://schemas.openxmlformats.org/officeDocument/2006/relationships/hyperlink" Target="http://www.imdb.com/title/tt6116060" TargetMode="External"/><Relationship Id="rId1857" Type="http://schemas.openxmlformats.org/officeDocument/2006/relationships/hyperlink" Target="http://www.imdb.com/title/tt0047935" TargetMode="External"/><Relationship Id="rId2908" Type="http://schemas.openxmlformats.org/officeDocument/2006/relationships/hyperlink" Target="http://www.imdb.com/title/tt0274364" TargetMode="External"/><Relationship Id="rId4263" Type="http://schemas.openxmlformats.org/officeDocument/2006/relationships/hyperlink" Target="http://www.imdb.com/title/tt1226229" TargetMode="External"/><Relationship Id="rId4470" Type="http://schemas.openxmlformats.org/officeDocument/2006/relationships/hyperlink" Target="http://www.imdb.com/title/tt1859650" TargetMode="External"/><Relationship Id="rId5107" Type="http://schemas.openxmlformats.org/officeDocument/2006/relationships/hyperlink" Target="http://www.imdb.com/title/tt0397306" TargetMode="External"/><Relationship Id="rId5314" Type="http://schemas.openxmlformats.org/officeDocument/2006/relationships/hyperlink" Target="http://www.imdb.com/title/tt3597790" TargetMode="External"/><Relationship Id="rId5521" Type="http://schemas.openxmlformats.org/officeDocument/2006/relationships/hyperlink" Target="http://www.imdb.com/title/tt4955642" TargetMode="External"/><Relationship Id="rId1717" Type="http://schemas.openxmlformats.org/officeDocument/2006/relationships/hyperlink" Target="http://www.imdb.com/title/tt0091925" TargetMode="External"/><Relationship Id="rId1924" Type="http://schemas.openxmlformats.org/officeDocument/2006/relationships/hyperlink" Target="http://www.imdb.com/title/tt0211678" TargetMode="External"/><Relationship Id="rId3072" Type="http://schemas.openxmlformats.org/officeDocument/2006/relationships/hyperlink" Target="http://www.imdb.com/title/tt0169548" TargetMode="External"/><Relationship Id="rId4123" Type="http://schemas.openxmlformats.org/officeDocument/2006/relationships/hyperlink" Target="http://www.imdb.com/title/tt1078588" TargetMode="External"/><Relationship Id="rId4330" Type="http://schemas.openxmlformats.org/officeDocument/2006/relationships/hyperlink" Target="http://www.imdb.com/title/tt1442464" TargetMode="External"/><Relationship Id="rId3889" Type="http://schemas.openxmlformats.org/officeDocument/2006/relationships/hyperlink" Target="http://www.imdb.com/title/tt0464184" TargetMode="External"/><Relationship Id="rId6088" Type="http://schemas.openxmlformats.org/officeDocument/2006/relationships/hyperlink" Target="http://www.imdb.com/title/tt2073086" TargetMode="External"/><Relationship Id="rId2698" Type="http://schemas.openxmlformats.org/officeDocument/2006/relationships/hyperlink" Target="http://www.imdb.com/title/tt0103747" TargetMode="External"/><Relationship Id="rId6155" Type="http://schemas.openxmlformats.org/officeDocument/2006/relationships/hyperlink" Target="http://www.imdb.com/title/tt7053188" TargetMode="External"/><Relationship Id="rId3749" Type="http://schemas.openxmlformats.org/officeDocument/2006/relationships/hyperlink" Target="http://www.imdb.com/title/tt0182576" TargetMode="External"/><Relationship Id="rId3956" Type="http://schemas.openxmlformats.org/officeDocument/2006/relationships/hyperlink" Target="http://www.imdb.com/title/tt1242773" TargetMode="External"/><Relationship Id="rId5171" Type="http://schemas.openxmlformats.org/officeDocument/2006/relationships/hyperlink" Target="http://www.imdb.com/title/tt4158110" TargetMode="External"/><Relationship Id="rId6015" Type="http://schemas.openxmlformats.org/officeDocument/2006/relationships/hyperlink" Target="http://www.imdb.com/title/tt0094514" TargetMode="External"/><Relationship Id="rId877" Type="http://schemas.openxmlformats.org/officeDocument/2006/relationships/hyperlink" Target="http://www.imdb.com/title/tt0077737" TargetMode="External"/><Relationship Id="rId2558" Type="http://schemas.openxmlformats.org/officeDocument/2006/relationships/hyperlink" Target="http://www.imdb.com/title/tt0198939" TargetMode="External"/><Relationship Id="rId2765" Type="http://schemas.openxmlformats.org/officeDocument/2006/relationships/hyperlink" Target="http://www.imdb.com/title/tt0110761" TargetMode="External"/><Relationship Id="rId2972" Type="http://schemas.openxmlformats.org/officeDocument/2006/relationships/hyperlink" Target="http://www.imdb.com/title/tt0118556" TargetMode="External"/><Relationship Id="rId3609" Type="http://schemas.openxmlformats.org/officeDocument/2006/relationships/hyperlink" Target="http://www.imdb.com/title/tt0369735" TargetMode="External"/><Relationship Id="rId3816" Type="http://schemas.openxmlformats.org/officeDocument/2006/relationships/hyperlink" Target="http://www.imdb.com/title/tt0982898" TargetMode="External"/><Relationship Id="rId737" Type="http://schemas.openxmlformats.org/officeDocument/2006/relationships/hyperlink" Target="http://www.imdb.com/title/tt0062645" TargetMode="External"/><Relationship Id="rId944" Type="http://schemas.openxmlformats.org/officeDocument/2006/relationships/hyperlink" Target="http://www.imdb.com/title/tt0044905" TargetMode="External"/><Relationship Id="rId1367" Type="http://schemas.openxmlformats.org/officeDocument/2006/relationships/hyperlink" Target="http://www.imdb.com/title/tt0091548" TargetMode="External"/><Relationship Id="rId1574" Type="http://schemas.openxmlformats.org/officeDocument/2006/relationships/hyperlink" Target="http://www.imdb.com/title/tt0098099" TargetMode="External"/><Relationship Id="rId1781" Type="http://schemas.openxmlformats.org/officeDocument/2006/relationships/hyperlink" Target="http://www.imdb.com/title/tt0039111" TargetMode="External"/><Relationship Id="rId2418" Type="http://schemas.openxmlformats.org/officeDocument/2006/relationships/hyperlink" Target="http://www.imdb.com/title/tt0049278" TargetMode="External"/><Relationship Id="rId2625" Type="http://schemas.openxmlformats.org/officeDocument/2006/relationships/hyperlink" Target="http://www.imdb.com/title/tt0100881" TargetMode="External"/><Relationship Id="rId2832" Type="http://schemas.openxmlformats.org/officeDocument/2006/relationships/hyperlink" Target="http://www.imdb.com/title/tt0238080" TargetMode="External"/><Relationship Id="rId5031" Type="http://schemas.openxmlformats.org/officeDocument/2006/relationships/hyperlink" Target="http://www.imdb.com/title/tt2948790" TargetMode="External"/><Relationship Id="rId5988" Type="http://schemas.openxmlformats.org/officeDocument/2006/relationships/hyperlink" Target="http://www.imdb.com/title/tt4913966" TargetMode="External"/><Relationship Id="rId73" Type="http://schemas.openxmlformats.org/officeDocument/2006/relationships/hyperlink" Target="http://www.imdb.com/title/tt0058621" TargetMode="External"/><Relationship Id="rId804" Type="http://schemas.openxmlformats.org/officeDocument/2006/relationships/hyperlink" Target="http://www.imdb.com/title/tt0078607" TargetMode="External"/><Relationship Id="rId1227" Type="http://schemas.openxmlformats.org/officeDocument/2006/relationships/hyperlink" Target="http://www.imdb.com/title/tt0091802" TargetMode="External"/><Relationship Id="rId1434" Type="http://schemas.openxmlformats.org/officeDocument/2006/relationships/hyperlink" Target="http://www.imdb.com/title/tt0092909" TargetMode="External"/><Relationship Id="rId1641" Type="http://schemas.openxmlformats.org/officeDocument/2006/relationships/hyperlink" Target="http://www.imdb.com/title/tt0066271" TargetMode="External"/><Relationship Id="rId4797" Type="http://schemas.openxmlformats.org/officeDocument/2006/relationships/hyperlink" Target="http://www.imdb.com/title/tt1631867" TargetMode="External"/><Relationship Id="rId5848" Type="http://schemas.openxmlformats.org/officeDocument/2006/relationships/hyperlink" Target="http://www.imdb.com/title/tt5493392" TargetMode="External"/><Relationship Id="rId1501" Type="http://schemas.openxmlformats.org/officeDocument/2006/relationships/hyperlink" Target="http://www.imdb.com/title/tt0156706" TargetMode="External"/><Relationship Id="rId3399" Type="http://schemas.openxmlformats.org/officeDocument/2006/relationships/hyperlink" Target="http://www.imdb.com/title/tt0256276" TargetMode="External"/><Relationship Id="rId4657" Type="http://schemas.openxmlformats.org/officeDocument/2006/relationships/hyperlink" Target="http://www.imdb.com/title/tt3358470" TargetMode="External"/><Relationship Id="rId4864" Type="http://schemas.openxmlformats.org/officeDocument/2006/relationships/hyperlink" Target="http://www.imdb.com/title/tt1333591" TargetMode="External"/><Relationship Id="rId5708" Type="http://schemas.openxmlformats.org/officeDocument/2006/relationships/hyperlink" Target="http://www.imdb.com/title/tt6133466" TargetMode="External"/><Relationship Id="rId3259" Type="http://schemas.openxmlformats.org/officeDocument/2006/relationships/hyperlink" Target="http://www.imdb.com/title/tt0277688" TargetMode="External"/><Relationship Id="rId3466" Type="http://schemas.openxmlformats.org/officeDocument/2006/relationships/hyperlink" Target="http://www.imdb.com/title/tt0242653" TargetMode="External"/><Relationship Id="rId4517" Type="http://schemas.openxmlformats.org/officeDocument/2006/relationships/hyperlink" Target="http://www.imdb.com/title/tt1996264" TargetMode="External"/><Relationship Id="rId5915" Type="http://schemas.openxmlformats.org/officeDocument/2006/relationships/hyperlink" Target="http://www.imdb.com/title/tt3741700" TargetMode="External"/><Relationship Id="rId387" Type="http://schemas.openxmlformats.org/officeDocument/2006/relationships/hyperlink" Target="http://www.imdb.com/title/tt0034022" TargetMode="External"/><Relationship Id="rId594" Type="http://schemas.openxmlformats.org/officeDocument/2006/relationships/hyperlink" Target="http://www.imdb.com/title/tt0054698" TargetMode="External"/><Relationship Id="rId2068" Type="http://schemas.openxmlformats.org/officeDocument/2006/relationships/hyperlink" Target="http://www.imdb.com/title/tt0067615" TargetMode="External"/><Relationship Id="rId2275" Type="http://schemas.openxmlformats.org/officeDocument/2006/relationships/hyperlink" Target="http://www.imdb.com/title/tt0059672" TargetMode="External"/><Relationship Id="rId3119" Type="http://schemas.openxmlformats.org/officeDocument/2006/relationships/hyperlink" Target="http://www.imdb.com/title/tt0120616" TargetMode="External"/><Relationship Id="rId3326" Type="http://schemas.openxmlformats.org/officeDocument/2006/relationships/hyperlink" Target="http://www.imdb.com/title/tt0182332" TargetMode="External"/><Relationship Id="rId3673" Type="http://schemas.openxmlformats.org/officeDocument/2006/relationships/hyperlink" Target="http://www.imdb.com/title/tt0465711" TargetMode="External"/><Relationship Id="rId3880" Type="http://schemas.openxmlformats.org/officeDocument/2006/relationships/hyperlink" Target="http://www.imdb.com/title/tt0430779" TargetMode="External"/><Relationship Id="rId4724" Type="http://schemas.openxmlformats.org/officeDocument/2006/relationships/hyperlink" Target="http://www.imdb.com/title/tt3066270" TargetMode="External"/><Relationship Id="rId4931" Type="http://schemas.openxmlformats.org/officeDocument/2006/relationships/hyperlink" Target="http://www.imdb.com/title/tt2870756" TargetMode="External"/><Relationship Id="rId247" Type="http://schemas.openxmlformats.org/officeDocument/2006/relationships/hyperlink" Target="http://www.imdb.com/title/tt0056234" TargetMode="External"/><Relationship Id="rId1084" Type="http://schemas.openxmlformats.org/officeDocument/2006/relationships/hyperlink" Target="http://www.imdb.com/title/tt0087277" TargetMode="External"/><Relationship Id="rId2482" Type="http://schemas.openxmlformats.org/officeDocument/2006/relationships/hyperlink" Target="http://www.imdb.com/title/tt1466074" TargetMode="External"/><Relationship Id="rId3533" Type="http://schemas.openxmlformats.org/officeDocument/2006/relationships/hyperlink" Target="http://www.imdb.com/title/tt0319470" TargetMode="External"/><Relationship Id="rId3740" Type="http://schemas.openxmlformats.org/officeDocument/2006/relationships/hyperlink" Target="http://www.imdb.com/title/tt0454921" TargetMode="External"/><Relationship Id="rId107" Type="http://schemas.openxmlformats.org/officeDocument/2006/relationships/hyperlink" Target="http://www.imdb.com/title/tt0083437" TargetMode="External"/><Relationship Id="rId454" Type="http://schemas.openxmlformats.org/officeDocument/2006/relationships/hyperlink" Target="http://www.imdb.com/title/tt0052575" TargetMode="External"/><Relationship Id="rId661" Type="http://schemas.openxmlformats.org/officeDocument/2006/relationships/hyperlink" Target="http://www.imdb.com/title/tt0050698" TargetMode="External"/><Relationship Id="rId1291" Type="http://schemas.openxmlformats.org/officeDocument/2006/relationships/hyperlink" Target="http://www.imdb.com/title/tt0051558" TargetMode="External"/><Relationship Id="rId2135" Type="http://schemas.openxmlformats.org/officeDocument/2006/relationships/hyperlink" Target="http://www.imdb.com/title/tt0126193" TargetMode="External"/><Relationship Id="rId2342" Type="http://schemas.openxmlformats.org/officeDocument/2006/relationships/hyperlink" Target="http://www.imdb.com/title/tt0057002" TargetMode="External"/><Relationship Id="rId3600" Type="http://schemas.openxmlformats.org/officeDocument/2006/relationships/hyperlink" Target="http://www.imdb.com/title/tt0402850" TargetMode="External"/><Relationship Id="rId5498" Type="http://schemas.openxmlformats.org/officeDocument/2006/relationships/hyperlink" Target="http://www.imdb.com/title/tt5612874" TargetMode="External"/><Relationship Id="rId314" Type="http://schemas.openxmlformats.org/officeDocument/2006/relationships/hyperlink" Target="http://www.imdb.com/title/tt0056388" TargetMode="External"/><Relationship Id="rId521" Type="http://schemas.openxmlformats.org/officeDocument/2006/relationships/hyperlink" Target="http://www.imdb.com/title/tt0082714" TargetMode="External"/><Relationship Id="rId1151" Type="http://schemas.openxmlformats.org/officeDocument/2006/relationships/hyperlink" Target="http://www.imdb.com/title/tt0086240" TargetMode="External"/><Relationship Id="rId2202" Type="http://schemas.openxmlformats.org/officeDocument/2006/relationships/hyperlink" Target="http://www.imdb.com/title/tt0062849" TargetMode="External"/><Relationship Id="rId5358" Type="http://schemas.openxmlformats.org/officeDocument/2006/relationships/hyperlink" Target="http://www.imdb.com/title/tt5038372" TargetMode="External"/><Relationship Id="rId5565" Type="http://schemas.openxmlformats.org/officeDocument/2006/relationships/hyperlink" Target="http://www.imdb.com/title/tt3901820" TargetMode="External"/><Relationship Id="rId5772" Type="http://schemas.openxmlformats.org/officeDocument/2006/relationships/hyperlink" Target="http://www.imdb.com/title/tt6088922" TargetMode="External"/><Relationship Id="rId1011" Type="http://schemas.openxmlformats.org/officeDocument/2006/relationships/hyperlink" Target="http://www.imdb.com/title/tt0049793" TargetMode="External"/><Relationship Id="rId1968" Type="http://schemas.openxmlformats.org/officeDocument/2006/relationships/hyperlink" Target="http://www.imdb.com/title/tt0205871" TargetMode="External"/><Relationship Id="rId4167" Type="http://schemas.openxmlformats.org/officeDocument/2006/relationships/hyperlink" Target="http://www.imdb.com/title/tt1144884" TargetMode="External"/><Relationship Id="rId4374" Type="http://schemas.openxmlformats.org/officeDocument/2006/relationships/hyperlink" Target="http://www.imdb.com/title/tt0810922" TargetMode="External"/><Relationship Id="rId4581" Type="http://schemas.openxmlformats.org/officeDocument/2006/relationships/hyperlink" Target="http://www.imdb.com/title/tt1800741" TargetMode="External"/><Relationship Id="rId5218" Type="http://schemas.openxmlformats.org/officeDocument/2006/relationships/hyperlink" Target="http://www.imdb.com/title/tt2385006" TargetMode="External"/><Relationship Id="rId5425" Type="http://schemas.openxmlformats.org/officeDocument/2006/relationships/hyperlink" Target="http://www.imdb.com/title/tt2620590" TargetMode="External"/><Relationship Id="rId5632" Type="http://schemas.openxmlformats.org/officeDocument/2006/relationships/hyperlink" Target="http://www.imdb.com/title/tt4943322" TargetMode="External"/><Relationship Id="rId3183" Type="http://schemas.openxmlformats.org/officeDocument/2006/relationships/hyperlink" Target="http://www.imdb.com/title/tt0214641" TargetMode="External"/><Relationship Id="rId3390" Type="http://schemas.openxmlformats.org/officeDocument/2006/relationships/hyperlink" Target="http://www.imdb.com/title/tt0271367" TargetMode="External"/><Relationship Id="rId4027" Type="http://schemas.openxmlformats.org/officeDocument/2006/relationships/hyperlink" Target="http://www.imdb.com/title/tt0395843" TargetMode="External"/><Relationship Id="rId4234" Type="http://schemas.openxmlformats.org/officeDocument/2006/relationships/hyperlink" Target="http://www.imdb.com/title/tt1261945" TargetMode="External"/><Relationship Id="rId4441" Type="http://schemas.openxmlformats.org/officeDocument/2006/relationships/hyperlink" Target="http://www.imdb.com/title/tt1249302" TargetMode="External"/><Relationship Id="rId1828" Type="http://schemas.openxmlformats.org/officeDocument/2006/relationships/hyperlink" Target="http://www.imdb.com/title/tt0047396" TargetMode="External"/><Relationship Id="rId3043" Type="http://schemas.openxmlformats.org/officeDocument/2006/relationships/hyperlink" Target="http://www.imdb.com/title/tt0119484" TargetMode="External"/><Relationship Id="rId3250" Type="http://schemas.openxmlformats.org/officeDocument/2006/relationships/hyperlink" Target="http://www.imdb.com/title/tt0296846" TargetMode="External"/><Relationship Id="rId6199" Type="http://schemas.openxmlformats.org/officeDocument/2006/relationships/hyperlink" Target="http://www.imdb.com/title/tt8743018" TargetMode="External"/><Relationship Id="rId171" Type="http://schemas.openxmlformats.org/officeDocument/2006/relationships/hyperlink" Target="http://www.imdb.com/title/tt0067638" TargetMode="External"/><Relationship Id="rId4301" Type="http://schemas.openxmlformats.org/officeDocument/2006/relationships/hyperlink" Target="http://www.imdb.com/title/tt1219342" TargetMode="External"/><Relationship Id="rId6059" Type="http://schemas.openxmlformats.org/officeDocument/2006/relationships/hyperlink" Target="http://www.imdb.com/title/tt3149360" TargetMode="External"/><Relationship Id="rId3110" Type="http://schemas.openxmlformats.org/officeDocument/2006/relationships/hyperlink" Target="http://www.imdb.com/title/tt0166896" TargetMode="External"/><Relationship Id="rId988" Type="http://schemas.openxmlformats.org/officeDocument/2006/relationships/hyperlink" Target="http://www.imdb.com/title/tt0081807" TargetMode="External"/><Relationship Id="rId2669" Type="http://schemas.openxmlformats.org/officeDocument/2006/relationships/hyperlink" Target="http://www.imdb.com/title/tt0102869" TargetMode="External"/><Relationship Id="rId2876" Type="http://schemas.openxmlformats.org/officeDocument/2006/relationships/hyperlink" Target="http://www.imdb.com/title/tt0116296" TargetMode="External"/><Relationship Id="rId3927" Type="http://schemas.openxmlformats.org/officeDocument/2006/relationships/hyperlink" Target="http://www.imdb.com/title/tt0811080" TargetMode="External"/><Relationship Id="rId5075" Type="http://schemas.openxmlformats.org/officeDocument/2006/relationships/hyperlink" Target="http://www.imdb.com/title/tt4025594" TargetMode="External"/><Relationship Id="rId5282" Type="http://schemas.openxmlformats.org/officeDocument/2006/relationships/hyperlink" Target="http://www.imdb.com/title/tt2649554" TargetMode="External"/><Relationship Id="rId6126" Type="http://schemas.openxmlformats.org/officeDocument/2006/relationships/hyperlink" Target="http://www.imdb.com/title/tt6048596" TargetMode="External"/><Relationship Id="rId848" Type="http://schemas.openxmlformats.org/officeDocument/2006/relationships/hyperlink" Target="http://www.imdb.com/title/tt0049873" TargetMode="External"/><Relationship Id="rId1478" Type="http://schemas.openxmlformats.org/officeDocument/2006/relationships/hyperlink" Target="http://www.imdb.com/title/tt0055564" TargetMode="External"/><Relationship Id="rId1685" Type="http://schemas.openxmlformats.org/officeDocument/2006/relationships/hyperlink" Target="http://www.imdb.com/title/tt0052727" TargetMode="External"/><Relationship Id="rId1892" Type="http://schemas.openxmlformats.org/officeDocument/2006/relationships/hyperlink" Target="http://www.imdb.com/title/tt0083565" TargetMode="External"/><Relationship Id="rId2529" Type="http://schemas.openxmlformats.org/officeDocument/2006/relationships/hyperlink" Target="http://www.imdb.com/title/tt0045651" TargetMode="External"/><Relationship Id="rId2736" Type="http://schemas.openxmlformats.org/officeDocument/2006/relationships/hyperlink" Target="http://www.imdb.com/title/tt0080892" TargetMode="External"/><Relationship Id="rId4091" Type="http://schemas.openxmlformats.org/officeDocument/2006/relationships/hyperlink" Target="http://www.imdb.com/title/tt1119646" TargetMode="External"/><Relationship Id="rId5142" Type="http://schemas.openxmlformats.org/officeDocument/2006/relationships/hyperlink" Target="http://www.imdb.com/title/tt1608180" TargetMode="External"/><Relationship Id="rId708" Type="http://schemas.openxmlformats.org/officeDocument/2006/relationships/hyperlink" Target="http://www.imdb.com/title/tt0050232" TargetMode="External"/><Relationship Id="rId915" Type="http://schemas.openxmlformats.org/officeDocument/2006/relationships/hyperlink" Target="http://www.imdb.com/title/tt0048341" TargetMode="External"/><Relationship Id="rId1338" Type="http://schemas.openxmlformats.org/officeDocument/2006/relationships/hyperlink" Target="http://www.imdb.com/title/tt0049042" TargetMode="External"/><Relationship Id="rId1545" Type="http://schemas.openxmlformats.org/officeDocument/2006/relationships/hyperlink" Target="http://www.imdb.com/title/tt0183449" TargetMode="External"/><Relationship Id="rId2943" Type="http://schemas.openxmlformats.org/officeDocument/2006/relationships/hyperlink" Target="http://www.imdb.com/title/tt0117991" TargetMode="External"/><Relationship Id="rId5002" Type="http://schemas.openxmlformats.org/officeDocument/2006/relationships/hyperlink" Target="http://www.imdb.com/title/tt4229236" TargetMode="External"/><Relationship Id="rId1405" Type="http://schemas.openxmlformats.org/officeDocument/2006/relationships/hyperlink" Target="http://www.imdb.com/title/tt0093535" TargetMode="External"/><Relationship Id="rId1752" Type="http://schemas.openxmlformats.org/officeDocument/2006/relationships/hyperlink" Target="http://www.imdb.com/title/tt0103251" TargetMode="External"/><Relationship Id="rId2803" Type="http://schemas.openxmlformats.org/officeDocument/2006/relationships/hyperlink" Target="http://www.imdb.com/title/tt0109484" TargetMode="External"/><Relationship Id="rId5959" Type="http://schemas.openxmlformats.org/officeDocument/2006/relationships/hyperlink" Target="http://www.imdb.com/title/tt3749900" TargetMode="External"/><Relationship Id="rId44" Type="http://schemas.openxmlformats.org/officeDocument/2006/relationships/hyperlink" Target="http://www.imdb.com/title/tt0047472" TargetMode="External"/><Relationship Id="rId1612" Type="http://schemas.openxmlformats.org/officeDocument/2006/relationships/hyperlink" Target="http://www.imdb.com/title/tt0167085" TargetMode="External"/><Relationship Id="rId4768" Type="http://schemas.openxmlformats.org/officeDocument/2006/relationships/hyperlink" Target="http://www.imdb.com/title/tt2193265" TargetMode="External"/><Relationship Id="rId4975" Type="http://schemas.openxmlformats.org/officeDocument/2006/relationships/hyperlink" Target="http://www.imdb.com/title/tt1913166" TargetMode="External"/><Relationship Id="rId5819" Type="http://schemas.openxmlformats.org/officeDocument/2006/relationships/hyperlink" Target="http://www.imdb.com/title/tt6398464" TargetMode="External"/><Relationship Id="rId6190" Type="http://schemas.openxmlformats.org/officeDocument/2006/relationships/hyperlink" Target="http://www.imdb.com/title/tt11097478" TargetMode="External"/><Relationship Id="rId498" Type="http://schemas.openxmlformats.org/officeDocument/2006/relationships/hyperlink" Target="http://www.imdb.com/title/tt0064225" TargetMode="External"/><Relationship Id="rId2179" Type="http://schemas.openxmlformats.org/officeDocument/2006/relationships/hyperlink" Target="http://www.imdb.com/title/tt0064275" TargetMode="External"/><Relationship Id="rId3577" Type="http://schemas.openxmlformats.org/officeDocument/2006/relationships/hyperlink" Target="http://www.imdb.com/title/tt0363547" TargetMode="External"/><Relationship Id="rId3784" Type="http://schemas.openxmlformats.org/officeDocument/2006/relationships/hyperlink" Target="http://www.imdb.com/title/tt0418689" TargetMode="External"/><Relationship Id="rId3991" Type="http://schemas.openxmlformats.org/officeDocument/2006/relationships/hyperlink" Target="http://www.imdb.com/title/tt1140905" TargetMode="External"/><Relationship Id="rId4628" Type="http://schemas.openxmlformats.org/officeDocument/2006/relationships/hyperlink" Target="http://www.imdb.com/title/tt1517260" TargetMode="External"/><Relationship Id="rId4835" Type="http://schemas.openxmlformats.org/officeDocument/2006/relationships/hyperlink" Target="http://www.imdb.com/title/tt2404181" TargetMode="External"/><Relationship Id="rId2386" Type="http://schemas.openxmlformats.org/officeDocument/2006/relationships/hyperlink" Target="http://www.imdb.com/title/tt0187299" TargetMode="External"/><Relationship Id="rId2593" Type="http://schemas.openxmlformats.org/officeDocument/2006/relationships/hyperlink" Target="http://www.imdb.com/title/tt0025584" TargetMode="External"/><Relationship Id="rId3437" Type="http://schemas.openxmlformats.org/officeDocument/2006/relationships/hyperlink" Target="http://www.imdb.com/title/tt0295297" TargetMode="External"/><Relationship Id="rId3644" Type="http://schemas.openxmlformats.org/officeDocument/2006/relationships/hyperlink" Target="http://www.imdb.com/title/tt0318883" TargetMode="External"/><Relationship Id="rId3851" Type="http://schemas.openxmlformats.org/officeDocument/2006/relationships/hyperlink" Target="http://www.imdb.com/title/tt0479977" TargetMode="External"/><Relationship Id="rId4902" Type="http://schemas.openxmlformats.org/officeDocument/2006/relationships/hyperlink" Target="http://www.imdb.com/title/tt1857688" TargetMode="External"/><Relationship Id="rId6050" Type="http://schemas.openxmlformats.org/officeDocument/2006/relationships/hyperlink" Target="http://www.imdb.com/title/tt5670836" TargetMode="External"/><Relationship Id="rId358" Type="http://schemas.openxmlformats.org/officeDocument/2006/relationships/hyperlink" Target="http://www.imdb.com/title/tt1393838" TargetMode="External"/><Relationship Id="rId565" Type="http://schemas.openxmlformats.org/officeDocument/2006/relationships/hyperlink" Target="http://www.imdb.com/title/tt0072614" TargetMode="External"/><Relationship Id="rId772" Type="http://schemas.openxmlformats.org/officeDocument/2006/relationships/hyperlink" Target="http://www.imdb.com/title/tt0203138" TargetMode="External"/><Relationship Id="rId1195" Type="http://schemas.openxmlformats.org/officeDocument/2006/relationships/hyperlink" Target="http://www.imdb.com/title/tt0087363" TargetMode="External"/><Relationship Id="rId2039" Type="http://schemas.openxmlformats.org/officeDocument/2006/relationships/hyperlink" Target="http://www.imdb.com/title/tt0074501" TargetMode="External"/><Relationship Id="rId2246" Type="http://schemas.openxmlformats.org/officeDocument/2006/relationships/hyperlink" Target="http://www.imdb.com/title/tt0059703" TargetMode="External"/><Relationship Id="rId2453" Type="http://schemas.openxmlformats.org/officeDocument/2006/relationships/hyperlink" Target="http://www.imdb.com/title/tt0103203" TargetMode="External"/><Relationship Id="rId2660" Type="http://schemas.openxmlformats.org/officeDocument/2006/relationships/hyperlink" Target="http://www.imdb.com/title/tt0098081" TargetMode="External"/><Relationship Id="rId3504" Type="http://schemas.openxmlformats.org/officeDocument/2006/relationships/hyperlink" Target="http://www.imdb.com/title/tt0315824" TargetMode="External"/><Relationship Id="rId3711" Type="http://schemas.openxmlformats.org/officeDocument/2006/relationships/hyperlink" Target="http://www.imdb.com/title/tt0399201" TargetMode="External"/><Relationship Id="rId218" Type="http://schemas.openxmlformats.org/officeDocument/2006/relationships/hyperlink" Target="http://www.imdb.com/title/tt0057962" TargetMode="External"/><Relationship Id="rId425" Type="http://schemas.openxmlformats.org/officeDocument/2006/relationships/hyperlink" Target="http://www.imdb.com/title/tt0031141" TargetMode="External"/><Relationship Id="rId632" Type="http://schemas.openxmlformats.org/officeDocument/2006/relationships/hyperlink" Target="http://www.imdb.com/title/tt0052828" TargetMode="External"/><Relationship Id="rId1055" Type="http://schemas.openxmlformats.org/officeDocument/2006/relationships/hyperlink" Target="http://www.imdb.com/title/tt0084104" TargetMode="External"/><Relationship Id="rId1262" Type="http://schemas.openxmlformats.org/officeDocument/2006/relationships/hyperlink" Target="http://www.imdb.com/title/tt0198273" TargetMode="External"/><Relationship Id="rId2106" Type="http://schemas.openxmlformats.org/officeDocument/2006/relationships/hyperlink" Target="http://www.imdb.com/title/tt0070547" TargetMode="External"/><Relationship Id="rId2313" Type="http://schemas.openxmlformats.org/officeDocument/2006/relationships/hyperlink" Target="http://www.imdb.com/title/tt0058151" TargetMode="External"/><Relationship Id="rId2520" Type="http://schemas.openxmlformats.org/officeDocument/2006/relationships/hyperlink" Target="http://www.imdb.com/title/tt0041170" TargetMode="External"/><Relationship Id="rId5469" Type="http://schemas.openxmlformats.org/officeDocument/2006/relationships/hyperlink" Target="http://www.imdb.com/title/tt5511512" TargetMode="External"/><Relationship Id="rId5676" Type="http://schemas.openxmlformats.org/officeDocument/2006/relationships/hyperlink" Target="http://www.imdb.com/title/tt2660806" TargetMode="External"/><Relationship Id="rId1122" Type="http://schemas.openxmlformats.org/officeDocument/2006/relationships/hyperlink" Target="http://www.imdb.com/title/tt0085636" TargetMode="External"/><Relationship Id="rId4278" Type="http://schemas.openxmlformats.org/officeDocument/2006/relationships/hyperlink" Target="http://www.imdb.com/title/tt1529329" TargetMode="External"/><Relationship Id="rId4485" Type="http://schemas.openxmlformats.org/officeDocument/2006/relationships/hyperlink" Target="http://www.imdb.com/title/tt1839578" TargetMode="External"/><Relationship Id="rId5329" Type="http://schemas.openxmlformats.org/officeDocument/2006/relationships/hyperlink" Target="http://www.imdb.com/title/tt6218374" TargetMode="External"/><Relationship Id="rId5536" Type="http://schemas.openxmlformats.org/officeDocument/2006/relationships/hyperlink" Target="http://www.imdb.com/title/tt4042696" TargetMode="External"/><Relationship Id="rId5883" Type="http://schemas.openxmlformats.org/officeDocument/2006/relationships/hyperlink" Target="http://www.imdb.com/title/tt7137846" TargetMode="External"/><Relationship Id="rId3087" Type="http://schemas.openxmlformats.org/officeDocument/2006/relationships/hyperlink" Target="http://www.imdb.com/title/tt0120791" TargetMode="External"/><Relationship Id="rId3294" Type="http://schemas.openxmlformats.org/officeDocument/2006/relationships/hyperlink" Target="http://www.imdb.com/title/tt0164334" TargetMode="External"/><Relationship Id="rId4138" Type="http://schemas.openxmlformats.org/officeDocument/2006/relationships/hyperlink" Target="http://www.imdb.com/title/tt1441373" TargetMode="External"/><Relationship Id="rId4345" Type="http://schemas.openxmlformats.org/officeDocument/2006/relationships/hyperlink" Target="http://www.imdb.com/title/tt1669625" TargetMode="External"/><Relationship Id="rId4692" Type="http://schemas.openxmlformats.org/officeDocument/2006/relationships/hyperlink" Target="http://www.imdb.com/title/tt1679180" TargetMode="External"/><Relationship Id="rId5743" Type="http://schemas.openxmlformats.org/officeDocument/2006/relationships/hyperlink" Target="http://www.imdb.com/title/tt3210984" TargetMode="External"/><Relationship Id="rId5950" Type="http://schemas.openxmlformats.org/officeDocument/2006/relationships/hyperlink" Target="http://www.imdb.com/title/tt3259178" TargetMode="External"/><Relationship Id="rId1939" Type="http://schemas.openxmlformats.org/officeDocument/2006/relationships/hyperlink" Target="http://www.imdb.com/title/tt0049301" TargetMode="External"/><Relationship Id="rId4552" Type="http://schemas.openxmlformats.org/officeDocument/2006/relationships/hyperlink" Target="http://www.imdb.com/title/tt1422012" TargetMode="External"/><Relationship Id="rId5603" Type="http://schemas.openxmlformats.org/officeDocument/2006/relationships/hyperlink" Target="http://www.imdb.com/title/tt0940902" TargetMode="External"/><Relationship Id="rId5810" Type="http://schemas.openxmlformats.org/officeDocument/2006/relationships/hyperlink" Target="http://www.imdb.com/title/tt5341610" TargetMode="External"/><Relationship Id="rId3154" Type="http://schemas.openxmlformats.org/officeDocument/2006/relationships/hyperlink" Target="http://www.imdb.com/title/tt0182576" TargetMode="External"/><Relationship Id="rId3361" Type="http://schemas.openxmlformats.org/officeDocument/2006/relationships/hyperlink" Target="http://www.imdb.com/title/tt0245844" TargetMode="External"/><Relationship Id="rId4205" Type="http://schemas.openxmlformats.org/officeDocument/2006/relationships/hyperlink" Target="http://www.imdb.com/title/tt1188113" TargetMode="External"/><Relationship Id="rId4412" Type="http://schemas.openxmlformats.org/officeDocument/2006/relationships/hyperlink" Target="http://www.imdb.com/title/tt1351685" TargetMode="External"/><Relationship Id="rId282" Type="http://schemas.openxmlformats.org/officeDocument/2006/relationships/hyperlink" Target="http://www.imdb.com/title/tt0066268" TargetMode="External"/><Relationship Id="rId2170" Type="http://schemas.openxmlformats.org/officeDocument/2006/relationships/hyperlink" Target="http://www.imdb.com/title/tt0064551" TargetMode="External"/><Relationship Id="rId3014" Type="http://schemas.openxmlformats.org/officeDocument/2006/relationships/hyperlink" Target="http://www.imdb.com/title/tt0140046" TargetMode="External"/><Relationship Id="rId3221" Type="http://schemas.openxmlformats.org/officeDocument/2006/relationships/hyperlink" Target="http://www.imdb.com/title/tt0159097" TargetMode="External"/><Relationship Id="rId8" Type="http://schemas.openxmlformats.org/officeDocument/2006/relationships/hyperlink" Target="http://www.imdb.com/title/tt0047449" TargetMode="External"/><Relationship Id="rId142" Type="http://schemas.openxmlformats.org/officeDocument/2006/relationships/hyperlink" Target="http://www.imdb.com/title/tt0077332" TargetMode="External"/><Relationship Id="rId2030" Type="http://schemas.openxmlformats.org/officeDocument/2006/relationships/hyperlink" Target="http://www.imdb.com/title/tt0075881" TargetMode="External"/><Relationship Id="rId2987" Type="http://schemas.openxmlformats.org/officeDocument/2006/relationships/hyperlink" Target="http://www.imdb.com/title/tt0118799" TargetMode="External"/><Relationship Id="rId5186" Type="http://schemas.openxmlformats.org/officeDocument/2006/relationships/hyperlink" Target="http://www.imdb.com/title/tt0475290" TargetMode="External"/><Relationship Id="rId5393" Type="http://schemas.openxmlformats.org/officeDocument/2006/relationships/hyperlink" Target="http://www.imdb.com/title/tt1586680" TargetMode="External"/><Relationship Id="rId959" Type="http://schemas.openxmlformats.org/officeDocument/2006/relationships/hyperlink" Target="http://www.imdb.com/title/tt0070460" TargetMode="External"/><Relationship Id="rId1589" Type="http://schemas.openxmlformats.org/officeDocument/2006/relationships/hyperlink" Target="http://www.imdb.com/title/tt0273255" TargetMode="External"/><Relationship Id="rId5046" Type="http://schemas.openxmlformats.org/officeDocument/2006/relationships/hyperlink" Target="http://www.imdb.com/title/tt2856896" TargetMode="External"/><Relationship Id="rId5253" Type="http://schemas.openxmlformats.org/officeDocument/2006/relationships/hyperlink" Target="http://www.imdb.com/title/tt1628841" TargetMode="External"/><Relationship Id="rId5460" Type="http://schemas.openxmlformats.org/officeDocument/2006/relationships/hyperlink" Target="http://www.imdb.com/title/tt4572792" TargetMode="External"/><Relationship Id="rId1449" Type="http://schemas.openxmlformats.org/officeDocument/2006/relationships/hyperlink" Target="http://www.imdb.com/title/tt0092809" TargetMode="External"/><Relationship Id="rId1796" Type="http://schemas.openxmlformats.org/officeDocument/2006/relationships/hyperlink" Target="http://www.imdb.com/title/tt0068492" TargetMode="External"/><Relationship Id="rId2847" Type="http://schemas.openxmlformats.org/officeDocument/2006/relationships/hyperlink" Target="http://www.imdb.com/title/tt0107322" TargetMode="External"/><Relationship Id="rId4062" Type="http://schemas.openxmlformats.org/officeDocument/2006/relationships/hyperlink" Target="http://www.imdb.com/title/tt1034303" TargetMode="External"/><Relationship Id="rId5113" Type="http://schemas.openxmlformats.org/officeDocument/2006/relationships/hyperlink" Target="http://www.imdb.com/title/tt2140619" TargetMode="External"/><Relationship Id="rId88" Type="http://schemas.openxmlformats.org/officeDocument/2006/relationships/hyperlink" Target="http://www.imdb.com/title/tt0057069" TargetMode="External"/><Relationship Id="rId819" Type="http://schemas.openxmlformats.org/officeDocument/2006/relationships/hyperlink" Target="http://www.imdb.com/title/tt0057968" TargetMode="External"/><Relationship Id="rId1656" Type="http://schemas.openxmlformats.org/officeDocument/2006/relationships/hyperlink" Target="http://www.imdb.com/title/tt0096884" TargetMode="External"/><Relationship Id="rId1863" Type="http://schemas.openxmlformats.org/officeDocument/2006/relationships/hyperlink" Target="http://www.imdb.com/title/tt0050467" TargetMode="External"/><Relationship Id="rId2707" Type="http://schemas.openxmlformats.org/officeDocument/2006/relationships/hyperlink" Target="http://www.imdb.com/title/tt0394976" TargetMode="External"/><Relationship Id="rId2914" Type="http://schemas.openxmlformats.org/officeDocument/2006/relationships/hyperlink" Target="http://www.imdb.com/title/tt0117485" TargetMode="External"/><Relationship Id="rId5320" Type="http://schemas.openxmlformats.org/officeDocument/2006/relationships/hyperlink" Target="http://www.imdb.com/title/tt4474344" TargetMode="External"/><Relationship Id="rId1309" Type="http://schemas.openxmlformats.org/officeDocument/2006/relationships/hyperlink" Target="http://www.imdb.com/title/tt0143854" TargetMode="External"/><Relationship Id="rId1516" Type="http://schemas.openxmlformats.org/officeDocument/2006/relationships/hyperlink" Target="http://www.imdb.com/title/tt0066835" TargetMode="External"/><Relationship Id="rId1723" Type="http://schemas.openxmlformats.org/officeDocument/2006/relationships/hyperlink" Target="http://www.imdb.com/title/tt0100938" TargetMode="External"/><Relationship Id="rId1930" Type="http://schemas.openxmlformats.org/officeDocument/2006/relationships/hyperlink" Target="http://www.imdb.com/title/tt0079512" TargetMode="External"/><Relationship Id="rId4879" Type="http://schemas.openxmlformats.org/officeDocument/2006/relationships/hyperlink" Target="http://www.imdb.com/title/tt1495708" TargetMode="External"/><Relationship Id="rId15" Type="http://schemas.openxmlformats.org/officeDocument/2006/relationships/hyperlink" Target="http://www.imdb.com/title/tt0056412" TargetMode="External"/><Relationship Id="rId3688" Type="http://schemas.openxmlformats.org/officeDocument/2006/relationships/hyperlink" Target="http://www.imdb.com/title/tt0108778" TargetMode="External"/><Relationship Id="rId3895" Type="http://schemas.openxmlformats.org/officeDocument/2006/relationships/hyperlink" Target="http://www.imdb.com/title/tt0460649" TargetMode="External"/><Relationship Id="rId4739" Type="http://schemas.openxmlformats.org/officeDocument/2006/relationships/hyperlink" Target="http://www.imdb.com/title/tt2632424" TargetMode="External"/><Relationship Id="rId4946" Type="http://schemas.openxmlformats.org/officeDocument/2006/relationships/hyperlink" Target="http://www.imdb.com/title/tt1319735" TargetMode="External"/><Relationship Id="rId6094" Type="http://schemas.openxmlformats.org/officeDocument/2006/relationships/hyperlink" Target="http://www.imdb.com/title/tt3158306" TargetMode="External"/><Relationship Id="rId2497" Type="http://schemas.openxmlformats.org/officeDocument/2006/relationships/hyperlink" Target="http://www.imdb.com/title/tt0103991" TargetMode="External"/><Relationship Id="rId3548" Type="http://schemas.openxmlformats.org/officeDocument/2006/relationships/hyperlink" Target="http://www.imdb.com/title/tt0096697" TargetMode="External"/><Relationship Id="rId3755" Type="http://schemas.openxmlformats.org/officeDocument/2006/relationships/hyperlink" Target="http://www.imdb.com/title/tt0427461" TargetMode="External"/><Relationship Id="rId4806" Type="http://schemas.openxmlformats.org/officeDocument/2006/relationships/hyperlink" Target="http://www.imdb.com/title/tt2402207" TargetMode="External"/><Relationship Id="rId6161" Type="http://schemas.openxmlformats.org/officeDocument/2006/relationships/hyperlink" Target="http://www.imdb.com/title/tt9124428" TargetMode="External"/><Relationship Id="rId469" Type="http://schemas.openxmlformats.org/officeDocument/2006/relationships/hyperlink" Target="http://www.imdb.com/title/tt0074339" TargetMode="External"/><Relationship Id="rId676" Type="http://schemas.openxmlformats.org/officeDocument/2006/relationships/hyperlink" Target="http://www.imdb.com/title/tt0051986" TargetMode="External"/><Relationship Id="rId883" Type="http://schemas.openxmlformats.org/officeDocument/2006/relationships/hyperlink" Target="http://www.imdb.com/title/tt0079342" TargetMode="External"/><Relationship Id="rId1099" Type="http://schemas.openxmlformats.org/officeDocument/2006/relationships/hyperlink" Target="http://www.imdb.com/title/tt0158559" TargetMode="External"/><Relationship Id="rId2357" Type="http://schemas.openxmlformats.org/officeDocument/2006/relationships/hyperlink" Target="http://www.imdb.com/title/tt0054721" TargetMode="External"/><Relationship Id="rId2564" Type="http://schemas.openxmlformats.org/officeDocument/2006/relationships/hyperlink" Target="http://www.imdb.com/title/tt0048492" TargetMode="External"/><Relationship Id="rId3408" Type="http://schemas.openxmlformats.org/officeDocument/2006/relationships/hyperlink" Target="http://www.imdb.com/title/tt0258153" TargetMode="External"/><Relationship Id="rId3615" Type="http://schemas.openxmlformats.org/officeDocument/2006/relationships/hyperlink" Target="http://www.imdb.com/title/tt0120667" TargetMode="External"/><Relationship Id="rId3962" Type="http://schemas.openxmlformats.org/officeDocument/2006/relationships/hyperlink" Target="http://www.imdb.com/title/tt0920470" TargetMode="External"/><Relationship Id="rId6021" Type="http://schemas.openxmlformats.org/officeDocument/2006/relationships/hyperlink" Target="http://www.imdb.com/title/tt5044656" TargetMode="External"/><Relationship Id="rId329" Type="http://schemas.openxmlformats.org/officeDocument/2006/relationships/hyperlink" Target="http://www.imdb.com/title/tt0064249" TargetMode="External"/><Relationship Id="rId536" Type="http://schemas.openxmlformats.org/officeDocument/2006/relationships/hyperlink" Target="http://www.imdb.com/title/tt0069159" TargetMode="External"/><Relationship Id="rId1166" Type="http://schemas.openxmlformats.org/officeDocument/2006/relationships/hyperlink" Target="http://www.imdb.com/title/tt0154344" TargetMode="External"/><Relationship Id="rId1373" Type="http://schemas.openxmlformats.org/officeDocument/2006/relationships/hyperlink" Target="http://www.imdb.com/title/tt0200030" TargetMode="External"/><Relationship Id="rId2217" Type="http://schemas.openxmlformats.org/officeDocument/2006/relationships/hyperlink" Target="http://www.imdb.com/title/tt0063370" TargetMode="External"/><Relationship Id="rId2771" Type="http://schemas.openxmlformats.org/officeDocument/2006/relationships/hyperlink" Target="http://www.imdb.com/title/tt0109813" TargetMode="External"/><Relationship Id="rId3822" Type="http://schemas.openxmlformats.org/officeDocument/2006/relationships/hyperlink" Target="http://www.imdb.com/title/tt0453451" TargetMode="External"/><Relationship Id="rId743" Type="http://schemas.openxmlformats.org/officeDocument/2006/relationships/hyperlink" Target="http://www.imdb.com/title/tt0043506" TargetMode="External"/><Relationship Id="rId950" Type="http://schemas.openxmlformats.org/officeDocument/2006/relationships/hyperlink" Target="http://www.imdb.com/title/tt0182379" TargetMode="External"/><Relationship Id="rId1026" Type="http://schemas.openxmlformats.org/officeDocument/2006/relationships/hyperlink" Target="http://www.imdb.com/title/tt0043278" TargetMode="External"/><Relationship Id="rId1580" Type="http://schemas.openxmlformats.org/officeDocument/2006/relationships/hyperlink" Target="http://www.imdb.com/title/tt0047202" TargetMode="External"/><Relationship Id="rId2424" Type="http://schemas.openxmlformats.org/officeDocument/2006/relationships/hyperlink" Target="http://www.imdb.com/title/tt0050130" TargetMode="External"/><Relationship Id="rId2631" Type="http://schemas.openxmlformats.org/officeDocument/2006/relationships/hyperlink" Target="http://www.imdb.com/title/tt0101912" TargetMode="External"/><Relationship Id="rId4389" Type="http://schemas.openxmlformats.org/officeDocument/2006/relationships/hyperlink" Target="http://www.imdb.com/title/tt1345836" TargetMode="External"/><Relationship Id="rId5787" Type="http://schemas.openxmlformats.org/officeDocument/2006/relationships/hyperlink" Target="http://www.imdb.com/title/tt6470396" TargetMode="External"/><Relationship Id="rId5994" Type="http://schemas.openxmlformats.org/officeDocument/2006/relationships/hyperlink" Target="http://www.imdb.com/title/tt5888586" TargetMode="External"/><Relationship Id="rId603" Type="http://schemas.openxmlformats.org/officeDocument/2006/relationships/hyperlink" Target="http://www.imdb.com/title/tt0057071" TargetMode="External"/><Relationship Id="rId810" Type="http://schemas.openxmlformats.org/officeDocument/2006/relationships/hyperlink" Target="http://www.imdb.com/title/tt0086881" TargetMode="External"/><Relationship Id="rId1233" Type="http://schemas.openxmlformats.org/officeDocument/2006/relationships/hyperlink" Target="http://www.imdb.com/title/tt0090101" TargetMode="External"/><Relationship Id="rId1440" Type="http://schemas.openxmlformats.org/officeDocument/2006/relationships/hyperlink" Target="http://www.imdb.com/title/tt0095952" TargetMode="External"/><Relationship Id="rId4596" Type="http://schemas.openxmlformats.org/officeDocument/2006/relationships/hyperlink" Target="http://www.imdb.com/title/tt2193021" TargetMode="External"/><Relationship Id="rId5647" Type="http://schemas.openxmlformats.org/officeDocument/2006/relationships/hyperlink" Target="http://www.imdb.com/title/tt4655480" TargetMode="External"/><Relationship Id="rId5854" Type="http://schemas.openxmlformats.org/officeDocument/2006/relationships/hyperlink" Target="http://www.imdb.com/title/tt0901693" TargetMode="External"/><Relationship Id="rId1300" Type="http://schemas.openxmlformats.org/officeDocument/2006/relationships/hyperlink" Target="http://www.imdb.com/title/tt0053248" TargetMode="External"/><Relationship Id="rId3198" Type="http://schemas.openxmlformats.org/officeDocument/2006/relationships/hyperlink" Target="http://www.imdb.com/title/tt0184894" TargetMode="External"/><Relationship Id="rId4249" Type="http://schemas.openxmlformats.org/officeDocument/2006/relationships/hyperlink" Target="http://www.imdb.com/title/tt1270761" TargetMode="External"/><Relationship Id="rId4456" Type="http://schemas.openxmlformats.org/officeDocument/2006/relationships/hyperlink" Target="http://www.imdb.com/title/tt1319735" TargetMode="External"/><Relationship Id="rId4663" Type="http://schemas.openxmlformats.org/officeDocument/2006/relationships/hyperlink" Target="http://www.imdb.com/title/tt0369179" TargetMode="External"/><Relationship Id="rId4870" Type="http://schemas.openxmlformats.org/officeDocument/2006/relationships/hyperlink" Target="http://www.imdb.com/title/tt1502380" TargetMode="External"/><Relationship Id="rId5507" Type="http://schemas.openxmlformats.org/officeDocument/2006/relationships/hyperlink" Target="http://www.imdb.com/title/tt3371366" TargetMode="External"/><Relationship Id="rId5714" Type="http://schemas.openxmlformats.org/officeDocument/2006/relationships/hyperlink" Target="http://www.imdb.com/title/tt7648416" TargetMode="External"/><Relationship Id="rId5921" Type="http://schemas.openxmlformats.org/officeDocument/2006/relationships/hyperlink" Target="http://www.imdb.com/title/tt7687082" TargetMode="External"/><Relationship Id="rId3058" Type="http://schemas.openxmlformats.org/officeDocument/2006/relationships/hyperlink" Target="http://www.imdb.com/title/tt0122151" TargetMode="External"/><Relationship Id="rId3265" Type="http://schemas.openxmlformats.org/officeDocument/2006/relationships/hyperlink" Target="http://www.imdb.com/title/tt0274419" TargetMode="External"/><Relationship Id="rId3472" Type="http://schemas.openxmlformats.org/officeDocument/2006/relationships/hyperlink" Target="http://www.imdb.com/title/tt0293662" TargetMode="External"/><Relationship Id="rId4109" Type="http://schemas.openxmlformats.org/officeDocument/2006/relationships/hyperlink" Target="http://www.imdb.com/title/tt0844708" TargetMode="External"/><Relationship Id="rId4316" Type="http://schemas.openxmlformats.org/officeDocument/2006/relationships/hyperlink" Target="http://www.imdb.com/title/tt1314655" TargetMode="External"/><Relationship Id="rId4523" Type="http://schemas.openxmlformats.org/officeDocument/2006/relationships/hyperlink" Target="http://www.imdb.com/title/tt1826940" TargetMode="External"/><Relationship Id="rId4730" Type="http://schemas.openxmlformats.org/officeDocument/2006/relationships/hyperlink" Target="http://www.imdb.com/title/tt0402057" TargetMode="External"/><Relationship Id="rId186" Type="http://schemas.openxmlformats.org/officeDocument/2006/relationships/hyperlink" Target="http://www.imdb.com/title/tt0063083" TargetMode="External"/><Relationship Id="rId393" Type="http://schemas.openxmlformats.org/officeDocument/2006/relationships/hyperlink" Target="http://www.imdb.com/title/tt0035305" TargetMode="External"/><Relationship Id="rId2074" Type="http://schemas.openxmlformats.org/officeDocument/2006/relationships/hyperlink" Target="http://www.imdb.com/title/tt0072008" TargetMode="External"/><Relationship Id="rId2281" Type="http://schemas.openxmlformats.org/officeDocument/2006/relationships/hyperlink" Target="http://www.imdb.com/title/tt0163618" TargetMode="External"/><Relationship Id="rId3125" Type="http://schemas.openxmlformats.org/officeDocument/2006/relationships/hyperlink" Target="http://www.imdb.com/title/tt0138304" TargetMode="External"/><Relationship Id="rId3332" Type="http://schemas.openxmlformats.org/officeDocument/2006/relationships/hyperlink" Target="http://www.imdb.com/title/tt0310181" TargetMode="External"/><Relationship Id="rId253" Type="http://schemas.openxmlformats.org/officeDocument/2006/relationships/hyperlink" Target="http://www.imdb.com/title/tt0061598" TargetMode="External"/><Relationship Id="rId460" Type="http://schemas.openxmlformats.org/officeDocument/2006/relationships/hyperlink" Target="http://www.imdb.com/title/tt0058675" TargetMode="External"/><Relationship Id="rId1090" Type="http://schemas.openxmlformats.org/officeDocument/2006/relationships/hyperlink" Target="http://www.imdb.com/title/tt0069822" TargetMode="External"/><Relationship Id="rId2141" Type="http://schemas.openxmlformats.org/officeDocument/2006/relationships/hyperlink" Target="http://www.imdb.com/title/tt0069850" TargetMode="External"/><Relationship Id="rId5297" Type="http://schemas.openxmlformats.org/officeDocument/2006/relationships/hyperlink" Target="http://www.imdb.com/title/tt3086386" TargetMode="External"/><Relationship Id="rId113" Type="http://schemas.openxmlformats.org/officeDocument/2006/relationships/hyperlink" Target="http://www.imdb.com/title/tt0068762" TargetMode="External"/><Relationship Id="rId320" Type="http://schemas.openxmlformats.org/officeDocument/2006/relationships/hyperlink" Target="http://www.imdb.com/title/tt0063586" TargetMode="External"/><Relationship Id="rId2001" Type="http://schemas.openxmlformats.org/officeDocument/2006/relationships/hyperlink" Target="http://www.imdb.com/title/tt0075738" TargetMode="External"/><Relationship Id="rId5157" Type="http://schemas.openxmlformats.org/officeDocument/2006/relationships/hyperlink" Target="http://www.imdb.com/title/tt3319920" TargetMode="External"/><Relationship Id="rId6208" Type="http://schemas.openxmlformats.org/officeDocument/2006/relationships/hyperlink" Target="http://www.imdb.com/title/tt3688342" TargetMode="External"/><Relationship Id="rId2958" Type="http://schemas.openxmlformats.org/officeDocument/2006/relationships/hyperlink" Target="http://www.imdb.com/title/tt0115580" TargetMode="External"/><Relationship Id="rId5017" Type="http://schemas.openxmlformats.org/officeDocument/2006/relationships/hyperlink" Target="http://www.imdb.com/title/tt1442437" TargetMode="External"/><Relationship Id="rId5364" Type="http://schemas.openxmlformats.org/officeDocument/2006/relationships/hyperlink" Target="http://www.imdb.com/title/tt4361050" TargetMode="External"/><Relationship Id="rId5571" Type="http://schemas.openxmlformats.org/officeDocument/2006/relationships/hyperlink" Target="http://www.imdb.com/title/tt6136678" TargetMode="External"/><Relationship Id="rId1767" Type="http://schemas.openxmlformats.org/officeDocument/2006/relationships/hyperlink" Target="http://www.imdb.com/title/tt0055047" TargetMode="External"/><Relationship Id="rId1974" Type="http://schemas.openxmlformats.org/officeDocument/2006/relationships/hyperlink" Target="http://www.imdb.com/title/tt0073836" TargetMode="External"/><Relationship Id="rId2818" Type="http://schemas.openxmlformats.org/officeDocument/2006/relationships/hyperlink" Target="http://www.imdb.com/title/tt0215329" TargetMode="External"/><Relationship Id="rId4173" Type="http://schemas.openxmlformats.org/officeDocument/2006/relationships/hyperlink" Target="http://www.imdb.com/title/tt0275140" TargetMode="External"/><Relationship Id="rId4380" Type="http://schemas.openxmlformats.org/officeDocument/2006/relationships/hyperlink" Target="http://www.imdb.com/title/tt1570728" TargetMode="External"/><Relationship Id="rId5224" Type="http://schemas.openxmlformats.org/officeDocument/2006/relationships/hyperlink" Target="http://www.imdb.com/title/tt3276924" TargetMode="External"/><Relationship Id="rId5431" Type="http://schemas.openxmlformats.org/officeDocument/2006/relationships/hyperlink" Target="http://www.imdb.com/title/tt1753383" TargetMode="External"/><Relationship Id="rId59" Type="http://schemas.openxmlformats.org/officeDocument/2006/relationships/hyperlink" Target="http://www.imdb.com/title/tt0061867" TargetMode="External"/><Relationship Id="rId1627" Type="http://schemas.openxmlformats.org/officeDocument/2006/relationships/hyperlink" Target="http://www.imdb.com/title/tt0182294" TargetMode="External"/><Relationship Id="rId1834" Type="http://schemas.openxmlformats.org/officeDocument/2006/relationships/hyperlink" Target="http://www.imdb.com/title/tt0051393" TargetMode="External"/><Relationship Id="rId4033" Type="http://schemas.openxmlformats.org/officeDocument/2006/relationships/hyperlink" Target="http://www.imdb.com/title/tt0460627" TargetMode="External"/><Relationship Id="rId4240" Type="http://schemas.openxmlformats.org/officeDocument/2006/relationships/hyperlink" Target="http://www.imdb.com/title/tt0480255" TargetMode="External"/><Relationship Id="rId3799" Type="http://schemas.openxmlformats.org/officeDocument/2006/relationships/hyperlink" Target="http://www.imdb.com/title/tt0462590" TargetMode="External"/><Relationship Id="rId4100" Type="http://schemas.openxmlformats.org/officeDocument/2006/relationships/hyperlink" Target="http://www.imdb.com/title/tt1016321" TargetMode="External"/><Relationship Id="rId1901" Type="http://schemas.openxmlformats.org/officeDocument/2006/relationships/hyperlink" Target="http://www.imdb.com/title/tt0085662" TargetMode="External"/><Relationship Id="rId3659" Type="http://schemas.openxmlformats.org/officeDocument/2006/relationships/hyperlink" Target="http://www.imdb.com/title/tt0461179" TargetMode="External"/><Relationship Id="rId6065" Type="http://schemas.openxmlformats.org/officeDocument/2006/relationships/hyperlink" Target="http://www.imdb.com/title/tt9401328" TargetMode="External"/><Relationship Id="rId3866" Type="http://schemas.openxmlformats.org/officeDocument/2006/relationships/hyperlink" Target="http://www.imdb.com/title/tt0427392" TargetMode="External"/><Relationship Id="rId4917" Type="http://schemas.openxmlformats.org/officeDocument/2006/relationships/hyperlink" Target="http://www.imdb.com/title/tt1839578" TargetMode="External"/><Relationship Id="rId5081" Type="http://schemas.openxmlformats.org/officeDocument/2006/relationships/hyperlink" Target="http://www.imdb.com/title/tt4835298" TargetMode="External"/><Relationship Id="rId6132" Type="http://schemas.openxmlformats.org/officeDocument/2006/relationships/hyperlink" Target="http://www.imdb.com/title/tt7942796" TargetMode="External"/><Relationship Id="rId787" Type="http://schemas.openxmlformats.org/officeDocument/2006/relationships/hyperlink" Target="http://www.imdb.com/title/tt0086135" TargetMode="External"/><Relationship Id="rId994" Type="http://schemas.openxmlformats.org/officeDocument/2006/relationships/hyperlink" Target="http://www.imdb.com/title/tt0079837" TargetMode="External"/><Relationship Id="rId2468" Type="http://schemas.openxmlformats.org/officeDocument/2006/relationships/hyperlink" Target="http://www.imdb.com/title/tt0102164" TargetMode="External"/><Relationship Id="rId2675" Type="http://schemas.openxmlformats.org/officeDocument/2006/relationships/hyperlink" Target="http://www.imdb.com/title/tt0107958" TargetMode="External"/><Relationship Id="rId2882" Type="http://schemas.openxmlformats.org/officeDocument/2006/relationships/hyperlink" Target="http://www.imdb.com/title/tt0116253" TargetMode="External"/><Relationship Id="rId3519" Type="http://schemas.openxmlformats.org/officeDocument/2006/relationships/hyperlink" Target="http://www.imdb.com/title/tt0356336" TargetMode="External"/><Relationship Id="rId3726" Type="http://schemas.openxmlformats.org/officeDocument/2006/relationships/hyperlink" Target="http://www.imdb.com/title/tt0449851" TargetMode="External"/><Relationship Id="rId3933" Type="http://schemas.openxmlformats.org/officeDocument/2006/relationships/hyperlink" Target="http://www.imdb.com/title/tt1117641" TargetMode="External"/><Relationship Id="rId647" Type="http://schemas.openxmlformats.org/officeDocument/2006/relationships/hyperlink" Target="http://www.imdb.com/title/tt0070092" TargetMode="External"/><Relationship Id="rId854" Type="http://schemas.openxmlformats.org/officeDocument/2006/relationships/hyperlink" Target="http://www.imdb.com/title/tt0056093" TargetMode="External"/><Relationship Id="rId1277" Type="http://schemas.openxmlformats.org/officeDocument/2006/relationships/hyperlink" Target="http://www.imdb.com/title/tt0082817" TargetMode="External"/><Relationship Id="rId1484" Type="http://schemas.openxmlformats.org/officeDocument/2006/relationships/hyperlink" Target="http://www.imdb.com/title/tt0093409" TargetMode="External"/><Relationship Id="rId1691" Type="http://schemas.openxmlformats.org/officeDocument/2006/relationships/hyperlink" Target="http://www.imdb.com/title/tt0097576" TargetMode="External"/><Relationship Id="rId2328" Type="http://schemas.openxmlformats.org/officeDocument/2006/relationships/hyperlink" Target="http://www.imdb.com/title/tt0214233" TargetMode="External"/><Relationship Id="rId2535" Type="http://schemas.openxmlformats.org/officeDocument/2006/relationships/hyperlink" Target="http://www.imdb.com/title/tt0171306" TargetMode="External"/><Relationship Id="rId2742" Type="http://schemas.openxmlformats.org/officeDocument/2006/relationships/hyperlink" Target="http://www.imdb.com/title/tt0100352" TargetMode="External"/><Relationship Id="rId5898" Type="http://schemas.openxmlformats.org/officeDocument/2006/relationships/hyperlink" Target="http://www.imdb.com/title/tt3207160" TargetMode="External"/><Relationship Id="rId507" Type="http://schemas.openxmlformats.org/officeDocument/2006/relationships/hyperlink" Target="http://www.imdb.com/title/tt0066502" TargetMode="External"/><Relationship Id="rId714" Type="http://schemas.openxmlformats.org/officeDocument/2006/relationships/hyperlink" Target="http://www.imdb.com/title/tt0055190" TargetMode="External"/><Relationship Id="rId921" Type="http://schemas.openxmlformats.org/officeDocument/2006/relationships/hyperlink" Target="http://www.imdb.com/title/tt0061380" TargetMode="External"/><Relationship Id="rId1137" Type="http://schemas.openxmlformats.org/officeDocument/2006/relationships/hyperlink" Target="http://www.imdb.com/title/tt0089587" TargetMode="External"/><Relationship Id="rId1344" Type="http://schemas.openxmlformats.org/officeDocument/2006/relationships/hyperlink" Target="http://www.imdb.com/title/tt0046974" TargetMode="External"/><Relationship Id="rId1551" Type="http://schemas.openxmlformats.org/officeDocument/2006/relationships/hyperlink" Target="http://www.imdb.com/title/tt0168686" TargetMode="External"/><Relationship Id="rId2602" Type="http://schemas.openxmlformats.org/officeDocument/2006/relationships/hyperlink" Target="http://www.imdb.com/title/tt0069417" TargetMode="External"/><Relationship Id="rId5758" Type="http://schemas.openxmlformats.org/officeDocument/2006/relationships/hyperlink" Target="http://www.imdb.com/title/tt5608998" TargetMode="External"/><Relationship Id="rId5965" Type="http://schemas.openxmlformats.org/officeDocument/2006/relationships/hyperlink" Target="http://www.imdb.com/title/tt3597790" TargetMode="External"/><Relationship Id="rId50" Type="http://schemas.openxmlformats.org/officeDocument/2006/relationships/hyperlink" Target="http://www.imdb.com/title/tt0049126" TargetMode="External"/><Relationship Id="rId1204" Type="http://schemas.openxmlformats.org/officeDocument/2006/relationships/hyperlink" Target="http://www.imdb.com/title/tt0086960" TargetMode="External"/><Relationship Id="rId1411" Type="http://schemas.openxmlformats.org/officeDocument/2006/relationships/hyperlink" Target="http://www.imdb.com/title/tt0049833" TargetMode="External"/><Relationship Id="rId4567" Type="http://schemas.openxmlformats.org/officeDocument/2006/relationships/hyperlink" Target="http://www.imdb.com/title/tt0898266" TargetMode="External"/><Relationship Id="rId4774" Type="http://schemas.openxmlformats.org/officeDocument/2006/relationships/hyperlink" Target="http://www.imdb.com/title/tt2268419" TargetMode="External"/><Relationship Id="rId5618" Type="http://schemas.openxmlformats.org/officeDocument/2006/relationships/hyperlink" Target="http://www.imdb.com/title/tt7110458" TargetMode="External"/><Relationship Id="rId5825" Type="http://schemas.openxmlformats.org/officeDocument/2006/relationships/hyperlink" Target="http://www.imdb.com/title/tt10305938" TargetMode="External"/><Relationship Id="rId3169" Type="http://schemas.openxmlformats.org/officeDocument/2006/relationships/hyperlink" Target="http://www.imdb.com/title/tt0182361" TargetMode="External"/><Relationship Id="rId3376" Type="http://schemas.openxmlformats.org/officeDocument/2006/relationships/hyperlink" Target="http://www.imdb.com/title/tt0284490" TargetMode="External"/><Relationship Id="rId3583" Type="http://schemas.openxmlformats.org/officeDocument/2006/relationships/hyperlink" Target="http://www.imdb.com/title/tt0367882" TargetMode="External"/><Relationship Id="rId4427" Type="http://schemas.openxmlformats.org/officeDocument/2006/relationships/hyperlink" Target="http://www.imdb.com/title/tt0897245" TargetMode="External"/><Relationship Id="rId4981" Type="http://schemas.openxmlformats.org/officeDocument/2006/relationships/hyperlink" Target="http://www.imdb.com/title/tt1909015" TargetMode="External"/><Relationship Id="rId297" Type="http://schemas.openxmlformats.org/officeDocument/2006/relationships/hyperlink" Target="http://www.imdb.com/title/tt0070061" TargetMode="External"/><Relationship Id="rId2185" Type="http://schemas.openxmlformats.org/officeDocument/2006/relationships/hyperlink" Target="http://www.imdb.com/title/tt0064727" TargetMode="External"/><Relationship Id="rId2392" Type="http://schemas.openxmlformats.org/officeDocument/2006/relationships/hyperlink" Target="http://www.imdb.com/title/tt0228444" TargetMode="External"/><Relationship Id="rId3029" Type="http://schemas.openxmlformats.org/officeDocument/2006/relationships/hyperlink" Target="http://www.imdb.com/title/tt0120749" TargetMode="External"/><Relationship Id="rId3236" Type="http://schemas.openxmlformats.org/officeDocument/2006/relationships/hyperlink" Target="http://www.imdb.com/title/tt0204626" TargetMode="External"/><Relationship Id="rId3790" Type="http://schemas.openxmlformats.org/officeDocument/2006/relationships/hyperlink" Target="http://www.imdb.com/title/tt0416449" TargetMode="External"/><Relationship Id="rId4634" Type="http://schemas.openxmlformats.org/officeDocument/2006/relationships/hyperlink" Target="http://www.imdb.com/title/tt2390283" TargetMode="External"/><Relationship Id="rId4841" Type="http://schemas.openxmlformats.org/officeDocument/2006/relationships/hyperlink" Target="http://www.imdb.com/title/tt2101570" TargetMode="External"/><Relationship Id="rId157" Type="http://schemas.openxmlformats.org/officeDocument/2006/relationships/hyperlink" Target="http://www.imdb.com/title/tt0060349" TargetMode="External"/><Relationship Id="rId364" Type="http://schemas.openxmlformats.org/officeDocument/2006/relationships/hyperlink" Target="http://www.imdb.com/title/tt0047325" TargetMode="External"/><Relationship Id="rId2045" Type="http://schemas.openxmlformats.org/officeDocument/2006/relationships/hyperlink" Target="http://www.imdb.com/title/tt0289443" TargetMode="External"/><Relationship Id="rId3443" Type="http://schemas.openxmlformats.org/officeDocument/2006/relationships/hyperlink" Target="http://www.imdb.com/title/tt0298203" TargetMode="External"/><Relationship Id="rId3650" Type="http://schemas.openxmlformats.org/officeDocument/2006/relationships/hyperlink" Target="http://www.imdb.com/title/tt0418763" TargetMode="External"/><Relationship Id="rId4701" Type="http://schemas.openxmlformats.org/officeDocument/2006/relationships/hyperlink" Target="http://www.imdb.com/title/tt1821694" TargetMode="External"/><Relationship Id="rId571" Type="http://schemas.openxmlformats.org/officeDocument/2006/relationships/hyperlink" Target="http://www.imdb.com/title/tt0046789" TargetMode="External"/><Relationship Id="rId2252" Type="http://schemas.openxmlformats.org/officeDocument/2006/relationships/hyperlink" Target="http://www.imdb.com/title/tt0198043" TargetMode="External"/><Relationship Id="rId3303" Type="http://schemas.openxmlformats.org/officeDocument/2006/relationships/hyperlink" Target="http://www.imdb.com/title/tt0159273" TargetMode="External"/><Relationship Id="rId3510" Type="http://schemas.openxmlformats.org/officeDocument/2006/relationships/hyperlink" Target="http://www.imdb.com/title/tt0331632" TargetMode="External"/><Relationship Id="rId224" Type="http://schemas.openxmlformats.org/officeDocument/2006/relationships/hyperlink" Target="http://www.imdb.com/title/tt0054712" TargetMode="External"/><Relationship Id="rId431" Type="http://schemas.openxmlformats.org/officeDocument/2006/relationships/hyperlink" Target="http://www.imdb.com/title/tt0042594" TargetMode="External"/><Relationship Id="rId1061" Type="http://schemas.openxmlformats.org/officeDocument/2006/relationships/hyperlink" Target="http://www.imdb.com/title/tt0188277" TargetMode="External"/><Relationship Id="rId2112" Type="http://schemas.openxmlformats.org/officeDocument/2006/relationships/hyperlink" Target="http://www.imdb.com/title/tt0157361" TargetMode="External"/><Relationship Id="rId5268" Type="http://schemas.openxmlformats.org/officeDocument/2006/relationships/hyperlink" Target="http://www.imdb.com/title/tt1942887" TargetMode="External"/><Relationship Id="rId5475" Type="http://schemas.openxmlformats.org/officeDocument/2006/relationships/hyperlink" Target="http://www.imdb.com/title/tt4481514" TargetMode="External"/><Relationship Id="rId5682" Type="http://schemas.openxmlformats.org/officeDocument/2006/relationships/hyperlink" Target="http://www.imdb.com/title/tt5511512" TargetMode="External"/><Relationship Id="rId1878" Type="http://schemas.openxmlformats.org/officeDocument/2006/relationships/hyperlink" Target="http://www.imdb.com/title/tt0095174" TargetMode="External"/><Relationship Id="rId2929" Type="http://schemas.openxmlformats.org/officeDocument/2006/relationships/hyperlink" Target="http://www.imdb.com/title/tt0117030" TargetMode="External"/><Relationship Id="rId4077" Type="http://schemas.openxmlformats.org/officeDocument/2006/relationships/hyperlink" Target="http://www.imdb.com/title/tt0308878" TargetMode="External"/><Relationship Id="rId4284" Type="http://schemas.openxmlformats.org/officeDocument/2006/relationships/hyperlink" Target="http://www.imdb.com/title/tt0060474" TargetMode="External"/><Relationship Id="rId4491" Type="http://schemas.openxmlformats.org/officeDocument/2006/relationships/hyperlink" Target="http://www.imdb.com/title/tt0782867" TargetMode="External"/><Relationship Id="rId5128" Type="http://schemas.openxmlformats.org/officeDocument/2006/relationships/hyperlink" Target="http://www.imdb.com/title/tt2443340" TargetMode="External"/><Relationship Id="rId5335" Type="http://schemas.openxmlformats.org/officeDocument/2006/relationships/hyperlink" Target="http://www.imdb.com/title/tt2531318" TargetMode="External"/><Relationship Id="rId5542" Type="http://schemas.openxmlformats.org/officeDocument/2006/relationships/hyperlink" Target="http://www.imdb.com/title/tt3811986" TargetMode="External"/><Relationship Id="rId1738" Type="http://schemas.openxmlformats.org/officeDocument/2006/relationships/hyperlink" Target="http://www.imdb.com/title/tt0095382" TargetMode="External"/><Relationship Id="rId3093" Type="http://schemas.openxmlformats.org/officeDocument/2006/relationships/hyperlink" Target="http://www.imdb.com/title/tt0144141" TargetMode="External"/><Relationship Id="rId4144" Type="http://schemas.openxmlformats.org/officeDocument/2006/relationships/hyperlink" Target="http://www.imdb.com/title/tt1513892" TargetMode="External"/><Relationship Id="rId4351" Type="http://schemas.openxmlformats.org/officeDocument/2006/relationships/hyperlink" Target="http://www.imdb.com/title/tt1133985" TargetMode="External"/><Relationship Id="rId5402" Type="http://schemas.openxmlformats.org/officeDocument/2006/relationships/hyperlink" Target="http://www.imdb.com/title/tt3107288" TargetMode="External"/><Relationship Id="rId1945" Type="http://schemas.openxmlformats.org/officeDocument/2006/relationships/hyperlink" Target="http://www.imdb.com/title/tt0083017" TargetMode="External"/><Relationship Id="rId3160" Type="http://schemas.openxmlformats.org/officeDocument/2006/relationships/hyperlink" Target="http://www.imdb.com/title/tt0161023" TargetMode="External"/><Relationship Id="rId4004" Type="http://schemas.openxmlformats.org/officeDocument/2006/relationships/hyperlink" Target="http://www.imdb.com/title/tt0430674" TargetMode="External"/><Relationship Id="rId4211" Type="http://schemas.openxmlformats.org/officeDocument/2006/relationships/hyperlink" Target="http://www.imdb.com/title/tt1288403" TargetMode="External"/><Relationship Id="rId1805" Type="http://schemas.openxmlformats.org/officeDocument/2006/relationships/hyperlink" Target="http://www.imdb.com/title/tt0078740" TargetMode="External"/><Relationship Id="rId3020" Type="http://schemas.openxmlformats.org/officeDocument/2006/relationships/hyperlink" Target="http://www.imdb.com/title/tt0140073" TargetMode="External"/><Relationship Id="rId6176" Type="http://schemas.openxmlformats.org/officeDocument/2006/relationships/hyperlink" Target="http://www.imdb.com/title/tt7688638" TargetMode="External"/><Relationship Id="rId3977" Type="http://schemas.openxmlformats.org/officeDocument/2006/relationships/hyperlink" Target="http://www.imdb.com/title/tt0780540" TargetMode="External"/><Relationship Id="rId6036" Type="http://schemas.openxmlformats.org/officeDocument/2006/relationships/hyperlink" Target="http://www.imdb.com/title/tt5619332" TargetMode="External"/><Relationship Id="rId898" Type="http://schemas.openxmlformats.org/officeDocument/2006/relationships/hyperlink" Target="http://www.imdb.com/title/tt0073870" TargetMode="External"/><Relationship Id="rId2579" Type="http://schemas.openxmlformats.org/officeDocument/2006/relationships/hyperlink" Target="http://www.imdb.com/title/tt0043028" TargetMode="External"/><Relationship Id="rId2786" Type="http://schemas.openxmlformats.org/officeDocument/2006/relationships/hyperlink" Target="http://www.imdb.com/title/tt0109237" TargetMode="External"/><Relationship Id="rId2993" Type="http://schemas.openxmlformats.org/officeDocument/2006/relationships/hyperlink" Target="http://www.imdb.com/title/tt0189547" TargetMode="External"/><Relationship Id="rId3837" Type="http://schemas.openxmlformats.org/officeDocument/2006/relationships/hyperlink" Target="http://www.imdb.com/title/tt0478311" TargetMode="External"/><Relationship Id="rId5192" Type="http://schemas.openxmlformats.org/officeDocument/2006/relationships/hyperlink" Target="http://www.imdb.com/title/tt3614530" TargetMode="External"/><Relationship Id="rId758" Type="http://schemas.openxmlformats.org/officeDocument/2006/relationships/hyperlink" Target="http://www.imdb.com/title/tt0053039" TargetMode="External"/><Relationship Id="rId965" Type="http://schemas.openxmlformats.org/officeDocument/2006/relationships/hyperlink" Target="http://www.imdb.com/title/tt0078346" TargetMode="External"/><Relationship Id="rId1388" Type="http://schemas.openxmlformats.org/officeDocument/2006/relationships/hyperlink" Target="http://www.imdb.com/title/tt0095150" TargetMode="External"/><Relationship Id="rId1595" Type="http://schemas.openxmlformats.org/officeDocument/2006/relationships/hyperlink" Target="http://www.imdb.com/title/tt0095132" TargetMode="External"/><Relationship Id="rId2439" Type="http://schemas.openxmlformats.org/officeDocument/2006/relationships/hyperlink" Target="http://www.imdb.com/title/tt0401696" TargetMode="External"/><Relationship Id="rId2646" Type="http://schemas.openxmlformats.org/officeDocument/2006/relationships/hyperlink" Target="http://www.imdb.com/title/tt0105112" TargetMode="External"/><Relationship Id="rId2853" Type="http://schemas.openxmlformats.org/officeDocument/2006/relationships/hyperlink" Target="http://www.imdb.com/title/tt0118883" TargetMode="External"/><Relationship Id="rId3904" Type="http://schemas.openxmlformats.org/officeDocument/2006/relationships/hyperlink" Target="http://www.imdb.com/title/tt0486674" TargetMode="External"/><Relationship Id="rId5052" Type="http://schemas.openxmlformats.org/officeDocument/2006/relationships/hyperlink" Target="http://www.imdb.com/title/tt1638355" TargetMode="External"/><Relationship Id="rId6103" Type="http://schemas.openxmlformats.org/officeDocument/2006/relationships/hyperlink" Target="http://www.imdb.com/title/tt4276618" TargetMode="External"/><Relationship Id="rId94" Type="http://schemas.openxmlformats.org/officeDocument/2006/relationships/hyperlink" Target="http://www.imdb.com/title/tt0068699" TargetMode="External"/><Relationship Id="rId618" Type="http://schemas.openxmlformats.org/officeDocument/2006/relationships/hyperlink" Target="http://www.imdb.com/title/tt0082034" TargetMode="External"/><Relationship Id="rId825" Type="http://schemas.openxmlformats.org/officeDocument/2006/relationships/hyperlink" Target="http://www.imdb.com/title/tt0144197" TargetMode="External"/><Relationship Id="rId1248" Type="http://schemas.openxmlformats.org/officeDocument/2006/relationships/hyperlink" Target="http://www.imdb.com/title/tt0092042" TargetMode="External"/><Relationship Id="rId1455" Type="http://schemas.openxmlformats.org/officeDocument/2006/relationships/hyperlink" Target="http://www.imdb.com/title/tt0097063" TargetMode="External"/><Relationship Id="rId1662" Type="http://schemas.openxmlformats.org/officeDocument/2006/relationships/hyperlink" Target="http://www.imdb.com/title/tt0097243" TargetMode="External"/><Relationship Id="rId2506" Type="http://schemas.openxmlformats.org/officeDocument/2006/relationships/hyperlink" Target="http://www.imdb.com/title/tt0102614" TargetMode="External"/><Relationship Id="rId5869" Type="http://schemas.openxmlformats.org/officeDocument/2006/relationships/hyperlink" Target="http://www.imdb.com/title/tt6532192" TargetMode="External"/><Relationship Id="rId1108" Type="http://schemas.openxmlformats.org/officeDocument/2006/relationships/hyperlink" Target="http://www.imdb.com/title/tt0075152" TargetMode="External"/><Relationship Id="rId1315" Type="http://schemas.openxmlformats.org/officeDocument/2006/relationships/hyperlink" Target="http://www.imdb.com/title/tt0040222" TargetMode="External"/><Relationship Id="rId2713" Type="http://schemas.openxmlformats.org/officeDocument/2006/relationships/hyperlink" Target="http://www.imdb.com/title/tt0105326" TargetMode="External"/><Relationship Id="rId2920" Type="http://schemas.openxmlformats.org/officeDocument/2006/relationships/hyperlink" Target="http://www.imdb.com/title/tt0115794" TargetMode="External"/><Relationship Id="rId4678" Type="http://schemas.openxmlformats.org/officeDocument/2006/relationships/hyperlink" Target="http://www.imdb.com/title/tt1405406" TargetMode="External"/><Relationship Id="rId1522" Type="http://schemas.openxmlformats.org/officeDocument/2006/relationships/hyperlink" Target="http://www.imdb.com/title/tt0178506" TargetMode="External"/><Relationship Id="rId4885" Type="http://schemas.openxmlformats.org/officeDocument/2006/relationships/hyperlink" Target="http://www.imdb.com/title/tt1606375" TargetMode="External"/><Relationship Id="rId5729" Type="http://schemas.openxmlformats.org/officeDocument/2006/relationships/hyperlink" Target="http://www.imdb.com/title/tt5311972" TargetMode="External"/><Relationship Id="rId5936" Type="http://schemas.openxmlformats.org/officeDocument/2006/relationships/hyperlink" Target="http://www.imdb.com/title/tt6951892" TargetMode="External"/><Relationship Id="rId21" Type="http://schemas.openxmlformats.org/officeDocument/2006/relationships/hyperlink" Target="http://www.imdb.com/title/tt0034583" TargetMode="External"/><Relationship Id="rId2089" Type="http://schemas.openxmlformats.org/officeDocument/2006/relationships/hyperlink" Target="http://www.imdb.com/title/tt0069709" TargetMode="External"/><Relationship Id="rId3487" Type="http://schemas.openxmlformats.org/officeDocument/2006/relationships/hyperlink" Target="http://www.imdb.com/title/tt0300532" TargetMode="External"/><Relationship Id="rId3694" Type="http://schemas.openxmlformats.org/officeDocument/2006/relationships/hyperlink" Target="http://www.imdb.com/title/tt0413267" TargetMode="External"/><Relationship Id="rId4538" Type="http://schemas.openxmlformats.org/officeDocument/2006/relationships/hyperlink" Target="http://www.imdb.com/title/tt2112127" TargetMode="External"/><Relationship Id="rId4745" Type="http://schemas.openxmlformats.org/officeDocument/2006/relationships/hyperlink" Target="http://www.imdb.com/title/tt2626350" TargetMode="External"/><Relationship Id="rId4952" Type="http://schemas.openxmlformats.org/officeDocument/2006/relationships/hyperlink" Target="http://www.imdb.com/title/tt0940902" TargetMode="External"/><Relationship Id="rId2296" Type="http://schemas.openxmlformats.org/officeDocument/2006/relationships/hyperlink" Target="http://www.imdb.com/title/tt0060764" TargetMode="External"/><Relationship Id="rId3347" Type="http://schemas.openxmlformats.org/officeDocument/2006/relationships/hyperlink" Target="http://www.imdb.com/title/tt0253827" TargetMode="External"/><Relationship Id="rId3554" Type="http://schemas.openxmlformats.org/officeDocument/2006/relationships/hyperlink" Target="http://www.imdb.com/title/tt0350261" TargetMode="External"/><Relationship Id="rId3761" Type="http://schemas.openxmlformats.org/officeDocument/2006/relationships/hyperlink" Target="http://www.imdb.com/title/tt0846040" TargetMode="External"/><Relationship Id="rId4605" Type="http://schemas.openxmlformats.org/officeDocument/2006/relationships/hyperlink" Target="http://www.imdb.com/title/tt6281538" TargetMode="External"/><Relationship Id="rId4812" Type="http://schemas.openxmlformats.org/officeDocument/2006/relationships/hyperlink" Target="http://www.imdb.com/title/tt1442437" TargetMode="External"/><Relationship Id="rId268" Type="http://schemas.openxmlformats.org/officeDocument/2006/relationships/hyperlink" Target="http://www.imdb.com/title/tt0068417" TargetMode="External"/><Relationship Id="rId475" Type="http://schemas.openxmlformats.org/officeDocument/2006/relationships/hyperlink" Target="http://www.imdb.com/title/tt0069697" TargetMode="External"/><Relationship Id="rId682" Type="http://schemas.openxmlformats.org/officeDocument/2006/relationships/hyperlink" Target="http://www.imdb.com/title/tt0139696" TargetMode="External"/><Relationship Id="rId2156" Type="http://schemas.openxmlformats.org/officeDocument/2006/relationships/hyperlink" Target="http://www.imdb.com/title/tt0065646" TargetMode="External"/><Relationship Id="rId2363" Type="http://schemas.openxmlformats.org/officeDocument/2006/relationships/hyperlink" Target="http://www.imdb.com/title/tt0055379" TargetMode="External"/><Relationship Id="rId2570" Type="http://schemas.openxmlformats.org/officeDocument/2006/relationships/hyperlink" Target="http://www.imdb.com/title/tt0041638" TargetMode="External"/><Relationship Id="rId3207" Type="http://schemas.openxmlformats.org/officeDocument/2006/relationships/hyperlink" Target="http://www.imdb.com/title/tt0247196" TargetMode="External"/><Relationship Id="rId3414" Type="http://schemas.openxmlformats.org/officeDocument/2006/relationships/hyperlink" Target="http://www.imdb.com/title/tt0295178" TargetMode="External"/><Relationship Id="rId3621" Type="http://schemas.openxmlformats.org/officeDocument/2006/relationships/hyperlink" Target="http://www.imdb.com/title/tt0395972" TargetMode="External"/><Relationship Id="rId128" Type="http://schemas.openxmlformats.org/officeDocument/2006/relationships/hyperlink" Target="http://www.imdb.com/title/tt0066889" TargetMode="External"/><Relationship Id="rId335" Type="http://schemas.openxmlformats.org/officeDocument/2006/relationships/hyperlink" Target="http://www.imdb.com/title/tt0059950" TargetMode="External"/><Relationship Id="rId542" Type="http://schemas.openxmlformats.org/officeDocument/2006/relationships/hyperlink" Target="http://www.imdb.com/title/tt0077519" TargetMode="External"/><Relationship Id="rId1172" Type="http://schemas.openxmlformats.org/officeDocument/2006/relationships/hyperlink" Target="http://www.imdb.com/title/tt0279060" TargetMode="External"/><Relationship Id="rId2016" Type="http://schemas.openxmlformats.org/officeDocument/2006/relationships/hyperlink" Target="http://www.imdb.com/title/tt0147651" TargetMode="External"/><Relationship Id="rId2223" Type="http://schemas.openxmlformats.org/officeDocument/2006/relationships/hyperlink" Target="http://www.imdb.com/title/tt0062706" TargetMode="External"/><Relationship Id="rId2430" Type="http://schemas.openxmlformats.org/officeDocument/2006/relationships/hyperlink" Target="http://www.imdb.com/title/tt0076571" TargetMode="External"/><Relationship Id="rId5379" Type="http://schemas.openxmlformats.org/officeDocument/2006/relationships/hyperlink" Target="http://www.imdb.com/title/tt0203259" TargetMode="External"/><Relationship Id="rId5586" Type="http://schemas.openxmlformats.org/officeDocument/2006/relationships/hyperlink" Target="http://www.imdb.com/title/tt5717902" TargetMode="External"/><Relationship Id="rId5793" Type="http://schemas.openxmlformats.org/officeDocument/2006/relationships/hyperlink" Target="http://www.imdb.com/title/tt6853528" TargetMode="External"/><Relationship Id="rId402" Type="http://schemas.openxmlformats.org/officeDocument/2006/relationships/hyperlink" Target="http://www.imdb.com/title/tt0068521" TargetMode="External"/><Relationship Id="rId1032" Type="http://schemas.openxmlformats.org/officeDocument/2006/relationships/hyperlink" Target="http://www.imdb.com/title/tt0069081" TargetMode="External"/><Relationship Id="rId4188" Type="http://schemas.openxmlformats.org/officeDocument/2006/relationships/hyperlink" Target="http://www.imdb.com/title/tt1153099" TargetMode="External"/><Relationship Id="rId4395" Type="http://schemas.openxmlformats.org/officeDocument/2006/relationships/hyperlink" Target="http://www.imdb.com/title/tt1439629" TargetMode="External"/><Relationship Id="rId5239" Type="http://schemas.openxmlformats.org/officeDocument/2006/relationships/hyperlink" Target="http://www.imdb.com/title/tt3882082" TargetMode="External"/><Relationship Id="rId5446" Type="http://schemas.openxmlformats.org/officeDocument/2006/relationships/hyperlink" Target="http://www.imdb.com/title/tt4469200" TargetMode="External"/><Relationship Id="rId1989" Type="http://schemas.openxmlformats.org/officeDocument/2006/relationships/hyperlink" Target="http://www.imdb.com/title/tt0074395" TargetMode="External"/><Relationship Id="rId4048" Type="http://schemas.openxmlformats.org/officeDocument/2006/relationships/hyperlink" Target="http://www.imdb.com/title/tt0918511" TargetMode="External"/><Relationship Id="rId4255" Type="http://schemas.openxmlformats.org/officeDocument/2006/relationships/hyperlink" Target="http://www.imdb.com/title/tt0892318" TargetMode="External"/><Relationship Id="rId5306" Type="http://schemas.openxmlformats.org/officeDocument/2006/relationships/hyperlink" Target="http://www.imdb.com/title/tt4085584" TargetMode="External"/><Relationship Id="rId5653" Type="http://schemas.openxmlformats.org/officeDocument/2006/relationships/hyperlink" Target="http://www.imdb.com/title/tt0203259" TargetMode="External"/><Relationship Id="rId5860" Type="http://schemas.openxmlformats.org/officeDocument/2006/relationships/hyperlink" Target="http://www.imdb.com/title/tt6772950" TargetMode="External"/><Relationship Id="rId1849" Type="http://schemas.openxmlformats.org/officeDocument/2006/relationships/hyperlink" Target="http://www.imdb.com/title/tt0047811" TargetMode="External"/><Relationship Id="rId3064" Type="http://schemas.openxmlformats.org/officeDocument/2006/relationships/hyperlink" Target="http://www.imdb.com/title/tt0122718" TargetMode="External"/><Relationship Id="rId4462" Type="http://schemas.openxmlformats.org/officeDocument/2006/relationships/hyperlink" Target="http://www.imdb.com/title/tt1438173" TargetMode="External"/><Relationship Id="rId5513" Type="http://schemas.openxmlformats.org/officeDocument/2006/relationships/hyperlink" Target="http://www.imdb.com/title/tt6892400" TargetMode="External"/><Relationship Id="rId5720" Type="http://schemas.openxmlformats.org/officeDocument/2006/relationships/hyperlink" Target="http://www.imdb.com/title/tt5779056" TargetMode="External"/><Relationship Id="rId192" Type="http://schemas.openxmlformats.org/officeDocument/2006/relationships/hyperlink" Target="http://www.imdb.com/title/tt0066897" TargetMode="External"/><Relationship Id="rId1709" Type="http://schemas.openxmlformats.org/officeDocument/2006/relationships/hyperlink" Target="http://www.imdb.com/title/tt0085750" TargetMode="External"/><Relationship Id="rId1916" Type="http://schemas.openxmlformats.org/officeDocument/2006/relationships/hyperlink" Target="http://www.imdb.com/title/tt0097637" TargetMode="External"/><Relationship Id="rId3271" Type="http://schemas.openxmlformats.org/officeDocument/2006/relationships/hyperlink" Target="http://www.imdb.com/title/tt0212346" TargetMode="External"/><Relationship Id="rId4115" Type="http://schemas.openxmlformats.org/officeDocument/2006/relationships/hyperlink" Target="http://www.imdb.com/title/tt1235124" TargetMode="External"/><Relationship Id="rId4322" Type="http://schemas.openxmlformats.org/officeDocument/2006/relationships/hyperlink" Target="http://www.imdb.com/title/tt0275140" TargetMode="External"/><Relationship Id="rId2080" Type="http://schemas.openxmlformats.org/officeDocument/2006/relationships/hyperlink" Target="http://www.imdb.com/title/tt0066743" TargetMode="External"/><Relationship Id="rId3131" Type="http://schemas.openxmlformats.org/officeDocument/2006/relationships/hyperlink" Target="http://www.imdb.com/title/tt0120596" TargetMode="External"/><Relationship Id="rId2897" Type="http://schemas.openxmlformats.org/officeDocument/2006/relationships/hyperlink" Target="http://www.imdb.com/title/tt0117060" TargetMode="External"/><Relationship Id="rId3948" Type="http://schemas.openxmlformats.org/officeDocument/2006/relationships/hyperlink" Target="http://www.imdb.com/title/tt0483607" TargetMode="External"/><Relationship Id="rId5096" Type="http://schemas.openxmlformats.org/officeDocument/2006/relationships/hyperlink" Target="http://www.imdb.com/title/tt1828327" TargetMode="External"/><Relationship Id="rId6147" Type="http://schemas.openxmlformats.org/officeDocument/2006/relationships/hyperlink" Target="http://www.imdb.com/title/tt8787372" TargetMode="External"/><Relationship Id="rId869" Type="http://schemas.openxmlformats.org/officeDocument/2006/relationships/hyperlink" Target="http://www.imdb.com/title/tt0057090" TargetMode="External"/><Relationship Id="rId1499" Type="http://schemas.openxmlformats.org/officeDocument/2006/relationships/hyperlink" Target="http://www.imdb.com/title/tt0096511" TargetMode="External"/><Relationship Id="rId5163" Type="http://schemas.openxmlformats.org/officeDocument/2006/relationships/hyperlink" Target="http://www.imdb.com/title/tt2477230" TargetMode="External"/><Relationship Id="rId5370" Type="http://schemas.openxmlformats.org/officeDocument/2006/relationships/hyperlink" Target="http://www.imdb.com/title/tt4550098" TargetMode="External"/><Relationship Id="rId6007" Type="http://schemas.openxmlformats.org/officeDocument/2006/relationships/hyperlink" Target="http://www.imdb.com/title/tt4875964" TargetMode="External"/><Relationship Id="rId729" Type="http://schemas.openxmlformats.org/officeDocument/2006/relationships/hyperlink" Target="http://www.imdb.com/title/tt0052091" TargetMode="External"/><Relationship Id="rId1359" Type="http://schemas.openxmlformats.org/officeDocument/2006/relationships/hyperlink" Target="http://www.imdb.com/title/tt0211052" TargetMode="External"/><Relationship Id="rId2757" Type="http://schemas.openxmlformats.org/officeDocument/2006/relationships/hyperlink" Target="http://www.imdb.com/title/tt0110917" TargetMode="External"/><Relationship Id="rId2964" Type="http://schemas.openxmlformats.org/officeDocument/2006/relationships/hyperlink" Target="http://www.imdb.com/title/tt0108778" TargetMode="External"/><Relationship Id="rId3808" Type="http://schemas.openxmlformats.org/officeDocument/2006/relationships/hyperlink" Target="http://www.imdb.com/title/tt0182576" TargetMode="External"/><Relationship Id="rId5023" Type="http://schemas.openxmlformats.org/officeDocument/2006/relationships/hyperlink" Target="http://www.imdb.com/title/tt3205236" TargetMode="External"/><Relationship Id="rId5230" Type="http://schemas.openxmlformats.org/officeDocument/2006/relationships/hyperlink" Target="http://www.imdb.com/title/tt4172430" TargetMode="External"/><Relationship Id="rId936" Type="http://schemas.openxmlformats.org/officeDocument/2006/relationships/hyperlink" Target="http://www.imdb.com/title/tt0065214" TargetMode="External"/><Relationship Id="rId1219" Type="http://schemas.openxmlformats.org/officeDocument/2006/relationships/hyperlink" Target="http://www.imdb.com/title/tt0163333" TargetMode="External"/><Relationship Id="rId1566" Type="http://schemas.openxmlformats.org/officeDocument/2006/relationships/hyperlink" Target="http://www.imdb.com/title/tt0086759" TargetMode="External"/><Relationship Id="rId1773" Type="http://schemas.openxmlformats.org/officeDocument/2006/relationships/hyperlink" Target="http://www.imdb.com/title/tt0032851" TargetMode="External"/><Relationship Id="rId1980" Type="http://schemas.openxmlformats.org/officeDocument/2006/relationships/hyperlink" Target="http://www.imdb.com/title/tt0073845" TargetMode="External"/><Relationship Id="rId2617" Type="http://schemas.openxmlformats.org/officeDocument/2006/relationships/hyperlink" Target="http://www.imdb.com/title/tt0203044" TargetMode="External"/><Relationship Id="rId2824" Type="http://schemas.openxmlformats.org/officeDocument/2006/relationships/hyperlink" Target="http://www.imdb.com/title/tt0094909" TargetMode="External"/><Relationship Id="rId65" Type="http://schemas.openxmlformats.org/officeDocument/2006/relationships/hyperlink" Target="http://www.imdb.com/title/tt0052002" TargetMode="External"/><Relationship Id="rId1426" Type="http://schemas.openxmlformats.org/officeDocument/2006/relationships/hyperlink" Target="http://www.imdb.com/title/tt0093266" TargetMode="External"/><Relationship Id="rId1633" Type="http://schemas.openxmlformats.org/officeDocument/2006/relationships/hyperlink" Target="http://www.imdb.com/title/tt0177055" TargetMode="External"/><Relationship Id="rId1840" Type="http://schemas.openxmlformats.org/officeDocument/2006/relationships/hyperlink" Target="http://www.imdb.com/title/tt0129161" TargetMode="External"/><Relationship Id="rId4789" Type="http://schemas.openxmlformats.org/officeDocument/2006/relationships/hyperlink" Target="http://www.imdb.com/title/tt1877832" TargetMode="External"/><Relationship Id="rId4996" Type="http://schemas.openxmlformats.org/officeDocument/2006/relationships/hyperlink" Target="http://www.imdb.com/title/tt2559782" TargetMode="External"/><Relationship Id="rId1700" Type="http://schemas.openxmlformats.org/officeDocument/2006/relationships/hyperlink" Target="http://www.imdb.com/title/tt0046843" TargetMode="External"/><Relationship Id="rId3598" Type="http://schemas.openxmlformats.org/officeDocument/2006/relationships/hyperlink" Target="http://www.imdb.com/title/tt0383534" TargetMode="External"/><Relationship Id="rId4649" Type="http://schemas.openxmlformats.org/officeDocument/2006/relationships/hyperlink" Target="http://www.imdb.com/title/tt1442437" TargetMode="External"/><Relationship Id="rId4856" Type="http://schemas.openxmlformats.org/officeDocument/2006/relationships/hyperlink" Target="http://www.imdb.com/title/tt3916378" TargetMode="External"/><Relationship Id="rId5907" Type="http://schemas.openxmlformats.org/officeDocument/2006/relationships/hyperlink" Target="http://www.imdb.com/title/tt4497338" TargetMode="External"/><Relationship Id="rId3458" Type="http://schemas.openxmlformats.org/officeDocument/2006/relationships/hyperlink" Target="http://www.imdb.com/title/tt0314353" TargetMode="External"/><Relationship Id="rId3665" Type="http://schemas.openxmlformats.org/officeDocument/2006/relationships/hyperlink" Target="http://www.imdb.com/title/tt0419749" TargetMode="External"/><Relationship Id="rId3872" Type="http://schemas.openxmlformats.org/officeDocument/2006/relationships/hyperlink" Target="http://www.imdb.com/title/tt0458253" TargetMode="External"/><Relationship Id="rId4509" Type="http://schemas.openxmlformats.org/officeDocument/2006/relationships/hyperlink" Target="http://www.imdb.com/title/tt1586752" TargetMode="External"/><Relationship Id="rId4716" Type="http://schemas.openxmlformats.org/officeDocument/2006/relationships/hyperlink" Target="http://www.imdb.com/title/tt1454468" TargetMode="External"/><Relationship Id="rId6071" Type="http://schemas.openxmlformats.org/officeDocument/2006/relationships/hyperlink" Target="http://www.imdb.com/title/tt9199618" TargetMode="External"/><Relationship Id="rId379" Type="http://schemas.openxmlformats.org/officeDocument/2006/relationships/hyperlink" Target="http://www.imdb.com/title/tt0048277" TargetMode="External"/><Relationship Id="rId586" Type="http://schemas.openxmlformats.org/officeDocument/2006/relationships/hyperlink" Target="http://www.imdb.com/title/tt0052947" TargetMode="External"/><Relationship Id="rId793" Type="http://schemas.openxmlformats.org/officeDocument/2006/relationships/hyperlink" Target="http://www.imdb.com/title/tt0083680" TargetMode="External"/><Relationship Id="rId2267" Type="http://schemas.openxmlformats.org/officeDocument/2006/relationships/hyperlink" Target="http://www.imdb.com/title/tt0187297" TargetMode="External"/><Relationship Id="rId2474" Type="http://schemas.openxmlformats.org/officeDocument/2006/relationships/hyperlink" Target="http://www.imdb.com/title/tt0100581" TargetMode="External"/><Relationship Id="rId2681" Type="http://schemas.openxmlformats.org/officeDocument/2006/relationships/hyperlink" Target="http://www.imdb.com/title/tt0102639" TargetMode="External"/><Relationship Id="rId3318" Type="http://schemas.openxmlformats.org/officeDocument/2006/relationships/hyperlink" Target="http://www.imdb.com/title/tt0276115" TargetMode="External"/><Relationship Id="rId3525" Type="http://schemas.openxmlformats.org/officeDocument/2006/relationships/hyperlink" Target="http://www.imdb.com/title/tt0357474" TargetMode="External"/><Relationship Id="rId4923" Type="http://schemas.openxmlformats.org/officeDocument/2006/relationships/hyperlink" Target="http://www.imdb.com/title/tt1442464" TargetMode="External"/><Relationship Id="rId239" Type="http://schemas.openxmlformats.org/officeDocument/2006/relationships/hyperlink" Target="http://www.imdb.com/title/tt0168669" TargetMode="External"/><Relationship Id="rId446" Type="http://schemas.openxmlformats.org/officeDocument/2006/relationships/hyperlink" Target="http://www.imdb.com/title/tt0083667" TargetMode="External"/><Relationship Id="rId653" Type="http://schemas.openxmlformats.org/officeDocument/2006/relationships/hyperlink" Target="http://www.imdb.com/title/tt0052264" TargetMode="External"/><Relationship Id="rId1076" Type="http://schemas.openxmlformats.org/officeDocument/2006/relationships/hyperlink" Target="http://www.imdb.com/title/tt0086339" TargetMode="External"/><Relationship Id="rId1283" Type="http://schemas.openxmlformats.org/officeDocument/2006/relationships/hyperlink" Target="http://www.imdb.com/title/tt0069824" TargetMode="External"/><Relationship Id="rId1490" Type="http://schemas.openxmlformats.org/officeDocument/2006/relationships/hyperlink" Target="http://www.imdb.com/title/tt0093148" TargetMode="External"/><Relationship Id="rId2127" Type="http://schemas.openxmlformats.org/officeDocument/2006/relationships/hyperlink" Target="http://www.imdb.com/title/tt0068194" TargetMode="External"/><Relationship Id="rId2334" Type="http://schemas.openxmlformats.org/officeDocument/2006/relationships/hyperlink" Target="http://www.imdb.com/title/tt0223556" TargetMode="External"/><Relationship Id="rId3732" Type="http://schemas.openxmlformats.org/officeDocument/2006/relationships/hyperlink" Target="http://www.imdb.com/title/tt0412142" TargetMode="External"/><Relationship Id="rId306" Type="http://schemas.openxmlformats.org/officeDocument/2006/relationships/hyperlink" Target="http://www.imdb.com/title/tt0134820" TargetMode="External"/><Relationship Id="rId860" Type="http://schemas.openxmlformats.org/officeDocument/2006/relationships/hyperlink" Target="http://www.imdb.com/title/tt0066819" TargetMode="External"/><Relationship Id="rId1143" Type="http://schemas.openxmlformats.org/officeDocument/2006/relationships/hyperlink" Target="http://www.imdb.com/title/tt0041353" TargetMode="External"/><Relationship Id="rId2541" Type="http://schemas.openxmlformats.org/officeDocument/2006/relationships/hyperlink" Target="http://www.imdb.com/title/tt0045792" TargetMode="External"/><Relationship Id="rId4299" Type="http://schemas.openxmlformats.org/officeDocument/2006/relationships/hyperlink" Target="http://www.imdb.com/title/tt1259521" TargetMode="External"/><Relationship Id="rId5697" Type="http://schemas.openxmlformats.org/officeDocument/2006/relationships/hyperlink" Target="http://www.imdb.com/title/tt3027716" TargetMode="External"/><Relationship Id="rId513" Type="http://schemas.openxmlformats.org/officeDocument/2006/relationships/hyperlink" Target="http://www.imdb.com/title/tt0128372" TargetMode="External"/><Relationship Id="rId720" Type="http://schemas.openxmlformats.org/officeDocument/2006/relationships/hyperlink" Target="http://www.imdb.com/title/tt0061709" TargetMode="External"/><Relationship Id="rId1350" Type="http://schemas.openxmlformats.org/officeDocument/2006/relationships/hyperlink" Target="http://www.imdb.com/title/tt0144962" TargetMode="External"/><Relationship Id="rId2401" Type="http://schemas.openxmlformats.org/officeDocument/2006/relationships/hyperlink" Target="http://www.imdb.com/title/tt0051664" TargetMode="External"/><Relationship Id="rId4159" Type="http://schemas.openxmlformats.org/officeDocument/2006/relationships/hyperlink" Target="http://www.imdb.com/title/tt1529233" TargetMode="External"/><Relationship Id="rId5557" Type="http://schemas.openxmlformats.org/officeDocument/2006/relationships/hyperlink" Target="http://www.imdb.com/title/tt3626180" TargetMode="External"/><Relationship Id="rId5764" Type="http://schemas.openxmlformats.org/officeDocument/2006/relationships/hyperlink" Target="http://www.imdb.com/title/tt3004720" TargetMode="External"/><Relationship Id="rId5971" Type="http://schemas.openxmlformats.org/officeDocument/2006/relationships/hyperlink" Target="http://www.imdb.com/title/tt4477976" TargetMode="External"/><Relationship Id="rId1003" Type="http://schemas.openxmlformats.org/officeDocument/2006/relationships/hyperlink" Target="http://www.imdb.com/title/tt0075488" TargetMode="External"/><Relationship Id="rId1210" Type="http://schemas.openxmlformats.org/officeDocument/2006/relationships/hyperlink" Target="http://www.imdb.com/title/tt0088944" TargetMode="External"/><Relationship Id="rId4366" Type="http://schemas.openxmlformats.org/officeDocument/2006/relationships/hyperlink" Target="http://www.imdb.com/title/tt1092026" TargetMode="External"/><Relationship Id="rId4573" Type="http://schemas.openxmlformats.org/officeDocument/2006/relationships/hyperlink" Target="http://www.imdb.com/title/tt2177489" TargetMode="External"/><Relationship Id="rId4780" Type="http://schemas.openxmlformats.org/officeDocument/2006/relationships/hyperlink" Target="http://www.imdb.com/title/tt1043726" TargetMode="External"/><Relationship Id="rId5417" Type="http://schemas.openxmlformats.org/officeDocument/2006/relationships/hyperlink" Target="http://www.imdb.com/title/tt6607960" TargetMode="External"/><Relationship Id="rId5624" Type="http://schemas.openxmlformats.org/officeDocument/2006/relationships/hyperlink" Target="http://www.imdb.com/title/tt6433624" TargetMode="External"/><Relationship Id="rId5831" Type="http://schemas.openxmlformats.org/officeDocument/2006/relationships/hyperlink" Target="http://www.imdb.com/title/tt1568337" TargetMode="External"/><Relationship Id="rId3175" Type="http://schemas.openxmlformats.org/officeDocument/2006/relationships/hyperlink" Target="http://www.imdb.com/title/tt0144640" TargetMode="External"/><Relationship Id="rId3382" Type="http://schemas.openxmlformats.org/officeDocument/2006/relationships/hyperlink" Target="http://www.imdb.com/title/tt0369235" TargetMode="External"/><Relationship Id="rId4019" Type="http://schemas.openxmlformats.org/officeDocument/2006/relationships/hyperlink" Target="http://www.imdb.com/title/tt0822868" TargetMode="External"/><Relationship Id="rId4226" Type="http://schemas.openxmlformats.org/officeDocument/2006/relationships/hyperlink" Target="http://www.imdb.com/title/tt0817230" TargetMode="External"/><Relationship Id="rId4433" Type="http://schemas.openxmlformats.org/officeDocument/2006/relationships/hyperlink" Target="http://www.imdb.com/title/tt1535120" TargetMode="External"/><Relationship Id="rId4640" Type="http://schemas.openxmlformats.org/officeDocument/2006/relationships/hyperlink" Target="http://www.imdb.com/title/tt1764625" TargetMode="External"/><Relationship Id="rId2191" Type="http://schemas.openxmlformats.org/officeDocument/2006/relationships/hyperlink" Target="http://www.imdb.com/title/tt0178790" TargetMode="External"/><Relationship Id="rId3035" Type="http://schemas.openxmlformats.org/officeDocument/2006/relationships/hyperlink" Target="http://www.imdb.com/title/tt0119099" TargetMode="External"/><Relationship Id="rId3242" Type="http://schemas.openxmlformats.org/officeDocument/2006/relationships/hyperlink" Target="http://www.imdb.com/title/tt0180093" TargetMode="External"/><Relationship Id="rId4500" Type="http://schemas.openxmlformats.org/officeDocument/2006/relationships/hyperlink" Target="http://www.imdb.com/title/tt1701210" TargetMode="External"/><Relationship Id="rId163" Type="http://schemas.openxmlformats.org/officeDocument/2006/relationships/hyperlink" Target="http://www.imdb.com/title/tt0070826" TargetMode="External"/><Relationship Id="rId370" Type="http://schemas.openxmlformats.org/officeDocument/2006/relationships/hyperlink" Target="http://www.imdb.com/title/tt0274780" TargetMode="External"/><Relationship Id="rId2051" Type="http://schemas.openxmlformats.org/officeDocument/2006/relationships/hyperlink" Target="http://www.imdb.com/title/tt0123195" TargetMode="External"/><Relationship Id="rId3102" Type="http://schemas.openxmlformats.org/officeDocument/2006/relationships/hyperlink" Target="http://www.imdb.com/title/tt0179174" TargetMode="External"/><Relationship Id="rId230" Type="http://schemas.openxmlformats.org/officeDocument/2006/relationships/hyperlink" Target="http://www.imdb.com/title/tt0060070" TargetMode="External"/><Relationship Id="rId5067" Type="http://schemas.openxmlformats.org/officeDocument/2006/relationships/hyperlink" Target="http://www.imdb.com/title/tt2817246" TargetMode="External"/><Relationship Id="rId5274" Type="http://schemas.openxmlformats.org/officeDocument/2006/relationships/hyperlink" Target="http://www.imdb.com/title/tt4363588" TargetMode="External"/><Relationship Id="rId6118" Type="http://schemas.openxmlformats.org/officeDocument/2006/relationships/hyperlink" Target="http://www.imdb.com/title/tt2261391" TargetMode="External"/><Relationship Id="rId2868" Type="http://schemas.openxmlformats.org/officeDocument/2006/relationships/hyperlink" Target="http://www.imdb.com/title/tt0112760" TargetMode="External"/><Relationship Id="rId3919" Type="http://schemas.openxmlformats.org/officeDocument/2006/relationships/hyperlink" Target="http://www.imdb.com/title/tt0452608" TargetMode="External"/><Relationship Id="rId4083" Type="http://schemas.openxmlformats.org/officeDocument/2006/relationships/hyperlink" Target="http://www.imdb.com/title/tt1514834" TargetMode="External"/><Relationship Id="rId5481" Type="http://schemas.openxmlformats.org/officeDocument/2006/relationships/hyperlink" Target="http://www.imdb.com/title/tt5135434" TargetMode="External"/><Relationship Id="rId1677" Type="http://schemas.openxmlformats.org/officeDocument/2006/relationships/hyperlink" Target="http://www.imdb.com/title/tt0097351" TargetMode="External"/><Relationship Id="rId1884" Type="http://schemas.openxmlformats.org/officeDocument/2006/relationships/hyperlink" Target="http://www.imdb.com/title/tt0094963" TargetMode="External"/><Relationship Id="rId2728" Type="http://schemas.openxmlformats.org/officeDocument/2006/relationships/hyperlink" Target="http://www.imdb.com/title/tt0106977" TargetMode="External"/><Relationship Id="rId2935" Type="http://schemas.openxmlformats.org/officeDocument/2006/relationships/hyperlink" Target="http://www.imdb.com/title/tt0116279" TargetMode="External"/><Relationship Id="rId4290" Type="http://schemas.openxmlformats.org/officeDocument/2006/relationships/hyperlink" Target="http://www.imdb.com/title/tt1680095" TargetMode="External"/><Relationship Id="rId5134" Type="http://schemas.openxmlformats.org/officeDocument/2006/relationships/hyperlink" Target="http://www.imdb.com/title/tt2554274" TargetMode="External"/><Relationship Id="rId5341" Type="http://schemas.openxmlformats.org/officeDocument/2006/relationships/hyperlink" Target="http://www.imdb.com/title/tt5241578" TargetMode="External"/><Relationship Id="rId907" Type="http://schemas.openxmlformats.org/officeDocument/2006/relationships/hyperlink" Target="http://www.imdb.com/title/tt0166226" TargetMode="External"/><Relationship Id="rId1537" Type="http://schemas.openxmlformats.org/officeDocument/2006/relationships/hyperlink" Target="http://www.imdb.com/title/tt0049739" TargetMode="External"/><Relationship Id="rId1744" Type="http://schemas.openxmlformats.org/officeDocument/2006/relationships/hyperlink" Target="http://www.imdb.com/title/tt0097142" TargetMode="External"/><Relationship Id="rId1951" Type="http://schemas.openxmlformats.org/officeDocument/2006/relationships/hyperlink" Target="http://www.imdb.com/title/tt0079978" TargetMode="External"/><Relationship Id="rId4150" Type="http://schemas.openxmlformats.org/officeDocument/2006/relationships/hyperlink" Target="http://www.imdb.com/title/tt1129442" TargetMode="External"/><Relationship Id="rId5201" Type="http://schemas.openxmlformats.org/officeDocument/2006/relationships/hyperlink" Target="http://www.imdb.com/title/tt3170832" TargetMode="External"/><Relationship Id="rId36" Type="http://schemas.openxmlformats.org/officeDocument/2006/relationships/hyperlink" Target="http://www.imdb.com/title/tt0069834" TargetMode="External"/><Relationship Id="rId1604" Type="http://schemas.openxmlformats.org/officeDocument/2006/relationships/hyperlink" Target="http://www.imdb.com/title/tt0068587" TargetMode="External"/><Relationship Id="rId4010" Type="http://schemas.openxmlformats.org/officeDocument/2006/relationships/hyperlink" Target="http://www.imdb.com/title/tt0900357" TargetMode="External"/><Relationship Id="rId4967" Type="http://schemas.openxmlformats.org/officeDocument/2006/relationships/hyperlink" Target="http://www.imdb.com/title/tt1791528" TargetMode="External"/><Relationship Id="rId1811" Type="http://schemas.openxmlformats.org/officeDocument/2006/relationships/hyperlink" Target="http://www.imdb.com/title/tt0079073" TargetMode="External"/><Relationship Id="rId3569" Type="http://schemas.openxmlformats.org/officeDocument/2006/relationships/hyperlink" Target="http://www.imdb.com/title/tt0372183" TargetMode="External"/><Relationship Id="rId6182" Type="http://schemas.openxmlformats.org/officeDocument/2006/relationships/hyperlink" Target="http://www.imdb.com/title/tt7651784" TargetMode="External"/><Relationship Id="rId697" Type="http://schemas.openxmlformats.org/officeDocument/2006/relationships/hyperlink" Target="http://www.imdb.com/title/tt0197801" TargetMode="External"/><Relationship Id="rId2378" Type="http://schemas.openxmlformats.org/officeDocument/2006/relationships/hyperlink" Target="http://www.imdb.com/title/tt0048050" TargetMode="External"/><Relationship Id="rId3429" Type="http://schemas.openxmlformats.org/officeDocument/2006/relationships/hyperlink" Target="http://www.imdb.com/title/tt0278500" TargetMode="External"/><Relationship Id="rId3776" Type="http://schemas.openxmlformats.org/officeDocument/2006/relationships/hyperlink" Target="http://www.imdb.com/title/tt0398913" TargetMode="External"/><Relationship Id="rId3983" Type="http://schemas.openxmlformats.org/officeDocument/2006/relationships/hyperlink" Target="http://www.imdb.com/title/tt0464065" TargetMode="External"/><Relationship Id="rId4827" Type="http://schemas.openxmlformats.org/officeDocument/2006/relationships/hyperlink" Target="http://www.imdb.com/title/tt2661044" TargetMode="External"/><Relationship Id="rId6042" Type="http://schemas.openxmlformats.org/officeDocument/2006/relationships/hyperlink" Target="http://www.imdb.com/title/tt1836926" TargetMode="External"/><Relationship Id="rId1187" Type="http://schemas.openxmlformats.org/officeDocument/2006/relationships/hyperlink" Target="http://www.imdb.com/title/tt0073051" TargetMode="External"/><Relationship Id="rId2585" Type="http://schemas.openxmlformats.org/officeDocument/2006/relationships/hyperlink" Target="http://www.imdb.com/title/tt0053410" TargetMode="External"/><Relationship Id="rId2792" Type="http://schemas.openxmlformats.org/officeDocument/2006/relationships/hyperlink" Target="http://www.imdb.com/title/tt0109635" TargetMode="External"/><Relationship Id="rId3636" Type="http://schemas.openxmlformats.org/officeDocument/2006/relationships/hyperlink" Target="http://www.imdb.com/title/tt0480939" TargetMode="External"/><Relationship Id="rId3843" Type="http://schemas.openxmlformats.org/officeDocument/2006/relationships/hyperlink" Target="http://www.imdb.com/title/tt0426931" TargetMode="External"/><Relationship Id="rId557" Type="http://schemas.openxmlformats.org/officeDocument/2006/relationships/hyperlink" Target="http://www.imdb.com/title/tt0072160" TargetMode="External"/><Relationship Id="rId764" Type="http://schemas.openxmlformats.org/officeDocument/2006/relationships/hyperlink" Target="http://www.imdb.com/title/tt0025791" TargetMode="External"/><Relationship Id="rId971" Type="http://schemas.openxmlformats.org/officeDocument/2006/relationships/hyperlink" Target="http://www.imdb.com/title/tt0065568" TargetMode="External"/><Relationship Id="rId1394" Type="http://schemas.openxmlformats.org/officeDocument/2006/relationships/hyperlink" Target="http://www.imdb.com/title/tt0150630" TargetMode="External"/><Relationship Id="rId2238" Type="http://schemas.openxmlformats.org/officeDocument/2006/relationships/hyperlink" Target="http://www.imdb.com/title/tt0061906" TargetMode="External"/><Relationship Id="rId2445" Type="http://schemas.openxmlformats.org/officeDocument/2006/relationships/hyperlink" Target="http://www.imdb.com/title/tt0099088" TargetMode="External"/><Relationship Id="rId2652" Type="http://schemas.openxmlformats.org/officeDocument/2006/relationships/hyperlink" Target="http://www.imdb.com/title/tt0104714" TargetMode="External"/><Relationship Id="rId3703" Type="http://schemas.openxmlformats.org/officeDocument/2006/relationships/hyperlink" Target="http://www.imdb.com/title/tt0782709" TargetMode="External"/><Relationship Id="rId3910" Type="http://schemas.openxmlformats.org/officeDocument/2006/relationships/hyperlink" Target="http://www.imdb.com/title/tt0430922" TargetMode="External"/><Relationship Id="rId417" Type="http://schemas.openxmlformats.org/officeDocument/2006/relationships/hyperlink" Target="http://www.imdb.com/title/tt0041248" TargetMode="External"/><Relationship Id="rId624" Type="http://schemas.openxmlformats.org/officeDocument/2006/relationships/hyperlink" Target="http://www.imdb.com/title/tt0083655" TargetMode="External"/><Relationship Id="rId831" Type="http://schemas.openxmlformats.org/officeDocument/2006/relationships/hyperlink" Target="http://www.imdb.com/title/tt0075040" TargetMode="External"/><Relationship Id="rId1047" Type="http://schemas.openxmlformats.org/officeDocument/2006/relationships/hyperlink" Target="http://www.imdb.com/title/tt0080084" TargetMode="External"/><Relationship Id="rId1254" Type="http://schemas.openxmlformats.org/officeDocument/2006/relationships/hyperlink" Target="http://www.imdb.com/title/tt0062659" TargetMode="External"/><Relationship Id="rId1461" Type="http://schemas.openxmlformats.org/officeDocument/2006/relationships/hyperlink" Target="http://www.imdb.com/title/tt0095134" TargetMode="External"/><Relationship Id="rId2305" Type="http://schemas.openxmlformats.org/officeDocument/2006/relationships/hyperlink" Target="http://www.imdb.com/title/tt0058318" TargetMode="External"/><Relationship Id="rId2512" Type="http://schemas.openxmlformats.org/officeDocument/2006/relationships/hyperlink" Target="http://www.imdb.com/title/tt0046990" TargetMode="External"/><Relationship Id="rId5668" Type="http://schemas.openxmlformats.org/officeDocument/2006/relationships/hyperlink" Target="http://www.imdb.com/title/tt4532368" TargetMode="External"/><Relationship Id="rId5875" Type="http://schemas.openxmlformats.org/officeDocument/2006/relationships/hyperlink" Target="http://www.imdb.com/title/tt3693042" TargetMode="External"/><Relationship Id="rId1114" Type="http://schemas.openxmlformats.org/officeDocument/2006/relationships/hyperlink" Target="http://www.imdb.com/title/tt0086993" TargetMode="External"/><Relationship Id="rId1321" Type="http://schemas.openxmlformats.org/officeDocument/2006/relationships/hyperlink" Target="http://www.imdb.com/title/tt0041991" TargetMode="External"/><Relationship Id="rId4477" Type="http://schemas.openxmlformats.org/officeDocument/2006/relationships/hyperlink" Target="http://www.imdb.com/title/tt1801061" TargetMode="External"/><Relationship Id="rId4684" Type="http://schemas.openxmlformats.org/officeDocument/2006/relationships/hyperlink" Target="http://www.imdb.com/title/tt1442464" TargetMode="External"/><Relationship Id="rId4891" Type="http://schemas.openxmlformats.org/officeDocument/2006/relationships/hyperlink" Target="http://www.imdb.com/title/tt2231253" TargetMode="External"/><Relationship Id="rId5528" Type="http://schemas.openxmlformats.org/officeDocument/2006/relationships/hyperlink" Target="http://www.imdb.com/title/tt5458812" TargetMode="External"/><Relationship Id="rId5735" Type="http://schemas.openxmlformats.org/officeDocument/2006/relationships/hyperlink" Target="http://www.imdb.com/title/tt5164214" TargetMode="External"/><Relationship Id="rId3079" Type="http://schemas.openxmlformats.org/officeDocument/2006/relationships/hyperlink" Target="http://www.imdb.com/title/tt0120789" TargetMode="External"/><Relationship Id="rId3286" Type="http://schemas.openxmlformats.org/officeDocument/2006/relationships/hyperlink" Target="http://www.imdb.com/title/tt0105986" TargetMode="External"/><Relationship Id="rId3493" Type="http://schemas.openxmlformats.org/officeDocument/2006/relationships/hyperlink" Target="http://www.imdb.com/title/tt0362165" TargetMode="External"/><Relationship Id="rId4337" Type="http://schemas.openxmlformats.org/officeDocument/2006/relationships/hyperlink" Target="http://www.imdb.com/title/tt1551632" TargetMode="External"/><Relationship Id="rId4544" Type="http://schemas.openxmlformats.org/officeDocument/2006/relationships/hyperlink" Target="http://www.imdb.com/title/tt2154756" TargetMode="External"/><Relationship Id="rId5942" Type="http://schemas.openxmlformats.org/officeDocument/2006/relationships/hyperlink" Target="http://www.imdb.com/title/tt8467658" TargetMode="External"/><Relationship Id="rId2095" Type="http://schemas.openxmlformats.org/officeDocument/2006/relationships/hyperlink" Target="http://www.imdb.com/title/tt0068535" TargetMode="External"/><Relationship Id="rId3146" Type="http://schemas.openxmlformats.org/officeDocument/2006/relationships/hyperlink" Target="http://www.imdb.com/title/tt0132477" TargetMode="External"/><Relationship Id="rId3353" Type="http://schemas.openxmlformats.org/officeDocument/2006/relationships/hyperlink" Target="http://www.imdb.com/title/tt0238784" TargetMode="External"/><Relationship Id="rId4751" Type="http://schemas.openxmlformats.org/officeDocument/2006/relationships/hyperlink" Target="http://www.imdb.com/title/tt1951265" TargetMode="External"/><Relationship Id="rId5802" Type="http://schemas.openxmlformats.org/officeDocument/2006/relationships/hyperlink" Target="http://www.imdb.com/title/tt7294684" TargetMode="External"/><Relationship Id="rId274" Type="http://schemas.openxmlformats.org/officeDocument/2006/relationships/hyperlink" Target="http://www.imdb.com/title/tt0167281" TargetMode="External"/><Relationship Id="rId481" Type="http://schemas.openxmlformats.org/officeDocument/2006/relationships/hyperlink" Target="http://www.imdb.com/title/tt0068495" TargetMode="External"/><Relationship Id="rId2162" Type="http://schemas.openxmlformats.org/officeDocument/2006/relationships/hyperlink" Target="http://www.imdb.com/title/tt0159091" TargetMode="External"/><Relationship Id="rId3006" Type="http://schemas.openxmlformats.org/officeDocument/2006/relationships/hyperlink" Target="http://www.imdb.com/title/tt0119925" TargetMode="External"/><Relationship Id="rId3560" Type="http://schemas.openxmlformats.org/officeDocument/2006/relationships/hyperlink" Target="http://www.imdb.com/title/tt0313443" TargetMode="External"/><Relationship Id="rId4404" Type="http://schemas.openxmlformats.org/officeDocument/2006/relationships/hyperlink" Target="http://www.imdb.com/title/tt1194173" TargetMode="External"/><Relationship Id="rId4611" Type="http://schemas.openxmlformats.org/officeDocument/2006/relationships/hyperlink" Target="http://www.imdb.com/title/tt1855134" TargetMode="External"/><Relationship Id="rId134" Type="http://schemas.openxmlformats.org/officeDocument/2006/relationships/hyperlink" Target="http://www.imdb.com/title/tt0072930" TargetMode="External"/><Relationship Id="rId3213" Type="http://schemas.openxmlformats.org/officeDocument/2006/relationships/hyperlink" Target="http://www.imdb.com/title/tt0158622" TargetMode="External"/><Relationship Id="rId3420" Type="http://schemas.openxmlformats.org/officeDocument/2006/relationships/hyperlink" Target="http://www.imdb.com/title/tt0283530" TargetMode="External"/><Relationship Id="rId341" Type="http://schemas.openxmlformats.org/officeDocument/2006/relationships/hyperlink" Target="http://www.imdb.com/title/tt0060084" TargetMode="External"/><Relationship Id="rId2022" Type="http://schemas.openxmlformats.org/officeDocument/2006/relationships/hyperlink" Target="http://www.imdb.com/title/tt0074472" TargetMode="External"/><Relationship Id="rId2979" Type="http://schemas.openxmlformats.org/officeDocument/2006/relationships/hyperlink" Target="http://www.imdb.com/title/tt0125670" TargetMode="External"/><Relationship Id="rId5178" Type="http://schemas.openxmlformats.org/officeDocument/2006/relationships/hyperlink" Target="http://www.imdb.com/title/tt1528854" TargetMode="External"/><Relationship Id="rId5385" Type="http://schemas.openxmlformats.org/officeDocument/2006/relationships/hyperlink" Target="http://www.imdb.com/title/tt4307902" TargetMode="External"/><Relationship Id="rId5592" Type="http://schemas.openxmlformats.org/officeDocument/2006/relationships/hyperlink" Target="http://www.imdb.com/title/tt1981128" TargetMode="External"/><Relationship Id="rId201" Type="http://schemas.openxmlformats.org/officeDocument/2006/relationships/hyperlink" Target="http://www.imdb.com/title/tt0164132" TargetMode="External"/><Relationship Id="rId1788" Type="http://schemas.openxmlformats.org/officeDocument/2006/relationships/hyperlink" Target="http://www.imdb.com/title/tt0091097" TargetMode="External"/><Relationship Id="rId1995" Type="http://schemas.openxmlformats.org/officeDocument/2006/relationships/hyperlink" Target="http://www.imdb.com/title/tt0076518" TargetMode="External"/><Relationship Id="rId2839" Type="http://schemas.openxmlformats.org/officeDocument/2006/relationships/hyperlink" Target="http://www.imdb.com/title/tt0113492" TargetMode="External"/><Relationship Id="rId4194" Type="http://schemas.openxmlformats.org/officeDocument/2006/relationships/hyperlink" Target="http://www.imdb.com/title/tt1007950" TargetMode="External"/><Relationship Id="rId5038" Type="http://schemas.openxmlformats.org/officeDocument/2006/relationships/hyperlink" Target="http://www.imdb.com/title/tt2177489" TargetMode="External"/><Relationship Id="rId5245" Type="http://schemas.openxmlformats.org/officeDocument/2006/relationships/hyperlink" Target="http://www.imdb.com/title/tt5001576" TargetMode="External"/><Relationship Id="rId5452" Type="http://schemas.openxmlformats.org/officeDocument/2006/relationships/hyperlink" Target="http://www.imdb.com/title/tt4767274" TargetMode="External"/><Relationship Id="rId1648" Type="http://schemas.openxmlformats.org/officeDocument/2006/relationships/hyperlink" Target="http://www.imdb.com/title/tt0169787" TargetMode="External"/><Relationship Id="rId4054" Type="http://schemas.openxmlformats.org/officeDocument/2006/relationships/hyperlink" Target="http://www.imdb.com/title/tt0972785" TargetMode="External"/><Relationship Id="rId4261" Type="http://schemas.openxmlformats.org/officeDocument/2006/relationships/hyperlink" Target="http://www.imdb.com/title/tt1301990" TargetMode="External"/><Relationship Id="rId5105" Type="http://schemas.openxmlformats.org/officeDocument/2006/relationships/hyperlink" Target="http://www.imdb.com/title/tt3022458" TargetMode="External"/><Relationship Id="rId5312" Type="http://schemas.openxmlformats.org/officeDocument/2006/relationships/hyperlink" Target="http://www.imdb.com/title/tt3799694" TargetMode="External"/><Relationship Id="rId1508" Type="http://schemas.openxmlformats.org/officeDocument/2006/relationships/hyperlink" Target="http://www.imdb.com/title/tt0059732" TargetMode="External"/><Relationship Id="rId1855" Type="http://schemas.openxmlformats.org/officeDocument/2006/relationships/hyperlink" Target="http://www.imdb.com/title/tt0056516" TargetMode="External"/><Relationship Id="rId2906" Type="http://schemas.openxmlformats.org/officeDocument/2006/relationships/hyperlink" Target="http://www.imdb.com/title/tt0212445" TargetMode="External"/><Relationship Id="rId3070" Type="http://schemas.openxmlformats.org/officeDocument/2006/relationships/hyperlink" Target="http://www.imdb.com/title/tt0179155" TargetMode="External"/><Relationship Id="rId4121" Type="http://schemas.openxmlformats.org/officeDocument/2006/relationships/hyperlink" Target="http://www.imdb.com/title/tt1277953" TargetMode="External"/><Relationship Id="rId1715" Type="http://schemas.openxmlformats.org/officeDocument/2006/relationships/hyperlink" Target="http://www.imdb.com/title/tt0076342" TargetMode="External"/><Relationship Id="rId1922" Type="http://schemas.openxmlformats.org/officeDocument/2006/relationships/hyperlink" Target="http://www.imdb.com/title/tt0165325" TargetMode="External"/><Relationship Id="rId6086" Type="http://schemas.openxmlformats.org/officeDocument/2006/relationships/hyperlink" Target="http://www.imdb.com/title/tt1226261" TargetMode="External"/><Relationship Id="rId3887" Type="http://schemas.openxmlformats.org/officeDocument/2006/relationships/hyperlink" Target="http://www.imdb.com/title/tt0479952" TargetMode="External"/><Relationship Id="rId4938" Type="http://schemas.openxmlformats.org/officeDocument/2006/relationships/hyperlink" Target="http://www.imdb.com/title/tt3007512" TargetMode="External"/><Relationship Id="rId2489" Type="http://schemas.openxmlformats.org/officeDocument/2006/relationships/hyperlink" Target="http://www.imdb.com/title/tt0102250" TargetMode="External"/><Relationship Id="rId2696" Type="http://schemas.openxmlformats.org/officeDocument/2006/relationships/hyperlink" Target="http://www.imdb.com/title/tt0107485" TargetMode="External"/><Relationship Id="rId3747" Type="http://schemas.openxmlformats.org/officeDocument/2006/relationships/hyperlink" Target="http://www.imdb.com/title/tt0429589" TargetMode="External"/><Relationship Id="rId3954" Type="http://schemas.openxmlformats.org/officeDocument/2006/relationships/hyperlink" Target="http://www.imdb.com/title/tt0805570" TargetMode="External"/><Relationship Id="rId6153" Type="http://schemas.openxmlformats.org/officeDocument/2006/relationships/hyperlink" Target="http://www.imdb.com/title/tt6814214" TargetMode="External"/><Relationship Id="rId668" Type="http://schemas.openxmlformats.org/officeDocument/2006/relationships/hyperlink" Target="http://www.imdb.com/title/tt0058003" TargetMode="External"/><Relationship Id="rId875" Type="http://schemas.openxmlformats.org/officeDocument/2006/relationships/hyperlink" Target="http://www.imdb.com/title/tt0082904" TargetMode="External"/><Relationship Id="rId1298" Type="http://schemas.openxmlformats.org/officeDocument/2006/relationships/hyperlink" Target="http://www.imdb.com/title/tt0047274" TargetMode="External"/><Relationship Id="rId2349" Type="http://schemas.openxmlformats.org/officeDocument/2006/relationships/hyperlink" Target="http://www.imdb.com/title/tt0055785" TargetMode="External"/><Relationship Id="rId2556" Type="http://schemas.openxmlformats.org/officeDocument/2006/relationships/hyperlink" Target="http://www.imdb.com/title/tt0047303" TargetMode="External"/><Relationship Id="rId2763" Type="http://schemas.openxmlformats.org/officeDocument/2006/relationships/hyperlink" Target="http://www.imdb.com/title/tt0111459" TargetMode="External"/><Relationship Id="rId2970" Type="http://schemas.openxmlformats.org/officeDocument/2006/relationships/hyperlink" Target="http://www.imdb.com/title/tt0119567" TargetMode="External"/><Relationship Id="rId3607" Type="http://schemas.openxmlformats.org/officeDocument/2006/relationships/hyperlink" Target="http://www.imdb.com/title/tt0360717" TargetMode="External"/><Relationship Id="rId3814" Type="http://schemas.openxmlformats.org/officeDocument/2006/relationships/hyperlink" Target="http://www.imdb.com/title/tt0490822" TargetMode="External"/><Relationship Id="rId6013" Type="http://schemas.openxmlformats.org/officeDocument/2006/relationships/hyperlink" Target="http://www.imdb.com/title/tt7588054" TargetMode="External"/><Relationship Id="rId528" Type="http://schemas.openxmlformats.org/officeDocument/2006/relationships/hyperlink" Target="http://www.imdb.com/title/tt0058343" TargetMode="External"/><Relationship Id="rId735" Type="http://schemas.openxmlformats.org/officeDocument/2006/relationships/hyperlink" Target="http://www.imdb.com/title/tt0064425" TargetMode="External"/><Relationship Id="rId942" Type="http://schemas.openxmlformats.org/officeDocument/2006/relationships/hyperlink" Target="http://www.imdb.com/title/tt0046804" TargetMode="External"/><Relationship Id="rId1158" Type="http://schemas.openxmlformats.org/officeDocument/2006/relationships/hyperlink" Target="http://www.imdb.com/title/tt0083642" TargetMode="External"/><Relationship Id="rId1365" Type="http://schemas.openxmlformats.org/officeDocument/2006/relationships/hyperlink" Target="http://www.imdb.com/title/tt0094896" TargetMode="External"/><Relationship Id="rId1572" Type="http://schemas.openxmlformats.org/officeDocument/2006/relationships/hyperlink" Target="http://www.imdb.com/title/tt0086765" TargetMode="External"/><Relationship Id="rId2209" Type="http://schemas.openxmlformats.org/officeDocument/2006/relationships/hyperlink" Target="http://www.imdb.com/title/tt0063549" TargetMode="External"/><Relationship Id="rId2416" Type="http://schemas.openxmlformats.org/officeDocument/2006/relationships/hyperlink" Target="http://www.imdb.com/title/tt0052351" TargetMode="External"/><Relationship Id="rId2623" Type="http://schemas.openxmlformats.org/officeDocument/2006/relationships/hyperlink" Target="http://www.imdb.com/title/tt0211063" TargetMode="External"/><Relationship Id="rId5779" Type="http://schemas.openxmlformats.org/officeDocument/2006/relationships/hyperlink" Target="http://www.imdb.com/title/tt6494344" TargetMode="External"/><Relationship Id="rId1018" Type="http://schemas.openxmlformats.org/officeDocument/2006/relationships/hyperlink" Target="http://www.imdb.com/title/tt0047411" TargetMode="External"/><Relationship Id="rId1225" Type="http://schemas.openxmlformats.org/officeDocument/2006/relationships/hyperlink" Target="http://www.imdb.com/title/tt0089375" TargetMode="External"/><Relationship Id="rId1432" Type="http://schemas.openxmlformats.org/officeDocument/2006/relationships/hyperlink" Target="http://www.imdb.com/title/tt0071877" TargetMode="External"/><Relationship Id="rId2830" Type="http://schemas.openxmlformats.org/officeDocument/2006/relationships/hyperlink" Target="http://www.imdb.com/title/tt0113870" TargetMode="External"/><Relationship Id="rId4588" Type="http://schemas.openxmlformats.org/officeDocument/2006/relationships/hyperlink" Target="http://www.imdb.com/title/tt1981677" TargetMode="External"/><Relationship Id="rId5639" Type="http://schemas.openxmlformats.org/officeDocument/2006/relationships/hyperlink" Target="http://www.imdb.com/title/tt0397306" TargetMode="External"/><Relationship Id="rId5986" Type="http://schemas.openxmlformats.org/officeDocument/2006/relationships/hyperlink" Target="http://www.imdb.com/title/tt3865718" TargetMode="External"/><Relationship Id="rId71" Type="http://schemas.openxmlformats.org/officeDocument/2006/relationships/hyperlink" Target="http://www.imdb.com/title/tt0054296" TargetMode="External"/><Relationship Id="rId802" Type="http://schemas.openxmlformats.org/officeDocument/2006/relationships/hyperlink" Target="http://www.imdb.com/title/tt0086841" TargetMode="External"/><Relationship Id="rId3397" Type="http://schemas.openxmlformats.org/officeDocument/2006/relationships/hyperlink" Target="http://www.imdb.com/title/tt0300556" TargetMode="External"/><Relationship Id="rId4795" Type="http://schemas.openxmlformats.org/officeDocument/2006/relationships/hyperlink" Target="http://www.imdb.com/title/tt2388715" TargetMode="External"/><Relationship Id="rId5846" Type="http://schemas.openxmlformats.org/officeDocument/2006/relationships/hyperlink" Target="http://www.imdb.com/title/tt5334108" TargetMode="External"/><Relationship Id="rId4448" Type="http://schemas.openxmlformats.org/officeDocument/2006/relationships/hyperlink" Target="http://www.imdb.com/title/tt1340800" TargetMode="External"/><Relationship Id="rId4655" Type="http://schemas.openxmlformats.org/officeDocument/2006/relationships/hyperlink" Target="http://www.imdb.com/title/tt1512240" TargetMode="External"/><Relationship Id="rId4862" Type="http://schemas.openxmlformats.org/officeDocument/2006/relationships/hyperlink" Target="http://www.imdb.com/title/tt2180411" TargetMode="External"/><Relationship Id="rId5706" Type="http://schemas.openxmlformats.org/officeDocument/2006/relationships/hyperlink" Target="http://www.imdb.com/title/tt4881806" TargetMode="External"/><Relationship Id="rId5913" Type="http://schemas.openxmlformats.org/officeDocument/2006/relationships/hyperlink" Target="http://www.imdb.com/title/tt1477834" TargetMode="External"/><Relationship Id="rId178" Type="http://schemas.openxmlformats.org/officeDocument/2006/relationships/hyperlink" Target="http://www.imdb.com/title/tt0066519" TargetMode="External"/><Relationship Id="rId3257" Type="http://schemas.openxmlformats.org/officeDocument/2006/relationships/hyperlink" Target="http://www.imdb.com/title/tt0274497" TargetMode="External"/><Relationship Id="rId3464" Type="http://schemas.openxmlformats.org/officeDocument/2006/relationships/hyperlink" Target="http://www.imdb.com/title/tt0313737" TargetMode="External"/><Relationship Id="rId3671" Type="http://schemas.openxmlformats.org/officeDocument/2006/relationships/hyperlink" Target="http://www.imdb.com/title/tt0438097" TargetMode="External"/><Relationship Id="rId4308" Type="http://schemas.openxmlformats.org/officeDocument/2006/relationships/hyperlink" Target="http://www.imdb.com/title/tt0086765" TargetMode="External"/><Relationship Id="rId4515" Type="http://schemas.openxmlformats.org/officeDocument/2006/relationships/hyperlink" Target="http://www.imdb.com/title/tt2299577" TargetMode="External"/><Relationship Id="rId4722" Type="http://schemas.openxmlformats.org/officeDocument/2006/relationships/hyperlink" Target="http://www.imdb.com/title/tt2039345" TargetMode="External"/><Relationship Id="rId385" Type="http://schemas.openxmlformats.org/officeDocument/2006/relationships/hyperlink" Target="http://www.imdb.com/title/tt0031782" TargetMode="External"/><Relationship Id="rId592" Type="http://schemas.openxmlformats.org/officeDocument/2006/relationships/hyperlink" Target="http://www.imdb.com/title/tt0214258" TargetMode="External"/><Relationship Id="rId2066" Type="http://schemas.openxmlformats.org/officeDocument/2006/relationships/hyperlink" Target="http://www.imdb.com/title/tt0157377" TargetMode="External"/><Relationship Id="rId2273" Type="http://schemas.openxmlformats.org/officeDocument/2006/relationships/hyperlink" Target="http://www.imdb.com/title/tt0166129" TargetMode="External"/><Relationship Id="rId2480" Type="http://schemas.openxmlformats.org/officeDocument/2006/relationships/hyperlink" Target="http://www.imdb.com/title/tt0103064" TargetMode="External"/><Relationship Id="rId3117" Type="http://schemas.openxmlformats.org/officeDocument/2006/relationships/hyperlink" Target="http://www.imdb.com/title/tt0168533" TargetMode="External"/><Relationship Id="rId3324" Type="http://schemas.openxmlformats.org/officeDocument/2006/relationships/hyperlink" Target="http://www.imdb.com/title/tt0398545" TargetMode="External"/><Relationship Id="rId3531" Type="http://schemas.openxmlformats.org/officeDocument/2006/relationships/hyperlink" Target="http://www.imdb.com/title/tt0417216" TargetMode="External"/><Relationship Id="rId245" Type="http://schemas.openxmlformats.org/officeDocument/2006/relationships/hyperlink" Target="http://www.imdb.com/title/tt0045184" TargetMode="External"/><Relationship Id="rId452" Type="http://schemas.openxmlformats.org/officeDocument/2006/relationships/hyperlink" Target="http://www.imdb.com/title/tt0059049" TargetMode="External"/><Relationship Id="rId1082" Type="http://schemas.openxmlformats.org/officeDocument/2006/relationships/hyperlink" Target="http://www.imdb.com/title/tt0085327" TargetMode="External"/><Relationship Id="rId2133" Type="http://schemas.openxmlformats.org/officeDocument/2006/relationships/hyperlink" Target="http://www.imdb.com/title/tt0067696" TargetMode="External"/><Relationship Id="rId2340" Type="http://schemas.openxmlformats.org/officeDocument/2006/relationships/hyperlink" Target="http://www.imdb.com/title/tt0149746" TargetMode="External"/><Relationship Id="rId5289" Type="http://schemas.openxmlformats.org/officeDocument/2006/relationships/hyperlink" Target="http://www.imdb.com/title/tt4262142" TargetMode="External"/><Relationship Id="rId5496" Type="http://schemas.openxmlformats.org/officeDocument/2006/relationships/hyperlink" Target="http://www.imdb.com/title/tt5769006" TargetMode="External"/><Relationship Id="rId105" Type="http://schemas.openxmlformats.org/officeDocument/2006/relationships/hyperlink" Target="http://www.imdb.com/title/tt0065126" TargetMode="External"/><Relationship Id="rId312" Type="http://schemas.openxmlformats.org/officeDocument/2006/relationships/hyperlink" Target="http://www.imdb.com/title/tt0192454" TargetMode="External"/><Relationship Id="rId2200" Type="http://schemas.openxmlformats.org/officeDocument/2006/relationships/hyperlink" Target="http://www.imdb.com/title/tt0062076" TargetMode="External"/><Relationship Id="rId4098" Type="http://schemas.openxmlformats.org/officeDocument/2006/relationships/hyperlink" Target="http://www.imdb.com/title/tt0913425" TargetMode="External"/><Relationship Id="rId5149" Type="http://schemas.openxmlformats.org/officeDocument/2006/relationships/hyperlink" Target="http://www.imdb.com/title/tt2193021" TargetMode="External"/><Relationship Id="rId5356" Type="http://schemas.openxmlformats.org/officeDocument/2006/relationships/hyperlink" Target="http://www.imdb.com/title/tt3289956" TargetMode="External"/><Relationship Id="rId5563" Type="http://schemas.openxmlformats.org/officeDocument/2006/relationships/hyperlink" Target="http://www.imdb.com/title/tt3293750" TargetMode="External"/><Relationship Id="rId1899" Type="http://schemas.openxmlformats.org/officeDocument/2006/relationships/hyperlink" Target="http://www.imdb.com/title/tt0079612" TargetMode="External"/><Relationship Id="rId4165" Type="http://schemas.openxmlformats.org/officeDocument/2006/relationships/hyperlink" Target="http://www.imdb.com/title/tt0446029" TargetMode="External"/><Relationship Id="rId4372" Type="http://schemas.openxmlformats.org/officeDocument/2006/relationships/hyperlink" Target="http://www.imdb.com/title/tt1634121" TargetMode="External"/><Relationship Id="rId5009" Type="http://schemas.openxmlformats.org/officeDocument/2006/relationships/hyperlink" Target="http://www.imdb.com/title/tt2404425" TargetMode="External"/><Relationship Id="rId5216" Type="http://schemas.openxmlformats.org/officeDocument/2006/relationships/hyperlink" Target="http://www.imdb.com/title/tt1431045" TargetMode="External"/><Relationship Id="rId5770" Type="http://schemas.openxmlformats.org/officeDocument/2006/relationships/hyperlink" Target="http://www.imdb.com/title/tt8016764" TargetMode="External"/><Relationship Id="rId1759" Type="http://schemas.openxmlformats.org/officeDocument/2006/relationships/hyperlink" Target="http://www.imdb.com/title/tt0031971" TargetMode="External"/><Relationship Id="rId1966" Type="http://schemas.openxmlformats.org/officeDocument/2006/relationships/hyperlink" Target="http://www.imdb.com/title/tt0072785" TargetMode="External"/><Relationship Id="rId3181" Type="http://schemas.openxmlformats.org/officeDocument/2006/relationships/hyperlink" Target="http://www.imdb.com/title/tt0174204" TargetMode="External"/><Relationship Id="rId4025" Type="http://schemas.openxmlformats.org/officeDocument/2006/relationships/hyperlink" Target="http://www.imdb.com/title/tt1383252" TargetMode="External"/><Relationship Id="rId5423" Type="http://schemas.openxmlformats.org/officeDocument/2006/relationships/hyperlink" Target="http://www.imdb.com/title/tt5770430" TargetMode="External"/><Relationship Id="rId5630" Type="http://schemas.openxmlformats.org/officeDocument/2006/relationships/hyperlink" Target="http://www.imdb.com/title/tt5936448" TargetMode="External"/><Relationship Id="rId1619" Type="http://schemas.openxmlformats.org/officeDocument/2006/relationships/hyperlink" Target="http://www.imdb.com/title/tt0074494" TargetMode="External"/><Relationship Id="rId1826" Type="http://schemas.openxmlformats.org/officeDocument/2006/relationships/hyperlink" Target="http://www.imdb.com/title/tt0058329" TargetMode="External"/><Relationship Id="rId4232" Type="http://schemas.openxmlformats.org/officeDocument/2006/relationships/hyperlink" Target="http://www.imdb.com/title/tt1438254" TargetMode="External"/><Relationship Id="rId3041" Type="http://schemas.openxmlformats.org/officeDocument/2006/relationships/hyperlink" Target="http://www.imdb.com/title/tt0120133" TargetMode="External"/><Relationship Id="rId3998" Type="http://schemas.openxmlformats.org/officeDocument/2006/relationships/hyperlink" Target="http://www.imdb.com/title/tt0872156" TargetMode="External"/><Relationship Id="rId6197" Type="http://schemas.openxmlformats.org/officeDocument/2006/relationships/hyperlink" Target="http://www.imdb.com/title/tt8785268" TargetMode="External"/><Relationship Id="rId3858" Type="http://schemas.openxmlformats.org/officeDocument/2006/relationships/hyperlink" Target="http://www.imdb.com/title/tt0483726" TargetMode="External"/><Relationship Id="rId4909" Type="http://schemas.openxmlformats.org/officeDocument/2006/relationships/hyperlink" Target="http://www.imdb.com/title/tt3907734" TargetMode="External"/><Relationship Id="rId6057" Type="http://schemas.openxmlformats.org/officeDocument/2006/relationships/hyperlink" Target="http://www.imdb.com/title/tt2672660" TargetMode="External"/><Relationship Id="rId779" Type="http://schemas.openxmlformats.org/officeDocument/2006/relationships/hyperlink" Target="http://www.imdb.com/title/tt0272290" TargetMode="External"/><Relationship Id="rId986" Type="http://schemas.openxmlformats.org/officeDocument/2006/relationships/hyperlink" Target="http://www.imdb.com/title/tt0086438" TargetMode="External"/><Relationship Id="rId2667" Type="http://schemas.openxmlformats.org/officeDocument/2006/relationships/hyperlink" Target="http://www.imdb.com/title/tt0098097" TargetMode="External"/><Relationship Id="rId3718" Type="http://schemas.openxmlformats.org/officeDocument/2006/relationships/hyperlink" Target="http://www.imdb.com/title/tt0375355" TargetMode="External"/><Relationship Id="rId5073" Type="http://schemas.openxmlformats.org/officeDocument/2006/relationships/hyperlink" Target="http://www.imdb.com/title/tt2753544" TargetMode="External"/><Relationship Id="rId5280" Type="http://schemas.openxmlformats.org/officeDocument/2006/relationships/hyperlink" Target="http://www.imdb.com/title/tt1754212" TargetMode="External"/><Relationship Id="rId6124" Type="http://schemas.openxmlformats.org/officeDocument/2006/relationships/hyperlink" Target="http://www.imdb.com/title/tt8103070" TargetMode="External"/><Relationship Id="rId639" Type="http://schemas.openxmlformats.org/officeDocument/2006/relationships/hyperlink" Target="http://www.imdb.com/title/tt0195621" TargetMode="External"/><Relationship Id="rId1269" Type="http://schemas.openxmlformats.org/officeDocument/2006/relationships/hyperlink" Target="http://www.imdb.com/title/tt0093113" TargetMode="External"/><Relationship Id="rId1476" Type="http://schemas.openxmlformats.org/officeDocument/2006/relationships/hyperlink" Target="http://www.imdb.com/title/tt0081505" TargetMode="External"/><Relationship Id="rId2874" Type="http://schemas.openxmlformats.org/officeDocument/2006/relationships/hyperlink" Target="http://www.imdb.com/title/tt0114753" TargetMode="External"/><Relationship Id="rId3925" Type="http://schemas.openxmlformats.org/officeDocument/2006/relationships/hyperlink" Target="http://www.imdb.com/title/tt0758774" TargetMode="External"/><Relationship Id="rId5140" Type="http://schemas.openxmlformats.org/officeDocument/2006/relationships/hyperlink" Target="http://www.imdb.com/title/tt3187578" TargetMode="External"/><Relationship Id="rId846" Type="http://schemas.openxmlformats.org/officeDocument/2006/relationships/hyperlink" Target="http://www.imdb.com/title/tt0067204" TargetMode="External"/><Relationship Id="rId1129" Type="http://schemas.openxmlformats.org/officeDocument/2006/relationships/hyperlink" Target="http://www.imdb.com/title/tt0066999" TargetMode="External"/><Relationship Id="rId1683" Type="http://schemas.openxmlformats.org/officeDocument/2006/relationships/hyperlink" Target="http://www.imdb.com/title/tt0041357" TargetMode="External"/><Relationship Id="rId1890" Type="http://schemas.openxmlformats.org/officeDocument/2006/relationships/hyperlink" Target="http://www.imdb.com/title/tt0202790" TargetMode="External"/><Relationship Id="rId2527" Type="http://schemas.openxmlformats.org/officeDocument/2006/relationships/hyperlink" Target="http://www.imdb.com/title/tt0044501" TargetMode="External"/><Relationship Id="rId2734" Type="http://schemas.openxmlformats.org/officeDocument/2006/relationships/hyperlink" Target="http://www.imdb.com/title/tt0106701" TargetMode="External"/><Relationship Id="rId2941" Type="http://schemas.openxmlformats.org/officeDocument/2006/relationships/hyperlink" Target="http://www.imdb.com/title/tt0116250" TargetMode="External"/><Relationship Id="rId5000" Type="http://schemas.openxmlformats.org/officeDocument/2006/relationships/hyperlink" Target="http://www.imdb.com/title/tt2904608" TargetMode="External"/><Relationship Id="rId706" Type="http://schemas.openxmlformats.org/officeDocument/2006/relationships/hyperlink" Target="http://www.imdb.com/title/tt0068971" TargetMode="External"/><Relationship Id="rId913" Type="http://schemas.openxmlformats.org/officeDocument/2006/relationships/hyperlink" Target="http://www.imdb.com/title/tt0071455" TargetMode="External"/><Relationship Id="rId1336" Type="http://schemas.openxmlformats.org/officeDocument/2006/relationships/hyperlink" Target="http://www.imdb.com/title/tt0057643" TargetMode="External"/><Relationship Id="rId1543" Type="http://schemas.openxmlformats.org/officeDocument/2006/relationships/hyperlink" Target="http://www.imdb.com/title/tt0056724" TargetMode="External"/><Relationship Id="rId1750" Type="http://schemas.openxmlformats.org/officeDocument/2006/relationships/hyperlink" Target="http://www.imdb.com/title/tt0100814" TargetMode="External"/><Relationship Id="rId2801" Type="http://schemas.openxmlformats.org/officeDocument/2006/relationships/hyperlink" Target="http://www.imdb.com/title/tt0110812" TargetMode="External"/><Relationship Id="rId4699" Type="http://schemas.openxmlformats.org/officeDocument/2006/relationships/hyperlink" Target="http://www.imdb.com/title/tt2194499" TargetMode="External"/><Relationship Id="rId5957" Type="http://schemas.openxmlformats.org/officeDocument/2006/relationships/hyperlink" Target="http://www.imdb.com/title/tt2661044" TargetMode="External"/><Relationship Id="rId42" Type="http://schemas.openxmlformats.org/officeDocument/2006/relationships/hyperlink" Target="http://www.imdb.com/title/tt0045737" TargetMode="External"/><Relationship Id="rId1403" Type="http://schemas.openxmlformats.org/officeDocument/2006/relationships/hyperlink" Target="http://www.imdb.com/title/tt0203092" TargetMode="External"/><Relationship Id="rId1610" Type="http://schemas.openxmlformats.org/officeDocument/2006/relationships/hyperlink" Target="http://www.imdb.com/title/tt0071277" TargetMode="External"/><Relationship Id="rId4559" Type="http://schemas.openxmlformats.org/officeDocument/2006/relationships/hyperlink" Target="http://www.imdb.com/title/tt0369179" TargetMode="External"/><Relationship Id="rId4766" Type="http://schemas.openxmlformats.org/officeDocument/2006/relationships/hyperlink" Target="http://www.imdb.com/title/tt1936532" TargetMode="External"/><Relationship Id="rId4973" Type="http://schemas.openxmlformats.org/officeDocument/2006/relationships/hyperlink" Target="http://www.imdb.com/title/tt3442006" TargetMode="External"/><Relationship Id="rId5817" Type="http://schemas.openxmlformats.org/officeDocument/2006/relationships/hyperlink" Target="http://www.imdb.com/title/tt6478538" TargetMode="External"/><Relationship Id="rId3368" Type="http://schemas.openxmlformats.org/officeDocument/2006/relationships/hyperlink" Target="http://www.imdb.com/title/tt0164961" TargetMode="External"/><Relationship Id="rId3575" Type="http://schemas.openxmlformats.org/officeDocument/2006/relationships/hyperlink" Target="http://www.imdb.com/title/tt0363282" TargetMode="External"/><Relationship Id="rId3782" Type="http://schemas.openxmlformats.org/officeDocument/2006/relationships/hyperlink" Target="http://www.imdb.com/title/tt0930085" TargetMode="External"/><Relationship Id="rId4419" Type="http://schemas.openxmlformats.org/officeDocument/2006/relationships/hyperlink" Target="http://www.imdb.com/title/tt1442437" TargetMode="External"/><Relationship Id="rId4626" Type="http://schemas.openxmlformats.org/officeDocument/2006/relationships/hyperlink" Target="http://www.imdb.com/title/tt1796960" TargetMode="External"/><Relationship Id="rId4833" Type="http://schemas.openxmlformats.org/officeDocument/2006/relationships/hyperlink" Target="http://www.imdb.com/title/tt2554856" TargetMode="External"/><Relationship Id="rId289" Type="http://schemas.openxmlformats.org/officeDocument/2006/relationships/hyperlink" Target="http://www.imdb.com/title/tt0056645" TargetMode="External"/><Relationship Id="rId496" Type="http://schemas.openxmlformats.org/officeDocument/2006/relationships/hyperlink" Target="http://www.imdb.com/title/tt0062092" TargetMode="External"/><Relationship Id="rId2177" Type="http://schemas.openxmlformats.org/officeDocument/2006/relationships/hyperlink" Target="http://www.imdb.com/title/tt0064877" TargetMode="External"/><Relationship Id="rId2384" Type="http://schemas.openxmlformats.org/officeDocument/2006/relationships/hyperlink" Target="http://www.imdb.com/title/tt0050386" TargetMode="External"/><Relationship Id="rId2591" Type="http://schemas.openxmlformats.org/officeDocument/2006/relationships/hyperlink" Target="http://www.imdb.com/title/tt0150477" TargetMode="External"/><Relationship Id="rId3228" Type="http://schemas.openxmlformats.org/officeDocument/2006/relationships/hyperlink" Target="http://www.imdb.com/title/tt0256015" TargetMode="External"/><Relationship Id="rId3435" Type="http://schemas.openxmlformats.org/officeDocument/2006/relationships/hyperlink" Target="http://www.imdb.com/title/tt0392591" TargetMode="External"/><Relationship Id="rId3642" Type="http://schemas.openxmlformats.org/officeDocument/2006/relationships/hyperlink" Target="http://www.imdb.com/title/tt0438466" TargetMode="External"/><Relationship Id="rId149" Type="http://schemas.openxmlformats.org/officeDocument/2006/relationships/hyperlink" Target="http://www.imdb.com/title/tt0179901" TargetMode="External"/><Relationship Id="rId356" Type="http://schemas.openxmlformats.org/officeDocument/2006/relationships/hyperlink" Target="http://www.imdb.com/title/tt0069493" TargetMode="External"/><Relationship Id="rId563" Type="http://schemas.openxmlformats.org/officeDocument/2006/relationships/hyperlink" Target="http://www.imdb.com/title/tt0066612" TargetMode="External"/><Relationship Id="rId770" Type="http://schemas.openxmlformats.org/officeDocument/2006/relationships/hyperlink" Target="http://www.imdb.com/title/tt0085240" TargetMode="External"/><Relationship Id="rId1193" Type="http://schemas.openxmlformats.org/officeDocument/2006/relationships/hyperlink" Target="http://www.imdb.com/title/tt0087481" TargetMode="External"/><Relationship Id="rId2037" Type="http://schemas.openxmlformats.org/officeDocument/2006/relationships/hyperlink" Target="http://www.imdb.com/title/tt0074293" TargetMode="External"/><Relationship Id="rId2244" Type="http://schemas.openxmlformats.org/officeDocument/2006/relationships/hyperlink" Target="http://www.imdb.com/title/tt0196090" TargetMode="External"/><Relationship Id="rId2451" Type="http://schemas.openxmlformats.org/officeDocument/2006/relationships/hyperlink" Target="http://www.imdb.com/title/tt0028950" TargetMode="External"/><Relationship Id="rId4900" Type="http://schemas.openxmlformats.org/officeDocument/2006/relationships/hyperlink" Target="http://www.imdb.com/title/tt0096697" TargetMode="External"/><Relationship Id="rId216" Type="http://schemas.openxmlformats.org/officeDocument/2006/relationships/hyperlink" Target="http://www.imdb.com/title/tt0052791" TargetMode="External"/><Relationship Id="rId423" Type="http://schemas.openxmlformats.org/officeDocument/2006/relationships/hyperlink" Target="http://www.imdb.com/title/tt0043305" TargetMode="External"/><Relationship Id="rId1053" Type="http://schemas.openxmlformats.org/officeDocument/2006/relationships/hyperlink" Target="http://www.imdb.com/title/tt0075445" TargetMode="External"/><Relationship Id="rId1260" Type="http://schemas.openxmlformats.org/officeDocument/2006/relationships/hyperlink" Target="http://www.imdb.com/title/tt0062229" TargetMode="External"/><Relationship Id="rId2104" Type="http://schemas.openxmlformats.org/officeDocument/2006/relationships/hyperlink" Target="http://www.imdb.com/title/tt0068940" TargetMode="External"/><Relationship Id="rId3502" Type="http://schemas.openxmlformats.org/officeDocument/2006/relationships/hyperlink" Target="http://www.imdb.com/title/tt0325980" TargetMode="External"/><Relationship Id="rId630" Type="http://schemas.openxmlformats.org/officeDocument/2006/relationships/hyperlink" Target="http://www.imdb.com/title/tt0070671" TargetMode="External"/><Relationship Id="rId2311" Type="http://schemas.openxmlformats.org/officeDocument/2006/relationships/hyperlink" Target="http://www.imdb.com/title/tt0058298" TargetMode="External"/><Relationship Id="rId4069" Type="http://schemas.openxmlformats.org/officeDocument/2006/relationships/hyperlink" Target="http://www.imdb.com/title/tt0821642" TargetMode="External"/><Relationship Id="rId5467" Type="http://schemas.openxmlformats.org/officeDocument/2006/relationships/hyperlink" Target="http://www.imdb.com/title/tt4946972" TargetMode="External"/><Relationship Id="rId5674" Type="http://schemas.openxmlformats.org/officeDocument/2006/relationships/hyperlink" Target="http://www.imdb.com/title/tt4052886" TargetMode="External"/><Relationship Id="rId5881" Type="http://schemas.openxmlformats.org/officeDocument/2006/relationships/hyperlink" Target="http://www.imdb.com/title/tt0167748" TargetMode="External"/><Relationship Id="rId1120" Type="http://schemas.openxmlformats.org/officeDocument/2006/relationships/hyperlink" Target="http://www.imdb.com/title/tt0087262" TargetMode="External"/><Relationship Id="rId4276" Type="http://schemas.openxmlformats.org/officeDocument/2006/relationships/hyperlink" Target="http://www.imdb.com/title/tt1326919" TargetMode="External"/><Relationship Id="rId4483" Type="http://schemas.openxmlformats.org/officeDocument/2006/relationships/hyperlink" Target="http://www.imdb.com/title/tt2332563" TargetMode="External"/><Relationship Id="rId4690" Type="http://schemas.openxmlformats.org/officeDocument/2006/relationships/hyperlink" Target="http://www.imdb.com/title/tt1439629" TargetMode="External"/><Relationship Id="rId5327" Type="http://schemas.openxmlformats.org/officeDocument/2006/relationships/hyperlink" Target="http://www.imdb.com/title/tt3522806" TargetMode="External"/><Relationship Id="rId5534" Type="http://schemas.openxmlformats.org/officeDocument/2006/relationships/hyperlink" Target="http://www.imdb.com/title/tt4814436" TargetMode="External"/><Relationship Id="rId5741" Type="http://schemas.openxmlformats.org/officeDocument/2006/relationships/hyperlink" Target="http://www.imdb.com/title/tt3501112" TargetMode="External"/><Relationship Id="rId1937" Type="http://schemas.openxmlformats.org/officeDocument/2006/relationships/hyperlink" Target="http://www.imdb.com/title/tt0157376" TargetMode="External"/><Relationship Id="rId3085" Type="http://schemas.openxmlformats.org/officeDocument/2006/relationships/hyperlink" Target="http://www.imdb.com/title/tt0184240" TargetMode="External"/><Relationship Id="rId3292" Type="http://schemas.openxmlformats.org/officeDocument/2006/relationships/hyperlink" Target="http://www.imdb.com/title/tt0280970" TargetMode="External"/><Relationship Id="rId4136" Type="http://schemas.openxmlformats.org/officeDocument/2006/relationships/hyperlink" Target="http://www.imdb.com/title/tt1085779" TargetMode="External"/><Relationship Id="rId4343" Type="http://schemas.openxmlformats.org/officeDocument/2006/relationships/hyperlink" Target="http://www.imdb.com/title/tt1680105" TargetMode="External"/><Relationship Id="rId4550" Type="http://schemas.openxmlformats.org/officeDocument/2006/relationships/hyperlink" Target="http://www.imdb.com/title/tt0940902" TargetMode="External"/><Relationship Id="rId5601" Type="http://schemas.openxmlformats.org/officeDocument/2006/relationships/hyperlink" Target="http://www.imdb.com/title/tt5503688" TargetMode="External"/><Relationship Id="rId3152" Type="http://schemas.openxmlformats.org/officeDocument/2006/relationships/hyperlink" Target="http://www.imdb.com/title/tt0196158" TargetMode="External"/><Relationship Id="rId4203" Type="http://schemas.openxmlformats.org/officeDocument/2006/relationships/hyperlink" Target="http://www.imdb.com/title/tt1176244" TargetMode="External"/><Relationship Id="rId4410" Type="http://schemas.openxmlformats.org/officeDocument/2006/relationships/hyperlink" Target="http://www.imdb.com/title/tt1077368" TargetMode="External"/><Relationship Id="rId280" Type="http://schemas.openxmlformats.org/officeDocument/2006/relationships/hyperlink" Target="http://www.imdb.com/title/tt0063458" TargetMode="External"/><Relationship Id="rId3012" Type="http://schemas.openxmlformats.org/officeDocument/2006/relationships/hyperlink" Target="http://www.imdb.com/title/tt0146400" TargetMode="External"/><Relationship Id="rId6168" Type="http://schemas.openxmlformats.org/officeDocument/2006/relationships/hyperlink" Target="http://www.imdb.com/title/tt7400672" TargetMode="External"/><Relationship Id="rId140" Type="http://schemas.openxmlformats.org/officeDocument/2006/relationships/hyperlink" Target="http://www.imdb.com/title/tt0077478" TargetMode="External"/><Relationship Id="rId3969" Type="http://schemas.openxmlformats.org/officeDocument/2006/relationships/hyperlink" Target="http://www.imdb.com/title/tt0765447" TargetMode="External"/><Relationship Id="rId5184" Type="http://schemas.openxmlformats.org/officeDocument/2006/relationships/hyperlink" Target="http://www.imdb.com/title/tt3236120" TargetMode="External"/><Relationship Id="rId5391" Type="http://schemas.openxmlformats.org/officeDocument/2006/relationships/hyperlink" Target="http://www.imdb.com/title/tt1405406" TargetMode="External"/><Relationship Id="rId6028" Type="http://schemas.openxmlformats.org/officeDocument/2006/relationships/hyperlink" Target="http://www.imdb.com/title/tt9605762" TargetMode="External"/><Relationship Id="rId6" Type="http://schemas.openxmlformats.org/officeDocument/2006/relationships/hyperlink" Target="http://www.imdb.com/title/tt0042546" TargetMode="External"/><Relationship Id="rId2778" Type="http://schemas.openxmlformats.org/officeDocument/2006/relationships/hyperlink" Target="http://www.imdb.com/title/tt0103442" TargetMode="External"/><Relationship Id="rId2985" Type="http://schemas.openxmlformats.org/officeDocument/2006/relationships/hyperlink" Target="http://www.imdb.com/title/tt0122484" TargetMode="External"/><Relationship Id="rId3829" Type="http://schemas.openxmlformats.org/officeDocument/2006/relationships/hyperlink" Target="http://www.imdb.com/title/tt0765429" TargetMode="External"/><Relationship Id="rId5044" Type="http://schemas.openxmlformats.org/officeDocument/2006/relationships/hyperlink" Target="http://www.imdb.com/title/tt2241105" TargetMode="External"/><Relationship Id="rId957" Type="http://schemas.openxmlformats.org/officeDocument/2006/relationships/hyperlink" Target="http://www.imdb.com/title/tt0058165" TargetMode="External"/><Relationship Id="rId1587" Type="http://schemas.openxmlformats.org/officeDocument/2006/relationships/hyperlink" Target="http://www.imdb.com/title/tt0143137" TargetMode="External"/><Relationship Id="rId1794" Type="http://schemas.openxmlformats.org/officeDocument/2006/relationships/hyperlink" Target="http://www.imdb.com/title/tt0058785" TargetMode="External"/><Relationship Id="rId2638" Type="http://schemas.openxmlformats.org/officeDocument/2006/relationships/hyperlink" Target="http://www.imdb.com/title/tt0094882" TargetMode="External"/><Relationship Id="rId2845" Type="http://schemas.openxmlformats.org/officeDocument/2006/relationships/hyperlink" Target="http://www.imdb.com/title/tt0113481" TargetMode="External"/><Relationship Id="rId5251" Type="http://schemas.openxmlformats.org/officeDocument/2006/relationships/hyperlink" Target="http://www.imdb.com/title/tt4118584" TargetMode="External"/><Relationship Id="rId86" Type="http://schemas.openxmlformats.org/officeDocument/2006/relationships/hyperlink" Target="http://www.imdb.com/title/tt0078607" TargetMode="External"/><Relationship Id="rId817" Type="http://schemas.openxmlformats.org/officeDocument/2006/relationships/hyperlink" Target="http://www.imdb.com/title/tt0044857" TargetMode="External"/><Relationship Id="rId1447" Type="http://schemas.openxmlformats.org/officeDocument/2006/relationships/hyperlink" Target="http://www.imdb.com/title/tt0157981" TargetMode="External"/><Relationship Id="rId1654" Type="http://schemas.openxmlformats.org/officeDocument/2006/relationships/hyperlink" Target="http://www.imdb.com/title/tt0100196" TargetMode="External"/><Relationship Id="rId1861" Type="http://schemas.openxmlformats.org/officeDocument/2006/relationships/hyperlink" Target="http://www.imdb.com/title/tt0065054" TargetMode="External"/><Relationship Id="rId2705" Type="http://schemas.openxmlformats.org/officeDocument/2006/relationships/hyperlink" Target="http://www.imdb.com/title/tt0096697" TargetMode="External"/><Relationship Id="rId2912" Type="http://schemas.openxmlformats.org/officeDocument/2006/relationships/hyperlink" Target="http://www.imdb.com/title/tt0107149" TargetMode="External"/><Relationship Id="rId4060" Type="http://schemas.openxmlformats.org/officeDocument/2006/relationships/hyperlink" Target="http://www.imdb.com/title/tt0974661" TargetMode="External"/><Relationship Id="rId5111" Type="http://schemas.openxmlformats.org/officeDocument/2006/relationships/hyperlink" Target="http://www.imdb.com/title/tt3595806" TargetMode="External"/><Relationship Id="rId1307" Type="http://schemas.openxmlformats.org/officeDocument/2006/relationships/hyperlink" Target="http://www.imdb.com/title/tt0059452" TargetMode="External"/><Relationship Id="rId1514" Type="http://schemas.openxmlformats.org/officeDocument/2006/relationships/hyperlink" Target="http://www.imdb.com/title/tt0068972" TargetMode="External"/><Relationship Id="rId1721" Type="http://schemas.openxmlformats.org/officeDocument/2006/relationships/hyperlink" Target="http://www.imdb.com/title/tt0097051" TargetMode="External"/><Relationship Id="rId4877" Type="http://schemas.openxmlformats.org/officeDocument/2006/relationships/hyperlink" Target="http://www.imdb.com/title/tt3749900" TargetMode="External"/><Relationship Id="rId5928" Type="http://schemas.openxmlformats.org/officeDocument/2006/relationships/hyperlink" Target="http://www.imdb.com/title/tt4463248" TargetMode="External"/><Relationship Id="rId13" Type="http://schemas.openxmlformats.org/officeDocument/2006/relationships/hyperlink" Target="http://www.imdb.com/title/tt0046239" TargetMode="External"/><Relationship Id="rId3479" Type="http://schemas.openxmlformats.org/officeDocument/2006/relationships/hyperlink" Target="http://www.imdb.com/title/tt0317740" TargetMode="External"/><Relationship Id="rId3686" Type="http://schemas.openxmlformats.org/officeDocument/2006/relationships/hyperlink" Target="http://www.imdb.com/title/tt0247082" TargetMode="External"/><Relationship Id="rId6092" Type="http://schemas.openxmlformats.org/officeDocument/2006/relationships/hyperlink" Target="http://www.imdb.com/title/tt1887890" TargetMode="External"/><Relationship Id="rId2288" Type="http://schemas.openxmlformats.org/officeDocument/2006/relationships/hyperlink" Target="http://www.imdb.com/title/tt0211688" TargetMode="External"/><Relationship Id="rId2495" Type="http://schemas.openxmlformats.org/officeDocument/2006/relationships/hyperlink" Target="http://www.imdb.com/title/tt0103608" TargetMode="External"/><Relationship Id="rId3339" Type="http://schemas.openxmlformats.org/officeDocument/2006/relationships/hyperlink" Target="http://www.imdb.com/title/tt0274874" TargetMode="External"/><Relationship Id="rId3893" Type="http://schemas.openxmlformats.org/officeDocument/2006/relationships/hyperlink" Target="http://www.imdb.com/title/tt0096697" TargetMode="External"/><Relationship Id="rId4737" Type="http://schemas.openxmlformats.org/officeDocument/2006/relationships/hyperlink" Target="http://www.imdb.com/title/tt1247690" TargetMode="External"/><Relationship Id="rId4944" Type="http://schemas.openxmlformats.org/officeDocument/2006/relationships/hyperlink" Target="http://www.imdb.com/title/tt3809308" TargetMode="External"/><Relationship Id="rId467" Type="http://schemas.openxmlformats.org/officeDocument/2006/relationships/hyperlink" Target="http://www.imdb.com/title/tt0075114" TargetMode="External"/><Relationship Id="rId1097" Type="http://schemas.openxmlformats.org/officeDocument/2006/relationships/hyperlink" Target="http://www.imdb.com/title/tt0092071" TargetMode="External"/><Relationship Id="rId2148" Type="http://schemas.openxmlformats.org/officeDocument/2006/relationships/hyperlink" Target="http://www.imdb.com/title/tt0069111" TargetMode="External"/><Relationship Id="rId3546" Type="http://schemas.openxmlformats.org/officeDocument/2006/relationships/hyperlink" Target="http://www.imdb.com/title/tt0306666" TargetMode="External"/><Relationship Id="rId3753" Type="http://schemas.openxmlformats.org/officeDocument/2006/relationships/hyperlink" Target="http://www.imdb.com/title/tt0401740" TargetMode="External"/><Relationship Id="rId3960" Type="http://schemas.openxmlformats.org/officeDocument/2006/relationships/hyperlink" Target="http://www.imdb.com/title/tt0934814" TargetMode="External"/><Relationship Id="rId4804" Type="http://schemas.openxmlformats.org/officeDocument/2006/relationships/hyperlink" Target="http://www.imdb.com/title/tt1430612" TargetMode="External"/><Relationship Id="rId674" Type="http://schemas.openxmlformats.org/officeDocument/2006/relationships/hyperlink" Target="http://www.imdb.com/title/tt0054104" TargetMode="External"/><Relationship Id="rId881" Type="http://schemas.openxmlformats.org/officeDocument/2006/relationships/hyperlink" Target="http://www.imdb.com/title/tt0085491" TargetMode="External"/><Relationship Id="rId2355" Type="http://schemas.openxmlformats.org/officeDocument/2006/relationships/hyperlink" Target="http://www.imdb.com/title/tt0057270" TargetMode="External"/><Relationship Id="rId2562" Type="http://schemas.openxmlformats.org/officeDocument/2006/relationships/hyperlink" Target="http://www.imdb.com/title/tt0045018" TargetMode="External"/><Relationship Id="rId3406" Type="http://schemas.openxmlformats.org/officeDocument/2006/relationships/hyperlink" Target="http://www.imdb.com/title/tt0289765" TargetMode="External"/><Relationship Id="rId3613" Type="http://schemas.openxmlformats.org/officeDocument/2006/relationships/hyperlink" Target="http://www.imdb.com/title/tt0247082" TargetMode="External"/><Relationship Id="rId3820" Type="http://schemas.openxmlformats.org/officeDocument/2006/relationships/hyperlink" Target="http://www.imdb.com/title/tt0464196" TargetMode="External"/><Relationship Id="rId327" Type="http://schemas.openxmlformats.org/officeDocument/2006/relationships/hyperlink" Target="http://www.imdb.com/title/tt0063742" TargetMode="External"/><Relationship Id="rId534" Type="http://schemas.openxmlformats.org/officeDocument/2006/relationships/hyperlink" Target="http://www.imdb.com/title/tt0084131" TargetMode="External"/><Relationship Id="rId741" Type="http://schemas.openxmlformats.org/officeDocument/2006/relationships/hyperlink" Target="http://www.imdb.com/title/tt0045024" TargetMode="External"/><Relationship Id="rId1164" Type="http://schemas.openxmlformats.org/officeDocument/2006/relationships/hyperlink" Target="http://www.imdb.com/title/tt0061722" TargetMode="External"/><Relationship Id="rId1371" Type="http://schemas.openxmlformats.org/officeDocument/2006/relationships/hyperlink" Target="http://www.imdb.com/title/tt0052578" TargetMode="External"/><Relationship Id="rId2008" Type="http://schemas.openxmlformats.org/officeDocument/2006/relationships/hyperlink" Target="http://www.imdb.com/title/tt0076068" TargetMode="External"/><Relationship Id="rId2215" Type="http://schemas.openxmlformats.org/officeDocument/2006/relationships/hyperlink" Target="http://www.imdb.com/title/tt0198771" TargetMode="External"/><Relationship Id="rId2422" Type="http://schemas.openxmlformats.org/officeDocument/2006/relationships/hyperlink" Target="http://www.imdb.com/title/tt0049670" TargetMode="External"/><Relationship Id="rId5578" Type="http://schemas.openxmlformats.org/officeDocument/2006/relationships/hyperlink" Target="http://www.imdb.com/title/tt6421594" TargetMode="External"/><Relationship Id="rId5785" Type="http://schemas.openxmlformats.org/officeDocument/2006/relationships/hyperlink" Target="http://www.imdb.com/title/tt6110318" TargetMode="External"/><Relationship Id="rId5992" Type="http://schemas.openxmlformats.org/officeDocument/2006/relationships/hyperlink" Target="http://www.imdb.com/title/tt9448284" TargetMode="External"/><Relationship Id="rId601" Type="http://schemas.openxmlformats.org/officeDocument/2006/relationships/hyperlink" Target="http://www.imdb.com/title/tt0063035" TargetMode="External"/><Relationship Id="rId1024" Type="http://schemas.openxmlformats.org/officeDocument/2006/relationships/hyperlink" Target="http://www.imdb.com/title/tt0052993" TargetMode="External"/><Relationship Id="rId1231" Type="http://schemas.openxmlformats.org/officeDocument/2006/relationships/hyperlink" Target="http://www.imdb.com/title/tt0089346" TargetMode="External"/><Relationship Id="rId4387" Type="http://schemas.openxmlformats.org/officeDocument/2006/relationships/hyperlink" Target="http://www.imdb.com/title/tt1515091" TargetMode="External"/><Relationship Id="rId4594" Type="http://schemas.openxmlformats.org/officeDocument/2006/relationships/hyperlink" Target="http://www.imdb.com/title/tt2550838" TargetMode="External"/><Relationship Id="rId5438" Type="http://schemas.openxmlformats.org/officeDocument/2006/relationships/hyperlink" Target="http://www.imdb.com/title/tt2671706" TargetMode="External"/><Relationship Id="rId5645" Type="http://schemas.openxmlformats.org/officeDocument/2006/relationships/hyperlink" Target="http://www.imdb.com/title/tt4307902" TargetMode="External"/><Relationship Id="rId5852" Type="http://schemas.openxmlformats.org/officeDocument/2006/relationships/hyperlink" Target="http://www.imdb.com/title/tt8515806" TargetMode="External"/><Relationship Id="rId3196" Type="http://schemas.openxmlformats.org/officeDocument/2006/relationships/hyperlink" Target="http://www.imdb.com/title/tt0281634" TargetMode="External"/><Relationship Id="rId4247" Type="http://schemas.openxmlformats.org/officeDocument/2006/relationships/hyperlink" Target="http://www.imdb.com/title/tt1442437" TargetMode="External"/><Relationship Id="rId4454" Type="http://schemas.openxmlformats.org/officeDocument/2006/relationships/hyperlink" Target="http://www.imdb.com/title/tt0898266" TargetMode="External"/><Relationship Id="rId4661" Type="http://schemas.openxmlformats.org/officeDocument/2006/relationships/hyperlink" Target="http://www.imdb.com/title/tt1815943" TargetMode="External"/><Relationship Id="rId5505" Type="http://schemas.openxmlformats.org/officeDocument/2006/relationships/hyperlink" Target="http://www.imdb.com/title/tt1212428" TargetMode="External"/><Relationship Id="rId3056" Type="http://schemas.openxmlformats.org/officeDocument/2006/relationships/hyperlink" Target="http://www.imdb.com/title/tt0119889" TargetMode="External"/><Relationship Id="rId3263" Type="http://schemas.openxmlformats.org/officeDocument/2006/relationships/hyperlink" Target="http://www.imdb.com/title/tt0189525" TargetMode="External"/><Relationship Id="rId3470" Type="http://schemas.openxmlformats.org/officeDocument/2006/relationships/hyperlink" Target="http://www.imdb.com/title/tt0325710" TargetMode="External"/><Relationship Id="rId4107" Type="http://schemas.openxmlformats.org/officeDocument/2006/relationships/hyperlink" Target="http://www.imdb.com/title/tt0780567" TargetMode="External"/><Relationship Id="rId4314" Type="http://schemas.openxmlformats.org/officeDocument/2006/relationships/hyperlink" Target="http://www.imdb.com/title/tt1227774" TargetMode="External"/><Relationship Id="rId5712" Type="http://schemas.openxmlformats.org/officeDocument/2006/relationships/hyperlink" Target="http://www.imdb.com/title/tt3116086" TargetMode="External"/><Relationship Id="rId184" Type="http://schemas.openxmlformats.org/officeDocument/2006/relationships/hyperlink" Target="http://www.imdb.com/title/tt0074478" TargetMode="External"/><Relationship Id="rId391" Type="http://schemas.openxmlformats.org/officeDocument/2006/relationships/hyperlink" Target="http://www.imdb.com/title/tt0185641" TargetMode="External"/><Relationship Id="rId1908" Type="http://schemas.openxmlformats.org/officeDocument/2006/relationships/hyperlink" Target="http://www.imdb.com/title/tt0063606" TargetMode="External"/><Relationship Id="rId2072" Type="http://schemas.openxmlformats.org/officeDocument/2006/relationships/hyperlink" Target="http://www.imdb.com/title/tt0128361" TargetMode="External"/><Relationship Id="rId3123" Type="http://schemas.openxmlformats.org/officeDocument/2006/relationships/hyperlink" Target="http://www.imdb.com/title/tt0120755" TargetMode="External"/><Relationship Id="rId4521" Type="http://schemas.openxmlformats.org/officeDocument/2006/relationships/hyperlink" Target="http://www.imdb.com/title/tt1591479" TargetMode="External"/><Relationship Id="rId251" Type="http://schemas.openxmlformats.org/officeDocument/2006/relationships/hyperlink" Target="http://www.imdb.com/title/tt0059121" TargetMode="External"/><Relationship Id="rId3330" Type="http://schemas.openxmlformats.org/officeDocument/2006/relationships/hyperlink" Target="http://www.imdb.com/title/tt0252866" TargetMode="External"/><Relationship Id="rId5088" Type="http://schemas.openxmlformats.org/officeDocument/2006/relationships/hyperlink" Target="http://www.imdb.com/title/tt3687802" TargetMode="External"/><Relationship Id="rId6139" Type="http://schemas.openxmlformats.org/officeDocument/2006/relationships/hyperlink" Target="http://www.imdb.com/title/tt5420376" TargetMode="External"/><Relationship Id="rId2889" Type="http://schemas.openxmlformats.org/officeDocument/2006/relationships/hyperlink" Target="http://www.imdb.com/title/tt0114682" TargetMode="External"/><Relationship Id="rId5295" Type="http://schemas.openxmlformats.org/officeDocument/2006/relationships/hyperlink" Target="http://www.imdb.com/title/tt3523480" TargetMode="External"/><Relationship Id="rId111" Type="http://schemas.openxmlformats.org/officeDocument/2006/relationships/hyperlink" Target="http://www.imdb.com/title/tt0077523" TargetMode="External"/><Relationship Id="rId1698" Type="http://schemas.openxmlformats.org/officeDocument/2006/relationships/hyperlink" Target="http://www.imdb.com/title/tt0075021" TargetMode="External"/><Relationship Id="rId2749" Type="http://schemas.openxmlformats.org/officeDocument/2006/relationships/hyperlink" Target="http://www.imdb.com/title/tt0108052" TargetMode="External"/><Relationship Id="rId2956" Type="http://schemas.openxmlformats.org/officeDocument/2006/relationships/hyperlink" Target="http://www.imdb.com/title/tt0103524" TargetMode="External"/><Relationship Id="rId5155" Type="http://schemas.openxmlformats.org/officeDocument/2006/relationships/hyperlink" Target="http://www.imdb.com/title/tt4425064" TargetMode="External"/><Relationship Id="rId5362" Type="http://schemas.openxmlformats.org/officeDocument/2006/relationships/hyperlink" Target="http://www.imdb.com/title/tt4624424" TargetMode="External"/><Relationship Id="rId6206" Type="http://schemas.openxmlformats.org/officeDocument/2006/relationships/hyperlink" Target="http://www.imdb.com/title/tt4915672" TargetMode="External"/><Relationship Id="rId928" Type="http://schemas.openxmlformats.org/officeDocument/2006/relationships/hyperlink" Target="http://www.imdb.com/title/tt0054759" TargetMode="External"/><Relationship Id="rId1558" Type="http://schemas.openxmlformats.org/officeDocument/2006/relationships/hyperlink" Target="http://www.imdb.com/title/tt0647107" TargetMode="External"/><Relationship Id="rId1765" Type="http://schemas.openxmlformats.org/officeDocument/2006/relationships/hyperlink" Target="http://www.imdb.com/title/tt0061668" TargetMode="External"/><Relationship Id="rId2609" Type="http://schemas.openxmlformats.org/officeDocument/2006/relationships/hyperlink" Target="http://www.imdb.com/title/tt0075024" TargetMode="External"/><Relationship Id="rId4171" Type="http://schemas.openxmlformats.org/officeDocument/2006/relationships/hyperlink" Target="http://www.imdb.com/title/tt0460649" TargetMode="External"/><Relationship Id="rId5015" Type="http://schemas.openxmlformats.org/officeDocument/2006/relationships/hyperlink" Target="http://www.imdb.com/title/tt3181776" TargetMode="External"/><Relationship Id="rId5222" Type="http://schemas.openxmlformats.org/officeDocument/2006/relationships/hyperlink" Target="http://www.imdb.com/title/tt10182822" TargetMode="External"/><Relationship Id="rId57" Type="http://schemas.openxmlformats.org/officeDocument/2006/relationships/hyperlink" Target="http://www.imdb.com/title/tt0052918" TargetMode="External"/><Relationship Id="rId1418" Type="http://schemas.openxmlformats.org/officeDocument/2006/relationships/hyperlink" Target="http://www.imdb.com/title/tt0092709" TargetMode="External"/><Relationship Id="rId1972" Type="http://schemas.openxmlformats.org/officeDocument/2006/relationships/hyperlink" Target="http://www.imdb.com/title/tt0073554" TargetMode="External"/><Relationship Id="rId2816" Type="http://schemas.openxmlformats.org/officeDocument/2006/relationships/hyperlink" Target="http://www.imdb.com/title/tt0070036" TargetMode="External"/><Relationship Id="rId4031" Type="http://schemas.openxmlformats.org/officeDocument/2006/relationships/hyperlink" Target="http://www.imdb.com/title/tt0460649" TargetMode="External"/><Relationship Id="rId1625" Type="http://schemas.openxmlformats.org/officeDocument/2006/relationships/hyperlink" Target="http://www.imdb.com/title/tt0123918" TargetMode="External"/><Relationship Id="rId1832" Type="http://schemas.openxmlformats.org/officeDocument/2006/relationships/hyperlink" Target="http://www.imdb.com/title/tt0069756" TargetMode="External"/><Relationship Id="rId4988" Type="http://schemas.openxmlformats.org/officeDocument/2006/relationships/hyperlink" Target="http://www.imdb.com/title/tt2308733" TargetMode="External"/><Relationship Id="rId3797" Type="http://schemas.openxmlformats.org/officeDocument/2006/relationships/hyperlink" Target="http://www.imdb.com/title/tt0266391" TargetMode="External"/><Relationship Id="rId4848" Type="http://schemas.openxmlformats.org/officeDocument/2006/relationships/hyperlink" Target="http://www.imdb.com/title/tt3181822" TargetMode="External"/><Relationship Id="rId6063" Type="http://schemas.openxmlformats.org/officeDocument/2006/relationships/hyperlink" Target="http://www.imdb.com/title/tt5164184" TargetMode="External"/><Relationship Id="rId2399" Type="http://schemas.openxmlformats.org/officeDocument/2006/relationships/hyperlink" Target="http://www.imdb.com/title/tt0051946" TargetMode="External"/><Relationship Id="rId3657" Type="http://schemas.openxmlformats.org/officeDocument/2006/relationships/hyperlink" Target="http://www.imdb.com/title/tt0348150" TargetMode="External"/><Relationship Id="rId3864" Type="http://schemas.openxmlformats.org/officeDocument/2006/relationships/hyperlink" Target="http://www.imdb.com/title/tt0486655" TargetMode="External"/><Relationship Id="rId4708" Type="http://schemas.openxmlformats.org/officeDocument/2006/relationships/hyperlink" Target="http://www.imdb.com/title/tt2083355" TargetMode="External"/><Relationship Id="rId4915" Type="http://schemas.openxmlformats.org/officeDocument/2006/relationships/hyperlink" Target="http://www.imdb.com/title/tt1586680" TargetMode="External"/><Relationship Id="rId578" Type="http://schemas.openxmlformats.org/officeDocument/2006/relationships/hyperlink" Target="http://www.imdb.com/title/tt0073113" TargetMode="External"/><Relationship Id="rId785" Type="http://schemas.openxmlformats.org/officeDocument/2006/relationships/hyperlink" Target="http://www.imdb.com/title/tt0085825" TargetMode="External"/><Relationship Id="rId992" Type="http://schemas.openxmlformats.org/officeDocument/2006/relationships/hyperlink" Target="http://www.imdb.com/title/tt0075720" TargetMode="External"/><Relationship Id="rId2259" Type="http://schemas.openxmlformats.org/officeDocument/2006/relationships/hyperlink" Target="http://www.imdb.com/title/tt0209390" TargetMode="External"/><Relationship Id="rId2466" Type="http://schemas.openxmlformats.org/officeDocument/2006/relationships/hyperlink" Target="http://www.imdb.com/title/tt0102987" TargetMode="External"/><Relationship Id="rId2673" Type="http://schemas.openxmlformats.org/officeDocument/2006/relationships/hyperlink" Target="http://www.imdb.com/title/tt0106503" TargetMode="External"/><Relationship Id="rId2880" Type="http://schemas.openxmlformats.org/officeDocument/2006/relationships/hyperlink" Target="http://www.imdb.com/title/tt0115907" TargetMode="External"/><Relationship Id="rId3517" Type="http://schemas.openxmlformats.org/officeDocument/2006/relationships/hyperlink" Target="http://www.imdb.com/title/tt0335013" TargetMode="External"/><Relationship Id="rId3724" Type="http://schemas.openxmlformats.org/officeDocument/2006/relationships/hyperlink" Target="http://www.imdb.com/title/tt0772105" TargetMode="External"/><Relationship Id="rId3931" Type="http://schemas.openxmlformats.org/officeDocument/2006/relationships/hyperlink" Target="http://www.imdb.com/title/tt0421715" TargetMode="External"/><Relationship Id="rId6130" Type="http://schemas.openxmlformats.org/officeDocument/2006/relationships/hyperlink" Target="http://www.imdb.com/title/tt0157246" TargetMode="External"/><Relationship Id="rId438" Type="http://schemas.openxmlformats.org/officeDocument/2006/relationships/hyperlink" Target="http://www.imdb.com/title/tt0029586" TargetMode="External"/><Relationship Id="rId645" Type="http://schemas.openxmlformats.org/officeDocument/2006/relationships/hyperlink" Target="http://www.imdb.com/title/tt0068444" TargetMode="External"/><Relationship Id="rId852" Type="http://schemas.openxmlformats.org/officeDocument/2006/relationships/hyperlink" Target="http://www.imdb.com/title/tt0061107" TargetMode="External"/><Relationship Id="rId1068" Type="http://schemas.openxmlformats.org/officeDocument/2006/relationships/hyperlink" Target="http://www.imdb.com/title/tt0074277" TargetMode="External"/><Relationship Id="rId1275" Type="http://schemas.openxmlformats.org/officeDocument/2006/relationships/hyperlink" Target="http://www.imdb.com/title/tt0092111" TargetMode="External"/><Relationship Id="rId1482" Type="http://schemas.openxmlformats.org/officeDocument/2006/relationships/hyperlink" Target="http://www.imdb.com/title/tt0058898" TargetMode="External"/><Relationship Id="rId2119" Type="http://schemas.openxmlformats.org/officeDocument/2006/relationships/hyperlink" Target="http://www.imdb.com/title/tt0066188" TargetMode="External"/><Relationship Id="rId2326" Type="http://schemas.openxmlformats.org/officeDocument/2006/relationships/hyperlink" Target="http://www.imdb.com/title/tt0054267" TargetMode="External"/><Relationship Id="rId2533" Type="http://schemas.openxmlformats.org/officeDocument/2006/relationships/hyperlink" Target="http://www.imdb.com/title/tt0044559" TargetMode="External"/><Relationship Id="rId2740" Type="http://schemas.openxmlformats.org/officeDocument/2006/relationships/hyperlink" Target="http://www.imdb.com/title/tt0107614" TargetMode="External"/><Relationship Id="rId5689" Type="http://schemas.openxmlformats.org/officeDocument/2006/relationships/hyperlink" Target="http://www.imdb.com/title/tt3455826" TargetMode="External"/><Relationship Id="rId5896" Type="http://schemas.openxmlformats.org/officeDocument/2006/relationships/hyperlink" Target="http://www.imdb.com/title/tt7942774" TargetMode="External"/><Relationship Id="rId505" Type="http://schemas.openxmlformats.org/officeDocument/2006/relationships/hyperlink" Target="http://www.imdb.com/title/tt0050544" TargetMode="External"/><Relationship Id="rId712" Type="http://schemas.openxmlformats.org/officeDocument/2006/relationships/hyperlink" Target="http://www.imdb.com/title/tt0198896" TargetMode="External"/><Relationship Id="rId1135" Type="http://schemas.openxmlformats.org/officeDocument/2006/relationships/hyperlink" Target="http://www.imdb.com/title/tt0081777" TargetMode="External"/><Relationship Id="rId1342" Type="http://schemas.openxmlformats.org/officeDocument/2006/relationships/hyperlink" Target="http://www.imdb.com/title/tt0072786" TargetMode="External"/><Relationship Id="rId4498" Type="http://schemas.openxmlformats.org/officeDocument/2006/relationships/hyperlink" Target="http://www.imdb.com/title/tt1821447" TargetMode="External"/><Relationship Id="rId5549" Type="http://schemas.openxmlformats.org/officeDocument/2006/relationships/hyperlink" Target="http://www.imdb.com/title/tt6899064" TargetMode="External"/><Relationship Id="rId1202" Type="http://schemas.openxmlformats.org/officeDocument/2006/relationships/hyperlink" Target="http://www.imdb.com/title/tt0083658" TargetMode="External"/><Relationship Id="rId2600" Type="http://schemas.openxmlformats.org/officeDocument/2006/relationships/hyperlink" Target="http://www.imdb.com/title/tt0062816" TargetMode="External"/><Relationship Id="rId4358" Type="http://schemas.openxmlformats.org/officeDocument/2006/relationships/hyperlink" Target="http://www.imdb.com/title/tt0480687" TargetMode="External"/><Relationship Id="rId5409" Type="http://schemas.openxmlformats.org/officeDocument/2006/relationships/hyperlink" Target="http://www.imdb.com/title/tt3263904" TargetMode="External"/><Relationship Id="rId5756" Type="http://schemas.openxmlformats.org/officeDocument/2006/relationships/hyperlink" Target="http://www.imdb.com/title/tt7053188" TargetMode="External"/><Relationship Id="rId5963" Type="http://schemas.openxmlformats.org/officeDocument/2006/relationships/hyperlink" Target="http://www.imdb.com/title/tt4532368" TargetMode="External"/><Relationship Id="rId3167" Type="http://schemas.openxmlformats.org/officeDocument/2006/relationships/hyperlink" Target="http://www.imdb.com/title/tt0208026" TargetMode="External"/><Relationship Id="rId4565" Type="http://schemas.openxmlformats.org/officeDocument/2006/relationships/hyperlink" Target="http://www.imdb.com/title/tt2179121" TargetMode="External"/><Relationship Id="rId4772" Type="http://schemas.openxmlformats.org/officeDocument/2006/relationships/hyperlink" Target="http://www.imdb.com/title/tt4901306" TargetMode="External"/><Relationship Id="rId5616" Type="http://schemas.openxmlformats.org/officeDocument/2006/relationships/hyperlink" Target="http://www.imdb.com/title/tt5715410" TargetMode="External"/><Relationship Id="rId5823" Type="http://schemas.openxmlformats.org/officeDocument/2006/relationships/hyperlink" Target="http://www.imdb.com/title/tt7883022" TargetMode="External"/><Relationship Id="rId295" Type="http://schemas.openxmlformats.org/officeDocument/2006/relationships/hyperlink" Target="http://www.imdb.com/title/tt0173833" TargetMode="External"/><Relationship Id="rId3374" Type="http://schemas.openxmlformats.org/officeDocument/2006/relationships/hyperlink" Target="http://www.imdb.com/title/tt0266915" TargetMode="External"/><Relationship Id="rId3581" Type="http://schemas.openxmlformats.org/officeDocument/2006/relationships/hyperlink" Target="http://www.imdb.com/title/tt0386140" TargetMode="External"/><Relationship Id="rId4218" Type="http://schemas.openxmlformats.org/officeDocument/2006/relationships/hyperlink" Target="http://www.imdb.com/title/tt1007028" TargetMode="External"/><Relationship Id="rId4425" Type="http://schemas.openxmlformats.org/officeDocument/2006/relationships/hyperlink" Target="http://www.imdb.com/title/tt1667889" TargetMode="External"/><Relationship Id="rId4632" Type="http://schemas.openxmlformats.org/officeDocument/2006/relationships/hyperlink" Target="http://www.imdb.com/title/tt1253863" TargetMode="External"/><Relationship Id="rId2183" Type="http://schemas.openxmlformats.org/officeDocument/2006/relationships/hyperlink" Target="http://www.imdb.com/title/tt0064854" TargetMode="External"/><Relationship Id="rId2390" Type="http://schemas.openxmlformats.org/officeDocument/2006/relationships/hyperlink" Target="http://www.imdb.com/title/tt0050915" TargetMode="External"/><Relationship Id="rId3027" Type="http://schemas.openxmlformats.org/officeDocument/2006/relationships/hyperlink" Target="http://www.imdb.com/title/tt0119123" TargetMode="External"/><Relationship Id="rId3234" Type="http://schemas.openxmlformats.org/officeDocument/2006/relationships/hyperlink" Target="http://www.imdb.com/title/tt0205718" TargetMode="External"/><Relationship Id="rId3441" Type="http://schemas.openxmlformats.org/officeDocument/2006/relationships/hyperlink" Target="http://www.imdb.com/title/tt0108778" TargetMode="External"/><Relationship Id="rId155" Type="http://schemas.openxmlformats.org/officeDocument/2006/relationships/hyperlink" Target="http://www.imdb.com/title/tt0065715" TargetMode="External"/><Relationship Id="rId362" Type="http://schemas.openxmlformats.org/officeDocument/2006/relationships/hyperlink" Target="http://www.imdb.com/title/tt0042224" TargetMode="External"/><Relationship Id="rId2043" Type="http://schemas.openxmlformats.org/officeDocument/2006/relationships/hyperlink" Target="http://www.imdb.com/title/tt0124073" TargetMode="External"/><Relationship Id="rId2250" Type="http://schemas.openxmlformats.org/officeDocument/2006/relationships/hyperlink" Target="http://www.imdb.com/title/tt0290174" TargetMode="External"/><Relationship Id="rId3301" Type="http://schemas.openxmlformats.org/officeDocument/2006/relationships/hyperlink" Target="http://www.imdb.com/title/tt0248667" TargetMode="External"/><Relationship Id="rId5199" Type="http://schemas.openxmlformats.org/officeDocument/2006/relationships/hyperlink" Target="http://www.imdb.com/title/tt1458169" TargetMode="External"/><Relationship Id="rId222" Type="http://schemas.openxmlformats.org/officeDocument/2006/relationships/hyperlink" Target="http://www.imdb.com/title/tt0069148" TargetMode="External"/><Relationship Id="rId2110" Type="http://schemas.openxmlformats.org/officeDocument/2006/relationships/hyperlink" Target="http://www.imdb.com/title/tt0068222" TargetMode="External"/><Relationship Id="rId5059" Type="http://schemas.openxmlformats.org/officeDocument/2006/relationships/hyperlink" Target="http://www.imdb.com/title/tt2651246" TargetMode="External"/><Relationship Id="rId5266" Type="http://schemas.openxmlformats.org/officeDocument/2006/relationships/hyperlink" Target="http://www.imdb.com/title/tt2126235" TargetMode="External"/><Relationship Id="rId5473" Type="http://schemas.openxmlformats.org/officeDocument/2006/relationships/hyperlink" Target="http://www.imdb.com/title/tt0451279" TargetMode="External"/><Relationship Id="rId5680" Type="http://schemas.openxmlformats.org/officeDocument/2006/relationships/hyperlink" Target="http://www.imdb.com/title/tt2661044" TargetMode="External"/><Relationship Id="rId4075" Type="http://schemas.openxmlformats.org/officeDocument/2006/relationships/hyperlink" Target="http://www.imdb.com/title/tt1375710" TargetMode="External"/><Relationship Id="rId4282" Type="http://schemas.openxmlformats.org/officeDocument/2006/relationships/hyperlink" Target="http://www.imdb.com/title/tt1536729" TargetMode="External"/><Relationship Id="rId5126" Type="http://schemas.openxmlformats.org/officeDocument/2006/relationships/hyperlink" Target="http://www.imdb.com/title/tt1606375" TargetMode="External"/><Relationship Id="rId5333" Type="http://schemas.openxmlformats.org/officeDocument/2006/relationships/hyperlink" Target="http://www.imdb.com/title/tt4057916" TargetMode="External"/><Relationship Id="rId1669" Type="http://schemas.openxmlformats.org/officeDocument/2006/relationships/hyperlink" Target="http://www.imdb.com/title/tt0058946" TargetMode="External"/><Relationship Id="rId1876" Type="http://schemas.openxmlformats.org/officeDocument/2006/relationships/hyperlink" Target="http://www.imdb.com/title/tt0088763" TargetMode="External"/><Relationship Id="rId2927" Type="http://schemas.openxmlformats.org/officeDocument/2006/relationships/hyperlink" Target="http://www.imdb.com/title/tt0119349" TargetMode="External"/><Relationship Id="rId3091" Type="http://schemas.openxmlformats.org/officeDocument/2006/relationships/hyperlink" Target="http://www.imdb.com/title/tt0120618" TargetMode="External"/><Relationship Id="rId4142" Type="http://schemas.openxmlformats.org/officeDocument/2006/relationships/hyperlink" Target="http://www.imdb.com/title/tt1234548" TargetMode="External"/><Relationship Id="rId5540" Type="http://schemas.openxmlformats.org/officeDocument/2006/relationships/hyperlink" Target="http://www.imdb.com/title/tt5592248" TargetMode="External"/><Relationship Id="rId1529" Type="http://schemas.openxmlformats.org/officeDocument/2006/relationships/hyperlink" Target="http://www.imdb.com/title/tt0057493" TargetMode="External"/><Relationship Id="rId1736" Type="http://schemas.openxmlformats.org/officeDocument/2006/relationships/hyperlink" Target="http://www.imdb.com/title/tt0095016" TargetMode="External"/><Relationship Id="rId1943" Type="http://schemas.openxmlformats.org/officeDocument/2006/relationships/hyperlink" Target="http://www.imdb.com/title/tt0206867" TargetMode="External"/><Relationship Id="rId5400" Type="http://schemas.openxmlformats.org/officeDocument/2006/relationships/hyperlink" Target="http://www.imdb.com/title/tt2402207" TargetMode="External"/><Relationship Id="rId28" Type="http://schemas.openxmlformats.org/officeDocument/2006/relationships/hyperlink" Target="http://www.imdb.com/title/tt0062445" TargetMode="External"/><Relationship Id="rId1803" Type="http://schemas.openxmlformats.org/officeDocument/2006/relationships/hyperlink" Target="http://www.imdb.com/title/tt0069865" TargetMode="External"/><Relationship Id="rId4002" Type="http://schemas.openxmlformats.org/officeDocument/2006/relationships/hyperlink" Target="http://www.imdb.com/title/tt1125243" TargetMode="External"/><Relationship Id="rId4959" Type="http://schemas.openxmlformats.org/officeDocument/2006/relationships/hyperlink" Target="http://www.imdb.com/title/tt3433976" TargetMode="External"/><Relationship Id="rId3768" Type="http://schemas.openxmlformats.org/officeDocument/2006/relationships/hyperlink" Target="http://www.imdb.com/title/tt0427528" TargetMode="External"/><Relationship Id="rId3975" Type="http://schemas.openxmlformats.org/officeDocument/2006/relationships/hyperlink" Target="http://www.imdb.com/title/tt0391239" TargetMode="External"/><Relationship Id="rId4819" Type="http://schemas.openxmlformats.org/officeDocument/2006/relationships/hyperlink" Target="http://www.imdb.com/title/tt1596345" TargetMode="External"/><Relationship Id="rId6174" Type="http://schemas.openxmlformats.org/officeDocument/2006/relationships/hyperlink" Target="http://www.imdb.com/title/tt10240612" TargetMode="External"/><Relationship Id="rId689" Type="http://schemas.openxmlformats.org/officeDocument/2006/relationships/hyperlink" Target="http://www.imdb.com/title/tt0058365" TargetMode="External"/><Relationship Id="rId896" Type="http://schemas.openxmlformats.org/officeDocument/2006/relationships/hyperlink" Target="http://www.imdb.com/title/tt0079072" TargetMode="External"/><Relationship Id="rId2577" Type="http://schemas.openxmlformats.org/officeDocument/2006/relationships/hyperlink" Target="http://www.imdb.com/title/tt0046310" TargetMode="External"/><Relationship Id="rId2784" Type="http://schemas.openxmlformats.org/officeDocument/2006/relationships/hyperlink" Target="http://www.imdb.com/title/tt0130563" TargetMode="External"/><Relationship Id="rId3628" Type="http://schemas.openxmlformats.org/officeDocument/2006/relationships/hyperlink" Target="http://www.imdb.com/title/tt0388505" TargetMode="External"/><Relationship Id="rId5190" Type="http://schemas.openxmlformats.org/officeDocument/2006/relationships/hyperlink" Target="http://www.imdb.com/title/tt4438848" TargetMode="External"/><Relationship Id="rId6034" Type="http://schemas.openxmlformats.org/officeDocument/2006/relationships/hyperlink" Target="http://www.imdb.com/title/tt7768346" TargetMode="External"/><Relationship Id="rId549" Type="http://schemas.openxmlformats.org/officeDocument/2006/relationships/hyperlink" Target="http://www.imdb.com/title/tt0063379" TargetMode="External"/><Relationship Id="rId756" Type="http://schemas.openxmlformats.org/officeDocument/2006/relationships/hyperlink" Target="http://www.imdb.com/title/tt0076823" TargetMode="External"/><Relationship Id="rId1179" Type="http://schemas.openxmlformats.org/officeDocument/2006/relationships/hyperlink" Target="http://www.imdb.com/title/tt0055008" TargetMode="External"/><Relationship Id="rId1386" Type="http://schemas.openxmlformats.org/officeDocument/2006/relationships/hyperlink" Target="http://www.imdb.com/title/tt0162460" TargetMode="External"/><Relationship Id="rId1593" Type="http://schemas.openxmlformats.org/officeDocument/2006/relationships/hyperlink" Target="http://www.imdb.com/title/tt0134902" TargetMode="External"/><Relationship Id="rId2437" Type="http://schemas.openxmlformats.org/officeDocument/2006/relationships/hyperlink" Target="http://www.imdb.com/title/tt0100263" TargetMode="External"/><Relationship Id="rId2991" Type="http://schemas.openxmlformats.org/officeDocument/2006/relationships/hyperlink" Target="http://www.imdb.com/title/tt0112508" TargetMode="External"/><Relationship Id="rId3835" Type="http://schemas.openxmlformats.org/officeDocument/2006/relationships/hyperlink" Target="http://www.imdb.com/title/tt0762107" TargetMode="External"/><Relationship Id="rId5050" Type="http://schemas.openxmlformats.org/officeDocument/2006/relationships/hyperlink" Target="http://www.imdb.com/title/tt0808873" TargetMode="External"/><Relationship Id="rId6101" Type="http://schemas.openxmlformats.org/officeDocument/2006/relationships/hyperlink" Target="http://www.imdb.com/title/tt4276618" TargetMode="External"/><Relationship Id="rId409" Type="http://schemas.openxmlformats.org/officeDocument/2006/relationships/hyperlink" Target="http://www.imdb.com/title/tt0072204" TargetMode="External"/><Relationship Id="rId963" Type="http://schemas.openxmlformats.org/officeDocument/2006/relationships/hyperlink" Target="http://www.imdb.com/title/tt0076185" TargetMode="External"/><Relationship Id="rId1039" Type="http://schemas.openxmlformats.org/officeDocument/2006/relationships/hyperlink" Target="http://www.imdb.com/title/tt0193405" TargetMode="External"/><Relationship Id="rId1246" Type="http://schemas.openxmlformats.org/officeDocument/2006/relationships/hyperlink" Target="http://www.imdb.com/title/tt0091474" TargetMode="External"/><Relationship Id="rId2644" Type="http://schemas.openxmlformats.org/officeDocument/2006/relationships/hyperlink" Target="http://www.imdb.com/title/tt0101635" TargetMode="External"/><Relationship Id="rId2851" Type="http://schemas.openxmlformats.org/officeDocument/2006/relationships/hyperlink" Target="http://www.imdb.com/title/tt0107091" TargetMode="External"/><Relationship Id="rId3902" Type="http://schemas.openxmlformats.org/officeDocument/2006/relationships/hyperlink" Target="http://www.imdb.com/title/tt0416316" TargetMode="External"/><Relationship Id="rId92" Type="http://schemas.openxmlformats.org/officeDocument/2006/relationships/hyperlink" Target="http://www.imdb.com/title/tt0066769" TargetMode="External"/><Relationship Id="rId616" Type="http://schemas.openxmlformats.org/officeDocument/2006/relationships/hyperlink" Target="http://www.imdb.com/title/tt0068646" TargetMode="External"/><Relationship Id="rId823" Type="http://schemas.openxmlformats.org/officeDocument/2006/relationships/hyperlink" Target="http://www.imdb.com/title/tt0187313" TargetMode="External"/><Relationship Id="rId1453" Type="http://schemas.openxmlformats.org/officeDocument/2006/relationships/hyperlink" Target="http://www.imdb.com/title/tt0100148" TargetMode="External"/><Relationship Id="rId1660" Type="http://schemas.openxmlformats.org/officeDocument/2006/relationships/hyperlink" Target="http://www.imdb.com/title/tt0099130" TargetMode="External"/><Relationship Id="rId2504" Type="http://schemas.openxmlformats.org/officeDocument/2006/relationships/hyperlink" Target="http://www.imdb.com/title/tt0103838" TargetMode="External"/><Relationship Id="rId2711" Type="http://schemas.openxmlformats.org/officeDocument/2006/relationships/hyperlink" Target="http://www.imdb.com/title/tt0743616" TargetMode="External"/><Relationship Id="rId5867" Type="http://schemas.openxmlformats.org/officeDocument/2006/relationships/hyperlink" Target="http://www.imdb.com/title/tt7448180" TargetMode="External"/><Relationship Id="rId1106" Type="http://schemas.openxmlformats.org/officeDocument/2006/relationships/hyperlink" Target="http://www.imdb.com/title/tt0074802" TargetMode="External"/><Relationship Id="rId1313" Type="http://schemas.openxmlformats.org/officeDocument/2006/relationships/hyperlink" Target="http://www.imdb.com/title/tt0038508" TargetMode="External"/><Relationship Id="rId1520" Type="http://schemas.openxmlformats.org/officeDocument/2006/relationships/hyperlink" Target="http://www.imdb.com/title/tt0055867" TargetMode="External"/><Relationship Id="rId4469" Type="http://schemas.openxmlformats.org/officeDocument/2006/relationships/hyperlink" Target="http://www.imdb.com/title/tt1540128" TargetMode="External"/><Relationship Id="rId4676" Type="http://schemas.openxmlformats.org/officeDocument/2006/relationships/hyperlink" Target="http://www.imdb.com/title/tt1196946" TargetMode="External"/><Relationship Id="rId4883" Type="http://schemas.openxmlformats.org/officeDocument/2006/relationships/hyperlink" Target="http://www.imdb.com/title/tt1632701" TargetMode="External"/><Relationship Id="rId5727" Type="http://schemas.openxmlformats.org/officeDocument/2006/relationships/hyperlink" Target="http://www.imdb.com/title/tt8222342" TargetMode="External"/><Relationship Id="rId5934" Type="http://schemas.openxmlformats.org/officeDocument/2006/relationships/hyperlink" Target="http://www.imdb.com/title/tt6131450" TargetMode="External"/><Relationship Id="rId3278" Type="http://schemas.openxmlformats.org/officeDocument/2006/relationships/hyperlink" Target="http://www.imdb.com/title/tt0211938" TargetMode="External"/><Relationship Id="rId3485" Type="http://schemas.openxmlformats.org/officeDocument/2006/relationships/hyperlink" Target="http://www.imdb.com/title/tt0349710" TargetMode="External"/><Relationship Id="rId3692" Type="http://schemas.openxmlformats.org/officeDocument/2006/relationships/hyperlink" Target="http://www.imdb.com/title/tt0330664" TargetMode="External"/><Relationship Id="rId4329" Type="http://schemas.openxmlformats.org/officeDocument/2006/relationships/hyperlink" Target="http://www.imdb.com/title/tt1405406" TargetMode="External"/><Relationship Id="rId4536" Type="http://schemas.openxmlformats.org/officeDocument/2006/relationships/hyperlink" Target="http://www.imdb.com/title/tt1441952" TargetMode="External"/><Relationship Id="rId4743" Type="http://schemas.openxmlformats.org/officeDocument/2006/relationships/hyperlink" Target="http://www.imdb.com/title/tt0458481" TargetMode="External"/><Relationship Id="rId4950" Type="http://schemas.openxmlformats.org/officeDocument/2006/relationships/hyperlink" Target="http://www.imdb.com/title/tt1972779" TargetMode="External"/><Relationship Id="rId199" Type="http://schemas.openxmlformats.org/officeDocument/2006/relationships/hyperlink" Target="http://www.imdb.com/title/tt0061656" TargetMode="External"/><Relationship Id="rId2087" Type="http://schemas.openxmlformats.org/officeDocument/2006/relationships/hyperlink" Target="http://www.imdb.com/title/tt0067035" TargetMode="External"/><Relationship Id="rId2294" Type="http://schemas.openxmlformats.org/officeDocument/2006/relationships/hyperlink" Target="http://www.imdb.com/title/tt0058859" TargetMode="External"/><Relationship Id="rId3138" Type="http://schemas.openxmlformats.org/officeDocument/2006/relationships/hyperlink" Target="http://www.imdb.com/title/tt0124595" TargetMode="External"/><Relationship Id="rId3345" Type="http://schemas.openxmlformats.org/officeDocument/2006/relationships/hyperlink" Target="http://www.imdb.com/title/tt0280707" TargetMode="External"/><Relationship Id="rId3552" Type="http://schemas.openxmlformats.org/officeDocument/2006/relationships/hyperlink" Target="http://www.imdb.com/title/tt0335563" TargetMode="External"/><Relationship Id="rId4603" Type="http://schemas.openxmlformats.org/officeDocument/2006/relationships/hyperlink" Target="http://www.imdb.com/title/tt2243537" TargetMode="External"/><Relationship Id="rId266" Type="http://schemas.openxmlformats.org/officeDocument/2006/relationships/hyperlink" Target="http://www.imdb.com/title/tt0074342" TargetMode="External"/><Relationship Id="rId473" Type="http://schemas.openxmlformats.org/officeDocument/2006/relationships/hyperlink" Target="http://www.imdb.com/title/tt0059229" TargetMode="External"/><Relationship Id="rId680" Type="http://schemas.openxmlformats.org/officeDocument/2006/relationships/hyperlink" Target="http://www.imdb.com/title/tt0066483" TargetMode="External"/><Relationship Id="rId2154" Type="http://schemas.openxmlformats.org/officeDocument/2006/relationships/hyperlink" Target="http://www.imdb.com/title/tt0165169" TargetMode="External"/><Relationship Id="rId2361" Type="http://schemas.openxmlformats.org/officeDocument/2006/relationships/hyperlink" Target="http://www.imdb.com/title/tt0055548" TargetMode="External"/><Relationship Id="rId3205" Type="http://schemas.openxmlformats.org/officeDocument/2006/relationships/hyperlink" Target="http://www.imdb.com/title/tt0186566" TargetMode="External"/><Relationship Id="rId3412" Type="http://schemas.openxmlformats.org/officeDocument/2006/relationships/hyperlink" Target="http://www.imdb.com/title/tt0323531" TargetMode="External"/><Relationship Id="rId4810" Type="http://schemas.openxmlformats.org/officeDocument/2006/relationships/hyperlink" Target="http://www.imdb.com/title/tt2041488" TargetMode="External"/><Relationship Id="rId126" Type="http://schemas.openxmlformats.org/officeDocument/2006/relationships/hyperlink" Target="http://www.imdb.com/title/tt0069027" TargetMode="External"/><Relationship Id="rId333" Type="http://schemas.openxmlformats.org/officeDocument/2006/relationships/hyperlink" Target="http://www.imdb.com/title/tt0057018" TargetMode="External"/><Relationship Id="rId540" Type="http://schemas.openxmlformats.org/officeDocument/2006/relationships/hyperlink" Target="http://www.imdb.com/title/tt0077631" TargetMode="External"/><Relationship Id="rId1170" Type="http://schemas.openxmlformats.org/officeDocument/2006/relationships/hyperlink" Target="http://www.imdb.com/title/tt0094005" TargetMode="External"/><Relationship Id="rId2014" Type="http://schemas.openxmlformats.org/officeDocument/2006/relationships/hyperlink" Target="http://www.imdb.com/title/tt0075998" TargetMode="External"/><Relationship Id="rId2221" Type="http://schemas.openxmlformats.org/officeDocument/2006/relationships/hyperlink" Target="http://www.imdb.com/title/tt0063129" TargetMode="External"/><Relationship Id="rId5377" Type="http://schemas.openxmlformats.org/officeDocument/2006/relationships/hyperlink" Target="http://www.imdb.com/title/tt2817246" TargetMode="External"/><Relationship Id="rId1030" Type="http://schemas.openxmlformats.org/officeDocument/2006/relationships/hyperlink" Target="http://www.imdb.com/title/tt0081370" TargetMode="External"/><Relationship Id="rId4186" Type="http://schemas.openxmlformats.org/officeDocument/2006/relationships/hyperlink" Target="http://www.imdb.com/title/tt0219171" TargetMode="External"/><Relationship Id="rId5584" Type="http://schemas.openxmlformats.org/officeDocument/2006/relationships/hyperlink" Target="http://www.imdb.com/title/tt3014284" TargetMode="External"/><Relationship Id="rId5791" Type="http://schemas.openxmlformats.org/officeDocument/2006/relationships/hyperlink" Target="http://www.imdb.com/title/tt6644200" TargetMode="External"/><Relationship Id="rId400" Type="http://schemas.openxmlformats.org/officeDocument/2006/relationships/hyperlink" Target="http://www.imdb.com/title/tt0064175" TargetMode="External"/><Relationship Id="rId1987" Type="http://schemas.openxmlformats.org/officeDocument/2006/relationships/hyperlink" Target="http://www.imdb.com/title/tt0074326" TargetMode="External"/><Relationship Id="rId4393" Type="http://schemas.openxmlformats.org/officeDocument/2006/relationships/hyperlink" Target="http://www.imdb.com/title/tt0770828" TargetMode="External"/><Relationship Id="rId5237" Type="http://schemas.openxmlformats.org/officeDocument/2006/relationships/hyperlink" Target="http://www.imdb.com/title/tt3065204" TargetMode="External"/><Relationship Id="rId5444" Type="http://schemas.openxmlformats.org/officeDocument/2006/relationships/hyperlink" Target="http://www.imdb.com/title/tt3758120" TargetMode="External"/><Relationship Id="rId5651" Type="http://schemas.openxmlformats.org/officeDocument/2006/relationships/hyperlink" Target="http://www.imdb.com/title/tt4955480" TargetMode="External"/><Relationship Id="rId1847" Type="http://schemas.openxmlformats.org/officeDocument/2006/relationships/hyperlink" Target="http://www.imdb.com/title/tt0048976" TargetMode="External"/><Relationship Id="rId4046" Type="http://schemas.openxmlformats.org/officeDocument/2006/relationships/hyperlink" Target="http://www.imdb.com/title/tt1560156" TargetMode="External"/><Relationship Id="rId4253" Type="http://schemas.openxmlformats.org/officeDocument/2006/relationships/hyperlink" Target="http://www.imdb.com/title/tt1261862" TargetMode="External"/><Relationship Id="rId4460" Type="http://schemas.openxmlformats.org/officeDocument/2006/relationships/hyperlink" Target="http://www.imdb.com/title/tt2108516" TargetMode="External"/><Relationship Id="rId5304" Type="http://schemas.openxmlformats.org/officeDocument/2006/relationships/hyperlink" Target="http://www.imdb.com/title/tt4421578" TargetMode="External"/><Relationship Id="rId5511" Type="http://schemas.openxmlformats.org/officeDocument/2006/relationships/hyperlink" Target="http://www.imdb.com/title/tt3469046" TargetMode="External"/><Relationship Id="rId1707" Type="http://schemas.openxmlformats.org/officeDocument/2006/relationships/hyperlink" Target="http://www.imdb.com/title/tt0073195" TargetMode="External"/><Relationship Id="rId3062" Type="http://schemas.openxmlformats.org/officeDocument/2006/relationships/hyperlink" Target="http://www.imdb.com/title/tt0119695" TargetMode="External"/><Relationship Id="rId4113" Type="http://schemas.openxmlformats.org/officeDocument/2006/relationships/hyperlink" Target="http://www.imdb.com/title/tt1014759" TargetMode="External"/><Relationship Id="rId4320" Type="http://schemas.openxmlformats.org/officeDocument/2006/relationships/hyperlink" Target="http://www.imdb.com/title/tt0460649" TargetMode="External"/><Relationship Id="rId190" Type="http://schemas.openxmlformats.org/officeDocument/2006/relationships/hyperlink" Target="http://www.imdb.com/title/tt0066158" TargetMode="External"/><Relationship Id="rId1914" Type="http://schemas.openxmlformats.org/officeDocument/2006/relationships/hyperlink" Target="http://www.imdb.com/title/tt0097733" TargetMode="External"/><Relationship Id="rId6078" Type="http://schemas.openxmlformats.org/officeDocument/2006/relationships/hyperlink" Target="http://www.imdb.com/title/tt8350360" TargetMode="External"/><Relationship Id="rId3879" Type="http://schemas.openxmlformats.org/officeDocument/2006/relationships/hyperlink" Target="http://www.imdb.com/title/tt1071785" TargetMode="External"/><Relationship Id="rId5094" Type="http://schemas.openxmlformats.org/officeDocument/2006/relationships/hyperlink" Target="http://www.imdb.com/title/tt2268016" TargetMode="External"/><Relationship Id="rId6145" Type="http://schemas.openxmlformats.org/officeDocument/2006/relationships/hyperlink" Target="http://www.imdb.com/title/tt9182284" TargetMode="External"/><Relationship Id="rId2688" Type="http://schemas.openxmlformats.org/officeDocument/2006/relationships/hyperlink" Target="http://www.imdb.com/title/tt0107290" TargetMode="External"/><Relationship Id="rId2895" Type="http://schemas.openxmlformats.org/officeDocument/2006/relationships/hyperlink" Target="http://www.imdb.com/title/tt0116409" TargetMode="External"/><Relationship Id="rId3739" Type="http://schemas.openxmlformats.org/officeDocument/2006/relationships/hyperlink" Target="http://www.imdb.com/title/tt0494271" TargetMode="External"/><Relationship Id="rId3946" Type="http://schemas.openxmlformats.org/officeDocument/2006/relationships/hyperlink" Target="http://www.imdb.com/title/tt1567720" TargetMode="External"/><Relationship Id="rId5161" Type="http://schemas.openxmlformats.org/officeDocument/2006/relationships/hyperlink" Target="http://www.imdb.com/title/tt2056771" TargetMode="External"/><Relationship Id="rId6005" Type="http://schemas.openxmlformats.org/officeDocument/2006/relationships/hyperlink" Target="http://www.imdb.com/title/tt9185542" TargetMode="External"/><Relationship Id="rId867" Type="http://schemas.openxmlformats.org/officeDocument/2006/relationships/hyperlink" Target="http://www.imdb.com/title/tt0068661" TargetMode="External"/><Relationship Id="rId1497" Type="http://schemas.openxmlformats.org/officeDocument/2006/relationships/hyperlink" Target="http://www.imdb.com/title/tt0167956" TargetMode="External"/><Relationship Id="rId2548" Type="http://schemas.openxmlformats.org/officeDocument/2006/relationships/hyperlink" Target="http://www.imdb.com/title/tt0040480" TargetMode="External"/><Relationship Id="rId2755" Type="http://schemas.openxmlformats.org/officeDocument/2006/relationships/hyperlink" Target="http://www.imdb.com/title/tt0110771" TargetMode="External"/><Relationship Id="rId2962" Type="http://schemas.openxmlformats.org/officeDocument/2006/relationships/hyperlink" Target="http://www.imdb.com/title/tt0120318" TargetMode="External"/><Relationship Id="rId3806" Type="http://schemas.openxmlformats.org/officeDocument/2006/relationships/hyperlink" Target="http://www.imdb.com/title/tt0412142" TargetMode="External"/><Relationship Id="rId727" Type="http://schemas.openxmlformats.org/officeDocument/2006/relationships/hyperlink" Target="http://www.imdb.com/title/tt0064266" TargetMode="External"/><Relationship Id="rId934" Type="http://schemas.openxmlformats.org/officeDocument/2006/relationships/hyperlink" Target="http://www.imdb.com/title/tt0058105" TargetMode="External"/><Relationship Id="rId1357" Type="http://schemas.openxmlformats.org/officeDocument/2006/relationships/hyperlink" Target="http://www.imdb.com/title/tt0049717" TargetMode="External"/><Relationship Id="rId1564" Type="http://schemas.openxmlformats.org/officeDocument/2006/relationships/hyperlink" Target="http://www.imdb.com/title/tt0072794" TargetMode="External"/><Relationship Id="rId1771" Type="http://schemas.openxmlformats.org/officeDocument/2006/relationships/hyperlink" Target="http://www.imdb.com/title/tt0047203" TargetMode="External"/><Relationship Id="rId2408" Type="http://schemas.openxmlformats.org/officeDocument/2006/relationships/hyperlink" Target="http://www.imdb.com/title/tt0052102" TargetMode="External"/><Relationship Id="rId2615" Type="http://schemas.openxmlformats.org/officeDocument/2006/relationships/hyperlink" Target="http://www.imdb.com/title/tt0081727" TargetMode="External"/><Relationship Id="rId2822" Type="http://schemas.openxmlformats.org/officeDocument/2006/relationships/hyperlink" Target="http://www.imdb.com/title/tt0114386" TargetMode="External"/><Relationship Id="rId5021" Type="http://schemas.openxmlformats.org/officeDocument/2006/relationships/hyperlink" Target="http://www.imdb.com/title/tt3503840" TargetMode="External"/><Relationship Id="rId5978" Type="http://schemas.openxmlformats.org/officeDocument/2006/relationships/hyperlink" Target="http://www.imdb.com/title/tt2805096" TargetMode="External"/><Relationship Id="rId63" Type="http://schemas.openxmlformats.org/officeDocument/2006/relationships/hyperlink" Target="http://www.imdb.com/title/tt0046080" TargetMode="External"/><Relationship Id="rId1217" Type="http://schemas.openxmlformats.org/officeDocument/2006/relationships/hyperlink" Target="http://www.imdb.com/title/tt0195268" TargetMode="External"/><Relationship Id="rId1424" Type="http://schemas.openxmlformats.org/officeDocument/2006/relationships/hyperlink" Target="http://www.imdb.com/title/tt0091777" TargetMode="External"/><Relationship Id="rId1631" Type="http://schemas.openxmlformats.org/officeDocument/2006/relationships/hyperlink" Target="http://www.imdb.com/title/tt0060700" TargetMode="External"/><Relationship Id="rId4787" Type="http://schemas.openxmlformats.org/officeDocument/2006/relationships/hyperlink" Target="http://www.imdb.com/title/tt2707858" TargetMode="External"/><Relationship Id="rId4994" Type="http://schemas.openxmlformats.org/officeDocument/2006/relationships/hyperlink" Target="http://www.imdb.com/title/tt2230358" TargetMode="External"/><Relationship Id="rId5838" Type="http://schemas.openxmlformats.org/officeDocument/2006/relationships/hyperlink" Target="http://www.imdb.com/title/tt6867514" TargetMode="External"/><Relationship Id="rId3389" Type="http://schemas.openxmlformats.org/officeDocument/2006/relationships/hyperlink" Target="http://www.imdb.com/title/tt0179098" TargetMode="External"/><Relationship Id="rId3596" Type="http://schemas.openxmlformats.org/officeDocument/2006/relationships/hyperlink" Target="http://www.imdb.com/title/tt0387575" TargetMode="External"/><Relationship Id="rId4647" Type="http://schemas.openxmlformats.org/officeDocument/2006/relationships/hyperlink" Target="http://www.imdb.com/title/tt1925431" TargetMode="External"/><Relationship Id="rId2198" Type="http://schemas.openxmlformats.org/officeDocument/2006/relationships/hyperlink" Target="http://www.imdb.com/title/tt0062634" TargetMode="External"/><Relationship Id="rId3249" Type="http://schemas.openxmlformats.org/officeDocument/2006/relationships/hyperlink" Target="http://www.imdb.com/title/tt0203755" TargetMode="External"/><Relationship Id="rId3456" Type="http://schemas.openxmlformats.org/officeDocument/2006/relationships/hyperlink" Target="http://www.imdb.com/title/tt0138524" TargetMode="External"/><Relationship Id="rId4854" Type="http://schemas.openxmlformats.org/officeDocument/2006/relationships/hyperlink" Target="http://www.imdb.com/title/tt1204977" TargetMode="External"/><Relationship Id="rId5905" Type="http://schemas.openxmlformats.org/officeDocument/2006/relationships/hyperlink" Target="http://www.imdb.com/title/tt9116094" TargetMode="External"/><Relationship Id="rId377" Type="http://schemas.openxmlformats.org/officeDocument/2006/relationships/hyperlink" Target="http://www.imdb.com/title/tt0027555" TargetMode="External"/><Relationship Id="rId584" Type="http://schemas.openxmlformats.org/officeDocument/2006/relationships/hyperlink" Target="http://www.imdb.com/title/tt0032182" TargetMode="External"/><Relationship Id="rId2058" Type="http://schemas.openxmlformats.org/officeDocument/2006/relationships/hyperlink" Target="http://www.imdb.com/title/tt0154468" TargetMode="External"/><Relationship Id="rId2265" Type="http://schemas.openxmlformats.org/officeDocument/2006/relationships/hyperlink" Target="http://www.imdb.com/title/tt0062389" TargetMode="External"/><Relationship Id="rId3109" Type="http://schemas.openxmlformats.org/officeDocument/2006/relationships/hyperlink" Target="http://www.imdb.com/title/tt0120857" TargetMode="External"/><Relationship Id="rId3663" Type="http://schemas.openxmlformats.org/officeDocument/2006/relationships/hyperlink" Target="http://www.imdb.com/title/tt0376994" TargetMode="External"/><Relationship Id="rId3870" Type="http://schemas.openxmlformats.org/officeDocument/2006/relationships/hyperlink" Target="http://www.imdb.com/title/tt0442933" TargetMode="External"/><Relationship Id="rId4507" Type="http://schemas.openxmlformats.org/officeDocument/2006/relationships/hyperlink" Target="http://www.imdb.com/title/tt1500491" TargetMode="External"/><Relationship Id="rId4714" Type="http://schemas.openxmlformats.org/officeDocument/2006/relationships/hyperlink" Target="http://www.imdb.com/title/tt1538403" TargetMode="External"/><Relationship Id="rId4921" Type="http://schemas.openxmlformats.org/officeDocument/2006/relationships/hyperlink" Target="http://www.imdb.com/title/tt2661044" TargetMode="External"/><Relationship Id="rId237" Type="http://schemas.openxmlformats.org/officeDocument/2006/relationships/hyperlink" Target="http://www.imdb.com/title/tt0139186" TargetMode="External"/><Relationship Id="rId791" Type="http://schemas.openxmlformats.org/officeDocument/2006/relationships/hyperlink" Target="http://www.imdb.com/title/tt0100175" TargetMode="External"/><Relationship Id="rId1074" Type="http://schemas.openxmlformats.org/officeDocument/2006/relationships/hyperlink" Target="http://www.imdb.com/title/tt0086459" TargetMode="External"/><Relationship Id="rId2472" Type="http://schemas.openxmlformats.org/officeDocument/2006/relationships/hyperlink" Target="http://www.imdb.com/title/tt0093725" TargetMode="External"/><Relationship Id="rId3316" Type="http://schemas.openxmlformats.org/officeDocument/2006/relationships/hyperlink" Target="http://www.imdb.com/title/tt0096697" TargetMode="External"/><Relationship Id="rId3523" Type="http://schemas.openxmlformats.org/officeDocument/2006/relationships/hyperlink" Target="http://www.imdb.com/title/tt0094525" TargetMode="External"/><Relationship Id="rId3730" Type="http://schemas.openxmlformats.org/officeDocument/2006/relationships/hyperlink" Target="http://www.imdb.com/title/tt0313043" TargetMode="External"/><Relationship Id="rId444" Type="http://schemas.openxmlformats.org/officeDocument/2006/relationships/hyperlink" Target="http://www.imdb.com/title/tt0080598" TargetMode="External"/><Relationship Id="rId651" Type="http://schemas.openxmlformats.org/officeDocument/2006/relationships/hyperlink" Target="http://www.imdb.com/title/tt0072915" TargetMode="External"/><Relationship Id="rId1281" Type="http://schemas.openxmlformats.org/officeDocument/2006/relationships/hyperlink" Target="http://www.imdb.com/title/tt5348618" TargetMode="External"/><Relationship Id="rId2125" Type="http://schemas.openxmlformats.org/officeDocument/2006/relationships/hyperlink" Target="http://www.imdb.com/title/tt0069366" TargetMode="External"/><Relationship Id="rId2332" Type="http://schemas.openxmlformats.org/officeDocument/2006/relationships/hyperlink" Target="http://www.imdb.com/title/tt0193605" TargetMode="External"/><Relationship Id="rId5488" Type="http://schemas.openxmlformats.org/officeDocument/2006/relationships/hyperlink" Target="http://www.imdb.com/title/tt5031014" TargetMode="External"/><Relationship Id="rId5695" Type="http://schemas.openxmlformats.org/officeDocument/2006/relationships/hyperlink" Target="http://www.imdb.com/title/tt6368270" TargetMode="External"/><Relationship Id="rId304" Type="http://schemas.openxmlformats.org/officeDocument/2006/relationships/hyperlink" Target="http://www.imdb.com/title/tt0073339" TargetMode="External"/><Relationship Id="rId511" Type="http://schemas.openxmlformats.org/officeDocument/2006/relationships/hyperlink" Target="http://www.imdb.com/title/tt0059133" TargetMode="External"/><Relationship Id="rId1141" Type="http://schemas.openxmlformats.org/officeDocument/2006/relationships/hyperlink" Target="http://www.imdb.com/title/tt0072640" TargetMode="External"/><Relationship Id="rId4297" Type="http://schemas.openxmlformats.org/officeDocument/2006/relationships/hyperlink" Target="http://www.imdb.com/title/tt1423894" TargetMode="External"/><Relationship Id="rId5348" Type="http://schemas.openxmlformats.org/officeDocument/2006/relationships/hyperlink" Target="http://www.imdb.com/title/tt6137734" TargetMode="External"/><Relationship Id="rId5555" Type="http://schemas.openxmlformats.org/officeDocument/2006/relationships/hyperlink" Target="http://www.imdb.com/title/tt3276632" TargetMode="External"/><Relationship Id="rId5762" Type="http://schemas.openxmlformats.org/officeDocument/2006/relationships/hyperlink" Target="http://www.imdb.com/title/tt4276834" TargetMode="External"/><Relationship Id="rId1001" Type="http://schemas.openxmlformats.org/officeDocument/2006/relationships/hyperlink" Target="http://www.imdb.com/title/tt0049119" TargetMode="External"/><Relationship Id="rId4157" Type="http://schemas.openxmlformats.org/officeDocument/2006/relationships/hyperlink" Target="http://www.imdb.com/title/tt2055590" TargetMode="External"/><Relationship Id="rId4364" Type="http://schemas.openxmlformats.org/officeDocument/2006/relationships/hyperlink" Target="http://www.imdb.com/title/tt1596343" TargetMode="External"/><Relationship Id="rId4571" Type="http://schemas.openxmlformats.org/officeDocument/2006/relationships/hyperlink" Target="http://www.imdb.com/title/tt1551632" TargetMode="External"/><Relationship Id="rId5208" Type="http://schemas.openxmlformats.org/officeDocument/2006/relationships/hyperlink" Target="http://www.imdb.com/title/tt3038734" TargetMode="External"/><Relationship Id="rId5415" Type="http://schemas.openxmlformats.org/officeDocument/2006/relationships/hyperlink" Target="http://www.imdb.com/title/tt4136084" TargetMode="External"/><Relationship Id="rId5622" Type="http://schemas.openxmlformats.org/officeDocument/2006/relationships/hyperlink" Target="http://www.imdb.com/title/tt5528996" TargetMode="External"/><Relationship Id="rId1958" Type="http://schemas.openxmlformats.org/officeDocument/2006/relationships/hyperlink" Target="http://www.imdb.com/title/tt0210325" TargetMode="External"/><Relationship Id="rId3173" Type="http://schemas.openxmlformats.org/officeDocument/2006/relationships/hyperlink" Target="http://www.imdb.com/title/tt0120188" TargetMode="External"/><Relationship Id="rId3380" Type="http://schemas.openxmlformats.org/officeDocument/2006/relationships/hyperlink" Target="http://www.imdb.com/title/tt0243736" TargetMode="External"/><Relationship Id="rId4017" Type="http://schemas.openxmlformats.org/officeDocument/2006/relationships/hyperlink" Target="http://www.imdb.com/title/tt0885468" TargetMode="External"/><Relationship Id="rId4224" Type="http://schemas.openxmlformats.org/officeDocument/2006/relationships/hyperlink" Target="http://www.imdb.com/title/tt1324999" TargetMode="External"/><Relationship Id="rId4431" Type="http://schemas.openxmlformats.org/officeDocument/2006/relationships/hyperlink" Target="http://www.imdb.com/title/tt0395843" TargetMode="External"/><Relationship Id="rId1818" Type="http://schemas.openxmlformats.org/officeDocument/2006/relationships/hyperlink" Target="http://www.imdb.com/title/tt0077248" TargetMode="External"/><Relationship Id="rId3033" Type="http://schemas.openxmlformats.org/officeDocument/2006/relationships/hyperlink" Target="http://www.imdb.com/title/tt0129923" TargetMode="External"/><Relationship Id="rId3240" Type="http://schemas.openxmlformats.org/officeDocument/2006/relationships/hyperlink" Target="http://www.imdb.com/title/tt0218817" TargetMode="External"/><Relationship Id="rId6189" Type="http://schemas.openxmlformats.org/officeDocument/2006/relationships/hyperlink" Target="http://www.imdb.com/title/tt9048744" TargetMode="External"/><Relationship Id="rId161" Type="http://schemas.openxmlformats.org/officeDocument/2006/relationships/hyperlink" Target="http://www.imdb.com/title/tt0059823" TargetMode="External"/><Relationship Id="rId6049" Type="http://schemas.openxmlformats.org/officeDocument/2006/relationships/hyperlink" Target="http://www.imdb.com/title/tt5884052" TargetMode="External"/><Relationship Id="rId2799" Type="http://schemas.openxmlformats.org/officeDocument/2006/relationships/hyperlink" Target="http://www.imdb.com/title/tt0110864" TargetMode="External"/><Relationship Id="rId3100" Type="http://schemas.openxmlformats.org/officeDocument/2006/relationships/hyperlink" Target="http://www.imdb.com/title/tt0176188" TargetMode="External"/><Relationship Id="rId978" Type="http://schemas.openxmlformats.org/officeDocument/2006/relationships/hyperlink" Target="http://www.imdb.com/title/tt0047607" TargetMode="External"/><Relationship Id="rId2659" Type="http://schemas.openxmlformats.org/officeDocument/2006/relationships/hyperlink" Target="http://www.imdb.com/title/tt0107667" TargetMode="External"/><Relationship Id="rId2866" Type="http://schemas.openxmlformats.org/officeDocument/2006/relationships/hyperlink" Target="http://www.imdb.com/title/tt0112431" TargetMode="External"/><Relationship Id="rId3917" Type="http://schemas.openxmlformats.org/officeDocument/2006/relationships/hyperlink" Target="http://www.imdb.com/title/tt0411477" TargetMode="External"/><Relationship Id="rId5065" Type="http://schemas.openxmlformats.org/officeDocument/2006/relationships/hyperlink" Target="http://www.imdb.com/title/tt3439114" TargetMode="External"/><Relationship Id="rId5272" Type="http://schemas.openxmlformats.org/officeDocument/2006/relationships/hyperlink" Target="http://www.imdb.com/title/tt4307902" TargetMode="External"/><Relationship Id="rId6116" Type="http://schemas.openxmlformats.org/officeDocument/2006/relationships/hyperlink" Target="http://www.imdb.com/title/tt10329024" TargetMode="External"/><Relationship Id="rId838" Type="http://schemas.openxmlformats.org/officeDocument/2006/relationships/hyperlink" Target="http://www.imdb.com/title/tt0052318" TargetMode="External"/><Relationship Id="rId1468" Type="http://schemas.openxmlformats.org/officeDocument/2006/relationships/hyperlink" Target="http://www.imdb.com/title/tt0057405" TargetMode="External"/><Relationship Id="rId1675" Type="http://schemas.openxmlformats.org/officeDocument/2006/relationships/hyperlink" Target="http://www.imdb.com/title/tt0202629" TargetMode="External"/><Relationship Id="rId1882" Type="http://schemas.openxmlformats.org/officeDocument/2006/relationships/hyperlink" Target="http://www.imdb.com/title/tt0092804" TargetMode="External"/><Relationship Id="rId2519" Type="http://schemas.openxmlformats.org/officeDocument/2006/relationships/hyperlink" Target="http://www.imdb.com/title/tt0046735" TargetMode="External"/><Relationship Id="rId2726" Type="http://schemas.openxmlformats.org/officeDocument/2006/relationships/hyperlink" Target="http://www.imdb.com/title/tt0108670" TargetMode="External"/><Relationship Id="rId4081" Type="http://schemas.openxmlformats.org/officeDocument/2006/relationships/hyperlink" Target="http://www.imdb.com/title/tt0772597" TargetMode="External"/><Relationship Id="rId5132" Type="http://schemas.openxmlformats.org/officeDocument/2006/relationships/hyperlink" Target="http://www.imdb.com/title/tt3970482" TargetMode="External"/><Relationship Id="rId1328" Type="http://schemas.openxmlformats.org/officeDocument/2006/relationships/hyperlink" Target="http://www.imdb.com/title/tt0093453" TargetMode="External"/><Relationship Id="rId1535" Type="http://schemas.openxmlformats.org/officeDocument/2006/relationships/hyperlink" Target="http://www.imdb.com/title/tt0049052" TargetMode="External"/><Relationship Id="rId2933" Type="http://schemas.openxmlformats.org/officeDocument/2006/relationships/hyperlink" Target="http://www.imdb.com/title/tt0115625" TargetMode="External"/><Relationship Id="rId905" Type="http://schemas.openxmlformats.org/officeDocument/2006/relationships/hyperlink" Target="http://www.imdb.com/title/tt0082742" TargetMode="External"/><Relationship Id="rId1742" Type="http://schemas.openxmlformats.org/officeDocument/2006/relationships/hyperlink" Target="http://www.imdb.com/title/tt0096969" TargetMode="External"/><Relationship Id="rId4898" Type="http://schemas.openxmlformats.org/officeDocument/2006/relationships/hyperlink" Target="http://www.imdb.com/title/tt0460627" TargetMode="External"/><Relationship Id="rId5949" Type="http://schemas.openxmlformats.org/officeDocument/2006/relationships/hyperlink" Target="http://www.imdb.com/title/tt8418652" TargetMode="External"/><Relationship Id="rId34" Type="http://schemas.openxmlformats.org/officeDocument/2006/relationships/hyperlink" Target="http://www.imdb.com/title/tt0047413" TargetMode="External"/><Relationship Id="rId1602" Type="http://schemas.openxmlformats.org/officeDocument/2006/relationships/hyperlink" Target="http://www.imdb.com/title/tt0061001" TargetMode="External"/><Relationship Id="rId4758" Type="http://schemas.openxmlformats.org/officeDocument/2006/relationships/hyperlink" Target="http://www.imdb.com/title/tt2328745" TargetMode="External"/><Relationship Id="rId4965" Type="http://schemas.openxmlformats.org/officeDocument/2006/relationships/hyperlink" Target="http://www.imdb.com/title/tt2938956" TargetMode="External"/><Relationship Id="rId5809" Type="http://schemas.openxmlformats.org/officeDocument/2006/relationships/hyperlink" Target="http://www.imdb.com/title/tt6888000" TargetMode="External"/><Relationship Id="rId6180" Type="http://schemas.openxmlformats.org/officeDocument/2006/relationships/hyperlink" Target="http://www.imdb.com/title/tt8172466" TargetMode="External"/><Relationship Id="rId3567" Type="http://schemas.openxmlformats.org/officeDocument/2006/relationships/hyperlink" Target="http://www.imdb.com/title/tt0296572" TargetMode="External"/><Relationship Id="rId3774" Type="http://schemas.openxmlformats.org/officeDocument/2006/relationships/hyperlink" Target="http://www.imdb.com/title/tt0425112" TargetMode="External"/><Relationship Id="rId3981" Type="http://schemas.openxmlformats.org/officeDocument/2006/relationships/hyperlink" Target="http://www.imdb.com/title/tt0851392" TargetMode="External"/><Relationship Id="rId4618" Type="http://schemas.openxmlformats.org/officeDocument/2006/relationships/hyperlink" Target="http://www.imdb.com/title/tt1828327" TargetMode="External"/><Relationship Id="rId4825" Type="http://schemas.openxmlformats.org/officeDocument/2006/relationships/hyperlink" Target="http://www.imdb.com/title/tt2975578" TargetMode="External"/><Relationship Id="rId488" Type="http://schemas.openxmlformats.org/officeDocument/2006/relationships/hyperlink" Target="http://www.imdb.com/title/tt0074284" TargetMode="External"/><Relationship Id="rId695" Type="http://schemas.openxmlformats.org/officeDocument/2006/relationships/hyperlink" Target="http://www.imdb.com/title/tt0171078" TargetMode="External"/><Relationship Id="rId2169" Type="http://schemas.openxmlformats.org/officeDocument/2006/relationships/hyperlink" Target="http://www.imdb.com/title/tt0179887" TargetMode="External"/><Relationship Id="rId2376" Type="http://schemas.openxmlformats.org/officeDocument/2006/relationships/hyperlink" Target="http://www.imdb.com/title/tt0098991" TargetMode="External"/><Relationship Id="rId2583" Type="http://schemas.openxmlformats.org/officeDocument/2006/relationships/hyperlink" Target="http://www.imdb.com/title/tt0034331" TargetMode="External"/><Relationship Id="rId2790" Type="http://schemas.openxmlformats.org/officeDocument/2006/relationships/hyperlink" Target="http://www.imdb.com/title/tt0167825" TargetMode="External"/><Relationship Id="rId3427" Type="http://schemas.openxmlformats.org/officeDocument/2006/relationships/hyperlink" Target="http://www.imdb.com/title/tt0343594" TargetMode="External"/><Relationship Id="rId3634" Type="http://schemas.openxmlformats.org/officeDocument/2006/relationships/hyperlink" Target="http://www.imdb.com/title/tt0466390" TargetMode="External"/><Relationship Id="rId3841" Type="http://schemas.openxmlformats.org/officeDocument/2006/relationships/hyperlink" Target="http://www.imdb.com/title/tt0379865" TargetMode="External"/><Relationship Id="rId6040" Type="http://schemas.openxmlformats.org/officeDocument/2006/relationships/hyperlink" Target="http://www.imdb.com/title/tt2172001" TargetMode="External"/><Relationship Id="rId348" Type="http://schemas.openxmlformats.org/officeDocument/2006/relationships/hyperlink" Target="http://www.imdb.com/title/tt0059757" TargetMode="External"/><Relationship Id="rId555" Type="http://schemas.openxmlformats.org/officeDocument/2006/relationships/hyperlink" Target="http://www.imdb.com/title/tt0070827" TargetMode="External"/><Relationship Id="rId762" Type="http://schemas.openxmlformats.org/officeDocument/2006/relationships/hyperlink" Target="http://www.imdb.com/title/tt0056215" TargetMode="External"/><Relationship Id="rId1185" Type="http://schemas.openxmlformats.org/officeDocument/2006/relationships/hyperlink" Target="http://www.imdb.com/title/tt0089893" TargetMode="External"/><Relationship Id="rId1392" Type="http://schemas.openxmlformats.org/officeDocument/2006/relationships/hyperlink" Target="http://www.imdb.com/title/tt0061573" TargetMode="External"/><Relationship Id="rId2029" Type="http://schemas.openxmlformats.org/officeDocument/2006/relationships/hyperlink" Target="http://www.imdb.com/title/tt0073847" TargetMode="External"/><Relationship Id="rId2236" Type="http://schemas.openxmlformats.org/officeDocument/2006/relationships/hyperlink" Target="http://www.imdb.com/title/tt0061583" TargetMode="External"/><Relationship Id="rId2443" Type="http://schemas.openxmlformats.org/officeDocument/2006/relationships/hyperlink" Target="http://www.imdb.com/title/tt0099762" TargetMode="External"/><Relationship Id="rId2650" Type="http://schemas.openxmlformats.org/officeDocument/2006/relationships/hyperlink" Target="http://www.imdb.com/title/tt0104070" TargetMode="External"/><Relationship Id="rId3701" Type="http://schemas.openxmlformats.org/officeDocument/2006/relationships/hyperlink" Target="http://www.imdb.com/title/tt0407887" TargetMode="External"/><Relationship Id="rId5599" Type="http://schemas.openxmlformats.org/officeDocument/2006/relationships/hyperlink" Target="http://www.imdb.com/title/tt5208950" TargetMode="External"/><Relationship Id="rId208" Type="http://schemas.openxmlformats.org/officeDocument/2006/relationships/hyperlink" Target="http://www.imdb.com/title/tt0075364" TargetMode="External"/><Relationship Id="rId415" Type="http://schemas.openxmlformats.org/officeDocument/2006/relationships/hyperlink" Target="http://www.imdb.com/title/tt0076844" TargetMode="External"/><Relationship Id="rId622" Type="http://schemas.openxmlformats.org/officeDocument/2006/relationships/hyperlink" Target="http://www.imdb.com/title/tt0084646" TargetMode="External"/><Relationship Id="rId1045" Type="http://schemas.openxmlformats.org/officeDocument/2006/relationships/hyperlink" Target="http://www.imdb.com/title/tt0189467" TargetMode="External"/><Relationship Id="rId1252" Type="http://schemas.openxmlformats.org/officeDocument/2006/relationships/hyperlink" Target="http://www.imdb.com/title/tt0058881" TargetMode="External"/><Relationship Id="rId2303" Type="http://schemas.openxmlformats.org/officeDocument/2006/relationships/hyperlink" Target="http://www.imdb.com/title/tt0059784" TargetMode="External"/><Relationship Id="rId2510" Type="http://schemas.openxmlformats.org/officeDocument/2006/relationships/hyperlink" Target="http://www.imdb.com/title/tt0102004" TargetMode="External"/><Relationship Id="rId5459" Type="http://schemas.openxmlformats.org/officeDocument/2006/relationships/hyperlink" Target="http://www.imdb.com/title/tt4630562" TargetMode="External"/><Relationship Id="rId5666" Type="http://schemas.openxmlformats.org/officeDocument/2006/relationships/hyperlink" Target="http://www.imdb.com/title/tt2193021" TargetMode="External"/><Relationship Id="rId1112" Type="http://schemas.openxmlformats.org/officeDocument/2006/relationships/hyperlink" Target="http://www.imdb.com/title/tt0064243" TargetMode="External"/><Relationship Id="rId4268" Type="http://schemas.openxmlformats.org/officeDocument/2006/relationships/hyperlink" Target="http://www.imdb.com/title/tt0881320" TargetMode="External"/><Relationship Id="rId4475" Type="http://schemas.openxmlformats.org/officeDocument/2006/relationships/hyperlink" Target="http://www.imdb.com/title/tt4129900" TargetMode="External"/><Relationship Id="rId5319" Type="http://schemas.openxmlformats.org/officeDocument/2006/relationships/hyperlink" Target="http://www.imdb.com/title/tt2368619" TargetMode="External"/><Relationship Id="rId5873" Type="http://schemas.openxmlformats.org/officeDocument/2006/relationships/hyperlink" Target="http://www.imdb.com/title/tt0397306" TargetMode="External"/><Relationship Id="rId3077" Type="http://schemas.openxmlformats.org/officeDocument/2006/relationships/hyperlink" Target="http://www.imdb.com/title/tt0170049" TargetMode="External"/><Relationship Id="rId3284" Type="http://schemas.openxmlformats.org/officeDocument/2006/relationships/hyperlink" Target="http://www.imdb.com/title/tt0192111" TargetMode="External"/><Relationship Id="rId4128" Type="http://schemas.openxmlformats.org/officeDocument/2006/relationships/hyperlink" Target="http://www.imdb.com/title/tt0970866" TargetMode="External"/><Relationship Id="rId4682" Type="http://schemas.openxmlformats.org/officeDocument/2006/relationships/hyperlink" Target="http://www.imdb.com/title/tt2071645" TargetMode="External"/><Relationship Id="rId5526" Type="http://schemas.openxmlformats.org/officeDocument/2006/relationships/hyperlink" Target="http://www.imdb.com/title/tt4460176" TargetMode="External"/><Relationship Id="rId5733" Type="http://schemas.openxmlformats.org/officeDocument/2006/relationships/hyperlink" Target="http://www.imdb.com/title/tt2231461" TargetMode="External"/><Relationship Id="rId5940" Type="http://schemas.openxmlformats.org/officeDocument/2006/relationships/hyperlink" Target="http://www.imdb.com/title/tt2698966" TargetMode="External"/><Relationship Id="rId1929" Type="http://schemas.openxmlformats.org/officeDocument/2006/relationships/hyperlink" Target="http://www.imdb.com/title/tt0079207" TargetMode="External"/><Relationship Id="rId2093" Type="http://schemas.openxmlformats.org/officeDocument/2006/relationships/hyperlink" Target="http://www.imdb.com/title/tt0078060" TargetMode="External"/><Relationship Id="rId3491" Type="http://schemas.openxmlformats.org/officeDocument/2006/relationships/hyperlink" Target="http://www.imdb.com/title/tt0359013" TargetMode="External"/><Relationship Id="rId4335" Type="http://schemas.openxmlformats.org/officeDocument/2006/relationships/hyperlink" Target="http://www.imdb.com/title/tt0369179" TargetMode="External"/><Relationship Id="rId4542" Type="http://schemas.openxmlformats.org/officeDocument/2006/relationships/hyperlink" Target="http://www.imdb.com/title/tt1405406" TargetMode="External"/><Relationship Id="rId5800" Type="http://schemas.openxmlformats.org/officeDocument/2006/relationships/hyperlink" Target="http://www.imdb.com/title/tt6387446" TargetMode="External"/><Relationship Id="rId3144" Type="http://schemas.openxmlformats.org/officeDocument/2006/relationships/hyperlink" Target="http://www.imdb.com/title/tt0110785" TargetMode="External"/><Relationship Id="rId3351" Type="http://schemas.openxmlformats.org/officeDocument/2006/relationships/hyperlink" Target="http://www.imdb.com/title/tt0301771" TargetMode="External"/><Relationship Id="rId4402" Type="http://schemas.openxmlformats.org/officeDocument/2006/relationships/hyperlink" Target="http://www.imdb.com/title/tt1735898" TargetMode="External"/><Relationship Id="rId272" Type="http://schemas.openxmlformats.org/officeDocument/2006/relationships/hyperlink" Target="http://www.imdb.com/title/tt0185467" TargetMode="External"/><Relationship Id="rId2160" Type="http://schemas.openxmlformats.org/officeDocument/2006/relationships/hyperlink" Target="http://www.imdb.com/title/tt0066315" TargetMode="External"/><Relationship Id="rId3004" Type="http://schemas.openxmlformats.org/officeDocument/2006/relationships/hyperlink" Target="http://www.imdb.com/title/tt0119174" TargetMode="External"/><Relationship Id="rId3211" Type="http://schemas.openxmlformats.org/officeDocument/2006/relationships/hyperlink" Target="http://www.imdb.com/title/tt0191397" TargetMode="External"/><Relationship Id="rId132" Type="http://schemas.openxmlformats.org/officeDocument/2006/relationships/hyperlink" Target="http://www.imdb.com/title/tt0067710" TargetMode="External"/><Relationship Id="rId2020" Type="http://schemas.openxmlformats.org/officeDocument/2006/relationships/hyperlink" Target="http://www.imdb.com/title/tt0072874" TargetMode="External"/><Relationship Id="rId5176" Type="http://schemas.openxmlformats.org/officeDocument/2006/relationships/hyperlink" Target="http://www.imdb.com/title/tt5324364" TargetMode="External"/><Relationship Id="rId5383" Type="http://schemas.openxmlformats.org/officeDocument/2006/relationships/hyperlink" Target="http://www.imdb.com/title/tt4655480" TargetMode="External"/><Relationship Id="rId5590" Type="http://schemas.openxmlformats.org/officeDocument/2006/relationships/hyperlink" Target="http://www.imdb.com/title/tt7121620" TargetMode="External"/><Relationship Id="rId1579" Type="http://schemas.openxmlformats.org/officeDocument/2006/relationships/hyperlink" Target="http://www.imdb.com/title/tt0043463" TargetMode="External"/><Relationship Id="rId2977" Type="http://schemas.openxmlformats.org/officeDocument/2006/relationships/hyperlink" Target="http://www.imdb.com/title/tt0122385" TargetMode="External"/><Relationship Id="rId4192" Type="http://schemas.openxmlformats.org/officeDocument/2006/relationships/hyperlink" Target="http://www.imdb.com/title/tt0395843" TargetMode="External"/><Relationship Id="rId5036" Type="http://schemas.openxmlformats.org/officeDocument/2006/relationships/hyperlink" Target="http://www.imdb.com/title/tt3504604" TargetMode="External"/><Relationship Id="rId5243" Type="http://schemas.openxmlformats.org/officeDocument/2006/relationships/hyperlink" Target="http://www.imdb.com/title/tt4550086" TargetMode="External"/><Relationship Id="rId5450" Type="http://schemas.openxmlformats.org/officeDocument/2006/relationships/hyperlink" Target="http://www.imdb.com/title/tt5037982" TargetMode="External"/><Relationship Id="rId949" Type="http://schemas.openxmlformats.org/officeDocument/2006/relationships/hyperlink" Target="http://www.imdb.com/title/tt0064197" TargetMode="External"/><Relationship Id="rId1786" Type="http://schemas.openxmlformats.org/officeDocument/2006/relationships/hyperlink" Target="http://www.imdb.com/title/tt0078950" TargetMode="External"/><Relationship Id="rId1993" Type="http://schemas.openxmlformats.org/officeDocument/2006/relationships/hyperlink" Target="http://www.imdb.com/title/tt0151495" TargetMode="External"/><Relationship Id="rId2837" Type="http://schemas.openxmlformats.org/officeDocument/2006/relationships/hyperlink" Target="http://www.imdb.com/title/tt0109686" TargetMode="External"/><Relationship Id="rId4052" Type="http://schemas.openxmlformats.org/officeDocument/2006/relationships/hyperlink" Target="http://www.imdb.com/title/tt1523549" TargetMode="External"/><Relationship Id="rId5103" Type="http://schemas.openxmlformats.org/officeDocument/2006/relationships/hyperlink" Target="http://www.imdb.com/title/tt1860357" TargetMode="External"/><Relationship Id="rId78" Type="http://schemas.openxmlformats.org/officeDocument/2006/relationships/hyperlink" Target="http://www.imdb.com/title/tt0069436" TargetMode="External"/><Relationship Id="rId809" Type="http://schemas.openxmlformats.org/officeDocument/2006/relationships/hyperlink" Target="http://www.imdb.com/title/tt0086874" TargetMode="External"/><Relationship Id="rId1439" Type="http://schemas.openxmlformats.org/officeDocument/2006/relationships/hyperlink" Target="http://www.imdb.com/title/tt0092516" TargetMode="External"/><Relationship Id="rId1646" Type="http://schemas.openxmlformats.org/officeDocument/2006/relationships/hyperlink" Target="http://www.imdb.com/title/tt0211039" TargetMode="External"/><Relationship Id="rId1853" Type="http://schemas.openxmlformats.org/officeDocument/2006/relationships/hyperlink" Target="http://www.imdb.com/title/tt0051459" TargetMode="External"/><Relationship Id="rId2904" Type="http://schemas.openxmlformats.org/officeDocument/2006/relationships/hyperlink" Target="http://www.imdb.com/title/tt0110165" TargetMode="External"/><Relationship Id="rId5310" Type="http://schemas.openxmlformats.org/officeDocument/2006/relationships/hyperlink" Target="http://www.imdb.com/title/tt4769430" TargetMode="External"/><Relationship Id="rId1506" Type="http://schemas.openxmlformats.org/officeDocument/2006/relationships/hyperlink" Target="http://www.imdb.com/title/tt0049009" TargetMode="External"/><Relationship Id="rId1713" Type="http://schemas.openxmlformats.org/officeDocument/2006/relationships/hyperlink" Target="http://www.imdb.com/title/tt0079100" TargetMode="External"/><Relationship Id="rId1920" Type="http://schemas.openxmlformats.org/officeDocument/2006/relationships/hyperlink" Target="http://www.imdb.com/title/tt0076490" TargetMode="External"/><Relationship Id="rId4869" Type="http://schemas.openxmlformats.org/officeDocument/2006/relationships/hyperlink" Target="http://www.imdb.com/title/tt1502381" TargetMode="External"/><Relationship Id="rId3678" Type="http://schemas.openxmlformats.org/officeDocument/2006/relationships/hyperlink" Target="http://www.imdb.com/title/tt0402444" TargetMode="External"/><Relationship Id="rId3885" Type="http://schemas.openxmlformats.org/officeDocument/2006/relationships/hyperlink" Target="http://www.imdb.com/title/tt0435705" TargetMode="External"/><Relationship Id="rId4729" Type="http://schemas.openxmlformats.org/officeDocument/2006/relationships/hyperlink" Target="http://www.imdb.com/title/tt2431286" TargetMode="External"/><Relationship Id="rId4936" Type="http://schemas.openxmlformats.org/officeDocument/2006/relationships/hyperlink" Target="http://www.imdb.com/title/tt2402061" TargetMode="External"/><Relationship Id="rId6084" Type="http://schemas.openxmlformats.org/officeDocument/2006/relationships/hyperlink" Target="http://www.imdb.com/title/tt6264148" TargetMode="External"/><Relationship Id="rId599" Type="http://schemas.openxmlformats.org/officeDocument/2006/relationships/hyperlink" Target="http://www.imdb.com/title/tt0072871" TargetMode="External"/><Relationship Id="rId2487" Type="http://schemas.openxmlformats.org/officeDocument/2006/relationships/hyperlink" Target="http://www.imdb.com/title/tt0102216" TargetMode="External"/><Relationship Id="rId2694" Type="http://schemas.openxmlformats.org/officeDocument/2006/relationships/hyperlink" Target="http://www.imdb.com/title/tt0103970" TargetMode="External"/><Relationship Id="rId3538" Type="http://schemas.openxmlformats.org/officeDocument/2006/relationships/hyperlink" Target="http://www.imdb.com/title/tt0285351" TargetMode="External"/><Relationship Id="rId3745" Type="http://schemas.openxmlformats.org/officeDocument/2006/relationships/hyperlink" Target="http://www.imdb.com/title/tt0441909" TargetMode="External"/><Relationship Id="rId6151" Type="http://schemas.openxmlformats.org/officeDocument/2006/relationships/hyperlink" Target="http://www.imdb.com/title/tt4944694" TargetMode="External"/><Relationship Id="rId459" Type="http://schemas.openxmlformats.org/officeDocument/2006/relationships/hyperlink" Target="http://www.imdb.com/title/tt0057938" TargetMode="External"/><Relationship Id="rId666" Type="http://schemas.openxmlformats.org/officeDocument/2006/relationships/hyperlink" Target="http://www.imdb.com/title/tt0045274" TargetMode="External"/><Relationship Id="rId873" Type="http://schemas.openxmlformats.org/officeDocument/2006/relationships/hyperlink" Target="http://www.imdb.com/title/tt0077275" TargetMode="External"/><Relationship Id="rId1089" Type="http://schemas.openxmlformats.org/officeDocument/2006/relationships/hyperlink" Target="http://www.imdb.com/title/tt0075260" TargetMode="External"/><Relationship Id="rId1296" Type="http://schemas.openxmlformats.org/officeDocument/2006/relationships/hyperlink" Target="http://www.imdb.com/title/tt0310972" TargetMode="External"/><Relationship Id="rId2347" Type="http://schemas.openxmlformats.org/officeDocument/2006/relationships/hyperlink" Target="http://www.imdb.com/title/tt0057302" TargetMode="External"/><Relationship Id="rId2554" Type="http://schemas.openxmlformats.org/officeDocument/2006/relationships/hyperlink" Target="http://www.imdb.com/title/tt0043765" TargetMode="External"/><Relationship Id="rId3952" Type="http://schemas.openxmlformats.org/officeDocument/2006/relationships/hyperlink" Target="http://www.imdb.com/title/tt0494652" TargetMode="External"/><Relationship Id="rId6011" Type="http://schemas.openxmlformats.org/officeDocument/2006/relationships/hyperlink" Target="http://www.imdb.com/title/tt7948998" TargetMode="External"/><Relationship Id="rId319" Type="http://schemas.openxmlformats.org/officeDocument/2006/relationships/hyperlink" Target="http://www.imdb.com/title/tt0063582" TargetMode="External"/><Relationship Id="rId526" Type="http://schemas.openxmlformats.org/officeDocument/2006/relationships/hyperlink" Target="http://www.imdb.com/title/tt0072263" TargetMode="External"/><Relationship Id="rId1156" Type="http://schemas.openxmlformats.org/officeDocument/2006/relationships/hyperlink" Target="http://www.imdb.com/title/tt0082200" TargetMode="External"/><Relationship Id="rId1363" Type="http://schemas.openxmlformats.org/officeDocument/2006/relationships/hyperlink" Target="http://www.imdb.com/title/tt0155726" TargetMode="External"/><Relationship Id="rId2207" Type="http://schemas.openxmlformats.org/officeDocument/2006/relationships/hyperlink" Target="http://www.imdb.com/title/tt0169465" TargetMode="External"/><Relationship Id="rId2761" Type="http://schemas.openxmlformats.org/officeDocument/2006/relationships/hyperlink" Target="http://www.imdb.com/title/tt0110857" TargetMode="External"/><Relationship Id="rId3605" Type="http://schemas.openxmlformats.org/officeDocument/2006/relationships/hyperlink" Target="http://www.imdb.com/title/tt0367594" TargetMode="External"/><Relationship Id="rId3812" Type="http://schemas.openxmlformats.org/officeDocument/2006/relationships/hyperlink" Target="http://www.imdb.com/title/tt0395843" TargetMode="External"/><Relationship Id="rId733" Type="http://schemas.openxmlformats.org/officeDocument/2006/relationships/hyperlink" Target="http://www.imdb.com/title/tt0066027" TargetMode="External"/><Relationship Id="rId940" Type="http://schemas.openxmlformats.org/officeDocument/2006/relationships/hyperlink" Target="http://www.imdb.com/title/tt0076070" TargetMode="External"/><Relationship Id="rId1016" Type="http://schemas.openxmlformats.org/officeDocument/2006/relationships/hyperlink" Target="http://www.imdb.com/title/tt0063361" TargetMode="External"/><Relationship Id="rId1570" Type="http://schemas.openxmlformats.org/officeDocument/2006/relationships/hyperlink" Target="http://www.imdb.com/title/tt0086759" TargetMode="External"/><Relationship Id="rId2414" Type="http://schemas.openxmlformats.org/officeDocument/2006/relationships/hyperlink" Target="http://www.imdb.com/title/tt0050637" TargetMode="External"/><Relationship Id="rId2621" Type="http://schemas.openxmlformats.org/officeDocument/2006/relationships/hyperlink" Target="http://www.imdb.com/title/tt0140385" TargetMode="External"/><Relationship Id="rId5777" Type="http://schemas.openxmlformats.org/officeDocument/2006/relationships/hyperlink" Target="http://www.imdb.com/title/tt2014202" TargetMode="External"/><Relationship Id="rId5984" Type="http://schemas.openxmlformats.org/officeDocument/2006/relationships/hyperlink" Target="http://www.imdb.com/title/tt8526576" TargetMode="External"/><Relationship Id="rId800" Type="http://schemas.openxmlformats.org/officeDocument/2006/relationships/hyperlink" Target="http://www.imdb.com/title/tt0085420" TargetMode="External"/><Relationship Id="rId1223" Type="http://schemas.openxmlformats.org/officeDocument/2006/relationships/hyperlink" Target="http://www.imdb.com/title/tt0090220" TargetMode="External"/><Relationship Id="rId1430" Type="http://schemas.openxmlformats.org/officeDocument/2006/relationships/hyperlink" Target="http://www.imdb.com/title/tt0086765" TargetMode="External"/><Relationship Id="rId4379" Type="http://schemas.openxmlformats.org/officeDocument/2006/relationships/hyperlink" Target="http://www.imdb.com/title/tt1816338" TargetMode="External"/><Relationship Id="rId4586" Type="http://schemas.openxmlformats.org/officeDocument/2006/relationships/hyperlink" Target="http://www.imdb.com/title/tt1707386" TargetMode="External"/><Relationship Id="rId4793" Type="http://schemas.openxmlformats.org/officeDocument/2006/relationships/hyperlink" Target="http://www.imdb.com/title/tt2244901" TargetMode="External"/><Relationship Id="rId5637" Type="http://schemas.openxmlformats.org/officeDocument/2006/relationships/hyperlink" Target="http://www.imdb.com/title/tt0157246" TargetMode="External"/><Relationship Id="rId5844" Type="http://schemas.openxmlformats.org/officeDocument/2006/relationships/hyperlink" Target="http://www.imdb.com/title/tt7726196" TargetMode="External"/><Relationship Id="rId3188" Type="http://schemas.openxmlformats.org/officeDocument/2006/relationships/hyperlink" Target="http://www.imdb.com/title/tt0207201" TargetMode="External"/><Relationship Id="rId3395" Type="http://schemas.openxmlformats.org/officeDocument/2006/relationships/hyperlink" Target="http://www.imdb.com/title/tt0269095" TargetMode="External"/><Relationship Id="rId4239" Type="http://schemas.openxmlformats.org/officeDocument/2006/relationships/hyperlink" Target="http://www.imdb.com/title/tt1322312" TargetMode="External"/><Relationship Id="rId4446" Type="http://schemas.openxmlformats.org/officeDocument/2006/relationships/hyperlink" Target="http://www.imdb.com/title/tt0460627" TargetMode="External"/><Relationship Id="rId4653" Type="http://schemas.openxmlformats.org/officeDocument/2006/relationships/hyperlink" Target="http://www.imdb.com/title/tt2443340" TargetMode="External"/><Relationship Id="rId4860" Type="http://schemas.openxmlformats.org/officeDocument/2006/relationships/hyperlink" Target="http://www.imdb.com/title/tt3856124" TargetMode="External"/><Relationship Id="rId5704" Type="http://schemas.openxmlformats.org/officeDocument/2006/relationships/hyperlink" Target="http://www.imdb.com/title/tt5610554" TargetMode="External"/><Relationship Id="rId5911" Type="http://schemas.openxmlformats.org/officeDocument/2006/relationships/hyperlink" Target="http://www.imdb.com/title/tt6182908" TargetMode="External"/><Relationship Id="rId3048" Type="http://schemas.openxmlformats.org/officeDocument/2006/relationships/hyperlink" Target="http://www.imdb.com/title/tt0139951" TargetMode="External"/><Relationship Id="rId3255" Type="http://schemas.openxmlformats.org/officeDocument/2006/relationships/hyperlink" Target="http://www.imdb.com/title/tt0212338" TargetMode="External"/><Relationship Id="rId3462" Type="http://schemas.openxmlformats.org/officeDocument/2006/relationships/hyperlink" Target="http://www.imdb.com/title/tt0322807" TargetMode="External"/><Relationship Id="rId4306" Type="http://schemas.openxmlformats.org/officeDocument/2006/relationships/hyperlink" Target="http://www.imdb.com/title/tt0086765" TargetMode="External"/><Relationship Id="rId4513" Type="http://schemas.openxmlformats.org/officeDocument/2006/relationships/hyperlink" Target="http://www.imdb.com/title/tt1764183" TargetMode="External"/><Relationship Id="rId4720" Type="http://schemas.openxmlformats.org/officeDocument/2006/relationships/hyperlink" Target="http://www.imdb.com/title/tt2025667" TargetMode="External"/><Relationship Id="rId176" Type="http://schemas.openxmlformats.org/officeDocument/2006/relationships/hyperlink" Target="http://www.imdb.com/title/tt0122493" TargetMode="External"/><Relationship Id="rId383" Type="http://schemas.openxmlformats.org/officeDocument/2006/relationships/hyperlink" Target="http://www.imdb.com/title/tt0049583" TargetMode="External"/><Relationship Id="rId590" Type="http://schemas.openxmlformats.org/officeDocument/2006/relationships/hyperlink" Target="http://www.imdb.com/title/tt0048347" TargetMode="External"/><Relationship Id="rId2064" Type="http://schemas.openxmlformats.org/officeDocument/2006/relationships/hyperlink" Target="http://www.imdb.com/title/tt0197235" TargetMode="External"/><Relationship Id="rId2271" Type="http://schemas.openxmlformats.org/officeDocument/2006/relationships/hyperlink" Target="http://www.imdb.com/title/tt0059589" TargetMode="External"/><Relationship Id="rId3115" Type="http://schemas.openxmlformats.org/officeDocument/2006/relationships/hyperlink" Target="http://www.imdb.com/title/tt0141109" TargetMode="External"/><Relationship Id="rId3322" Type="http://schemas.openxmlformats.org/officeDocument/2006/relationships/hyperlink" Target="http://www.imdb.com/title/tt0236523" TargetMode="External"/><Relationship Id="rId243" Type="http://schemas.openxmlformats.org/officeDocument/2006/relationships/hyperlink" Target="http://www.imdb.com/title/tt0067256" TargetMode="External"/><Relationship Id="rId450" Type="http://schemas.openxmlformats.org/officeDocument/2006/relationships/hyperlink" Target="http://www.imdb.com/title/tt0054814" TargetMode="External"/><Relationship Id="rId1080" Type="http://schemas.openxmlformats.org/officeDocument/2006/relationships/hyperlink" Target="http://www.imdb.com/title/tt0086465" TargetMode="External"/><Relationship Id="rId2131" Type="http://schemas.openxmlformats.org/officeDocument/2006/relationships/hyperlink" Target="http://www.imdb.com/title/tt0194251" TargetMode="External"/><Relationship Id="rId5287" Type="http://schemas.openxmlformats.org/officeDocument/2006/relationships/hyperlink" Target="http://www.imdb.com/title/tt4179452" TargetMode="External"/><Relationship Id="rId5494" Type="http://schemas.openxmlformats.org/officeDocument/2006/relationships/hyperlink" Target="http://www.imdb.com/title/tt2873282" TargetMode="External"/><Relationship Id="rId103" Type="http://schemas.openxmlformats.org/officeDocument/2006/relationships/hyperlink" Target="http://www.imdb.com/title/tt0081062" TargetMode="External"/><Relationship Id="rId310" Type="http://schemas.openxmlformats.org/officeDocument/2006/relationships/hyperlink" Target="http://www.imdb.com/title/tt0125976" TargetMode="External"/><Relationship Id="rId4096" Type="http://schemas.openxmlformats.org/officeDocument/2006/relationships/hyperlink" Target="http://www.imdb.com/title/tt1080016" TargetMode="External"/><Relationship Id="rId5147" Type="http://schemas.openxmlformats.org/officeDocument/2006/relationships/hyperlink" Target="http://www.imdb.com/title/tt2660806" TargetMode="External"/><Relationship Id="rId1897" Type="http://schemas.openxmlformats.org/officeDocument/2006/relationships/hyperlink" Target="http://www.imdb.com/title/tt0077900" TargetMode="External"/><Relationship Id="rId2948" Type="http://schemas.openxmlformats.org/officeDocument/2006/relationships/hyperlink" Target="http://www.imdb.com/title/tt0137320" TargetMode="External"/><Relationship Id="rId5354" Type="http://schemas.openxmlformats.org/officeDocument/2006/relationships/hyperlink" Target="http://www.imdb.com/title/tt5164196" TargetMode="External"/><Relationship Id="rId5561" Type="http://schemas.openxmlformats.org/officeDocument/2006/relationships/hyperlink" Target="http://www.imdb.com/title/tt6270250" TargetMode="External"/><Relationship Id="rId1757" Type="http://schemas.openxmlformats.org/officeDocument/2006/relationships/hyperlink" Target="http://www.imdb.com/title/tt0099519" TargetMode="External"/><Relationship Id="rId1964" Type="http://schemas.openxmlformats.org/officeDocument/2006/relationships/hyperlink" Target="http://www.imdb.com/title/tt0125685" TargetMode="External"/><Relationship Id="rId2808" Type="http://schemas.openxmlformats.org/officeDocument/2006/relationships/hyperlink" Target="http://www.imdb.com/title/tt0108344" TargetMode="External"/><Relationship Id="rId4163" Type="http://schemas.openxmlformats.org/officeDocument/2006/relationships/hyperlink" Target="http://www.imdb.com/title/tt1403144" TargetMode="External"/><Relationship Id="rId4370" Type="http://schemas.openxmlformats.org/officeDocument/2006/relationships/hyperlink" Target="http://www.imdb.com/title/tt1478338" TargetMode="External"/><Relationship Id="rId5007" Type="http://schemas.openxmlformats.org/officeDocument/2006/relationships/hyperlink" Target="http://www.imdb.com/title/tt1767354" TargetMode="External"/><Relationship Id="rId5214" Type="http://schemas.openxmlformats.org/officeDocument/2006/relationships/hyperlink" Target="http://www.imdb.com/title/tt2025690" TargetMode="External"/><Relationship Id="rId5421" Type="http://schemas.openxmlformats.org/officeDocument/2006/relationships/hyperlink" Target="http://www.imdb.com/title/tt1293847" TargetMode="External"/><Relationship Id="rId49" Type="http://schemas.openxmlformats.org/officeDocument/2006/relationships/hyperlink" Target="http://www.imdb.com/title/tt0062824" TargetMode="External"/><Relationship Id="rId1617" Type="http://schemas.openxmlformats.org/officeDocument/2006/relationships/hyperlink" Target="http://www.imdb.com/title/tt0155678" TargetMode="External"/><Relationship Id="rId1824" Type="http://schemas.openxmlformats.org/officeDocument/2006/relationships/hyperlink" Target="http://www.imdb.com/title/tt0061080" TargetMode="External"/><Relationship Id="rId4023" Type="http://schemas.openxmlformats.org/officeDocument/2006/relationships/hyperlink" Target="http://www.imdb.com/title/tt1234543" TargetMode="External"/><Relationship Id="rId4230" Type="http://schemas.openxmlformats.org/officeDocument/2006/relationships/hyperlink" Target="http://www.imdb.com/title/tt1294688" TargetMode="External"/><Relationship Id="rId3789" Type="http://schemas.openxmlformats.org/officeDocument/2006/relationships/hyperlink" Target="http://www.imdb.com/title/tt0443706" TargetMode="External"/><Relationship Id="rId6195" Type="http://schemas.openxmlformats.org/officeDocument/2006/relationships/hyperlink" Target="http://www.imdb.com/title/tt9521930" TargetMode="External"/><Relationship Id="rId2598" Type="http://schemas.openxmlformats.org/officeDocument/2006/relationships/hyperlink" Target="http://www.imdb.com/title/tt0188064" TargetMode="External"/><Relationship Id="rId3996" Type="http://schemas.openxmlformats.org/officeDocument/2006/relationships/hyperlink" Target="http://www.imdb.com/title/tt0988801" TargetMode="External"/><Relationship Id="rId6055" Type="http://schemas.openxmlformats.org/officeDocument/2006/relationships/hyperlink" Target="http://www.imdb.com/title/tt5545622" TargetMode="External"/><Relationship Id="rId3649" Type="http://schemas.openxmlformats.org/officeDocument/2006/relationships/hyperlink" Target="http://www.imdb.com/title/tt0313043" TargetMode="External"/><Relationship Id="rId3856" Type="http://schemas.openxmlformats.org/officeDocument/2006/relationships/hyperlink" Target="http://www.imdb.com/title/tt0285351" TargetMode="External"/><Relationship Id="rId4907" Type="http://schemas.openxmlformats.org/officeDocument/2006/relationships/hyperlink" Target="http://www.imdb.com/title/tt3125652" TargetMode="External"/><Relationship Id="rId5071" Type="http://schemas.openxmlformats.org/officeDocument/2006/relationships/hyperlink" Target="http://www.imdb.com/title/tt2664712" TargetMode="External"/><Relationship Id="rId6122" Type="http://schemas.openxmlformats.org/officeDocument/2006/relationships/hyperlink" Target="http://www.imdb.com/title/tt2193021" TargetMode="External"/><Relationship Id="rId777" Type="http://schemas.openxmlformats.org/officeDocument/2006/relationships/hyperlink" Target="http://www.imdb.com/title/tt0138921" TargetMode="External"/><Relationship Id="rId984" Type="http://schemas.openxmlformats.org/officeDocument/2006/relationships/hyperlink" Target="http://www.imdb.com/title/tt0123025" TargetMode="External"/><Relationship Id="rId2458" Type="http://schemas.openxmlformats.org/officeDocument/2006/relationships/hyperlink" Target="http://www.imdb.com/title/tt0099785" TargetMode="External"/><Relationship Id="rId2665" Type="http://schemas.openxmlformats.org/officeDocument/2006/relationships/hyperlink" Target="http://www.imdb.com/title/tt0198949" TargetMode="External"/><Relationship Id="rId2872" Type="http://schemas.openxmlformats.org/officeDocument/2006/relationships/hyperlink" Target="http://www.imdb.com/title/tt0156397" TargetMode="External"/><Relationship Id="rId3509" Type="http://schemas.openxmlformats.org/officeDocument/2006/relationships/hyperlink" Target="http://www.imdb.com/title/tt0349903" TargetMode="External"/><Relationship Id="rId3716" Type="http://schemas.openxmlformats.org/officeDocument/2006/relationships/hyperlink" Target="http://www.imdb.com/title/tt0403508" TargetMode="External"/><Relationship Id="rId3923" Type="http://schemas.openxmlformats.org/officeDocument/2006/relationships/hyperlink" Target="http://www.imdb.com/title/tt0780653" TargetMode="External"/><Relationship Id="rId637" Type="http://schemas.openxmlformats.org/officeDocument/2006/relationships/hyperlink" Target="http://www.imdb.com/title/tt0068024" TargetMode="External"/><Relationship Id="rId844" Type="http://schemas.openxmlformats.org/officeDocument/2006/relationships/hyperlink" Target="http://www.imdb.com/title/tt0057933" TargetMode="External"/><Relationship Id="rId1267" Type="http://schemas.openxmlformats.org/officeDocument/2006/relationships/hyperlink" Target="http://www.imdb.com/title/tt0091819" TargetMode="External"/><Relationship Id="rId1474" Type="http://schemas.openxmlformats.org/officeDocument/2006/relationships/hyperlink" Target="http://www.imdb.com/title/tt0061925" TargetMode="External"/><Relationship Id="rId1681" Type="http://schemas.openxmlformats.org/officeDocument/2006/relationships/hyperlink" Target="http://www.imdb.com/title/tt0147066" TargetMode="External"/><Relationship Id="rId2318" Type="http://schemas.openxmlformats.org/officeDocument/2006/relationships/hyperlink" Target="http://www.imdb.com/title/tt0059826" TargetMode="External"/><Relationship Id="rId2525" Type="http://schemas.openxmlformats.org/officeDocument/2006/relationships/hyperlink" Target="http://www.imdb.com/title/tt0045615" TargetMode="External"/><Relationship Id="rId2732" Type="http://schemas.openxmlformats.org/officeDocument/2006/relationships/hyperlink" Target="http://www.imdb.com/title/tt0108226" TargetMode="External"/><Relationship Id="rId5888" Type="http://schemas.openxmlformats.org/officeDocument/2006/relationships/hyperlink" Target="http://www.imdb.com/title/tt3219604" TargetMode="External"/><Relationship Id="rId704" Type="http://schemas.openxmlformats.org/officeDocument/2006/relationships/hyperlink" Target="http://www.imdb.com/title/tt0067446" TargetMode="External"/><Relationship Id="rId911" Type="http://schemas.openxmlformats.org/officeDocument/2006/relationships/hyperlink" Target="http://www.imdb.com/title/tt0253475" TargetMode="External"/><Relationship Id="rId1127" Type="http://schemas.openxmlformats.org/officeDocument/2006/relationships/hyperlink" Target="http://www.imdb.com/title/tt0086383" TargetMode="External"/><Relationship Id="rId1334" Type="http://schemas.openxmlformats.org/officeDocument/2006/relationships/hyperlink" Target="http://www.imdb.com/title/tt0052698" TargetMode="External"/><Relationship Id="rId1541" Type="http://schemas.openxmlformats.org/officeDocument/2006/relationships/hyperlink" Target="http://www.imdb.com/title/tt0053280" TargetMode="External"/><Relationship Id="rId4697" Type="http://schemas.openxmlformats.org/officeDocument/2006/relationships/hyperlink" Target="http://www.imdb.com/title/tt2184339" TargetMode="External"/><Relationship Id="rId5748" Type="http://schemas.openxmlformats.org/officeDocument/2006/relationships/hyperlink" Target="http://www.imdb.com/title/tt6167116" TargetMode="External"/><Relationship Id="rId5955" Type="http://schemas.openxmlformats.org/officeDocument/2006/relationships/hyperlink" Target="http://www.imdb.com/title/tt1586680" TargetMode="External"/><Relationship Id="rId40" Type="http://schemas.openxmlformats.org/officeDocument/2006/relationships/hyperlink" Target="http://www.imdb.com/title/tt0058167" TargetMode="External"/><Relationship Id="rId1401" Type="http://schemas.openxmlformats.org/officeDocument/2006/relationships/hyperlink" Target="http://www.imdb.com/title/tt0091188" TargetMode="External"/><Relationship Id="rId3299" Type="http://schemas.openxmlformats.org/officeDocument/2006/relationships/hyperlink" Target="http://www.imdb.com/title/tt0157246" TargetMode="External"/><Relationship Id="rId4557" Type="http://schemas.openxmlformats.org/officeDocument/2006/relationships/hyperlink" Target="http://www.imdb.com/title/tt2753492" TargetMode="External"/><Relationship Id="rId4764" Type="http://schemas.openxmlformats.org/officeDocument/2006/relationships/hyperlink" Target="http://www.imdb.com/title/tt1796960" TargetMode="External"/><Relationship Id="rId5608" Type="http://schemas.openxmlformats.org/officeDocument/2006/relationships/hyperlink" Target="http://www.imdb.com/title/tt6917290" TargetMode="External"/><Relationship Id="rId3159" Type="http://schemas.openxmlformats.org/officeDocument/2006/relationships/hyperlink" Target="http://www.imdb.com/title/tt0140352" TargetMode="External"/><Relationship Id="rId3366" Type="http://schemas.openxmlformats.org/officeDocument/2006/relationships/hyperlink" Target="http://www.imdb.com/title/tt0268978" TargetMode="External"/><Relationship Id="rId3573" Type="http://schemas.openxmlformats.org/officeDocument/2006/relationships/hyperlink" Target="http://www.imdb.com/title/tt0360139" TargetMode="External"/><Relationship Id="rId4417" Type="http://schemas.openxmlformats.org/officeDocument/2006/relationships/hyperlink" Target="http://www.imdb.com/title/tt1605783" TargetMode="External"/><Relationship Id="rId4971" Type="http://schemas.openxmlformats.org/officeDocument/2006/relationships/hyperlink" Target="http://www.imdb.com/title/tt1390411" TargetMode="External"/><Relationship Id="rId5815" Type="http://schemas.openxmlformats.org/officeDocument/2006/relationships/hyperlink" Target="http://www.imdb.com/title/tt7394406" TargetMode="External"/><Relationship Id="rId287" Type="http://schemas.openxmlformats.org/officeDocument/2006/relationships/hyperlink" Target="http://www.imdb.com/title/tt0070850" TargetMode="External"/><Relationship Id="rId494" Type="http://schemas.openxmlformats.org/officeDocument/2006/relationships/hyperlink" Target="http://www.imdb.com/title/tt0072595" TargetMode="External"/><Relationship Id="rId2175" Type="http://schemas.openxmlformats.org/officeDocument/2006/relationships/hyperlink" Target="http://www.imdb.com/title/tt0063158" TargetMode="External"/><Relationship Id="rId2382" Type="http://schemas.openxmlformats.org/officeDocument/2006/relationships/hyperlink" Target="http://www.imdb.com/title/tt0048587" TargetMode="External"/><Relationship Id="rId3019" Type="http://schemas.openxmlformats.org/officeDocument/2006/relationships/hyperlink" Target="http://www.imdb.com/title/tt0149723" TargetMode="External"/><Relationship Id="rId3226" Type="http://schemas.openxmlformats.org/officeDocument/2006/relationships/hyperlink" Target="http://www.imdb.com/title/tt0169543" TargetMode="External"/><Relationship Id="rId3780" Type="http://schemas.openxmlformats.org/officeDocument/2006/relationships/hyperlink" Target="http://www.imdb.com/title/tt0457495" TargetMode="External"/><Relationship Id="rId4624" Type="http://schemas.openxmlformats.org/officeDocument/2006/relationships/hyperlink" Target="http://www.imdb.com/title/tt1439629" TargetMode="External"/><Relationship Id="rId4831" Type="http://schemas.openxmlformats.org/officeDocument/2006/relationships/hyperlink" Target="http://www.imdb.com/title/tt2963232" TargetMode="External"/><Relationship Id="rId147" Type="http://schemas.openxmlformats.org/officeDocument/2006/relationships/hyperlink" Target="http://www.imdb.com/title/tt0073463" TargetMode="External"/><Relationship Id="rId354" Type="http://schemas.openxmlformats.org/officeDocument/2006/relationships/hyperlink" Target="http://www.imdb.com/title/tt0055578" TargetMode="External"/><Relationship Id="rId1191" Type="http://schemas.openxmlformats.org/officeDocument/2006/relationships/hyperlink" Target="http://www.imdb.com/title/tt0088007" TargetMode="External"/><Relationship Id="rId2035" Type="http://schemas.openxmlformats.org/officeDocument/2006/relationships/hyperlink" Target="http://www.imdb.com/title/tt0073871" TargetMode="External"/><Relationship Id="rId3433" Type="http://schemas.openxmlformats.org/officeDocument/2006/relationships/hyperlink" Target="http://www.imdb.com/title/tt0291502" TargetMode="External"/><Relationship Id="rId3640" Type="http://schemas.openxmlformats.org/officeDocument/2006/relationships/hyperlink" Target="http://www.imdb.com/title/tt0416320" TargetMode="External"/><Relationship Id="rId561" Type="http://schemas.openxmlformats.org/officeDocument/2006/relationships/hyperlink" Target="http://www.imdb.com/title/tt0074426" TargetMode="External"/><Relationship Id="rId2242" Type="http://schemas.openxmlformats.org/officeDocument/2006/relationships/hyperlink" Target="http://www.imdb.com/title/tt0060826" TargetMode="External"/><Relationship Id="rId3500" Type="http://schemas.openxmlformats.org/officeDocument/2006/relationships/hyperlink" Target="http://www.imdb.com/title/tt0317919" TargetMode="External"/><Relationship Id="rId5398" Type="http://schemas.openxmlformats.org/officeDocument/2006/relationships/hyperlink" Target="http://www.imdb.com/title/tt2632424" TargetMode="External"/><Relationship Id="rId214" Type="http://schemas.openxmlformats.org/officeDocument/2006/relationships/hyperlink" Target="http://www.imdb.com/title/tt0056512" TargetMode="External"/><Relationship Id="rId421" Type="http://schemas.openxmlformats.org/officeDocument/2006/relationships/hyperlink" Target="http://www.imdb.com/title/tt0053411" TargetMode="External"/><Relationship Id="rId1051" Type="http://schemas.openxmlformats.org/officeDocument/2006/relationships/hyperlink" Target="http://www.imdb.com/title/tt0079068" TargetMode="External"/><Relationship Id="rId2102" Type="http://schemas.openxmlformats.org/officeDocument/2006/relationships/hyperlink" Target="http://www.imdb.com/title/tt0067310" TargetMode="External"/><Relationship Id="rId5258" Type="http://schemas.openxmlformats.org/officeDocument/2006/relationships/hyperlink" Target="http://www.imdb.com/title/tt3685022" TargetMode="External"/><Relationship Id="rId5465" Type="http://schemas.openxmlformats.org/officeDocument/2006/relationships/hyperlink" Target="http://www.imdb.com/title/tt5531470" TargetMode="External"/><Relationship Id="rId5672" Type="http://schemas.openxmlformats.org/officeDocument/2006/relationships/hyperlink" Target="http://www.imdb.com/title/tt2402207" TargetMode="External"/><Relationship Id="rId1868" Type="http://schemas.openxmlformats.org/officeDocument/2006/relationships/hyperlink" Target="http://www.imdb.com/title/tt0047641" TargetMode="External"/><Relationship Id="rId4067" Type="http://schemas.openxmlformats.org/officeDocument/2006/relationships/hyperlink" Target="http://www.imdb.com/title/tt1139668" TargetMode="External"/><Relationship Id="rId4274" Type="http://schemas.openxmlformats.org/officeDocument/2006/relationships/hyperlink" Target="http://www.imdb.com/title/tt1274003" TargetMode="External"/><Relationship Id="rId4481" Type="http://schemas.openxmlformats.org/officeDocument/2006/relationships/hyperlink" Target="http://www.imdb.com/title/tt1291584" TargetMode="External"/><Relationship Id="rId5118" Type="http://schemas.openxmlformats.org/officeDocument/2006/relationships/hyperlink" Target="http://www.imdb.com/title/tt3318750" TargetMode="External"/><Relationship Id="rId5325" Type="http://schemas.openxmlformats.org/officeDocument/2006/relationships/hyperlink" Target="http://www.imdb.com/title/tt2271563" TargetMode="External"/><Relationship Id="rId5532" Type="http://schemas.openxmlformats.org/officeDocument/2006/relationships/hyperlink" Target="http://www.imdb.com/title/tt4882698" TargetMode="External"/><Relationship Id="rId2919" Type="http://schemas.openxmlformats.org/officeDocument/2006/relationships/hyperlink" Target="http://www.imdb.com/title/tt0117354" TargetMode="External"/><Relationship Id="rId3083" Type="http://schemas.openxmlformats.org/officeDocument/2006/relationships/hyperlink" Target="http://www.imdb.com/title/tt0120587" TargetMode="External"/><Relationship Id="rId3290" Type="http://schemas.openxmlformats.org/officeDocument/2006/relationships/hyperlink" Target="http://www.imdb.com/title/tt0287457" TargetMode="External"/><Relationship Id="rId4134" Type="http://schemas.openxmlformats.org/officeDocument/2006/relationships/hyperlink" Target="http://www.imdb.com/title/tt0947810" TargetMode="External"/><Relationship Id="rId4341" Type="http://schemas.openxmlformats.org/officeDocument/2006/relationships/hyperlink" Target="http://www.imdb.com/title/tt1298650" TargetMode="External"/><Relationship Id="rId1728" Type="http://schemas.openxmlformats.org/officeDocument/2006/relationships/hyperlink" Target="http://www.imdb.com/title/tt0094947" TargetMode="External"/><Relationship Id="rId1935" Type="http://schemas.openxmlformats.org/officeDocument/2006/relationships/hyperlink" Target="http://www.imdb.com/title/tt0078819" TargetMode="External"/><Relationship Id="rId3150" Type="http://schemas.openxmlformats.org/officeDocument/2006/relationships/hyperlink" Target="http://www.imdb.com/title/tt0202792" TargetMode="External"/><Relationship Id="rId4201" Type="http://schemas.openxmlformats.org/officeDocument/2006/relationships/hyperlink" Target="http://www.imdb.com/title/tt1270296" TargetMode="External"/><Relationship Id="rId6099" Type="http://schemas.openxmlformats.org/officeDocument/2006/relationships/hyperlink" Target="http://www.imdb.com/title/tt6391440" TargetMode="External"/><Relationship Id="rId3010" Type="http://schemas.openxmlformats.org/officeDocument/2006/relationships/hyperlink" Target="http://www.imdb.com/title/tt0118760" TargetMode="External"/><Relationship Id="rId6166" Type="http://schemas.openxmlformats.org/officeDocument/2006/relationships/hyperlink" Target="http://www.imdb.com/title/tt12294910" TargetMode="External"/><Relationship Id="rId3967" Type="http://schemas.openxmlformats.org/officeDocument/2006/relationships/hyperlink" Target="http://www.imdb.com/title/tt0907657" TargetMode="External"/><Relationship Id="rId4" Type="http://schemas.openxmlformats.org/officeDocument/2006/relationships/hyperlink" Target="http://www.imdb.com/title/tt0061523" TargetMode="External"/><Relationship Id="rId888" Type="http://schemas.openxmlformats.org/officeDocument/2006/relationships/hyperlink" Target="http://www.imdb.com/title/tt0081047" TargetMode="External"/><Relationship Id="rId2569" Type="http://schemas.openxmlformats.org/officeDocument/2006/relationships/hyperlink" Target="http://www.imdb.com/title/tt0183476" TargetMode="External"/><Relationship Id="rId2776" Type="http://schemas.openxmlformats.org/officeDocument/2006/relationships/hyperlink" Target="http://www.imdb.com/title/tt0110887" TargetMode="External"/><Relationship Id="rId2983" Type="http://schemas.openxmlformats.org/officeDocument/2006/relationships/hyperlink" Target="http://www.imdb.com/title/tt0119731" TargetMode="External"/><Relationship Id="rId3827" Type="http://schemas.openxmlformats.org/officeDocument/2006/relationships/hyperlink" Target="http://www.imdb.com/title/tt0443543" TargetMode="External"/><Relationship Id="rId5182" Type="http://schemas.openxmlformats.org/officeDocument/2006/relationships/hyperlink" Target="http://www.imdb.com/title/tt4616014" TargetMode="External"/><Relationship Id="rId6026" Type="http://schemas.openxmlformats.org/officeDocument/2006/relationships/hyperlink" Target="http://www.imdb.com/title/tt2327191" TargetMode="External"/><Relationship Id="rId748" Type="http://schemas.openxmlformats.org/officeDocument/2006/relationships/hyperlink" Target="http://www.imdb.com/title/tt0054621" TargetMode="External"/><Relationship Id="rId955" Type="http://schemas.openxmlformats.org/officeDocument/2006/relationships/hyperlink" Target="http://www.imdb.com/title/tt0048652" TargetMode="External"/><Relationship Id="rId1378" Type="http://schemas.openxmlformats.org/officeDocument/2006/relationships/hyperlink" Target="http://www.imdb.com/title/tt0081693" TargetMode="External"/><Relationship Id="rId1585" Type="http://schemas.openxmlformats.org/officeDocument/2006/relationships/hyperlink" Target="http://www.imdb.com/title/tt0055461" TargetMode="External"/><Relationship Id="rId1792" Type="http://schemas.openxmlformats.org/officeDocument/2006/relationships/hyperlink" Target="http://www.imdb.com/title/tt0052731" TargetMode="External"/><Relationship Id="rId2429" Type="http://schemas.openxmlformats.org/officeDocument/2006/relationships/hyperlink" Target="http://www.imdb.com/title/tt0045070" TargetMode="External"/><Relationship Id="rId2636" Type="http://schemas.openxmlformats.org/officeDocument/2006/relationships/hyperlink" Target="http://www.imdb.com/title/tt0193414" TargetMode="External"/><Relationship Id="rId2843" Type="http://schemas.openxmlformats.org/officeDocument/2006/relationships/hyperlink" Target="http://www.imdb.com/title/tt0113436" TargetMode="External"/><Relationship Id="rId5042" Type="http://schemas.openxmlformats.org/officeDocument/2006/relationships/hyperlink" Target="http://www.imdb.com/title/tt2943304" TargetMode="External"/><Relationship Id="rId5999" Type="http://schemas.openxmlformats.org/officeDocument/2006/relationships/hyperlink" Target="http://www.imdb.com/title/tt1540116" TargetMode="External"/><Relationship Id="rId84" Type="http://schemas.openxmlformats.org/officeDocument/2006/relationships/hyperlink" Target="http://www.imdb.com/title/tt0060121" TargetMode="External"/><Relationship Id="rId608" Type="http://schemas.openxmlformats.org/officeDocument/2006/relationships/hyperlink" Target="http://www.imdb.com/title/tt0053221" TargetMode="External"/><Relationship Id="rId815" Type="http://schemas.openxmlformats.org/officeDocument/2006/relationships/hyperlink" Target="http://www.imdb.com/title/tt0051477" TargetMode="External"/><Relationship Id="rId1238" Type="http://schemas.openxmlformats.org/officeDocument/2006/relationships/hyperlink" Target="http://www.imdb.com/title/tt0208464" TargetMode="External"/><Relationship Id="rId1445" Type="http://schemas.openxmlformats.org/officeDocument/2006/relationships/hyperlink" Target="http://www.imdb.com/title/tt0215325" TargetMode="External"/><Relationship Id="rId1652" Type="http://schemas.openxmlformats.org/officeDocument/2006/relationships/hyperlink" Target="http://www.imdb.com/title/tt0178579" TargetMode="External"/><Relationship Id="rId1305" Type="http://schemas.openxmlformats.org/officeDocument/2006/relationships/hyperlink" Target="http://www.imdb.com/title/tt0040522" TargetMode="External"/><Relationship Id="rId2703" Type="http://schemas.openxmlformats.org/officeDocument/2006/relationships/hyperlink" Target="http://www.imdb.com/title/tt0099253" TargetMode="External"/><Relationship Id="rId2910" Type="http://schemas.openxmlformats.org/officeDocument/2006/relationships/hyperlink" Target="http://www.imdb.com/title/tt0116722" TargetMode="External"/><Relationship Id="rId5859" Type="http://schemas.openxmlformats.org/officeDocument/2006/relationships/hyperlink" Target="http://www.imdb.com/title/tt3910804" TargetMode="External"/><Relationship Id="rId1512" Type="http://schemas.openxmlformats.org/officeDocument/2006/relationships/hyperlink" Target="http://www.imdb.com/title/tt1310362" TargetMode="External"/><Relationship Id="rId4668" Type="http://schemas.openxmlformats.org/officeDocument/2006/relationships/hyperlink" Target="http://www.imdb.com/title/tt2119590" TargetMode="External"/><Relationship Id="rId4875" Type="http://schemas.openxmlformats.org/officeDocument/2006/relationships/hyperlink" Target="http://www.imdb.com/title/tt1533707" TargetMode="External"/><Relationship Id="rId5719" Type="http://schemas.openxmlformats.org/officeDocument/2006/relationships/hyperlink" Target="http://www.imdb.com/title/tt7930006" TargetMode="External"/><Relationship Id="rId5926" Type="http://schemas.openxmlformats.org/officeDocument/2006/relationships/hyperlink" Target="http://www.imdb.com/title/tt1640486" TargetMode="External"/><Relationship Id="rId6090" Type="http://schemas.openxmlformats.org/officeDocument/2006/relationships/hyperlink" Target="http://www.imdb.com/title/tt3060872" TargetMode="External"/><Relationship Id="rId11" Type="http://schemas.openxmlformats.org/officeDocument/2006/relationships/hyperlink" Target="http://www.imdb.com/title/tt0049432" TargetMode="External"/><Relationship Id="rId398" Type="http://schemas.openxmlformats.org/officeDocument/2006/relationships/hyperlink" Target="http://www.imdb.com/title/tt0065584" TargetMode="External"/><Relationship Id="rId2079" Type="http://schemas.openxmlformats.org/officeDocument/2006/relationships/hyperlink" Target="http://www.imdb.com/title/tt0068352" TargetMode="External"/><Relationship Id="rId3477" Type="http://schemas.openxmlformats.org/officeDocument/2006/relationships/hyperlink" Target="http://www.imdb.com/title/tt0335266" TargetMode="External"/><Relationship Id="rId3684" Type="http://schemas.openxmlformats.org/officeDocument/2006/relationships/hyperlink" Target="http://www.imdb.com/title/tt0312172" TargetMode="External"/><Relationship Id="rId3891" Type="http://schemas.openxmlformats.org/officeDocument/2006/relationships/hyperlink" Target="http://www.imdb.com/title/tt0961043" TargetMode="External"/><Relationship Id="rId4528" Type="http://schemas.openxmlformats.org/officeDocument/2006/relationships/hyperlink" Target="http://www.imdb.com/title/tt1586265" TargetMode="External"/><Relationship Id="rId4735" Type="http://schemas.openxmlformats.org/officeDocument/2006/relationships/hyperlink" Target="http://www.imdb.com/title/tt1979388" TargetMode="External"/><Relationship Id="rId4942" Type="http://schemas.openxmlformats.org/officeDocument/2006/relationships/hyperlink" Target="http://www.imdb.com/title/tt2717822" TargetMode="External"/><Relationship Id="rId2286" Type="http://schemas.openxmlformats.org/officeDocument/2006/relationships/hyperlink" Target="http://www.imdb.com/title/tt0151426" TargetMode="External"/><Relationship Id="rId2493" Type="http://schemas.openxmlformats.org/officeDocument/2006/relationships/hyperlink" Target="http://www.imdb.com/title/tt0369179" TargetMode="External"/><Relationship Id="rId3337" Type="http://schemas.openxmlformats.org/officeDocument/2006/relationships/hyperlink" Target="http://www.imdb.com/title/tt0078788" TargetMode="External"/><Relationship Id="rId3544" Type="http://schemas.openxmlformats.org/officeDocument/2006/relationships/hyperlink" Target="http://www.imdb.com/title/tt0329276" TargetMode="External"/><Relationship Id="rId3751" Type="http://schemas.openxmlformats.org/officeDocument/2006/relationships/hyperlink" Target="http://www.imdb.com/title/tt0445570" TargetMode="External"/><Relationship Id="rId4802" Type="http://schemas.openxmlformats.org/officeDocument/2006/relationships/hyperlink" Target="http://www.imdb.com/title/tt2363471" TargetMode="External"/><Relationship Id="rId258" Type="http://schemas.openxmlformats.org/officeDocument/2006/relationships/hyperlink" Target="http://www.imdb.com/title/tt0152372" TargetMode="External"/><Relationship Id="rId465" Type="http://schemas.openxmlformats.org/officeDocument/2006/relationships/hyperlink" Target="http://www.imdb.com/title/tt0047906" TargetMode="External"/><Relationship Id="rId672" Type="http://schemas.openxmlformats.org/officeDocument/2006/relationships/hyperlink" Target="http://www.imdb.com/title/tt0046710" TargetMode="External"/><Relationship Id="rId1095" Type="http://schemas.openxmlformats.org/officeDocument/2006/relationships/hyperlink" Target="http://www.imdb.com/title/tt0090247" TargetMode="External"/><Relationship Id="rId2146" Type="http://schemas.openxmlformats.org/officeDocument/2006/relationships/hyperlink" Target="http://www.imdb.com/title/tt0070642" TargetMode="External"/><Relationship Id="rId2353" Type="http://schemas.openxmlformats.org/officeDocument/2006/relationships/hyperlink" Target="http://www.imdb.com/title/tt0055908" TargetMode="External"/><Relationship Id="rId2560" Type="http://schemas.openxmlformats.org/officeDocument/2006/relationships/hyperlink" Target="http://www.imdb.com/title/tt0047329" TargetMode="External"/><Relationship Id="rId3404" Type="http://schemas.openxmlformats.org/officeDocument/2006/relationships/hyperlink" Target="http://www.imdb.com/title/tt0278823" TargetMode="External"/><Relationship Id="rId3611" Type="http://schemas.openxmlformats.org/officeDocument/2006/relationships/hyperlink" Target="http://www.imdb.com/title/tt0384642" TargetMode="External"/><Relationship Id="rId118" Type="http://schemas.openxmlformats.org/officeDocument/2006/relationships/hyperlink" Target="http://www.imdb.com/title/tt0067388" TargetMode="External"/><Relationship Id="rId325" Type="http://schemas.openxmlformats.org/officeDocument/2006/relationships/hyperlink" Target="http://www.imdb.com/title/tt0064598" TargetMode="External"/><Relationship Id="rId532" Type="http://schemas.openxmlformats.org/officeDocument/2006/relationships/hyperlink" Target="http://www.imdb.com/title/tt0061357" TargetMode="External"/><Relationship Id="rId1162" Type="http://schemas.openxmlformats.org/officeDocument/2006/relationships/hyperlink" Target="http://www.imdb.com/title/tt0089457" TargetMode="External"/><Relationship Id="rId2006" Type="http://schemas.openxmlformats.org/officeDocument/2006/relationships/hyperlink" Target="http://www.imdb.com/title/tt0077441" TargetMode="External"/><Relationship Id="rId2213" Type="http://schemas.openxmlformats.org/officeDocument/2006/relationships/hyperlink" Target="http://www.imdb.com/title/tt0063232" TargetMode="External"/><Relationship Id="rId2420" Type="http://schemas.openxmlformats.org/officeDocument/2006/relationships/hyperlink" Target="http://www.imdb.com/title/tt0049048" TargetMode="External"/><Relationship Id="rId5369" Type="http://schemas.openxmlformats.org/officeDocument/2006/relationships/hyperlink" Target="http://www.imdb.com/title/tt6016710" TargetMode="External"/><Relationship Id="rId5576" Type="http://schemas.openxmlformats.org/officeDocument/2006/relationships/hyperlink" Target="http://www.imdb.com/title/tt6164434" TargetMode="External"/><Relationship Id="rId5783" Type="http://schemas.openxmlformats.org/officeDocument/2006/relationships/hyperlink" Target="http://www.imdb.com/title/tt6483836" TargetMode="External"/><Relationship Id="rId1022" Type="http://schemas.openxmlformats.org/officeDocument/2006/relationships/hyperlink" Target="http://www.imdb.com/title/tt0075488" TargetMode="External"/><Relationship Id="rId4178" Type="http://schemas.openxmlformats.org/officeDocument/2006/relationships/hyperlink" Target="http://www.imdb.com/title/tt1196340" TargetMode="External"/><Relationship Id="rId4385" Type="http://schemas.openxmlformats.org/officeDocument/2006/relationships/hyperlink" Target="http://www.imdb.com/title/tt1499658" TargetMode="External"/><Relationship Id="rId4592" Type="http://schemas.openxmlformats.org/officeDocument/2006/relationships/hyperlink" Target="http://www.imdb.com/title/tt2447810" TargetMode="External"/><Relationship Id="rId5229" Type="http://schemas.openxmlformats.org/officeDocument/2006/relationships/hyperlink" Target="http://www.imdb.com/title/tt2267968" TargetMode="External"/><Relationship Id="rId5436" Type="http://schemas.openxmlformats.org/officeDocument/2006/relationships/hyperlink" Target="http://www.imdb.com/title/tt1564777" TargetMode="External"/><Relationship Id="rId5990" Type="http://schemas.openxmlformats.org/officeDocument/2006/relationships/hyperlink" Target="http://www.imdb.com/title/tt1800308" TargetMode="External"/><Relationship Id="rId1979" Type="http://schemas.openxmlformats.org/officeDocument/2006/relationships/hyperlink" Target="http://www.imdb.com/title/tt0246939" TargetMode="External"/><Relationship Id="rId3194" Type="http://schemas.openxmlformats.org/officeDocument/2006/relationships/hyperlink" Target="http://www.imdb.com/title/tt0165929" TargetMode="External"/><Relationship Id="rId4038" Type="http://schemas.openxmlformats.org/officeDocument/2006/relationships/hyperlink" Target="http://www.imdb.com/title/tt1099212" TargetMode="External"/><Relationship Id="rId4245" Type="http://schemas.openxmlformats.org/officeDocument/2006/relationships/hyperlink" Target="http://www.imdb.com/title/tt0800320" TargetMode="External"/><Relationship Id="rId5643" Type="http://schemas.openxmlformats.org/officeDocument/2006/relationships/hyperlink" Target="http://www.imdb.com/title/tt3315386" TargetMode="External"/><Relationship Id="rId5850" Type="http://schemas.openxmlformats.org/officeDocument/2006/relationships/hyperlink" Target="http://www.imdb.com/title/tt8515750" TargetMode="External"/><Relationship Id="rId1839" Type="http://schemas.openxmlformats.org/officeDocument/2006/relationships/hyperlink" Target="http://www.imdb.com/title/tt0044413" TargetMode="External"/><Relationship Id="rId3054" Type="http://schemas.openxmlformats.org/officeDocument/2006/relationships/hyperlink" Target="http://www.imdb.com/title/tt0118756" TargetMode="External"/><Relationship Id="rId4452" Type="http://schemas.openxmlformats.org/officeDocument/2006/relationships/hyperlink" Target="http://www.imdb.com/title/tt1442464" TargetMode="External"/><Relationship Id="rId5503" Type="http://schemas.openxmlformats.org/officeDocument/2006/relationships/hyperlink" Target="http://www.imdb.com/title/tt1790809" TargetMode="External"/><Relationship Id="rId5710" Type="http://schemas.openxmlformats.org/officeDocument/2006/relationships/hyperlink" Target="http://www.imdb.com/title/tt5758778" TargetMode="External"/><Relationship Id="rId182" Type="http://schemas.openxmlformats.org/officeDocument/2006/relationships/hyperlink" Target="http://www.imdb.com/title/tt0071662" TargetMode="External"/><Relationship Id="rId1906" Type="http://schemas.openxmlformats.org/officeDocument/2006/relationships/hyperlink" Target="http://www.imdb.com/title/tt0098397" TargetMode="External"/><Relationship Id="rId3261" Type="http://schemas.openxmlformats.org/officeDocument/2006/relationships/hyperlink" Target="http://www.imdb.com/title/tt0211318" TargetMode="External"/><Relationship Id="rId4105" Type="http://schemas.openxmlformats.org/officeDocument/2006/relationships/hyperlink" Target="http://www.imdb.com/title/tt0988045" TargetMode="External"/><Relationship Id="rId4312" Type="http://schemas.openxmlformats.org/officeDocument/2006/relationships/hyperlink" Target="http://www.imdb.com/title/tt0086765" TargetMode="External"/><Relationship Id="rId2070" Type="http://schemas.openxmlformats.org/officeDocument/2006/relationships/hyperlink" Target="http://www.imdb.com/title/tt0207942" TargetMode="External"/><Relationship Id="rId3121" Type="http://schemas.openxmlformats.org/officeDocument/2006/relationships/hyperlink" Target="http://www.imdb.com/title/tt0145660" TargetMode="External"/><Relationship Id="rId999" Type="http://schemas.openxmlformats.org/officeDocument/2006/relationships/hyperlink" Target="http://www.imdb.com/title/tt0076873" TargetMode="External"/><Relationship Id="rId2887" Type="http://schemas.openxmlformats.org/officeDocument/2006/relationships/hyperlink" Target="http://www.imdb.com/title/tt0117039" TargetMode="External"/><Relationship Id="rId5086" Type="http://schemas.openxmlformats.org/officeDocument/2006/relationships/hyperlink" Target="http://www.imdb.com/title/tt2721510" TargetMode="External"/><Relationship Id="rId5293" Type="http://schemas.openxmlformats.org/officeDocument/2006/relationships/hyperlink" Target="http://www.imdb.com/title/tt4846826" TargetMode="External"/><Relationship Id="rId6137" Type="http://schemas.openxmlformats.org/officeDocument/2006/relationships/hyperlink" Target="http://www.imdb.com/title/tt8421350" TargetMode="External"/><Relationship Id="rId859" Type="http://schemas.openxmlformats.org/officeDocument/2006/relationships/hyperlink" Target="http://www.imdb.com/title/tt0064030" TargetMode="External"/><Relationship Id="rId1489" Type="http://schemas.openxmlformats.org/officeDocument/2006/relationships/hyperlink" Target="http://www.imdb.com/title/tt0093936" TargetMode="External"/><Relationship Id="rId1696" Type="http://schemas.openxmlformats.org/officeDocument/2006/relationships/hyperlink" Target="http://www.imdb.com/title/tt0093489" TargetMode="External"/><Relationship Id="rId3938" Type="http://schemas.openxmlformats.org/officeDocument/2006/relationships/hyperlink" Target="http://www.imdb.com/title/tt0312172" TargetMode="External"/><Relationship Id="rId5153" Type="http://schemas.openxmlformats.org/officeDocument/2006/relationships/hyperlink" Target="http://www.imdb.com/title/tt1586680" TargetMode="External"/><Relationship Id="rId5360" Type="http://schemas.openxmlformats.org/officeDocument/2006/relationships/hyperlink" Target="http://www.imdb.com/title/tt4651520" TargetMode="External"/><Relationship Id="rId6204" Type="http://schemas.openxmlformats.org/officeDocument/2006/relationships/hyperlink" Target="http://www.imdb.com/title/tt3797868" TargetMode="External"/><Relationship Id="rId1349" Type="http://schemas.openxmlformats.org/officeDocument/2006/relationships/hyperlink" Target="http://www.imdb.com/title/tt0048278" TargetMode="External"/><Relationship Id="rId2747" Type="http://schemas.openxmlformats.org/officeDocument/2006/relationships/hyperlink" Target="http://www.imdb.com/title/tt0109378" TargetMode="External"/><Relationship Id="rId2954" Type="http://schemas.openxmlformats.org/officeDocument/2006/relationships/hyperlink" Target="http://www.imdb.com/title/tt0118928" TargetMode="External"/><Relationship Id="rId5013" Type="http://schemas.openxmlformats.org/officeDocument/2006/relationships/hyperlink" Target="http://www.imdb.com/title/tt2126355" TargetMode="External"/><Relationship Id="rId5220" Type="http://schemas.openxmlformats.org/officeDocument/2006/relationships/hyperlink" Target="http://www.imdb.com/title/tt1860213" TargetMode="External"/><Relationship Id="rId719" Type="http://schemas.openxmlformats.org/officeDocument/2006/relationships/hyperlink" Target="http://www.imdb.com/title/tt0150415" TargetMode="External"/><Relationship Id="rId926" Type="http://schemas.openxmlformats.org/officeDocument/2006/relationships/hyperlink" Target="http://www.imdb.com/title/tt0043408" TargetMode="External"/><Relationship Id="rId1556" Type="http://schemas.openxmlformats.org/officeDocument/2006/relationships/hyperlink" Target="http://www.imdb.com/title/tt0052087" TargetMode="External"/><Relationship Id="rId1763" Type="http://schemas.openxmlformats.org/officeDocument/2006/relationships/hyperlink" Target="http://www.imdb.com/title/tt0061599" TargetMode="External"/><Relationship Id="rId1970" Type="http://schemas.openxmlformats.org/officeDocument/2006/relationships/hyperlink" Target="http://www.imdb.com/title/tt0128350" TargetMode="External"/><Relationship Id="rId2607" Type="http://schemas.openxmlformats.org/officeDocument/2006/relationships/hyperlink" Target="http://www.imdb.com/title/tt0069729" TargetMode="External"/><Relationship Id="rId2814" Type="http://schemas.openxmlformats.org/officeDocument/2006/relationships/hyperlink" Target="http://www.imdb.com/title/tt0114862" TargetMode="External"/><Relationship Id="rId55" Type="http://schemas.openxmlformats.org/officeDocument/2006/relationships/hyperlink" Target="http://www.imdb.com/title/tt0060483" TargetMode="External"/><Relationship Id="rId1209" Type="http://schemas.openxmlformats.org/officeDocument/2006/relationships/hyperlink" Target="http://www.imdb.com/title/tt0083675" TargetMode="External"/><Relationship Id="rId1416" Type="http://schemas.openxmlformats.org/officeDocument/2006/relationships/hyperlink" Target="http://www.imdb.com/title/tt0063548" TargetMode="External"/><Relationship Id="rId1623" Type="http://schemas.openxmlformats.org/officeDocument/2006/relationships/hyperlink" Target="http://www.imdb.com/title/tt0071504" TargetMode="External"/><Relationship Id="rId1830" Type="http://schemas.openxmlformats.org/officeDocument/2006/relationships/hyperlink" Target="http://www.imdb.com/title/tt0050763" TargetMode="External"/><Relationship Id="rId4779" Type="http://schemas.openxmlformats.org/officeDocument/2006/relationships/hyperlink" Target="http://www.imdb.com/title/tt1828327" TargetMode="External"/><Relationship Id="rId4986" Type="http://schemas.openxmlformats.org/officeDocument/2006/relationships/hyperlink" Target="http://www.imdb.com/title/tt3187578" TargetMode="External"/><Relationship Id="rId3588" Type="http://schemas.openxmlformats.org/officeDocument/2006/relationships/hyperlink" Target="http://www.imdb.com/title/tt0315000" TargetMode="External"/><Relationship Id="rId3795" Type="http://schemas.openxmlformats.org/officeDocument/2006/relationships/hyperlink" Target="http://www.imdb.com/title/tt0476964" TargetMode="External"/><Relationship Id="rId4639" Type="http://schemas.openxmlformats.org/officeDocument/2006/relationships/hyperlink" Target="http://www.imdb.com/title/tt2024432" TargetMode="External"/><Relationship Id="rId4846" Type="http://schemas.openxmlformats.org/officeDocument/2006/relationships/hyperlink" Target="http://www.imdb.com/title/tt0829150" TargetMode="External"/><Relationship Id="rId2397" Type="http://schemas.openxmlformats.org/officeDocument/2006/relationships/hyperlink" Target="http://www.imdb.com/title/tt0156307" TargetMode="External"/><Relationship Id="rId3448" Type="http://schemas.openxmlformats.org/officeDocument/2006/relationships/hyperlink" Target="http://www.imdb.com/title/tt0266465" TargetMode="External"/><Relationship Id="rId3655" Type="http://schemas.openxmlformats.org/officeDocument/2006/relationships/hyperlink" Target="http://www.imdb.com/title/tt0377818" TargetMode="External"/><Relationship Id="rId3862" Type="http://schemas.openxmlformats.org/officeDocument/2006/relationships/hyperlink" Target="http://www.imdb.com/title/tt0843353" TargetMode="External"/><Relationship Id="rId4706" Type="http://schemas.openxmlformats.org/officeDocument/2006/relationships/hyperlink" Target="http://www.imdb.com/title/tt1204975" TargetMode="External"/><Relationship Id="rId6061" Type="http://schemas.openxmlformats.org/officeDocument/2006/relationships/hyperlink" Target="http://www.imdb.com/title/tt5001754" TargetMode="External"/><Relationship Id="rId369" Type="http://schemas.openxmlformats.org/officeDocument/2006/relationships/hyperlink" Target="http://www.imdb.com/title/tt0047178" TargetMode="External"/><Relationship Id="rId576" Type="http://schemas.openxmlformats.org/officeDocument/2006/relationships/hyperlink" Target="http://www.imdb.com/title/tt0067588" TargetMode="External"/><Relationship Id="rId783" Type="http://schemas.openxmlformats.org/officeDocument/2006/relationships/hyperlink" Target="http://www.imdb.com/title/tt0083775" TargetMode="External"/><Relationship Id="rId990" Type="http://schemas.openxmlformats.org/officeDocument/2006/relationships/hyperlink" Target="http://www.imdb.com/title/tt0077945" TargetMode="External"/><Relationship Id="rId2257" Type="http://schemas.openxmlformats.org/officeDocument/2006/relationships/hyperlink" Target="http://www.imdb.com/title/tt0197806" TargetMode="External"/><Relationship Id="rId2464" Type="http://schemas.openxmlformats.org/officeDocument/2006/relationships/hyperlink" Target="http://www.imdb.com/title/tt0093724" TargetMode="External"/><Relationship Id="rId2671" Type="http://schemas.openxmlformats.org/officeDocument/2006/relationships/hyperlink" Target="http://www.imdb.com/title/tt0104452" TargetMode="External"/><Relationship Id="rId3308" Type="http://schemas.openxmlformats.org/officeDocument/2006/relationships/hyperlink" Target="http://www.imdb.com/title/tt0253840" TargetMode="External"/><Relationship Id="rId3515" Type="http://schemas.openxmlformats.org/officeDocument/2006/relationships/hyperlink" Target="http://www.imdb.com/title/tt0353436" TargetMode="External"/><Relationship Id="rId4913" Type="http://schemas.openxmlformats.org/officeDocument/2006/relationships/hyperlink" Target="http://www.imdb.com/title/tt1196946" TargetMode="External"/><Relationship Id="rId229" Type="http://schemas.openxmlformats.org/officeDocument/2006/relationships/hyperlink" Target="http://www.imdb.com/title/tt0062233" TargetMode="External"/><Relationship Id="rId436" Type="http://schemas.openxmlformats.org/officeDocument/2006/relationships/hyperlink" Target="http://www.imdb.com/title/tt0036354" TargetMode="External"/><Relationship Id="rId643" Type="http://schemas.openxmlformats.org/officeDocument/2006/relationships/hyperlink" Target="http://www.imdb.com/title/tt0123916" TargetMode="External"/><Relationship Id="rId1066" Type="http://schemas.openxmlformats.org/officeDocument/2006/relationships/hyperlink" Target="http://www.imdb.com/title/tt0083437" TargetMode="External"/><Relationship Id="rId1273" Type="http://schemas.openxmlformats.org/officeDocument/2006/relationships/hyperlink" Target="http://www.imdb.com/title/tt0082700" TargetMode="External"/><Relationship Id="rId1480" Type="http://schemas.openxmlformats.org/officeDocument/2006/relationships/hyperlink" Target="http://www.imdb.com/title/tt0039290" TargetMode="External"/><Relationship Id="rId2117" Type="http://schemas.openxmlformats.org/officeDocument/2006/relationships/hyperlink" Target="http://www.imdb.com/title/tt0067435" TargetMode="External"/><Relationship Id="rId2324" Type="http://schemas.openxmlformats.org/officeDocument/2006/relationships/hyperlink" Target="http://www.imdb.com/title/tt0059054" TargetMode="External"/><Relationship Id="rId3722" Type="http://schemas.openxmlformats.org/officeDocument/2006/relationships/hyperlink" Target="http://www.imdb.com/title/tt0791106" TargetMode="External"/><Relationship Id="rId850" Type="http://schemas.openxmlformats.org/officeDocument/2006/relationships/hyperlink" Target="http://www.imdb.com/title/tt0046876" TargetMode="External"/><Relationship Id="rId1133" Type="http://schemas.openxmlformats.org/officeDocument/2006/relationships/hyperlink" Target="http://www.imdb.com/title/tt0065079" TargetMode="External"/><Relationship Id="rId2531" Type="http://schemas.openxmlformats.org/officeDocument/2006/relationships/hyperlink" Target="http://www.imdb.com/title/tt0167884" TargetMode="External"/><Relationship Id="rId4289" Type="http://schemas.openxmlformats.org/officeDocument/2006/relationships/hyperlink" Target="http://www.imdb.com/title/tt1630637" TargetMode="External"/><Relationship Id="rId5687" Type="http://schemas.openxmlformats.org/officeDocument/2006/relationships/hyperlink" Target="http://www.imdb.com/title/tt2557478" TargetMode="External"/><Relationship Id="rId5894" Type="http://schemas.openxmlformats.org/officeDocument/2006/relationships/hyperlink" Target="http://www.imdb.com/title/tt3104988" TargetMode="External"/><Relationship Id="rId503" Type="http://schemas.openxmlformats.org/officeDocument/2006/relationships/hyperlink" Target="http://www.imdb.com/title/tt0055787" TargetMode="External"/><Relationship Id="rId710" Type="http://schemas.openxmlformats.org/officeDocument/2006/relationships/hyperlink" Target="http://www.imdb.com/title/tt0048011" TargetMode="External"/><Relationship Id="rId1340" Type="http://schemas.openxmlformats.org/officeDocument/2006/relationships/hyperlink" Target="http://www.imdb.com/title/tt0057942" TargetMode="External"/><Relationship Id="rId3098" Type="http://schemas.openxmlformats.org/officeDocument/2006/relationships/hyperlink" Target="http://www.imdb.com/title/tt0120595" TargetMode="External"/><Relationship Id="rId4496" Type="http://schemas.openxmlformats.org/officeDocument/2006/relationships/hyperlink" Target="http://www.imdb.com/title/tt1670269" TargetMode="External"/><Relationship Id="rId5547" Type="http://schemas.openxmlformats.org/officeDocument/2006/relationships/hyperlink" Target="http://www.imdb.com/title/tt5763774" TargetMode="External"/><Relationship Id="rId5754" Type="http://schemas.openxmlformats.org/officeDocument/2006/relationships/hyperlink" Target="http://www.imdb.com/title/tt7018644" TargetMode="External"/><Relationship Id="rId5961" Type="http://schemas.openxmlformats.org/officeDocument/2006/relationships/hyperlink" Target="http://www.imdb.com/title/tt3501584" TargetMode="External"/><Relationship Id="rId1200" Type="http://schemas.openxmlformats.org/officeDocument/2006/relationships/hyperlink" Target="http://www.imdb.com/title/tt0070034" TargetMode="External"/><Relationship Id="rId4149" Type="http://schemas.openxmlformats.org/officeDocument/2006/relationships/hyperlink" Target="http://www.imdb.com/title/tt1365053" TargetMode="External"/><Relationship Id="rId4356" Type="http://schemas.openxmlformats.org/officeDocument/2006/relationships/hyperlink" Target="http://www.imdb.com/title/tt1401152" TargetMode="External"/><Relationship Id="rId4563" Type="http://schemas.openxmlformats.org/officeDocument/2006/relationships/hyperlink" Target="http://www.imdb.com/title/tt0096697" TargetMode="External"/><Relationship Id="rId4770" Type="http://schemas.openxmlformats.org/officeDocument/2006/relationships/hyperlink" Target="http://www.imdb.com/title/tt2263944" TargetMode="External"/><Relationship Id="rId5407" Type="http://schemas.openxmlformats.org/officeDocument/2006/relationships/hyperlink" Target="http://www.imdb.com/title/tt3597790" TargetMode="External"/><Relationship Id="rId5614" Type="http://schemas.openxmlformats.org/officeDocument/2006/relationships/hyperlink" Target="http://www.imdb.com/title/tt4587366" TargetMode="External"/><Relationship Id="rId5821" Type="http://schemas.openxmlformats.org/officeDocument/2006/relationships/hyperlink" Target="http://www.imdb.com/title/tt7325902" TargetMode="External"/><Relationship Id="rId3165" Type="http://schemas.openxmlformats.org/officeDocument/2006/relationships/hyperlink" Target="http://www.imdb.com/title/tt0145653" TargetMode="External"/><Relationship Id="rId3372" Type="http://schemas.openxmlformats.org/officeDocument/2006/relationships/hyperlink" Target="http://www.imdb.com/title/tt0268695" TargetMode="External"/><Relationship Id="rId4009" Type="http://schemas.openxmlformats.org/officeDocument/2006/relationships/hyperlink" Target="http://www.imdb.com/title/tt0403057" TargetMode="External"/><Relationship Id="rId4216" Type="http://schemas.openxmlformats.org/officeDocument/2006/relationships/hyperlink" Target="http://www.imdb.com/title/tt1421040" TargetMode="External"/><Relationship Id="rId4423" Type="http://schemas.openxmlformats.org/officeDocument/2006/relationships/hyperlink" Target="http://www.imdb.com/title/tt1568139" TargetMode="External"/><Relationship Id="rId4630" Type="http://schemas.openxmlformats.org/officeDocument/2006/relationships/hyperlink" Target="http://www.imdb.com/title/tt1663662" TargetMode="External"/><Relationship Id="rId293" Type="http://schemas.openxmlformats.org/officeDocument/2006/relationships/hyperlink" Target="http://www.imdb.com/title/tt0055855" TargetMode="External"/><Relationship Id="rId2181" Type="http://schemas.openxmlformats.org/officeDocument/2006/relationships/hyperlink" Target="http://www.imdb.com/title/tt0064614" TargetMode="External"/><Relationship Id="rId3025" Type="http://schemas.openxmlformats.org/officeDocument/2006/relationships/hyperlink" Target="http://www.imdb.com/title/tt0150533" TargetMode="External"/><Relationship Id="rId3232" Type="http://schemas.openxmlformats.org/officeDocument/2006/relationships/hyperlink" Target="http://www.imdb.com/title/tt0228924" TargetMode="External"/><Relationship Id="rId153" Type="http://schemas.openxmlformats.org/officeDocument/2006/relationships/hyperlink" Target="http://www.imdb.com/title/tt0062855" TargetMode="External"/><Relationship Id="rId360" Type="http://schemas.openxmlformats.org/officeDocument/2006/relationships/hyperlink" Target="http://www.imdb.com/title/tt0129951" TargetMode="External"/><Relationship Id="rId2041" Type="http://schemas.openxmlformats.org/officeDocument/2006/relationships/hyperlink" Target="http://www.imdb.com/title/tt0125973" TargetMode="External"/><Relationship Id="rId5197" Type="http://schemas.openxmlformats.org/officeDocument/2006/relationships/hyperlink" Target="http://www.imdb.com/title/tt1850457" TargetMode="External"/><Relationship Id="rId220" Type="http://schemas.openxmlformats.org/officeDocument/2006/relationships/hyperlink" Target="http://www.imdb.com/title/tt0200108" TargetMode="External"/><Relationship Id="rId2998" Type="http://schemas.openxmlformats.org/officeDocument/2006/relationships/hyperlink" Target="http://www.imdb.com/title/tt0158478" TargetMode="External"/><Relationship Id="rId5057" Type="http://schemas.openxmlformats.org/officeDocument/2006/relationships/hyperlink" Target="http://www.imdb.com/title/tt1340138" TargetMode="External"/><Relationship Id="rId5264" Type="http://schemas.openxmlformats.org/officeDocument/2006/relationships/hyperlink" Target="http://www.imdb.com/title/tt4731008" TargetMode="External"/><Relationship Id="rId6108" Type="http://schemas.openxmlformats.org/officeDocument/2006/relationships/hyperlink" Target="http://www.imdb.com/title/tt7286456" TargetMode="External"/><Relationship Id="rId2858" Type="http://schemas.openxmlformats.org/officeDocument/2006/relationships/hyperlink" Target="http://www.imdb.com/title/tt0114369" TargetMode="External"/><Relationship Id="rId3909" Type="http://schemas.openxmlformats.org/officeDocument/2006/relationships/hyperlink" Target="http://www.imdb.com/title/tt1104123" TargetMode="External"/><Relationship Id="rId4073" Type="http://schemas.openxmlformats.org/officeDocument/2006/relationships/hyperlink" Target="http://www.imdb.com/title/tt0448011" TargetMode="External"/><Relationship Id="rId5471" Type="http://schemas.openxmlformats.org/officeDocument/2006/relationships/hyperlink" Target="http://www.imdb.com/title/tt1966359" TargetMode="External"/><Relationship Id="rId99" Type="http://schemas.openxmlformats.org/officeDocument/2006/relationships/hyperlink" Target="http://www.imdb.com/title/tt0060748" TargetMode="External"/><Relationship Id="rId1667" Type="http://schemas.openxmlformats.org/officeDocument/2006/relationships/hyperlink" Target="http://www.imdb.com/title/tt0094898" TargetMode="External"/><Relationship Id="rId1874" Type="http://schemas.openxmlformats.org/officeDocument/2006/relationships/hyperlink" Target="http://www.imdb.com/title/tt0093722" TargetMode="External"/><Relationship Id="rId2718" Type="http://schemas.openxmlformats.org/officeDocument/2006/relationships/hyperlink" Target="http://www.imdb.com/title/tt0103524" TargetMode="External"/><Relationship Id="rId2925" Type="http://schemas.openxmlformats.org/officeDocument/2006/relationships/hyperlink" Target="http://www.imdb.com/title/tt0116259" TargetMode="External"/><Relationship Id="rId4280" Type="http://schemas.openxmlformats.org/officeDocument/2006/relationships/hyperlink" Target="http://www.imdb.com/title/tt1482963" TargetMode="External"/><Relationship Id="rId5124" Type="http://schemas.openxmlformats.org/officeDocument/2006/relationships/hyperlink" Target="http://www.imdb.com/title/tt1830617" TargetMode="External"/><Relationship Id="rId5331" Type="http://schemas.openxmlformats.org/officeDocument/2006/relationships/hyperlink" Target="http://www.imdb.com/title/tt1473832" TargetMode="External"/><Relationship Id="rId1527" Type="http://schemas.openxmlformats.org/officeDocument/2006/relationships/hyperlink" Target="http://www.imdb.com/title/tt0059778" TargetMode="External"/><Relationship Id="rId1734" Type="http://schemas.openxmlformats.org/officeDocument/2006/relationships/hyperlink" Target="http://www.imdb.com/title/tt0069956" TargetMode="External"/><Relationship Id="rId1941" Type="http://schemas.openxmlformats.org/officeDocument/2006/relationships/hyperlink" Target="http://www.imdb.com/title/tt0077640" TargetMode="External"/><Relationship Id="rId4140" Type="http://schemas.openxmlformats.org/officeDocument/2006/relationships/hyperlink" Target="http://www.imdb.com/title/tt0780511" TargetMode="External"/><Relationship Id="rId26" Type="http://schemas.openxmlformats.org/officeDocument/2006/relationships/hyperlink" Target="http://www.imdb.com/title/tt0064397" TargetMode="External"/><Relationship Id="rId3699" Type="http://schemas.openxmlformats.org/officeDocument/2006/relationships/hyperlink" Target="http://www.imdb.com/title/tt0414982" TargetMode="External"/><Relationship Id="rId4000" Type="http://schemas.openxmlformats.org/officeDocument/2006/relationships/hyperlink" Target="http://www.imdb.com/title/tt1106607" TargetMode="External"/><Relationship Id="rId1801" Type="http://schemas.openxmlformats.org/officeDocument/2006/relationships/hyperlink" Target="http://www.imdb.com/title/tt0077636" TargetMode="External"/><Relationship Id="rId3559" Type="http://schemas.openxmlformats.org/officeDocument/2006/relationships/hyperlink" Target="http://www.imdb.com/title/tt0330702" TargetMode="External"/><Relationship Id="rId4957" Type="http://schemas.openxmlformats.org/officeDocument/2006/relationships/hyperlink" Target="http://www.imdb.com/title/tt3132252" TargetMode="External"/><Relationship Id="rId6172" Type="http://schemas.openxmlformats.org/officeDocument/2006/relationships/hyperlink" Target="http://www.imdb.com/title/tt9164986" TargetMode="External"/><Relationship Id="rId687" Type="http://schemas.openxmlformats.org/officeDocument/2006/relationships/hyperlink" Target="http://www.imdb.com/title/tt0061397" TargetMode="External"/><Relationship Id="rId2368" Type="http://schemas.openxmlformats.org/officeDocument/2006/relationships/hyperlink" Target="http://www.imdb.com/title/tt0215323" TargetMode="External"/><Relationship Id="rId3766" Type="http://schemas.openxmlformats.org/officeDocument/2006/relationships/hyperlink" Target="http://www.imdb.com/title/tt0810474" TargetMode="External"/><Relationship Id="rId3973" Type="http://schemas.openxmlformats.org/officeDocument/2006/relationships/hyperlink" Target="http://www.imdb.com/title/tt0455960" TargetMode="External"/><Relationship Id="rId4817" Type="http://schemas.openxmlformats.org/officeDocument/2006/relationships/hyperlink" Target="http://www.imdb.com/title/tt4487766" TargetMode="External"/><Relationship Id="rId6032" Type="http://schemas.openxmlformats.org/officeDocument/2006/relationships/hyperlink" Target="http://www.imdb.com/title/tt9260446" TargetMode="External"/><Relationship Id="rId894" Type="http://schemas.openxmlformats.org/officeDocument/2006/relationships/hyperlink" Target="http://www.imdb.com/title/tt0075722" TargetMode="External"/><Relationship Id="rId1177" Type="http://schemas.openxmlformats.org/officeDocument/2006/relationships/hyperlink" Target="http://www.imdb.com/title/tt0090318" TargetMode="External"/><Relationship Id="rId2575" Type="http://schemas.openxmlformats.org/officeDocument/2006/relationships/hyperlink" Target="http://www.imdb.com/title/tt0048566" TargetMode="External"/><Relationship Id="rId2782" Type="http://schemas.openxmlformats.org/officeDocument/2006/relationships/hyperlink" Target="http://www.imdb.com/title/tt0110527" TargetMode="External"/><Relationship Id="rId3419" Type="http://schemas.openxmlformats.org/officeDocument/2006/relationships/hyperlink" Target="http://www.imdb.com/title/tt0326977" TargetMode="External"/><Relationship Id="rId3626" Type="http://schemas.openxmlformats.org/officeDocument/2006/relationships/hyperlink" Target="http://www.imdb.com/title/tt3437278" TargetMode="External"/><Relationship Id="rId3833" Type="http://schemas.openxmlformats.org/officeDocument/2006/relationships/hyperlink" Target="http://www.imdb.com/title/tt0413099" TargetMode="External"/><Relationship Id="rId547" Type="http://schemas.openxmlformats.org/officeDocument/2006/relationships/hyperlink" Target="http://www.imdb.com/title/tt0065516" TargetMode="External"/><Relationship Id="rId754" Type="http://schemas.openxmlformats.org/officeDocument/2006/relationships/hyperlink" Target="http://www.imdb.com/title/tt0075614" TargetMode="External"/><Relationship Id="rId961" Type="http://schemas.openxmlformats.org/officeDocument/2006/relationships/hyperlink" Target="http://www.imdb.com/title/tt0053131" TargetMode="External"/><Relationship Id="rId1384" Type="http://schemas.openxmlformats.org/officeDocument/2006/relationships/hyperlink" Target="http://www.imdb.com/title/tt0094049" TargetMode="External"/><Relationship Id="rId1591" Type="http://schemas.openxmlformats.org/officeDocument/2006/relationships/hyperlink" Target="http://www.imdb.com/title/tt0097400" TargetMode="External"/><Relationship Id="rId2228" Type="http://schemas.openxmlformats.org/officeDocument/2006/relationships/hyperlink" Target="http://www.imdb.com/title/tt0063482" TargetMode="External"/><Relationship Id="rId2435" Type="http://schemas.openxmlformats.org/officeDocument/2006/relationships/hyperlink" Target="http://www.imdb.com/title/tt0044135" TargetMode="External"/><Relationship Id="rId2642" Type="http://schemas.openxmlformats.org/officeDocument/2006/relationships/hyperlink" Target="http://www.imdb.com/title/tt0104948" TargetMode="External"/><Relationship Id="rId3900" Type="http://schemas.openxmlformats.org/officeDocument/2006/relationships/hyperlink" Target="http://www.imdb.com/title/tt1159231" TargetMode="External"/><Relationship Id="rId5798" Type="http://schemas.openxmlformats.org/officeDocument/2006/relationships/hyperlink" Target="http://www.imdb.com/title/tt7652188" TargetMode="External"/><Relationship Id="rId90" Type="http://schemas.openxmlformats.org/officeDocument/2006/relationships/hyperlink" Target="http://www.imdb.com/title/tt0060645" TargetMode="External"/><Relationship Id="rId407" Type="http://schemas.openxmlformats.org/officeDocument/2006/relationships/hyperlink" Target="http://www.imdb.com/title/tt0071550" TargetMode="External"/><Relationship Id="rId614" Type="http://schemas.openxmlformats.org/officeDocument/2006/relationships/hyperlink" Target="http://www.imdb.com/title/tt0169871" TargetMode="External"/><Relationship Id="rId821" Type="http://schemas.openxmlformats.org/officeDocument/2006/relationships/hyperlink" Target="http://www.imdb.com/title/tt0074249" TargetMode="External"/><Relationship Id="rId1037" Type="http://schemas.openxmlformats.org/officeDocument/2006/relationships/hyperlink" Target="http://www.imdb.com/title/tt0211701" TargetMode="External"/><Relationship Id="rId1244" Type="http://schemas.openxmlformats.org/officeDocument/2006/relationships/hyperlink" Target="http://www.imdb.com/title/tt0092991" TargetMode="External"/><Relationship Id="rId1451" Type="http://schemas.openxmlformats.org/officeDocument/2006/relationships/hyperlink" Target="http://www.imdb.com/title/tt0096072" TargetMode="External"/><Relationship Id="rId2502" Type="http://schemas.openxmlformats.org/officeDocument/2006/relationships/hyperlink" Target="http://www.imdb.com/title/tt0101393" TargetMode="External"/><Relationship Id="rId5658" Type="http://schemas.openxmlformats.org/officeDocument/2006/relationships/hyperlink" Target="http://www.imdb.com/title/tt4477976" TargetMode="External"/><Relationship Id="rId5865" Type="http://schemas.openxmlformats.org/officeDocument/2006/relationships/hyperlink" Target="http://www.imdb.com/title/tt8179218" TargetMode="External"/><Relationship Id="rId1104" Type="http://schemas.openxmlformats.org/officeDocument/2006/relationships/hyperlink" Target="http://www.imdb.com/title/tt0079516" TargetMode="External"/><Relationship Id="rId1311" Type="http://schemas.openxmlformats.org/officeDocument/2006/relationships/hyperlink" Target="http://www.imdb.com/title/tt0122749" TargetMode="External"/><Relationship Id="rId4467" Type="http://schemas.openxmlformats.org/officeDocument/2006/relationships/hyperlink" Target="http://www.imdb.com/title/tt1756415" TargetMode="External"/><Relationship Id="rId4674" Type="http://schemas.openxmlformats.org/officeDocument/2006/relationships/hyperlink" Target="http://www.imdb.com/title/tt3237406" TargetMode="External"/><Relationship Id="rId4881" Type="http://schemas.openxmlformats.org/officeDocument/2006/relationships/hyperlink" Target="http://www.imdb.com/title/tt0203259" TargetMode="External"/><Relationship Id="rId5518" Type="http://schemas.openxmlformats.org/officeDocument/2006/relationships/hyperlink" Target="http://www.imdb.com/title/tt4898282" TargetMode="External"/><Relationship Id="rId5725" Type="http://schemas.openxmlformats.org/officeDocument/2006/relationships/hyperlink" Target="http://www.imdb.com/title/tt0995845" TargetMode="External"/><Relationship Id="rId3069" Type="http://schemas.openxmlformats.org/officeDocument/2006/relationships/hyperlink" Target="http://www.imdb.com/title/tt0170363" TargetMode="External"/><Relationship Id="rId3276" Type="http://schemas.openxmlformats.org/officeDocument/2006/relationships/hyperlink" Target="http://www.imdb.com/title/tt0209163" TargetMode="External"/><Relationship Id="rId3483" Type="http://schemas.openxmlformats.org/officeDocument/2006/relationships/hyperlink" Target="http://www.imdb.com/title/tt0329028" TargetMode="External"/><Relationship Id="rId3690" Type="http://schemas.openxmlformats.org/officeDocument/2006/relationships/hyperlink" Target="http://www.imdb.com/title/tt0339840" TargetMode="External"/><Relationship Id="rId4327" Type="http://schemas.openxmlformats.org/officeDocument/2006/relationships/hyperlink" Target="http://www.imdb.com/title/tt1440345" TargetMode="External"/><Relationship Id="rId4534" Type="http://schemas.openxmlformats.org/officeDocument/2006/relationships/hyperlink" Target="http://www.imdb.com/title/tt1446192" TargetMode="External"/><Relationship Id="rId5932" Type="http://schemas.openxmlformats.org/officeDocument/2006/relationships/hyperlink" Target="http://www.imdb.com/title/tt4181172" TargetMode="External"/><Relationship Id="rId197" Type="http://schemas.openxmlformats.org/officeDocument/2006/relationships/hyperlink" Target="http://www.imdb.com/title/tt0062902" TargetMode="External"/><Relationship Id="rId2085" Type="http://schemas.openxmlformats.org/officeDocument/2006/relationships/hyperlink" Target="http://www.imdb.com/title/tt0282176" TargetMode="External"/><Relationship Id="rId2292" Type="http://schemas.openxmlformats.org/officeDocument/2006/relationships/hyperlink" Target="http://www.imdb.com/title/tt0283876" TargetMode="External"/><Relationship Id="rId3136" Type="http://schemas.openxmlformats.org/officeDocument/2006/relationships/hyperlink" Target="http://www.imdb.com/title/tt0149261" TargetMode="External"/><Relationship Id="rId3343" Type="http://schemas.openxmlformats.org/officeDocument/2006/relationships/hyperlink" Target="http://www.imdb.com/title/tt0346786" TargetMode="External"/><Relationship Id="rId4741" Type="http://schemas.openxmlformats.org/officeDocument/2006/relationships/hyperlink" Target="http://www.imdb.com/title/tt0773262" TargetMode="External"/><Relationship Id="rId264" Type="http://schemas.openxmlformats.org/officeDocument/2006/relationships/hyperlink" Target="http://www.imdb.com/title/tt0057936" TargetMode="External"/><Relationship Id="rId471" Type="http://schemas.openxmlformats.org/officeDocument/2006/relationships/hyperlink" Target="http://www.imdb.com/title/tt0053779" TargetMode="External"/><Relationship Id="rId2152" Type="http://schemas.openxmlformats.org/officeDocument/2006/relationships/hyperlink" Target="http://www.imdb.com/title/tt0067452" TargetMode="External"/><Relationship Id="rId3550" Type="http://schemas.openxmlformats.org/officeDocument/2006/relationships/hyperlink" Target="http://www.imdb.com/title/tt0402764" TargetMode="External"/><Relationship Id="rId4601" Type="http://schemas.openxmlformats.org/officeDocument/2006/relationships/hyperlink" Target="http://www.imdb.com/title/tt1907668" TargetMode="External"/><Relationship Id="rId124" Type="http://schemas.openxmlformats.org/officeDocument/2006/relationships/hyperlink" Target="http://www.imdb.com/title/tt0073050" TargetMode="External"/><Relationship Id="rId3203" Type="http://schemas.openxmlformats.org/officeDocument/2006/relationships/hyperlink" Target="http://www.imdb.com/title/tt0168501" TargetMode="External"/><Relationship Id="rId3410" Type="http://schemas.openxmlformats.org/officeDocument/2006/relationships/hyperlink" Target="http://www.imdb.com/title/tt0309377" TargetMode="External"/><Relationship Id="rId331" Type="http://schemas.openxmlformats.org/officeDocument/2006/relationships/hyperlink" Target="http://www.imdb.com/title/tt0067657" TargetMode="External"/><Relationship Id="rId2012" Type="http://schemas.openxmlformats.org/officeDocument/2006/relationships/hyperlink" Target="http://www.imdb.com/title/tt0076653" TargetMode="External"/><Relationship Id="rId2969" Type="http://schemas.openxmlformats.org/officeDocument/2006/relationships/hyperlink" Target="http://www.imdb.com/title/tt0122648" TargetMode="External"/><Relationship Id="rId5168" Type="http://schemas.openxmlformats.org/officeDocument/2006/relationships/hyperlink" Target="http://www.imdb.com/title/tt0808873" TargetMode="External"/><Relationship Id="rId5375" Type="http://schemas.openxmlformats.org/officeDocument/2006/relationships/hyperlink" Target="http://www.imdb.com/title/tt2261391" TargetMode="External"/><Relationship Id="rId5582" Type="http://schemas.openxmlformats.org/officeDocument/2006/relationships/hyperlink" Target="http://www.imdb.com/title/tt2477230" TargetMode="External"/><Relationship Id="rId1778" Type="http://schemas.openxmlformats.org/officeDocument/2006/relationships/hyperlink" Target="http://www.imdb.com/title/tt0035896" TargetMode="External"/><Relationship Id="rId1985" Type="http://schemas.openxmlformats.org/officeDocument/2006/relationships/hyperlink" Target="http://www.imdb.com/title/tt0159317" TargetMode="External"/><Relationship Id="rId2829" Type="http://schemas.openxmlformats.org/officeDocument/2006/relationships/hyperlink" Target="http://www.imdb.com/title/tt0106467" TargetMode="External"/><Relationship Id="rId4184" Type="http://schemas.openxmlformats.org/officeDocument/2006/relationships/hyperlink" Target="http://www.imdb.com/title/tt1078940" TargetMode="External"/><Relationship Id="rId4391" Type="http://schemas.openxmlformats.org/officeDocument/2006/relationships/hyperlink" Target="http://www.imdb.com/title/tt1616195" TargetMode="External"/><Relationship Id="rId5028" Type="http://schemas.openxmlformats.org/officeDocument/2006/relationships/hyperlink" Target="http://www.imdb.com/title/tt3147316" TargetMode="External"/><Relationship Id="rId5235" Type="http://schemas.openxmlformats.org/officeDocument/2006/relationships/hyperlink" Target="http://www.imdb.com/title/tt4024546" TargetMode="External"/><Relationship Id="rId5442" Type="http://schemas.openxmlformats.org/officeDocument/2006/relationships/hyperlink" Target="http://www.imdb.com/title/tt3315342" TargetMode="External"/><Relationship Id="rId1638" Type="http://schemas.openxmlformats.org/officeDocument/2006/relationships/hyperlink" Target="http://www.imdb.com/title/tt0062157" TargetMode="External"/><Relationship Id="rId4044" Type="http://schemas.openxmlformats.org/officeDocument/2006/relationships/hyperlink" Target="http://www.imdb.com/title/tt0934814" TargetMode="External"/><Relationship Id="rId4251" Type="http://schemas.openxmlformats.org/officeDocument/2006/relationships/hyperlink" Target="http://www.imdb.com/title/tt1176410" TargetMode="External"/><Relationship Id="rId5302" Type="http://schemas.openxmlformats.org/officeDocument/2006/relationships/hyperlink" Target="http://www.imdb.com/title/tt3658772" TargetMode="External"/><Relationship Id="rId1845" Type="http://schemas.openxmlformats.org/officeDocument/2006/relationships/hyperlink" Target="http://www.imdb.com/title/tt0043469" TargetMode="External"/><Relationship Id="rId3060" Type="http://schemas.openxmlformats.org/officeDocument/2006/relationships/hyperlink" Target="http://www.imdb.com/title/tt0169585" TargetMode="External"/><Relationship Id="rId4111" Type="http://schemas.openxmlformats.org/officeDocument/2006/relationships/hyperlink" Target="http://www.imdb.com/title/tt1057500" TargetMode="External"/><Relationship Id="rId1705" Type="http://schemas.openxmlformats.org/officeDocument/2006/relationships/hyperlink" Target="http://www.imdb.com/title/tt0073069" TargetMode="External"/><Relationship Id="rId1912" Type="http://schemas.openxmlformats.org/officeDocument/2006/relationships/hyperlink" Target="http://www.imdb.com/title/tt0021884" TargetMode="External"/><Relationship Id="rId6076" Type="http://schemas.openxmlformats.org/officeDocument/2006/relationships/hyperlink" Target="http://www.imdb.com/title/tt0940902" TargetMode="External"/><Relationship Id="rId3877" Type="http://schemas.openxmlformats.org/officeDocument/2006/relationships/hyperlink" Target="http://www.imdb.com/title/tt0936501" TargetMode="External"/><Relationship Id="rId4928" Type="http://schemas.openxmlformats.org/officeDocument/2006/relationships/hyperlink" Target="http://www.imdb.com/title/tt2660806" TargetMode="External"/><Relationship Id="rId5092" Type="http://schemas.openxmlformats.org/officeDocument/2006/relationships/hyperlink" Target="http://www.imdb.com/title/tt2096673" TargetMode="External"/><Relationship Id="rId798" Type="http://schemas.openxmlformats.org/officeDocument/2006/relationships/hyperlink" Target="http://www.imdb.com/title/tt0380368" TargetMode="External"/><Relationship Id="rId2479" Type="http://schemas.openxmlformats.org/officeDocument/2006/relationships/hyperlink" Target="http://www.imdb.com/title/tt0100514" TargetMode="External"/><Relationship Id="rId2686" Type="http://schemas.openxmlformats.org/officeDocument/2006/relationships/hyperlink" Target="http://www.imdb.com/title/tt0105483" TargetMode="External"/><Relationship Id="rId2893" Type="http://schemas.openxmlformats.org/officeDocument/2006/relationships/hyperlink" Target="http://www.imdb.com/title/tt0116136" TargetMode="External"/><Relationship Id="rId3737" Type="http://schemas.openxmlformats.org/officeDocument/2006/relationships/hyperlink" Target="http://www.imdb.com/title/tt0318883" TargetMode="External"/><Relationship Id="rId3944" Type="http://schemas.openxmlformats.org/officeDocument/2006/relationships/hyperlink" Target="http://www.imdb.com/title/tt0988595" TargetMode="External"/><Relationship Id="rId6143" Type="http://schemas.openxmlformats.org/officeDocument/2006/relationships/hyperlink" Target="http://www.imdb.com/title/tt2661044" TargetMode="External"/><Relationship Id="rId658" Type="http://schemas.openxmlformats.org/officeDocument/2006/relationships/hyperlink" Target="http://www.imdb.com/title/tt0048133" TargetMode="External"/><Relationship Id="rId865" Type="http://schemas.openxmlformats.org/officeDocument/2006/relationships/hyperlink" Target="http://www.imdb.com/title/tt0056923" TargetMode="External"/><Relationship Id="rId1288" Type="http://schemas.openxmlformats.org/officeDocument/2006/relationships/hyperlink" Target="http://www.imdb.com/title/tt0039280" TargetMode="External"/><Relationship Id="rId1495" Type="http://schemas.openxmlformats.org/officeDocument/2006/relationships/hyperlink" Target="http://www.imdb.com/title/tt0151422" TargetMode="External"/><Relationship Id="rId2339" Type="http://schemas.openxmlformats.org/officeDocument/2006/relationships/hyperlink" Target="http://www.imdb.com/title/tt0198774" TargetMode="External"/><Relationship Id="rId2546" Type="http://schemas.openxmlformats.org/officeDocument/2006/relationships/hyperlink" Target="http://www.imdb.com/title/tt0034894" TargetMode="External"/><Relationship Id="rId2753" Type="http://schemas.openxmlformats.org/officeDocument/2006/relationships/hyperlink" Target="http://www.imdb.com/title/tt0108071" TargetMode="External"/><Relationship Id="rId2960" Type="http://schemas.openxmlformats.org/officeDocument/2006/relationships/hyperlink" Target="http://www.imdb.com/title/tt0119784" TargetMode="External"/><Relationship Id="rId3804" Type="http://schemas.openxmlformats.org/officeDocument/2006/relationships/hyperlink" Target="http://www.imdb.com/title/tt0312172" TargetMode="External"/><Relationship Id="rId6003" Type="http://schemas.openxmlformats.org/officeDocument/2006/relationships/hyperlink" Target="http://www.imdb.com/title/tt7942796" TargetMode="External"/><Relationship Id="rId6210" Type="http://schemas.openxmlformats.org/officeDocument/2006/relationships/printerSettings" Target="../printerSettings/printerSettings1.bin"/><Relationship Id="rId518" Type="http://schemas.openxmlformats.org/officeDocument/2006/relationships/hyperlink" Target="http://www.imdb.com/title/tt0082743" TargetMode="External"/><Relationship Id="rId725" Type="http://schemas.openxmlformats.org/officeDocument/2006/relationships/hyperlink" Target="http://www.imdb.com/title/tt0044409" TargetMode="External"/><Relationship Id="rId932" Type="http://schemas.openxmlformats.org/officeDocument/2006/relationships/hyperlink" Target="http://www.imdb.com/title/tt0059661" TargetMode="External"/><Relationship Id="rId1148" Type="http://schemas.openxmlformats.org/officeDocument/2006/relationships/hyperlink" Target="http://www.imdb.com/title/tt0089126" TargetMode="External"/><Relationship Id="rId1355" Type="http://schemas.openxmlformats.org/officeDocument/2006/relationships/hyperlink" Target="http://www.imdb.com/title/tt0078172" TargetMode="External"/><Relationship Id="rId1562" Type="http://schemas.openxmlformats.org/officeDocument/2006/relationships/hyperlink" Target="http://www.imdb.com/title/tt0188953" TargetMode="External"/><Relationship Id="rId2406" Type="http://schemas.openxmlformats.org/officeDocument/2006/relationships/hyperlink" Target="http://www.imdb.com/title/tt0050108" TargetMode="External"/><Relationship Id="rId2613" Type="http://schemas.openxmlformats.org/officeDocument/2006/relationships/hyperlink" Target="http://www.imdb.com/title/tt0078929" TargetMode="External"/><Relationship Id="rId5769" Type="http://schemas.openxmlformats.org/officeDocument/2006/relationships/hyperlink" Target="http://www.imdb.com/title/tt1615160" TargetMode="External"/><Relationship Id="rId1008" Type="http://schemas.openxmlformats.org/officeDocument/2006/relationships/hyperlink" Target="http://www.imdb.com/title/tt0082451" TargetMode="External"/><Relationship Id="rId1215" Type="http://schemas.openxmlformats.org/officeDocument/2006/relationships/hyperlink" Target="http://www.imdb.com/title/tt0195268" TargetMode="External"/><Relationship Id="rId1422" Type="http://schemas.openxmlformats.org/officeDocument/2006/relationships/hyperlink" Target="http://www.imdb.com/title/tt0091187" TargetMode="External"/><Relationship Id="rId2820" Type="http://schemas.openxmlformats.org/officeDocument/2006/relationships/hyperlink" Target="http://www.imdb.com/title/tt0087303" TargetMode="External"/><Relationship Id="rId4578" Type="http://schemas.openxmlformats.org/officeDocument/2006/relationships/hyperlink" Target="http://www.imdb.com/title/tt0431021" TargetMode="External"/><Relationship Id="rId5976" Type="http://schemas.openxmlformats.org/officeDocument/2006/relationships/hyperlink" Target="http://www.imdb.com/title/tt0157246" TargetMode="External"/><Relationship Id="rId61" Type="http://schemas.openxmlformats.org/officeDocument/2006/relationships/hyperlink" Target="http://www.imdb.com/title/tt0046035" TargetMode="External"/><Relationship Id="rId3387" Type="http://schemas.openxmlformats.org/officeDocument/2006/relationships/hyperlink" Target="http://www.imdb.com/title/tt0166813" TargetMode="External"/><Relationship Id="rId4785" Type="http://schemas.openxmlformats.org/officeDocument/2006/relationships/hyperlink" Target="http://www.imdb.com/title/tt2316801" TargetMode="External"/><Relationship Id="rId4992" Type="http://schemas.openxmlformats.org/officeDocument/2006/relationships/hyperlink" Target="http://www.imdb.com/title/tt2603496" TargetMode="External"/><Relationship Id="rId5629" Type="http://schemas.openxmlformats.org/officeDocument/2006/relationships/hyperlink" Target="http://www.imdb.com/title/tt5470222" TargetMode="External"/><Relationship Id="rId5836" Type="http://schemas.openxmlformats.org/officeDocument/2006/relationships/hyperlink" Target="http://www.imdb.com/title/tt3061534" TargetMode="External"/><Relationship Id="rId2196" Type="http://schemas.openxmlformats.org/officeDocument/2006/relationships/hyperlink" Target="http://www.imdb.com/title/tt0132535" TargetMode="External"/><Relationship Id="rId3594" Type="http://schemas.openxmlformats.org/officeDocument/2006/relationships/hyperlink" Target="http://www.imdb.com/title/tt0389328" TargetMode="External"/><Relationship Id="rId4438" Type="http://schemas.openxmlformats.org/officeDocument/2006/relationships/hyperlink" Target="http://www.imdb.com/title/tt1318514" TargetMode="External"/><Relationship Id="rId4645" Type="http://schemas.openxmlformats.org/officeDocument/2006/relationships/hyperlink" Target="http://www.imdb.com/title/tt0247082" TargetMode="External"/><Relationship Id="rId4852" Type="http://schemas.openxmlformats.org/officeDocument/2006/relationships/hyperlink" Target="http://www.imdb.com/title/tt2848292" TargetMode="External"/><Relationship Id="rId5903" Type="http://schemas.openxmlformats.org/officeDocument/2006/relationships/hyperlink" Target="http://www.imdb.com/title/tt6477194" TargetMode="External"/><Relationship Id="rId168" Type="http://schemas.openxmlformats.org/officeDocument/2006/relationships/hyperlink" Target="http://www.imdb.com/title/tt0072097" TargetMode="External"/><Relationship Id="rId3247" Type="http://schemas.openxmlformats.org/officeDocument/2006/relationships/hyperlink" Target="http://www.imdb.com/title/tt0243232" TargetMode="External"/><Relationship Id="rId3454" Type="http://schemas.openxmlformats.org/officeDocument/2006/relationships/hyperlink" Target="http://www.imdb.com/title/tt0322259" TargetMode="External"/><Relationship Id="rId3661" Type="http://schemas.openxmlformats.org/officeDocument/2006/relationships/hyperlink" Target="http://www.imdb.com/title/tt0431449" TargetMode="External"/><Relationship Id="rId4505" Type="http://schemas.openxmlformats.org/officeDocument/2006/relationships/hyperlink" Target="http://www.imdb.com/title/tt1772250" TargetMode="External"/><Relationship Id="rId4712" Type="http://schemas.openxmlformats.org/officeDocument/2006/relationships/hyperlink" Target="http://www.imdb.com/title/tt1860353" TargetMode="External"/><Relationship Id="rId375" Type="http://schemas.openxmlformats.org/officeDocument/2006/relationships/hyperlink" Target="http://www.imdb.com/title/tt0030073" TargetMode="External"/><Relationship Id="rId582" Type="http://schemas.openxmlformats.org/officeDocument/2006/relationships/hyperlink" Target="http://www.imdb.com/title/tt0076723" TargetMode="External"/><Relationship Id="rId2056" Type="http://schemas.openxmlformats.org/officeDocument/2006/relationships/hyperlink" Target="http://www.imdb.com/title/tt0131501" TargetMode="External"/><Relationship Id="rId2263" Type="http://schemas.openxmlformats.org/officeDocument/2006/relationships/hyperlink" Target="http://www.imdb.com/title/tt0314587" TargetMode="External"/><Relationship Id="rId2470" Type="http://schemas.openxmlformats.org/officeDocument/2006/relationships/hyperlink" Target="http://www.imdb.com/title/tt0095855" TargetMode="External"/><Relationship Id="rId3107" Type="http://schemas.openxmlformats.org/officeDocument/2006/relationships/hyperlink" Target="http://www.imdb.com/title/tt0120611" TargetMode="External"/><Relationship Id="rId3314" Type="http://schemas.openxmlformats.org/officeDocument/2006/relationships/hyperlink" Target="http://www.imdb.com/title/tt0289668" TargetMode="External"/><Relationship Id="rId3521" Type="http://schemas.openxmlformats.org/officeDocument/2006/relationships/hyperlink" Target="http://www.imdb.com/title/tt0314786" TargetMode="External"/><Relationship Id="rId235" Type="http://schemas.openxmlformats.org/officeDocument/2006/relationships/hyperlink" Target="http://www.imdb.com/title/tt0066030" TargetMode="External"/><Relationship Id="rId442" Type="http://schemas.openxmlformats.org/officeDocument/2006/relationships/hyperlink" Target="http://www.imdb.com/title/tt0079065" TargetMode="External"/><Relationship Id="rId1072" Type="http://schemas.openxmlformats.org/officeDocument/2006/relationships/hyperlink" Target="http://www.imdb.com/title/tt0079351" TargetMode="External"/><Relationship Id="rId2123" Type="http://schemas.openxmlformats.org/officeDocument/2006/relationships/hyperlink" Target="http://www.imdb.com/title/tt0067722" TargetMode="External"/><Relationship Id="rId2330" Type="http://schemas.openxmlformats.org/officeDocument/2006/relationships/hyperlink" Target="http://www.imdb.com/title/tt0056938" TargetMode="External"/><Relationship Id="rId5279" Type="http://schemas.openxmlformats.org/officeDocument/2006/relationships/hyperlink" Target="http://www.imdb.com/title/tt3147316" TargetMode="External"/><Relationship Id="rId5486" Type="http://schemas.openxmlformats.org/officeDocument/2006/relationships/hyperlink" Target="http://www.imdb.com/title/tt5653444" TargetMode="External"/><Relationship Id="rId5693" Type="http://schemas.openxmlformats.org/officeDocument/2006/relationships/hyperlink" Target="http://www.imdb.com/title/tt4878714" TargetMode="External"/><Relationship Id="rId302" Type="http://schemas.openxmlformats.org/officeDocument/2006/relationships/hyperlink" Target="http://www.imdb.com/title/tt0063789" TargetMode="External"/><Relationship Id="rId4088" Type="http://schemas.openxmlformats.org/officeDocument/2006/relationships/hyperlink" Target="http://www.imdb.com/title/tt1179891" TargetMode="External"/><Relationship Id="rId4295" Type="http://schemas.openxmlformats.org/officeDocument/2006/relationships/hyperlink" Target="http://www.imdb.com/title/tt1612750" TargetMode="External"/><Relationship Id="rId5139" Type="http://schemas.openxmlformats.org/officeDocument/2006/relationships/hyperlink" Target="http://www.imdb.com/title/tt2788780" TargetMode="External"/><Relationship Id="rId5346" Type="http://schemas.openxmlformats.org/officeDocument/2006/relationships/hyperlink" Target="http://www.imdb.com/title/tt4875694" TargetMode="External"/><Relationship Id="rId5553" Type="http://schemas.openxmlformats.org/officeDocument/2006/relationships/hyperlink" Target="http://www.imdb.com/title/tt2395339" TargetMode="External"/><Relationship Id="rId1889" Type="http://schemas.openxmlformats.org/officeDocument/2006/relationships/hyperlink" Target="http://www.imdb.com/title/tt0083520" TargetMode="External"/><Relationship Id="rId4155" Type="http://schemas.openxmlformats.org/officeDocument/2006/relationships/hyperlink" Target="http://www.imdb.com/title/tt0494225" TargetMode="External"/><Relationship Id="rId4362" Type="http://schemas.openxmlformats.org/officeDocument/2006/relationships/hyperlink" Target="http://www.imdb.com/title/tt1394329" TargetMode="External"/><Relationship Id="rId5206" Type="http://schemas.openxmlformats.org/officeDocument/2006/relationships/hyperlink" Target="http://www.imdb.com/title/tt5749662" TargetMode="External"/><Relationship Id="rId5760" Type="http://schemas.openxmlformats.org/officeDocument/2006/relationships/hyperlink" Target="http://www.imdb.com/title/tt3355054" TargetMode="External"/><Relationship Id="rId1749" Type="http://schemas.openxmlformats.org/officeDocument/2006/relationships/hyperlink" Target="http://www.imdb.com/title/tt0090073" TargetMode="External"/><Relationship Id="rId1956" Type="http://schemas.openxmlformats.org/officeDocument/2006/relationships/hyperlink" Target="http://www.imdb.com/title/tt0068460" TargetMode="External"/><Relationship Id="rId3171" Type="http://schemas.openxmlformats.org/officeDocument/2006/relationships/hyperlink" Target="http://www.imdb.com/title/tt0108778" TargetMode="External"/><Relationship Id="rId4015" Type="http://schemas.openxmlformats.org/officeDocument/2006/relationships/hyperlink" Target="http://www.imdb.com/title/tt1249306" TargetMode="External"/><Relationship Id="rId5413" Type="http://schemas.openxmlformats.org/officeDocument/2006/relationships/hyperlink" Target="http://www.imdb.com/title/tt6085872" TargetMode="External"/><Relationship Id="rId5620" Type="http://schemas.openxmlformats.org/officeDocument/2006/relationships/hyperlink" Target="http://www.imdb.com/title/tt1986770" TargetMode="External"/><Relationship Id="rId1609" Type="http://schemas.openxmlformats.org/officeDocument/2006/relationships/hyperlink" Target="http://www.imdb.com/title/tt0069844" TargetMode="External"/><Relationship Id="rId1816" Type="http://schemas.openxmlformats.org/officeDocument/2006/relationships/hyperlink" Target="http://www.imdb.com/title/tt0060842" TargetMode="External"/><Relationship Id="rId4222" Type="http://schemas.openxmlformats.org/officeDocument/2006/relationships/hyperlink" Target="http://www.imdb.com/title/tt1179034" TargetMode="External"/><Relationship Id="rId3031" Type="http://schemas.openxmlformats.org/officeDocument/2006/relationships/hyperlink" Target="http://www.imdb.com/title/tt0118715" TargetMode="External"/><Relationship Id="rId3988" Type="http://schemas.openxmlformats.org/officeDocument/2006/relationships/hyperlink" Target="http://www.imdb.com/title/tt0949616" TargetMode="External"/><Relationship Id="rId6187" Type="http://schemas.openxmlformats.org/officeDocument/2006/relationships/hyperlink" Target="http://www.imdb.com/title/tt8111088" TargetMode="External"/><Relationship Id="rId2797" Type="http://schemas.openxmlformats.org/officeDocument/2006/relationships/hyperlink" Target="http://www.imdb.com/title/tt0110813" TargetMode="External"/><Relationship Id="rId3848" Type="http://schemas.openxmlformats.org/officeDocument/2006/relationships/hyperlink" Target="http://www.imdb.com/title/tt0795421" TargetMode="External"/><Relationship Id="rId6047" Type="http://schemas.openxmlformats.org/officeDocument/2006/relationships/hyperlink" Target="http://www.imdb.com/title/tt5836706" TargetMode="External"/><Relationship Id="rId769" Type="http://schemas.openxmlformats.org/officeDocument/2006/relationships/hyperlink" Target="http://www.imdb.com/title/tt0083437" TargetMode="External"/><Relationship Id="rId976" Type="http://schemas.openxmlformats.org/officeDocument/2006/relationships/hyperlink" Target="http://www.imdb.com/title/tt0041143" TargetMode="External"/><Relationship Id="rId1399" Type="http://schemas.openxmlformats.org/officeDocument/2006/relationships/hyperlink" Target="http://www.imdb.com/title/tt0208478" TargetMode="External"/><Relationship Id="rId2657" Type="http://schemas.openxmlformats.org/officeDocument/2006/relationships/hyperlink" Target="http://www.imdb.com/title/tt0103786" TargetMode="External"/><Relationship Id="rId5063" Type="http://schemas.openxmlformats.org/officeDocument/2006/relationships/hyperlink" Target="http://www.imdb.com/title/tt3983022" TargetMode="External"/><Relationship Id="rId5270" Type="http://schemas.openxmlformats.org/officeDocument/2006/relationships/hyperlink" Target="http://www.imdb.com/title/tt4289948" TargetMode="External"/><Relationship Id="rId6114" Type="http://schemas.openxmlformats.org/officeDocument/2006/relationships/hyperlink" Target="http://www.imdb.com/title/tt9729852" TargetMode="External"/><Relationship Id="rId629" Type="http://schemas.openxmlformats.org/officeDocument/2006/relationships/hyperlink" Target="http://www.imdb.com/title/tt0081314" TargetMode="External"/><Relationship Id="rId1259" Type="http://schemas.openxmlformats.org/officeDocument/2006/relationships/hyperlink" Target="http://www.imdb.com/title/tt0061582" TargetMode="External"/><Relationship Id="rId1466" Type="http://schemas.openxmlformats.org/officeDocument/2006/relationships/hyperlink" Target="http://www.imdb.com/title/tt0095906" TargetMode="External"/><Relationship Id="rId2864" Type="http://schemas.openxmlformats.org/officeDocument/2006/relationships/hyperlink" Target="http://www.imdb.com/title/tt0111667" TargetMode="External"/><Relationship Id="rId3708" Type="http://schemas.openxmlformats.org/officeDocument/2006/relationships/hyperlink" Target="http://www.imdb.com/title/tt0343737" TargetMode="External"/><Relationship Id="rId3915" Type="http://schemas.openxmlformats.org/officeDocument/2006/relationships/hyperlink" Target="http://www.imdb.com/title/tt0871426" TargetMode="External"/><Relationship Id="rId5130" Type="http://schemas.openxmlformats.org/officeDocument/2006/relationships/hyperlink" Target="http://www.imdb.com/title/tt2817246" TargetMode="External"/><Relationship Id="rId836" Type="http://schemas.openxmlformats.org/officeDocument/2006/relationships/hyperlink" Target="http://www.imdb.com/title/tt0078981" TargetMode="External"/><Relationship Id="rId1119" Type="http://schemas.openxmlformats.org/officeDocument/2006/relationships/hyperlink" Target="http://www.imdb.com/title/tt0087182" TargetMode="External"/><Relationship Id="rId1673" Type="http://schemas.openxmlformats.org/officeDocument/2006/relationships/hyperlink" Target="http://www.imdb.com/title/tt0100886" TargetMode="External"/><Relationship Id="rId1880" Type="http://schemas.openxmlformats.org/officeDocument/2006/relationships/hyperlink" Target="http://www.imdb.com/title/tt0066921" TargetMode="External"/><Relationship Id="rId2517" Type="http://schemas.openxmlformats.org/officeDocument/2006/relationships/hyperlink" Target="http://www.imdb.com/title/tt0045509" TargetMode="External"/><Relationship Id="rId2724" Type="http://schemas.openxmlformats.org/officeDocument/2006/relationships/hyperlink" Target="http://www.imdb.com/title/tt0106770" TargetMode="External"/><Relationship Id="rId2931" Type="http://schemas.openxmlformats.org/officeDocument/2006/relationships/hyperlink" Target="http://www.imdb.com/title/tt0117956" TargetMode="External"/><Relationship Id="rId903" Type="http://schemas.openxmlformats.org/officeDocument/2006/relationships/hyperlink" Target="http://www.imdb.com/title/tt0198356" TargetMode="External"/><Relationship Id="rId1326" Type="http://schemas.openxmlformats.org/officeDocument/2006/relationships/hyperlink" Target="http://www.imdb.com/title/tt0082694" TargetMode="External"/><Relationship Id="rId1533" Type="http://schemas.openxmlformats.org/officeDocument/2006/relationships/hyperlink" Target="http://www.imdb.com/title/tt0047418" TargetMode="External"/><Relationship Id="rId1740" Type="http://schemas.openxmlformats.org/officeDocument/2006/relationships/hyperlink" Target="http://www.imdb.com/title/tt0096288" TargetMode="External"/><Relationship Id="rId4689" Type="http://schemas.openxmlformats.org/officeDocument/2006/relationships/hyperlink" Target="http://www.imdb.com/title/tt1578873" TargetMode="External"/><Relationship Id="rId4896" Type="http://schemas.openxmlformats.org/officeDocument/2006/relationships/hyperlink" Target="http://www.imdb.com/title/tt3116086" TargetMode="External"/><Relationship Id="rId5947" Type="http://schemas.openxmlformats.org/officeDocument/2006/relationships/hyperlink" Target="http://www.imdb.com/title/tt7735502" TargetMode="External"/><Relationship Id="rId32" Type="http://schemas.openxmlformats.org/officeDocument/2006/relationships/hyperlink" Target="http://www.imdb.com/title/tt0064379" TargetMode="External"/><Relationship Id="rId1600" Type="http://schemas.openxmlformats.org/officeDocument/2006/relationships/hyperlink" Target="http://www.imdb.com/title/tt0072656" TargetMode="External"/><Relationship Id="rId3498" Type="http://schemas.openxmlformats.org/officeDocument/2006/relationships/hyperlink" Target="http://www.imdb.com/title/tt0317198" TargetMode="External"/><Relationship Id="rId4549" Type="http://schemas.openxmlformats.org/officeDocument/2006/relationships/hyperlink" Target="http://www.imdb.com/title/tt1321870" TargetMode="External"/><Relationship Id="rId4756" Type="http://schemas.openxmlformats.org/officeDocument/2006/relationships/hyperlink" Target="http://www.imdb.com/title/tt0787474" TargetMode="External"/><Relationship Id="rId4963" Type="http://schemas.openxmlformats.org/officeDocument/2006/relationships/hyperlink" Target="http://www.imdb.com/title/tt3687702" TargetMode="External"/><Relationship Id="rId5807" Type="http://schemas.openxmlformats.org/officeDocument/2006/relationships/hyperlink" Target="http://www.imdb.com/title/tt7478406" TargetMode="External"/><Relationship Id="rId3358" Type="http://schemas.openxmlformats.org/officeDocument/2006/relationships/hyperlink" Target="http://www.imdb.com/title/tt0325655" TargetMode="External"/><Relationship Id="rId3565" Type="http://schemas.openxmlformats.org/officeDocument/2006/relationships/hyperlink" Target="http://www.imdb.com/title/tt0380599" TargetMode="External"/><Relationship Id="rId3772" Type="http://schemas.openxmlformats.org/officeDocument/2006/relationships/hyperlink" Target="http://www.imdb.com/title/tt0475276" TargetMode="External"/><Relationship Id="rId4409" Type="http://schemas.openxmlformats.org/officeDocument/2006/relationships/hyperlink" Target="http://www.imdb.com/title/tt1121096" TargetMode="External"/><Relationship Id="rId4616" Type="http://schemas.openxmlformats.org/officeDocument/2006/relationships/hyperlink" Target="http://www.imdb.com/title/tt1659337" TargetMode="External"/><Relationship Id="rId4823" Type="http://schemas.openxmlformats.org/officeDocument/2006/relationships/hyperlink" Target="http://www.imdb.com/title/tt2235779" TargetMode="External"/><Relationship Id="rId279" Type="http://schemas.openxmlformats.org/officeDocument/2006/relationships/hyperlink" Target="http://www.imdb.com/title/tt0076051" TargetMode="External"/><Relationship Id="rId486" Type="http://schemas.openxmlformats.org/officeDocument/2006/relationships/hyperlink" Target="http://www.imdb.com/title/tt0063583" TargetMode="External"/><Relationship Id="rId693" Type="http://schemas.openxmlformats.org/officeDocument/2006/relationships/hyperlink" Target="http://www.imdb.com/title/tt0183475" TargetMode="External"/><Relationship Id="rId2167" Type="http://schemas.openxmlformats.org/officeDocument/2006/relationships/hyperlink" Target="http://www.imdb.com/title/tt0065683" TargetMode="External"/><Relationship Id="rId2374" Type="http://schemas.openxmlformats.org/officeDocument/2006/relationships/hyperlink" Target="http://www.imdb.com/title/tt0053380" TargetMode="External"/><Relationship Id="rId2581" Type="http://schemas.openxmlformats.org/officeDocument/2006/relationships/hyperlink" Target="http://www.imdb.com/title/tt0047621" TargetMode="External"/><Relationship Id="rId3218" Type="http://schemas.openxmlformats.org/officeDocument/2006/relationships/hyperlink" Target="http://www.imdb.com/title/tt0144528" TargetMode="External"/><Relationship Id="rId3425" Type="http://schemas.openxmlformats.org/officeDocument/2006/relationships/hyperlink" Target="http://www.imdb.com/title/tt0323807" TargetMode="External"/><Relationship Id="rId3632" Type="http://schemas.openxmlformats.org/officeDocument/2006/relationships/hyperlink" Target="http://www.imdb.com/title/tt0334965" TargetMode="External"/><Relationship Id="rId139" Type="http://schemas.openxmlformats.org/officeDocument/2006/relationships/hyperlink" Target="http://www.imdb.com/title/tt0065506" TargetMode="External"/><Relationship Id="rId346" Type="http://schemas.openxmlformats.org/officeDocument/2006/relationships/hyperlink" Target="http://www.imdb.com/title/tt0047861" TargetMode="External"/><Relationship Id="rId553" Type="http://schemas.openxmlformats.org/officeDocument/2006/relationships/hyperlink" Target="http://www.imdb.com/title/tt0067014" TargetMode="External"/><Relationship Id="rId760" Type="http://schemas.openxmlformats.org/officeDocument/2006/relationships/hyperlink" Target="http://www.imdb.com/title/tt0054702" TargetMode="External"/><Relationship Id="rId1183" Type="http://schemas.openxmlformats.org/officeDocument/2006/relationships/hyperlink" Target="http://www.imdb.com/title/tt0083437" TargetMode="External"/><Relationship Id="rId1390" Type="http://schemas.openxmlformats.org/officeDocument/2006/relationships/hyperlink" Target="http://www.imdb.com/title/tt0095728" TargetMode="External"/><Relationship Id="rId2027" Type="http://schemas.openxmlformats.org/officeDocument/2006/relationships/hyperlink" Target="http://www.imdb.com/title/tt0075115" TargetMode="External"/><Relationship Id="rId2234" Type="http://schemas.openxmlformats.org/officeDocument/2006/relationships/hyperlink" Target="http://www.imdb.com/title/tt0064205" TargetMode="External"/><Relationship Id="rId2441" Type="http://schemas.openxmlformats.org/officeDocument/2006/relationships/hyperlink" Target="http://www.imdb.com/title/tt0100404" TargetMode="External"/><Relationship Id="rId5597" Type="http://schemas.openxmlformats.org/officeDocument/2006/relationships/hyperlink" Target="http://www.imdb.com/title/tt0974015" TargetMode="External"/><Relationship Id="rId206" Type="http://schemas.openxmlformats.org/officeDocument/2006/relationships/hyperlink" Target="http://www.imdb.com/title/tt0068294" TargetMode="External"/><Relationship Id="rId413" Type="http://schemas.openxmlformats.org/officeDocument/2006/relationships/hyperlink" Target="http://www.imdb.com/title/tt0064718" TargetMode="External"/><Relationship Id="rId1043" Type="http://schemas.openxmlformats.org/officeDocument/2006/relationships/hyperlink" Target="http://www.imdb.com/title/tt0078377" TargetMode="External"/><Relationship Id="rId4199" Type="http://schemas.openxmlformats.org/officeDocument/2006/relationships/hyperlink" Target="http://www.imdb.com/title/tt0450405" TargetMode="External"/><Relationship Id="rId620" Type="http://schemas.openxmlformats.org/officeDocument/2006/relationships/hyperlink" Target="http://www.imdb.com/title/tt0086331" TargetMode="External"/><Relationship Id="rId1250" Type="http://schemas.openxmlformats.org/officeDocument/2006/relationships/hyperlink" Target="http://www.imdb.com/title/tt0092722" TargetMode="External"/><Relationship Id="rId2301" Type="http://schemas.openxmlformats.org/officeDocument/2006/relationships/hyperlink" Target="http://www.imdb.com/title/tt0060965" TargetMode="External"/><Relationship Id="rId4059" Type="http://schemas.openxmlformats.org/officeDocument/2006/relationships/hyperlink" Target="http://www.imdb.com/title/tt0369436" TargetMode="External"/><Relationship Id="rId5457" Type="http://schemas.openxmlformats.org/officeDocument/2006/relationships/hyperlink" Target="http://www.imdb.com/title/tt1972591" TargetMode="External"/><Relationship Id="rId5664" Type="http://schemas.openxmlformats.org/officeDocument/2006/relationships/hyperlink" Target="http://www.imdb.com/title/tt6226232" TargetMode="External"/><Relationship Id="rId5871" Type="http://schemas.openxmlformats.org/officeDocument/2006/relationships/hyperlink" Target="http://www.imdb.com/title/tt0096697" TargetMode="External"/><Relationship Id="rId1110" Type="http://schemas.openxmlformats.org/officeDocument/2006/relationships/hyperlink" Target="http://www.imdb.com/title/tt0062114" TargetMode="External"/><Relationship Id="rId4266" Type="http://schemas.openxmlformats.org/officeDocument/2006/relationships/hyperlink" Target="http://www.imdb.com/title/tt1816338" TargetMode="External"/><Relationship Id="rId4473" Type="http://schemas.openxmlformats.org/officeDocument/2006/relationships/hyperlink" Target="http://www.imdb.com/title/tt1637688" TargetMode="External"/><Relationship Id="rId4680" Type="http://schemas.openxmlformats.org/officeDocument/2006/relationships/hyperlink" Target="http://www.imdb.com/title/tt1723760" TargetMode="External"/><Relationship Id="rId5317" Type="http://schemas.openxmlformats.org/officeDocument/2006/relationships/hyperlink" Target="http://www.imdb.com/title/tt4085944" TargetMode="External"/><Relationship Id="rId5524" Type="http://schemas.openxmlformats.org/officeDocument/2006/relationships/hyperlink" Target="http://www.imdb.com/title/tt1666185" TargetMode="External"/><Relationship Id="rId5731" Type="http://schemas.openxmlformats.org/officeDocument/2006/relationships/hyperlink" Target="http://www.imdb.com/title/tt6802308" TargetMode="External"/><Relationship Id="rId1927" Type="http://schemas.openxmlformats.org/officeDocument/2006/relationships/hyperlink" Target="http://www.imdb.com/title/tt0197245" TargetMode="External"/><Relationship Id="rId3075" Type="http://schemas.openxmlformats.org/officeDocument/2006/relationships/hyperlink" Target="http://www.imdb.com/title/tt0169832" TargetMode="External"/><Relationship Id="rId3282" Type="http://schemas.openxmlformats.org/officeDocument/2006/relationships/hyperlink" Target="http://www.imdb.com/title/tt0141907" TargetMode="External"/><Relationship Id="rId4126" Type="http://schemas.openxmlformats.org/officeDocument/2006/relationships/hyperlink" Target="http://www.imdb.com/title/tt0964517" TargetMode="External"/><Relationship Id="rId4333" Type="http://schemas.openxmlformats.org/officeDocument/2006/relationships/hyperlink" Target="http://www.imdb.com/title/tt0898266" TargetMode="External"/><Relationship Id="rId4540" Type="http://schemas.openxmlformats.org/officeDocument/2006/relationships/hyperlink" Target="http://www.imdb.com/title/tt1656192" TargetMode="External"/><Relationship Id="rId2091" Type="http://schemas.openxmlformats.org/officeDocument/2006/relationships/hyperlink" Target="http://www.imdb.com/title/tt0071526" TargetMode="External"/><Relationship Id="rId3142" Type="http://schemas.openxmlformats.org/officeDocument/2006/relationships/hyperlink" Target="http://www.imdb.com/title/tt0123755" TargetMode="External"/><Relationship Id="rId4400" Type="http://schemas.openxmlformats.org/officeDocument/2006/relationships/hyperlink" Target="http://www.imdb.com/title/tt0247082" TargetMode="External"/><Relationship Id="rId270" Type="http://schemas.openxmlformats.org/officeDocument/2006/relationships/hyperlink" Target="http://www.imdb.com/title/tt0157541" TargetMode="External"/><Relationship Id="rId3002" Type="http://schemas.openxmlformats.org/officeDocument/2006/relationships/hyperlink" Target="http://www.imdb.com/title/tt0119303" TargetMode="External"/><Relationship Id="rId6158" Type="http://schemas.openxmlformats.org/officeDocument/2006/relationships/hyperlink" Target="http://www.imdb.com/title/tt10370380" TargetMode="External"/><Relationship Id="rId130" Type="http://schemas.openxmlformats.org/officeDocument/2006/relationships/hyperlink" Target="http://www.imdb.com/title/tt0069916" TargetMode="External"/><Relationship Id="rId3959" Type="http://schemas.openxmlformats.org/officeDocument/2006/relationships/hyperlink" Target="http://www.imdb.com/title/tt0375355" TargetMode="External"/><Relationship Id="rId5174" Type="http://schemas.openxmlformats.org/officeDocument/2006/relationships/hyperlink" Target="http://www.imdb.com/title/tt4007162" TargetMode="External"/><Relationship Id="rId5381" Type="http://schemas.openxmlformats.org/officeDocument/2006/relationships/hyperlink" Target="http://www.imdb.com/title/tt4158110" TargetMode="External"/><Relationship Id="rId6018" Type="http://schemas.openxmlformats.org/officeDocument/2006/relationships/hyperlink" Target="http://www.imdb.com/title/tt3464018" TargetMode="External"/><Relationship Id="rId2768" Type="http://schemas.openxmlformats.org/officeDocument/2006/relationships/hyperlink" Target="http://www.imdb.com/title/tt0111503" TargetMode="External"/><Relationship Id="rId2975" Type="http://schemas.openxmlformats.org/officeDocument/2006/relationships/hyperlink" Target="http://www.imdb.com/title/tt0126300" TargetMode="External"/><Relationship Id="rId3819" Type="http://schemas.openxmlformats.org/officeDocument/2006/relationships/hyperlink" Target="http://www.imdb.com/title/tt0494834" TargetMode="External"/><Relationship Id="rId5034" Type="http://schemas.openxmlformats.org/officeDocument/2006/relationships/hyperlink" Target="http://www.imdb.com/title/tt2325977" TargetMode="External"/><Relationship Id="rId947" Type="http://schemas.openxmlformats.org/officeDocument/2006/relationships/hyperlink" Target="http://www.imdb.com/title/tt0059740" TargetMode="External"/><Relationship Id="rId1577" Type="http://schemas.openxmlformats.org/officeDocument/2006/relationships/hyperlink" Target="http://www.imdb.com/title/tt0042199" TargetMode="External"/><Relationship Id="rId1784" Type="http://schemas.openxmlformats.org/officeDocument/2006/relationships/hyperlink" Target="http://www.imdb.com/title/tt0089880" TargetMode="External"/><Relationship Id="rId1991" Type="http://schemas.openxmlformats.org/officeDocument/2006/relationships/hyperlink" Target="http://www.imdb.com/title/tt0125829" TargetMode="External"/><Relationship Id="rId2628" Type="http://schemas.openxmlformats.org/officeDocument/2006/relationships/hyperlink" Target="http://www.imdb.com/title/tt0046941" TargetMode="External"/><Relationship Id="rId2835" Type="http://schemas.openxmlformats.org/officeDocument/2006/relationships/hyperlink" Target="http://www.imdb.com/title/tt0109642" TargetMode="External"/><Relationship Id="rId4190" Type="http://schemas.openxmlformats.org/officeDocument/2006/relationships/hyperlink" Target="http://www.imdb.com/title/tt0247082" TargetMode="External"/><Relationship Id="rId5241" Type="http://schemas.openxmlformats.org/officeDocument/2006/relationships/hyperlink" Target="http://www.imdb.com/title/tt3260022" TargetMode="External"/><Relationship Id="rId76" Type="http://schemas.openxmlformats.org/officeDocument/2006/relationships/hyperlink" Target="http://www.imdb.com/title/tt0055503" TargetMode="External"/><Relationship Id="rId807" Type="http://schemas.openxmlformats.org/officeDocument/2006/relationships/hyperlink" Target="http://www.imdb.com/title/tt0088307" TargetMode="External"/><Relationship Id="rId1437" Type="http://schemas.openxmlformats.org/officeDocument/2006/relationships/hyperlink" Target="http://www.imdb.com/title/tt0067901" TargetMode="External"/><Relationship Id="rId1644" Type="http://schemas.openxmlformats.org/officeDocument/2006/relationships/hyperlink" Target="http://www.imdb.com/title/tt0147353" TargetMode="External"/><Relationship Id="rId1851" Type="http://schemas.openxmlformats.org/officeDocument/2006/relationships/hyperlink" Target="http://www.imdb.com/title/tt0052357" TargetMode="External"/><Relationship Id="rId2902" Type="http://schemas.openxmlformats.org/officeDocument/2006/relationships/hyperlink" Target="http://www.imdb.com/title/tt0117998" TargetMode="External"/><Relationship Id="rId4050" Type="http://schemas.openxmlformats.org/officeDocument/2006/relationships/hyperlink" Target="http://www.imdb.com/title/tt1010048" TargetMode="External"/><Relationship Id="rId5101" Type="http://schemas.openxmlformats.org/officeDocument/2006/relationships/hyperlink" Target="http://www.imdb.com/title/tt3110958" TargetMode="External"/><Relationship Id="rId1504" Type="http://schemas.openxmlformats.org/officeDocument/2006/relationships/hyperlink" Target="http://www.imdb.com/title/tt0046022" TargetMode="External"/><Relationship Id="rId1711" Type="http://schemas.openxmlformats.org/officeDocument/2006/relationships/hyperlink" Target="http://www.imdb.com/title/tt0081529" TargetMode="External"/><Relationship Id="rId4867" Type="http://schemas.openxmlformats.org/officeDocument/2006/relationships/hyperlink" Target="http://www.imdb.com/title/tt1345415" TargetMode="External"/><Relationship Id="rId3469" Type="http://schemas.openxmlformats.org/officeDocument/2006/relationships/hyperlink" Target="http://www.imdb.com/title/tt0318155" TargetMode="External"/><Relationship Id="rId3676" Type="http://schemas.openxmlformats.org/officeDocument/2006/relationships/hyperlink" Target="http://www.imdb.com/title/tt0402399" TargetMode="External"/><Relationship Id="rId5918" Type="http://schemas.openxmlformats.org/officeDocument/2006/relationships/hyperlink" Target="http://www.imdb.com/title/tt1318517" TargetMode="External"/><Relationship Id="rId6082" Type="http://schemas.openxmlformats.org/officeDocument/2006/relationships/hyperlink" Target="http://www.imdb.com/title/tt9033632" TargetMode="External"/><Relationship Id="rId597" Type="http://schemas.openxmlformats.org/officeDocument/2006/relationships/hyperlink" Target="http://www.imdb.com/title/tt0081573" TargetMode="External"/><Relationship Id="rId2278" Type="http://schemas.openxmlformats.org/officeDocument/2006/relationships/hyperlink" Target="http://www.imdb.com/title/tt0057179" TargetMode="External"/><Relationship Id="rId2485" Type="http://schemas.openxmlformats.org/officeDocument/2006/relationships/hyperlink" Target="http://www.imdb.com/title/tt0099165" TargetMode="External"/><Relationship Id="rId3329" Type="http://schemas.openxmlformats.org/officeDocument/2006/relationships/hyperlink" Target="http://www.imdb.com/title/tt0238112" TargetMode="External"/><Relationship Id="rId3883" Type="http://schemas.openxmlformats.org/officeDocument/2006/relationships/hyperlink" Target="http://www.imdb.com/title/tt0449471" TargetMode="External"/><Relationship Id="rId4727" Type="http://schemas.openxmlformats.org/officeDocument/2006/relationships/hyperlink" Target="http://www.imdb.com/title/tt1205537" TargetMode="External"/><Relationship Id="rId4934" Type="http://schemas.openxmlformats.org/officeDocument/2006/relationships/hyperlink" Target="http://www.imdb.com/title/tt7063210" TargetMode="External"/><Relationship Id="rId457" Type="http://schemas.openxmlformats.org/officeDocument/2006/relationships/hyperlink" Target="http://www.imdb.com/title/tt0054830" TargetMode="External"/><Relationship Id="rId1087" Type="http://schemas.openxmlformats.org/officeDocument/2006/relationships/hyperlink" Target="http://www.imdb.com/title/tt0082045" TargetMode="External"/><Relationship Id="rId1294" Type="http://schemas.openxmlformats.org/officeDocument/2006/relationships/hyperlink" Target="http://www.imdb.com/title/tt0178578" TargetMode="External"/><Relationship Id="rId2138" Type="http://schemas.openxmlformats.org/officeDocument/2006/relationships/hyperlink" Target="http://www.imdb.com/title/tt0068259" TargetMode="External"/><Relationship Id="rId2692" Type="http://schemas.openxmlformats.org/officeDocument/2006/relationships/hyperlink" Target="http://www.imdb.com/title/tt0106312" TargetMode="External"/><Relationship Id="rId3536" Type="http://schemas.openxmlformats.org/officeDocument/2006/relationships/hyperlink" Target="http://www.imdb.com/title/tt0285351" TargetMode="External"/><Relationship Id="rId3743" Type="http://schemas.openxmlformats.org/officeDocument/2006/relationships/hyperlink" Target="http://www.imdb.com/title/tt0463985" TargetMode="External"/><Relationship Id="rId3950" Type="http://schemas.openxmlformats.org/officeDocument/2006/relationships/hyperlink" Target="http://www.imdb.com/title/tt0462465" TargetMode="External"/><Relationship Id="rId664" Type="http://schemas.openxmlformats.org/officeDocument/2006/relationships/hyperlink" Target="http://www.imdb.com/title/tt0179862" TargetMode="External"/><Relationship Id="rId871" Type="http://schemas.openxmlformats.org/officeDocument/2006/relationships/hyperlink" Target="http://www.imdb.com/title/tt0073802" TargetMode="External"/><Relationship Id="rId2345" Type="http://schemas.openxmlformats.org/officeDocument/2006/relationships/hyperlink" Target="http://www.imdb.com/title/tt0056448" TargetMode="External"/><Relationship Id="rId2552" Type="http://schemas.openxmlformats.org/officeDocument/2006/relationships/hyperlink" Target="http://www.imdb.com/title/tt0068454" TargetMode="External"/><Relationship Id="rId3603" Type="http://schemas.openxmlformats.org/officeDocument/2006/relationships/hyperlink" Target="http://www.imdb.com/title/tt0365737" TargetMode="External"/><Relationship Id="rId3810" Type="http://schemas.openxmlformats.org/officeDocument/2006/relationships/hyperlink" Target="http://www.imdb.com/title/tt0460649" TargetMode="External"/><Relationship Id="rId317" Type="http://schemas.openxmlformats.org/officeDocument/2006/relationships/hyperlink" Target="http://www.imdb.com/title/tt0069248" TargetMode="External"/><Relationship Id="rId524" Type="http://schemas.openxmlformats.org/officeDocument/2006/relationships/hyperlink" Target="http://www.imdb.com/title/tt0052307" TargetMode="External"/><Relationship Id="rId731" Type="http://schemas.openxmlformats.org/officeDocument/2006/relationships/hyperlink" Target="http://www.imdb.com/title/tt0068539" TargetMode="External"/><Relationship Id="rId1154" Type="http://schemas.openxmlformats.org/officeDocument/2006/relationships/hyperlink" Target="http://www.imdb.com/title/tt0069080" TargetMode="External"/><Relationship Id="rId1361" Type="http://schemas.openxmlformats.org/officeDocument/2006/relationships/hyperlink" Target="http://www.imdb.com/title/tt0139728" TargetMode="External"/><Relationship Id="rId2205" Type="http://schemas.openxmlformats.org/officeDocument/2006/relationships/hyperlink" Target="http://www.imdb.com/title/tt0181610" TargetMode="External"/><Relationship Id="rId2412" Type="http://schemas.openxmlformats.org/officeDocument/2006/relationships/hyperlink" Target="http://www.imdb.com/title/tt0193712" TargetMode="External"/><Relationship Id="rId5568" Type="http://schemas.openxmlformats.org/officeDocument/2006/relationships/hyperlink" Target="http://www.imdb.com/title/tt5580156" TargetMode="External"/><Relationship Id="rId5775" Type="http://schemas.openxmlformats.org/officeDocument/2006/relationships/hyperlink" Target="http://www.imdb.com/title/tt5137338" TargetMode="External"/><Relationship Id="rId5982" Type="http://schemas.openxmlformats.org/officeDocument/2006/relationships/hyperlink" Target="http://www.imdb.com/title/tt4179452" TargetMode="External"/><Relationship Id="rId1014" Type="http://schemas.openxmlformats.org/officeDocument/2006/relationships/hyperlink" Target="http://www.imdb.com/title/tt0060106" TargetMode="External"/><Relationship Id="rId1221" Type="http://schemas.openxmlformats.org/officeDocument/2006/relationships/hyperlink" Target="http://www.imdb.com/title/tt0202473" TargetMode="External"/><Relationship Id="rId4377" Type="http://schemas.openxmlformats.org/officeDocument/2006/relationships/hyperlink" Target="http://www.imdb.com/title/tt1655460" TargetMode="External"/><Relationship Id="rId4584" Type="http://schemas.openxmlformats.org/officeDocument/2006/relationships/hyperlink" Target="http://www.imdb.com/title/tt1024993" TargetMode="External"/><Relationship Id="rId4791" Type="http://schemas.openxmlformats.org/officeDocument/2006/relationships/hyperlink" Target="http://www.imdb.com/title/tt0790628" TargetMode="External"/><Relationship Id="rId5428" Type="http://schemas.openxmlformats.org/officeDocument/2006/relationships/hyperlink" Target="http://www.imdb.com/title/tt2547584" TargetMode="External"/><Relationship Id="rId5635" Type="http://schemas.openxmlformats.org/officeDocument/2006/relationships/hyperlink" Target="http://www.imdb.com/title/tt1389072" TargetMode="External"/><Relationship Id="rId5842" Type="http://schemas.openxmlformats.org/officeDocument/2006/relationships/hyperlink" Target="http://www.imdb.com/title/tt9069974" TargetMode="External"/><Relationship Id="rId3186" Type="http://schemas.openxmlformats.org/officeDocument/2006/relationships/hyperlink" Target="http://www.imdb.com/title/tt0194530" TargetMode="External"/><Relationship Id="rId3393" Type="http://schemas.openxmlformats.org/officeDocument/2006/relationships/hyperlink" Target="http://www.imdb.com/title/tt0333373" TargetMode="External"/><Relationship Id="rId4237" Type="http://schemas.openxmlformats.org/officeDocument/2006/relationships/hyperlink" Target="http://www.imdb.com/title/tt1231583" TargetMode="External"/><Relationship Id="rId4444" Type="http://schemas.openxmlformats.org/officeDocument/2006/relationships/hyperlink" Target="http://www.imdb.com/title/tt0096697" TargetMode="External"/><Relationship Id="rId4651" Type="http://schemas.openxmlformats.org/officeDocument/2006/relationships/hyperlink" Target="http://www.imdb.com/title/tt0203259" TargetMode="External"/><Relationship Id="rId3046" Type="http://schemas.openxmlformats.org/officeDocument/2006/relationships/hyperlink" Target="http://www.imdb.com/title/tt0116953" TargetMode="External"/><Relationship Id="rId3253" Type="http://schemas.openxmlformats.org/officeDocument/2006/relationships/hyperlink" Target="http://www.imdb.com/title/tt0234354" TargetMode="External"/><Relationship Id="rId3460" Type="http://schemas.openxmlformats.org/officeDocument/2006/relationships/hyperlink" Target="http://www.imdb.com/title/tt0377059" TargetMode="External"/><Relationship Id="rId4304" Type="http://schemas.openxmlformats.org/officeDocument/2006/relationships/hyperlink" Target="http://www.imdb.com/title/tt1833012" TargetMode="External"/><Relationship Id="rId5702" Type="http://schemas.openxmlformats.org/officeDocument/2006/relationships/hyperlink" Target="http://www.imdb.com/title/tt5066056" TargetMode="External"/><Relationship Id="rId174" Type="http://schemas.openxmlformats.org/officeDocument/2006/relationships/hyperlink" Target="http://www.imdb.com/title/tt0069253" TargetMode="External"/><Relationship Id="rId381" Type="http://schemas.openxmlformats.org/officeDocument/2006/relationships/hyperlink" Target="http://www.imdb.com/title/tt0041637" TargetMode="External"/><Relationship Id="rId2062" Type="http://schemas.openxmlformats.org/officeDocument/2006/relationships/hyperlink" Target="http://www.imdb.com/title/tt0211723" TargetMode="External"/><Relationship Id="rId3113" Type="http://schemas.openxmlformats.org/officeDocument/2006/relationships/hyperlink" Target="http://www.imdb.com/title/tt0133093" TargetMode="External"/><Relationship Id="rId4511" Type="http://schemas.openxmlformats.org/officeDocument/2006/relationships/hyperlink" Target="http://www.imdb.com/title/tt1430615" TargetMode="External"/><Relationship Id="rId241" Type="http://schemas.openxmlformats.org/officeDocument/2006/relationships/hyperlink" Target="http://www.imdb.com/title/tt0066970" TargetMode="External"/><Relationship Id="rId3320" Type="http://schemas.openxmlformats.org/officeDocument/2006/relationships/hyperlink" Target="http://www.imdb.com/title/tt0182352" TargetMode="External"/><Relationship Id="rId5078" Type="http://schemas.openxmlformats.org/officeDocument/2006/relationships/hyperlink" Target="http://www.imdb.com/title/tt3749002" TargetMode="External"/><Relationship Id="rId2879" Type="http://schemas.openxmlformats.org/officeDocument/2006/relationships/hyperlink" Target="http://www.imdb.com/title/tt0118074" TargetMode="External"/><Relationship Id="rId5285" Type="http://schemas.openxmlformats.org/officeDocument/2006/relationships/hyperlink" Target="http://www.imdb.com/title/tt4074374" TargetMode="External"/><Relationship Id="rId5492" Type="http://schemas.openxmlformats.org/officeDocument/2006/relationships/hyperlink" Target="http://www.imdb.com/title/tt3450958" TargetMode="External"/><Relationship Id="rId6129" Type="http://schemas.openxmlformats.org/officeDocument/2006/relationships/hyperlink" Target="http://www.imdb.com/title/tt4477976" TargetMode="External"/><Relationship Id="rId101" Type="http://schemas.openxmlformats.org/officeDocument/2006/relationships/hyperlink" Target="http://www.imdb.com/title/tt0074512" TargetMode="External"/><Relationship Id="rId1688" Type="http://schemas.openxmlformats.org/officeDocument/2006/relationships/hyperlink" Target="http://www.imdb.com/title/tt0102366" TargetMode="External"/><Relationship Id="rId1895" Type="http://schemas.openxmlformats.org/officeDocument/2006/relationships/hyperlink" Target="http://www.imdb.com/title/tt0137539" TargetMode="External"/><Relationship Id="rId2739" Type="http://schemas.openxmlformats.org/officeDocument/2006/relationships/hyperlink" Target="http://www.imdb.com/title/tt0110808" TargetMode="External"/><Relationship Id="rId2946" Type="http://schemas.openxmlformats.org/officeDocument/2006/relationships/hyperlink" Target="http://www.imdb.com/title/tt0096697" TargetMode="External"/><Relationship Id="rId4094" Type="http://schemas.openxmlformats.org/officeDocument/2006/relationships/hyperlink" Target="http://www.imdb.com/title/tt1160368" TargetMode="External"/><Relationship Id="rId5145" Type="http://schemas.openxmlformats.org/officeDocument/2006/relationships/hyperlink" Target="http://www.imdb.com/title/tt2402207" TargetMode="External"/><Relationship Id="rId5352" Type="http://schemas.openxmlformats.org/officeDocument/2006/relationships/hyperlink" Target="http://www.imdb.com/title/tt10413566" TargetMode="External"/><Relationship Id="rId918" Type="http://schemas.openxmlformats.org/officeDocument/2006/relationships/hyperlink" Target="http://www.imdb.com/title/tt0049619" TargetMode="External"/><Relationship Id="rId1548" Type="http://schemas.openxmlformats.org/officeDocument/2006/relationships/hyperlink" Target="http://www.imdb.com/title/tt0068626" TargetMode="External"/><Relationship Id="rId1755" Type="http://schemas.openxmlformats.org/officeDocument/2006/relationships/hyperlink" Target="http://www.imdb.com/title/tt0098439" TargetMode="External"/><Relationship Id="rId4161" Type="http://schemas.openxmlformats.org/officeDocument/2006/relationships/hyperlink" Target="http://www.imdb.com/title/tt1440728" TargetMode="External"/><Relationship Id="rId5005" Type="http://schemas.openxmlformats.org/officeDocument/2006/relationships/hyperlink" Target="http://www.imdb.com/title/tt3411432" TargetMode="External"/><Relationship Id="rId5212" Type="http://schemas.openxmlformats.org/officeDocument/2006/relationships/hyperlink" Target="http://www.imdb.com/title/tt5458458" TargetMode="External"/><Relationship Id="rId1408" Type="http://schemas.openxmlformats.org/officeDocument/2006/relationships/hyperlink" Target="http://www.imdb.com/title/tt0094121" TargetMode="External"/><Relationship Id="rId1962" Type="http://schemas.openxmlformats.org/officeDocument/2006/relationships/hyperlink" Target="http://www.imdb.com/title/tt0072926" TargetMode="External"/><Relationship Id="rId2806" Type="http://schemas.openxmlformats.org/officeDocument/2006/relationships/hyperlink" Target="http://www.imdb.com/title/tt0108167" TargetMode="External"/><Relationship Id="rId4021" Type="http://schemas.openxmlformats.org/officeDocument/2006/relationships/hyperlink" Target="http://www.imdb.com/title/tt1320351" TargetMode="External"/><Relationship Id="rId47" Type="http://schemas.openxmlformats.org/officeDocument/2006/relationships/hyperlink" Target="http://www.imdb.com/title/tt0064653" TargetMode="External"/><Relationship Id="rId1615" Type="http://schemas.openxmlformats.org/officeDocument/2006/relationships/hyperlink" Target="http://www.imdb.com/title/tt0065644" TargetMode="External"/><Relationship Id="rId1822" Type="http://schemas.openxmlformats.org/officeDocument/2006/relationships/hyperlink" Target="http://www.imdb.com/title/tt0060884" TargetMode="External"/><Relationship Id="rId4978" Type="http://schemas.openxmlformats.org/officeDocument/2006/relationships/hyperlink" Target="http://www.imdb.com/title/tt1909015" TargetMode="External"/><Relationship Id="rId6193" Type="http://schemas.openxmlformats.org/officeDocument/2006/relationships/hyperlink" Target="http://www.imdb.com/title/tt10917356" TargetMode="External"/><Relationship Id="rId3787" Type="http://schemas.openxmlformats.org/officeDocument/2006/relationships/hyperlink" Target="http://www.imdb.com/title/tt0482571" TargetMode="External"/><Relationship Id="rId3994" Type="http://schemas.openxmlformats.org/officeDocument/2006/relationships/hyperlink" Target="http://www.imdb.com/title/tt0943113" TargetMode="External"/><Relationship Id="rId4838" Type="http://schemas.openxmlformats.org/officeDocument/2006/relationships/hyperlink" Target="http://www.imdb.com/title/tt2106361" TargetMode="External"/><Relationship Id="rId6053" Type="http://schemas.openxmlformats.org/officeDocument/2006/relationships/hyperlink" Target="http://www.imdb.com/title/tt5981802" TargetMode="External"/><Relationship Id="rId2389" Type="http://schemas.openxmlformats.org/officeDocument/2006/relationships/hyperlink" Target="http://www.imdb.com/title/tt0452053" TargetMode="External"/><Relationship Id="rId2596" Type="http://schemas.openxmlformats.org/officeDocument/2006/relationships/hyperlink" Target="http://www.imdb.com/title/tt0072196" TargetMode="External"/><Relationship Id="rId3647" Type="http://schemas.openxmlformats.org/officeDocument/2006/relationships/hyperlink" Target="http://www.imdb.com/title/tt0418110" TargetMode="External"/><Relationship Id="rId3854" Type="http://schemas.openxmlformats.org/officeDocument/2006/relationships/hyperlink" Target="http://www.imdb.com/title/tt0311866" TargetMode="External"/><Relationship Id="rId4905" Type="http://schemas.openxmlformats.org/officeDocument/2006/relationships/hyperlink" Target="http://www.imdb.com/title/tt1439629" TargetMode="External"/><Relationship Id="rId568" Type="http://schemas.openxmlformats.org/officeDocument/2006/relationships/hyperlink" Target="http://www.imdb.com/title/tt0078058" TargetMode="External"/><Relationship Id="rId775" Type="http://schemas.openxmlformats.org/officeDocument/2006/relationships/hyperlink" Target="http://www.imdb.com/title/tt0070552" TargetMode="External"/><Relationship Id="rId982" Type="http://schemas.openxmlformats.org/officeDocument/2006/relationships/hyperlink" Target="http://www.imdb.com/title/tt0074332" TargetMode="External"/><Relationship Id="rId1198" Type="http://schemas.openxmlformats.org/officeDocument/2006/relationships/hyperlink" Target="http://www.imdb.com/title/tt0090156" TargetMode="External"/><Relationship Id="rId2249" Type="http://schemas.openxmlformats.org/officeDocument/2006/relationships/hyperlink" Target="http://www.imdb.com/title/tt0215293" TargetMode="External"/><Relationship Id="rId2456" Type="http://schemas.openxmlformats.org/officeDocument/2006/relationships/hyperlink" Target="http://www.imdb.com/title/tt0047800" TargetMode="External"/><Relationship Id="rId2663" Type="http://schemas.openxmlformats.org/officeDocument/2006/relationships/hyperlink" Target="http://www.imdb.com/title/tt0102719" TargetMode="External"/><Relationship Id="rId2870" Type="http://schemas.openxmlformats.org/officeDocument/2006/relationships/hyperlink" Target="http://www.imdb.com/title/tt0114319" TargetMode="External"/><Relationship Id="rId3507" Type="http://schemas.openxmlformats.org/officeDocument/2006/relationships/hyperlink" Target="http://www.imdb.com/title/tt0327554" TargetMode="External"/><Relationship Id="rId3714" Type="http://schemas.openxmlformats.org/officeDocument/2006/relationships/hyperlink" Target="http://www.imdb.com/title/tt0434409" TargetMode="External"/><Relationship Id="rId3921" Type="http://schemas.openxmlformats.org/officeDocument/2006/relationships/hyperlink" Target="http://www.imdb.com/title/tt1053424" TargetMode="External"/><Relationship Id="rId6120" Type="http://schemas.openxmlformats.org/officeDocument/2006/relationships/hyperlink" Target="http://www.imdb.com/title/tt4955642" TargetMode="External"/><Relationship Id="rId428" Type="http://schemas.openxmlformats.org/officeDocument/2006/relationships/hyperlink" Target="http://www.imdb.com/title/tt0040223" TargetMode="External"/><Relationship Id="rId635" Type="http://schemas.openxmlformats.org/officeDocument/2006/relationships/hyperlink" Target="http://www.imdb.com/title/tt0053570" TargetMode="External"/><Relationship Id="rId842" Type="http://schemas.openxmlformats.org/officeDocument/2006/relationships/hyperlink" Target="http://www.imdb.com/title/tt0056903" TargetMode="External"/><Relationship Id="rId1058" Type="http://schemas.openxmlformats.org/officeDocument/2006/relationships/hyperlink" Target="http://www.imdb.com/title/tt0076735" TargetMode="External"/><Relationship Id="rId1265" Type="http://schemas.openxmlformats.org/officeDocument/2006/relationships/hyperlink" Target="http://www.imdb.com/title/tt0061773" TargetMode="External"/><Relationship Id="rId1472" Type="http://schemas.openxmlformats.org/officeDocument/2006/relationships/hyperlink" Target="http://www.imdb.com/title/tt0150190" TargetMode="External"/><Relationship Id="rId2109" Type="http://schemas.openxmlformats.org/officeDocument/2006/relationships/hyperlink" Target="http://www.imdb.com/title/tt0069186" TargetMode="External"/><Relationship Id="rId2316" Type="http://schemas.openxmlformats.org/officeDocument/2006/relationships/hyperlink" Target="http://www.imdb.com/title/tt0195133" TargetMode="External"/><Relationship Id="rId2523" Type="http://schemas.openxmlformats.org/officeDocument/2006/relationships/hyperlink" Target="http://www.imdb.com/title/tt0041226" TargetMode="External"/><Relationship Id="rId2730" Type="http://schemas.openxmlformats.org/officeDocument/2006/relationships/hyperlink" Target="http://www.imdb.com/title/tt0102659" TargetMode="External"/><Relationship Id="rId5679" Type="http://schemas.openxmlformats.org/officeDocument/2006/relationships/hyperlink" Target="http://www.imdb.com/title/tt4016454" TargetMode="External"/><Relationship Id="rId5886" Type="http://schemas.openxmlformats.org/officeDocument/2006/relationships/hyperlink" Target="http://www.imdb.com/title/tt2712740" TargetMode="External"/><Relationship Id="rId702" Type="http://schemas.openxmlformats.org/officeDocument/2006/relationships/hyperlink" Target="http://www.imdb.com/title/tt0053385" TargetMode="External"/><Relationship Id="rId1125" Type="http://schemas.openxmlformats.org/officeDocument/2006/relationships/hyperlink" Target="http://www.imdb.com/title/tt0064186" TargetMode="External"/><Relationship Id="rId1332" Type="http://schemas.openxmlformats.org/officeDocument/2006/relationships/hyperlink" Target="http://www.imdb.com/title/tt0080745" TargetMode="External"/><Relationship Id="rId4488" Type="http://schemas.openxmlformats.org/officeDocument/2006/relationships/hyperlink" Target="http://www.imdb.com/title/tt1705952" TargetMode="External"/><Relationship Id="rId4695" Type="http://schemas.openxmlformats.org/officeDocument/2006/relationships/hyperlink" Target="http://www.imdb.com/title/tt1839642" TargetMode="External"/><Relationship Id="rId5539" Type="http://schemas.openxmlformats.org/officeDocument/2006/relationships/hyperlink" Target="http://www.imdb.com/title/tt5044294" TargetMode="External"/><Relationship Id="rId3297" Type="http://schemas.openxmlformats.org/officeDocument/2006/relationships/hyperlink" Target="http://www.imdb.com/title/tt0230600" TargetMode="External"/><Relationship Id="rId4348" Type="http://schemas.openxmlformats.org/officeDocument/2006/relationships/hyperlink" Target="http://www.imdb.com/title/tt1495708" TargetMode="External"/><Relationship Id="rId5746" Type="http://schemas.openxmlformats.org/officeDocument/2006/relationships/hyperlink" Target="http://www.imdb.com/title/tt5182120" TargetMode="External"/><Relationship Id="rId5953" Type="http://schemas.openxmlformats.org/officeDocument/2006/relationships/hyperlink" Target="http://www.imdb.com/title/tt8769766" TargetMode="External"/><Relationship Id="rId3157" Type="http://schemas.openxmlformats.org/officeDocument/2006/relationships/hyperlink" Target="http://www.imdb.com/title/tt0196176" TargetMode="External"/><Relationship Id="rId4555" Type="http://schemas.openxmlformats.org/officeDocument/2006/relationships/hyperlink" Target="http://www.imdb.com/title/tt1608180" TargetMode="External"/><Relationship Id="rId4762" Type="http://schemas.openxmlformats.org/officeDocument/2006/relationships/hyperlink" Target="http://www.imdb.com/title/tt2357129" TargetMode="External"/><Relationship Id="rId5606" Type="http://schemas.openxmlformats.org/officeDocument/2006/relationships/hyperlink" Target="http://www.imdb.com/title/tt3612320" TargetMode="External"/><Relationship Id="rId5813" Type="http://schemas.openxmlformats.org/officeDocument/2006/relationships/hyperlink" Target="http://www.imdb.com/title/tt8103280" TargetMode="External"/><Relationship Id="rId285" Type="http://schemas.openxmlformats.org/officeDocument/2006/relationships/hyperlink" Target="http://www.imdb.com/title/tt0073769" TargetMode="External"/><Relationship Id="rId3364" Type="http://schemas.openxmlformats.org/officeDocument/2006/relationships/hyperlink" Target="http://www.imdb.com/title/tt0247082" TargetMode="External"/><Relationship Id="rId3571" Type="http://schemas.openxmlformats.org/officeDocument/2006/relationships/hyperlink" Target="http://www.imdb.com/title/tt0343135" TargetMode="External"/><Relationship Id="rId4208" Type="http://schemas.openxmlformats.org/officeDocument/2006/relationships/hyperlink" Target="http://www.imdb.com/title/tt1196946" TargetMode="External"/><Relationship Id="rId4415" Type="http://schemas.openxmlformats.org/officeDocument/2006/relationships/hyperlink" Target="http://www.imdb.com/title/tt1327194" TargetMode="External"/><Relationship Id="rId4622" Type="http://schemas.openxmlformats.org/officeDocument/2006/relationships/hyperlink" Target="http://www.imdb.com/title/tt2243389" TargetMode="External"/><Relationship Id="rId492" Type="http://schemas.openxmlformats.org/officeDocument/2006/relationships/hyperlink" Target="http://www.imdb.com/title/tt0076851" TargetMode="External"/><Relationship Id="rId2173" Type="http://schemas.openxmlformats.org/officeDocument/2006/relationships/hyperlink" Target="http://www.imdb.com/title/tt0140840" TargetMode="External"/><Relationship Id="rId2380" Type="http://schemas.openxmlformats.org/officeDocument/2006/relationships/hyperlink" Target="http://www.imdb.com/title/tt0192419" TargetMode="External"/><Relationship Id="rId3017" Type="http://schemas.openxmlformats.org/officeDocument/2006/relationships/hyperlink" Target="http://www.imdb.com/title/tt0113188" TargetMode="External"/><Relationship Id="rId3224" Type="http://schemas.openxmlformats.org/officeDocument/2006/relationships/hyperlink" Target="http://www.imdb.com/title/tt0219699" TargetMode="External"/><Relationship Id="rId3431" Type="http://schemas.openxmlformats.org/officeDocument/2006/relationships/hyperlink" Target="http://www.imdb.com/title/tt0399778" TargetMode="External"/><Relationship Id="rId145" Type="http://schemas.openxmlformats.org/officeDocument/2006/relationships/hyperlink" Target="http://www.imdb.com/title/tt0074083" TargetMode="External"/><Relationship Id="rId352" Type="http://schemas.openxmlformats.org/officeDocument/2006/relationships/hyperlink" Target="http://www.imdb.com/title/tt0055577" TargetMode="External"/><Relationship Id="rId2033" Type="http://schemas.openxmlformats.org/officeDocument/2006/relationships/hyperlink" Target="http://www.imdb.com/title/tt0078206" TargetMode="External"/><Relationship Id="rId2240" Type="http://schemas.openxmlformats.org/officeDocument/2006/relationships/hyperlink" Target="http://www.imdb.com/title/tt0060956" TargetMode="External"/><Relationship Id="rId5189" Type="http://schemas.openxmlformats.org/officeDocument/2006/relationships/hyperlink" Target="http://www.imdb.com/title/tt2381991" TargetMode="External"/><Relationship Id="rId5396" Type="http://schemas.openxmlformats.org/officeDocument/2006/relationships/hyperlink" Target="http://www.imdb.com/title/tt1836037" TargetMode="External"/><Relationship Id="rId212" Type="http://schemas.openxmlformats.org/officeDocument/2006/relationships/hyperlink" Target="http://www.imdb.com/title/tt0195177" TargetMode="External"/><Relationship Id="rId1799" Type="http://schemas.openxmlformats.org/officeDocument/2006/relationships/hyperlink" Target="http://www.imdb.com/title/tt0031381" TargetMode="External"/><Relationship Id="rId2100" Type="http://schemas.openxmlformats.org/officeDocument/2006/relationships/hyperlink" Target="http://www.imdb.com/title/tt0070687" TargetMode="External"/><Relationship Id="rId5049" Type="http://schemas.openxmlformats.org/officeDocument/2006/relationships/hyperlink" Target="http://www.imdb.com/title/tt0808873" TargetMode="External"/><Relationship Id="rId5256" Type="http://schemas.openxmlformats.org/officeDocument/2006/relationships/hyperlink" Target="http://www.imdb.com/title/tt3476576" TargetMode="External"/><Relationship Id="rId5463" Type="http://schemas.openxmlformats.org/officeDocument/2006/relationships/hyperlink" Target="http://www.imdb.com/title/tt3896198" TargetMode="External"/><Relationship Id="rId5670" Type="http://schemas.openxmlformats.org/officeDocument/2006/relationships/hyperlink" Target="http://www.imdb.com/title/tt3749900" TargetMode="External"/><Relationship Id="rId4065" Type="http://schemas.openxmlformats.org/officeDocument/2006/relationships/hyperlink" Target="http://www.imdb.com/title/tt1275778" TargetMode="External"/><Relationship Id="rId4272" Type="http://schemas.openxmlformats.org/officeDocument/2006/relationships/hyperlink" Target="http://www.imdb.com/title/tt1182350" TargetMode="External"/><Relationship Id="rId5116" Type="http://schemas.openxmlformats.org/officeDocument/2006/relationships/hyperlink" Target="http://www.imdb.com/title/tt4180514" TargetMode="External"/><Relationship Id="rId5323" Type="http://schemas.openxmlformats.org/officeDocument/2006/relationships/hyperlink" Target="http://www.imdb.com/title/tt2879552" TargetMode="External"/><Relationship Id="rId1659" Type="http://schemas.openxmlformats.org/officeDocument/2006/relationships/hyperlink" Target="http://www.imdb.com/title/tt0099939" TargetMode="External"/><Relationship Id="rId1866" Type="http://schemas.openxmlformats.org/officeDocument/2006/relationships/hyperlink" Target="http://www.imdb.com/title/tt0081032" TargetMode="External"/><Relationship Id="rId2917" Type="http://schemas.openxmlformats.org/officeDocument/2006/relationships/hyperlink" Target="http://www.imdb.com/title/tt0116612" TargetMode="External"/><Relationship Id="rId3081" Type="http://schemas.openxmlformats.org/officeDocument/2006/relationships/hyperlink" Target="http://www.imdb.com/title/tt0148508" TargetMode="External"/><Relationship Id="rId4132" Type="http://schemas.openxmlformats.org/officeDocument/2006/relationships/hyperlink" Target="http://www.imdb.com/title/tt1523479" TargetMode="External"/><Relationship Id="rId5530" Type="http://schemas.openxmlformats.org/officeDocument/2006/relationships/hyperlink" Target="http://www.imdb.com/title/tt5063384" TargetMode="External"/><Relationship Id="rId1519" Type="http://schemas.openxmlformats.org/officeDocument/2006/relationships/hyperlink" Target="http://www.imdb.com/title/tt0069295" TargetMode="External"/><Relationship Id="rId1726" Type="http://schemas.openxmlformats.org/officeDocument/2006/relationships/hyperlink" Target="http://www.imdb.com/title/tt0100802" TargetMode="External"/><Relationship Id="rId1933" Type="http://schemas.openxmlformats.org/officeDocument/2006/relationships/hyperlink" Target="http://www.imdb.com/title/tt1499197" TargetMode="External"/><Relationship Id="rId6097" Type="http://schemas.openxmlformats.org/officeDocument/2006/relationships/hyperlink" Target="http://www.imdb.com/title/tt4160208" TargetMode="External"/><Relationship Id="rId18" Type="http://schemas.openxmlformats.org/officeDocument/2006/relationships/hyperlink" Target="http://www.imdb.com/title/tt0056914" TargetMode="External"/><Relationship Id="rId3898" Type="http://schemas.openxmlformats.org/officeDocument/2006/relationships/hyperlink" Target="http://www.imdb.com/title/tt1127198" TargetMode="External"/><Relationship Id="rId4949" Type="http://schemas.openxmlformats.org/officeDocument/2006/relationships/hyperlink" Target="http://www.imdb.com/title/tt2170439" TargetMode="External"/><Relationship Id="rId3758" Type="http://schemas.openxmlformats.org/officeDocument/2006/relationships/hyperlink" Target="http://www.imdb.com/title/tt0458352" TargetMode="External"/><Relationship Id="rId3965" Type="http://schemas.openxmlformats.org/officeDocument/2006/relationships/hyperlink" Target="http://www.imdb.com/title/tt0108778" TargetMode="External"/><Relationship Id="rId4809" Type="http://schemas.openxmlformats.org/officeDocument/2006/relationships/hyperlink" Target="http://www.imdb.com/title/tt2298477" TargetMode="External"/><Relationship Id="rId6164" Type="http://schemas.openxmlformats.org/officeDocument/2006/relationships/hyperlink" Target="http://www.imdb.com/title/tt9270196" TargetMode="External"/><Relationship Id="rId679" Type="http://schemas.openxmlformats.org/officeDocument/2006/relationships/hyperlink" Target="http://www.imdb.com/title/tt0057269" TargetMode="External"/><Relationship Id="rId886" Type="http://schemas.openxmlformats.org/officeDocument/2006/relationships/hyperlink" Target="http://www.imdb.com/title/tt0082284" TargetMode="External"/><Relationship Id="rId2567" Type="http://schemas.openxmlformats.org/officeDocument/2006/relationships/hyperlink" Target="http://www.imdb.com/title/tt0071834" TargetMode="External"/><Relationship Id="rId2774" Type="http://schemas.openxmlformats.org/officeDocument/2006/relationships/hyperlink" Target="http://www.imdb.com/title/tt0111756" TargetMode="External"/><Relationship Id="rId3618" Type="http://schemas.openxmlformats.org/officeDocument/2006/relationships/hyperlink" Target="http://www.imdb.com/title/tt0290002" TargetMode="External"/><Relationship Id="rId5180" Type="http://schemas.openxmlformats.org/officeDocument/2006/relationships/hyperlink" Target="http://www.imdb.com/title/tt2080374" TargetMode="External"/><Relationship Id="rId6024" Type="http://schemas.openxmlformats.org/officeDocument/2006/relationships/hyperlink" Target="http://www.imdb.com/title/tt2463302" TargetMode="External"/><Relationship Id="rId2" Type="http://schemas.openxmlformats.org/officeDocument/2006/relationships/hyperlink" Target="http://www.imdb.com/title/tt0044712" TargetMode="External"/><Relationship Id="rId539" Type="http://schemas.openxmlformats.org/officeDocument/2006/relationships/hyperlink" Target="http://www.imdb.com/title/tt0082830" TargetMode="External"/><Relationship Id="rId746" Type="http://schemas.openxmlformats.org/officeDocument/2006/relationships/hyperlink" Target="http://www.imdb.com/title/tt0049703" TargetMode="External"/><Relationship Id="rId1169" Type="http://schemas.openxmlformats.org/officeDocument/2006/relationships/hyperlink" Target="http://www.imdb.com/title/tt0079839" TargetMode="External"/><Relationship Id="rId1376" Type="http://schemas.openxmlformats.org/officeDocument/2006/relationships/hyperlink" Target="http://www.imdb.com/title/tt0147524" TargetMode="External"/><Relationship Id="rId1583" Type="http://schemas.openxmlformats.org/officeDocument/2006/relationships/hyperlink" Target="http://www.imdb.com/title/tt0024447" TargetMode="External"/><Relationship Id="rId2427" Type="http://schemas.openxmlformats.org/officeDocument/2006/relationships/hyperlink" Target="http://www.imdb.com/title/tt0056461" TargetMode="External"/><Relationship Id="rId2981" Type="http://schemas.openxmlformats.org/officeDocument/2006/relationships/hyperlink" Target="http://www.imdb.com/title/tt0119874" TargetMode="External"/><Relationship Id="rId3825" Type="http://schemas.openxmlformats.org/officeDocument/2006/relationships/hyperlink" Target="http://www.imdb.com/title/tt0478134" TargetMode="External"/><Relationship Id="rId5040" Type="http://schemas.openxmlformats.org/officeDocument/2006/relationships/hyperlink" Target="http://www.imdb.com/title/tt2177489" TargetMode="External"/><Relationship Id="rId953" Type="http://schemas.openxmlformats.org/officeDocument/2006/relationships/hyperlink" Target="http://www.imdb.com/title/tt0062975" TargetMode="External"/><Relationship Id="rId1029" Type="http://schemas.openxmlformats.org/officeDocument/2006/relationships/hyperlink" Target="http://www.imdb.com/title/tt0198481" TargetMode="External"/><Relationship Id="rId1236" Type="http://schemas.openxmlformats.org/officeDocument/2006/relationships/hyperlink" Target="http://www.imdb.com/title/tt0091651" TargetMode="External"/><Relationship Id="rId1790" Type="http://schemas.openxmlformats.org/officeDocument/2006/relationships/hyperlink" Target="http://www.imdb.com/title/tt0054331" TargetMode="External"/><Relationship Id="rId2634" Type="http://schemas.openxmlformats.org/officeDocument/2006/relationships/hyperlink" Target="http://www.imdb.com/title/tt0041979" TargetMode="External"/><Relationship Id="rId2841" Type="http://schemas.openxmlformats.org/officeDocument/2006/relationships/hyperlink" Target="http://www.imdb.com/title/tt0114852" TargetMode="External"/><Relationship Id="rId5997" Type="http://schemas.openxmlformats.org/officeDocument/2006/relationships/hyperlink" Target="http://www.imdb.com/title/tt4833952" TargetMode="External"/><Relationship Id="rId82" Type="http://schemas.openxmlformats.org/officeDocument/2006/relationships/hyperlink" Target="http://www.imdb.com/title/tt0074899" TargetMode="External"/><Relationship Id="rId606" Type="http://schemas.openxmlformats.org/officeDocument/2006/relationships/hyperlink" Target="http://www.imdb.com/title/tt0067525" TargetMode="External"/><Relationship Id="rId813" Type="http://schemas.openxmlformats.org/officeDocument/2006/relationships/hyperlink" Target="http://www.imdb.com/title/tt0075377" TargetMode="External"/><Relationship Id="rId1443" Type="http://schemas.openxmlformats.org/officeDocument/2006/relationships/hyperlink" Target="http://www.imdb.com/title/tt0077942" TargetMode="External"/><Relationship Id="rId1650" Type="http://schemas.openxmlformats.org/officeDocument/2006/relationships/hyperlink" Target="http://www.imdb.com/title/tt0068702" TargetMode="External"/><Relationship Id="rId2701" Type="http://schemas.openxmlformats.org/officeDocument/2006/relationships/hyperlink" Target="http://www.imdb.com/title/tt0107473" TargetMode="External"/><Relationship Id="rId4599" Type="http://schemas.openxmlformats.org/officeDocument/2006/relationships/hyperlink" Target="http://www.imdb.com/title/tt2573226" TargetMode="External"/><Relationship Id="rId5857" Type="http://schemas.openxmlformats.org/officeDocument/2006/relationships/hyperlink" Target="http://www.imdb.com/title/tt5828874" TargetMode="External"/><Relationship Id="rId1303" Type="http://schemas.openxmlformats.org/officeDocument/2006/relationships/hyperlink" Target="http://www.imdb.com/title/tt0032975" TargetMode="External"/><Relationship Id="rId1510" Type="http://schemas.openxmlformats.org/officeDocument/2006/relationships/hyperlink" Target="http://www.imdb.com/title/tt0045139" TargetMode="External"/><Relationship Id="rId4459" Type="http://schemas.openxmlformats.org/officeDocument/2006/relationships/hyperlink" Target="http://www.imdb.com/title/tt0203259" TargetMode="External"/><Relationship Id="rId4666" Type="http://schemas.openxmlformats.org/officeDocument/2006/relationships/hyperlink" Target="http://www.imdb.com/title/tt0096697" TargetMode="External"/><Relationship Id="rId4873" Type="http://schemas.openxmlformats.org/officeDocument/2006/relationships/hyperlink" Target="http://www.imdb.com/title/tt1533957" TargetMode="External"/><Relationship Id="rId5717" Type="http://schemas.openxmlformats.org/officeDocument/2006/relationships/hyperlink" Target="http://www.imdb.com/title/tt4766018" TargetMode="External"/><Relationship Id="rId5924" Type="http://schemas.openxmlformats.org/officeDocument/2006/relationships/hyperlink" Target="http://www.imdb.com/title/tt2136759" TargetMode="External"/><Relationship Id="rId3268" Type="http://schemas.openxmlformats.org/officeDocument/2006/relationships/hyperlink" Target="http://www.imdb.com/title/tt0264330" TargetMode="External"/><Relationship Id="rId3475" Type="http://schemas.openxmlformats.org/officeDocument/2006/relationships/hyperlink" Target="http://www.imdb.com/title/tt0096697" TargetMode="External"/><Relationship Id="rId3682" Type="http://schemas.openxmlformats.org/officeDocument/2006/relationships/hyperlink" Target="http://www.imdb.com/title/tt0243462" TargetMode="External"/><Relationship Id="rId4319" Type="http://schemas.openxmlformats.org/officeDocument/2006/relationships/hyperlink" Target="http://www.imdb.com/title/tt0096697" TargetMode="External"/><Relationship Id="rId4526" Type="http://schemas.openxmlformats.org/officeDocument/2006/relationships/hyperlink" Target="http://www.imdb.com/title/tt1605630" TargetMode="External"/><Relationship Id="rId4733" Type="http://schemas.openxmlformats.org/officeDocument/2006/relationships/hyperlink" Target="http://www.imdb.com/title/tt2357291" TargetMode="External"/><Relationship Id="rId4940" Type="http://schemas.openxmlformats.org/officeDocument/2006/relationships/hyperlink" Target="http://www.imdb.com/title/tt1528100" TargetMode="External"/><Relationship Id="rId189" Type="http://schemas.openxmlformats.org/officeDocument/2006/relationships/hyperlink" Target="http://www.imdb.com/title/tt0200025" TargetMode="External"/><Relationship Id="rId396" Type="http://schemas.openxmlformats.org/officeDocument/2006/relationships/hyperlink" Target="http://www.imdb.com/title/tt0038226" TargetMode="External"/><Relationship Id="rId2077" Type="http://schemas.openxmlformats.org/officeDocument/2006/relationships/hyperlink" Target="http://www.imdb.com/title/tt0141746" TargetMode="External"/><Relationship Id="rId2284" Type="http://schemas.openxmlformats.org/officeDocument/2006/relationships/hyperlink" Target="http://www.imdb.com/title/tt0276499" TargetMode="External"/><Relationship Id="rId2491" Type="http://schemas.openxmlformats.org/officeDocument/2006/relationships/hyperlink" Target="http://www.imdb.com/title/tt0098321" TargetMode="External"/><Relationship Id="rId3128" Type="http://schemas.openxmlformats.org/officeDocument/2006/relationships/hyperlink" Target="http://www.imdb.com/title/tt0164181" TargetMode="External"/><Relationship Id="rId3335" Type="http://schemas.openxmlformats.org/officeDocument/2006/relationships/hyperlink" Target="http://www.imdb.com/title/tt0108778" TargetMode="External"/><Relationship Id="rId3542" Type="http://schemas.openxmlformats.org/officeDocument/2006/relationships/hyperlink" Target="http://www.imdb.com/title/tt0337741" TargetMode="External"/><Relationship Id="rId256" Type="http://schemas.openxmlformats.org/officeDocument/2006/relationships/hyperlink" Target="http://www.imdb.com/title/tt0066334" TargetMode="External"/><Relationship Id="rId463" Type="http://schemas.openxmlformats.org/officeDocument/2006/relationships/hyperlink" Target="http://www.imdb.com/title/tt0054442" TargetMode="External"/><Relationship Id="rId670" Type="http://schemas.openxmlformats.org/officeDocument/2006/relationships/hyperlink" Target="http://www.imdb.com/title/tt0053707" TargetMode="External"/><Relationship Id="rId1093" Type="http://schemas.openxmlformats.org/officeDocument/2006/relationships/hyperlink" Target="http://www.imdb.com/title/tt0089813" TargetMode="External"/><Relationship Id="rId2144" Type="http://schemas.openxmlformats.org/officeDocument/2006/relationships/hyperlink" Target="http://www.imdb.com/title/tt0068344" TargetMode="External"/><Relationship Id="rId2351" Type="http://schemas.openxmlformats.org/officeDocument/2006/relationships/hyperlink" Target="http://www.imdb.com/title/tt0056496" TargetMode="External"/><Relationship Id="rId3402" Type="http://schemas.openxmlformats.org/officeDocument/2006/relationships/hyperlink" Target="http://www.imdb.com/title/tt0255477" TargetMode="External"/><Relationship Id="rId4800" Type="http://schemas.openxmlformats.org/officeDocument/2006/relationships/hyperlink" Target="http://www.imdb.com/title/tt1086772" TargetMode="External"/><Relationship Id="rId116" Type="http://schemas.openxmlformats.org/officeDocument/2006/relationships/hyperlink" Target="http://www.imdb.com/title/tt0070720" TargetMode="External"/><Relationship Id="rId323" Type="http://schemas.openxmlformats.org/officeDocument/2006/relationships/hyperlink" Target="http://www.imdb.com/title/tt0056602" TargetMode="External"/><Relationship Id="rId530" Type="http://schemas.openxmlformats.org/officeDocument/2006/relationships/hyperlink" Target="http://www.imdb.com/title/tt0058909" TargetMode="External"/><Relationship Id="rId1160" Type="http://schemas.openxmlformats.org/officeDocument/2006/relationships/hyperlink" Target="http://www.imdb.com/title/tt0084787" TargetMode="External"/><Relationship Id="rId2004" Type="http://schemas.openxmlformats.org/officeDocument/2006/relationships/hyperlink" Target="http://www.imdb.com/title/tt0074303" TargetMode="External"/><Relationship Id="rId2211" Type="http://schemas.openxmlformats.org/officeDocument/2006/relationships/hyperlink" Target="http://www.imdb.com/title/tt0062763" TargetMode="External"/><Relationship Id="rId5367" Type="http://schemas.openxmlformats.org/officeDocument/2006/relationships/hyperlink" Target="http://www.imdb.com/title/tt1703957" TargetMode="External"/><Relationship Id="rId4176" Type="http://schemas.openxmlformats.org/officeDocument/2006/relationships/hyperlink" Target="http://www.imdb.com/title/tt0412142" TargetMode="External"/><Relationship Id="rId5574" Type="http://schemas.openxmlformats.org/officeDocument/2006/relationships/hyperlink" Target="http://www.imdb.com/title/tt5295330" TargetMode="External"/><Relationship Id="rId5781" Type="http://schemas.openxmlformats.org/officeDocument/2006/relationships/hyperlink" Target="http://www.imdb.com/title/tt4399952" TargetMode="External"/><Relationship Id="rId1020" Type="http://schemas.openxmlformats.org/officeDocument/2006/relationships/hyperlink" Target="http://www.imdb.com/title/tt0044573" TargetMode="External"/><Relationship Id="rId1977" Type="http://schemas.openxmlformats.org/officeDocument/2006/relationships/hyperlink" Target="http://www.imdb.com/title/tt0075056" TargetMode="External"/><Relationship Id="rId4383" Type="http://schemas.openxmlformats.org/officeDocument/2006/relationships/hyperlink" Target="http://www.imdb.com/title/tt1402488" TargetMode="External"/><Relationship Id="rId4590" Type="http://schemas.openxmlformats.org/officeDocument/2006/relationships/hyperlink" Target="http://www.imdb.com/title/tt1790885" TargetMode="External"/><Relationship Id="rId5227" Type="http://schemas.openxmlformats.org/officeDocument/2006/relationships/hyperlink" Target="http://www.imdb.com/title/tt4643580" TargetMode="External"/><Relationship Id="rId5434" Type="http://schemas.openxmlformats.org/officeDocument/2006/relationships/hyperlink" Target="http://www.imdb.com/title/tt1800302" TargetMode="External"/><Relationship Id="rId5641" Type="http://schemas.openxmlformats.org/officeDocument/2006/relationships/hyperlink" Target="http://www.imdb.com/title/tt0096697" TargetMode="External"/><Relationship Id="rId1837" Type="http://schemas.openxmlformats.org/officeDocument/2006/relationships/hyperlink" Target="http://www.imdb.com/title/tt0053472" TargetMode="External"/><Relationship Id="rId3192" Type="http://schemas.openxmlformats.org/officeDocument/2006/relationships/hyperlink" Target="http://www.imdb.com/title/tt0153464" TargetMode="External"/><Relationship Id="rId4036" Type="http://schemas.openxmlformats.org/officeDocument/2006/relationships/hyperlink" Target="http://www.imdb.com/title/tt1227177" TargetMode="External"/><Relationship Id="rId4243" Type="http://schemas.openxmlformats.org/officeDocument/2006/relationships/hyperlink" Target="http://www.imdb.com/title/tt1523493" TargetMode="External"/><Relationship Id="rId4450" Type="http://schemas.openxmlformats.org/officeDocument/2006/relationships/hyperlink" Target="http://www.imdb.com/title/tt0934814" TargetMode="External"/><Relationship Id="rId5501" Type="http://schemas.openxmlformats.org/officeDocument/2006/relationships/hyperlink" Target="http://www.imdb.com/title/tt3462710" TargetMode="External"/><Relationship Id="rId3052" Type="http://schemas.openxmlformats.org/officeDocument/2006/relationships/hyperlink" Target="http://www.imdb.com/title/tt0120780" TargetMode="External"/><Relationship Id="rId4103" Type="http://schemas.openxmlformats.org/officeDocument/2006/relationships/hyperlink" Target="http://www.imdb.com/title/tt0821640" TargetMode="External"/><Relationship Id="rId4310" Type="http://schemas.openxmlformats.org/officeDocument/2006/relationships/hyperlink" Target="http://www.imdb.com/title/tt0086765" TargetMode="External"/><Relationship Id="rId180" Type="http://schemas.openxmlformats.org/officeDocument/2006/relationships/hyperlink" Target="http://www.imdb.com/title/tt0059120" TargetMode="External"/><Relationship Id="rId1904" Type="http://schemas.openxmlformats.org/officeDocument/2006/relationships/hyperlink" Target="http://www.imdb.com/title/tt0183437" TargetMode="External"/><Relationship Id="rId6068" Type="http://schemas.openxmlformats.org/officeDocument/2006/relationships/hyperlink" Target="http://www.imdb.com/title/tt8103138" TargetMode="External"/><Relationship Id="rId3869" Type="http://schemas.openxmlformats.org/officeDocument/2006/relationships/hyperlink" Target="http://www.imdb.com/title/tt0486583" TargetMode="External"/><Relationship Id="rId5084" Type="http://schemas.openxmlformats.org/officeDocument/2006/relationships/hyperlink" Target="http://www.imdb.com/title/tt1720616" TargetMode="External"/><Relationship Id="rId5291" Type="http://schemas.openxmlformats.org/officeDocument/2006/relationships/hyperlink" Target="http://www.imdb.com/title/tt2712740" TargetMode="External"/><Relationship Id="rId6135" Type="http://schemas.openxmlformats.org/officeDocument/2006/relationships/hyperlink" Target="http://www.imdb.com/title/tt4532368" TargetMode="External"/><Relationship Id="rId997" Type="http://schemas.openxmlformats.org/officeDocument/2006/relationships/hyperlink" Target="http://www.imdb.com/title/tt0082307" TargetMode="External"/><Relationship Id="rId2678" Type="http://schemas.openxmlformats.org/officeDocument/2006/relationships/hyperlink" Target="http://www.imdb.com/title/tt0205801" TargetMode="External"/><Relationship Id="rId2885" Type="http://schemas.openxmlformats.org/officeDocument/2006/relationships/hyperlink" Target="http://www.imdb.com/title/tt0116213" TargetMode="External"/><Relationship Id="rId3729" Type="http://schemas.openxmlformats.org/officeDocument/2006/relationships/hyperlink" Target="http://www.imdb.com/title/tt0431114" TargetMode="External"/><Relationship Id="rId3936" Type="http://schemas.openxmlformats.org/officeDocument/2006/relationships/hyperlink" Target="http://www.imdb.com/title/tt0412142" TargetMode="External"/><Relationship Id="rId5151" Type="http://schemas.openxmlformats.org/officeDocument/2006/relationships/hyperlink" Target="http://www.imdb.com/title/tt2632424" TargetMode="External"/><Relationship Id="rId857" Type="http://schemas.openxmlformats.org/officeDocument/2006/relationships/hyperlink" Target="http://www.imdb.com/title/tt0047135" TargetMode="External"/><Relationship Id="rId1487" Type="http://schemas.openxmlformats.org/officeDocument/2006/relationships/hyperlink" Target="http://www.imdb.com/title/tt0095882" TargetMode="External"/><Relationship Id="rId1694" Type="http://schemas.openxmlformats.org/officeDocument/2006/relationships/hyperlink" Target="http://www.imdb.com/title/tt0103055" TargetMode="External"/><Relationship Id="rId2538" Type="http://schemas.openxmlformats.org/officeDocument/2006/relationships/hyperlink" Target="http://www.imdb.com/title/tt0172443" TargetMode="External"/><Relationship Id="rId2745" Type="http://schemas.openxmlformats.org/officeDocument/2006/relationships/hyperlink" Target="http://www.imdb.com/title/tt0110644" TargetMode="External"/><Relationship Id="rId2952" Type="http://schemas.openxmlformats.org/officeDocument/2006/relationships/hyperlink" Target="http://www.imdb.com/title/tt0118814" TargetMode="External"/><Relationship Id="rId6202" Type="http://schemas.openxmlformats.org/officeDocument/2006/relationships/hyperlink" Target="http://www.imdb.com/title/tt8743014" TargetMode="External"/><Relationship Id="rId717" Type="http://schemas.openxmlformats.org/officeDocument/2006/relationships/hyperlink" Target="http://www.imdb.com/title/tt0044459" TargetMode="External"/><Relationship Id="rId924" Type="http://schemas.openxmlformats.org/officeDocument/2006/relationships/hyperlink" Target="http://www.imdb.com/title/tt0077975" TargetMode="External"/><Relationship Id="rId1347" Type="http://schemas.openxmlformats.org/officeDocument/2006/relationships/hyperlink" Target="http://www.imdb.com/title/tt0052953" TargetMode="External"/><Relationship Id="rId1554" Type="http://schemas.openxmlformats.org/officeDocument/2006/relationships/hyperlink" Target="http://www.imdb.com/title/tt0067681" TargetMode="External"/><Relationship Id="rId1761" Type="http://schemas.openxmlformats.org/officeDocument/2006/relationships/hyperlink" Target="http://www.imdb.com/title/tt0081312" TargetMode="External"/><Relationship Id="rId2605" Type="http://schemas.openxmlformats.org/officeDocument/2006/relationships/hyperlink" Target="http://www.imdb.com/title/tt0070368" TargetMode="External"/><Relationship Id="rId2812" Type="http://schemas.openxmlformats.org/officeDocument/2006/relationships/hyperlink" Target="http://www.imdb.com/title/tt0110366" TargetMode="External"/><Relationship Id="rId5011" Type="http://schemas.openxmlformats.org/officeDocument/2006/relationships/hyperlink" Target="http://www.imdb.com/title/tt1398426" TargetMode="External"/><Relationship Id="rId5968" Type="http://schemas.openxmlformats.org/officeDocument/2006/relationships/hyperlink" Target="http://www.imdb.com/title/tt6226232" TargetMode="External"/><Relationship Id="rId53" Type="http://schemas.openxmlformats.org/officeDocument/2006/relationships/hyperlink" Target="http://www.imdb.com/title/tt0048091" TargetMode="External"/><Relationship Id="rId1207" Type="http://schemas.openxmlformats.org/officeDocument/2006/relationships/hyperlink" Target="http://www.imdb.com/title/tt0077864" TargetMode="External"/><Relationship Id="rId1414" Type="http://schemas.openxmlformats.org/officeDocument/2006/relationships/hyperlink" Target="http://www.imdb.com/title/tt0094820" TargetMode="External"/><Relationship Id="rId1621" Type="http://schemas.openxmlformats.org/officeDocument/2006/relationships/hyperlink" Target="http://www.imdb.com/title/tt0074530" TargetMode="External"/><Relationship Id="rId4777" Type="http://schemas.openxmlformats.org/officeDocument/2006/relationships/hyperlink" Target="http://www.imdb.com/title/tt2221648" TargetMode="External"/><Relationship Id="rId4984" Type="http://schemas.openxmlformats.org/officeDocument/2006/relationships/hyperlink" Target="http://www.imdb.com/title/tt3560094" TargetMode="External"/><Relationship Id="rId5828" Type="http://schemas.openxmlformats.org/officeDocument/2006/relationships/hyperlink" Target="http://www.imdb.com/title/tt2977090" TargetMode="External"/><Relationship Id="rId3379" Type="http://schemas.openxmlformats.org/officeDocument/2006/relationships/hyperlink" Target="http://www.imdb.com/title/tt0363989" TargetMode="External"/><Relationship Id="rId3586" Type="http://schemas.openxmlformats.org/officeDocument/2006/relationships/hyperlink" Target="http://www.imdb.com/title/tt0361715" TargetMode="External"/><Relationship Id="rId3793" Type="http://schemas.openxmlformats.org/officeDocument/2006/relationships/hyperlink" Target="http://www.imdb.com/title/tt0373889" TargetMode="External"/><Relationship Id="rId4637" Type="http://schemas.openxmlformats.org/officeDocument/2006/relationships/hyperlink" Target="http://www.imdb.com/title/tt1687861" TargetMode="External"/><Relationship Id="rId2188" Type="http://schemas.openxmlformats.org/officeDocument/2006/relationships/hyperlink" Target="http://www.imdb.com/title/tt0064829" TargetMode="External"/><Relationship Id="rId2395" Type="http://schemas.openxmlformats.org/officeDocument/2006/relationships/hyperlink" Target="http://www.imdb.com/title/tt0052557" TargetMode="External"/><Relationship Id="rId3239" Type="http://schemas.openxmlformats.org/officeDocument/2006/relationships/hyperlink" Target="http://www.imdb.com/title/tt0218922" TargetMode="External"/><Relationship Id="rId3446" Type="http://schemas.openxmlformats.org/officeDocument/2006/relationships/hyperlink" Target="http://www.imdb.com/title/tt0285492" TargetMode="External"/><Relationship Id="rId4844" Type="http://schemas.openxmlformats.org/officeDocument/2006/relationships/hyperlink" Target="http://www.imdb.com/title/tt2401807" TargetMode="External"/><Relationship Id="rId367" Type="http://schemas.openxmlformats.org/officeDocument/2006/relationships/hyperlink" Target="http://www.imdb.com/title/tt0053369" TargetMode="External"/><Relationship Id="rId574" Type="http://schemas.openxmlformats.org/officeDocument/2006/relationships/hyperlink" Target="http://www.imdb.com/title/tt0065215" TargetMode="External"/><Relationship Id="rId2048" Type="http://schemas.openxmlformats.org/officeDocument/2006/relationships/hyperlink" Target="http://www.imdb.com/title/tt0076937" TargetMode="External"/><Relationship Id="rId2255" Type="http://schemas.openxmlformats.org/officeDocument/2006/relationships/hyperlink" Target="http://www.imdb.com/title/tt0060697" TargetMode="External"/><Relationship Id="rId3653" Type="http://schemas.openxmlformats.org/officeDocument/2006/relationships/hyperlink" Target="http://www.imdb.com/title/tt0405422" TargetMode="External"/><Relationship Id="rId3860" Type="http://schemas.openxmlformats.org/officeDocument/2006/relationships/hyperlink" Target="http://www.imdb.com/title/tt0395119" TargetMode="External"/><Relationship Id="rId4704" Type="http://schemas.openxmlformats.org/officeDocument/2006/relationships/hyperlink" Target="http://www.imdb.com/title/tt2017038" TargetMode="External"/><Relationship Id="rId4911" Type="http://schemas.openxmlformats.org/officeDocument/2006/relationships/hyperlink" Target="http://www.imdb.com/title/tt1911658" TargetMode="External"/><Relationship Id="rId227" Type="http://schemas.openxmlformats.org/officeDocument/2006/relationships/hyperlink" Target="http://www.imdb.com/title/tt0062367" TargetMode="External"/><Relationship Id="rId781" Type="http://schemas.openxmlformats.org/officeDocument/2006/relationships/hyperlink" Target="http://www.imdb.com/title/tt0082340" TargetMode="External"/><Relationship Id="rId2462" Type="http://schemas.openxmlformats.org/officeDocument/2006/relationships/hyperlink" Target="http://www.imdb.com/title/tt0095854" TargetMode="External"/><Relationship Id="rId3306" Type="http://schemas.openxmlformats.org/officeDocument/2006/relationships/hyperlink" Target="http://www.imdb.com/title/tt0163025" TargetMode="External"/><Relationship Id="rId3513" Type="http://schemas.openxmlformats.org/officeDocument/2006/relationships/hyperlink" Target="http://www.imdb.com/title/tt0319262" TargetMode="External"/><Relationship Id="rId3720" Type="http://schemas.openxmlformats.org/officeDocument/2006/relationships/hyperlink" Target="http://www.imdb.com/title/tt0772203" TargetMode="External"/><Relationship Id="rId434" Type="http://schemas.openxmlformats.org/officeDocument/2006/relationships/hyperlink" Target="http://www.imdb.com/title/tt0030420" TargetMode="External"/><Relationship Id="rId641" Type="http://schemas.openxmlformats.org/officeDocument/2006/relationships/hyperlink" Target="http://www.imdb.com/title/tt0071135" TargetMode="External"/><Relationship Id="rId1064" Type="http://schemas.openxmlformats.org/officeDocument/2006/relationships/hyperlink" Target="http://www.imdb.com/title/tt0086088" TargetMode="External"/><Relationship Id="rId1271" Type="http://schemas.openxmlformats.org/officeDocument/2006/relationships/hyperlink" Target="http://www.imdb.com/title/tt0179905" TargetMode="External"/><Relationship Id="rId2115" Type="http://schemas.openxmlformats.org/officeDocument/2006/relationships/hyperlink" Target="http://www.imdb.com/title/tt0067364" TargetMode="External"/><Relationship Id="rId2322" Type="http://schemas.openxmlformats.org/officeDocument/2006/relationships/hyperlink" Target="http://www.imdb.com/title/tt0056950" TargetMode="External"/><Relationship Id="rId5478" Type="http://schemas.openxmlformats.org/officeDocument/2006/relationships/hyperlink" Target="http://www.imdb.com/title/tt2679552" TargetMode="External"/><Relationship Id="rId5685" Type="http://schemas.openxmlformats.org/officeDocument/2006/relationships/hyperlink" Target="http://www.imdb.com/title/tt5776858" TargetMode="External"/><Relationship Id="rId5892" Type="http://schemas.openxmlformats.org/officeDocument/2006/relationships/hyperlink" Target="http://www.imdb.com/title/tt5959952" TargetMode="External"/><Relationship Id="rId501" Type="http://schemas.openxmlformats.org/officeDocument/2006/relationships/hyperlink" Target="http://www.imdb.com/title/tt0044602" TargetMode="External"/><Relationship Id="rId1131" Type="http://schemas.openxmlformats.org/officeDocument/2006/relationships/hyperlink" Target="http://www.imdb.com/title/tt0066580" TargetMode="External"/><Relationship Id="rId4287" Type="http://schemas.openxmlformats.org/officeDocument/2006/relationships/hyperlink" Target="http://www.imdb.com/title/tt1385826" TargetMode="External"/><Relationship Id="rId4494" Type="http://schemas.openxmlformats.org/officeDocument/2006/relationships/hyperlink" Target="http://www.imdb.com/title/tt0247082" TargetMode="External"/><Relationship Id="rId5338" Type="http://schemas.openxmlformats.org/officeDocument/2006/relationships/hyperlink" Target="http://www.imdb.com/title/tt0460627" TargetMode="External"/><Relationship Id="rId5545" Type="http://schemas.openxmlformats.org/officeDocument/2006/relationships/hyperlink" Target="http://www.imdb.com/title/tt1396484" TargetMode="External"/><Relationship Id="rId5752" Type="http://schemas.openxmlformats.org/officeDocument/2006/relationships/hyperlink" Target="http://www.imdb.com/title/tt3487356" TargetMode="External"/><Relationship Id="rId3096" Type="http://schemas.openxmlformats.org/officeDocument/2006/relationships/hyperlink" Target="http://www.imdb.com/title/tt0096697" TargetMode="External"/><Relationship Id="rId4147" Type="http://schemas.openxmlformats.org/officeDocument/2006/relationships/hyperlink" Target="http://www.imdb.com/title/tt1403981" TargetMode="External"/><Relationship Id="rId4354" Type="http://schemas.openxmlformats.org/officeDocument/2006/relationships/hyperlink" Target="http://www.imdb.com/title/tt0935095" TargetMode="External"/><Relationship Id="rId4561" Type="http://schemas.openxmlformats.org/officeDocument/2006/relationships/hyperlink" Target="http://www.imdb.com/title/tt2301429" TargetMode="External"/><Relationship Id="rId5405" Type="http://schemas.openxmlformats.org/officeDocument/2006/relationships/hyperlink" Target="http://www.imdb.com/title/tt4532368" TargetMode="External"/><Relationship Id="rId5612" Type="http://schemas.openxmlformats.org/officeDocument/2006/relationships/hyperlink" Target="http://www.imdb.com/title/tt5592146" TargetMode="External"/><Relationship Id="rId1948" Type="http://schemas.openxmlformats.org/officeDocument/2006/relationships/hyperlink" Target="http://www.imdb.com/title/tt0077520" TargetMode="External"/><Relationship Id="rId3163" Type="http://schemas.openxmlformats.org/officeDocument/2006/relationships/hyperlink" Target="http://www.imdb.com/title/tt0106168" TargetMode="External"/><Relationship Id="rId3370" Type="http://schemas.openxmlformats.org/officeDocument/2006/relationships/hyperlink" Target="http://www.imdb.com/title/tt0160184" TargetMode="External"/><Relationship Id="rId4007" Type="http://schemas.openxmlformats.org/officeDocument/2006/relationships/hyperlink" Target="http://www.imdb.com/title/tt1213917" TargetMode="External"/><Relationship Id="rId4214" Type="http://schemas.openxmlformats.org/officeDocument/2006/relationships/hyperlink" Target="http://www.imdb.com/title/tt1356395" TargetMode="External"/><Relationship Id="rId4421" Type="http://schemas.openxmlformats.org/officeDocument/2006/relationships/hyperlink" Target="http://www.imdb.com/title/tt1697064" TargetMode="External"/><Relationship Id="rId291" Type="http://schemas.openxmlformats.org/officeDocument/2006/relationships/hyperlink" Target="http://www.imdb.com/title/tt0065518" TargetMode="External"/><Relationship Id="rId1808" Type="http://schemas.openxmlformats.org/officeDocument/2006/relationships/hyperlink" Target="http://www.imdb.com/title/tt0061893" TargetMode="External"/><Relationship Id="rId3023" Type="http://schemas.openxmlformats.org/officeDocument/2006/relationships/hyperlink" Target="http://www.imdb.com/title/tt0122701" TargetMode="External"/><Relationship Id="rId6179" Type="http://schemas.openxmlformats.org/officeDocument/2006/relationships/hyperlink" Target="http://www.imdb.com/title/tt6330246" TargetMode="External"/><Relationship Id="rId151" Type="http://schemas.openxmlformats.org/officeDocument/2006/relationships/hyperlink" Target="http://www.imdb.com/title/tt0067409" TargetMode="External"/><Relationship Id="rId3230" Type="http://schemas.openxmlformats.org/officeDocument/2006/relationships/hyperlink" Target="http://www.imdb.com/title/tt0108778" TargetMode="External"/><Relationship Id="rId5195" Type="http://schemas.openxmlformats.org/officeDocument/2006/relationships/hyperlink" Target="http://www.imdb.com/title/tt2709768" TargetMode="External"/><Relationship Id="rId6039" Type="http://schemas.openxmlformats.org/officeDocument/2006/relationships/hyperlink" Target="http://www.imdb.com/title/tt6374204" TargetMode="External"/><Relationship Id="rId2789" Type="http://schemas.openxmlformats.org/officeDocument/2006/relationships/hyperlink" Target="http://www.imdb.com/title/tt0110708" TargetMode="External"/><Relationship Id="rId2996" Type="http://schemas.openxmlformats.org/officeDocument/2006/relationships/hyperlink" Target="http://www.imdb.com/title/tt0223533" TargetMode="External"/><Relationship Id="rId968" Type="http://schemas.openxmlformats.org/officeDocument/2006/relationships/hyperlink" Target="http://www.imdb.com/title/tt0067992" TargetMode="External"/><Relationship Id="rId1598" Type="http://schemas.openxmlformats.org/officeDocument/2006/relationships/hyperlink" Target="http://www.imdb.com/title/tt0071214" TargetMode="External"/><Relationship Id="rId2649" Type="http://schemas.openxmlformats.org/officeDocument/2006/relationships/hyperlink" Target="http://www.imdb.com/title/tt0105323" TargetMode="External"/><Relationship Id="rId2856" Type="http://schemas.openxmlformats.org/officeDocument/2006/relationships/hyperlink" Target="http://www.imdb.com/title/tt0112642" TargetMode="External"/><Relationship Id="rId3907" Type="http://schemas.openxmlformats.org/officeDocument/2006/relationships/hyperlink" Target="http://www.imdb.com/title/tt1074213" TargetMode="External"/><Relationship Id="rId5055" Type="http://schemas.openxmlformats.org/officeDocument/2006/relationships/hyperlink" Target="http://www.imdb.com/title/tt1674771" TargetMode="External"/><Relationship Id="rId5262" Type="http://schemas.openxmlformats.org/officeDocument/2006/relationships/hyperlink" Target="http://www.imdb.com/title/tt3849692" TargetMode="External"/><Relationship Id="rId6106" Type="http://schemas.openxmlformats.org/officeDocument/2006/relationships/hyperlink" Target="http://www.imdb.com/title/tt0096697" TargetMode="External"/><Relationship Id="rId97" Type="http://schemas.openxmlformats.org/officeDocument/2006/relationships/hyperlink" Target="http://www.imdb.com/title/tt0049091" TargetMode="External"/><Relationship Id="rId828" Type="http://schemas.openxmlformats.org/officeDocument/2006/relationships/hyperlink" Target="http://www.imdb.com/title/tt0066831" TargetMode="External"/><Relationship Id="rId1458" Type="http://schemas.openxmlformats.org/officeDocument/2006/relationships/hyperlink" Target="http://www.imdb.com/title/tt0087607" TargetMode="External"/><Relationship Id="rId1665" Type="http://schemas.openxmlformats.org/officeDocument/2006/relationships/hyperlink" Target="http://www.imdb.com/title/tt0052618" TargetMode="External"/><Relationship Id="rId1872" Type="http://schemas.openxmlformats.org/officeDocument/2006/relationships/hyperlink" Target="http://www.imdb.com/title/tt0091749" TargetMode="External"/><Relationship Id="rId2509" Type="http://schemas.openxmlformats.org/officeDocument/2006/relationships/hyperlink" Target="http://www.imdb.com/title/tt0102722" TargetMode="External"/><Relationship Id="rId2716" Type="http://schemas.openxmlformats.org/officeDocument/2006/relationships/hyperlink" Target="http://www.imdb.com/title/tt0103664" TargetMode="External"/><Relationship Id="rId4071" Type="http://schemas.openxmlformats.org/officeDocument/2006/relationships/hyperlink" Target="http://www.imdb.com/title/tt1135487" TargetMode="External"/><Relationship Id="rId5122" Type="http://schemas.openxmlformats.org/officeDocument/2006/relationships/hyperlink" Target="http://www.imdb.com/title/tt0898266" TargetMode="External"/><Relationship Id="rId1318" Type="http://schemas.openxmlformats.org/officeDocument/2006/relationships/hyperlink" Target="http://www.imdb.com/title/tt0035168" TargetMode="External"/><Relationship Id="rId1525" Type="http://schemas.openxmlformats.org/officeDocument/2006/relationships/hyperlink" Target="http://www.imdb.com/title/tt0186561" TargetMode="External"/><Relationship Id="rId2923" Type="http://schemas.openxmlformats.org/officeDocument/2006/relationships/hyperlink" Target="http://www.imdb.com/title/tt0116365" TargetMode="External"/><Relationship Id="rId1732" Type="http://schemas.openxmlformats.org/officeDocument/2006/relationships/hyperlink" Target="http://www.imdb.com/title/tt0220212" TargetMode="External"/><Relationship Id="rId4888" Type="http://schemas.openxmlformats.org/officeDocument/2006/relationships/hyperlink" Target="http://www.imdb.com/title/tt1980929" TargetMode="External"/><Relationship Id="rId5939" Type="http://schemas.openxmlformats.org/officeDocument/2006/relationships/hyperlink" Target="http://www.imdb.com/title/tt1650056" TargetMode="External"/><Relationship Id="rId24" Type="http://schemas.openxmlformats.org/officeDocument/2006/relationships/hyperlink" Target="http://www.imdb.com/title/tt0063121" TargetMode="External"/><Relationship Id="rId2299" Type="http://schemas.openxmlformats.org/officeDocument/2006/relationships/hyperlink" Target="http://www.imdb.com/title/tt0061799" TargetMode="External"/><Relationship Id="rId3697" Type="http://schemas.openxmlformats.org/officeDocument/2006/relationships/hyperlink" Target="http://www.imdb.com/title/tt0458253" TargetMode="External"/><Relationship Id="rId4748" Type="http://schemas.openxmlformats.org/officeDocument/2006/relationships/hyperlink" Target="http://www.imdb.com/title/tt2911666" TargetMode="External"/><Relationship Id="rId4955" Type="http://schemas.openxmlformats.org/officeDocument/2006/relationships/hyperlink" Target="http://www.imdb.com/title/tt2831116" TargetMode="External"/><Relationship Id="rId3557" Type="http://schemas.openxmlformats.org/officeDocument/2006/relationships/hyperlink" Target="http://www.imdb.com/title/tt0422621" TargetMode="External"/><Relationship Id="rId3764" Type="http://schemas.openxmlformats.org/officeDocument/2006/relationships/hyperlink" Target="http://www.imdb.com/title/tt0418279" TargetMode="External"/><Relationship Id="rId3971" Type="http://schemas.openxmlformats.org/officeDocument/2006/relationships/hyperlink" Target="http://www.imdb.com/title/tt1153116" TargetMode="External"/><Relationship Id="rId4608" Type="http://schemas.openxmlformats.org/officeDocument/2006/relationships/hyperlink" Target="http://www.imdb.com/title/tt1559547" TargetMode="External"/><Relationship Id="rId4815" Type="http://schemas.openxmlformats.org/officeDocument/2006/relationships/hyperlink" Target="http://www.imdb.com/title/tt3552638" TargetMode="External"/><Relationship Id="rId6170" Type="http://schemas.openxmlformats.org/officeDocument/2006/relationships/hyperlink" Target="http://www.imdb.com/title/tt9073898" TargetMode="External"/><Relationship Id="rId478" Type="http://schemas.openxmlformats.org/officeDocument/2006/relationships/hyperlink" Target="http://www.imdb.com/title/tt0070354" TargetMode="External"/><Relationship Id="rId685" Type="http://schemas.openxmlformats.org/officeDocument/2006/relationships/hyperlink" Target="http://www.imdb.com/title/tt0158679" TargetMode="External"/><Relationship Id="rId892" Type="http://schemas.openxmlformats.org/officeDocument/2006/relationships/hyperlink" Target="http://www.imdb.com/title/tt0082923" TargetMode="External"/><Relationship Id="rId2159" Type="http://schemas.openxmlformats.org/officeDocument/2006/relationships/hyperlink" Target="http://www.imdb.com/title/tt0066243" TargetMode="External"/><Relationship Id="rId2366" Type="http://schemas.openxmlformats.org/officeDocument/2006/relationships/hyperlink" Target="http://www.imdb.com/title/tt0056042" TargetMode="External"/><Relationship Id="rId2573" Type="http://schemas.openxmlformats.org/officeDocument/2006/relationships/hyperlink" Target="http://www.imdb.com/title/tt0047415" TargetMode="External"/><Relationship Id="rId2780" Type="http://schemas.openxmlformats.org/officeDocument/2006/relationships/hyperlink" Target="http://www.imdb.com/title/tt0105126" TargetMode="External"/><Relationship Id="rId3417" Type="http://schemas.openxmlformats.org/officeDocument/2006/relationships/hyperlink" Target="http://www.imdb.com/title/tt0264395" TargetMode="External"/><Relationship Id="rId3624" Type="http://schemas.openxmlformats.org/officeDocument/2006/relationships/hyperlink" Target="http://www.imdb.com/title/tt0420251" TargetMode="External"/><Relationship Id="rId3831" Type="http://schemas.openxmlformats.org/officeDocument/2006/relationships/hyperlink" Target="http://www.imdb.com/title/tt0440963" TargetMode="External"/><Relationship Id="rId6030" Type="http://schemas.openxmlformats.org/officeDocument/2006/relationships/hyperlink" Target="http://www.imdb.com/title/tt9281008" TargetMode="External"/><Relationship Id="rId338" Type="http://schemas.openxmlformats.org/officeDocument/2006/relationships/hyperlink" Target="http://www.imdb.com/title/tt0059337" TargetMode="External"/><Relationship Id="rId545" Type="http://schemas.openxmlformats.org/officeDocument/2006/relationships/hyperlink" Target="http://www.imdb.com/title/tt0079523" TargetMode="External"/><Relationship Id="rId752" Type="http://schemas.openxmlformats.org/officeDocument/2006/relationships/hyperlink" Target="http://www.imdb.com/title/tt0070140" TargetMode="External"/><Relationship Id="rId1175" Type="http://schemas.openxmlformats.org/officeDocument/2006/relationships/hyperlink" Target="http://www.imdb.com/title/tt0066451" TargetMode="External"/><Relationship Id="rId1382" Type="http://schemas.openxmlformats.org/officeDocument/2006/relationships/hyperlink" Target="http://www.imdb.com/title/tt0083659" TargetMode="External"/><Relationship Id="rId2019" Type="http://schemas.openxmlformats.org/officeDocument/2006/relationships/hyperlink" Target="http://www.imdb.com/title/tt0074265" TargetMode="External"/><Relationship Id="rId2226" Type="http://schemas.openxmlformats.org/officeDocument/2006/relationships/hyperlink" Target="http://www.imdb.com/title/tt0157936" TargetMode="External"/><Relationship Id="rId2433" Type="http://schemas.openxmlformats.org/officeDocument/2006/relationships/hyperlink" Target="http://www.imdb.com/title/tt0046936" TargetMode="External"/><Relationship Id="rId2640" Type="http://schemas.openxmlformats.org/officeDocument/2006/relationships/hyperlink" Target="http://www.imdb.com/title/tt0101540" TargetMode="External"/><Relationship Id="rId5589" Type="http://schemas.openxmlformats.org/officeDocument/2006/relationships/hyperlink" Target="http://www.imdb.com/title/tt5816682" TargetMode="External"/><Relationship Id="rId5796" Type="http://schemas.openxmlformats.org/officeDocument/2006/relationships/hyperlink" Target="http://www.imdb.com/title/tt5801242" TargetMode="External"/><Relationship Id="rId405" Type="http://schemas.openxmlformats.org/officeDocument/2006/relationships/hyperlink" Target="http://www.imdb.com/title/tt0066152" TargetMode="External"/><Relationship Id="rId612" Type="http://schemas.openxmlformats.org/officeDocument/2006/relationships/hyperlink" Target="http://www.imdb.com/title/tt0064861" TargetMode="External"/><Relationship Id="rId1035" Type="http://schemas.openxmlformats.org/officeDocument/2006/relationships/hyperlink" Target="http://www.imdb.com/title/tt0192425" TargetMode="External"/><Relationship Id="rId1242" Type="http://schemas.openxmlformats.org/officeDocument/2006/relationships/hyperlink" Target="http://www.imdb.com/title/tt0092627" TargetMode="External"/><Relationship Id="rId2500" Type="http://schemas.openxmlformats.org/officeDocument/2006/relationships/hyperlink" Target="http://www.imdb.com/title/tt0101761" TargetMode="External"/><Relationship Id="rId4398" Type="http://schemas.openxmlformats.org/officeDocument/2006/relationships/hyperlink" Target="http://www.imdb.com/title/tt1572008" TargetMode="External"/><Relationship Id="rId5449" Type="http://schemas.openxmlformats.org/officeDocument/2006/relationships/hyperlink" Target="http://www.imdb.com/title/tt2274172" TargetMode="External"/><Relationship Id="rId5656" Type="http://schemas.openxmlformats.org/officeDocument/2006/relationships/hyperlink" Target="http://www.imdb.com/title/tt4118584" TargetMode="External"/><Relationship Id="rId1102" Type="http://schemas.openxmlformats.org/officeDocument/2006/relationships/hyperlink" Target="http://www.imdb.com/title/tt0078995" TargetMode="External"/><Relationship Id="rId4258" Type="http://schemas.openxmlformats.org/officeDocument/2006/relationships/hyperlink" Target="http://www.imdb.com/title/tt0247082" TargetMode="External"/><Relationship Id="rId4465" Type="http://schemas.openxmlformats.org/officeDocument/2006/relationships/hyperlink" Target="http://www.imdb.com/title/tt1841653" TargetMode="External"/><Relationship Id="rId5309" Type="http://schemas.openxmlformats.org/officeDocument/2006/relationships/hyperlink" Target="http://www.imdb.com/title/tt4786282" TargetMode="External"/><Relationship Id="rId5863" Type="http://schemas.openxmlformats.org/officeDocument/2006/relationships/hyperlink" Target="http://www.imdb.com/title/tt7086706" TargetMode="External"/><Relationship Id="rId3067" Type="http://schemas.openxmlformats.org/officeDocument/2006/relationships/hyperlink" Target="http://www.imdb.com/title/tt0228606" TargetMode="External"/><Relationship Id="rId3274" Type="http://schemas.openxmlformats.org/officeDocument/2006/relationships/hyperlink" Target="http://www.imdb.com/title/tt0230838" TargetMode="External"/><Relationship Id="rId4118" Type="http://schemas.openxmlformats.org/officeDocument/2006/relationships/hyperlink" Target="http://www.imdb.com/title/tt1302011" TargetMode="External"/><Relationship Id="rId4672" Type="http://schemas.openxmlformats.org/officeDocument/2006/relationships/hyperlink" Target="http://www.imdb.com/title/tt2119589" TargetMode="External"/><Relationship Id="rId5516" Type="http://schemas.openxmlformats.org/officeDocument/2006/relationships/hyperlink" Target="http://www.imdb.com/title/tt5640060" TargetMode="External"/><Relationship Id="rId5723" Type="http://schemas.openxmlformats.org/officeDocument/2006/relationships/hyperlink" Target="http://www.imdb.com/title/tt5229082" TargetMode="External"/><Relationship Id="rId5930" Type="http://schemas.openxmlformats.org/officeDocument/2006/relationships/hyperlink" Target="http://www.imdb.com/title/tt4181172" TargetMode="External"/><Relationship Id="rId195" Type="http://schemas.openxmlformats.org/officeDocument/2006/relationships/hyperlink" Target="http://www.imdb.com/title/tt0064802" TargetMode="External"/><Relationship Id="rId1919" Type="http://schemas.openxmlformats.org/officeDocument/2006/relationships/hyperlink" Target="http://www.imdb.com/title/tt0162230" TargetMode="External"/><Relationship Id="rId3481" Type="http://schemas.openxmlformats.org/officeDocument/2006/relationships/hyperlink" Target="http://www.imdb.com/title/tt0319343" TargetMode="External"/><Relationship Id="rId4325" Type="http://schemas.openxmlformats.org/officeDocument/2006/relationships/hyperlink" Target="http://www.imdb.com/title/tt1583420" TargetMode="External"/><Relationship Id="rId4532" Type="http://schemas.openxmlformats.org/officeDocument/2006/relationships/hyperlink" Target="http://www.imdb.com/title/tt1781769" TargetMode="External"/><Relationship Id="rId2083" Type="http://schemas.openxmlformats.org/officeDocument/2006/relationships/hyperlink" Target="http://www.imdb.com/title/tt0068964" TargetMode="External"/><Relationship Id="rId2290" Type="http://schemas.openxmlformats.org/officeDocument/2006/relationships/hyperlink" Target="http://www.imdb.com/title/tt0215319" TargetMode="External"/><Relationship Id="rId3134" Type="http://schemas.openxmlformats.org/officeDocument/2006/relationships/hyperlink" Target="http://www.imdb.com/title/tt0120663" TargetMode="External"/><Relationship Id="rId3341" Type="http://schemas.openxmlformats.org/officeDocument/2006/relationships/hyperlink" Target="http://www.imdb.com/title/tt0277434" TargetMode="External"/><Relationship Id="rId262" Type="http://schemas.openxmlformats.org/officeDocument/2006/relationships/hyperlink" Target="http://www.imdb.com/title/tt0074180" TargetMode="External"/><Relationship Id="rId2150" Type="http://schemas.openxmlformats.org/officeDocument/2006/relationships/hyperlink" Target="http://www.imdb.com/title/tt0068777" TargetMode="External"/><Relationship Id="rId3201" Type="http://schemas.openxmlformats.org/officeDocument/2006/relationships/hyperlink" Target="http://www.imdb.com/title/tt0156812" TargetMode="External"/><Relationship Id="rId5099" Type="http://schemas.openxmlformats.org/officeDocument/2006/relationships/hyperlink" Target="http://www.imdb.com/title/tt6204874" TargetMode="External"/><Relationship Id="rId122" Type="http://schemas.openxmlformats.org/officeDocument/2006/relationships/hyperlink" Target="http://www.imdb.com/title/tt0068853" TargetMode="External"/><Relationship Id="rId2010" Type="http://schemas.openxmlformats.org/officeDocument/2006/relationships/hyperlink" Target="http://www.imdb.com/title/tt0076485" TargetMode="External"/><Relationship Id="rId5166" Type="http://schemas.openxmlformats.org/officeDocument/2006/relationships/hyperlink" Target="http://www.imdb.com/title/tt1226766" TargetMode="External"/><Relationship Id="rId5373" Type="http://schemas.openxmlformats.org/officeDocument/2006/relationships/hyperlink" Target="http://www.imdb.com/title/tt4677938" TargetMode="External"/><Relationship Id="rId5580" Type="http://schemas.openxmlformats.org/officeDocument/2006/relationships/hyperlink" Target="http://www.imdb.com/title/tt5341608" TargetMode="External"/><Relationship Id="rId1569" Type="http://schemas.openxmlformats.org/officeDocument/2006/relationships/hyperlink" Target="http://www.imdb.com/title/tt0086759" TargetMode="External"/><Relationship Id="rId2967" Type="http://schemas.openxmlformats.org/officeDocument/2006/relationships/hyperlink" Target="http://www.imdb.com/title/tt0120445" TargetMode="External"/><Relationship Id="rId4182" Type="http://schemas.openxmlformats.org/officeDocument/2006/relationships/hyperlink" Target="http://www.imdb.com/title/tt1526741" TargetMode="External"/><Relationship Id="rId5026" Type="http://schemas.openxmlformats.org/officeDocument/2006/relationships/hyperlink" Target="http://www.imdb.com/title/tt1551632" TargetMode="External"/><Relationship Id="rId5233" Type="http://schemas.openxmlformats.org/officeDocument/2006/relationships/hyperlink" Target="http://www.imdb.com/title/tt1712261" TargetMode="External"/><Relationship Id="rId5440" Type="http://schemas.openxmlformats.org/officeDocument/2006/relationships/hyperlink" Target="http://www.imdb.com/title/tt4054760" TargetMode="External"/><Relationship Id="rId939" Type="http://schemas.openxmlformats.org/officeDocument/2006/relationships/hyperlink" Target="http://www.imdb.com/title/tt0058947" TargetMode="External"/><Relationship Id="rId1776" Type="http://schemas.openxmlformats.org/officeDocument/2006/relationships/hyperlink" Target="http://www.imdb.com/title/tt0037316" TargetMode="External"/><Relationship Id="rId1983" Type="http://schemas.openxmlformats.org/officeDocument/2006/relationships/hyperlink" Target="http://www.imdb.com/title/tt0166087" TargetMode="External"/><Relationship Id="rId2827" Type="http://schemas.openxmlformats.org/officeDocument/2006/relationships/hyperlink" Target="http://www.imdb.com/title/tt0103524" TargetMode="External"/><Relationship Id="rId4042" Type="http://schemas.openxmlformats.org/officeDocument/2006/relationships/hyperlink" Target="http://www.imdb.com/title/tt1196946" TargetMode="External"/><Relationship Id="rId68" Type="http://schemas.openxmlformats.org/officeDocument/2006/relationships/hyperlink" Target="http://www.imdb.com/title/tt0049663" TargetMode="External"/><Relationship Id="rId1429" Type="http://schemas.openxmlformats.org/officeDocument/2006/relationships/hyperlink" Target="http://www.imdb.com/title/tt0086765" TargetMode="External"/><Relationship Id="rId1636" Type="http://schemas.openxmlformats.org/officeDocument/2006/relationships/hyperlink" Target="http://www.imdb.com/title/tt0075054" TargetMode="External"/><Relationship Id="rId1843" Type="http://schemas.openxmlformats.org/officeDocument/2006/relationships/hyperlink" Target="http://www.imdb.com/title/tt0049547" TargetMode="External"/><Relationship Id="rId4999" Type="http://schemas.openxmlformats.org/officeDocument/2006/relationships/hyperlink" Target="http://www.imdb.com/title/tt2904626" TargetMode="External"/><Relationship Id="rId5300" Type="http://schemas.openxmlformats.org/officeDocument/2006/relationships/hyperlink" Target="http://www.imdb.com/title/tt2272918" TargetMode="External"/><Relationship Id="rId1703" Type="http://schemas.openxmlformats.org/officeDocument/2006/relationships/hyperlink" Target="http://www.imdb.com/title/tt0045170" TargetMode="External"/><Relationship Id="rId1910" Type="http://schemas.openxmlformats.org/officeDocument/2006/relationships/hyperlink" Target="http://www.imdb.com/title/tt0087635" TargetMode="External"/><Relationship Id="rId4859" Type="http://schemas.openxmlformats.org/officeDocument/2006/relationships/hyperlink" Target="http://www.imdb.com/title/tt3132094" TargetMode="External"/><Relationship Id="rId3668" Type="http://schemas.openxmlformats.org/officeDocument/2006/relationships/hyperlink" Target="http://www.imdb.com/title/tt0430357" TargetMode="External"/><Relationship Id="rId3875" Type="http://schemas.openxmlformats.org/officeDocument/2006/relationships/hyperlink" Target="http://www.imdb.com/title/tt0337978" TargetMode="External"/><Relationship Id="rId4719" Type="http://schemas.openxmlformats.org/officeDocument/2006/relationships/hyperlink" Target="http://www.imdb.com/title/tt1711425" TargetMode="External"/><Relationship Id="rId4926" Type="http://schemas.openxmlformats.org/officeDocument/2006/relationships/hyperlink" Target="http://www.imdb.com/title/tt1845307" TargetMode="External"/><Relationship Id="rId6074" Type="http://schemas.openxmlformats.org/officeDocument/2006/relationships/hyperlink" Target="http://www.imdb.com/title/tt7025612" TargetMode="External"/><Relationship Id="rId589" Type="http://schemas.openxmlformats.org/officeDocument/2006/relationships/hyperlink" Target="http://www.imdb.com/title/tt0040939" TargetMode="External"/><Relationship Id="rId796" Type="http://schemas.openxmlformats.org/officeDocument/2006/relationships/hyperlink" Target="http://www.imdb.com/title/tt0077369" TargetMode="External"/><Relationship Id="rId2477" Type="http://schemas.openxmlformats.org/officeDocument/2006/relationships/hyperlink" Target="http://www.imdb.com/title/tt0099163" TargetMode="External"/><Relationship Id="rId2684" Type="http://schemas.openxmlformats.org/officeDocument/2006/relationships/hyperlink" Target="http://www.imdb.com/title/tt0105698" TargetMode="External"/><Relationship Id="rId3528" Type="http://schemas.openxmlformats.org/officeDocument/2006/relationships/hyperlink" Target="http://www.imdb.com/title/tt0345061" TargetMode="External"/><Relationship Id="rId3735" Type="http://schemas.openxmlformats.org/officeDocument/2006/relationships/hyperlink" Target="http://www.imdb.com/title/tt0450232" TargetMode="External"/><Relationship Id="rId5090" Type="http://schemas.openxmlformats.org/officeDocument/2006/relationships/hyperlink" Target="http://www.imdb.com/title/tt3686272" TargetMode="External"/><Relationship Id="rId6141" Type="http://schemas.openxmlformats.org/officeDocument/2006/relationships/hyperlink" Target="http://www.imdb.com/title/tt1586680" TargetMode="External"/><Relationship Id="rId449" Type="http://schemas.openxmlformats.org/officeDocument/2006/relationships/hyperlink" Target="http://www.imdb.com/title/tt0045081" TargetMode="External"/><Relationship Id="rId656" Type="http://schemas.openxmlformats.org/officeDocument/2006/relationships/hyperlink" Target="http://www.imdb.com/title/tt0055106" TargetMode="External"/><Relationship Id="rId863" Type="http://schemas.openxmlformats.org/officeDocument/2006/relationships/hyperlink" Target="http://www.imdb.com/title/tt0054084" TargetMode="External"/><Relationship Id="rId1079" Type="http://schemas.openxmlformats.org/officeDocument/2006/relationships/hyperlink" Target="http://www.imdb.com/title/tt0085549" TargetMode="External"/><Relationship Id="rId1286" Type="http://schemas.openxmlformats.org/officeDocument/2006/relationships/hyperlink" Target="http://www.imdb.com/title/tt0027319" TargetMode="External"/><Relationship Id="rId1493" Type="http://schemas.openxmlformats.org/officeDocument/2006/relationships/hyperlink" Target="http://www.imdb.com/title/tt0150409" TargetMode="External"/><Relationship Id="rId2337" Type="http://schemas.openxmlformats.org/officeDocument/2006/relationships/hyperlink" Target="http://www.imdb.com/title/tt0055937" TargetMode="External"/><Relationship Id="rId2544" Type="http://schemas.openxmlformats.org/officeDocument/2006/relationships/hyperlink" Target="http://www.imdb.com/title/tt0045835" TargetMode="External"/><Relationship Id="rId2891" Type="http://schemas.openxmlformats.org/officeDocument/2006/relationships/hyperlink" Target="http://www.imdb.com/title/tt0114746" TargetMode="External"/><Relationship Id="rId3942" Type="http://schemas.openxmlformats.org/officeDocument/2006/relationships/hyperlink" Target="http://www.imdb.com/title/tt0441773" TargetMode="External"/><Relationship Id="rId6001" Type="http://schemas.openxmlformats.org/officeDocument/2006/relationships/hyperlink" Target="http://www.imdb.com/title/tt9221510" TargetMode="External"/><Relationship Id="rId309" Type="http://schemas.openxmlformats.org/officeDocument/2006/relationships/hyperlink" Target="http://www.imdb.com/title/tt0068730" TargetMode="External"/><Relationship Id="rId516" Type="http://schemas.openxmlformats.org/officeDocument/2006/relationships/hyperlink" Target="http://www.imdb.com/title/tt0074349" TargetMode="External"/><Relationship Id="rId1146" Type="http://schemas.openxmlformats.org/officeDocument/2006/relationships/hyperlink" Target="http://www.imdb.com/title/tt0183472" TargetMode="External"/><Relationship Id="rId2751" Type="http://schemas.openxmlformats.org/officeDocument/2006/relationships/hyperlink" Target="http://www.imdb.com/title/tt0110725" TargetMode="External"/><Relationship Id="rId3802" Type="http://schemas.openxmlformats.org/officeDocument/2006/relationships/hyperlink" Target="http://www.imdb.com/title/tt0491738" TargetMode="External"/><Relationship Id="rId723" Type="http://schemas.openxmlformats.org/officeDocument/2006/relationships/hyperlink" Target="http://www.imdb.com/title/tt0066395" TargetMode="External"/><Relationship Id="rId930" Type="http://schemas.openxmlformats.org/officeDocument/2006/relationships/hyperlink" Target="http://www.imdb.com/title/tt0077629" TargetMode="External"/><Relationship Id="rId1006" Type="http://schemas.openxmlformats.org/officeDocument/2006/relationships/hyperlink" Target="http://www.imdb.com/title/tt0050923" TargetMode="External"/><Relationship Id="rId1353" Type="http://schemas.openxmlformats.org/officeDocument/2006/relationships/hyperlink" Target="http://www.imdb.com/title/tt0048469" TargetMode="External"/><Relationship Id="rId1560" Type="http://schemas.openxmlformats.org/officeDocument/2006/relationships/hyperlink" Target="http://www.imdb.com/title/tt0089016" TargetMode="External"/><Relationship Id="rId2404" Type="http://schemas.openxmlformats.org/officeDocument/2006/relationships/hyperlink" Target="http://www.imdb.com/title/tt0053187" TargetMode="External"/><Relationship Id="rId2611" Type="http://schemas.openxmlformats.org/officeDocument/2006/relationships/hyperlink" Target="http://www.imdb.com/title/tt0081709" TargetMode="External"/><Relationship Id="rId5767" Type="http://schemas.openxmlformats.org/officeDocument/2006/relationships/hyperlink" Target="http://www.imdb.com/title/tt5483528" TargetMode="External"/><Relationship Id="rId5974" Type="http://schemas.openxmlformats.org/officeDocument/2006/relationships/hyperlink" Target="http://www.imdb.com/title/tt6116060" TargetMode="External"/><Relationship Id="rId1213" Type="http://schemas.openxmlformats.org/officeDocument/2006/relationships/hyperlink" Target="http://www.imdb.com/title/tt0100300" TargetMode="External"/><Relationship Id="rId1420" Type="http://schemas.openxmlformats.org/officeDocument/2006/relationships/hyperlink" Target="http://www.imdb.com/title/tt0091148" TargetMode="External"/><Relationship Id="rId4369" Type="http://schemas.openxmlformats.org/officeDocument/2006/relationships/hyperlink" Target="http://www.imdb.com/title/tt1245526" TargetMode="External"/><Relationship Id="rId4576" Type="http://schemas.openxmlformats.org/officeDocument/2006/relationships/hyperlink" Target="http://www.imdb.com/title/tt1424310" TargetMode="External"/><Relationship Id="rId4783" Type="http://schemas.openxmlformats.org/officeDocument/2006/relationships/hyperlink" Target="http://www.imdb.com/title/tt1490017" TargetMode="External"/><Relationship Id="rId4990" Type="http://schemas.openxmlformats.org/officeDocument/2006/relationships/hyperlink" Target="http://www.imdb.com/title/tt2914762" TargetMode="External"/><Relationship Id="rId5627" Type="http://schemas.openxmlformats.org/officeDocument/2006/relationships/hyperlink" Target="http://www.imdb.com/title/tt6892276" TargetMode="External"/><Relationship Id="rId5834" Type="http://schemas.openxmlformats.org/officeDocument/2006/relationships/hyperlink" Target="http://www.imdb.com/title/tt1839390" TargetMode="External"/><Relationship Id="rId3178" Type="http://schemas.openxmlformats.org/officeDocument/2006/relationships/hyperlink" Target="http://www.imdb.com/title/tt0202677" TargetMode="External"/><Relationship Id="rId3385" Type="http://schemas.openxmlformats.org/officeDocument/2006/relationships/hyperlink" Target="http://www.imdb.com/title/tt0253474" TargetMode="External"/><Relationship Id="rId3592" Type="http://schemas.openxmlformats.org/officeDocument/2006/relationships/hyperlink" Target="http://www.imdb.com/title/tt0390022" TargetMode="External"/><Relationship Id="rId4229" Type="http://schemas.openxmlformats.org/officeDocument/2006/relationships/hyperlink" Target="http://www.imdb.com/title/tt1421051" TargetMode="External"/><Relationship Id="rId4436" Type="http://schemas.openxmlformats.org/officeDocument/2006/relationships/hyperlink" Target="http://www.imdb.com/title/tt1541160" TargetMode="External"/><Relationship Id="rId4643" Type="http://schemas.openxmlformats.org/officeDocument/2006/relationships/hyperlink" Target="http://www.imdb.com/title/tt0795461" TargetMode="External"/><Relationship Id="rId4850" Type="http://schemas.openxmlformats.org/officeDocument/2006/relationships/hyperlink" Target="http://www.imdb.com/title/tt0369610" TargetMode="External"/><Relationship Id="rId5901" Type="http://schemas.openxmlformats.org/officeDocument/2006/relationships/hyperlink" Target="http://www.imdb.com/title/tt6086498" TargetMode="External"/><Relationship Id="rId2194" Type="http://schemas.openxmlformats.org/officeDocument/2006/relationships/hyperlink" Target="http://www.imdb.com/title/tt0067631" TargetMode="External"/><Relationship Id="rId3038" Type="http://schemas.openxmlformats.org/officeDocument/2006/relationships/hyperlink" Target="http://www.imdb.com/title/tt0120669" TargetMode="External"/><Relationship Id="rId3245" Type="http://schemas.openxmlformats.org/officeDocument/2006/relationships/hyperlink" Target="http://www.imdb.com/title/tt0162222" TargetMode="External"/><Relationship Id="rId3452" Type="http://schemas.openxmlformats.org/officeDocument/2006/relationships/hyperlink" Target="http://www.imdb.com/title/tt0274166" TargetMode="External"/><Relationship Id="rId4503" Type="http://schemas.openxmlformats.org/officeDocument/2006/relationships/hyperlink" Target="http://www.imdb.com/title/tt1592873" TargetMode="External"/><Relationship Id="rId4710" Type="http://schemas.openxmlformats.org/officeDocument/2006/relationships/hyperlink" Target="http://www.imdb.com/title/tt2016940" TargetMode="External"/><Relationship Id="rId166" Type="http://schemas.openxmlformats.org/officeDocument/2006/relationships/hyperlink" Target="http://www.imdb.com/title/tt0188410" TargetMode="External"/><Relationship Id="rId373" Type="http://schemas.openxmlformats.org/officeDocument/2006/relationships/hyperlink" Target="http://www.imdb.com/title/tt0042341" TargetMode="External"/><Relationship Id="rId580" Type="http://schemas.openxmlformats.org/officeDocument/2006/relationships/hyperlink" Target="http://www.imdb.com/title/tt0074281" TargetMode="External"/><Relationship Id="rId2054" Type="http://schemas.openxmlformats.org/officeDocument/2006/relationships/hyperlink" Target="http://www.imdb.com/title/tt0070852" TargetMode="External"/><Relationship Id="rId2261" Type="http://schemas.openxmlformats.org/officeDocument/2006/relationships/hyperlink" Target="http://www.imdb.com/title/tt0060079" TargetMode="External"/><Relationship Id="rId3105" Type="http://schemas.openxmlformats.org/officeDocument/2006/relationships/hyperlink" Target="http://www.imdb.com/title/tt0120323" TargetMode="External"/><Relationship Id="rId3312" Type="http://schemas.openxmlformats.org/officeDocument/2006/relationships/hyperlink" Target="http://www.imdb.com/title/tt0127361" TargetMode="External"/><Relationship Id="rId233" Type="http://schemas.openxmlformats.org/officeDocument/2006/relationships/hyperlink" Target="http://www.imdb.com/title/tt0063421" TargetMode="External"/><Relationship Id="rId440" Type="http://schemas.openxmlformats.org/officeDocument/2006/relationships/hyperlink" Target="http://www.imdb.com/title/tt0039086" TargetMode="External"/><Relationship Id="rId1070" Type="http://schemas.openxmlformats.org/officeDocument/2006/relationships/hyperlink" Target="http://www.imdb.com/title/tt0068154" TargetMode="External"/><Relationship Id="rId2121" Type="http://schemas.openxmlformats.org/officeDocument/2006/relationships/hyperlink" Target="http://www.imdb.com/title/tt0066295" TargetMode="External"/><Relationship Id="rId5277" Type="http://schemas.openxmlformats.org/officeDocument/2006/relationships/hyperlink" Target="http://www.imdb.com/title/tt3270108" TargetMode="External"/><Relationship Id="rId5484" Type="http://schemas.openxmlformats.org/officeDocument/2006/relationships/hyperlink" Target="http://www.imdb.com/title/tt1718924" TargetMode="External"/><Relationship Id="rId300" Type="http://schemas.openxmlformats.org/officeDocument/2006/relationships/hyperlink" Target="http://www.imdb.com/title/tt0056026" TargetMode="External"/><Relationship Id="rId4086" Type="http://schemas.openxmlformats.org/officeDocument/2006/relationships/hyperlink" Target="http://www.imdb.com/title/tt0458525" TargetMode="External"/><Relationship Id="rId5137" Type="http://schemas.openxmlformats.org/officeDocument/2006/relationships/hyperlink" Target="http://www.imdb.com/title/tt3501584" TargetMode="External"/><Relationship Id="rId5691" Type="http://schemas.openxmlformats.org/officeDocument/2006/relationships/hyperlink" Target="http://www.imdb.com/title/tt1887712" TargetMode="External"/><Relationship Id="rId1887" Type="http://schemas.openxmlformats.org/officeDocument/2006/relationships/hyperlink" Target="http://www.imdb.com/title/tt0150221" TargetMode="External"/><Relationship Id="rId2938" Type="http://schemas.openxmlformats.org/officeDocument/2006/relationships/hyperlink" Target="http://www.imdb.com/title/tt0106168" TargetMode="External"/><Relationship Id="rId4293" Type="http://schemas.openxmlformats.org/officeDocument/2006/relationships/hyperlink" Target="http://www.imdb.com/title/tt1117646" TargetMode="External"/><Relationship Id="rId5344" Type="http://schemas.openxmlformats.org/officeDocument/2006/relationships/hyperlink" Target="http://www.imdb.com/title/tt4513674" TargetMode="External"/><Relationship Id="rId5551" Type="http://schemas.openxmlformats.org/officeDocument/2006/relationships/hyperlink" Target="http://www.imdb.com/title/tt4960934" TargetMode="External"/><Relationship Id="rId1747" Type="http://schemas.openxmlformats.org/officeDocument/2006/relationships/hyperlink" Target="http://www.imdb.com/title/tt0098067" TargetMode="External"/><Relationship Id="rId1954" Type="http://schemas.openxmlformats.org/officeDocument/2006/relationships/hyperlink" Target="http://www.imdb.com/title/tt0244389" TargetMode="External"/><Relationship Id="rId4153" Type="http://schemas.openxmlformats.org/officeDocument/2006/relationships/hyperlink" Target="http://www.imdb.com/title/tt1205535" TargetMode="External"/><Relationship Id="rId4360" Type="http://schemas.openxmlformats.org/officeDocument/2006/relationships/hyperlink" Target="http://www.imdb.com/title/tt1582458" TargetMode="External"/><Relationship Id="rId5204" Type="http://schemas.openxmlformats.org/officeDocument/2006/relationships/hyperlink" Target="http://www.imdb.com/title/tt4058218" TargetMode="External"/><Relationship Id="rId5411" Type="http://schemas.openxmlformats.org/officeDocument/2006/relationships/hyperlink" Target="http://www.imdb.com/title/tt4383594" TargetMode="External"/><Relationship Id="rId39" Type="http://schemas.openxmlformats.org/officeDocument/2006/relationships/hyperlink" Target="http://www.imdb.com/title/tt0062713" TargetMode="External"/><Relationship Id="rId1607" Type="http://schemas.openxmlformats.org/officeDocument/2006/relationships/hyperlink" Target="http://www.imdb.com/title/tt0062761" TargetMode="External"/><Relationship Id="rId1814" Type="http://schemas.openxmlformats.org/officeDocument/2006/relationships/hyperlink" Target="http://www.imdb.com/title/tt0047684" TargetMode="External"/><Relationship Id="rId4013" Type="http://schemas.openxmlformats.org/officeDocument/2006/relationships/hyperlink" Target="http://www.imdb.com/title/tt0497465" TargetMode="External"/><Relationship Id="rId4220" Type="http://schemas.openxmlformats.org/officeDocument/2006/relationships/hyperlink" Target="http://www.imdb.com/title/tt0460745" TargetMode="External"/><Relationship Id="rId3779" Type="http://schemas.openxmlformats.org/officeDocument/2006/relationships/hyperlink" Target="http://www.imdb.com/title/tt0450972" TargetMode="External"/><Relationship Id="rId6185" Type="http://schemas.openxmlformats.org/officeDocument/2006/relationships/hyperlink" Target="http://www.imdb.com/title/tt10531608" TargetMode="External"/><Relationship Id="rId2588" Type="http://schemas.openxmlformats.org/officeDocument/2006/relationships/hyperlink" Target="http://www.imdb.com/title/tt0216341" TargetMode="External"/><Relationship Id="rId3986" Type="http://schemas.openxmlformats.org/officeDocument/2006/relationships/hyperlink" Target="http://www.imdb.com/title/tt0900943" TargetMode="External"/><Relationship Id="rId6045" Type="http://schemas.openxmlformats.org/officeDocument/2006/relationships/hyperlink" Target="http://www.imdb.com/title/tt4048628" TargetMode="External"/><Relationship Id="rId1397" Type="http://schemas.openxmlformats.org/officeDocument/2006/relationships/hyperlink" Target="http://www.imdb.com/title/tt0088745" TargetMode="External"/><Relationship Id="rId2795" Type="http://schemas.openxmlformats.org/officeDocument/2006/relationships/hyperlink" Target="http://www.imdb.com/title/tt0107811" TargetMode="External"/><Relationship Id="rId3639" Type="http://schemas.openxmlformats.org/officeDocument/2006/relationships/hyperlink" Target="http://www.imdb.com/title/tt0443123" TargetMode="External"/><Relationship Id="rId3846" Type="http://schemas.openxmlformats.org/officeDocument/2006/relationships/hyperlink" Target="http://www.imdb.com/title/tt0832266" TargetMode="External"/><Relationship Id="rId5061" Type="http://schemas.openxmlformats.org/officeDocument/2006/relationships/hyperlink" Target="http://www.imdb.com/title/tt1502712" TargetMode="External"/><Relationship Id="rId6112" Type="http://schemas.openxmlformats.org/officeDocument/2006/relationships/hyperlink" Target="http://www.imdb.com/title/tt10329042" TargetMode="External"/><Relationship Id="rId767" Type="http://schemas.openxmlformats.org/officeDocument/2006/relationships/hyperlink" Target="http://www.imdb.com/title/tt0083944" TargetMode="External"/><Relationship Id="rId974" Type="http://schemas.openxmlformats.org/officeDocument/2006/relationships/hyperlink" Target="http://www.imdb.com/title/tt0084001" TargetMode="External"/><Relationship Id="rId2448" Type="http://schemas.openxmlformats.org/officeDocument/2006/relationships/hyperlink" Target="http://www.imdb.com/title/tt0099141" TargetMode="External"/><Relationship Id="rId2655" Type="http://schemas.openxmlformats.org/officeDocument/2006/relationships/hyperlink" Target="http://www.imdb.com/title/tt0105188" TargetMode="External"/><Relationship Id="rId2862" Type="http://schemas.openxmlformats.org/officeDocument/2006/relationships/hyperlink" Target="http://www.imdb.com/title/tt0096697" TargetMode="External"/><Relationship Id="rId3706" Type="http://schemas.openxmlformats.org/officeDocument/2006/relationships/hyperlink" Target="http://www.imdb.com/title/tt0420087" TargetMode="External"/><Relationship Id="rId3913" Type="http://schemas.openxmlformats.org/officeDocument/2006/relationships/hyperlink" Target="http://www.imdb.com/title/tt1024255" TargetMode="External"/><Relationship Id="rId627" Type="http://schemas.openxmlformats.org/officeDocument/2006/relationships/hyperlink" Target="http://www.imdb.com/title/tt0082407" TargetMode="External"/><Relationship Id="rId834" Type="http://schemas.openxmlformats.org/officeDocument/2006/relationships/hyperlink" Target="http://www.imdb.com/title/tt0078917" TargetMode="External"/><Relationship Id="rId1257" Type="http://schemas.openxmlformats.org/officeDocument/2006/relationships/hyperlink" Target="http://www.imdb.com/title/tt0079019" TargetMode="External"/><Relationship Id="rId1464" Type="http://schemas.openxmlformats.org/officeDocument/2006/relationships/hyperlink" Target="http://www.imdb.com/title/tt0102640" TargetMode="External"/><Relationship Id="rId1671" Type="http://schemas.openxmlformats.org/officeDocument/2006/relationships/hyperlink" Target="http://www.imdb.com/title/tt0092494" TargetMode="External"/><Relationship Id="rId2308" Type="http://schemas.openxmlformats.org/officeDocument/2006/relationships/hyperlink" Target="http://www.imdb.com/title/tt0058043" TargetMode="External"/><Relationship Id="rId2515" Type="http://schemas.openxmlformats.org/officeDocument/2006/relationships/hyperlink" Target="http://www.imdb.com/title/tt0197231" TargetMode="External"/><Relationship Id="rId2722" Type="http://schemas.openxmlformats.org/officeDocument/2006/relationships/hyperlink" Target="http://www.imdb.com/title/tt0106613" TargetMode="External"/><Relationship Id="rId5878" Type="http://schemas.openxmlformats.org/officeDocument/2006/relationships/hyperlink" Target="http://www.imdb.com/title/tt7926376" TargetMode="External"/><Relationship Id="rId901" Type="http://schemas.openxmlformats.org/officeDocument/2006/relationships/hyperlink" Target="http://www.imdb.com/title/tt0087594" TargetMode="External"/><Relationship Id="rId1117" Type="http://schemas.openxmlformats.org/officeDocument/2006/relationships/hyperlink" Target="http://www.imdb.com/title/tt0087078" TargetMode="External"/><Relationship Id="rId1324" Type="http://schemas.openxmlformats.org/officeDocument/2006/relationships/hyperlink" Target="http://www.imdb.com/title/tt0089767" TargetMode="External"/><Relationship Id="rId1531" Type="http://schemas.openxmlformats.org/officeDocument/2006/relationships/hyperlink" Target="http://www.imdb.com/title/tt0059218" TargetMode="External"/><Relationship Id="rId4687" Type="http://schemas.openxmlformats.org/officeDocument/2006/relationships/hyperlink" Target="http://www.imdb.com/title/tt1608180" TargetMode="External"/><Relationship Id="rId4894" Type="http://schemas.openxmlformats.org/officeDocument/2006/relationships/hyperlink" Target="http://www.imdb.com/title/tt0369179" TargetMode="External"/><Relationship Id="rId5738" Type="http://schemas.openxmlformats.org/officeDocument/2006/relationships/hyperlink" Target="http://www.imdb.com/title/tt2645670" TargetMode="External"/><Relationship Id="rId5945" Type="http://schemas.openxmlformats.org/officeDocument/2006/relationships/hyperlink" Target="http://www.imdb.com/title/tt4340720" TargetMode="External"/><Relationship Id="rId30" Type="http://schemas.openxmlformats.org/officeDocument/2006/relationships/hyperlink" Target="http://www.imdb.com/title/tt0048350" TargetMode="External"/><Relationship Id="rId3289" Type="http://schemas.openxmlformats.org/officeDocument/2006/relationships/hyperlink" Target="http://www.imdb.com/title/tt0157246" TargetMode="External"/><Relationship Id="rId3496" Type="http://schemas.openxmlformats.org/officeDocument/2006/relationships/hyperlink" Target="http://www.imdb.com/title/tt0295552" TargetMode="External"/><Relationship Id="rId4547" Type="http://schemas.openxmlformats.org/officeDocument/2006/relationships/hyperlink" Target="http://www.imdb.com/title/tt1442437" TargetMode="External"/><Relationship Id="rId4754" Type="http://schemas.openxmlformats.org/officeDocument/2006/relationships/hyperlink" Target="http://www.imdb.com/title/tt2322441" TargetMode="External"/><Relationship Id="rId2098" Type="http://schemas.openxmlformats.org/officeDocument/2006/relationships/hyperlink" Target="http://www.imdb.com/title/tt0069710" TargetMode="External"/><Relationship Id="rId3149" Type="http://schemas.openxmlformats.org/officeDocument/2006/relationships/hyperlink" Target="http://www.imdb.com/title/tt0192097" TargetMode="External"/><Relationship Id="rId3356" Type="http://schemas.openxmlformats.org/officeDocument/2006/relationships/hyperlink" Target="http://www.imdb.com/title/tt0299040" TargetMode="External"/><Relationship Id="rId3563" Type="http://schemas.openxmlformats.org/officeDocument/2006/relationships/hyperlink" Target="http://www.imdb.com/title/tt0314063" TargetMode="External"/><Relationship Id="rId4407" Type="http://schemas.openxmlformats.org/officeDocument/2006/relationships/hyperlink" Target="http://www.imdb.com/title/tt0790736" TargetMode="External"/><Relationship Id="rId4961" Type="http://schemas.openxmlformats.org/officeDocument/2006/relationships/hyperlink" Target="http://www.imdb.com/title/tt3100328" TargetMode="External"/><Relationship Id="rId5805" Type="http://schemas.openxmlformats.org/officeDocument/2006/relationships/hyperlink" Target="http://www.imdb.com/title/tt7705348" TargetMode="External"/><Relationship Id="rId277" Type="http://schemas.openxmlformats.org/officeDocument/2006/relationships/hyperlink" Target="http://www.imdb.com/title/tt0122617" TargetMode="External"/><Relationship Id="rId484" Type="http://schemas.openxmlformats.org/officeDocument/2006/relationships/hyperlink" Target="http://www.imdb.com/title/tt0077319" TargetMode="External"/><Relationship Id="rId2165" Type="http://schemas.openxmlformats.org/officeDocument/2006/relationships/hyperlink" Target="http://www.imdb.com/title/tt0065553" TargetMode="External"/><Relationship Id="rId3009" Type="http://schemas.openxmlformats.org/officeDocument/2006/relationships/hyperlink" Target="http://www.imdb.com/title/tt0105986" TargetMode="External"/><Relationship Id="rId3216" Type="http://schemas.openxmlformats.org/officeDocument/2006/relationships/hyperlink" Target="http://www.imdb.com/title/tt0171433" TargetMode="External"/><Relationship Id="rId3770" Type="http://schemas.openxmlformats.org/officeDocument/2006/relationships/hyperlink" Target="http://www.imdb.com/title/tt0437777" TargetMode="External"/><Relationship Id="rId4614" Type="http://schemas.openxmlformats.org/officeDocument/2006/relationships/hyperlink" Target="http://www.imdb.com/title/tt2053463" TargetMode="External"/><Relationship Id="rId4821" Type="http://schemas.openxmlformats.org/officeDocument/2006/relationships/hyperlink" Target="http://www.imdb.com/title/tt2140379" TargetMode="External"/><Relationship Id="rId137" Type="http://schemas.openxmlformats.org/officeDocument/2006/relationships/hyperlink" Target="http://www.imdb.com/title/tt0069243" TargetMode="External"/><Relationship Id="rId344" Type="http://schemas.openxmlformats.org/officeDocument/2006/relationships/hyperlink" Target="http://www.imdb.com/title/tt0060430" TargetMode="External"/><Relationship Id="rId691" Type="http://schemas.openxmlformats.org/officeDocument/2006/relationships/hyperlink" Target="http://www.imdb.com/title/tt0059883" TargetMode="External"/><Relationship Id="rId2025" Type="http://schemas.openxmlformats.org/officeDocument/2006/relationships/hyperlink" Target="http://www.imdb.com/title/tt0126559" TargetMode="External"/><Relationship Id="rId2372" Type="http://schemas.openxmlformats.org/officeDocument/2006/relationships/hyperlink" Target="http://www.imdb.com/title/tt0160725" TargetMode="External"/><Relationship Id="rId3423" Type="http://schemas.openxmlformats.org/officeDocument/2006/relationships/hyperlink" Target="http://www.imdb.com/title/tt0373430" TargetMode="External"/><Relationship Id="rId3630" Type="http://schemas.openxmlformats.org/officeDocument/2006/relationships/hyperlink" Target="http://www.imdb.com/title/tt0429898" TargetMode="External"/><Relationship Id="rId551" Type="http://schemas.openxmlformats.org/officeDocument/2006/relationships/hyperlink" Target="http://www.imdb.com/title/tt0073854" TargetMode="External"/><Relationship Id="rId1181" Type="http://schemas.openxmlformats.org/officeDocument/2006/relationships/hyperlink" Target="http://www.imdb.com/title/tt0046250" TargetMode="External"/><Relationship Id="rId2232" Type="http://schemas.openxmlformats.org/officeDocument/2006/relationships/hyperlink" Target="http://www.imdb.com/title/tt0061330" TargetMode="External"/><Relationship Id="rId5388" Type="http://schemas.openxmlformats.org/officeDocument/2006/relationships/hyperlink" Target="http://www.imdb.com/title/tt3647498" TargetMode="External"/><Relationship Id="rId5595" Type="http://schemas.openxmlformats.org/officeDocument/2006/relationships/hyperlink" Target="http://www.imdb.com/title/tt3486626" TargetMode="External"/><Relationship Id="rId204" Type="http://schemas.openxmlformats.org/officeDocument/2006/relationships/hyperlink" Target="http://www.imdb.com/title/tt0062397" TargetMode="External"/><Relationship Id="rId411" Type="http://schemas.openxmlformats.org/officeDocument/2006/relationships/hyperlink" Target="http://www.imdb.com/title/tt0065895" TargetMode="External"/><Relationship Id="rId1041" Type="http://schemas.openxmlformats.org/officeDocument/2006/relationships/hyperlink" Target="http://www.imdb.com/title/tt0152018" TargetMode="External"/><Relationship Id="rId1998" Type="http://schemas.openxmlformats.org/officeDocument/2006/relationships/hyperlink" Target="http://www.imdb.com/title/tt0784836" TargetMode="External"/><Relationship Id="rId4197" Type="http://schemas.openxmlformats.org/officeDocument/2006/relationships/hyperlink" Target="http://www.imdb.com/title/tt1405406" TargetMode="External"/><Relationship Id="rId5248" Type="http://schemas.openxmlformats.org/officeDocument/2006/relationships/hyperlink" Target="http://www.imdb.com/title/tt4425200" TargetMode="External"/><Relationship Id="rId5455" Type="http://schemas.openxmlformats.org/officeDocument/2006/relationships/hyperlink" Target="http://www.imdb.com/title/tt2467372" TargetMode="External"/><Relationship Id="rId5662" Type="http://schemas.openxmlformats.org/officeDocument/2006/relationships/hyperlink" Target="http://www.imdb.com/title/tt6048596" TargetMode="External"/><Relationship Id="rId1858" Type="http://schemas.openxmlformats.org/officeDocument/2006/relationships/hyperlink" Target="http://www.imdb.com/title/tt0071864" TargetMode="External"/><Relationship Id="rId4057" Type="http://schemas.openxmlformats.org/officeDocument/2006/relationships/hyperlink" Target="http://www.imdb.com/title/tt1205489" TargetMode="External"/><Relationship Id="rId4264" Type="http://schemas.openxmlformats.org/officeDocument/2006/relationships/hyperlink" Target="http://www.imdb.com/title/tt1436562" TargetMode="External"/><Relationship Id="rId4471" Type="http://schemas.openxmlformats.org/officeDocument/2006/relationships/hyperlink" Target="http://www.imdb.com/title/tt1675434" TargetMode="External"/><Relationship Id="rId5108" Type="http://schemas.openxmlformats.org/officeDocument/2006/relationships/hyperlink" Target="http://www.imdb.com/title/tt0460627" TargetMode="External"/><Relationship Id="rId5315" Type="http://schemas.openxmlformats.org/officeDocument/2006/relationships/hyperlink" Target="http://www.imdb.com/title/tt3212232" TargetMode="External"/><Relationship Id="rId5522" Type="http://schemas.openxmlformats.org/officeDocument/2006/relationships/hyperlink" Target="http://www.imdb.com/title/tt4955480" TargetMode="External"/><Relationship Id="rId2909" Type="http://schemas.openxmlformats.org/officeDocument/2006/relationships/hyperlink" Target="http://www.imdb.com/title/tt0105243" TargetMode="External"/><Relationship Id="rId3073" Type="http://schemas.openxmlformats.org/officeDocument/2006/relationships/hyperlink" Target="http://www.imdb.com/title/tt0137363" TargetMode="External"/><Relationship Id="rId3280" Type="http://schemas.openxmlformats.org/officeDocument/2006/relationships/hyperlink" Target="http://www.imdb.com/title/tt0238784" TargetMode="External"/><Relationship Id="rId4124" Type="http://schemas.openxmlformats.org/officeDocument/2006/relationships/hyperlink" Target="http://www.imdb.com/title/tt1379222" TargetMode="External"/><Relationship Id="rId4331" Type="http://schemas.openxmlformats.org/officeDocument/2006/relationships/hyperlink" Target="http://www.imdb.com/title/tt0934814" TargetMode="External"/><Relationship Id="rId1718" Type="http://schemas.openxmlformats.org/officeDocument/2006/relationships/hyperlink" Target="http://www.imdb.com/title/tt0094058" TargetMode="External"/><Relationship Id="rId1925" Type="http://schemas.openxmlformats.org/officeDocument/2006/relationships/hyperlink" Target="http://www.imdb.com/title/tt7010176" TargetMode="External"/><Relationship Id="rId3140" Type="http://schemas.openxmlformats.org/officeDocument/2006/relationships/hyperlink" Target="http://www.imdb.com/title/tt0120735" TargetMode="External"/><Relationship Id="rId6089" Type="http://schemas.openxmlformats.org/officeDocument/2006/relationships/hyperlink" Target="http://www.imdb.com/title/tt11563078" TargetMode="External"/><Relationship Id="rId6156" Type="http://schemas.openxmlformats.org/officeDocument/2006/relationships/hyperlink" Target="http://www.imdb.com/title/tt7529770" TargetMode="External"/><Relationship Id="rId2699" Type="http://schemas.openxmlformats.org/officeDocument/2006/relationships/hyperlink" Target="http://www.imdb.com/title/tt0105636" TargetMode="External"/><Relationship Id="rId3000" Type="http://schemas.openxmlformats.org/officeDocument/2006/relationships/hyperlink" Target="http://www.imdb.com/title/tt0119395" TargetMode="External"/><Relationship Id="rId3957" Type="http://schemas.openxmlformats.org/officeDocument/2006/relationships/hyperlink" Target="http://www.imdb.com/title/tt0395843" TargetMode="External"/><Relationship Id="rId878" Type="http://schemas.openxmlformats.org/officeDocument/2006/relationships/hyperlink" Target="http://www.imdb.com/title/tt0077738" TargetMode="External"/><Relationship Id="rId2559" Type="http://schemas.openxmlformats.org/officeDocument/2006/relationships/hyperlink" Target="http://www.imdb.com/title/tt0045007" TargetMode="External"/><Relationship Id="rId2766" Type="http://schemas.openxmlformats.org/officeDocument/2006/relationships/hyperlink" Target="http://www.imdb.com/title/tt0109444" TargetMode="External"/><Relationship Id="rId2973" Type="http://schemas.openxmlformats.org/officeDocument/2006/relationships/hyperlink" Target="http://www.imdb.com/title/tt0118688" TargetMode="External"/><Relationship Id="rId3817" Type="http://schemas.openxmlformats.org/officeDocument/2006/relationships/hyperlink" Target="http://www.imdb.com/title/tt0468536" TargetMode="External"/><Relationship Id="rId5172" Type="http://schemas.openxmlformats.org/officeDocument/2006/relationships/hyperlink" Target="http://www.imdb.com/title/tt4474344" TargetMode="External"/><Relationship Id="rId6016" Type="http://schemas.openxmlformats.org/officeDocument/2006/relationships/hyperlink" Target="http://www.imdb.com/title/tt7053188" TargetMode="External"/><Relationship Id="rId738" Type="http://schemas.openxmlformats.org/officeDocument/2006/relationships/hyperlink" Target="http://www.imdb.com/title/tt0071330" TargetMode="External"/><Relationship Id="rId945" Type="http://schemas.openxmlformats.org/officeDocument/2006/relationships/hyperlink" Target="http://www.imdb.com/title/tt0048545" TargetMode="External"/><Relationship Id="rId1368" Type="http://schemas.openxmlformats.org/officeDocument/2006/relationships/hyperlink" Target="http://www.imdb.com/title/tt0095940" TargetMode="External"/><Relationship Id="rId1575" Type="http://schemas.openxmlformats.org/officeDocument/2006/relationships/hyperlink" Target="http://www.imdb.com/title/tt0087332" TargetMode="External"/><Relationship Id="rId1782" Type="http://schemas.openxmlformats.org/officeDocument/2006/relationships/hyperlink" Target="http://www.imdb.com/title/tt0062865" TargetMode="External"/><Relationship Id="rId2419" Type="http://schemas.openxmlformats.org/officeDocument/2006/relationships/hyperlink" Target="http://www.imdb.com/title/tt0052009" TargetMode="External"/><Relationship Id="rId2626" Type="http://schemas.openxmlformats.org/officeDocument/2006/relationships/hyperlink" Target="http://www.imdb.com/title/tt0102685" TargetMode="External"/><Relationship Id="rId2833" Type="http://schemas.openxmlformats.org/officeDocument/2006/relationships/hyperlink" Target="http://www.imdb.com/title/tt0112579" TargetMode="External"/><Relationship Id="rId5032" Type="http://schemas.openxmlformats.org/officeDocument/2006/relationships/hyperlink" Target="http://www.imdb.com/title/tt1649780" TargetMode="External"/><Relationship Id="rId5989" Type="http://schemas.openxmlformats.org/officeDocument/2006/relationships/hyperlink" Target="http://www.imdb.com/title/tt1773294" TargetMode="External"/><Relationship Id="rId74" Type="http://schemas.openxmlformats.org/officeDocument/2006/relationships/hyperlink" Target="http://www.imdb.com/title/tt0072226" TargetMode="External"/><Relationship Id="rId805" Type="http://schemas.openxmlformats.org/officeDocument/2006/relationships/hyperlink" Target="http://www.imdb.com/title/tt0080031" TargetMode="External"/><Relationship Id="rId1228" Type="http://schemas.openxmlformats.org/officeDocument/2006/relationships/hyperlink" Target="http://www.imdb.com/title/tt0084967" TargetMode="External"/><Relationship Id="rId1435" Type="http://schemas.openxmlformats.org/officeDocument/2006/relationships/hyperlink" Target="http://www.imdb.com/title/tt0096304" TargetMode="External"/><Relationship Id="rId4798" Type="http://schemas.openxmlformats.org/officeDocument/2006/relationships/hyperlink" Target="http://www.imdb.com/title/tt2170593" TargetMode="External"/><Relationship Id="rId1642" Type="http://schemas.openxmlformats.org/officeDocument/2006/relationships/hyperlink" Target="http://www.imdb.com/title/tt0062200" TargetMode="External"/><Relationship Id="rId2900" Type="http://schemas.openxmlformats.org/officeDocument/2006/relationships/hyperlink" Target="http://www.imdb.com/title/tt0117608" TargetMode="External"/><Relationship Id="rId5849" Type="http://schemas.openxmlformats.org/officeDocument/2006/relationships/hyperlink" Target="http://www.imdb.com/title/tt5238240" TargetMode="External"/><Relationship Id="rId1502" Type="http://schemas.openxmlformats.org/officeDocument/2006/relationships/hyperlink" Target="http://www.imdb.com/title/tt0098398" TargetMode="External"/><Relationship Id="rId4658" Type="http://schemas.openxmlformats.org/officeDocument/2006/relationships/hyperlink" Target="http://www.imdb.com/title/tt1047540" TargetMode="External"/><Relationship Id="rId4865" Type="http://schemas.openxmlformats.org/officeDocument/2006/relationships/hyperlink" Target="http://www.imdb.com/title/tt1345414" TargetMode="External"/><Relationship Id="rId5709" Type="http://schemas.openxmlformats.org/officeDocument/2006/relationships/hyperlink" Target="http://www.imdb.com/title/tt6911608" TargetMode="External"/><Relationship Id="rId5916" Type="http://schemas.openxmlformats.org/officeDocument/2006/relationships/hyperlink" Target="http://www.imdb.com/title/tt0448115" TargetMode="External"/><Relationship Id="rId6080" Type="http://schemas.openxmlformats.org/officeDocument/2006/relationships/hyperlink" Target="http://www.imdb.com/title/tt7714138" TargetMode="External"/><Relationship Id="rId388" Type="http://schemas.openxmlformats.org/officeDocument/2006/relationships/hyperlink" Target="http://www.imdb.com/title/tt0047004" TargetMode="External"/><Relationship Id="rId2069" Type="http://schemas.openxmlformats.org/officeDocument/2006/relationships/hyperlink" Target="http://www.imdb.com/title/tt0071432" TargetMode="External"/><Relationship Id="rId3467" Type="http://schemas.openxmlformats.org/officeDocument/2006/relationships/hyperlink" Target="http://www.imdb.com/title/tt0306685" TargetMode="External"/><Relationship Id="rId3674" Type="http://schemas.openxmlformats.org/officeDocument/2006/relationships/hyperlink" Target="http://www.imdb.com/title/tt0399327" TargetMode="External"/><Relationship Id="rId3881" Type="http://schemas.openxmlformats.org/officeDocument/2006/relationships/hyperlink" Target="http://www.imdb.com/title/tt0462499" TargetMode="External"/><Relationship Id="rId4518" Type="http://schemas.openxmlformats.org/officeDocument/2006/relationships/hyperlink" Target="http://www.imdb.com/title/tt1674784" TargetMode="External"/><Relationship Id="rId4725" Type="http://schemas.openxmlformats.org/officeDocument/2006/relationships/hyperlink" Target="http://www.imdb.com/title/tt3614394" TargetMode="External"/><Relationship Id="rId4932" Type="http://schemas.openxmlformats.org/officeDocument/2006/relationships/hyperlink" Target="http://www.imdb.com/title/tt1109624" TargetMode="External"/><Relationship Id="rId595" Type="http://schemas.openxmlformats.org/officeDocument/2006/relationships/hyperlink" Target="http://www.imdb.com/title/tt0057007" TargetMode="External"/><Relationship Id="rId2276" Type="http://schemas.openxmlformats.org/officeDocument/2006/relationships/hyperlink" Target="http://www.imdb.com/title/tt0172416" TargetMode="External"/><Relationship Id="rId2483" Type="http://schemas.openxmlformats.org/officeDocument/2006/relationships/hyperlink" Target="http://www.imdb.com/title/tt0134593" TargetMode="External"/><Relationship Id="rId2690" Type="http://schemas.openxmlformats.org/officeDocument/2006/relationships/hyperlink" Target="http://www.imdb.com/title/tt0106597" TargetMode="External"/><Relationship Id="rId3327" Type="http://schemas.openxmlformats.org/officeDocument/2006/relationships/hyperlink" Target="http://www.imdb.com/title/tt0100216" TargetMode="External"/><Relationship Id="rId3534" Type="http://schemas.openxmlformats.org/officeDocument/2006/relationships/hyperlink" Target="http://www.imdb.com/title/tt0313043" TargetMode="External"/><Relationship Id="rId3741" Type="http://schemas.openxmlformats.org/officeDocument/2006/relationships/hyperlink" Target="http://www.imdb.com/title/tt0452594" TargetMode="External"/><Relationship Id="rId248" Type="http://schemas.openxmlformats.org/officeDocument/2006/relationships/hyperlink" Target="http://www.imdb.com/title/tt0053457" TargetMode="External"/><Relationship Id="rId455" Type="http://schemas.openxmlformats.org/officeDocument/2006/relationships/hyperlink" Target="http://www.imdb.com/title/tt0054023" TargetMode="External"/><Relationship Id="rId662" Type="http://schemas.openxmlformats.org/officeDocument/2006/relationships/hyperlink" Target="http://www.imdb.com/title/tt0059601" TargetMode="External"/><Relationship Id="rId1085" Type="http://schemas.openxmlformats.org/officeDocument/2006/relationships/hyperlink" Target="http://www.imdb.com/title/tt0066011" TargetMode="External"/><Relationship Id="rId1292" Type="http://schemas.openxmlformats.org/officeDocument/2006/relationships/hyperlink" Target="http://www.imdb.com/title/tt0045359" TargetMode="External"/><Relationship Id="rId2136" Type="http://schemas.openxmlformats.org/officeDocument/2006/relationships/hyperlink" Target="http://www.imdb.com/title/tt0092566" TargetMode="External"/><Relationship Id="rId2343" Type="http://schemas.openxmlformats.org/officeDocument/2006/relationships/hyperlink" Target="http://www.imdb.com/title/tt0205028" TargetMode="External"/><Relationship Id="rId2550" Type="http://schemas.openxmlformats.org/officeDocument/2006/relationships/hyperlink" Target="http://www.imdb.com/title/tt0045985" TargetMode="External"/><Relationship Id="rId3601" Type="http://schemas.openxmlformats.org/officeDocument/2006/relationships/hyperlink" Target="http://www.imdb.com/title/tt0147791" TargetMode="External"/><Relationship Id="rId5499" Type="http://schemas.openxmlformats.org/officeDocument/2006/relationships/hyperlink" Target="http://www.imdb.com/title/tt2032572" TargetMode="External"/><Relationship Id="rId108" Type="http://schemas.openxmlformats.org/officeDocument/2006/relationships/hyperlink" Target="http://www.imdb.com/title/tt0077474" TargetMode="External"/><Relationship Id="rId315" Type="http://schemas.openxmlformats.org/officeDocument/2006/relationships/hyperlink" Target="http://www.imdb.com/title/tt0057469" TargetMode="External"/><Relationship Id="rId522" Type="http://schemas.openxmlformats.org/officeDocument/2006/relationships/hyperlink" Target="http://www.imdb.com/title/tt0075766" TargetMode="External"/><Relationship Id="rId1152" Type="http://schemas.openxmlformats.org/officeDocument/2006/relationships/hyperlink" Target="http://www.imdb.com/title/tt0299707" TargetMode="External"/><Relationship Id="rId2203" Type="http://schemas.openxmlformats.org/officeDocument/2006/relationships/hyperlink" Target="http://www.imdb.com/title/tt0062499" TargetMode="External"/><Relationship Id="rId2410" Type="http://schemas.openxmlformats.org/officeDocument/2006/relationships/hyperlink" Target="http://www.imdb.com/title/tt0051897" TargetMode="External"/><Relationship Id="rId5359" Type="http://schemas.openxmlformats.org/officeDocument/2006/relationships/hyperlink" Target="http://www.imdb.com/title/tt1540011" TargetMode="External"/><Relationship Id="rId5566" Type="http://schemas.openxmlformats.org/officeDocument/2006/relationships/hyperlink" Target="http://www.imdb.com/title/tt5921002" TargetMode="External"/><Relationship Id="rId5773" Type="http://schemas.openxmlformats.org/officeDocument/2006/relationships/hyperlink" Target="http://www.imdb.com/title/tt1048176" TargetMode="External"/><Relationship Id="rId1012" Type="http://schemas.openxmlformats.org/officeDocument/2006/relationships/hyperlink" Target="http://www.imdb.com/title/tt0053899" TargetMode="External"/><Relationship Id="rId4168" Type="http://schemas.openxmlformats.org/officeDocument/2006/relationships/hyperlink" Target="http://www.imdb.com/title/tt1548559" TargetMode="External"/><Relationship Id="rId4375" Type="http://schemas.openxmlformats.org/officeDocument/2006/relationships/hyperlink" Target="http://www.imdb.com/title/tt0905372" TargetMode="External"/><Relationship Id="rId5219" Type="http://schemas.openxmlformats.org/officeDocument/2006/relationships/hyperlink" Target="http://www.imdb.com/title/tt4932286" TargetMode="External"/><Relationship Id="rId5426" Type="http://schemas.openxmlformats.org/officeDocument/2006/relationships/hyperlink" Target="http://www.imdb.com/title/tt4465564" TargetMode="External"/><Relationship Id="rId5980" Type="http://schemas.openxmlformats.org/officeDocument/2006/relationships/hyperlink" Target="http://www.imdb.com/title/tt0203259" TargetMode="External"/><Relationship Id="rId1969" Type="http://schemas.openxmlformats.org/officeDocument/2006/relationships/hyperlink" Target="http://www.imdb.com/title/tt0308558" TargetMode="External"/><Relationship Id="rId3184" Type="http://schemas.openxmlformats.org/officeDocument/2006/relationships/hyperlink" Target="http://www.imdb.com/title/tt0278634" TargetMode="External"/><Relationship Id="rId4028" Type="http://schemas.openxmlformats.org/officeDocument/2006/relationships/hyperlink" Target="http://www.imdb.com/title/tt0313043" TargetMode="External"/><Relationship Id="rId4235" Type="http://schemas.openxmlformats.org/officeDocument/2006/relationships/hyperlink" Target="http://www.imdb.com/title/tt1375666" TargetMode="External"/><Relationship Id="rId4582" Type="http://schemas.openxmlformats.org/officeDocument/2006/relationships/hyperlink" Target="http://www.imdb.com/title/tt1397280" TargetMode="External"/><Relationship Id="rId5633" Type="http://schemas.openxmlformats.org/officeDocument/2006/relationships/hyperlink" Target="http://www.imdb.com/title/tt6892206" TargetMode="External"/><Relationship Id="rId5840" Type="http://schemas.openxmlformats.org/officeDocument/2006/relationships/hyperlink" Target="http://www.imdb.com/title/tt5568144" TargetMode="External"/><Relationship Id="rId1829" Type="http://schemas.openxmlformats.org/officeDocument/2006/relationships/hyperlink" Target="http://www.imdb.com/title/tt0065377" TargetMode="External"/><Relationship Id="rId3391" Type="http://schemas.openxmlformats.org/officeDocument/2006/relationships/hyperlink" Target="http://www.imdb.com/title/tt0187738" TargetMode="External"/><Relationship Id="rId4442" Type="http://schemas.openxmlformats.org/officeDocument/2006/relationships/hyperlink" Target="http://www.imdb.com/title/tt2080344" TargetMode="External"/><Relationship Id="rId5700" Type="http://schemas.openxmlformats.org/officeDocument/2006/relationships/hyperlink" Target="http://www.imdb.com/title/tt2712740" TargetMode="External"/><Relationship Id="rId3044" Type="http://schemas.openxmlformats.org/officeDocument/2006/relationships/hyperlink" Target="http://www.imdb.com/title/tt0117786" TargetMode="External"/><Relationship Id="rId3251" Type="http://schemas.openxmlformats.org/officeDocument/2006/relationships/hyperlink" Target="http://www.imdb.com/title/tt0214048" TargetMode="External"/><Relationship Id="rId4302" Type="http://schemas.openxmlformats.org/officeDocument/2006/relationships/hyperlink" Target="http://www.imdb.com/title/tt1846809" TargetMode="External"/><Relationship Id="rId172" Type="http://schemas.openxmlformats.org/officeDocument/2006/relationships/hyperlink" Target="http://www.imdb.com/title/tt0060140" TargetMode="External"/><Relationship Id="rId2060" Type="http://schemas.openxmlformats.org/officeDocument/2006/relationships/hyperlink" Target="http://www.imdb.com/title/tt0152718" TargetMode="External"/><Relationship Id="rId3111" Type="http://schemas.openxmlformats.org/officeDocument/2006/relationships/hyperlink" Target="http://www.imdb.com/title/tt0179841" TargetMode="External"/><Relationship Id="rId989" Type="http://schemas.openxmlformats.org/officeDocument/2006/relationships/hyperlink" Target="http://www.imdb.com/title/tt0081170" TargetMode="External"/><Relationship Id="rId2877" Type="http://schemas.openxmlformats.org/officeDocument/2006/relationships/hyperlink" Target="http://www.imdb.com/title/tt0113947" TargetMode="External"/><Relationship Id="rId5076" Type="http://schemas.openxmlformats.org/officeDocument/2006/relationships/hyperlink" Target="http://www.imdb.com/title/tt2388637" TargetMode="External"/><Relationship Id="rId5283" Type="http://schemas.openxmlformats.org/officeDocument/2006/relationships/hyperlink" Target="http://www.imdb.com/title/tt2006295" TargetMode="External"/><Relationship Id="rId5490" Type="http://schemas.openxmlformats.org/officeDocument/2006/relationships/hyperlink" Target="http://www.imdb.com/title/tt4146128" TargetMode="External"/><Relationship Id="rId6127" Type="http://schemas.openxmlformats.org/officeDocument/2006/relationships/hyperlink" Target="http://www.imdb.com/title/tt0203259" TargetMode="External"/><Relationship Id="rId849" Type="http://schemas.openxmlformats.org/officeDocument/2006/relationships/hyperlink" Target="http://www.imdb.com/title/tt0044399" TargetMode="External"/><Relationship Id="rId1479" Type="http://schemas.openxmlformats.org/officeDocument/2006/relationships/hyperlink" Target="http://www.imdb.com/title/tt0058290" TargetMode="External"/><Relationship Id="rId1686" Type="http://schemas.openxmlformats.org/officeDocument/2006/relationships/hyperlink" Target="http://www.imdb.com/title/tt0187292" TargetMode="External"/><Relationship Id="rId3928" Type="http://schemas.openxmlformats.org/officeDocument/2006/relationships/hyperlink" Target="http://www.imdb.com/title/tt0956038" TargetMode="External"/><Relationship Id="rId4092" Type="http://schemas.openxmlformats.org/officeDocument/2006/relationships/hyperlink" Target="http://www.imdb.com/title/tt1410276" TargetMode="External"/><Relationship Id="rId5143" Type="http://schemas.openxmlformats.org/officeDocument/2006/relationships/hyperlink" Target="http://www.imdb.com/title/tt1839578" TargetMode="External"/><Relationship Id="rId5350" Type="http://schemas.openxmlformats.org/officeDocument/2006/relationships/hyperlink" Target="http://www.imdb.com/title/tt8069134" TargetMode="External"/><Relationship Id="rId1339" Type="http://schemas.openxmlformats.org/officeDocument/2006/relationships/hyperlink" Target="http://www.imdb.com/title/tt0059545" TargetMode="External"/><Relationship Id="rId1893" Type="http://schemas.openxmlformats.org/officeDocument/2006/relationships/hyperlink" Target="http://www.imdb.com/title/tt0094108" TargetMode="External"/><Relationship Id="rId2737" Type="http://schemas.openxmlformats.org/officeDocument/2006/relationships/hyperlink" Target="http://www.imdb.com/title/tt0107808" TargetMode="External"/><Relationship Id="rId2944" Type="http://schemas.openxmlformats.org/officeDocument/2006/relationships/hyperlink" Target="http://www.imdb.com/title/tt0109835" TargetMode="External"/><Relationship Id="rId5003" Type="http://schemas.openxmlformats.org/officeDocument/2006/relationships/hyperlink" Target="http://www.imdb.com/title/tt0470752" TargetMode="External"/><Relationship Id="rId5210" Type="http://schemas.openxmlformats.org/officeDocument/2006/relationships/hyperlink" Target="http://www.imdb.com/title/tt2920808" TargetMode="External"/><Relationship Id="rId709" Type="http://schemas.openxmlformats.org/officeDocument/2006/relationships/hyperlink" Target="http://www.imdb.com/title/tt0064022" TargetMode="External"/><Relationship Id="rId916" Type="http://schemas.openxmlformats.org/officeDocument/2006/relationships/hyperlink" Target="http://www.imdb.com/title/tt0058977" TargetMode="External"/><Relationship Id="rId1546" Type="http://schemas.openxmlformats.org/officeDocument/2006/relationships/hyperlink" Target="http://www.imdb.com/title/tt0070586" TargetMode="External"/><Relationship Id="rId1753" Type="http://schemas.openxmlformats.org/officeDocument/2006/relationships/hyperlink" Target="http://www.imdb.com/title/tt0095243" TargetMode="External"/><Relationship Id="rId1960" Type="http://schemas.openxmlformats.org/officeDocument/2006/relationships/hyperlink" Target="http://www.imdb.com/title/tt0068199" TargetMode="External"/><Relationship Id="rId2804" Type="http://schemas.openxmlformats.org/officeDocument/2006/relationships/hyperlink" Target="http://www.imdb.com/title/tt0110665" TargetMode="External"/><Relationship Id="rId45" Type="http://schemas.openxmlformats.org/officeDocument/2006/relationships/hyperlink" Target="http://www.imdb.com/title/tt0048971" TargetMode="External"/><Relationship Id="rId1406" Type="http://schemas.openxmlformats.org/officeDocument/2006/relationships/hyperlink" Target="http://www.imdb.com/title/tt0094010" TargetMode="External"/><Relationship Id="rId1613" Type="http://schemas.openxmlformats.org/officeDocument/2006/relationships/hyperlink" Target="http://www.imdb.com/title/tt0068463" TargetMode="External"/><Relationship Id="rId1820" Type="http://schemas.openxmlformats.org/officeDocument/2006/relationships/hyperlink" Target="http://www.imdb.com/title/tt0201891" TargetMode="External"/><Relationship Id="rId4769" Type="http://schemas.openxmlformats.org/officeDocument/2006/relationships/hyperlink" Target="http://www.imdb.com/title/tt2167202" TargetMode="External"/><Relationship Id="rId4976" Type="http://schemas.openxmlformats.org/officeDocument/2006/relationships/hyperlink" Target="http://www.imdb.com/title/tt5290524" TargetMode="External"/><Relationship Id="rId3578" Type="http://schemas.openxmlformats.org/officeDocument/2006/relationships/hyperlink" Target="http://www.imdb.com/title/tt0332280" TargetMode="External"/><Relationship Id="rId3785" Type="http://schemas.openxmlformats.org/officeDocument/2006/relationships/hyperlink" Target="http://www.imdb.com/title/tt0758766" TargetMode="External"/><Relationship Id="rId3992" Type="http://schemas.openxmlformats.org/officeDocument/2006/relationships/hyperlink" Target="http://www.imdb.com/title/tt0903964" TargetMode="External"/><Relationship Id="rId4629" Type="http://schemas.openxmlformats.org/officeDocument/2006/relationships/hyperlink" Target="http://www.imdb.com/title/tt1951261" TargetMode="External"/><Relationship Id="rId4836" Type="http://schemas.openxmlformats.org/officeDocument/2006/relationships/hyperlink" Target="http://www.imdb.com/title/tt2333784" TargetMode="External"/><Relationship Id="rId6191" Type="http://schemas.openxmlformats.org/officeDocument/2006/relationships/hyperlink" Target="http://www.imdb.com/title/tt9740242" TargetMode="External"/><Relationship Id="rId499" Type="http://schemas.openxmlformats.org/officeDocument/2006/relationships/hyperlink" Target="http://www.imdb.com/title/tt0075178" TargetMode="External"/><Relationship Id="rId2387" Type="http://schemas.openxmlformats.org/officeDocument/2006/relationships/hyperlink" Target="http://www.imdb.com/title/tt0050897" TargetMode="External"/><Relationship Id="rId2594" Type="http://schemas.openxmlformats.org/officeDocument/2006/relationships/hyperlink" Target="http://www.imdb.com/title/tt0200009" TargetMode="External"/><Relationship Id="rId3438" Type="http://schemas.openxmlformats.org/officeDocument/2006/relationships/hyperlink" Target="http://www.imdb.com/title/tt0265651" TargetMode="External"/><Relationship Id="rId3645" Type="http://schemas.openxmlformats.org/officeDocument/2006/relationships/hyperlink" Target="http://www.imdb.com/title/tt0362359" TargetMode="External"/><Relationship Id="rId3852" Type="http://schemas.openxmlformats.org/officeDocument/2006/relationships/hyperlink" Target="http://www.imdb.com/title/tt0478226" TargetMode="External"/><Relationship Id="rId6051" Type="http://schemas.openxmlformats.org/officeDocument/2006/relationships/hyperlink" Target="http://www.imdb.com/title/tt5779286" TargetMode="External"/><Relationship Id="rId359" Type="http://schemas.openxmlformats.org/officeDocument/2006/relationships/hyperlink" Target="http://www.imdb.com/title/tt0053026" TargetMode="External"/><Relationship Id="rId566" Type="http://schemas.openxmlformats.org/officeDocument/2006/relationships/hyperlink" Target="http://www.imdb.com/title/tt0075160" TargetMode="External"/><Relationship Id="rId773" Type="http://schemas.openxmlformats.org/officeDocument/2006/relationships/hyperlink" Target="http://www.imdb.com/title/tt0079668" TargetMode="External"/><Relationship Id="rId1196" Type="http://schemas.openxmlformats.org/officeDocument/2006/relationships/hyperlink" Target="http://www.imdb.com/title/tt0091572" TargetMode="External"/><Relationship Id="rId2247" Type="http://schemas.openxmlformats.org/officeDocument/2006/relationships/hyperlink" Target="http://www.imdb.com/title/tt0061106" TargetMode="External"/><Relationship Id="rId2454" Type="http://schemas.openxmlformats.org/officeDocument/2006/relationships/hyperlink" Target="http://www.imdb.com/title/tt0100683" TargetMode="External"/><Relationship Id="rId3505" Type="http://schemas.openxmlformats.org/officeDocument/2006/relationships/hyperlink" Target="http://www.imdb.com/title/tt0332452" TargetMode="External"/><Relationship Id="rId4903" Type="http://schemas.openxmlformats.org/officeDocument/2006/relationships/hyperlink" Target="http://www.imdb.com/title/tt2048739" TargetMode="External"/><Relationship Id="rId219" Type="http://schemas.openxmlformats.org/officeDocument/2006/relationships/hyperlink" Target="http://www.imdb.com/title/tt0062370" TargetMode="External"/><Relationship Id="rId426" Type="http://schemas.openxmlformats.org/officeDocument/2006/relationships/hyperlink" Target="http://www.imdb.com/title/tt0038403" TargetMode="External"/><Relationship Id="rId633" Type="http://schemas.openxmlformats.org/officeDocument/2006/relationships/hyperlink" Target="http://www.imdb.com/title/tt0145484" TargetMode="External"/><Relationship Id="rId980" Type="http://schemas.openxmlformats.org/officeDocument/2006/relationships/hyperlink" Target="http://www.imdb.com/title/tt0122675" TargetMode="External"/><Relationship Id="rId1056" Type="http://schemas.openxmlformats.org/officeDocument/2006/relationships/hyperlink" Target="http://www.imdb.com/title/tt0073260" TargetMode="External"/><Relationship Id="rId1263" Type="http://schemas.openxmlformats.org/officeDocument/2006/relationships/hyperlink" Target="http://www.imdb.com/title/tt0068343" TargetMode="External"/><Relationship Id="rId2107" Type="http://schemas.openxmlformats.org/officeDocument/2006/relationships/hyperlink" Target="http://www.imdb.com/title/tt0140489" TargetMode="External"/><Relationship Id="rId2314" Type="http://schemas.openxmlformats.org/officeDocument/2006/relationships/hyperlink" Target="http://www.imdb.com/title/tt0058995" TargetMode="External"/><Relationship Id="rId2661" Type="http://schemas.openxmlformats.org/officeDocument/2006/relationships/hyperlink" Target="http://www.imdb.com/title/tt0164081" TargetMode="External"/><Relationship Id="rId3712" Type="http://schemas.openxmlformats.org/officeDocument/2006/relationships/hyperlink" Target="http://www.imdb.com/title/tt0408345" TargetMode="External"/><Relationship Id="rId840" Type="http://schemas.openxmlformats.org/officeDocument/2006/relationships/hyperlink" Target="http://www.imdb.com/title/tt0056395" TargetMode="External"/><Relationship Id="rId1470" Type="http://schemas.openxmlformats.org/officeDocument/2006/relationships/hyperlink" Target="http://www.imdb.com/title/tt0051926" TargetMode="External"/><Relationship Id="rId2521" Type="http://schemas.openxmlformats.org/officeDocument/2006/relationships/hyperlink" Target="http://www.imdb.com/title/tt0043366" TargetMode="External"/><Relationship Id="rId4279" Type="http://schemas.openxmlformats.org/officeDocument/2006/relationships/hyperlink" Target="http://www.imdb.com/title/tt1482964" TargetMode="External"/><Relationship Id="rId5677" Type="http://schemas.openxmlformats.org/officeDocument/2006/relationships/hyperlink" Target="http://www.imdb.com/title/tt2632424" TargetMode="External"/><Relationship Id="rId5884" Type="http://schemas.openxmlformats.org/officeDocument/2006/relationships/hyperlink" Target="http://www.imdb.com/title/tt5592146" TargetMode="External"/><Relationship Id="rId700" Type="http://schemas.openxmlformats.org/officeDocument/2006/relationships/hyperlink" Target="http://www.imdb.com/title/tt0050486" TargetMode="External"/><Relationship Id="rId1123" Type="http://schemas.openxmlformats.org/officeDocument/2006/relationships/hyperlink" Target="http://www.imdb.com/title/tt0065155" TargetMode="External"/><Relationship Id="rId1330" Type="http://schemas.openxmlformats.org/officeDocument/2006/relationships/hyperlink" Target="http://www.imdb.com/title/tt0101021" TargetMode="External"/><Relationship Id="rId3088" Type="http://schemas.openxmlformats.org/officeDocument/2006/relationships/hyperlink" Target="http://www.imdb.com/title/tt0280665" TargetMode="External"/><Relationship Id="rId4486" Type="http://schemas.openxmlformats.org/officeDocument/2006/relationships/hyperlink" Target="http://www.imdb.com/title/tt1832979" TargetMode="External"/><Relationship Id="rId4693" Type="http://schemas.openxmlformats.org/officeDocument/2006/relationships/hyperlink" Target="http://www.imdb.com/title/tt2059242" TargetMode="External"/><Relationship Id="rId5537" Type="http://schemas.openxmlformats.org/officeDocument/2006/relationships/hyperlink" Target="http://www.imdb.com/title/tt4182688" TargetMode="External"/><Relationship Id="rId5744" Type="http://schemas.openxmlformats.org/officeDocument/2006/relationships/hyperlink" Target="http://www.imdb.com/title/tt5133810" TargetMode="External"/><Relationship Id="rId5951" Type="http://schemas.openxmlformats.org/officeDocument/2006/relationships/hyperlink" Target="http://www.imdb.com/title/tt6818140" TargetMode="External"/><Relationship Id="rId3295" Type="http://schemas.openxmlformats.org/officeDocument/2006/relationships/hyperlink" Target="http://www.imdb.com/title/tt0211465" TargetMode="External"/><Relationship Id="rId4139" Type="http://schemas.openxmlformats.org/officeDocument/2006/relationships/hyperlink" Target="http://www.imdb.com/title/tt1183251" TargetMode="External"/><Relationship Id="rId4346" Type="http://schemas.openxmlformats.org/officeDocument/2006/relationships/hyperlink" Target="http://www.imdb.com/title/tt1673434" TargetMode="External"/><Relationship Id="rId4553" Type="http://schemas.openxmlformats.org/officeDocument/2006/relationships/hyperlink" Target="http://www.imdb.com/title/tt1442464" TargetMode="External"/><Relationship Id="rId4760" Type="http://schemas.openxmlformats.org/officeDocument/2006/relationships/hyperlink" Target="http://www.imdb.com/title/tt3312830" TargetMode="External"/><Relationship Id="rId5604" Type="http://schemas.openxmlformats.org/officeDocument/2006/relationships/hyperlink" Target="http://www.imdb.com/title/tt0940902" TargetMode="External"/><Relationship Id="rId5811" Type="http://schemas.openxmlformats.org/officeDocument/2006/relationships/hyperlink" Target="http://www.imdb.com/title/tt6171176" TargetMode="External"/><Relationship Id="rId3155" Type="http://schemas.openxmlformats.org/officeDocument/2006/relationships/hyperlink" Target="http://www.imdb.com/title/tt0210225" TargetMode="External"/><Relationship Id="rId3362" Type="http://schemas.openxmlformats.org/officeDocument/2006/relationships/hyperlink" Target="http://www.imdb.com/title/tt0292506" TargetMode="External"/><Relationship Id="rId4206" Type="http://schemas.openxmlformats.org/officeDocument/2006/relationships/hyperlink" Target="http://www.imdb.com/title/tt1232783" TargetMode="External"/><Relationship Id="rId4413" Type="http://schemas.openxmlformats.org/officeDocument/2006/relationships/hyperlink" Target="http://www.imdb.com/title/tt1392190" TargetMode="External"/><Relationship Id="rId4620" Type="http://schemas.openxmlformats.org/officeDocument/2006/relationships/hyperlink" Target="http://www.imdb.com/title/tt2261391" TargetMode="External"/><Relationship Id="rId283" Type="http://schemas.openxmlformats.org/officeDocument/2006/relationships/hyperlink" Target="http://www.imdb.com/title/tt0070739" TargetMode="External"/><Relationship Id="rId490" Type="http://schemas.openxmlformats.org/officeDocument/2006/relationships/hyperlink" Target="http://www.imdb.com/title/tt0078445" TargetMode="External"/><Relationship Id="rId2171" Type="http://schemas.openxmlformats.org/officeDocument/2006/relationships/hyperlink" Target="http://www.imdb.com/title/tt0066364" TargetMode="External"/><Relationship Id="rId3015" Type="http://schemas.openxmlformats.org/officeDocument/2006/relationships/hyperlink" Target="http://www.imdb.com/title/tt0116165" TargetMode="External"/><Relationship Id="rId3222" Type="http://schemas.openxmlformats.org/officeDocument/2006/relationships/hyperlink" Target="http://www.imdb.com/title/tt0134847" TargetMode="External"/><Relationship Id="rId143" Type="http://schemas.openxmlformats.org/officeDocument/2006/relationships/hyperlink" Target="http://www.imdb.com/title/tt0181622" TargetMode="External"/><Relationship Id="rId350" Type="http://schemas.openxmlformats.org/officeDocument/2006/relationships/hyperlink" Target="http://www.imdb.com/title/tt0057602" TargetMode="External"/><Relationship Id="rId2031" Type="http://schemas.openxmlformats.org/officeDocument/2006/relationships/hyperlink" Target="http://www.imdb.com/title/tt0075984" TargetMode="External"/><Relationship Id="rId5187" Type="http://schemas.openxmlformats.org/officeDocument/2006/relationships/hyperlink" Target="http://www.imdb.com/title/tt3760922" TargetMode="External"/><Relationship Id="rId5394" Type="http://schemas.openxmlformats.org/officeDocument/2006/relationships/hyperlink" Target="http://www.imdb.com/title/tt1845307" TargetMode="External"/><Relationship Id="rId9" Type="http://schemas.openxmlformats.org/officeDocument/2006/relationships/hyperlink" Target="http://www.imdb.com/title/tt0052296" TargetMode="External"/><Relationship Id="rId210" Type="http://schemas.openxmlformats.org/officeDocument/2006/relationships/hyperlink" Target="http://www.imdb.com/title/tt0059435" TargetMode="External"/><Relationship Id="rId2988" Type="http://schemas.openxmlformats.org/officeDocument/2006/relationships/hyperlink" Target="http://www.imdb.com/title/tt0135007" TargetMode="External"/><Relationship Id="rId5047" Type="http://schemas.openxmlformats.org/officeDocument/2006/relationships/hyperlink" Target="http://www.imdb.com/title/tt3247714" TargetMode="External"/><Relationship Id="rId5254" Type="http://schemas.openxmlformats.org/officeDocument/2006/relationships/hyperlink" Target="http://www.imdb.com/title/tt3416828" TargetMode="External"/><Relationship Id="rId1797" Type="http://schemas.openxmlformats.org/officeDocument/2006/relationships/hyperlink" Target="http://www.imdb.com/title/tt0164191" TargetMode="External"/><Relationship Id="rId2848" Type="http://schemas.openxmlformats.org/officeDocument/2006/relationships/hyperlink" Target="http://www.imdb.com/title/tt0113965" TargetMode="External"/><Relationship Id="rId5461" Type="http://schemas.openxmlformats.org/officeDocument/2006/relationships/hyperlink" Target="http://www.imdb.com/title/tt3564472" TargetMode="External"/><Relationship Id="rId89" Type="http://schemas.openxmlformats.org/officeDocument/2006/relationships/hyperlink" Target="http://www.imdb.com/title/tt0058571" TargetMode="External"/><Relationship Id="rId1657" Type="http://schemas.openxmlformats.org/officeDocument/2006/relationships/hyperlink" Target="http://www.imdb.com/title/tt0086412" TargetMode="External"/><Relationship Id="rId1864" Type="http://schemas.openxmlformats.org/officeDocument/2006/relationships/hyperlink" Target="http://www.imdb.com/title/tt0058920" TargetMode="External"/><Relationship Id="rId2708" Type="http://schemas.openxmlformats.org/officeDocument/2006/relationships/hyperlink" Target="http://www.imdb.com/title/tt0743558" TargetMode="External"/><Relationship Id="rId2915" Type="http://schemas.openxmlformats.org/officeDocument/2006/relationships/hyperlink" Target="http://www.imdb.com/title/tt0117705" TargetMode="External"/><Relationship Id="rId4063" Type="http://schemas.openxmlformats.org/officeDocument/2006/relationships/hyperlink" Target="http://www.imdb.com/title/tt1259520" TargetMode="External"/><Relationship Id="rId4270" Type="http://schemas.openxmlformats.org/officeDocument/2006/relationships/hyperlink" Target="http://www.imdb.com/title/tt1504320" TargetMode="External"/><Relationship Id="rId5114" Type="http://schemas.openxmlformats.org/officeDocument/2006/relationships/hyperlink" Target="http://www.imdb.com/title/tt1355683" TargetMode="External"/><Relationship Id="rId5321" Type="http://schemas.openxmlformats.org/officeDocument/2006/relationships/hyperlink" Target="http://www.imdb.com/title/tt4442130" TargetMode="External"/><Relationship Id="rId1517" Type="http://schemas.openxmlformats.org/officeDocument/2006/relationships/hyperlink" Target="http://www.imdb.com/title/tt0204218" TargetMode="External"/><Relationship Id="rId1724" Type="http://schemas.openxmlformats.org/officeDocument/2006/relationships/hyperlink" Target="http://www.imdb.com/title/tt0095956" TargetMode="External"/><Relationship Id="rId4130" Type="http://schemas.openxmlformats.org/officeDocument/2006/relationships/hyperlink" Target="http://www.imdb.com/title/tt1471324" TargetMode="External"/><Relationship Id="rId16" Type="http://schemas.openxmlformats.org/officeDocument/2006/relationships/hyperlink" Target="http://www.imdb.com/title/tt0055524" TargetMode="External"/><Relationship Id="rId1931" Type="http://schemas.openxmlformats.org/officeDocument/2006/relationships/hyperlink" Target="http://www.imdb.com/title/tt1172538" TargetMode="External"/><Relationship Id="rId3689" Type="http://schemas.openxmlformats.org/officeDocument/2006/relationships/hyperlink" Target="http://www.imdb.com/title/tt0241743" TargetMode="External"/><Relationship Id="rId3896" Type="http://schemas.openxmlformats.org/officeDocument/2006/relationships/hyperlink" Target="http://www.imdb.com/title/tt0398842" TargetMode="External"/><Relationship Id="rId6095" Type="http://schemas.openxmlformats.org/officeDocument/2006/relationships/hyperlink" Target="http://www.imdb.com/title/tt2320640" TargetMode="External"/><Relationship Id="rId2498" Type="http://schemas.openxmlformats.org/officeDocument/2006/relationships/hyperlink" Target="http://www.imdb.com/title/tt0105120" TargetMode="External"/><Relationship Id="rId3549" Type="http://schemas.openxmlformats.org/officeDocument/2006/relationships/hyperlink" Target="http://www.imdb.com/title/tt0238784" TargetMode="External"/><Relationship Id="rId4947" Type="http://schemas.openxmlformats.org/officeDocument/2006/relationships/hyperlink" Target="http://www.imdb.com/title/tt1319735" TargetMode="External"/><Relationship Id="rId6162" Type="http://schemas.openxmlformats.org/officeDocument/2006/relationships/hyperlink" Target="http://www.imdb.com/title/tt7887660" TargetMode="External"/><Relationship Id="rId677" Type="http://schemas.openxmlformats.org/officeDocument/2006/relationships/hyperlink" Target="http://www.imdb.com/title/tt0055883" TargetMode="External"/><Relationship Id="rId2358" Type="http://schemas.openxmlformats.org/officeDocument/2006/relationships/hyperlink" Target="http://www.imdb.com/title/tt0055549" TargetMode="External"/><Relationship Id="rId3756" Type="http://schemas.openxmlformats.org/officeDocument/2006/relationships/hyperlink" Target="http://www.imdb.com/title/tt0277941" TargetMode="External"/><Relationship Id="rId3963" Type="http://schemas.openxmlformats.org/officeDocument/2006/relationships/hyperlink" Target="http://www.imdb.com/title/tt0389722" TargetMode="External"/><Relationship Id="rId4807" Type="http://schemas.openxmlformats.org/officeDocument/2006/relationships/hyperlink" Target="http://www.imdb.com/title/tt2103254" TargetMode="External"/><Relationship Id="rId6022" Type="http://schemas.openxmlformats.org/officeDocument/2006/relationships/hyperlink" Target="http://www.imdb.com/title/tt3487356" TargetMode="External"/><Relationship Id="rId884" Type="http://schemas.openxmlformats.org/officeDocument/2006/relationships/hyperlink" Target="http://www.imdb.com/title/tt0081429" TargetMode="External"/><Relationship Id="rId2565" Type="http://schemas.openxmlformats.org/officeDocument/2006/relationships/hyperlink" Target="http://www.imdb.com/title/tt0046190" TargetMode="External"/><Relationship Id="rId2772" Type="http://schemas.openxmlformats.org/officeDocument/2006/relationships/hyperlink" Target="http://www.imdb.com/title/tt0111257" TargetMode="External"/><Relationship Id="rId3409" Type="http://schemas.openxmlformats.org/officeDocument/2006/relationships/hyperlink" Target="http://www.imdb.com/title/tt0278504" TargetMode="External"/><Relationship Id="rId3616" Type="http://schemas.openxmlformats.org/officeDocument/2006/relationships/hyperlink" Target="http://www.imdb.com/title/tt0423813" TargetMode="External"/><Relationship Id="rId3823" Type="http://schemas.openxmlformats.org/officeDocument/2006/relationships/hyperlink" Target="http://www.imdb.com/title/tt0398808" TargetMode="External"/><Relationship Id="rId537" Type="http://schemas.openxmlformats.org/officeDocument/2006/relationships/hyperlink" Target="http://www.imdb.com/title/tt0073582" TargetMode="External"/><Relationship Id="rId744" Type="http://schemas.openxmlformats.org/officeDocument/2006/relationships/hyperlink" Target="http://www.imdb.com/title/tt0181643" TargetMode="External"/><Relationship Id="rId951" Type="http://schemas.openxmlformats.org/officeDocument/2006/relationships/hyperlink" Target="http://www.imdb.com/title/tt0058922" TargetMode="External"/><Relationship Id="rId1167" Type="http://schemas.openxmlformats.org/officeDocument/2006/relationships/hyperlink" Target="http://www.imdb.com/title/tt0078267" TargetMode="External"/><Relationship Id="rId1374" Type="http://schemas.openxmlformats.org/officeDocument/2006/relationships/hyperlink" Target="http://www.imdb.com/title/tt0164000" TargetMode="External"/><Relationship Id="rId1581" Type="http://schemas.openxmlformats.org/officeDocument/2006/relationships/hyperlink" Target="http://www.imdb.com/title/tt0047236" TargetMode="External"/><Relationship Id="rId2218" Type="http://schemas.openxmlformats.org/officeDocument/2006/relationships/hyperlink" Target="http://www.imdb.com/title/tt0062417" TargetMode="External"/><Relationship Id="rId2425" Type="http://schemas.openxmlformats.org/officeDocument/2006/relationships/hyperlink" Target="http://www.imdb.com/title/tt0050462" TargetMode="External"/><Relationship Id="rId2632" Type="http://schemas.openxmlformats.org/officeDocument/2006/relationships/hyperlink" Target="http://www.imdb.com/title/tt0097178" TargetMode="External"/><Relationship Id="rId5788" Type="http://schemas.openxmlformats.org/officeDocument/2006/relationships/hyperlink" Target="http://www.imdb.com/title/tt9691688" TargetMode="External"/><Relationship Id="rId5995" Type="http://schemas.openxmlformats.org/officeDocument/2006/relationships/hyperlink" Target="http://www.imdb.com/title/tt4815240" TargetMode="External"/><Relationship Id="rId80" Type="http://schemas.openxmlformats.org/officeDocument/2006/relationships/hyperlink" Target="http://www.imdb.com/title/tt0059448" TargetMode="External"/><Relationship Id="rId604" Type="http://schemas.openxmlformats.org/officeDocument/2006/relationships/hyperlink" Target="http://www.imdb.com/title/tt0057940" TargetMode="External"/><Relationship Id="rId811" Type="http://schemas.openxmlformats.org/officeDocument/2006/relationships/hyperlink" Target="http://www.imdb.com/title/tt0090322" TargetMode="External"/><Relationship Id="rId1027" Type="http://schemas.openxmlformats.org/officeDocument/2006/relationships/hyperlink" Target="http://www.imdb.com/title/tt0076686" TargetMode="External"/><Relationship Id="rId1234" Type="http://schemas.openxmlformats.org/officeDocument/2006/relationships/hyperlink" Target="http://www.imdb.com/title/tt0093864" TargetMode="External"/><Relationship Id="rId1441" Type="http://schemas.openxmlformats.org/officeDocument/2006/relationships/hyperlink" Target="http://www.imdb.com/title/tt0186629" TargetMode="External"/><Relationship Id="rId4597" Type="http://schemas.openxmlformats.org/officeDocument/2006/relationships/hyperlink" Target="http://www.imdb.com/title/tt0790724" TargetMode="External"/><Relationship Id="rId5648" Type="http://schemas.openxmlformats.org/officeDocument/2006/relationships/hyperlink" Target="http://www.imdb.com/title/tt2805096" TargetMode="External"/><Relationship Id="rId5855" Type="http://schemas.openxmlformats.org/officeDocument/2006/relationships/hyperlink" Target="http://www.imdb.com/title/tt2047890" TargetMode="External"/><Relationship Id="rId1301" Type="http://schemas.openxmlformats.org/officeDocument/2006/relationships/hyperlink" Target="http://www.imdb.com/title/tt0038914" TargetMode="External"/><Relationship Id="rId3199" Type="http://schemas.openxmlformats.org/officeDocument/2006/relationships/hyperlink" Target="http://www.imdb.com/title/tt0157262" TargetMode="External"/><Relationship Id="rId4457" Type="http://schemas.openxmlformats.org/officeDocument/2006/relationships/hyperlink" Target="http://www.imdb.com/title/tt1495708" TargetMode="External"/><Relationship Id="rId4664" Type="http://schemas.openxmlformats.org/officeDocument/2006/relationships/hyperlink" Target="http://www.imdb.com/title/tt0460627" TargetMode="External"/><Relationship Id="rId5508" Type="http://schemas.openxmlformats.org/officeDocument/2006/relationships/hyperlink" Target="http://www.imdb.com/title/tt1691916" TargetMode="External"/><Relationship Id="rId5715" Type="http://schemas.openxmlformats.org/officeDocument/2006/relationships/hyperlink" Target="http://www.imdb.com/title/tt6432062" TargetMode="External"/><Relationship Id="rId3059" Type="http://schemas.openxmlformats.org/officeDocument/2006/relationships/hyperlink" Target="http://www.imdb.com/title/tt0119142" TargetMode="External"/><Relationship Id="rId3266" Type="http://schemas.openxmlformats.org/officeDocument/2006/relationships/hyperlink" Target="http://www.imdb.com/title/tt0950718" TargetMode="External"/><Relationship Id="rId3473" Type="http://schemas.openxmlformats.org/officeDocument/2006/relationships/hyperlink" Target="http://www.imdb.com/title/tt0305711" TargetMode="External"/><Relationship Id="rId4317" Type="http://schemas.openxmlformats.org/officeDocument/2006/relationships/hyperlink" Target="http://www.imdb.com/title/tt0460627" TargetMode="External"/><Relationship Id="rId4524" Type="http://schemas.openxmlformats.org/officeDocument/2006/relationships/hyperlink" Target="http://www.imdb.com/title/tt1299368" TargetMode="External"/><Relationship Id="rId4871" Type="http://schemas.openxmlformats.org/officeDocument/2006/relationships/hyperlink" Target="http://www.imdb.com/title/tt1533959" TargetMode="External"/><Relationship Id="rId5922" Type="http://schemas.openxmlformats.org/officeDocument/2006/relationships/hyperlink" Target="http://www.imdb.com/title/tt1376709" TargetMode="External"/><Relationship Id="rId187" Type="http://schemas.openxmlformats.org/officeDocument/2006/relationships/hyperlink" Target="http://www.imdb.com/title/tt0069425" TargetMode="External"/><Relationship Id="rId394" Type="http://schemas.openxmlformats.org/officeDocument/2006/relationships/hyperlink" Target="http://www.imdb.com/title/tt0037259" TargetMode="External"/><Relationship Id="rId2075" Type="http://schemas.openxmlformats.org/officeDocument/2006/relationships/hyperlink" Target="http://www.imdb.com/title/tt0134904" TargetMode="External"/><Relationship Id="rId2282" Type="http://schemas.openxmlformats.org/officeDocument/2006/relationships/hyperlink" Target="http://www.imdb.com/title/tt0058526" TargetMode="External"/><Relationship Id="rId3126" Type="http://schemas.openxmlformats.org/officeDocument/2006/relationships/hyperlink" Target="http://www.imdb.com/title/tt0167404" TargetMode="External"/><Relationship Id="rId3680" Type="http://schemas.openxmlformats.org/officeDocument/2006/relationships/hyperlink" Target="http://www.imdb.com/title/tt0393602" TargetMode="External"/><Relationship Id="rId4731" Type="http://schemas.openxmlformats.org/officeDocument/2006/relationships/hyperlink" Target="http://www.imdb.com/title/tt0382037" TargetMode="External"/><Relationship Id="rId254" Type="http://schemas.openxmlformats.org/officeDocument/2006/relationships/hyperlink" Target="http://www.imdb.com/title/tt0061384" TargetMode="External"/><Relationship Id="rId1091" Type="http://schemas.openxmlformats.org/officeDocument/2006/relationships/hyperlink" Target="http://www.imdb.com/title/tt0162632" TargetMode="External"/><Relationship Id="rId3333" Type="http://schemas.openxmlformats.org/officeDocument/2006/relationships/hyperlink" Target="http://www.imdb.com/title/tt0120202" TargetMode="External"/><Relationship Id="rId3540" Type="http://schemas.openxmlformats.org/officeDocument/2006/relationships/hyperlink" Target="http://www.imdb.com/title/tt0318883" TargetMode="External"/><Relationship Id="rId5298" Type="http://schemas.openxmlformats.org/officeDocument/2006/relationships/hyperlink" Target="http://www.imdb.com/title/tt3699508" TargetMode="External"/><Relationship Id="rId114" Type="http://schemas.openxmlformats.org/officeDocument/2006/relationships/hyperlink" Target="http://www.imdb.com/title/tt0074483" TargetMode="External"/><Relationship Id="rId461" Type="http://schemas.openxmlformats.org/officeDocument/2006/relationships/hyperlink" Target="http://www.imdb.com/title/tt0044000" TargetMode="External"/><Relationship Id="rId2142" Type="http://schemas.openxmlformats.org/officeDocument/2006/relationships/hyperlink" Target="http://www.imdb.com/title/tt0166137" TargetMode="External"/><Relationship Id="rId3400" Type="http://schemas.openxmlformats.org/officeDocument/2006/relationships/hyperlink" Target="http://www.imdb.com/title/tt0258463" TargetMode="External"/><Relationship Id="rId321" Type="http://schemas.openxmlformats.org/officeDocument/2006/relationships/hyperlink" Target="http://www.imdb.com/title/tt0069361" TargetMode="External"/><Relationship Id="rId2002" Type="http://schemas.openxmlformats.org/officeDocument/2006/relationships/hyperlink" Target="http://www.imdb.com/title/tt0074282" TargetMode="External"/><Relationship Id="rId2959" Type="http://schemas.openxmlformats.org/officeDocument/2006/relationships/hyperlink" Target="http://www.imdb.com/title/tt0119528" TargetMode="External"/><Relationship Id="rId5158" Type="http://schemas.openxmlformats.org/officeDocument/2006/relationships/hyperlink" Target="http://www.imdb.com/title/tt3707106" TargetMode="External"/><Relationship Id="rId5365" Type="http://schemas.openxmlformats.org/officeDocument/2006/relationships/hyperlink" Target="http://www.imdb.com/title/tt2140479" TargetMode="External"/><Relationship Id="rId5572" Type="http://schemas.openxmlformats.org/officeDocument/2006/relationships/hyperlink" Target="http://www.imdb.com/title/tt3905430" TargetMode="External"/><Relationship Id="rId6209" Type="http://schemas.openxmlformats.org/officeDocument/2006/relationships/hyperlink" Target="http://www.imdb.com/title/tt7963848" TargetMode="External"/><Relationship Id="rId1768" Type="http://schemas.openxmlformats.org/officeDocument/2006/relationships/hyperlink" Target="http://www.imdb.com/title/tt0059113" TargetMode="External"/><Relationship Id="rId2819" Type="http://schemas.openxmlformats.org/officeDocument/2006/relationships/hyperlink" Target="http://www.imdb.com/title/tt0400660" TargetMode="External"/><Relationship Id="rId4174" Type="http://schemas.openxmlformats.org/officeDocument/2006/relationships/hyperlink" Target="http://www.imdb.com/title/tt0203259" TargetMode="External"/><Relationship Id="rId4381" Type="http://schemas.openxmlformats.org/officeDocument/2006/relationships/hyperlink" Target="http://www.imdb.com/title/tt1622979" TargetMode="External"/><Relationship Id="rId5018" Type="http://schemas.openxmlformats.org/officeDocument/2006/relationships/hyperlink" Target="http://www.imdb.com/title/tt4676140" TargetMode="External"/><Relationship Id="rId5225" Type="http://schemas.openxmlformats.org/officeDocument/2006/relationships/hyperlink" Target="http://www.imdb.com/title/tt3651612" TargetMode="External"/><Relationship Id="rId5432" Type="http://schemas.openxmlformats.org/officeDocument/2006/relationships/hyperlink" Target="http://www.imdb.com/title/tt4504626" TargetMode="External"/><Relationship Id="rId1628" Type="http://schemas.openxmlformats.org/officeDocument/2006/relationships/hyperlink" Target="http://www.imdb.com/title/tt0184714" TargetMode="External"/><Relationship Id="rId1975" Type="http://schemas.openxmlformats.org/officeDocument/2006/relationships/hyperlink" Target="http://www.imdb.com/title/tt0073286" TargetMode="External"/><Relationship Id="rId3190" Type="http://schemas.openxmlformats.org/officeDocument/2006/relationships/hyperlink" Target="http://www.imdb.com/title/tt0218967" TargetMode="External"/><Relationship Id="rId4034" Type="http://schemas.openxmlformats.org/officeDocument/2006/relationships/hyperlink" Target="http://www.imdb.com/title/tt1288637" TargetMode="External"/><Relationship Id="rId4241" Type="http://schemas.openxmlformats.org/officeDocument/2006/relationships/hyperlink" Target="http://www.imdb.com/title/tt0926084" TargetMode="External"/><Relationship Id="rId1835" Type="http://schemas.openxmlformats.org/officeDocument/2006/relationships/hyperlink" Target="http://www.imdb.com/title/tt0091530" TargetMode="External"/><Relationship Id="rId3050" Type="http://schemas.openxmlformats.org/officeDocument/2006/relationships/hyperlink" Target="http://www.imdb.com/title/tt0120815" TargetMode="External"/><Relationship Id="rId4101" Type="http://schemas.openxmlformats.org/officeDocument/2006/relationships/hyperlink" Target="http://www.imdb.com/title/tt1035736" TargetMode="External"/><Relationship Id="rId1902" Type="http://schemas.openxmlformats.org/officeDocument/2006/relationships/hyperlink" Target="http://www.imdb.com/title/tt0057343" TargetMode="External"/><Relationship Id="rId6066" Type="http://schemas.openxmlformats.org/officeDocument/2006/relationships/hyperlink" Target="http://www.imdb.com/title/tt9089702" TargetMode="External"/><Relationship Id="rId3867" Type="http://schemas.openxmlformats.org/officeDocument/2006/relationships/hyperlink" Target="http://www.imdb.com/title/tt0408236" TargetMode="External"/><Relationship Id="rId4918" Type="http://schemas.openxmlformats.org/officeDocument/2006/relationships/hyperlink" Target="http://www.imdb.com/title/tt1936532" TargetMode="External"/><Relationship Id="rId788" Type="http://schemas.openxmlformats.org/officeDocument/2006/relationships/hyperlink" Target="http://www.imdb.com/title/tt0090044" TargetMode="External"/><Relationship Id="rId995" Type="http://schemas.openxmlformats.org/officeDocument/2006/relationships/hyperlink" Target="http://www.imdb.com/title/tt0079734" TargetMode="External"/><Relationship Id="rId2469" Type="http://schemas.openxmlformats.org/officeDocument/2006/relationships/hyperlink" Target="http://www.imdb.com/title/tt0103691" TargetMode="External"/><Relationship Id="rId2676" Type="http://schemas.openxmlformats.org/officeDocument/2006/relationships/hyperlink" Target="http://www.imdb.com/title/tt0105217" TargetMode="External"/><Relationship Id="rId2883" Type="http://schemas.openxmlformats.org/officeDocument/2006/relationships/hyperlink" Target="http://www.imdb.com/title/tt0113010" TargetMode="External"/><Relationship Id="rId3727" Type="http://schemas.openxmlformats.org/officeDocument/2006/relationships/hyperlink" Target="http://www.imdb.com/title/tt0096697" TargetMode="External"/><Relationship Id="rId3934" Type="http://schemas.openxmlformats.org/officeDocument/2006/relationships/hyperlink" Target="http://www.imdb.com/title/tt0482603" TargetMode="External"/><Relationship Id="rId5082" Type="http://schemas.openxmlformats.org/officeDocument/2006/relationships/hyperlink" Target="http://www.imdb.com/title/tt2950052" TargetMode="External"/><Relationship Id="rId6133" Type="http://schemas.openxmlformats.org/officeDocument/2006/relationships/hyperlink" Target="http://www.imdb.com/title/tt7414406" TargetMode="External"/><Relationship Id="rId648" Type="http://schemas.openxmlformats.org/officeDocument/2006/relationships/hyperlink" Target="http://www.imdb.com/title/tt0073594" TargetMode="External"/><Relationship Id="rId855" Type="http://schemas.openxmlformats.org/officeDocument/2006/relationships/hyperlink" Target="http://www.imdb.com/title/tt0054215" TargetMode="External"/><Relationship Id="rId1278" Type="http://schemas.openxmlformats.org/officeDocument/2006/relationships/hyperlink" Target="http://www.imdb.com/title/tt0055372" TargetMode="External"/><Relationship Id="rId1485" Type="http://schemas.openxmlformats.org/officeDocument/2006/relationships/hyperlink" Target="http://www.imdb.com/title/tt0094321" TargetMode="External"/><Relationship Id="rId1692" Type="http://schemas.openxmlformats.org/officeDocument/2006/relationships/hyperlink" Target="http://www.imdb.com/title/tt0099292" TargetMode="External"/><Relationship Id="rId2329" Type="http://schemas.openxmlformats.org/officeDocument/2006/relationships/hyperlink" Target="http://www.imdb.com/title/tt0159339" TargetMode="External"/><Relationship Id="rId2536" Type="http://schemas.openxmlformats.org/officeDocument/2006/relationships/hyperlink" Target="http://www.imdb.com/title/tt0043520" TargetMode="External"/><Relationship Id="rId2743" Type="http://schemas.openxmlformats.org/officeDocument/2006/relationships/hyperlink" Target="http://www.imdb.com/title/tt0096697" TargetMode="External"/><Relationship Id="rId5899" Type="http://schemas.openxmlformats.org/officeDocument/2006/relationships/hyperlink" Target="http://www.imdb.com/title/tt1715320" TargetMode="External"/><Relationship Id="rId6200" Type="http://schemas.openxmlformats.org/officeDocument/2006/relationships/hyperlink" Target="http://www.imdb.com/title/tt8743024" TargetMode="External"/><Relationship Id="rId508" Type="http://schemas.openxmlformats.org/officeDocument/2006/relationships/hyperlink" Target="http://www.imdb.com/title/tt0071409" TargetMode="External"/><Relationship Id="rId715" Type="http://schemas.openxmlformats.org/officeDocument/2006/relationships/hyperlink" Target="http://www.imdb.com/title/tt0047044" TargetMode="External"/><Relationship Id="rId922" Type="http://schemas.openxmlformats.org/officeDocument/2006/relationships/hyperlink" Target="http://www.imdb.com/title/tt0064519" TargetMode="External"/><Relationship Id="rId1138" Type="http://schemas.openxmlformats.org/officeDocument/2006/relationships/hyperlink" Target="http://www.imdb.com/title/tt0196509" TargetMode="External"/><Relationship Id="rId1345" Type="http://schemas.openxmlformats.org/officeDocument/2006/relationships/hyperlink" Target="http://www.imdb.com/title/tt0068590" TargetMode="External"/><Relationship Id="rId1552" Type="http://schemas.openxmlformats.org/officeDocument/2006/relationships/hyperlink" Target="http://www.imdb.com/title/tt0176768" TargetMode="External"/><Relationship Id="rId2603" Type="http://schemas.openxmlformats.org/officeDocument/2006/relationships/hyperlink" Target="http://www.imdb.com/title/tt0204236" TargetMode="External"/><Relationship Id="rId2950" Type="http://schemas.openxmlformats.org/officeDocument/2006/relationships/hyperlink" Target="http://www.imdb.com/title/tt0109279" TargetMode="External"/><Relationship Id="rId5759" Type="http://schemas.openxmlformats.org/officeDocument/2006/relationships/hyperlink" Target="http://www.imdb.com/title/tt6620264" TargetMode="External"/><Relationship Id="rId1205" Type="http://schemas.openxmlformats.org/officeDocument/2006/relationships/hyperlink" Target="http://www.imdb.com/title/tt0087469" TargetMode="External"/><Relationship Id="rId2810" Type="http://schemas.openxmlformats.org/officeDocument/2006/relationships/hyperlink" Target="http://www.imdb.com/title/tt0103524" TargetMode="External"/><Relationship Id="rId4568" Type="http://schemas.openxmlformats.org/officeDocument/2006/relationships/hyperlink" Target="http://www.imdb.com/title/tt0395843" TargetMode="External"/><Relationship Id="rId5966" Type="http://schemas.openxmlformats.org/officeDocument/2006/relationships/hyperlink" Target="http://www.imdb.com/title/tt5420376" TargetMode="External"/><Relationship Id="rId51" Type="http://schemas.openxmlformats.org/officeDocument/2006/relationships/hyperlink" Target="http://www.imdb.com/title/tt0051522" TargetMode="External"/><Relationship Id="rId1412" Type="http://schemas.openxmlformats.org/officeDocument/2006/relationships/hyperlink" Target="http://www.imdb.com/title/tt0071110" TargetMode="External"/><Relationship Id="rId3377" Type="http://schemas.openxmlformats.org/officeDocument/2006/relationships/hyperlink" Target="http://www.imdb.com/title/tt0268380" TargetMode="External"/><Relationship Id="rId4775" Type="http://schemas.openxmlformats.org/officeDocument/2006/relationships/hyperlink" Target="http://www.imdb.com/title/tt1988591" TargetMode="External"/><Relationship Id="rId4982" Type="http://schemas.openxmlformats.org/officeDocument/2006/relationships/hyperlink" Target="http://www.imdb.com/title/tt5751182" TargetMode="External"/><Relationship Id="rId5619" Type="http://schemas.openxmlformats.org/officeDocument/2006/relationships/hyperlink" Target="http://www.imdb.com/title/tt1986770" TargetMode="External"/><Relationship Id="rId5826" Type="http://schemas.openxmlformats.org/officeDocument/2006/relationships/hyperlink" Target="http://www.imdb.com/title/tt5463162" TargetMode="External"/><Relationship Id="rId298" Type="http://schemas.openxmlformats.org/officeDocument/2006/relationships/hyperlink" Target="http://www.imdb.com/title/tt0175654" TargetMode="External"/><Relationship Id="rId3584" Type="http://schemas.openxmlformats.org/officeDocument/2006/relationships/hyperlink" Target="http://www.imdb.com/title/tt0351283" TargetMode="External"/><Relationship Id="rId3791" Type="http://schemas.openxmlformats.org/officeDocument/2006/relationships/hyperlink" Target="http://www.imdb.com/title/tt0762114" TargetMode="External"/><Relationship Id="rId4428" Type="http://schemas.openxmlformats.org/officeDocument/2006/relationships/hyperlink" Target="http://www.imdb.com/title/tt2174031" TargetMode="External"/><Relationship Id="rId4635" Type="http://schemas.openxmlformats.org/officeDocument/2006/relationships/hyperlink" Target="http://www.imdb.com/title/tt0491152" TargetMode="External"/><Relationship Id="rId4842" Type="http://schemas.openxmlformats.org/officeDocument/2006/relationships/hyperlink" Target="http://www.imdb.com/title/tt1754648" TargetMode="External"/><Relationship Id="rId158" Type="http://schemas.openxmlformats.org/officeDocument/2006/relationships/hyperlink" Target="http://www.imdb.com/title/tt0074952" TargetMode="External"/><Relationship Id="rId2186" Type="http://schemas.openxmlformats.org/officeDocument/2006/relationships/hyperlink" Target="http://www.imdb.com/title/tt0065104" TargetMode="External"/><Relationship Id="rId2393" Type="http://schemas.openxmlformats.org/officeDocument/2006/relationships/hyperlink" Target="http://www.imdb.com/title/tt0053172" TargetMode="External"/><Relationship Id="rId3237" Type="http://schemas.openxmlformats.org/officeDocument/2006/relationships/hyperlink" Target="http://www.imdb.com/title/tt0096697" TargetMode="External"/><Relationship Id="rId3444" Type="http://schemas.openxmlformats.org/officeDocument/2006/relationships/hyperlink" Target="http://www.imdb.com/title/tt0328007" TargetMode="External"/><Relationship Id="rId3651" Type="http://schemas.openxmlformats.org/officeDocument/2006/relationships/hyperlink" Target="http://www.imdb.com/title/tt0380623" TargetMode="External"/><Relationship Id="rId4702" Type="http://schemas.openxmlformats.org/officeDocument/2006/relationships/hyperlink" Target="http://www.imdb.com/title/tt1213663" TargetMode="External"/><Relationship Id="rId365" Type="http://schemas.openxmlformats.org/officeDocument/2006/relationships/hyperlink" Target="http://www.imdb.com/title/tt0207438" TargetMode="External"/><Relationship Id="rId572" Type="http://schemas.openxmlformats.org/officeDocument/2006/relationships/hyperlink" Target="http://www.imdb.com/title/tt0050171" TargetMode="External"/><Relationship Id="rId2046" Type="http://schemas.openxmlformats.org/officeDocument/2006/relationships/hyperlink" Target="http://www.imdb.com/title/tt0078344" TargetMode="External"/><Relationship Id="rId2253" Type="http://schemas.openxmlformats.org/officeDocument/2006/relationships/hyperlink" Target="http://www.imdb.com/title/tt0183384" TargetMode="External"/><Relationship Id="rId2460" Type="http://schemas.openxmlformats.org/officeDocument/2006/relationships/hyperlink" Target="http://www.imdb.com/title/tt0099365" TargetMode="External"/><Relationship Id="rId3304" Type="http://schemas.openxmlformats.org/officeDocument/2006/relationships/hyperlink" Target="http://www.imdb.com/title/tt0239395" TargetMode="External"/><Relationship Id="rId3511" Type="http://schemas.openxmlformats.org/officeDocument/2006/relationships/hyperlink" Target="http://www.imdb.com/title/tt0364045" TargetMode="External"/><Relationship Id="rId225" Type="http://schemas.openxmlformats.org/officeDocument/2006/relationships/hyperlink" Target="http://www.imdb.com/title/tt0059728" TargetMode="External"/><Relationship Id="rId432" Type="http://schemas.openxmlformats.org/officeDocument/2006/relationships/hyperlink" Target="http://www.imdb.com/title/tt0030275" TargetMode="External"/><Relationship Id="rId1062" Type="http://schemas.openxmlformats.org/officeDocument/2006/relationships/hyperlink" Target="http://www.imdb.com/title/tt0200152" TargetMode="External"/><Relationship Id="rId2113" Type="http://schemas.openxmlformats.org/officeDocument/2006/relationships/hyperlink" Target="http://www.imdb.com/title/tt0065905" TargetMode="External"/><Relationship Id="rId2320" Type="http://schemas.openxmlformats.org/officeDocument/2006/relationships/hyperlink" Target="http://www.imdb.com/title/tt0057981" TargetMode="External"/><Relationship Id="rId5269" Type="http://schemas.openxmlformats.org/officeDocument/2006/relationships/hyperlink" Target="http://www.imdb.com/title/tt5123442" TargetMode="External"/><Relationship Id="rId5476" Type="http://schemas.openxmlformats.org/officeDocument/2006/relationships/hyperlink" Target="http://www.imdb.com/title/tt0493405" TargetMode="External"/><Relationship Id="rId5683" Type="http://schemas.openxmlformats.org/officeDocument/2006/relationships/hyperlink" Target="http://www.imdb.com/title/tt4474344" TargetMode="External"/><Relationship Id="rId4078" Type="http://schemas.openxmlformats.org/officeDocument/2006/relationships/hyperlink" Target="http://www.imdb.com/title/tt1105122" TargetMode="External"/><Relationship Id="rId4285" Type="http://schemas.openxmlformats.org/officeDocument/2006/relationships/hyperlink" Target="http://www.imdb.com/title/tt1439629" TargetMode="External"/><Relationship Id="rId4492" Type="http://schemas.openxmlformats.org/officeDocument/2006/relationships/hyperlink" Target="http://www.imdb.com/title/tt2007385" TargetMode="External"/><Relationship Id="rId5129" Type="http://schemas.openxmlformats.org/officeDocument/2006/relationships/hyperlink" Target="http://www.imdb.com/title/tt2805096" TargetMode="External"/><Relationship Id="rId5336" Type="http://schemas.openxmlformats.org/officeDocument/2006/relationships/hyperlink" Target="http://www.imdb.com/title/tt3187378" TargetMode="External"/><Relationship Id="rId5543" Type="http://schemas.openxmlformats.org/officeDocument/2006/relationships/hyperlink" Target="http://www.imdb.com/title/tt3355064" TargetMode="External"/><Relationship Id="rId5890" Type="http://schemas.openxmlformats.org/officeDocument/2006/relationships/hyperlink" Target="http://www.imdb.com/title/tt5153288" TargetMode="External"/><Relationship Id="rId1879" Type="http://schemas.openxmlformats.org/officeDocument/2006/relationships/hyperlink" Target="http://www.imdb.com/title/tt0094721" TargetMode="External"/><Relationship Id="rId3094" Type="http://schemas.openxmlformats.org/officeDocument/2006/relationships/hyperlink" Target="http://www.imdb.com/title/tt0190590" TargetMode="External"/><Relationship Id="rId4145" Type="http://schemas.openxmlformats.org/officeDocument/2006/relationships/hyperlink" Target="http://www.imdb.com/title/tt1467273" TargetMode="External"/><Relationship Id="rId5750" Type="http://schemas.openxmlformats.org/officeDocument/2006/relationships/hyperlink" Target="http://www.imdb.com/title/tt6332994" TargetMode="External"/><Relationship Id="rId1739" Type="http://schemas.openxmlformats.org/officeDocument/2006/relationships/hyperlink" Target="http://www.imdb.com/title/tt0092997" TargetMode="External"/><Relationship Id="rId1946" Type="http://schemas.openxmlformats.org/officeDocument/2006/relationships/hyperlink" Target="http://www.imdb.com/title/tt0284977" TargetMode="External"/><Relationship Id="rId4005" Type="http://schemas.openxmlformats.org/officeDocument/2006/relationships/hyperlink" Target="http://www.imdb.com/title/tt0892782" TargetMode="External"/><Relationship Id="rId4352" Type="http://schemas.openxmlformats.org/officeDocument/2006/relationships/hyperlink" Target="http://www.imdb.com/title/tt0935095" TargetMode="External"/><Relationship Id="rId5403" Type="http://schemas.openxmlformats.org/officeDocument/2006/relationships/hyperlink" Target="http://www.imdb.com/title/tt3501584" TargetMode="External"/><Relationship Id="rId5610" Type="http://schemas.openxmlformats.org/officeDocument/2006/relationships/hyperlink" Target="http://www.imdb.com/title/tt6917242" TargetMode="External"/><Relationship Id="rId1806" Type="http://schemas.openxmlformats.org/officeDocument/2006/relationships/hyperlink" Target="http://www.imdb.com/title/tt0073636" TargetMode="External"/><Relationship Id="rId3161" Type="http://schemas.openxmlformats.org/officeDocument/2006/relationships/hyperlink" Target="http://www.imdb.com/title/tt0206093" TargetMode="External"/><Relationship Id="rId4212" Type="http://schemas.openxmlformats.org/officeDocument/2006/relationships/hyperlink" Target="http://www.imdb.com/title/tt1221867" TargetMode="External"/><Relationship Id="rId3021" Type="http://schemas.openxmlformats.org/officeDocument/2006/relationships/hyperlink" Target="http://www.imdb.com/title/tt0120184" TargetMode="External"/><Relationship Id="rId3978" Type="http://schemas.openxmlformats.org/officeDocument/2006/relationships/hyperlink" Target="http://www.imdb.com/title/tt0768118" TargetMode="External"/><Relationship Id="rId6177" Type="http://schemas.openxmlformats.org/officeDocument/2006/relationships/hyperlink" Target="http://www.imdb.com/title/tt6859344" TargetMode="External"/><Relationship Id="rId899" Type="http://schemas.openxmlformats.org/officeDocument/2006/relationships/hyperlink" Target="http://www.imdb.com/title/tt0072356" TargetMode="External"/><Relationship Id="rId2787" Type="http://schemas.openxmlformats.org/officeDocument/2006/relationships/hyperlink" Target="http://www.imdb.com/title/tt0110216" TargetMode="External"/><Relationship Id="rId3838" Type="http://schemas.openxmlformats.org/officeDocument/2006/relationships/hyperlink" Target="http://www.imdb.com/title/tt0467200" TargetMode="External"/><Relationship Id="rId5193" Type="http://schemas.openxmlformats.org/officeDocument/2006/relationships/hyperlink" Target="http://www.imdb.com/title/tt2869728" TargetMode="External"/><Relationship Id="rId6037" Type="http://schemas.openxmlformats.org/officeDocument/2006/relationships/hyperlink" Target="http://www.imdb.com/title/tt4823992" TargetMode="External"/><Relationship Id="rId759" Type="http://schemas.openxmlformats.org/officeDocument/2006/relationships/hyperlink" Target="http://www.imdb.com/title/tt0049773" TargetMode="External"/><Relationship Id="rId966" Type="http://schemas.openxmlformats.org/officeDocument/2006/relationships/hyperlink" Target="http://www.imdb.com/title/tt0075335" TargetMode="External"/><Relationship Id="rId1389" Type="http://schemas.openxmlformats.org/officeDocument/2006/relationships/hyperlink" Target="http://www.imdb.com/title/tt0096287" TargetMode="External"/><Relationship Id="rId1596" Type="http://schemas.openxmlformats.org/officeDocument/2006/relationships/hyperlink" Target="http://www.imdb.com/title/tt0122629" TargetMode="External"/><Relationship Id="rId2647" Type="http://schemas.openxmlformats.org/officeDocument/2006/relationships/hyperlink" Target="http://www.imdb.com/title/tt0104431" TargetMode="External"/><Relationship Id="rId2994" Type="http://schemas.openxmlformats.org/officeDocument/2006/relationships/hyperlink" Target="http://www.imdb.com/title/tt0120338" TargetMode="External"/><Relationship Id="rId5053" Type="http://schemas.openxmlformats.org/officeDocument/2006/relationships/hyperlink" Target="http://www.imdb.com/title/tt2561572" TargetMode="External"/><Relationship Id="rId5260" Type="http://schemas.openxmlformats.org/officeDocument/2006/relationships/hyperlink" Target="http://www.imdb.com/title/tt3040964" TargetMode="External"/><Relationship Id="rId6104" Type="http://schemas.openxmlformats.org/officeDocument/2006/relationships/hyperlink" Target="http://www.imdb.com/title/tt0397306" TargetMode="External"/><Relationship Id="rId619" Type="http://schemas.openxmlformats.org/officeDocument/2006/relationships/hyperlink" Target="http://www.imdb.com/title/tt0080393" TargetMode="External"/><Relationship Id="rId1249" Type="http://schemas.openxmlformats.org/officeDocument/2006/relationships/hyperlink" Target="http://www.imdb.com/title/tt0092112" TargetMode="External"/><Relationship Id="rId2854" Type="http://schemas.openxmlformats.org/officeDocument/2006/relationships/hyperlink" Target="http://www.imdb.com/title/tt0103524" TargetMode="External"/><Relationship Id="rId3905" Type="http://schemas.openxmlformats.org/officeDocument/2006/relationships/hyperlink" Target="http://www.imdb.com/title/tt0961108" TargetMode="External"/><Relationship Id="rId5120" Type="http://schemas.openxmlformats.org/officeDocument/2006/relationships/hyperlink" Target="http://www.imdb.com/title/tt5138018" TargetMode="External"/><Relationship Id="rId95" Type="http://schemas.openxmlformats.org/officeDocument/2006/relationships/hyperlink" Target="http://www.imdb.com/title/tt0059896" TargetMode="External"/><Relationship Id="rId826" Type="http://schemas.openxmlformats.org/officeDocument/2006/relationships/hyperlink" Target="http://www.imdb.com/title/tt0166788" TargetMode="External"/><Relationship Id="rId1109" Type="http://schemas.openxmlformats.org/officeDocument/2006/relationships/hyperlink" Target="http://www.imdb.com/title/tt0060051" TargetMode="External"/><Relationship Id="rId1456" Type="http://schemas.openxmlformats.org/officeDocument/2006/relationships/hyperlink" Target="http://www.imdb.com/title/tt0136712" TargetMode="External"/><Relationship Id="rId1663" Type="http://schemas.openxmlformats.org/officeDocument/2006/relationships/hyperlink" Target="http://www.imdb.com/title/tt0100594" TargetMode="External"/><Relationship Id="rId1870" Type="http://schemas.openxmlformats.org/officeDocument/2006/relationships/hyperlink" Target="http://www.imdb.com/title/tt0068488" TargetMode="External"/><Relationship Id="rId2507" Type="http://schemas.openxmlformats.org/officeDocument/2006/relationships/hyperlink" Target="http://www.imdb.com/title/tt0102609" TargetMode="External"/><Relationship Id="rId2714" Type="http://schemas.openxmlformats.org/officeDocument/2006/relationships/hyperlink" Target="http://www.imdb.com/title/tt0106582" TargetMode="External"/><Relationship Id="rId2921" Type="http://schemas.openxmlformats.org/officeDocument/2006/relationships/hyperlink" Target="http://www.imdb.com/title/tt0116629" TargetMode="External"/><Relationship Id="rId1316" Type="http://schemas.openxmlformats.org/officeDocument/2006/relationships/hyperlink" Target="http://www.imdb.com/title/tt0041385" TargetMode="External"/><Relationship Id="rId1523" Type="http://schemas.openxmlformats.org/officeDocument/2006/relationships/hyperlink" Target="http://www.imdb.com/title/tt0167862" TargetMode="External"/><Relationship Id="rId1730" Type="http://schemas.openxmlformats.org/officeDocument/2006/relationships/hyperlink" Target="http://www.imdb.com/title/tt0069270" TargetMode="External"/><Relationship Id="rId4679" Type="http://schemas.openxmlformats.org/officeDocument/2006/relationships/hyperlink" Target="http://www.imdb.com/title/tt1839578" TargetMode="External"/><Relationship Id="rId4886" Type="http://schemas.openxmlformats.org/officeDocument/2006/relationships/hyperlink" Target="http://www.imdb.com/title/tt1780798" TargetMode="External"/><Relationship Id="rId5937" Type="http://schemas.openxmlformats.org/officeDocument/2006/relationships/hyperlink" Target="http://www.imdb.com/title/tt1844203" TargetMode="External"/><Relationship Id="rId22" Type="http://schemas.openxmlformats.org/officeDocument/2006/relationships/hyperlink" Target="http://www.imdb.com/title/tt0062413" TargetMode="External"/><Relationship Id="rId3488" Type="http://schemas.openxmlformats.org/officeDocument/2006/relationships/hyperlink" Target="http://www.imdb.com/title/tt0346491" TargetMode="External"/><Relationship Id="rId3695" Type="http://schemas.openxmlformats.org/officeDocument/2006/relationships/hyperlink" Target="http://www.imdb.com/title/tt0358294" TargetMode="External"/><Relationship Id="rId4539" Type="http://schemas.openxmlformats.org/officeDocument/2006/relationships/hyperlink" Target="http://www.imdb.com/title/tt1439629" TargetMode="External"/><Relationship Id="rId4746" Type="http://schemas.openxmlformats.org/officeDocument/2006/relationships/hyperlink" Target="http://www.imdb.com/title/tt2300975" TargetMode="External"/><Relationship Id="rId4953" Type="http://schemas.openxmlformats.org/officeDocument/2006/relationships/hyperlink" Target="http://www.imdb.com/title/tt0940902" TargetMode="External"/><Relationship Id="rId2297" Type="http://schemas.openxmlformats.org/officeDocument/2006/relationships/hyperlink" Target="http://www.imdb.com/title/tt0060794" TargetMode="External"/><Relationship Id="rId3348" Type="http://schemas.openxmlformats.org/officeDocument/2006/relationships/hyperlink" Target="http://www.imdb.com/title/tt0167261" TargetMode="External"/><Relationship Id="rId3555" Type="http://schemas.openxmlformats.org/officeDocument/2006/relationships/hyperlink" Target="http://www.imdb.com/title/tt0430422" TargetMode="External"/><Relationship Id="rId3762" Type="http://schemas.openxmlformats.org/officeDocument/2006/relationships/hyperlink" Target="http://www.imdb.com/title/tt0285351" TargetMode="External"/><Relationship Id="rId4606" Type="http://schemas.openxmlformats.org/officeDocument/2006/relationships/hyperlink" Target="http://www.imdb.com/title/tt1582507" TargetMode="External"/><Relationship Id="rId4813" Type="http://schemas.openxmlformats.org/officeDocument/2006/relationships/hyperlink" Target="http://www.imdb.com/title/tt3916354" TargetMode="External"/><Relationship Id="rId269" Type="http://schemas.openxmlformats.org/officeDocument/2006/relationships/hyperlink" Target="http://www.imdb.com/title/tt0055879" TargetMode="External"/><Relationship Id="rId476" Type="http://schemas.openxmlformats.org/officeDocument/2006/relationships/hyperlink" Target="http://www.imdb.com/title/tt0073679" TargetMode="External"/><Relationship Id="rId683" Type="http://schemas.openxmlformats.org/officeDocument/2006/relationships/hyperlink" Target="http://www.imdb.com/title/tt0203922" TargetMode="External"/><Relationship Id="rId890" Type="http://schemas.openxmlformats.org/officeDocument/2006/relationships/hyperlink" Target="http://www.imdb.com/title/tt0082854" TargetMode="External"/><Relationship Id="rId2157" Type="http://schemas.openxmlformats.org/officeDocument/2006/relationships/hyperlink" Target="http://www.imdb.com/title/tt0064488" TargetMode="External"/><Relationship Id="rId2364" Type="http://schemas.openxmlformats.org/officeDocument/2006/relationships/hyperlink" Target="http://www.imdb.com/title/tt0054289" TargetMode="External"/><Relationship Id="rId2571" Type="http://schemas.openxmlformats.org/officeDocument/2006/relationships/hyperlink" Target="http://www.imdb.com/title/tt0266929" TargetMode="External"/><Relationship Id="rId3208" Type="http://schemas.openxmlformats.org/officeDocument/2006/relationships/hyperlink" Target="http://www.imdb.com/title/tt0243133" TargetMode="External"/><Relationship Id="rId3415" Type="http://schemas.openxmlformats.org/officeDocument/2006/relationships/hyperlink" Target="http://www.imdb.com/title/tt0312172" TargetMode="External"/><Relationship Id="rId129" Type="http://schemas.openxmlformats.org/officeDocument/2006/relationships/hyperlink" Target="http://www.imdb.com/title/tt0060249" TargetMode="External"/><Relationship Id="rId336" Type="http://schemas.openxmlformats.org/officeDocument/2006/relationships/hyperlink" Target="http://www.imdb.com/title/tt0061103" TargetMode="External"/><Relationship Id="rId543" Type="http://schemas.openxmlformats.org/officeDocument/2006/relationships/hyperlink" Target="http://www.imdb.com/title/tt0075879" TargetMode="External"/><Relationship Id="rId1173" Type="http://schemas.openxmlformats.org/officeDocument/2006/relationships/hyperlink" Target="http://www.imdb.com/title/tt0046856" TargetMode="External"/><Relationship Id="rId1380" Type="http://schemas.openxmlformats.org/officeDocument/2006/relationships/hyperlink" Target="http://www.imdb.com/title/tt0198769" TargetMode="External"/><Relationship Id="rId2017" Type="http://schemas.openxmlformats.org/officeDocument/2006/relationships/hyperlink" Target="http://www.imdb.com/title/tt0164220" TargetMode="External"/><Relationship Id="rId2224" Type="http://schemas.openxmlformats.org/officeDocument/2006/relationships/hyperlink" Target="http://www.imdb.com/title/tt0178543" TargetMode="External"/><Relationship Id="rId3622" Type="http://schemas.openxmlformats.org/officeDocument/2006/relationships/hyperlink" Target="http://www.imdb.com/title/tt0121164" TargetMode="External"/><Relationship Id="rId5587" Type="http://schemas.openxmlformats.org/officeDocument/2006/relationships/hyperlink" Target="http://www.imdb.com/title/tt6314690" TargetMode="External"/><Relationship Id="rId403" Type="http://schemas.openxmlformats.org/officeDocument/2006/relationships/hyperlink" Target="http://www.imdb.com/title/tt0070625" TargetMode="External"/><Relationship Id="rId750" Type="http://schemas.openxmlformats.org/officeDocument/2006/relationships/hyperlink" Target="http://www.imdb.com/title/tt0058357" TargetMode="External"/><Relationship Id="rId1033" Type="http://schemas.openxmlformats.org/officeDocument/2006/relationships/hyperlink" Target="http://www.imdb.com/title/tt0076839" TargetMode="External"/><Relationship Id="rId2431" Type="http://schemas.openxmlformats.org/officeDocument/2006/relationships/hyperlink" Target="http://www.imdb.com/title/tt0096794" TargetMode="External"/><Relationship Id="rId4189" Type="http://schemas.openxmlformats.org/officeDocument/2006/relationships/hyperlink" Target="http://www.imdb.com/title/tt0914797" TargetMode="External"/><Relationship Id="rId5794" Type="http://schemas.openxmlformats.org/officeDocument/2006/relationships/hyperlink" Target="http://www.imdb.com/title/tt6465308" TargetMode="External"/><Relationship Id="rId610" Type="http://schemas.openxmlformats.org/officeDocument/2006/relationships/hyperlink" Target="http://www.imdb.com/title/tt0083284" TargetMode="External"/><Relationship Id="rId1240" Type="http://schemas.openxmlformats.org/officeDocument/2006/relationships/hyperlink" Target="http://www.imdb.com/title/tt0070483" TargetMode="External"/><Relationship Id="rId4049" Type="http://schemas.openxmlformats.org/officeDocument/2006/relationships/hyperlink" Target="http://www.imdb.com/title/tt1071358" TargetMode="External"/><Relationship Id="rId4396" Type="http://schemas.openxmlformats.org/officeDocument/2006/relationships/hyperlink" Target="http://www.imdb.com/title/tt0369179" TargetMode="External"/><Relationship Id="rId5447" Type="http://schemas.openxmlformats.org/officeDocument/2006/relationships/hyperlink" Target="http://www.imdb.com/title/tt3307800" TargetMode="External"/><Relationship Id="rId5654" Type="http://schemas.openxmlformats.org/officeDocument/2006/relationships/hyperlink" Target="http://www.imdb.com/title/tt4158110" TargetMode="External"/><Relationship Id="rId5861" Type="http://schemas.openxmlformats.org/officeDocument/2006/relationships/hyperlink" Target="http://www.imdb.com/title/tt12161030" TargetMode="External"/><Relationship Id="rId1100" Type="http://schemas.openxmlformats.org/officeDocument/2006/relationships/hyperlink" Target="http://www.imdb.com/title/tt0138324" TargetMode="External"/><Relationship Id="rId4256" Type="http://schemas.openxmlformats.org/officeDocument/2006/relationships/hyperlink" Target="http://www.imdb.com/title/tt0411951" TargetMode="External"/><Relationship Id="rId4463" Type="http://schemas.openxmlformats.org/officeDocument/2006/relationships/hyperlink" Target="http://www.imdb.com/title/tt1969012" TargetMode="External"/><Relationship Id="rId4670" Type="http://schemas.openxmlformats.org/officeDocument/2006/relationships/hyperlink" Target="http://www.imdb.com/title/tt2119591" TargetMode="External"/><Relationship Id="rId5307" Type="http://schemas.openxmlformats.org/officeDocument/2006/relationships/hyperlink" Target="http://www.imdb.com/title/tt3499120" TargetMode="External"/><Relationship Id="rId5514" Type="http://schemas.openxmlformats.org/officeDocument/2006/relationships/hyperlink" Target="http://www.imdb.com/title/tt4600952" TargetMode="External"/><Relationship Id="rId5721" Type="http://schemas.openxmlformats.org/officeDocument/2006/relationships/hyperlink" Target="http://www.imdb.com/title/tt6319714" TargetMode="External"/><Relationship Id="rId1917" Type="http://schemas.openxmlformats.org/officeDocument/2006/relationships/hyperlink" Target="http://www.imdb.com/title/tt0096895" TargetMode="External"/><Relationship Id="rId3065" Type="http://schemas.openxmlformats.org/officeDocument/2006/relationships/hyperlink" Target="http://www.imdb.com/title/tt0120738" TargetMode="External"/><Relationship Id="rId3272" Type="http://schemas.openxmlformats.org/officeDocument/2006/relationships/hyperlink" Target="http://www.imdb.com/title/tt0255605" TargetMode="External"/><Relationship Id="rId4116" Type="http://schemas.openxmlformats.org/officeDocument/2006/relationships/hyperlink" Target="http://www.imdb.com/title/tt0892791" TargetMode="External"/><Relationship Id="rId4323" Type="http://schemas.openxmlformats.org/officeDocument/2006/relationships/hyperlink" Target="http://www.imdb.com/title/tt0203259" TargetMode="External"/><Relationship Id="rId4530" Type="http://schemas.openxmlformats.org/officeDocument/2006/relationships/hyperlink" Target="http://www.imdb.com/title/tt0961097" TargetMode="External"/><Relationship Id="rId193" Type="http://schemas.openxmlformats.org/officeDocument/2006/relationships/hyperlink" Target="http://www.imdb.com/title/tt0065039" TargetMode="External"/><Relationship Id="rId2081" Type="http://schemas.openxmlformats.org/officeDocument/2006/relationships/hyperlink" Target="http://www.imdb.com/title/tt0068466" TargetMode="External"/><Relationship Id="rId3132" Type="http://schemas.openxmlformats.org/officeDocument/2006/relationships/hyperlink" Target="http://www.imdb.com/title/tt0181984" TargetMode="External"/><Relationship Id="rId260" Type="http://schemas.openxmlformats.org/officeDocument/2006/relationships/hyperlink" Target="http://www.imdb.com/title/tt0069678" TargetMode="External"/><Relationship Id="rId5097" Type="http://schemas.openxmlformats.org/officeDocument/2006/relationships/hyperlink" Target="http://www.imdb.com/title/tt4901356" TargetMode="External"/><Relationship Id="rId6148" Type="http://schemas.openxmlformats.org/officeDocument/2006/relationships/hyperlink" Target="http://www.imdb.com/title/tt9307990" TargetMode="External"/><Relationship Id="rId120" Type="http://schemas.openxmlformats.org/officeDocument/2006/relationships/hyperlink" Target="http://www.imdb.com/title/tt0070825" TargetMode="External"/><Relationship Id="rId2898" Type="http://schemas.openxmlformats.org/officeDocument/2006/relationships/hyperlink" Target="http://www.imdb.com/title/tt0117218" TargetMode="External"/><Relationship Id="rId3949" Type="http://schemas.openxmlformats.org/officeDocument/2006/relationships/hyperlink" Target="http://www.imdb.com/title/tt0809504" TargetMode="External"/><Relationship Id="rId5164" Type="http://schemas.openxmlformats.org/officeDocument/2006/relationships/hyperlink" Target="http://www.imdb.com/title/tt2488496" TargetMode="External"/><Relationship Id="rId6008" Type="http://schemas.openxmlformats.org/officeDocument/2006/relationships/hyperlink" Target="http://www.imdb.com/title/tt5761612" TargetMode="External"/><Relationship Id="rId2758" Type="http://schemas.openxmlformats.org/officeDocument/2006/relationships/hyperlink" Target="http://www.imdb.com/title/tt0109768" TargetMode="External"/><Relationship Id="rId2965" Type="http://schemas.openxmlformats.org/officeDocument/2006/relationships/hyperlink" Target="http://www.imdb.com/title/tt0115561" TargetMode="External"/><Relationship Id="rId3809" Type="http://schemas.openxmlformats.org/officeDocument/2006/relationships/hyperlink" Target="http://www.imdb.com/title/tt0096697" TargetMode="External"/><Relationship Id="rId5024" Type="http://schemas.openxmlformats.org/officeDocument/2006/relationships/hyperlink" Target="http://www.imdb.com/title/tt3489236" TargetMode="External"/><Relationship Id="rId5371" Type="http://schemas.openxmlformats.org/officeDocument/2006/relationships/hyperlink" Target="http://www.imdb.com/title/tt3183660" TargetMode="External"/><Relationship Id="rId937" Type="http://schemas.openxmlformats.org/officeDocument/2006/relationships/hyperlink" Target="http://www.imdb.com/title/tt0047889" TargetMode="External"/><Relationship Id="rId1567" Type="http://schemas.openxmlformats.org/officeDocument/2006/relationships/hyperlink" Target="http://www.imdb.com/title/tt0087717" TargetMode="External"/><Relationship Id="rId1774" Type="http://schemas.openxmlformats.org/officeDocument/2006/relationships/hyperlink" Target="http://www.imdb.com/title/tt0043949" TargetMode="External"/><Relationship Id="rId1981" Type="http://schemas.openxmlformats.org/officeDocument/2006/relationships/hyperlink" Target="http://www.imdb.com/title/tt0068162" TargetMode="External"/><Relationship Id="rId2618" Type="http://schemas.openxmlformats.org/officeDocument/2006/relationships/hyperlink" Target="http://www.imdb.com/title/tt0212341" TargetMode="External"/><Relationship Id="rId2825" Type="http://schemas.openxmlformats.org/officeDocument/2006/relationships/hyperlink" Target="http://www.imdb.com/title/tt0114808" TargetMode="External"/><Relationship Id="rId4180" Type="http://schemas.openxmlformats.org/officeDocument/2006/relationships/hyperlink" Target="http://www.imdb.com/title/tt1339122" TargetMode="External"/><Relationship Id="rId5231" Type="http://schemas.openxmlformats.org/officeDocument/2006/relationships/hyperlink" Target="http://www.imdb.com/title/tt2975590" TargetMode="External"/><Relationship Id="rId66" Type="http://schemas.openxmlformats.org/officeDocument/2006/relationships/hyperlink" Target="http://www.imdb.com/title/tt0048448" TargetMode="External"/><Relationship Id="rId1427" Type="http://schemas.openxmlformats.org/officeDocument/2006/relationships/hyperlink" Target="http://www.imdb.com/title/tt0048728" TargetMode="External"/><Relationship Id="rId1634" Type="http://schemas.openxmlformats.org/officeDocument/2006/relationships/hyperlink" Target="http://www.imdb.com/title/tt0076531" TargetMode="External"/><Relationship Id="rId1841" Type="http://schemas.openxmlformats.org/officeDocument/2006/relationships/hyperlink" Target="http://www.imdb.com/title/tt0091002" TargetMode="External"/><Relationship Id="rId4040" Type="http://schemas.openxmlformats.org/officeDocument/2006/relationships/hyperlink" Target="http://www.imdb.com/title/tt0312172" TargetMode="External"/><Relationship Id="rId4997" Type="http://schemas.openxmlformats.org/officeDocument/2006/relationships/hyperlink" Target="http://www.imdb.com/title/tt2490004" TargetMode="External"/><Relationship Id="rId3599" Type="http://schemas.openxmlformats.org/officeDocument/2006/relationships/hyperlink" Target="http://www.imdb.com/title/tt0350258" TargetMode="External"/><Relationship Id="rId4857" Type="http://schemas.openxmlformats.org/officeDocument/2006/relationships/hyperlink" Target="http://www.imdb.com/title/tt4065308" TargetMode="External"/><Relationship Id="rId1701" Type="http://schemas.openxmlformats.org/officeDocument/2006/relationships/hyperlink" Target="http://www.imdb.com/title/tt0181644" TargetMode="External"/><Relationship Id="rId3459" Type="http://schemas.openxmlformats.org/officeDocument/2006/relationships/hyperlink" Target="http://www.imdb.com/title/tt0329717" TargetMode="External"/><Relationship Id="rId3666" Type="http://schemas.openxmlformats.org/officeDocument/2006/relationships/hyperlink" Target="http://www.imdb.com/title/tt0367082" TargetMode="External"/><Relationship Id="rId5908" Type="http://schemas.openxmlformats.org/officeDocument/2006/relationships/hyperlink" Target="http://www.imdb.com/title/tt3991302" TargetMode="External"/><Relationship Id="rId6072" Type="http://schemas.openxmlformats.org/officeDocument/2006/relationships/hyperlink" Target="http://www.imdb.com/title/tt6158296" TargetMode="External"/><Relationship Id="rId587" Type="http://schemas.openxmlformats.org/officeDocument/2006/relationships/hyperlink" Target="http://www.imdb.com/title/tt0041409" TargetMode="External"/><Relationship Id="rId2268" Type="http://schemas.openxmlformats.org/officeDocument/2006/relationships/hyperlink" Target="http://www.imdb.com/title/tt0305450" TargetMode="External"/><Relationship Id="rId3319" Type="http://schemas.openxmlformats.org/officeDocument/2006/relationships/hyperlink" Target="http://www.imdb.com/title/tt0467432" TargetMode="External"/><Relationship Id="rId3873" Type="http://schemas.openxmlformats.org/officeDocument/2006/relationships/hyperlink" Target="http://www.imdb.com/title/tt0465234" TargetMode="External"/><Relationship Id="rId4717" Type="http://schemas.openxmlformats.org/officeDocument/2006/relationships/hyperlink" Target="http://www.imdb.com/title/tt2392326" TargetMode="External"/><Relationship Id="rId4924" Type="http://schemas.openxmlformats.org/officeDocument/2006/relationships/hyperlink" Target="http://www.imdb.com/title/tt0898266" TargetMode="External"/><Relationship Id="rId447" Type="http://schemas.openxmlformats.org/officeDocument/2006/relationships/hyperlink" Target="http://www.imdb.com/title/tt0041823" TargetMode="External"/><Relationship Id="rId794" Type="http://schemas.openxmlformats.org/officeDocument/2006/relationships/hyperlink" Target="http://www.imdb.com/title/tt0084150" TargetMode="External"/><Relationship Id="rId1077" Type="http://schemas.openxmlformats.org/officeDocument/2006/relationships/hyperlink" Target="http://www.imdb.com/title/tt0122434" TargetMode="External"/><Relationship Id="rId2128" Type="http://schemas.openxmlformats.org/officeDocument/2006/relationships/hyperlink" Target="http://www.imdb.com/title/tt0204820" TargetMode="External"/><Relationship Id="rId2475" Type="http://schemas.openxmlformats.org/officeDocument/2006/relationships/hyperlink" Target="http://www.imdb.com/title/tt0099674" TargetMode="External"/><Relationship Id="rId2682" Type="http://schemas.openxmlformats.org/officeDocument/2006/relationships/hyperlink" Target="http://www.imdb.com/title/tt0108059" TargetMode="External"/><Relationship Id="rId3526" Type="http://schemas.openxmlformats.org/officeDocument/2006/relationships/hyperlink" Target="http://www.imdb.com/title/tt0312172" TargetMode="External"/><Relationship Id="rId3733" Type="http://schemas.openxmlformats.org/officeDocument/2006/relationships/hyperlink" Target="http://www.imdb.com/title/tt0460627" TargetMode="External"/><Relationship Id="rId3940" Type="http://schemas.openxmlformats.org/officeDocument/2006/relationships/hyperlink" Target="http://www.imdb.com/title/tt0285351" TargetMode="External"/><Relationship Id="rId654" Type="http://schemas.openxmlformats.org/officeDocument/2006/relationships/hyperlink" Target="http://www.imdb.com/title/tt0057439" TargetMode="External"/><Relationship Id="rId861" Type="http://schemas.openxmlformats.org/officeDocument/2006/relationships/hyperlink" Target="http://www.imdb.com/title/tt0069947" TargetMode="External"/><Relationship Id="rId1284" Type="http://schemas.openxmlformats.org/officeDocument/2006/relationships/hyperlink" Target="http://www.imdb.com/title/tt0031017" TargetMode="External"/><Relationship Id="rId1491" Type="http://schemas.openxmlformats.org/officeDocument/2006/relationships/hyperlink" Target="http://www.imdb.com/title/tt0091225" TargetMode="External"/><Relationship Id="rId2335" Type="http://schemas.openxmlformats.org/officeDocument/2006/relationships/hyperlink" Target="http://www.imdb.com/title/tt0057536" TargetMode="External"/><Relationship Id="rId2542" Type="http://schemas.openxmlformats.org/officeDocument/2006/relationships/hyperlink" Target="http://www.imdb.com/title/tt0049262" TargetMode="External"/><Relationship Id="rId3800" Type="http://schemas.openxmlformats.org/officeDocument/2006/relationships/hyperlink" Target="http://www.imdb.com/title/tt0762121" TargetMode="External"/><Relationship Id="rId5698" Type="http://schemas.openxmlformats.org/officeDocument/2006/relationships/hyperlink" Target="http://www.imdb.com/title/tt0227005" TargetMode="External"/><Relationship Id="rId307" Type="http://schemas.openxmlformats.org/officeDocument/2006/relationships/hyperlink" Target="http://www.imdb.com/title/tt0064660" TargetMode="External"/><Relationship Id="rId514" Type="http://schemas.openxmlformats.org/officeDocument/2006/relationships/hyperlink" Target="http://www.imdb.com/title/tt0060337" TargetMode="External"/><Relationship Id="rId721" Type="http://schemas.openxmlformats.org/officeDocument/2006/relationships/hyperlink" Target="http://www.imdb.com/title/tt0071442" TargetMode="External"/><Relationship Id="rId1144" Type="http://schemas.openxmlformats.org/officeDocument/2006/relationships/hyperlink" Target="http://www.imdb.com/title/tt0046383" TargetMode="External"/><Relationship Id="rId1351" Type="http://schemas.openxmlformats.org/officeDocument/2006/relationships/hyperlink" Target="http://www.imdb.com/title/tt0053074" TargetMode="External"/><Relationship Id="rId2402" Type="http://schemas.openxmlformats.org/officeDocument/2006/relationships/hyperlink" Target="http://www.imdb.com/title/tt0052058" TargetMode="External"/><Relationship Id="rId5558" Type="http://schemas.openxmlformats.org/officeDocument/2006/relationships/hyperlink" Target="http://www.imdb.com/title/tt3101386" TargetMode="External"/><Relationship Id="rId5765" Type="http://schemas.openxmlformats.org/officeDocument/2006/relationships/hyperlink" Target="http://www.imdb.com/title/tt6622186" TargetMode="External"/><Relationship Id="rId5972" Type="http://schemas.openxmlformats.org/officeDocument/2006/relationships/hyperlink" Target="http://www.imdb.com/title/tt4955642" TargetMode="External"/><Relationship Id="rId1004" Type="http://schemas.openxmlformats.org/officeDocument/2006/relationships/hyperlink" Target="http://www.imdb.com/title/tt0084967" TargetMode="External"/><Relationship Id="rId1211" Type="http://schemas.openxmlformats.org/officeDocument/2006/relationships/hyperlink" Target="http://www.imdb.com/title/tt0092770" TargetMode="External"/><Relationship Id="rId4367" Type="http://schemas.openxmlformats.org/officeDocument/2006/relationships/hyperlink" Target="http://www.imdb.com/title/tt1486185" TargetMode="External"/><Relationship Id="rId4574" Type="http://schemas.openxmlformats.org/officeDocument/2006/relationships/hyperlink" Target="http://www.imdb.com/title/tt2358891" TargetMode="External"/><Relationship Id="rId4781" Type="http://schemas.openxmlformats.org/officeDocument/2006/relationships/hyperlink" Target="http://www.imdb.com/title/tt2805096" TargetMode="External"/><Relationship Id="rId5418" Type="http://schemas.openxmlformats.org/officeDocument/2006/relationships/hyperlink" Target="http://www.imdb.com/title/tt4682786" TargetMode="External"/><Relationship Id="rId5625" Type="http://schemas.openxmlformats.org/officeDocument/2006/relationships/hyperlink" Target="http://www.imdb.com/title/tt6974196" TargetMode="External"/><Relationship Id="rId5832" Type="http://schemas.openxmlformats.org/officeDocument/2006/relationships/hyperlink" Target="http://www.imdb.com/title/tt1716759" TargetMode="External"/><Relationship Id="rId3176" Type="http://schemas.openxmlformats.org/officeDocument/2006/relationships/hyperlink" Target="http://www.imdb.com/title/tt0141926" TargetMode="External"/><Relationship Id="rId3383" Type="http://schemas.openxmlformats.org/officeDocument/2006/relationships/hyperlink" Target="http://www.imdb.com/title/tt0267913" TargetMode="External"/><Relationship Id="rId3590" Type="http://schemas.openxmlformats.org/officeDocument/2006/relationships/hyperlink" Target="http://www.imdb.com/title/tt0361089" TargetMode="External"/><Relationship Id="rId4227" Type="http://schemas.openxmlformats.org/officeDocument/2006/relationships/hyperlink" Target="http://www.imdb.com/title/tt1230204" TargetMode="External"/><Relationship Id="rId4434" Type="http://schemas.openxmlformats.org/officeDocument/2006/relationships/hyperlink" Target="http://www.imdb.com/title/tt1554113" TargetMode="External"/><Relationship Id="rId2192" Type="http://schemas.openxmlformats.org/officeDocument/2006/relationships/hyperlink" Target="http://www.imdb.com/title/tt0063419" TargetMode="External"/><Relationship Id="rId3036" Type="http://schemas.openxmlformats.org/officeDocument/2006/relationships/hyperlink" Target="http://www.imdb.com/title/tt0120647" TargetMode="External"/><Relationship Id="rId3243" Type="http://schemas.openxmlformats.org/officeDocument/2006/relationships/hyperlink" Target="http://www.imdb.com/title/tt0295671" TargetMode="External"/><Relationship Id="rId4641" Type="http://schemas.openxmlformats.org/officeDocument/2006/relationships/hyperlink" Target="http://www.imdb.com/title/tt1483013" TargetMode="External"/><Relationship Id="rId164" Type="http://schemas.openxmlformats.org/officeDocument/2006/relationships/hyperlink" Target="http://www.imdb.com/title/tt0065651" TargetMode="External"/><Relationship Id="rId371" Type="http://schemas.openxmlformats.org/officeDocument/2006/relationships/hyperlink" Target="http://www.imdb.com/title/tt0046827" TargetMode="External"/><Relationship Id="rId2052" Type="http://schemas.openxmlformats.org/officeDocument/2006/relationships/hyperlink" Target="http://www.imdb.com/title/tt0071507" TargetMode="External"/><Relationship Id="rId3450" Type="http://schemas.openxmlformats.org/officeDocument/2006/relationships/hyperlink" Target="http://www.imdb.com/title/tt0270707" TargetMode="External"/><Relationship Id="rId4501" Type="http://schemas.openxmlformats.org/officeDocument/2006/relationships/hyperlink" Target="http://www.imdb.com/title/tt1033575" TargetMode="External"/><Relationship Id="rId3103" Type="http://schemas.openxmlformats.org/officeDocument/2006/relationships/hyperlink" Target="http://www.imdb.com/title/tt0139462" TargetMode="External"/><Relationship Id="rId3310" Type="http://schemas.openxmlformats.org/officeDocument/2006/relationships/hyperlink" Target="http://www.imdb.com/title/tt0221027" TargetMode="External"/><Relationship Id="rId5068" Type="http://schemas.openxmlformats.org/officeDocument/2006/relationships/hyperlink" Target="http://www.imdb.com/title/tt3501584" TargetMode="External"/><Relationship Id="rId231" Type="http://schemas.openxmlformats.org/officeDocument/2006/relationships/hyperlink" Target="http://www.imdb.com/title/tt0058556" TargetMode="External"/><Relationship Id="rId2869" Type="http://schemas.openxmlformats.org/officeDocument/2006/relationships/hyperlink" Target="http://www.imdb.com/title/tt0118097" TargetMode="External"/><Relationship Id="rId5275" Type="http://schemas.openxmlformats.org/officeDocument/2006/relationships/hyperlink" Target="http://www.imdb.com/title/tt4477976" TargetMode="External"/><Relationship Id="rId5482" Type="http://schemas.openxmlformats.org/officeDocument/2006/relationships/hyperlink" Target="http://www.imdb.com/title/tt5753552" TargetMode="External"/><Relationship Id="rId6119" Type="http://schemas.openxmlformats.org/officeDocument/2006/relationships/hyperlink" Target="http://www.imdb.com/title/tt4655480" TargetMode="External"/><Relationship Id="rId1678" Type="http://schemas.openxmlformats.org/officeDocument/2006/relationships/hyperlink" Target="http://www.imdb.com/title/tt0097770" TargetMode="External"/><Relationship Id="rId1885" Type="http://schemas.openxmlformats.org/officeDocument/2006/relationships/hyperlink" Target="http://www.imdb.com/title/tt0128331" TargetMode="External"/><Relationship Id="rId2729" Type="http://schemas.openxmlformats.org/officeDocument/2006/relationships/hyperlink" Target="http://www.imdb.com/title/tt0102660" TargetMode="External"/><Relationship Id="rId2936" Type="http://schemas.openxmlformats.org/officeDocument/2006/relationships/hyperlink" Target="http://www.imdb.com/title/tt0114720" TargetMode="External"/><Relationship Id="rId4084" Type="http://schemas.openxmlformats.org/officeDocument/2006/relationships/hyperlink" Target="http://www.imdb.com/title/tt1013752" TargetMode="External"/><Relationship Id="rId4291" Type="http://schemas.openxmlformats.org/officeDocument/2006/relationships/hyperlink" Target="http://www.imdb.com/title/tt1299368" TargetMode="External"/><Relationship Id="rId5135" Type="http://schemas.openxmlformats.org/officeDocument/2006/relationships/hyperlink" Target="http://www.imdb.com/title/tt2402101" TargetMode="External"/><Relationship Id="rId5342" Type="http://schemas.openxmlformats.org/officeDocument/2006/relationships/hyperlink" Target="http://www.imdb.com/title/tt3707104" TargetMode="External"/><Relationship Id="rId908" Type="http://schemas.openxmlformats.org/officeDocument/2006/relationships/hyperlink" Target="http://www.imdb.com/title/tt0081677" TargetMode="External"/><Relationship Id="rId1538" Type="http://schemas.openxmlformats.org/officeDocument/2006/relationships/hyperlink" Target="http://www.imdb.com/title/tt0159337" TargetMode="External"/><Relationship Id="rId4151" Type="http://schemas.openxmlformats.org/officeDocument/2006/relationships/hyperlink" Target="http://www.imdb.com/title/tt1152836" TargetMode="External"/><Relationship Id="rId5202" Type="http://schemas.openxmlformats.org/officeDocument/2006/relationships/hyperlink" Target="http://www.imdb.com/title/tt4263482" TargetMode="External"/><Relationship Id="rId1745" Type="http://schemas.openxmlformats.org/officeDocument/2006/relationships/hyperlink" Target="http://www.imdb.com/title/tt0095638" TargetMode="External"/><Relationship Id="rId1952" Type="http://schemas.openxmlformats.org/officeDocument/2006/relationships/hyperlink" Target="http://www.imdb.com/title/tt0076878" TargetMode="External"/><Relationship Id="rId4011" Type="http://schemas.openxmlformats.org/officeDocument/2006/relationships/hyperlink" Target="http://www.imdb.com/title/tt0247082" TargetMode="External"/><Relationship Id="rId37" Type="http://schemas.openxmlformats.org/officeDocument/2006/relationships/hyperlink" Target="http://www.imdb.com/title/tt0078607" TargetMode="External"/><Relationship Id="rId1605" Type="http://schemas.openxmlformats.org/officeDocument/2006/relationships/hyperlink" Target="http://www.imdb.com/title/tt0122398" TargetMode="External"/><Relationship Id="rId1812" Type="http://schemas.openxmlformats.org/officeDocument/2006/relationships/hyperlink" Target="http://www.imdb.com/title/tt0084335" TargetMode="External"/><Relationship Id="rId4968" Type="http://schemas.openxmlformats.org/officeDocument/2006/relationships/hyperlink" Target="http://www.imdb.com/title/tt1781922" TargetMode="External"/><Relationship Id="rId6183" Type="http://schemas.openxmlformats.org/officeDocument/2006/relationships/hyperlink" Target="http://www.imdb.com/title/tt9672908" TargetMode="External"/><Relationship Id="rId3777" Type="http://schemas.openxmlformats.org/officeDocument/2006/relationships/hyperlink" Target="http://www.imdb.com/title/tt0206634" TargetMode="External"/><Relationship Id="rId3984" Type="http://schemas.openxmlformats.org/officeDocument/2006/relationships/hyperlink" Target="http://www.imdb.com/title/tt0464811" TargetMode="External"/><Relationship Id="rId4828" Type="http://schemas.openxmlformats.org/officeDocument/2006/relationships/hyperlink" Target="http://www.imdb.com/title/tt0247082" TargetMode="External"/><Relationship Id="rId698" Type="http://schemas.openxmlformats.org/officeDocument/2006/relationships/hyperlink" Target="http://www.imdb.com/title/tt0045734" TargetMode="External"/><Relationship Id="rId2379" Type="http://schemas.openxmlformats.org/officeDocument/2006/relationships/hyperlink" Target="http://www.imdb.com/title/tt0048203" TargetMode="External"/><Relationship Id="rId2586" Type="http://schemas.openxmlformats.org/officeDocument/2006/relationships/hyperlink" Target="http://www.imdb.com/title/tt0033197" TargetMode="External"/><Relationship Id="rId2793" Type="http://schemas.openxmlformats.org/officeDocument/2006/relationships/hyperlink" Target="http://www.imdb.com/title/tt0112621" TargetMode="External"/><Relationship Id="rId3637" Type="http://schemas.openxmlformats.org/officeDocument/2006/relationships/hyperlink" Target="http://www.imdb.com/title/tt0474694" TargetMode="External"/><Relationship Id="rId3844" Type="http://schemas.openxmlformats.org/officeDocument/2006/relationships/hyperlink" Target="http://www.imdb.com/title/tt0804507" TargetMode="External"/><Relationship Id="rId6043" Type="http://schemas.openxmlformats.org/officeDocument/2006/relationships/hyperlink" Target="http://www.imdb.com/title/tt5084204" TargetMode="External"/><Relationship Id="rId558" Type="http://schemas.openxmlformats.org/officeDocument/2006/relationships/hyperlink" Target="http://www.imdb.com/title/tt0069967" TargetMode="External"/><Relationship Id="rId765" Type="http://schemas.openxmlformats.org/officeDocument/2006/relationships/hyperlink" Target="http://www.imdb.com/title/tt0057930" TargetMode="External"/><Relationship Id="rId972" Type="http://schemas.openxmlformats.org/officeDocument/2006/relationships/hyperlink" Target="http://www.imdb.com/title/tt0078290" TargetMode="External"/><Relationship Id="rId1188" Type="http://schemas.openxmlformats.org/officeDocument/2006/relationships/hyperlink" Target="http://www.imdb.com/title/tt0075083" TargetMode="External"/><Relationship Id="rId1395" Type="http://schemas.openxmlformats.org/officeDocument/2006/relationships/hyperlink" Target="http://www.imdb.com/title/tt0121402" TargetMode="External"/><Relationship Id="rId2239" Type="http://schemas.openxmlformats.org/officeDocument/2006/relationships/hyperlink" Target="http://www.imdb.com/title/tt0061571" TargetMode="External"/><Relationship Id="rId2446" Type="http://schemas.openxmlformats.org/officeDocument/2006/relationships/hyperlink" Target="http://www.imdb.com/title/tt0099293" TargetMode="External"/><Relationship Id="rId2653" Type="http://schemas.openxmlformats.org/officeDocument/2006/relationships/hyperlink" Target="http://www.imdb.com/title/tt0103855" TargetMode="External"/><Relationship Id="rId2860" Type="http://schemas.openxmlformats.org/officeDocument/2006/relationships/hyperlink" Target="http://www.imdb.com/title/tt0114079" TargetMode="External"/><Relationship Id="rId3704" Type="http://schemas.openxmlformats.org/officeDocument/2006/relationships/hyperlink" Target="http://www.imdb.com/title/tt0462002" TargetMode="External"/><Relationship Id="rId6110" Type="http://schemas.openxmlformats.org/officeDocument/2006/relationships/hyperlink" Target="http://www.imdb.com/title/tt3541524" TargetMode="External"/><Relationship Id="rId418" Type="http://schemas.openxmlformats.org/officeDocument/2006/relationships/hyperlink" Target="http://www.imdb.com/title/tt0173821" TargetMode="External"/><Relationship Id="rId625" Type="http://schemas.openxmlformats.org/officeDocument/2006/relationships/hyperlink" Target="http://www.imdb.com/title/tt0082562" TargetMode="External"/><Relationship Id="rId832" Type="http://schemas.openxmlformats.org/officeDocument/2006/relationships/hyperlink" Target="http://www.imdb.com/title/tt0074086" TargetMode="External"/><Relationship Id="rId1048" Type="http://schemas.openxmlformats.org/officeDocument/2006/relationships/hyperlink" Target="http://www.imdb.com/title/tt0129950" TargetMode="External"/><Relationship Id="rId1255" Type="http://schemas.openxmlformats.org/officeDocument/2006/relationships/hyperlink" Target="http://www.imdb.com/title/tt0062666" TargetMode="External"/><Relationship Id="rId1462" Type="http://schemas.openxmlformats.org/officeDocument/2006/relationships/hyperlink" Target="http://www.imdb.com/title/tt0198752" TargetMode="External"/><Relationship Id="rId2306" Type="http://schemas.openxmlformats.org/officeDocument/2006/relationships/hyperlink" Target="http://www.imdb.com/title/tt0150035" TargetMode="External"/><Relationship Id="rId2513" Type="http://schemas.openxmlformats.org/officeDocument/2006/relationships/hyperlink" Target="http://www.imdb.com/title/tt0236228" TargetMode="External"/><Relationship Id="rId3911" Type="http://schemas.openxmlformats.org/officeDocument/2006/relationships/hyperlink" Target="http://www.imdb.com/title/tt0889583" TargetMode="External"/><Relationship Id="rId5669" Type="http://schemas.openxmlformats.org/officeDocument/2006/relationships/hyperlink" Target="http://www.imdb.com/title/tt3107288" TargetMode="External"/><Relationship Id="rId5876" Type="http://schemas.openxmlformats.org/officeDocument/2006/relationships/hyperlink" Target="http://www.imdb.com/title/tt1706694" TargetMode="External"/><Relationship Id="rId1115" Type="http://schemas.openxmlformats.org/officeDocument/2006/relationships/hyperlink" Target="http://www.imdb.com/title/tt0083550" TargetMode="External"/><Relationship Id="rId1322" Type="http://schemas.openxmlformats.org/officeDocument/2006/relationships/hyperlink" Target="http://www.imdb.com/title/tt0089218" TargetMode="External"/><Relationship Id="rId2720" Type="http://schemas.openxmlformats.org/officeDocument/2006/relationships/hyperlink" Target="http://www.imdb.com/title/tt0211032" TargetMode="External"/><Relationship Id="rId4478" Type="http://schemas.openxmlformats.org/officeDocument/2006/relationships/hyperlink" Target="http://www.imdb.com/title/tt1946347" TargetMode="External"/><Relationship Id="rId5529" Type="http://schemas.openxmlformats.org/officeDocument/2006/relationships/hyperlink" Target="http://www.imdb.com/title/tt4368496" TargetMode="External"/><Relationship Id="rId3287" Type="http://schemas.openxmlformats.org/officeDocument/2006/relationships/hyperlink" Target="http://www.imdb.com/title/tt0295959" TargetMode="External"/><Relationship Id="rId4338" Type="http://schemas.openxmlformats.org/officeDocument/2006/relationships/hyperlink" Target="http://www.imdb.com/title/tt1055292" TargetMode="External"/><Relationship Id="rId4685" Type="http://schemas.openxmlformats.org/officeDocument/2006/relationships/hyperlink" Target="http://www.imdb.com/title/tt1741256" TargetMode="External"/><Relationship Id="rId4892" Type="http://schemas.openxmlformats.org/officeDocument/2006/relationships/hyperlink" Target="http://www.imdb.com/title/tt0368721" TargetMode="External"/><Relationship Id="rId5736" Type="http://schemas.openxmlformats.org/officeDocument/2006/relationships/hyperlink" Target="http://www.imdb.com/title/tt5814060" TargetMode="External"/><Relationship Id="rId5943" Type="http://schemas.openxmlformats.org/officeDocument/2006/relationships/hyperlink" Target="http://www.imdb.com/title/tt1213641" TargetMode="External"/><Relationship Id="rId2096" Type="http://schemas.openxmlformats.org/officeDocument/2006/relationships/hyperlink" Target="http://www.imdb.com/title/tt0070693" TargetMode="External"/><Relationship Id="rId3494" Type="http://schemas.openxmlformats.org/officeDocument/2006/relationships/hyperlink" Target="http://www.imdb.com/title/tt0366777" TargetMode="External"/><Relationship Id="rId4545" Type="http://schemas.openxmlformats.org/officeDocument/2006/relationships/hyperlink" Target="http://www.imdb.com/title/tt1936532" TargetMode="External"/><Relationship Id="rId4752" Type="http://schemas.openxmlformats.org/officeDocument/2006/relationships/hyperlink" Target="http://www.imdb.com/title/tt2820852" TargetMode="External"/><Relationship Id="rId5803" Type="http://schemas.openxmlformats.org/officeDocument/2006/relationships/hyperlink" Target="http://www.imdb.com/title/tt5940862" TargetMode="External"/><Relationship Id="rId3147" Type="http://schemas.openxmlformats.org/officeDocument/2006/relationships/hyperlink" Target="http://www.imdb.com/title/tt0172109" TargetMode="External"/><Relationship Id="rId3354" Type="http://schemas.openxmlformats.org/officeDocument/2006/relationships/hyperlink" Target="http://www.imdb.com/title/tt0182919" TargetMode="External"/><Relationship Id="rId3561" Type="http://schemas.openxmlformats.org/officeDocument/2006/relationships/hyperlink" Target="http://www.imdb.com/title/tt0815174" TargetMode="External"/><Relationship Id="rId4405" Type="http://schemas.openxmlformats.org/officeDocument/2006/relationships/hyperlink" Target="http://www.imdb.com/title/tt1440129" TargetMode="External"/><Relationship Id="rId4612" Type="http://schemas.openxmlformats.org/officeDocument/2006/relationships/hyperlink" Target="http://www.imdb.com/title/tt1781896" TargetMode="External"/><Relationship Id="rId275" Type="http://schemas.openxmlformats.org/officeDocument/2006/relationships/hyperlink" Target="http://www.imdb.com/title/tt0128338" TargetMode="External"/><Relationship Id="rId482" Type="http://schemas.openxmlformats.org/officeDocument/2006/relationships/hyperlink" Target="http://www.imdb.com/title/tt0071486" TargetMode="External"/><Relationship Id="rId2163" Type="http://schemas.openxmlformats.org/officeDocument/2006/relationships/hyperlink" Target="http://www.imdb.com/title/tt0252879" TargetMode="External"/><Relationship Id="rId2370" Type="http://schemas.openxmlformats.org/officeDocument/2006/relationships/hyperlink" Target="http://www.imdb.com/title/tt0054292" TargetMode="External"/><Relationship Id="rId3007" Type="http://schemas.openxmlformats.org/officeDocument/2006/relationships/hyperlink" Target="http://www.imdb.com/title/tt0115783" TargetMode="External"/><Relationship Id="rId3214" Type="http://schemas.openxmlformats.org/officeDocument/2006/relationships/hyperlink" Target="http://www.imdb.com/title/tt0253525" TargetMode="External"/><Relationship Id="rId3421" Type="http://schemas.openxmlformats.org/officeDocument/2006/relationships/hyperlink" Target="http://www.imdb.com/title/tt0309987" TargetMode="External"/><Relationship Id="rId135" Type="http://schemas.openxmlformats.org/officeDocument/2006/relationships/hyperlink" Target="http://www.imdb.com/title/tt0074473" TargetMode="External"/><Relationship Id="rId342" Type="http://schemas.openxmlformats.org/officeDocument/2006/relationships/hyperlink" Target="http://www.imdb.com/title/tt0063528" TargetMode="External"/><Relationship Id="rId2023" Type="http://schemas.openxmlformats.org/officeDocument/2006/relationships/hyperlink" Target="http://www.imdb.com/title/tt0074785" TargetMode="External"/><Relationship Id="rId2230" Type="http://schemas.openxmlformats.org/officeDocument/2006/relationships/hyperlink" Target="http://www.imdb.com/title/tt0063745" TargetMode="External"/><Relationship Id="rId5179" Type="http://schemas.openxmlformats.org/officeDocument/2006/relationships/hyperlink" Target="http://www.imdb.com/title/tt2058673" TargetMode="External"/><Relationship Id="rId5386" Type="http://schemas.openxmlformats.org/officeDocument/2006/relationships/hyperlink" Target="http://www.imdb.com/title/tt4477976" TargetMode="External"/><Relationship Id="rId5593" Type="http://schemas.openxmlformats.org/officeDocument/2006/relationships/hyperlink" Target="http://www.imdb.com/title/tt4468740" TargetMode="External"/><Relationship Id="rId202" Type="http://schemas.openxmlformats.org/officeDocument/2006/relationships/hyperlink" Target="http://www.imdb.com/title/tt0065196" TargetMode="External"/><Relationship Id="rId4195" Type="http://schemas.openxmlformats.org/officeDocument/2006/relationships/hyperlink" Target="http://www.imdb.com/title/tt0369179" TargetMode="External"/><Relationship Id="rId5039" Type="http://schemas.openxmlformats.org/officeDocument/2006/relationships/hyperlink" Target="http://www.imdb.com/title/tt2177489" TargetMode="External"/><Relationship Id="rId5246" Type="http://schemas.openxmlformats.org/officeDocument/2006/relationships/hyperlink" Target="http://www.imdb.com/title/tt3846642" TargetMode="External"/><Relationship Id="rId5453" Type="http://schemas.openxmlformats.org/officeDocument/2006/relationships/hyperlink" Target="http://www.imdb.com/title/tt4184252" TargetMode="External"/><Relationship Id="rId1789" Type="http://schemas.openxmlformats.org/officeDocument/2006/relationships/hyperlink" Target="http://www.imdb.com/title/tt0080716" TargetMode="External"/><Relationship Id="rId1996" Type="http://schemas.openxmlformats.org/officeDocument/2006/relationships/hyperlink" Target="http://www.imdb.com/title/tt0134910" TargetMode="External"/><Relationship Id="rId4055" Type="http://schemas.openxmlformats.org/officeDocument/2006/relationships/hyperlink" Target="http://www.imdb.com/title/tt0905994" TargetMode="External"/><Relationship Id="rId4262" Type="http://schemas.openxmlformats.org/officeDocument/2006/relationships/hyperlink" Target="http://www.imdb.com/title/tt1323045" TargetMode="External"/><Relationship Id="rId5106" Type="http://schemas.openxmlformats.org/officeDocument/2006/relationships/hyperlink" Target="http://www.imdb.com/title/tt2399794" TargetMode="External"/><Relationship Id="rId5660" Type="http://schemas.openxmlformats.org/officeDocument/2006/relationships/hyperlink" Target="http://www.imdb.com/title/tt7735508" TargetMode="External"/><Relationship Id="rId1649" Type="http://schemas.openxmlformats.org/officeDocument/2006/relationships/hyperlink" Target="http://www.imdb.com/title/tt0189229" TargetMode="External"/><Relationship Id="rId1856" Type="http://schemas.openxmlformats.org/officeDocument/2006/relationships/hyperlink" Target="http://www.imdb.com/title/tt0089801" TargetMode="External"/><Relationship Id="rId2907" Type="http://schemas.openxmlformats.org/officeDocument/2006/relationships/hyperlink" Target="http://www.imdb.com/title/tt0116830" TargetMode="External"/><Relationship Id="rId3071" Type="http://schemas.openxmlformats.org/officeDocument/2006/relationships/hyperlink" Target="http://www.imdb.com/title/tt0119517" TargetMode="External"/><Relationship Id="rId5313" Type="http://schemas.openxmlformats.org/officeDocument/2006/relationships/hyperlink" Target="http://www.imdb.com/title/tt0787524" TargetMode="External"/><Relationship Id="rId5520" Type="http://schemas.openxmlformats.org/officeDocument/2006/relationships/hyperlink" Target="http://www.imdb.com/title/tt5212822" TargetMode="External"/><Relationship Id="rId1509" Type="http://schemas.openxmlformats.org/officeDocument/2006/relationships/hyperlink" Target="http://www.imdb.com/title/tt0060261" TargetMode="External"/><Relationship Id="rId1716" Type="http://schemas.openxmlformats.org/officeDocument/2006/relationships/hyperlink" Target="http://www.imdb.com/title/tt0066761" TargetMode="External"/><Relationship Id="rId1923" Type="http://schemas.openxmlformats.org/officeDocument/2006/relationships/hyperlink" Target="http://www.imdb.com/title/tt0079872" TargetMode="External"/><Relationship Id="rId4122" Type="http://schemas.openxmlformats.org/officeDocument/2006/relationships/hyperlink" Target="http://www.imdb.com/title/tt0763831" TargetMode="External"/><Relationship Id="rId3888" Type="http://schemas.openxmlformats.org/officeDocument/2006/relationships/hyperlink" Target="http://www.imdb.com/title/tt0470000" TargetMode="External"/><Relationship Id="rId4939" Type="http://schemas.openxmlformats.org/officeDocument/2006/relationships/hyperlink" Target="http://www.imdb.com/title/tt2446042" TargetMode="External"/><Relationship Id="rId6087" Type="http://schemas.openxmlformats.org/officeDocument/2006/relationships/hyperlink" Target="http://www.imdb.com/title/tt0815181" TargetMode="External"/><Relationship Id="rId2697" Type="http://schemas.openxmlformats.org/officeDocument/2006/relationships/hyperlink" Target="http://www.imdb.com/title/tt0103956" TargetMode="External"/><Relationship Id="rId3748" Type="http://schemas.openxmlformats.org/officeDocument/2006/relationships/hyperlink" Target="http://www.imdb.com/title/tt0366548" TargetMode="External"/><Relationship Id="rId6154" Type="http://schemas.openxmlformats.org/officeDocument/2006/relationships/hyperlink" Target="http://www.imdb.com/title/tt3487356" TargetMode="External"/><Relationship Id="rId669" Type="http://schemas.openxmlformats.org/officeDocument/2006/relationships/hyperlink" Target="http://www.imdb.com/title/tt0042477" TargetMode="External"/><Relationship Id="rId876" Type="http://schemas.openxmlformats.org/officeDocument/2006/relationships/hyperlink" Target="http://www.imdb.com/title/tt0084495" TargetMode="External"/><Relationship Id="rId1299" Type="http://schemas.openxmlformats.org/officeDocument/2006/relationships/hyperlink" Target="http://www.imdb.com/title/tt0035180" TargetMode="External"/><Relationship Id="rId2557" Type="http://schemas.openxmlformats.org/officeDocument/2006/relationships/hyperlink" Target="http://www.imdb.com/title/tt0047311" TargetMode="External"/><Relationship Id="rId3608" Type="http://schemas.openxmlformats.org/officeDocument/2006/relationships/hyperlink" Target="http://www.imdb.com/title/tt0385307" TargetMode="External"/><Relationship Id="rId3955" Type="http://schemas.openxmlformats.org/officeDocument/2006/relationships/hyperlink" Target="http://www.imdb.com/title/tt0482527" TargetMode="External"/><Relationship Id="rId5170" Type="http://schemas.openxmlformats.org/officeDocument/2006/relationships/hyperlink" Target="http://www.imdb.com/title/tt4016454" TargetMode="External"/><Relationship Id="rId6014" Type="http://schemas.openxmlformats.org/officeDocument/2006/relationships/hyperlink" Target="http://www.imdb.com/title/tt7599942" TargetMode="External"/><Relationship Id="rId529" Type="http://schemas.openxmlformats.org/officeDocument/2006/relationships/hyperlink" Target="http://www.imdb.com/title/tt0061819" TargetMode="External"/><Relationship Id="rId736" Type="http://schemas.openxmlformats.org/officeDocument/2006/relationships/hyperlink" Target="http://www.imdb.com/title/tt0061133" TargetMode="External"/><Relationship Id="rId1159" Type="http://schemas.openxmlformats.org/officeDocument/2006/relationships/hyperlink" Target="http://www.imdb.com/title/tt0083722" TargetMode="External"/><Relationship Id="rId1366" Type="http://schemas.openxmlformats.org/officeDocument/2006/relationships/hyperlink" Target="http://www.imdb.com/title/tt0126443" TargetMode="External"/><Relationship Id="rId2417" Type="http://schemas.openxmlformats.org/officeDocument/2006/relationships/hyperlink" Target="http://www.imdb.com/title/tt0050997" TargetMode="External"/><Relationship Id="rId2764" Type="http://schemas.openxmlformats.org/officeDocument/2006/relationships/hyperlink" Target="http://www.imdb.com/title/tt0109254" TargetMode="External"/><Relationship Id="rId2971" Type="http://schemas.openxmlformats.org/officeDocument/2006/relationships/hyperlink" Target="http://www.imdb.com/title/tt0184979" TargetMode="External"/><Relationship Id="rId3815" Type="http://schemas.openxmlformats.org/officeDocument/2006/relationships/hyperlink" Target="http://www.imdb.com/title/tt0362359" TargetMode="External"/><Relationship Id="rId5030" Type="http://schemas.openxmlformats.org/officeDocument/2006/relationships/hyperlink" Target="http://www.imdb.com/title/tt1641841" TargetMode="External"/><Relationship Id="rId943" Type="http://schemas.openxmlformats.org/officeDocument/2006/relationships/hyperlink" Target="http://www.imdb.com/title/tt0046912" TargetMode="External"/><Relationship Id="rId1019" Type="http://schemas.openxmlformats.org/officeDocument/2006/relationships/hyperlink" Target="http://www.imdb.com/title/tt0048513" TargetMode="External"/><Relationship Id="rId1573" Type="http://schemas.openxmlformats.org/officeDocument/2006/relationships/hyperlink" Target="http://www.imdb.com/title/tt0099430" TargetMode="External"/><Relationship Id="rId1780" Type="http://schemas.openxmlformats.org/officeDocument/2006/relationships/hyperlink" Target="http://www.imdb.com/title/tt0061014" TargetMode="External"/><Relationship Id="rId2624" Type="http://schemas.openxmlformats.org/officeDocument/2006/relationships/hyperlink" Target="http://www.imdb.com/title/tt0297447" TargetMode="External"/><Relationship Id="rId2831" Type="http://schemas.openxmlformats.org/officeDocument/2006/relationships/hyperlink" Target="http://www.imdb.com/title/tt0117658" TargetMode="External"/><Relationship Id="rId5987" Type="http://schemas.openxmlformats.org/officeDocument/2006/relationships/hyperlink" Target="http://www.imdb.com/title/tt7817340" TargetMode="External"/><Relationship Id="rId72" Type="http://schemas.openxmlformats.org/officeDocument/2006/relationships/hyperlink" Target="http://www.imdb.com/title/tt0049755" TargetMode="External"/><Relationship Id="rId803" Type="http://schemas.openxmlformats.org/officeDocument/2006/relationships/hyperlink" Target="http://www.imdb.com/title/tt0179864" TargetMode="External"/><Relationship Id="rId1226" Type="http://schemas.openxmlformats.org/officeDocument/2006/relationships/hyperlink" Target="http://www.imdb.com/title/tt0091744" TargetMode="External"/><Relationship Id="rId1433" Type="http://schemas.openxmlformats.org/officeDocument/2006/relationships/hyperlink" Target="http://www.imdb.com/title/tt0182446" TargetMode="External"/><Relationship Id="rId1640" Type="http://schemas.openxmlformats.org/officeDocument/2006/relationships/hyperlink" Target="http://www.imdb.com/title/tt0067773" TargetMode="External"/><Relationship Id="rId4589" Type="http://schemas.openxmlformats.org/officeDocument/2006/relationships/hyperlink" Target="http://www.imdb.com/title/tt1258972" TargetMode="External"/><Relationship Id="rId4796" Type="http://schemas.openxmlformats.org/officeDocument/2006/relationships/hyperlink" Target="http://www.imdb.com/title/tt2771372" TargetMode="External"/><Relationship Id="rId5847" Type="http://schemas.openxmlformats.org/officeDocument/2006/relationships/hyperlink" Target="http://www.imdb.com/title/tt5039242" TargetMode="External"/><Relationship Id="rId1500" Type="http://schemas.openxmlformats.org/officeDocument/2006/relationships/hyperlink" Target="http://www.imdb.com/title/tt0092921" TargetMode="External"/><Relationship Id="rId3398" Type="http://schemas.openxmlformats.org/officeDocument/2006/relationships/hyperlink" Target="http://www.imdb.com/title/tt0205873" TargetMode="External"/><Relationship Id="rId4449" Type="http://schemas.openxmlformats.org/officeDocument/2006/relationships/hyperlink" Target="http://www.imdb.com/title/tt0458253" TargetMode="External"/><Relationship Id="rId4656" Type="http://schemas.openxmlformats.org/officeDocument/2006/relationships/hyperlink" Target="http://www.imdb.com/title/tt1670345" TargetMode="External"/><Relationship Id="rId4863" Type="http://schemas.openxmlformats.org/officeDocument/2006/relationships/hyperlink" Target="http://www.imdb.com/title/tt2290553" TargetMode="External"/><Relationship Id="rId5707" Type="http://schemas.openxmlformats.org/officeDocument/2006/relationships/hyperlink" Target="http://www.imdb.com/title/tt4765284" TargetMode="External"/><Relationship Id="rId5914" Type="http://schemas.openxmlformats.org/officeDocument/2006/relationships/hyperlink" Target="http://www.imdb.com/title/tt3513498" TargetMode="External"/><Relationship Id="rId3258" Type="http://schemas.openxmlformats.org/officeDocument/2006/relationships/hyperlink" Target="http://www.imdb.com/title/tt0254235" TargetMode="External"/><Relationship Id="rId3465" Type="http://schemas.openxmlformats.org/officeDocument/2006/relationships/hyperlink" Target="http://www.imdb.com/title/tt0234215" TargetMode="External"/><Relationship Id="rId3672" Type="http://schemas.openxmlformats.org/officeDocument/2006/relationships/hyperlink" Target="http://www.imdb.com/title/tt0429078" TargetMode="External"/><Relationship Id="rId4309" Type="http://schemas.openxmlformats.org/officeDocument/2006/relationships/hyperlink" Target="http://www.imdb.com/title/tt0086765" TargetMode="External"/><Relationship Id="rId4516" Type="http://schemas.openxmlformats.org/officeDocument/2006/relationships/hyperlink" Target="http://www.imdb.com/title/tt1391034" TargetMode="External"/><Relationship Id="rId4723" Type="http://schemas.openxmlformats.org/officeDocument/2006/relationships/hyperlink" Target="http://www.imdb.com/title/tt3420060" TargetMode="External"/><Relationship Id="rId179" Type="http://schemas.openxmlformats.org/officeDocument/2006/relationships/hyperlink" Target="http://www.imdb.com/title/tt0064013" TargetMode="External"/><Relationship Id="rId386" Type="http://schemas.openxmlformats.org/officeDocument/2006/relationships/hyperlink" Target="http://www.imdb.com/title/tt0045019" TargetMode="External"/><Relationship Id="rId593" Type="http://schemas.openxmlformats.org/officeDocument/2006/relationships/hyperlink" Target="http://www.imdb.com/title/tt0208481" TargetMode="External"/><Relationship Id="rId2067" Type="http://schemas.openxmlformats.org/officeDocument/2006/relationships/hyperlink" Target="http://www.imdb.com/title/tt0071212" TargetMode="External"/><Relationship Id="rId2274" Type="http://schemas.openxmlformats.org/officeDocument/2006/relationships/hyperlink" Target="http://www.imdb.com/title/tt0166150" TargetMode="External"/><Relationship Id="rId2481" Type="http://schemas.openxmlformats.org/officeDocument/2006/relationships/hyperlink" Target="http://www.imdb.com/title/tt0099056" TargetMode="External"/><Relationship Id="rId3118" Type="http://schemas.openxmlformats.org/officeDocument/2006/relationships/hyperlink" Target="http://www.imdb.com/title/tt0123964" TargetMode="External"/><Relationship Id="rId3325" Type="http://schemas.openxmlformats.org/officeDocument/2006/relationships/hyperlink" Target="http://www.imdb.com/title/tt0110014" TargetMode="External"/><Relationship Id="rId3532" Type="http://schemas.openxmlformats.org/officeDocument/2006/relationships/hyperlink" Target="http://www.imdb.com/title/tt0108778" TargetMode="External"/><Relationship Id="rId4930" Type="http://schemas.openxmlformats.org/officeDocument/2006/relationships/hyperlink" Target="http://www.imdb.com/title/tt3532850" TargetMode="External"/><Relationship Id="rId246" Type="http://schemas.openxmlformats.org/officeDocument/2006/relationships/hyperlink" Target="http://www.imdb.com/title/tt0060165" TargetMode="External"/><Relationship Id="rId453" Type="http://schemas.openxmlformats.org/officeDocument/2006/relationships/hyperlink" Target="http://www.imdb.com/title/tt0047608" TargetMode="External"/><Relationship Id="rId660" Type="http://schemas.openxmlformats.org/officeDocument/2006/relationships/hyperlink" Target="http://www.imdb.com/title/tt0055923" TargetMode="External"/><Relationship Id="rId1083" Type="http://schemas.openxmlformats.org/officeDocument/2006/relationships/hyperlink" Target="http://www.imdb.com/title/tt0086425" TargetMode="External"/><Relationship Id="rId1290" Type="http://schemas.openxmlformats.org/officeDocument/2006/relationships/hyperlink" Target="http://www.imdb.com/title/tt0034663" TargetMode="External"/><Relationship Id="rId2134" Type="http://schemas.openxmlformats.org/officeDocument/2006/relationships/hyperlink" Target="http://www.imdb.com/title/tt0068179" TargetMode="External"/><Relationship Id="rId2341" Type="http://schemas.openxmlformats.org/officeDocument/2006/relationships/hyperlink" Target="http://www.imdb.com/title/tt0056909" TargetMode="External"/><Relationship Id="rId5497" Type="http://schemas.openxmlformats.org/officeDocument/2006/relationships/hyperlink" Target="http://www.imdb.com/title/tt5834588" TargetMode="External"/><Relationship Id="rId106" Type="http://schemas.openxmlformats.org/officeDocument/2006/relationships/hyperlink" Target="http://www.imdb.com/title/tt0073559" TargetMode="External"/><Relationship Id="rId313" Type="http://schemas.openxmlformats.org/officeDocument/2006/relationships/hyperlink" Target="http://www.imdb.com/title/tt0064846" TargetMode="External"/><Relationship Id="rId1150" Type="http://schemas.openxmlformats.org/officeDocument/2006/relationships/hyperlink" Target="http://www.imdb.com/title/tt0198750" TargetMode="External"/><Relationship Id="rId4099" Type="http://schemas.openxmlformats.org/officeDocument/2006/relationships/hyperlink" Target="http://www.imdb.com/title/tt0361748" TargetMode="External"/><Relationship Id="rId5357" Type="http://schemas.openxmlformats.org/officeDocument/2006/relationships/hyperlink" Target="http://www.imdb.com/title/tt0376479" TargetMode="External"/><Relationship Id="rId520" Type="http://schemas.openxmlformats.org/officeDocument/2006/relationships/hyperlink" Target="http://www.imdb.com/title/tt0167479" TargetMode="External"/><Relationship Id="rId2201" Type="http://schemas.openxmlformats.org/officeDocument/2006/relationships/hyperlink" Target="http://www.imdb.com/title/tt0060160" TargetMode="External"/><Relationship Id="rId5564" Type="http://schemas.openxmlformats.org/officeDocument/2006/relationships/hyperlink" Target="http://www.imdb.com/title/tt3443090" TargetMode="External"/><Relationship Id="rId5771" Type="http://schemas.openxmlformats.org/officeDocument/2006/relationships/hyperlink" Target="http://www.imdb.com/title/tt6461812" TargetMode="External"/><Relationship Id="rId1010" Type="http://schemas.openxmlformats.org/officeDocument/2006/relationships/hyperlink" Target="http://www.imdb.com/title/tt0060537" TargetMode="External"/><Relationship Id="rId1967" Type="http://schemas.openxmlformats.org/officeDocument/2006/relationships/hyperlink" Target="http://www.imdb.com/title/tt0073519" TargetMode="External"/><Relationship Id="rId4166" Type="http://schemas.openxmlformats.org/officeDocument/2006/relationships/hyperlink" Target="http://www.imdb.com/title/tt0974014" TargetMode="External"/><Relationship Id="rId4373" Type="http://schemas.openxmlformats.org/officeDocument/2006/relationships/hyperlink" Target="http://www.imdb.com/title/tt1634122" TargetMode="External"/><Relationship Id="rId4580" Type="http://schemas.openxmlformats.org/officeDocument/2006/relationships/hyperlink" Target="http://www.imdb.com/title/tt1195478" TargetMode="External"/><Relationship Id="rId5217" Type="http://schemas.openxmlformats.org/officeDocument/2006/relationships/hyperlink" Target="http://www.imdb.com/title/tt2948356" TargetMode="External"/><Relationship Id="rId5424" Type="http://schemas.openxmlformats.org/officeDocument/2006/relationships/hyperlink" Target="http://www.imdb.com/title/tt4972582" TargetMode="External"/><Relationship Id="rId5631" Type="http://schemas.openxmlformats.org/officeDocument/2006/relationships/hyperlink" Target="http://www.imdb.com/title/tt2184233" TargetMode="External"/><Relationship Id="rId4026" Type="http://schemas.openxmlformats.org/officeDocument/2006/relationships/hyperlink" Target="http://www.imdb.com/title/tt0369179" TargetMode="External"/><Relationship Id="rId4440" Type="http://schemas.openxmlformats.org/officeDocument/2006/relationships/hyperlink" Target="http://www.imdb.com/title/tt2044070" TargetMode="External"/><Relationship Id="rId3042" Type="http://schemas.openxmlformats.org/officeDocument/2006/relationships/hyperlink" Target="http://www.imdb.com/title/tt0116704" TargetMode="External"/><Relationship Id="rId6198" Type="http://schemas.openxmlformats.org/officeDocument/2006/relationships/hyperlink" Target="http://www.imdb.com/title/tt10030460" TargetMode="External"/><Relationship Id="rId3859" Type="http://schemas.openxmlformats.org/officeDocument/2006/relationships/hyperlink" Target="http://www.imdb.com/title/tt0462322" TargetMode="External"/><Relationship Id="rId5281" Type="http://schemas.openxmlformats.org/officeDocument/2006/relationships/hyperlink" Target="http://www.imdb.com/title/tt1641401" TargetMode="External"/><Relationship Id="rId2875" Type="http://schemas.openxmlformats.org/officeDocument/2006/relationships/hyperlink" Target="http://www.imdb.com/title/tt0115781" TargetMode="External"/><Relationship Id="rId3926" Type="http://schemas.openxmlformats.org/officeDocument/2006/relationships/hyperlink" Target="http://www.imdb.com/title/tt0770752" TargetMode="External"/><Relationship Id="rId847" Type="http://schemas.openxmlformats.org/officeDocument/2006/relationships/hyperlink" Target="http://www.imdb.com/title/tt0059794" TargetMode="External"/><Relationship Id="rId1477" Type="http://schemas.openxmlformats.org/officeDocument/2006/relationships/hyperlink" Target="http://www.imdb.com/title/tt0058692" TargetMode="External"/><Relationship Id="rId1891" Type="http://schemas.openxmlformats.org/officeDocument/2006/relationships/hyperlink" Target="http://www.imdb.com/title/tt0086172" TargetMode="External"/><Relationship Id="rId2528" Type="http://schemas.openxmlformats.org/officeDocument/2006/relationships/hyperlink" Target="http://www.imdb.com/title/tt0043416" TargetMode="External"/><Relationship Id="rId2942" Type="http://schemas.openxmlformats.org/officeDocument/2006/relationships/hyperlink" Target="http://www.imdb.com/title/tt0117438" TargetMode="External"/><Relationship Id="rId914" Type="http://schemas.openxmlformats.org/officeDocument/2006/relationships/hyperlink" Target="http://www.imdb.com/title/tt0046894" TargetMode="External"/><Relationship Id="rId1544" Type="http://schemas.openxmlformats.org/officeDocument/2006/relationships/hyperlink" Target="http://www.imdb.com/title/tt0057720" TargetMode="External"/><Relationship Id="rId5001" Type="http://schemas.openxmlformats.org/officeDocument/2006/relationships/hyperlink" Target="http://www.imdb.com/title/tt1826940" TargetMode="External"/><Relationship Id="rId1611" Type="http://schemas.openxmlformats.org/officeDocument/2006/relationships/hyperlink" Target="http://www.imdb.com/title/tt0066945" TargetMode="External"/><Relationship Id="rId4767" Type="http://schemas.openxmlformats.org/officeDocument/2006/relationships/hyperlink" Target="http://www.imdb.com/title/tt2334873" TargetMode="External"/><Relationship Id="rId5818" Type="http://schemas.openxmlformats.org/officeDocument/2006/relationships/hyperlink" Target="http://www.imdb.com/title/tt7714136" TargetMode="External"/><Relationship Id="rId3369" Type="http://schemas.openxmlformats.org/officeDocument/2006/relationships/hyperlink" Target="http://www.imdb.com/title/tt0263101" TargetMode="External"/><Relationship Id="rId2385" Type="http://schemas.openxmlformats.org/officeDocument/2006/relationships/hyperlink" Target="http://www.imdb.com/title/tt0049632" TargetMode="External"/><Relationship Id="rId3783" Type="http://schemas.openxmlformats.org/officeDocument/2006/relationships/hyperlink" Target="http://www.imdb.com/title/tt0478832" TargetMode="External"/><Relationship Id="rId4834" Type="http://schemas.openxmlformats.org/officeDocument/2006/relationships/hyperlink" Target="http://www.imdb.com/title/tt1646971" TargetMode="External"/><Relationship Id="rId357" Type="http://schemas.openxmlformats.org/officeDocument/2006/relationships/hyperlink" Target="http://www.imdb.com/title/tt0063846" TargetMode="External"/><Relationship Id="rId2038" Type="http://schemas.openxmlformats.org/officeDocument/2006/relationships/hyperlink" Target="http://www.imdb.com/title/tt0074321" TargetMode="External"/><Relationship Id="rId3436" Type="http://schemas.openxmlformats.org/officeDocument/2006/relationships/hyperlink" Target="http://www.imdb.com/title/tt0235049" TargetMode="External"/><Relationship Id="rId3850" Type="http://schemas.openxmlformats.org/officeDocument/2006/relationships/hyperlink" Target="http://www.imdb.com/title/tt0465569" TargetMode="External"/><Relationship Id="rId4901" Type="http://schemas.openxmlformats.org/officeDocument/2006/relationships/hyperlink" Target="http://www.imdb.com/title/tt1877631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AB7DB-BBD1-411F-AECA-7D6371C2ADF4}">
  <sheetPr codeName="Foglio2">
    <pageSetUpPr fitToPage="1"/>
  </sheetPr>
  <dimension ref="A1:BA6236"/>
  <sheetViews>
    <sheetView tabSelected="1" zoomScaleNormal="100" workbookViewId="0">
      <selection activeCell="F13" sqref="F13"/>
    </sheetView>
  </sheetViews>
  <sheetFormatPr defaultColWidth="9.140625" defaultRowHeight="12.75" customHeight="1" x14ac:dyDescent="0.2"/>
  <cols>
    <col min="1" max="2" width="8.7109375" style="27" customWidth="1"/>
    <col min="3" max="3" width="6.5703125" style="29" customWidth="1"/>
    <col min="4" max="5" width="25.140625" style="30" customWidth="1"/>
    <col min="6" max="7" width="7.140625" style="31" customWidth="1"/>
    <col min="8" max="8" width="10.5703125" style="30" customWidth="1"/>
    <col min="9" max="10" width="10.5703125" style="31" customWidth="1"/>
    <col min="11" max="11" width="7.28515625" style="32" customWidth="1"/>
    <col min="12" max="12" width="7.28515625" style="33" customWidth="1"/>
    <col min="13" max="13" width="5.7109375" style="31" customWidth="1"/>
    <col min="14" max="15" width="7.7109375" style="31" hidden="1" customWidth="1"/>
    <col min="16" max="17" width="5.7109375" style="31" hidden="1" customWidth="1"/>
    <col min="18" max="18" width="10.7109375" style="34" hidden="1" customWidth="1"/>
    <col min="19" max="19" width="5.7109375" style="35" hidden="1" customWidth="1"/>
    <col min="20" max="20" width="10.7109375" style="36" hidden="1" customWidth="1"/>
    <col min="21" max="21" width="7.7109375" style="36" hidden="1" customWidth="1"/>
    <col min="22" max="22" width="10.7109375" style="36" hidden="1" customWidth="1"/>
    <col min="23" max="23" width="7.140625" style="34" hidden="1" customWidth="1"/>
    <col min="24" max="24" width="18.140625" style="37" customWidth="1"/>
    <col min="25" max="25" width="44.28515625" style="38" customWidth="1"/>
    <col min="26" max="26" width="3.7109375" style="29" customWidth="1"/>
    <col min="27" max="28" width="10.7109375" style="39" customWidth="1"/>
    <col min="29" max="29" width="10.7109375" style="38" customWidth="1"/>
    <col min="30" max="30" width="4.7109375" style="29" customWidth="1"/>
    <col min="31" max="31" width="5.7109375" style="29" customWidth="1"/>
    <col min="32" max="32" width="5.7109375" style="40" customWidth="1"/>
    <col min="33" max="33" width="5.7109375" style="41" customWidth="1"/>
    <col min="34" max="34" width="8.85546875" style="39" customWidth="1"/>
    <col min="35" max="35" width="5.7109375" style="39" customWidth="1"/>
    <col min="36" max="36" width="10" style="38" customWidth="1"/>
    <col min="37" max="37" width="9.140625" style="29" customWidth="1"/>
    <col min="38" max="38" width="9.140625" style="39" customWidth="1"/>
    <col min="39" max="43" width="9.140625" style="29" customWidth="1"/>
    <col min="44" max="44" width="9.140625" style="39"/>
    <col min="45" max="45" width="9.140625" style="29"/>
    <col min="46" max="48" width="9.140625" style="29" customWidth="1"/>
    <col min="49" max="49" width="9.140625" style="42"/>
    <col min="50" max="50" width="9.140625" style="43"/>
    <col min="51" max="51" width="9.140625" style="43" customWidth="1"/>
    <col min="52" max="53" width="13.85546875" style="44" customWidth="1"/>
    <col min="54" max="16384" width="9.140625" style="7"/>
  </cols>
  <sheetData>
    <row r="1" spans="1:53" ht="25.5" customHeight="1" x14ac:dyDescent="0.25">
      <c r="A1" s="1"/>
      <c r="B1" s="1"/>
      <c r="C1" s="2"/>
      <c r="D1" s="3"/>
      <c r="E1" s="3"/>
      <c r="F1" s="3"/>
      <c r="G1" s="2"/>
      <c r="H1" s="3"/>
      <c r="I1" s="2"/>
      <c r="J1" s="2"/>
      <c r="K1" s="4"/>
      <c r="L1" s="4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5"/>
      <c r="Y1" s="5"/>
      <c r="Z1" s="66" t="s">
        <v>0</v>
      </c>
      <c r="AA1" s="67"/>
      <c r="AB1" s="67"/>
      <c r="AC1" s="67"/>
      <c r="AD1" s="67"/>
      <c r="AE1" s="67"/>
      <c r="AF1" s="67"/>
      <c r="AG1" s="67"/>
      <c r="AH1" s="67"/>
      <c r="AI1" s="68"/>
      <c r="AJ1" s="6" t="s">
        <v>1</v>
      </c>
      <c r="AK1" s="69" t="s">
        <v>2</v>
      </c>
      <c r="AL1" s="70"/>
      <c r="AM1" s="70"/>
      <c r="AN1" s="70"/>
      <c r="AO1" s="70"/>
      <c r="AP1" s="71"/>
      <c r="AQ1" s="72" t="s">
        <v>3</v>
      </c>
      <c r="AR1" s="73"/>
      <c r="AS1" s="73"/>
      <c r="AT1" s="73"/>
      <c r="AU1" s="73"/>
      <c r="AV1" s="74"/>
      <c r="AW1" s="63" t="s">
        <v>4</v>
      </c>
      <c r="AX1" s="64"/>
      <c r="AY1" s="64"/>
      <c r="AZ1" s="65"/>
      <c r="BA1" s="7"/>
    </row>
    <row r="2" spans="1:53" s="26" customFormat="1" ht="25.5" customHeight="1" x14ac:dyDescent="0.2">
      <c r="A2" s="8" t="s">
        <v>12</v>
      </c>
      <c r="B2" s="8" t="s">
        <v>13</v>
      </c>
      <c r="C2" s="9" t="s">
        <v>14</v>
      </c>
      <c r="D2" s="8" t="s">
        <v>15</v>
      </c>
      <c r="E2" s="8" t="s">
        <v>16</v>
      </c>
      <c r="F2" s="8" t="s">
        <v>17</v>
      </c>
      <c r="G2" s="8" t="s">
        <v>18</v>
      </c>
      <c r="H2" s="8" t="s">
        <v>19</v>
      </c>
      <c r="I2" s="58" t="s">
        <v>24396</v>
      </c>
      <c r="J2" s="58" t="s">
        <v>21</v>
      </c>
      <c r="K2" s="8" t="s">
        <v>20</v>
      </c>
      <c r="L2" s="10" t="s">
        <v>21</v>
      </c>
      <c r="M2" s="8" t="s">
        <v>22</v>
      </c>
      <c r="N2" s="8" t="s">
        <v>23</v>
      </c>
      <c r="O2" s="8" t="s">
        <v>24</v>
      </c>
      <c r="P2" s="8" t="s">
        <v>25</v>
      </c>
      <c r="Q2" s="8" t="s">
        <v>26</v>
      </c>
      <c r="R2" s="8" t="s">
        <v>27</v>
      </c>
      <c r="S2" s="8" t="s">
        <v>28</v>
      </c>
      <c r="T2" s="8" t="s">
        <v>29</v>
      </c>
      <c r="U2" s="11" t="s">
        <v>30</v>
      </c>
      <c r="V2" s="8" t="s">
        <v>31</v>
      </c>
      <c r="W2" s="8" t="s">
        <v>32</v>
      </c>
      <c r="X2" s="8" t="s">
        <v>33</v>
      </c>
      <c r="Y2" s="8" t="s">
        <v>34</v>
      </c>
      <c r="Z2" s="12" t="s">
        <v>24397</v>
      </c>
      <c r="AA2" s="12" t="s">
        <v>35</v>
      </c>
      <c r="AB2" s="12" t="s">
        <v>36</v>
      </c>
      <c r="AC2" s="13" t="s">
        <v>37</v>
      </c>
      <c r="AD2" s="13" t="s">
        <v>38</v>
      </c>
      <c r="AE2" s="14" t="s">
        <v>39</v>
      </c>
      <c r="AF2" s="15" t="s">
        <v>40</v>
      </c>
      <c r="AG2" s="16" t="s">
        <v>41</v>
      </c>
      <c r="AH2" s="17" t="s">
        <v>42</v>
      </c>
      <c r="AI2" s="17" t="s">
        <v>43</v>
      </c>
      <c r="AJ2" s="18" t="s">
        <v>44</v>
      </c>
      <c r="AK2" s="19" t="s">
        <v>45</v>
      </c>
      <c r="AL2" s="20" t="s">
        <v>46</v>
      </c>
      <c r="AM2" s="19" t="s">
        <v>47</v>
      </c>
      <c r="AN2" s="19" t="s">
        <v>48</v>
      </c>
      <c r="AO2" s="19" t="s">
        <v>49</v>
      </c>
      <c r="AP2" s="19" t="s">
        <v>50</v>
      </c>
      <c r="AQ2" s="21" t="s">
        <v>45</v>
      </c>
      <c r="AR2" s="22" t="s">
        <v>46</v>
      </c>
      <c r="AS2" s="21" t="s">
        <v>47</v>
      </c>
      <c r="AT2" s="21" t="s">
        <v>48</v>
      </c>
      <c r="AU2" s="21" t="s">
        <v>49</v>
      </c>
      <c r="AV2" s="21" t="s">
        <v>50</v>
      </c>
      <c r="AW2" s="23" t="s">
        <v>51</v>
      </c>
      <c r="AX2" s="24" t="s">
        <v>52</v>
      </c>
      <c r="AY2" s="25" t="s">
        <v>53</v>
      </c>
      <c r="AZ2" s="24" t="s">
        <v>54</v>
      </c>
      <c r="BA2" s="57" t="s">
        <v>31</v>
      </c>
    </row>
    <row r="3" spans="1:53" ht="12.75" customHeight="1" x14ac:dyDescent="0.2">
      <c r="A3" s="27">
        <v>46</v>
      </c>
      <c r="B3" s="28" t="s">
        <v>55</v>
      </c>
      <c r="C3" s="29" t="s">
        <v>56</v>
      </c>
      <c r="D3" s="30" t="s">
        <v>57</v>
      </c>
      <c r="E3" s="30" t="s">
        <v>58</v>
      </c>
      <c r="F3" s="31">
        <v>1958</v>
      </c>
      <c r="G3" s="31" t="s">
        <v>56</v>
      </c>
      <c r="H3" s="30" t="s">
        <v>59</v>
      </c>
      <c r="I3" s="60">
        <v>1</v>
      </c>
      <c r="J3" s="60"/>
      <c r="K3" s="32">
        <v>1</v>
      </c>
      <c r="L3" s="33">
        <v>108</v>
      </c>
      <c r="M3" s="31" t="s">
        <v>60</v>
      </c>
      <c r="X3" s="37" t="s">
        <v>61</v>
      </c>
      <c r="Y3" s="38" t="s">
        <v>62</v>
      </c>
      <c r="AA3" s="39">
        <v>43293</v>
      </c>
      <c r="AB3" s="39">
        <v>2958465</v>
      </c>
      <c r="AC3" s="38" t="s">
        <v>63</v>
      </c>
      <c r="AD3" s="29">
        <v>100</v>
      </c>
      <c r="AE3" s="29">
        <v>99</v>
      </c>
      <c r="AF3" s="40">
        <v>0</v>
      </c>
      <c r="AG3" s="41" t="s">
        <v>64</v>
      </c>
      <c r="AJ3" s="38" t="s">
        <v>65</v>
      </c>
      <c r="AW3" s="42">
        <v>21794</v>
      </c>
      <c r="AZ3" s="44" t="s">
        <v>66</v>
      </c>
    </row>
    <row r="4" spans="1:53" ht="12.75" customHeight="1" x14ac:dyDescent="0.2">
      <c r="A4" s="27">
        <v>48</v>
      </c>
      <c r="B4" s="28" t="s">
        <v>67</v>
      </c>
      <c r="C4" s="29" t="s">
        <v>56</v>
      </c>
      <c r="D4" s="30" t="s">
        <v>68</v>
      </c>
      <c r="E4" s="30" t="s">
        <v>68</v>
      </c>
      <c r="F4" s="31">
        <v>1953</v>
      </c>
      <c r="G4" s="31" t="s">
        <v>69</v>
      </c>
      <c r="H4" s="30" t="s">
        <v>70</v>
      </c>
      <c r="I4" s="60">
        <v>1</v>
      </c>
      <c r="J4" s="60"/>
      <c r="K4" s="32">
        <v>1</v>
      </c>
      <c r="L4" s="33">
        <v>105</v>
      </c>
      <c r="M4" s="31" t="s">
        <v>60</v>
      </c>
      <c r="X4" s="37" t="s">
        <v>71</v>
      </c>
      <c r="Y4" s="38" t="s">
        <v>72</v>
      </c>
      <c r="AA4" s="39">
        <v>43293</v>
      </c>
      <c r="AB4" s="39">
        <v>2958465</v>
      </c>
      <c r="AC4" s="38" t="s">
        <v>63</v>
      </c>
      <c r="AD4" s="29">
        <v>100</v>
      </c>
      <c r="AE4" s="29">
        <v>99</v>
      </c>
      <c r="AF4" s="40">
        <v>0</v>
      </c>
      <c r="AG4" s="41" t="s">
        <v>64</v>
      </c>
      <c r="AJ4" s="38" t="s">
        <v>73</v>
      </c>
      <c r="AK4" s="29" t="s">
        <v>6</v>
      </c>
      <c r="AL4" s="39">
        <v>31153</v>
      </c>
      <c r="AM4" s="29">
        <v>95000</v>
      </c>
      <c r="AN4" s="29" t="s">
        <v>74</v>
      </c>
      <c r="AQ4" s="29" t="s">
        <v>75</v>
      </c>
      <c r="AR4" s="39">
        <v>44242</v>
      </c>
      <c r="AS4" s="29">
        <v>262638</v>
      </c>
      <c r="AT4" s="29" t="s">
        <v>76</v>
      </c>
      <c r="AU4" s="29">
        <v>9</v>
      </c>
      <c r="AV4" s="29">
        <v>0.57999999999999996</v>
      </c>
      <c r="AW4" s="42">
        <v>19413</v>
      </c>
      <c r="AZ4" s="44" t="s">
        <v>77</v>
      </c>
    </row>
    <row r="5" spans="1:53" ht="12.75" customHeight="1" x14ac:dyDescent="0.2">
      <c r="A5" s="27">
        <v>56</v>
      </c>
      <c r="B5" s="28" t="s">
        <v>78</v>
      </c>
      <c r="C5" s="29" t="s">
        <v>56</v>
      </c>
      <c r="D5" s="30" t="s">
        <v>79</v>
      </c>
      <c r="E5" s="30" t="s">
        <v>79</v>
      </c>
      <c r="F5" s="31">
        <v>1952</v>
      </c>
      <c r="G5" s="31" t="s">
        <v>69</v>
      </c>
      <c r="H5" s="30" t="s">
        <v>59</v>
      </c>
      <c r="I5" s="60">
        <v>1</v>
      </c>
      <c r="J5" s="60"/>
      <c r="K5" s="32">
        <v>1</v>
      </c>
      <c r="L5" s="33">
        <v>98</v>
      </c>
      <c r="M5" s="31" t="s">
        <v>60</v>
      </c>
      <c r="X5" s="37" t="s">
        <v>80</v>
      </c>
      <c r="Y5" s="38" t="s">
        <v>81</v>
      </c>
      <c r="AA5" s="39">
        <v>34335</v>
      </c>
      <c r="AB5" s="39">
        <v>2958465</v>
      </c>
      <c r="AC5" s="38" t="s">
        <v>82</v>
      </c>
      <c r="AD5" s="29">
        <v>100</v>
      </c>
      <c r="AE5" s="29">
        <v>99</v>
      </c>
      <c r="AF5" s="40">
        <v>12</v>
      </c>
      <c r="AG5" s="41" t="s">
        <v>64</v>
      </c>
      <c r="AJ5" s="38" t="s">
        <v>83</v>
      </c>
      <c r="AK5" s="29" t="s">
        <v>7</v>
      </c>
      <c r="AL5" s="39">
        <v>41569</v>
      </c>
      <c r="AM5" s="29">
        <v>262326</v>
      </c>
      <c r="AN5" s="29" t="s">
        <v>76</v>
      </c>
      <c r="AO5" s="29">
        <v>23</v>
      </c>
      <c r="AP5" s="29">
        <v>2.21</v>
      </c>
      <c r="AQ5" s="29" t="s">
        <v>75</v>
      </c>
      <c r="AR5" s="39">
        <v>43852</v>
      </c>
      <c r="AS5" s="29">
        <v>145253</v>
      </c>
      <c r="AT5" s="29" t="s">
        <v>84</v>
      </c>
      <c r="AU5" s="29">
        <v>69</v>
      </c>
      <c r="AV5" s="29">
        <v>0.56000000000000005</v>
      </c>
      <c r="AW5" s="42">
        <v>19606</v>
      </c>
      <c r="AZ5" s="44" t="s">
        <v>86</v>
      </c>
    </row>
    <row r="6" spans="1:53" ht="12.75" customHeight="1" x14ac:dyDescent="0.2">
      <c r="A6" s="27">
        <v>66</v>
      </c>
      <c r="B6" s="28" t="s">
        <v>87</v>
      </c>
      <c r="C6" s="29" t="s">
        <v>56</v>
      </c>
      <c r="D6" s="30" t="s">
        <v>88</v>
      </c>
      <c r="E6" s="30" t="s">
        <v>89</v>
      </c>
      <c r="F6" s="31">
        <v>1967</v>
      </c>
      <c r="G6" s="31" t="s">
        <v>90</v>
      </c>
      <c r="H6" s="30" t="s">
        <v>70</v>
      </c>
      <c r="I6" s="60">
        <v>1</v>
      </c>
      <c r="J6" s="60"/>
      <c r="K6" s="32">
        <v>1</v>
      </c>
      <c r="L6" s="33">
        <v>120</v>
      </c>
      <c r="M6" s="31" t="s">
        <v>91</v>
      </c>
      <c r="X6" s="37" t="s">
        <v>92</v>
      </c>
      <c r="Y6" s="38" t="s">
        <v>93</v>
      </c>
      <c r="AA6" s="39">
        <v>43101</v>
      </c>
      <c r="AB6" s="39">
        <v>44926</v>
      </c>
      <c r="AC6" s="38" t="s">
        <v>94</v>
      </c>
      <c r="AD6" s="29">
        <v>100</v>
      </c>
      <c r="AE6" s="29">
        <v>5</v>
      </c>
      <c r="AF6" s="40">
        <v>3</v>
      </c>
      <c r="AG6" s="41" t="s">
        <v>95</v>
      </c>
      <c r="AJ6" s="38" t="s">
        <v>97</v>
      </c>
      <c r="AK6" s="29" t="s">
        <v>7</v>
      </c>
      <c r="AL6" s="39">
        <v>44186</v>
      </c>
      <c r="AM6" s="29">
        <v>163140</v>
      </c>
      <c r="AN6" s="29" t="s">
        <v>84</v>
      </c>
      <c r="AO6" s="29">
        <v>475</v>
      </c>
      <c r="AP6" s="29">
        <v>3.56</v>
      </c>
      <c r="AQ6" s="29" t="s">
        <v>10</v>
      </c>
      <c r="AR6" s="39">
        <v>42538</v>
      </c>
      <c r="AS6" s="29">
        <v>91738</v>
      </c>
      <c r="AT6" s="29" t="s">
        <v>74</v>
      </c>
      <c r="AU6" s="29">
        <v>21</v>
      </c>
      <c r="AV6" s="29">
        <v>0.51</v>
      </c>
      <c r="AW6" s="42">
        <v>24716</v>
      </c>
      <c r="AZ6" s="44" t="s">
        <v>98</v>
      </c>
    </row>
    <row r="7" spans="1:53" ht="12.75" customHeight="1" x14ac:dyDescent="0.2">
      <c r="A7" s="27">
        <v>70</v>
      </c>
      <c r="B7" s="28" t="s">
        <v>99</v>
      </c>
      <c r="C7" s="29" t="s">
        <v>56</v>
      </c>
      <c r="D7" s="30" t="s">
        <v>100</v>
      </c>
      <c r="E7" s="30" t="s">
        <v>101</v>
      </c>
      <c r="F7" s="31">
        <v>1955</v>
      </c>
      <c r="G7" s="31" t="s">
        <v>102</v>
      </c>
      <c r="H7" s="30" t="s">
        <v>103</v>
      </c>
      <c r="I7" s="60">
        <v>1</v>
      </c>
      <c r="J7" s="60"/>
      <c r="K7" s="32">
        <v>1</v>
      </c>
      <c r="L7" s="33">
        <v>97</v>
      </c>
      <c r="M7" s="31" t="s">
        <v>91</v>
      </c>
      <c r="X7" s="37" t="s">
        <v>104</v>
      </c>
      <c r="Y7" s="38" t="s">
        <v>105</v>
      </c>
      <c r="AA7" s="39">
        <v>43252</v>
      </c>
      <c r="AB7" s="39">
        <v>45077</v>
      </c>
      <c r="AC7" s="38" t="s">
        <v>94</v>
      </c>
      <c r="AD7" s="29">
        <v>100</v>
      </c>
      <c r="AE7" s="29">
        <v>5</v>
      </c>
      <c r="AF7" s="40">
        <v>3</v>
      </c>
      <c r="AG7" s="41" t="s">
        <v>95</v>
      </c>
      <c r="AJ7" s="38" t="s">
        <v>97</v>
      </c>
      <c r="AK7" s="29" t="s">
        <v>7</v>
      </c>
      <c r="AL7" s="39">
        <v>44208</v>
      </c>
      <c r="AM7" s="29">
        <v>164733</v>
      </c>
      <c r="AN7" s="29" t="s">
        <v>84</v>
      </c>
      <c r="AO7" s="29">
        <v>717</v>
      </c>
      <c r="AP7" s="29">
        <v>4.92</v>
      </c>
      <c r="AQ7" s="29" t="s">
        <v>10</v>
      </c>
      <c r="AR7" s="39">
        <v>43143</v>
      </c>
      <c r="AS7" s="29">
        <v>83715</v>
      </c>
      <c r="AT7" s="29" t="s">
        <v>74</v>
      </c>
      <c r="AU7" s="29">
        <v>73</v>
      </c>
      <c r="AV7" s="29">
        <v>1.1599999999999999</v>
      </c>
      <c r="AW7" s="42">
        <v>19968</v>
      </c>
      <c r="AZ7" s="44" t="s">
        <v>98</v>
      </c>
    </row>
    <row r="8" spans="1:53" ht="12.75" customHeight="1" x14ac:dyDescent="0.2">
      <c r="A8" s="27">
        <v>74</v>
      </c>
      <c r="B8" s="28" t="s">
        <v>106</v>
      </c>
      <c r="C8" s="29" t="s">
        <v>56</v>
      </c>
      <c r="D8" s="30" t="s">
        <v>107</v>
      </c>
      <c r="E8" s="30" t="s">
        <v>107</v>
      </c>
      <c r="F8" s="31">
        <v>1950</v>
      </c>
      <c r="G8" s="31" t="s">
        <v>102</v>
      </c>
      <c r="H8" s="30" t="s">
        <v>108</v>
      </c>
      <c r="I8" s="60">
        <v>1</v>
      </c>
      <c r="J8" s="60"/>
      <c r="K8" s="32">
        <v>1</v>
      </c>
      <c r="L8" s="33">
        <v>104</v>
      </c>
      <c r="M8" s="31" t="s">
        <v>109</v>
      </c>
      <c r="X8" s="37" t="s">
        <v>110</v>
      </c>
      <c r="Y8" s="38" t="s">
        <v>111</v>
      </c>
      <c r="AA8" s="39">
        <v>43814</v>
      </c>
      <c r="AB8" s="39">
        <v>44544</v>
      </c>
      <c r="AC8" s="38" t="s">
        <v>94</v>
      </c>
      <c r="AD8" s="29">
        <v>100</v>
      </c>
      <c r="AE8" s="29">
        <v>2</v>
      </c>
      <c r="AF8" s="40">
        <v>1</v>
      </c>
      <c r="AG8" s="41" t="s">
        <v>95</v>
      </c>
      <c r="AJ8" s="38" t="s">
        <v>112</v>
      </c>
      <c r="AK8" s="29" t="s">
        <v>7</v>
      </c>
      <c r="AL8" s="39">
        <v>43830</v>
      </c>
      <c r="AM8" s="29">
        <v>213130</v>
      </c>
      <c r="AN8" s="29" t="s">
        <v>113</v>
      </c>
      <c r="AO8" s="29">
        <v>197</v>
      </c>
      <c r="AP8" s="29">
        <v>1.21</v>
      </c>
      <c r="AW8" s="42">
        <v>18872</v>
      </c>
      <c r="AZ8" s="44" t="s">
        <v>98</v>
      </c>
    </row>
    <row r="9" spans="1:53" ht="12.75" customHeight="1" x14ac:dyDescent="0.2">
      <c r="A9" s="27">
        <v>79</v>
      </c>
      <c r="B9" s="28" t="s">
        <v>114</v>
      </c>
      <c r="C9" s="29" t="s">
        <v>56</v>
      </c>
      <c r="D9" s="30" t="s">
        <v>115</v>
      </c>
      <c r="E9" s="30" t="s">
        <v>116</v>
      </c>
      <c r="F9" s="31">
        <v>1940</v>
      </c>
      <c r="G9" s="31" t="s">
        <v>102</v>
      </c>
      <c r="H9" s="30" t="s">
        <v>103</v>
      </c>
      <c r="I9" s="60">
        <v>1</v>
      </c>
      <c r="J9" s="60"/>
      <c r="K9" s="32">
        <v>1</v>
      </c>
      <c r="L9" s="33">
        <v>125</v>
      </c>
      <c r="M9" s="31" t="s">
        <v>91</v>
      </c>
      <c r="X9" s="37" t="s">
        <v>117</v>
      </c>
      <c r="Y9" s="38" t="s">
        <v>118</v>
      </c>
      <c r="AA9" s="39">
        <v>42736</v>
      </c>
      <c r="AB9" s="39">
        <v>44561</v>
      </c>
      <c r="AC9" s="38" t="s">
        <v>94</v>
      </c>
      <c r="AD9" s="29">
        <v>100</v>
      </c>
      <c r="AE9" s="29">
        <v>5</v>
      </c>
      <c r="AF9" s="40">
        <v>4</v>
      </c>
      <c r="AG9" s="41" t="s">
        <v>95</v>
      </c>
      <c r="AJ9" s="38" t="s">
        <v>97</v>
      </c>
      <c r="AK9" s="29" t="s">
        <v>7</v>
      </c>
      <c r="AL9" s="39">
        <v>43924</v>
      </c>
      <c r="AM9" s="29">
        <v>162930</v>
      </c>
      <c r="AN9" s="29" t="s">
        <v>84</v>
      </c>
      <c r="AO9" s="29">
        <v>726</v>
      </c>
      <c r="AP9" s="29">
        <v>4.18</v>
      </c>
      <c r="AW9" s="42">
        <v>18142</v>
      </c>
      <c r="AZ9" s="44" t="s">
        <v>119</v>
      </c>
    </row>
    <row r="10" spans="1:53" ht="12.75" customHeight="1" x14ac:dyDescent="0.2">
      <c r="A10" s="27">
        <v>83</v>
      </c>
      <c r="B10" s="28" t="s">
        <v>120</v>
      </c>
      <c r="C10" s="29" t="s">
        <v>56</v>
      </c>
      <c r="D10" s="30" t="s">
        <v>121</v>
      </c>
      <c r="E10" s="30" t="s">
        <v>122</v>
      </c>
      <c r="F10" s="31">
        <v>1954</v>
      </c>
      <c r="G10" s="31" t="s">
        <v>102</v>
      </c>
      <c r="H10" s="30" t="s">
        <v>123</v>
      </c>
      <c r="I10" s="60">
        <v>1</v>
      </c>
      <c r="J10" s="60"/>
      <c r="K10" s="32">
        <v>1</v>
      </c>
      <c r="L10" s="33">
        <v>87</v>
      </c>
      <c r="M10" s="31" t="s">
        <v>91</v>
      </c>
      <c r="X10" s="37" t="s">
        <v>124</v>
      </c>
      <c r="Y10" s="38" t="s">
        <v>125</v>
      </c>
      <c r="Z10" s="29" t="s">
        <v>96</v>
      </c>
      <c r="AA10" s="39">
        <v>42370</v>
      </c>
      <c r="AB10" s="39">
        <v>44149</v>
      </c>
      <c r="AC10" s="38" t="s">
        <v>94</v>
      </c>
      <c r="AD10" s="29">
        <v>100</v>
      </c>
      <c r="AE10" s="29">
        <v>5</v>
      </c>
      <c r="AF10" s="40">
        <v>5</v>
      </c>
      <c r="AJ10" s="38" t="s">
        <v>97</v>
      </c>
      <c r="AK10" s="29" t="s">
        <v>7</v>
      </c>
      <c r="AL10" s="39">
        <v>44149</v>
      </c>
      <c r="AM10" s="29">
        <v>165526</v>
      </c>
      <c r="AN10" s="29" t="s">
        <v>84</v>
      </c>
      <c r="AO10" s="29">
        <v>805</v>
      </c>
      <c r="AP10" s="29">
        <v>4.8499999999999996</v>
      </c>
      <c r="AQ10" s="29" t="s">
        <v>10</v>
      </c>
      <c r="AR10" s="39">
        <v>39424</v>
      </c>
      <c r="AS10" s="29">
        <v>192821</v>
      </c>
      <c r="AT10" s="29" t="s">
        <v>126</v>
      </c>
      <c r="AW10" s="42">
        <v>19968</v>
      </c>
      <c r="AZ10" s="44" t="s">
        <v>98</v>
      </c>
    </row>
    <row r="11" spans="1:53" ht="12.75" customHeight="1" x14ac:dyDescent="0.2">
      <c r="A11" s="27">
        <v>89</v>
      </c>
      <c r="B11" s="28" t="s">
        <v>127</v>
      </c>
      <c r="C11" s="29" t="s">
        <v>56</v>
      </c>
      <c r="D11" s="30" t="s">
        <v>128</v>
      </c>
      <c r="E11" s="30" t="s">
        <v>129</v>
      </c>
      <c r="F11" s="31">
        <v>1958</v>
      </c>
      <c r="G11" s="31" t="s">
        <v>102</v>
      </c>
      <c r="H11" s="30" t="s">
        <v>59</v>
      </c>
      <c r="I11" s="60">
        <v>1</v>
      </c>
      <c r="J11" s="60"/>
      <c r="K11" s="32">
        <v>1</v>
      </c>
      <c r="L11" s="33">
        <v>132</v>
      </c>
      <c r="M11" s="31" t="s">
        <v>91</v>
      </c>
      <c r="X11" s="37" t="s">
        <v>130</v>
      </c>
      <c r="Y11" s="38" t="s">
        <v>131</v>
      </c>
      <c r="Z11" s="29" t="s">
        <v>96</v>
      </c>
      <c r="AA11" s="39">
        <v>43617</v>
      </c>
      <c r="AB11" s="39">
        <v>44239</v>
      </c>
      <c r="AC11" s="38" t="s">
        <v>94</v>
      </c>
      <c r="AD11" s="29">
        <v>100</v>
      </c>
      <c r="AE11" s="29">
        <v>2</v>
      </c>
      <c r="AF11" s="40">
        <v>2</v>
      </c>
      <c r="AJ11" s="38" t="s">
        <v>97</v>
      </c>
      <c r="AK11" s="29" t="s">
        <v>7</v>
      </c>
      <c r="AL11" s="39">
        <v>44239</v>
      </c>
      <c r="AM11" s="29">
        <v>161254</v>
      </c>
      <c r="AN11" s="29" t="s">
        <v>84</v>
      </c>
      <c r="AO11" s="29">
        <v>591</v>
      </c>
      <c r="AP11" s="29">
        <v>4.2</v>
      </c>
      <c r="AW11" s="42">
        <v>21794</v>
      </c>
      <c r="AZ11" s="44" t="s">
        <v>98</v>
      </c>
    </row>
    <row r="12" spans="1:53" ht="12.75" customHeight="1" x14ac:dyDescent="0.2">
      <c r="A12" s="27">
        <v>90</v>
      </c>
      <c r="B12" s="28" t="s">
        <v>132</v>
      </c>
      <c r="C12" s="29" t="s">
        <v>56</v>
      </c>
      <c r="D12" s="30" t="s">
        <v>133</v>
      </c>
      <c r="E12" s="30" t="s">
        <v>134</v>
      </c>
      <c r="F12" s="31">
        <v>1958</v>
      </c>
      <c r="G12" s="31" t="s">
        <v>102</v>
      </c>
      <c r="H12" s="30" t="s">
        <v>135</v>
      </c>
      <c r="I12" s="60">
        <v>1</v>
      </c>
      <c r="J12" s="60"/>
      <c r="K12" s="32">
        <v>1</v>
      </c>
      <c r="L12" s="33">
        <v>98</v>
      </c>
      <c r="M12" s="31" t="s">
        <v>91</v>
      </c>
      <c r="X12" s="37" t="s">
        <v>136</v>
      </c>
      <c r="Y12" s="38" t="s">
        <v>137</v>
      </c>
      <c r="AA12" s="39">
        <v>43831</v>
      </c>
      <c r="AB12" s="39">
        <v>44561</v>
      </c>
      <c r="AC12" s="38" t="s">
        <v>94</v>
      </c>
      <c r="AD12" s="29">
        <v>100</v>
      </c>
      <c r="AE12" s="29">
        <v>2</v>
      </c>
      <c r="AF12" s="40">
        <v>1</v>
      </c>
      <c r="AG12" s="41" t="s">
        <v>95</v>
      </c>
      <c r="AJ12" s="38" t="s">
        <v>138</v>
      </c>
      <c r="AK12" s="29" t="s">
        <v>7</v>
      </c>
      <c r="AL12" s="39">
        <v>44238</v>
      </c>
      <c r="AM12" s="29">
        <v>250408</v>
      </c>
      <c r="AN12" s="29" t="s">
        <v>76</v>
      </c>
      <c r="AO12" s="29">
        <v>134</v>
      </c>
      <c r="AP12" s="29">
        <v>4.22</v>
      </c>
      <c r="AQ12" s="29" t="s">
        <v>10</v>
      </c>
      <c r="AR12" s="39">
        <v>42249</v>
      </c>
      <c r="AS12" s="29">
        <v>92743</v>
      </c>
      <c r="AT12" s="29" t="s">
        <v>74</v>
      </c>
      <c r="AU12" s="29">
        <v>36</v>
      </c>
      <c r="AV12" s="29">
        <v>0.77</v>
      </c>
      <c r="AW12" s="42">
        <v>21429</v>
      </c>
      <c r="AZ12" s="44" t="s">
        <v>98</v>
      </c>
    </row>
    <row r="13" spans="1:53" ht="12.75" customHeight="1" x14ac:dyDescent="0.2">
      <c r="A13" s="27">
        <v>521</v>
      </c>
      <c r="B13" s="28" t="s">
        <v>139</v>
      </c>
      <c r="C13" s="29" t="s">
        <v>56</v>
      </c>
      <c r="D13" s="30" t="s">
        <v>140</v>
      </c>
      <c r="E13" s="30" t="s">
        <v>141</v>
      </c>
      <c r="F13" s="31">
        <v>1956</v>
      </c>
      <c r="G13" s="31" t="s">
        <v>102</v>
      </c>
      <c r="H13" s="30" t="s">
        <v>123</v>
      </c>
      <c r="I13" s="60">
        <v>1</v>
      </c>
      <c r="J13" s="60"/>
      <c r="K13" s="32">
        <v>1</v>
      </c>
      <c r="L13" s="33">
        <v>108</v>
      </c>
      <c r="M13" s="31" t="s">
        <v>91</v>
      </c>
      <c r="X13" s="37" t="s">
        <v>142</v>
      </c>
      <c r="Y13" s="38" t="s">
        <v>143</v>
      </c>
      <c r="AA13" s="39">
        <v>42767</v>
      </c>
      <c r="AB13" s="39">
        <v>44592</v>
      </c>
      <c r="AC13" s="38" t="s">
        <v>144</v>
      </c>
      <c r="AD13" s="29">
        <v>100</v>
      </c>
      <c r="AE13" s="29">
        <v>7</v>
      </c>
      <c r="AF13" s="40">
        <v>5</v>
      </c>
      <c r="AG13" s="41" t="s">
        <v>95</v>
      </c>
      <c r="AJ13" s="38" t="s">
        <v>145</v>
      </c>
      <c r="AK13" s="29" t="s">
        <v>7</v>
      </c>
      <c r="AL13" s="39">
        <v>43935</v>
      </c>
      <c r="AM13" s="29">
        <v>165836</v>
      </c>
      <c r="AN13" s="29" t="s">
        <v>84</v>
      </c>
      <c r="AO13" s="29">
        <v>606</v>
      </c>
      <c r="AP13" s="29">
        <v>3.4</v>
      </c>
      <c r="AQ13" s="29" t="s">
        <v>10</v>
      </c>
      <c r="AR13" s="39">
        <v>44077</v>
      </c>
      <c r="AS13" s="29">
        <v>104135</v>
      </c>
      <c r="AT13" s="29" t="s">
        <v>74</v>
      </c>
      <c r="AU13" s="29">
        <v>37</v>
      </c>
      <c r="AV13" s="29">
        <v>0.55000000000000004</v>
      </c>
      <c r="AW13" s="42">
        <v>20699</v>
      </c>
      <c r="AZ13" s="44" t="s">
        <v>146</v>
      </c>
    </row>
    <row r="14" spans="1:53" ht="12.75" customHeight="1" x14ac:dyDescent="0.2">
      <c r="A14" s="27">
        <v>538</v>
      </c>
      <c r="B14" s="28" t="s">
        <v>147</v>
      </c>
      <c r="C14" s="29" t="s">
        <v>56</v>
      </c>
      <c r="D14" s="30" t="s">
        <v>148</v>
      </c>
      <c r="E14" s="30" t="s">
        <v>149</v>
      </c>
      <c r="F14" s="31">
        <v>1953</v>
      </c>
      <c r="G14" s="31" t="s">
        <v>102</v>
      </c>
      <c r="H14" s="30" t="s">
        <v>123</v>
      </c>
      <c r="I14" s="60">
        <v>1</v>
      </c>
      <c r="J14" s="60"/>
      <c r="K14" s="32">
        <v>1</v>
      </c>
      <c r="L14" s="33">
        <v>91</v>
      </c>
      <c r="M14" s="31" t="s">
        <v>91</v>
      </c>
      <c r="X14" s="37" t="s">
        <v>104</v>
      </c>
      <c r="Y14" s="38" t="s">
        <v>150</v>
      </c>
      <c r="Z14" s="29" t="s">
        <v>96</v>
      </c>
      <c r="AA14" s="39">
        <v>42371</v>
      </c>
      <c r="AB14" s="39">
        <v>44197</v>
      </c>
      <c r="AC14" s="38" t="s">
        <v>144</v>
      </c>
      <c r="AD14" s="29">
        <v>100</v>
      </c>
      <c r="AE14" s="29">
        <v>7</v>
      </c>
      <c r="AF14" s="40">
        <v>7</v>
      </c>
      <c r="AG14" s="41" t="s">
        <v>95</v>
      </c>
      <c r="AJ14" s="38" t="s">
        <v>151</v>
      </c>
      <c r="AK14" s="29" t="s">
        <v>7</v>
      </c>
      <c r="AL14" s="39">
        <v>44170</v>
      </c>
      <c r="AM14" s="29">
        <v>165005</v>
      </c>
      <c r="AN14" s="29" t="s">
        <v>84</v>
      </c>
      <c r="AO14" s="29">
        <v>550</v>
      </c>
      <c r="AP14" s="29">
        <v>3.09</v>
      </c>
      <c r="AQ14" s="29" t="s">
        <v>10</v>
      </c>
      <c r="AR14" s="39">
        <v>44193</v>
      </c>
      <c r="AS14" s="29">
        <v>281213</v>
      </c>
      <c r="AT14" s="29" t="s">
        <v>76</v>
      </c>
      <c r="AU14" s="29">
        <v>20</v>
      </c>
      <c r="AV14" s="29">
        <v>1.78</v>
      </c>
      <c r="AW14" s="42">
        <v>19603</v>
      </c>
      <c r="AZ14" s="44" t="s">
        <v>146</v>
      </c>
    </row>
    <row r="15" spans="1:53" ht="12.75" customHeight="1" x14ac:dyDescent="0.2">
      <c r="A15" s="27">
        <v>549</v>
      </c>
      <c r="B15" s="28" t="s">
        <v>152</v>
      </c>
      <c r="C15" s="29" t="s">
        <v>56</v>
      </c>
      <c r="D15" s="30" t="s">
        <v>153</v>
      </c>
      <c r="E15" s="30" t="s">
        <v>154</v>
      </c>
      <c r="F15" s="31">
        <v>1953</v>
      </c>
      <c r="G15" s="31" t="s">
        <v>102</v>
      </c>
      <c r="H15" s="30" t="s">
        <v>123</v>
      </c>
      <c r="I15" s="60">
        <v>1</v>
      </c>
      <c r="J15" s="60"/>
      <c r="K15" s="32">
        <v>1</v>
      </c>
      <c r="L15" s="33">
        <v>90</v>
      </c>
      <c r="M15" s="31" t="s">
        <v>91</v>
      </c>
      <c r="X15" s="37" t="s">
        <v>155</v>
      </c>
      <c r="Y15" s="38" t="s">
        <v>156</v>
      </c>
      <c r="AA15" s="39">
        <v>43831</v>
      </c>
      <c r="AB15" s="39">
        <v>45657</v>
      </c>
      <c r="AC15" s="38" t="s">
        <v>144</v>
      </c>
      <c r="AD15" s="29">
        <v>100</v>
      </c>
      <c r="AE15" s="29">
        <v>7</v>
      </c>
      <c r="AF15" s="40">
        <v>2</v>
      </c>
      <c r="AG15" s="41" t="s">
        <v>95</v>
      </c>
      <c r="AJ15" s="38" t="s">
        <v>157</v>
      </c>
      <c r="AK15" s="29" t="s">
        <v>7</v>
      </c>
      <c r="AL15" s="39">
        <v>43925</v>
      </c>
      <c r="AM15" s="29">
        <v>152009</v>
      </c>
      <c r="AN15" s="29" t="s">
        <v>84</v>
      </c>
      <c r="AO15" s="29">
        <v>559</v>
      </c>
      <c r="AP15" s="29">
        <v>3.41</v>
      </c>
      <c r="AQ15" s="29" t="s">
        <v>10</v>
      </c>
      <c r="AR15" s="39">
        <v>43974</v>
      </c>
      <c r="AS15" s="29">
        <v>120750</v>
      </c>
      <c r="AT15" s="29" t="s">
        <v>85</v>
      </c>
      <c r="AU15" s="29">
        <v>106</v>
      </c>
      <c r="AV15" s="29">
        <v>0.7</v>
      </c>
      <c r="AW15" s="42">
        <v>19968</v>
      </c>
      <c r="AZ15" s="44" t="s">
        <v>146</v>
      </c>
    </row>
    <row r="16" spans="1:53" ht="12.75" customHeight="1" x14ac:dyDescent="0.2">
      <c r="A16" s="27">
        <v>579</v>
      </c>
      <c r="B16" s="28" t="s">
        <v>158</v>
      </c>
      <c r="C16" s="29" t="s">
        <v>56</v>
      </c>
      <c r="D16" s="30" t="s">
        <v>159</v>
      </c>
      <c r="E16" s="30" t="s">
        <v>160</v>
      </c>
      <c r="F16" s="31">
        <v>1956</v>
      </c>
      <c r="G16" s="31" t="s">
        <v>102</v>
      </c>
      <c r="H16" s="30" t="s">
        <v>123</v>
      </c>
      <c r="I16" s="60">
        <v>1</v>
      </c>
      <c r="J16" s="60"/>
      <c r="K16" s="32">
        <v>1</v>
      </c>
      <c r="L16" s="33">
        <v>95</v>
      </c>
      <c r="M16" s="31" t="s">
        <v>91</v>
      </c>
      <c r="X16" s="37" t="s">
        <v>161</v>
      </c>
      <c r="Y16" s="38" t="s">
        <v>162</v>
      </c>
      <c r="Z16" s="29" t="s">
        <v>96</v>
      </c>
      <c r="AA16" s="39">
        <v>42402</v>
      </c>
      <c r="AB16" s="39">
        <v>44173</v>
      </c>
      <c r="AC16" s="38" t="s">
        <v>144</v>
      </c>
      <c r="AD16" s="29">
        <v>100</v>
      </c>
      <c r="AE16" s="29">
        <v>7</v>
      </c>
      <c r="AF16" s="40">
        <v>7</v>
      </c>
      <c r="AJ16" s="38" t="s">
        <v>145</v>
      </c>
      <c r="AK16" s="29" t="s">
        <v>7</v>
      </c>
      <c r="AL16" s="39">
        <v>44173</v>
      </c>
      <c r="AM16" s="29">
        <v>165002</v>
      </c>
      <c r="AN16" s="29" t="s">
        <v>84</v>
      </c>
      <c r="AO16" s="29">
        <v>568</v>
      </c>
      <c r="AP16" s="29">
        <v>3.15</v>
      </c>
      <c r="AQ16" s="29" t="s">
        <v>10</v>
      </c>
      <c r="AR16" s="39">
        <v>43940</v>
      </c>
      <c r="AS16" s="29">
        <v>91238</v>
      </c>
      <c r="AT16" s="29" t="s">
        <v>74</v>
      </c>
      <c r="AU16" s="29">
        <v>88</v>
      </c>
      <c r="AV16" s="29">
        <v>0.81</v>
      </c>
      <c r="AW16" s="42">
        <v>21064</v>
      </c>
      <c r="AZ16" s="44" t="s">
        <v>146</v>
      </c>
    </row>
    <row r="17" spans="1:52" ht="12.75" customHeight="1" x14ac:dyDescent="0.2">
      <c r="A17" s="27">
        <v>609</v>
      </c>
      <c r="B17" s="28" t="s">
        <v>163</v>
      </c>
      <c r="C17" s="29" t="s">
        <v>56</v>
      </c>
      <c r="D17" s="30" t="s">
        <v>164</v>
      </c>
      <c r="E17" s="30" t="s">
        <v>165</v>
      </c>
      <c r="F17" s="31">
        <v>1962</v>
      </c>
      <c r="G17" s="31" t="s">
        <v>102</v>
      </c>
      <c r="H17" s="30" t="s">
        <v>123</v>
      </c>
      <c r="I17" s="60">
        <v>1</v>
      </c>
      <c r="J17" s="60"/>
      <c r="K17" s="32">
        <v>1</v>
      </c>
      <c r="L17" s="33">
        <v>94</v>
      </c>
      <c r="M17" s="31" t="s">
        <v>91</v>
      </c>
      <c r="X17" s="37" t="s">
        <v>166</v>
      </c>
      <c r="Y17" s="38" t="s">
        <v>167</v>
      </c>
      <c r="AA17" s="39">
        <v>42767</v>
      </c>
      <c r="AB17" s="39">
        <v>44592</v>
      </c>
      <c r="AC17" s="38" t="s">
        <v>144</v>
      </c>
      <c r="AD17" s="29">
        <v>100</v>
      </c>
      <c r="AE17" s="29">
        <v>7</v>
      </c>
      <c r="AF17" s="40">
        <v>5</v>
      </c>
      <c r="AG17" s="41" t="s">
        <v>95</v>
      </c>
      <c r="AJ17" s="38" t="s">
        <v>168</v>
      </c>
      <c r="AK17" s="29" t="s">
        <v>7</v>
      </c>
      <c r="AL17" s="39">
        <v>43942</v>
      </c>
      <c r="AM17" s="29">
        <v>170135</v>
      </c>
      <c r="AN17" s="29" t="s">
        <v>84</v>
      </c>
      <c r="AO17" s="29">
        <v>652</v>
      </c>
      <c r="AP17" s="29">
        <v>3.79</v>
      </c>
      <c r="AQ17" s="29" t="s">
        <v>10</v>
      </c>
      <c r="AR17" s="39">
        <v>43880</v>
      </c>
      <c r="AS17" s="29">
        <v>80920</v>
      </c>
      <c r="AT17" s="29" t="s">
        <v>74</v>
      </c>
      <c r="AU17" s="29">
        <v>59</v>
      </c>
      <c r="AV17" s="29">
        <v>1.02</v>
      </c>
      <c r="AW17" s="42">
        <v>22890</v>
      </c>
      <c r="AZ17" s="44" t="s">
        <v>146</v>
      </c>
    </row>
    <row r="18" spans="1:52" ht="12.75" customHeight="1" x14ac:dyDescent="0.2">
      <c r="A18" s="27">
        <v>631</v>
      </c>
      <c r="B18" s="28" t="s">
        <v>169</v>
      </c>
      <c r="C18" s="29" t="s">
        <v>56</v>
      </c>
      <c r="D18" s="30" t="s">
        <v>170</v>
      </c>
      <c r="E18" s="30" t="s">
        <v>171</v>
      </c>
      <c r="F18" s="31">
        <v>1961</v>
      </c>
      <c r="G18" s="31" t="s">
        <v>102</v>
      </c>
      <c r="H18" s="30" t="s">
        <v>123</v>
      </c>
      <c r="I18" s="60">
        <v>1</v>
      </c>
      <c r="J18" s="60"/>
      <c r="K18" s="32">
        <v>1</v>
      </c>
      <c r="L18" s="33">
        <v>97</v>
      </c>
      <c r="M18" s="31" t="s">
        <v>60</v>
      </c>
      <c r="X18" s="37" t="s">
        <v>172</v>
      </c>
      <c r="Y18" s="38" t="s">
        <v>173</v>
      </c>
      <c r="AA18" s="39">
        <v>43831</v>
      </c>
      <c r="AB18" s="39">
        <v>45657</v>
      </c>
      <c r="AC18" s="38" t="s">
        <v>144</v>
      </c>
      <c r="AD18" s="29">
        <v>100</v>
      </c>
      <c r="AE18" s="29">
        <v>7</v>
      </c>
      <c r="AF18" s="40">
        <v>3</v>
      </c>
      <c r="AG18" s="41" t="s">
        <v>95</v>
      </c>
      <c r="AJ18" s="38" t="s">
        <v>145</v>
      </c>
      <c r="AK18" s="29" t="s">
        <v>7</v>
      </c>
      <c r="AL18" s="39">
        <v>44237</v>
      </c>
      <c r="AM18" s="29">
        <v>164200</v>
      </c>
      <c r="AN18" s="29" t="s">
        <v>84</v>
      </c>
      <c r="AO18" s="29">
        <v>537</v>
      </c>
      <c r="AP18" s="29">
        <v>3.89</v>
      </c>
      <c r="AQ18" s="29" t="s">
        <v>10</v>
      </c>
      <c r="AR18" s="39">
        <v>44006</v>
      </c>
      <c r="AS18" s="29">
        <v>152247</v>
      </c>
      <c r="AT18" s="29" t="s">
        <v>84</v>
      </c>
      <c r="AU18" s="29">
        <v>130</v>
      </c>
      <c r="AV18" s="29">
        <v>1.33</v>
      </c>
      <c r="AW18" s="42">
        <v>22890</v>
      </c>
      <c r="AZ18" s="44" t="s">
        <v>146</v>
      </c>
    </row>
    <row r="19" spans="1:52" ht="12.75" customHeight="1" x14ac:dyDescent="0.2">
      <c r="A19" s="27">
        <v>634</v>
      </c>
      <c r="B19" s="28" t="s">
        <v>174</v>
      </c>
      <c r="C19" s="29" t="s">
        <v>56</v>
      </c>
      <c r="D19" s="30" t="s">
        <v>175</v>
      </c>
      <c r="E19" s="30" t="s">
        <v>176</v>
      </c>
      <c r="F19" s="31">
        <v>1951</v>
      </c>
      <c r="G19" s="31" t="s">
        <v>102</v>
      </c>
      <c r="H19" s="30" t="s">
        <v>123</v>
      </c>
      <c r="I19" s="60">
        <v>1</v>
      </c>
      <c r="J19" s="60"/>
      <c r="K19" s="32">
        <v>1</v>
      </c>
      <c r="L19" s="33">
        <v>83</v>
      </c>
      <c r="M19" s="31" t="s">
        <v>91</v>
      </c>
      <c r="X19" s="37" t="s">
        <v>177</v>
      </c>
      <c r="Y19" s="38" t="s">
        <v>178</v>
      </c>
      <c r="AA19" s="39">
        <v>43831</v>
      </c>
      <c r="AB19" s="39">
        <v>45657</v>
      </c>
      <c r="AC19" s="38" t="s">
        <v>144</v>
      </c>
      <c r="AD19" s="29">
        <v>100</v>
      </c>
      <c r="AE19" s="29">
        <v>7</v>
      </c>
      <c r="AF19" s="40">
        <v>2</v>
      </c>
      <c r="AG19" s="41" t="s">
        <v>95</v>
      </c>
      <c r="AJ19" s="38" t="s">
        <v>157</v>
      </c>
      <c r="AK19" s="29" t="s">
        <v>7</v>
      </c>
      <c r="AL19" s="39">
        <v>43983</v>
      </c>
      <c r="AM19" s="29">
        <v>153339</v>
      </c>
      <c r="AN19" s="29" t="s">
        <v>84</v>
      </c>
      <c r="AO19" s="29">
        <v>348</v>
      </c>
      <c r="AP19" s="29">
        <v>3.16</v>
      </c>
      <c r="AQ19" s="29" t="s">
        <v>10</v>
      </c>
      <c r="AR19" s="39">
        <v>43961</v>
      </c>
      <c r="AS19" s="29">
        <v>93527</v>
      </c>
      <c r="AT19" s="29" t="s">
        <v>74</v>
      </c>
      <c r="AU19" s="29">
        <v>128</v>
      </c>
      <c r="AV19" s="29">
        <v>1.25</v>
      </c>
      <c r="AW19" s="42">
        <v>19238</v>
      </c>
      <c r="AZ19" s="44" t="s">
        <v>146</v>
      </c>
    </row>
    <row r="20" spans="1:52" ht="12.75" customHeight="1" x14ac:dyDescent="0.2">
      <c r="A20" s="27">
        <v>646</v>
      </c>
      <c r="B20" s="28" t="s">
        <v>179</v>
      </c>
      <c r="C20" s="29" t="s">
        <v>56</v>
      </c>
      <c r="D20" s="30" t="s">
        <v>180</v>
      </c>
      <c r="E20" s="30" t="s">
        <v>181</v>
      </c>
      <c r="F20" s="31">
        <v>1963</v>
      </c>
      <c r="G20" s="31" t="s">
        <v>102</v>
      </c>
      <c r="H20" s="30" t="s">
        <v>123</v>
      </c>
      <c r="I20" s="60">
        <v>1</v>
      </c>
      <c r="J20" s="60"/>
      <c r="K20" s="32">
        <v>1</v>
      </c>
      <c r="L20" s="33">
        <v>88</v>
      </c>
      <c r="M20" s="31" t="s">
        <v>91</v>
      </c>
      <c r="X20" s="37" t="s">
        <v>182</v>
      </c>
      <c r="Y20" s="38" t="s">
        <v>183</v>
      </c>
      <c r="AA20" s="39">
        <v>44013</v>
      </c>
      <c r="AB20" s="39">
        <v>46203</v>
      </c>
      <c r="AC20" s="38" t="s">
        <v>144</v>
      </c>
      <c r="AD20" s="29">
        <v>100</v>
      </c>
      <c r="AE20" s="29">
        <v>8</v>
      </c>
      <c r="AF20" s="40">
        <v>0</v>
      </c>
      <c r="AG20" s="41" t="s">
        <v>95</v>
      </c>
      <c r="AJ20" s="38" t="s">
        <v>145</v>
      </c>
      <c r="AK20" s="29" t="s">
        <v>7</v>
      </c>
      <c r="AL20" s="39">
        <v>41987</v>
      </c>
      <c r="AM20" s="29">
        <v>165703</v>
      </c>
      <c r="AN20" s="29" t="s">
        <v>84</v>
      </c>
      <c r="AO20" s="29">
        <v>654</v>
      </c>
      <c r="AP20" s="29">
        <v>3.99</v>
      </c>
      <c r="AQ20" s="29" t="s">
        <v>10</v>
      </c>
      <c r="AR20" s="39">
        <v>42004</v>
      </c>
      <c r="AS20" s="29">
        <v>84831</v>
      </c>
      <c r="AT20" s="29" t="s">
        <v>74</v>
      </c>
      <c r="AU20" s="29">
        <v>77</v>
      </c>
      <c r="AV20" s="29">
        <v>1.1100000000000001</v>
      </c>
      <c r="AW20" s="42">
        <v>23255</v>
      </c>
      <c r="AZ20" s="44" t="s">
        <v>146</v>
      </c>
    </row>
    <row r="21" spans="1:52" ht="12.75" customHeight="1" x14ac:dyDescent="0.2">
      <c r="A21" s="27">
        <v>650</v>
      </c>
      <c r="B21" s="28" t="s">
        <v>184</v>
      </c>
      <c r="C21" s="29" t="s">
        <v>185</v>
      </c>
      <c r="D21" s="30" t="s">
        <v>186</v>
      </c>
      <c r="E21" s="30" t="s">
        <v>187</v>
      </c>
      <c r="F21" s="31">
        <v>1979</v>
      </c>
      <c r="G21" s="31" t="s">
        <v>102</v>
      </c>
      <c r="H21" s="30" t="s">
        <v>103</v>
      </c>
      <c r="I21" s="59"/>
      <c r="J21" s="59">
        <f>K21*L21</f>
        <v>2806</v>
      </c>
      <c r="K21" s="32">
        <v>61</v>
      </c>
      <c r="L21" s="33">
        <v>46</v>
      </c>
      <c r="M21" s="31" t="s">
        <v>109</v>
      </c>
      <c r="X21" s="37" t="s">
        <v>188</v>
      </c>
      <c r="Y21" s="38" t="s">
        <v>189</v>
      </c>
      <c r="AA21" s="39">
        <v>43466</v>
      </c>
      <c r="AB21" s="39">
        <v>45291</v>
      </c>
      <c r="AC21" s="38" t="s">
        <v>144</v>
      </c>
      <c r="AD21" s="29">
        <v>100</v>
      </c>
      <c r="AE21" s="29">
        <v>7</v>
      </c>
      <c r="AF21" s="40">
        <v>3.05</v>
      </c>
      <c r="AG21" s="41" t="s">
        <v>95</v>
      </c>
      <c r="AJ21" s="38" t="s">
        <v>190</v>
      </c>
      <c r="AK21" s="29" t="s">
        <v>7</v>
      </c>
      <c r="AL21" s="39">
        <v>43935</v>
      </c>
      <c r="AM21" s="29">
        <v>74533</v>
      </c>
      <c r="AN21" s="29" t="s">
        <v>74</v>
      </c>
      <c r="AO21" s="29">
        <v>82</v>
      </c>
      <c r="AP21" s="29">
        <v>1.1399999999999999</v>
      </c>
      <c r="AQ21" s="29" t="s">
        <v>10</v>
      </c>
      <c r="AR21" s="39">
        <v>44255</v>
      </c>
      <c r="AS21" s="29">
        <v>84915</v>
      </c>
      <c r="AT21" s="29" t="s">
        <v>74</v>
      </c>
      <c r="AU21" s="29">
        <v>115</v>
      </c>
      <c r="AV21" s="29">
        <v>1.4</v>
      </c>
    </row>
    <row r="22" spans="1:52" ht="12.75" customHeight="1" x14ac:dyDescent="0.2">
      <c r="A22" s="27">
        <v>760</v>
      </c>
      <c r="B22" s="28" t="s">
        <v>191</v>
      </c>
      <c r="C22" s="29" t="s">
        <v>56</v>
      </c>
      <c r="D22" s="30" t="s">
        <v>192</v>
      </c>
      <c r="E22" s="30" t="s">
        <v>192</v>
      </c>
      <c r="F22" s="31">
        <v>1973</v>
      </c>
      <c r="G22" s="31" t="s">
        <v>69</v>
      </c>
      <c r="H22" s="30" t="s">
        <v>70</v>
      </c>
      <c r="I22" s="60">
        <v>1</v>
      </c>
      <c r="J22" s="60"/>
      <c r="K22" s="32">
        <v>1</v>
      </c>
      <c r="L22" s="33">
        <v>128</v>
      </c>
      <c r="M22" s="31" t="s">
        <v>193</v>
      </c>
      <c r="X22" s="37" t="s">
        <v>194</v>
      </c>
      <c r="Y22" s="38" t="s">
        <v>195</v>
      </c>
      <c r="AA22" s="39">
        <v>43344</v>
      </c>
      <c r="AB22" s="39">
        <v>2958465</v>
      </c>
      <c r="AC22" s="38" t="s">
        <v>196</v>
      </c>
      <c r="AD22" s="29">
        <v>100</v>
      </c>
      <c r="AE22" s="29">
        <v>99</v>
      </c>
      <c r="AF22" s="40">
        <v>1</v>
      </c>
      <c r="AG22" s="41" t="s">
        <v>64</v>
      </c>
      <c r="AK22" s="29" t="s">
        <v>7</v>
      </c>
      <c r="AL22" s="39">
        <v>43589</v>
      </c>
      <c r="AM22" s="29">
        <v>212847</v>
      </c>
      <c r="AN22" s="29" t="s">
        <v>113</v>
      </c>
      <c r="AO22" s="29">
        <v>611</v>
      </c>
      <c r="AP22" s="29">
        <v>2.98</v>
      </c>
      <c r="AW22" s="42">
        <v>26745</v>
      </c>
      <c r="AZ22" s="44" t="s">
        <v>197</v>
      </c>
    </row>
    <row r="23" spans="1:52" ht="12.75" customHeight="1" x14ac:dyDescent="0.2">
      <c r="A23" s="27">
        <v>830</v>
      </c>
      <c r="B23" s="28" t="s">
        <v>201</v>
      </c>
      <c r="C23" s="29" t="s">
        <v>56</v>
      </c>
      <c r="D23" s="30" t="s">
        <v>202</v>
      </c>
      <c r="E23" s="30" t="s">
        <v>202</v>
      </c>
      <c r="F23" s="31">
        <v>1942</v>
      </c>
      <c r="G23" s="31" t="s">
        <v>102</v>
      </c>
      <c r="H23" s="30" t="s">
        <v>59</v>
      </c>
      <c r="I23" s="60">
        <v>1</v>
      </c>
      <c r="J23" s="60"/>
      <c r="K23" s="32">
        <v>1</v>
      </c>
      <c r="L23" s="33">
        <v>102</v>
      </c>
      <c r="M23" s="31" t="s">
        <v>91</v>
      </c>
      <c r="X23" s="37" t="s">
        <v>203</v>
      </c>
      <c r="Y23" s="38" t="s">
        <v>204</v>
      </c>
      <c r="Z23" s="29" t="s">
        <v>96</v>
      </c>
      <c r="AA23" s="39">
        <v>43663</v>
      </c>
      <c r="AB23" s="39">
        <v>43905</v>
      </c>
      <c r="AC23" s="38" t="s">
        <v>144</v>
      </c>
      <c r="AD23" s="29">
        <v>100</v>
      </c>
      <c r="AE23" s="29">
        <v>4</v>
      </c>
      <c r="AF23" s="40">
        <v>3</v>
      </c>
      <c r="AG23" s="41" t="s">
        <v>95</v>
      </c>
      <c r="AK23" s="29" t="s">
        <v>7</v>
      </c>
      <c r="AL23" s="39">
        <v>42001</v>
      </c>
      <c r="AM23" s="29">
        <v>264413</v>
      </c>
      <c r="AN23" s="29" t="s">
        <v>76</v>
      </c>
      <c r="AO23" s="29">
        <v>50</v>
      </c>
      <c r="AP23" s="29">
        <v>3.7</v>
      </c>
      <c r="AQ23" s="29" t="s">
        <v>10</v>
      </c>
      <c r="AR23" s="39">
        <v>43896</v>
      </c>
      <c r="AS23" s="29">
        <v>274735</v>
      </c>
      <c r="AT23" s="29" t="s">
        <v>76</v>
      </c>
      <c r="AU23" s="29">
        <v>13</v>
      </c>
      <c r="AV23" s="29">
        <v>1.04</v>
      </c>
      <c r="AW23" s="42">
        <v>17046</v>
      </c>
      <c r="AZ23" s="44" t="s">
        <v>205</v>
      </c>
    </row>
    <row r="24" spans="1:52" ht="12.75" customHeight="1" x14ac:dyDescent="0.2">
      <c r="A24" s="27">
        <v>1075</v>
      </c>
      <c r="B24" s="28" t="s">
        <v>206</v>
      </c>
      <c r="C24" s="29" t="s">
        <v>56</v>
      </c>
      <c r="D24" s="30" t="s">
        <v>207</v>
      </c>
      <c r="E24" s="30" t="s">
        <v>207</v>
      </c>
      <c r="F24" s="31">
        <v>1967</v>
      </c>
      <c r="G24" s="31" t="s">
        <v>69</v>
      </c>
      <c r="H24" s="30" t="s">
        <v>123</v>
      </c>
      <c r="I24" s="60">
        <v>1</v>
      </c>
      <c r="J24" s="60"/>
      <c r="K24" s="32">
        <v>1</v>
      </c>
      <c r="L24" s="33">
        <v>88</v>
      </c>
      <c r="M24" s="31" t="s">
        <v>60</v>
      </c>
      <c r="X24" s="37" t="s">
        <v>208</v>
      </c>
      <c r="Y24" s="38" t="s">
        <v>209</v>
      </c>
      <c r="AA24" s="39">
        <v>43814</v>
      </c>
      <c r="AB24" s="39">
        <v>2958465</v>
      </c>
      <c r="AC24" s="38" t="s">
        <v>210</v>
      </c>
      <c r="AD24" s="29">
        <v>100</v>
      </c>
      <c r="AE24" s="29">
        <v>99</v>
      </c>
      <c r="AF24" s="40">
        <v>0</v>
      </c>
      <c r="AG24" s="41" t="s">
        <v>64</v>
      </c>
      <c r="AJ24" s="38" t="s">
        <v>211</v>
      </c>
      <c r="AK24" s="29" t="s">
        <v>199</v>
      </c>
      <c r="AL24" s="39">
        <v>38788</v>
      </c>
      <c r="AM24" s="29">
        <v>275204</v>
      </c>
      <c r="AN24" s="29" t="s">
        <v>76</v>
      </c>
      <c r="AO24" s="29">
        <v>67</v>
      </c>
      <c r="AP24" s="29">
        <v>10.69</v>
      </c>
      <c r="AW24" s="42">
        <v>24694</v>
      </c>
      <c r="AZ24" s="44" t="s">
        <v>212</v>
      </c>
    </row>
    <row r="25" spans="1:52" ht="12.75" customHeight="1" x14ac:dyDescent="0.2">
      <c r="A25" s="27">
        <v>1164</v>
      </c>
      <c r="B25" s="28" t="s">
        <v>213</v>
      </c>
      <c r="C25" s="29" t="s">
        <v>56</v>
      </c>
      <c r="D25" s="30" t="s">
        <v>214</v>
      </c>
      <c r="E25" s="30" t="s">
        <v>214</v>
      </c>
      <c r="F25" s="31">
        <v>1970</v>
      </c>
      <c r="G25" s="31" t="s">
        <v>102</v>
      </c>
      <c r="H25" s="30" t="s">
        <v>59</v>
      </c>
      <c r="I25" s="60">
        <v>1</v>
      </c>
      <c r="J25" s="60"/>
      <c r="K25" s="32">
        <v>1</v>
      </c>
      <c r="L25" s="33">
        <v>112</v>
      </c>
      <c r="M25" s="31" t="s">
        <v>91</v>
      </c>
      <c r="X25" s="37" t="s">
        <v>80</v>
      </c>
      <c r="Y25" s="38" t="s">
        <v>215</v>
      </c>
      <c r="AA25" s="39">
        <v>44013</v>
      </c>
      <c r="AB25" s="39">
        <v>45838</v>
      </c>
      <c r="AC25" s="38" t="s">
        <v>144</v>
      </c>
      <c r="AD25" s="29">
        <v>100</v>
      </c>
      <c r="AE25" s="29">
        <v>7</v>
      </c>
      <c r="AF25" s="40">
        <v>1</v>
      </c>
      <c r="AG25" s="41" t="s">
        <v>95</v>
      </c>
      <c r="AJ25" s="38" t="s">
        <v>216</v>
      </c>
      <c r="AK25" s="29" t="s">
        <v>7</v>
      </c>
      <c r="AL25" s="39">
        <v>41721</v>
      </c>
      <c r="AM25" s="29">
        <v>255024</v>
      </c>
      <c r="AN25" s="29" t="s">
        <v>76</v>
      </c>
      <c r="AO25" s="29">
        <v>104</v>
      </c>
      <c r="AP25" s="29">
        <v>6.53</v>
      </c>
      <c r="AQ25" s="29" t="s">
        <v>10</v>
      </c>
      <c r="AR25" s="39">
        <v>44257</v>
      </c>
      <c r="AS25" s="29">
        <v>93223</v>
      </c>
      <c r="AT25" s="29" t="s">
        <v>74</v>
      </c>
      <c r="AU25" s="29">
        <v>45</v>
      </c>
      <c r="AV25" s="29">
        <v>0.79</v>
      </c>
      <c r="AW25" s="42">
        <v>25812</v>
      </c>
      <c r="AZ25" s="44" t="s">
        <v>146</v>
      </c>
    </row>
    <row r="26" spans="1:52" ht="12.75" customHeight="1" x14ac:dyDescent="0.2">
      <c r="A26" s="27">
        <v>1166</v>
      </c>
      <c r="B26" s="28" t="s">
        <v>217</v>
      </c>
      <c r="C26" s="29" t="s">
        <v>56</v>
      </c>
      <c r="D26" s="30" t="s">
        <v>218</v>
      </c>
      <c r="E26" s="30" t="s">
        <v>219</v>
      </c>
      <c r="F26" s="31">
        <v>1968</v>
      </c>
      <c r="G26" s="31" t="s">
        <v>102</v>
      </c>
      <c r="H26" s="30" t="s">
        <v>103</v>
      </c>
      <c r="I26" s="60">
        <v>1</v>
      </c>
      <c r="J26" s="60"/>
      <c r="K26" s="32">
        <v>1</v>
      </c>
      <c r="L26" s="33">
        <v>148</v>
      </c>
      <c r="M26" s="31" t="s">
        <v>91</v>
      </c>
      <c r="X26" s="37" t="s">
        <v>220</v>
      </c>
      <c r="Y26" s="38" t="s">
        <v>221</v>
      </c>
      <c r="AA26" s="39">
        <v>44013</v>
      </c>
      <c r="AB26" s="39">
        <v>46203</v>
      </c>
      <c r="AC26" s="38" t="s">
        <v>144</v>
      </c>
      <c r="AD26" s="29">
        <v>100</v>
      </c>
      <c r="AE26" s="29">
        <v>8</v>
      </c>
      <c r="AF26" s="40">
        <v>2</v>
      </c>
      <c r="AG26" s="41" t="s">
        <v>95</v>
      </c>
      <c r="AJ26" s="38" t="s">
        <v>151</v>
      </c>
      <c r="AK26" s="29" t="s">
        <v>7</v>
      </c>
      <c r="AL26" s="39">
        <v>44246</v>
      </c>
      <c r="AM26" s="29">
        <v>153832</v>
      </c>
      <c r="AN26" s="29" t="s">
        <v>84</v>
      </c>
      <c r="AO26" s="29">
        <v>396</v>
      </c>
      <c r="AP26" s="29">
        <v>3.12</v>
      </c>
      <c r="AQ26" s="29" t="s">
        <v>10</v>
      </c>
      <c r="AR26" s="39">
        <v>44241</v>
      </c>
      <c r="AS26" s="29">
        <v>121358</v>
      </c>
      <c r="AT26" s="29" t="s">
        <v>85</v>
      </c>
      <c r="AU26" s="29">
        <v>216</v>
      </c>
      <c r="AV26" s="29">
        <v>1.23</v>
      </c>
      <c r="AW26" s="42">
        <v>25447</v>
      </c>
      <c r="AZ26" s="44" t="s">
        <v>146</v>
      </c>
    </row>
    <row r="27" spans="1:52" ht="12.75" customHeight="1" x14ac:dyDescent="0.2">
      <c r="A27" s="27">
        <v>1169</v>
      </c>
      <c r="B27" s="28" t="s">
        <v>222</v>
      </c>
      <c r="C27" s="29" t="s">
        <v>56</v>
      </c>
      <c r="D27" s="30" t="s">
        <v>223</v>
      </c>
      <c r="E27" s="30" t="s">
        <v>224</v>
      </c>
      <c r="F27" s="31">
        <v>1969</v>
      </c>
      <c r="G27" s="31" t="s">
        <v>102</v>
      </c>
      <c r="H27" s="30" t="s">
        <v>123</v>
      </c>
      <c r="I27" s="60">
        <v>1</v>
      </c>
      <c r="J27" s="60"/>
      <c r="K27" s="32">
        <v>1</v>
      </c>
      <c r="L27" s="33">
        <v>101</v>
      </c>
      <c r="M27" s="31" t="s">
        <v>91</v>
      </c>
      <c r="X27" s="37" t="s">
        <v>225</v>
      </c>
      <c r="Y27" s="38" t="s">
        <v>226</v>
      </c>
      <c r="AA27" s="39">
        <v>43831</v>
      </c>
      <c r="AB27" s="39">
        <v>45657</v>
      </c>
      <c r="AC27" s="38" t="s">
        <v>144</v>
      </c>
      <c r="AD27" s="29">
        <v>100</v>
      </c>
      <c r="AE27" s="29">
        <v>7</v>
      </c>
      <c r="AF27" s="40">
        <v>2</v>
      </c>
      <c r="AG27" s="41" t="s">
        <v>95</v>
      </c>
      <c r="AJ27" s="38" t="s">
        <v>157</v>
      </c>
      <c r="AK27" s="29" t="s">
        <v>7</v>
      </c>
      <c r="AL27" s="39">
        <v>43912</v>
      </c>
      <c r="AM27" s="29">
        <v>170732</v>
      </c>
      <c r="AN27" s="29" t="s">
        <v>126</v>
      </c>
      <c r="AO27" s="29">
        <v>929</v>
      </c>
      <c r="AP27" s="29">
        <v>4.03</v>
      </c>
      <c r="AQ27" s="29" t="s">
        <v>10</v>
      </c>
      <c r="AR27" s="39">
        <v>43960</v>
      </c>
      <c r="AS27" s="29">
        <v>181453</v>
      </c>
      <c r="AT27" s="29" t="s">
        <v>126</v>
      </c>
      <c r="AU27" s="29">
        <v>150</v>
      </c>
      <c r="AV27" s="29">
        <v>0.96</v>
      </c>
      <c r="AW27" s="42">
        <v>25447</v>
      </c>
      <c r="AZ27" s="44" t="s">
        <v>146</v>
      </c>
    </row>
    <row r="28" spans="1:52" ht="12.75" customHeight="1" x14ac:dyDescent="0.2">
      <c r="A28" s="27">
        <v>1174</v>
      </c>
      <c r="B28" s="28" t="s">
        <v>227</v>
      </c>
      <c r="C28" s="29" t="s">
        <v>56</v>
      </c>
      <c r="D28" s="30" t="s">
        <v>228</v>
      </c>
      <c r="E28" s="30" t="s">
        <v>229</v>
      </c>
      <c r="F28" s="31">
        <v>1969</v>
      </c>
      <c r="G28" s="31" t="s">
        <v>102</v>
      </c>
      <c r="H28" s="30" t="s">
        <v>59</v>
      </c>
      <c r="I28" s="60">
        <v>1</v>
      </c>
      <c r="J28" s="60"/>
      <c r="K28" s="32">
        <v>1</v>
      </c>
      <c r="L28" s="33">
        <v>110</v>
      </c>
      <c r="M28" s="31" t="s">
        <v>60</v>
      </c>
      <c r="X28" s="37" t="s">
        <v>230</v>
      </c>
      <c r="Y28" s="38" t="s">
        <v>231</v>
      </c>
      <c r="AA28" s="39">
        <v>43831</v>
      </c>
      <c r="AB28" s="39">
        <v>45657</v>
      </c>
      <c r="AC28" s="38" t="s">
        <v>144</v>
      </c>
      <c r="AD28" s="29">
        <v>100</v>
      </c>
      <c r="AE28" s="29">
        <v>7</v>
      </c>
      <c r="AF28" s="40">
        <v>1</v>
      </c>
      <c r="AG28" s="41" t="s">
        <v>95</v>
      </c>
      <c r="AJ28" s="38" t="s">
        <v>232</v>
      </c>
      <c r="AK28" s="29" t="s">
        <v>7</v>
      </c>
      <c r="AL28" s="39">
        <v>43902</v>
      </c>
      <c r="AM28" s="29">
        <v>162011</v>
      </c>
      <c r="AN28" s="29" t="s">
        <v>84</v>
      </c>
      <c r="AO28" s="29">
        <v>417</v>
      </c>
      <c r="AP28" s="29">
        <v>2.35</v>
      </c>
      <c r="AQ28" s="29" t="s">
        <v>10</v>
      </c>
      <c r="AR28" s="39">
        <v>42422</v>
      </c>
      <c r="AS28" s="29">
        <v>282051</v>
      </c>
      <c r="AT28" s="29" t="s">
        <v>76</v>
      </c>
      <c r="AU28" s="29">
        <v>21</v>
      </c>
      <c r="AV28" s="29">
        <v>2.69</v>
      </c>
      <c r="AW28" s="42">
        <v>25812</v>
      </c>
      <c r="AZ28" s="44" t="s">
        <v>146</v>
      </c>
    </row>
    <row r="29" spans="1:52" ht="12.75" customHeight="1" x14ac:dyDescent="0.2">
      <c r="A29" s="27">
        <v>1177</v>
      </c>
      <c r="B29" s="28" t="s">
        <v>233</v>
      </c>
      <c r="C29" s="29" t="s">
        <v>56</v>
      </c>
      <c r="D29" s="30" t="s">
        <v>234</v>
      </c>
      <c r="E29" s="30" t="s">
        <v>235</v>
      </c>
      <c r="F29" s="31">
        <v>1959</v>
      </c>
      <c r="G29" s="31" t="s">
        <v>102</v>
      </c>
      <c r="H29" s="30" t="s">
        <v>103</v>
      </c>
      <c r="I29" s="60">
        <v>1</v>
      </c>
      <c r="J29" s="60"/>
      <c r="K29" s="32">
        <v>1</v>
      </c>
      <c r="L29" s="33">
        <v>108</v>
      </c>
      <c r="M29" s="31" t="s">
        <v>91</v>
      </c>
      <c r="X29" s="37" t="s">
        <v>236</v>
      </c>
      <c r="Y29" s="38" t="s">
        <v>237</v>
      </c>
      <c r="AA29" s="39">
        <v>44013</v>
      </c>
      <c r="AB29" s="39">
        <v>45838</v>
      </c>
      <c r="AC29" s="38" t="s">
        <v>144</v>
      </c>
      <c r="AD29" s="29">
        <v>100</v>
      </c>
      <c r="AE29" s="29">
        <v>7</v>
      </c>
      <c r="AF29" s="40">
        <v>1</v>
      </c>
      <c r="AG29" s="41" t="s">
        <v>95</v>
      </c>
      <c r="AJ29" s="38" t="s">
        <v>151</v>
      </c>
      <c r="AK29" s="29" t="s">
        <v>7</v>
      </c>
      <c r="AL29" s="39">
        <v>44126</v>
      </c>
      <c r="AM29" s="29">
        <v>163748</v>
      </c>
      <c r="AN29" s="29" t="s">
        <v>84</v>
      </c>
      <c r="AO29" s="29">
        <v>421</v>
      </c>
      <c r="AP29" s="29">
        <v>3.46</v>
      </c>
      <c r="AW29" s="42">
        <v>22160</v>
      </c>
      <c r="AZ29" s="44" t="s">
        <v>146</v>
      </c>
    </row>
    <row r="30" spans="1:52" ht="12.75" customHeight="1" x14ac:dyDescent="0.2">
      <c r="A30" s="27">
        <v>1181</v>
      </c>
      <c r="B30" s="28" t="s">
        <v>238</v>
      </c>
      <c r="C30" s="29" t="s">
        <v>56</v>
      </c>
      <c r="D30" s="30" t="s">
        <v>239</v>
      </c>
      <c r="E30" s="30" t="s">
        <v>240</v>
      </c>
      <c r="F30" s="31">
        <v>1967</v>
      </c>
      <c r="G30" s="31" t="s">
        <v>56</v>
      </c>
      <c r="H30" s="30" t="s">
        <v>59</v>
      </c>
      <c r="I30" s="60">
        <v>1</v>
      </c>
      <c r="J30" s="60"/>
      <c r="K30" s="32">
        <v>1</v>
      </c>
      <c r="L30" s="33">
        <v>127</v>
      </c>
      <c r="M30" s="31" t="s">
        <v>60</v>
      </c>
      <c r="X30" s="37" t="s">
        <v>241</v>
      </c>
      <c r="Y30" s="38" t="s">
        <v>242</v>
      </c>
      <c r="AA30" s="39">
        <v>44013</v>
      </c>
      <c r="AB30" s="39">
        <v>46203</v>
      </c>
      <c r="AC30" s="38" t="s">
        <v>144</v>
      </c>
      <c r="AD30" s="29">
        <v>100</v>
      </c>
      <c r="AE30" s="29">
        <v>8</v>
      </c>
      <c r="AF30" s="40">
        <v>0</v>
      </c>
      <c r="AG30" s="41" t="s">
        <v>95</v>
      </c>
      <c r="AJ30" s="38" t="s">
        <v>243</v>
      </c>
      <c r="AK30" s="29" t="s">
        <v>7</v>
      </c>
      <c r="AL30" s="39">
        <v>42391</v>
      </c>
      <c r="AM30" s="29">
        <v>160909</v>
      </c>
      <c r="AN30" s="29" t="s">
        <v>84</v>
      </c>
      <c r="AO30" s="29">
        <v>661</v>
      </c>
      <c r="AP30" s="29">
        <v>4.8600000000000003</v>
      </c>
      <c r="AQ30" s="29" t="s">
        <v>10</v>
      </c>
      <c r="AR30" s="39">
        <v>42034</v>
      </c>
      <c r="AS30" s="29">
        <v>234848</v>
      </c>
      <c r="AT30" s="29" t="s">
        <v>76</v>
      </c>
      <c r="AU30" s="29">
        <v>179</v>
      </c>
      <c r="AV30" s="29">
        <v>2.37</v>
      </c>
      <c r="AW30" s="42">
        <v>24787</v>
      </c>
      <c r="AZ30" s="44" t="s">
        <v>146</v>
      </c>
    </row>
    <row r="31" spans="1:52" ht="12.75" customHeight="1" x14ac:dyDescent="0.2">
      <c r="A31" s="27">
        <v>1191</v>
      </c>
      <c r="B31" s="28" t="s">
        <v>244</v>
      </c>
      <c r="C31" s="29" t="s">
        <v>56</v>
      </c>
      <c r="D31" s="30" t="s">
        <v>245</v>
      </c>
      <c r="E31" s="30" t="s">
        <v>245</v>
      </c>
      <c r="F31" s="31">
        <v>1971</v>
      </c>
      <c r="G31" s="31" t="s">
        <v>102</v>
      </c>
      <c r="H31" s="30" t="s">
        <v>123</v>
      </c>
      <c r="I31" s="60">
        <v>1</v>
      </c>
      <c r="J31" s="60"/>
      <c r="K31" s="32">
        <v>1</v>
      </c>
      <c r="L31" s="33">
        <v>103</v>
      </c>
      <c r="M31" s="31" t="s">
        <v>60</v>
      </c>
      <c r="X31" s="37" t="s">
        <v>246</v>
      </c>
      <c r="Y31" s="38" t="s">
        <v>247</v>
      </c>
      <c r="AA31" s="39">
        <v>44013</v>
      </c>
      <c r="AB31" s="39">
        <v>45838</v>
      </c>
      <c r="AC31" s="38" t="s">
        <v>144</v>
      </c>
      <c r="AD31" s="29">
        <v>100</v>
      </c>
      <c r="AE31" s="29">
        <v>7</v>
      </c>
      <c r="AF31" s="40">
        <v>0</v>
      </c>
      <c r="AG31" s="41" t="s">
        <v>95</v>
      </c>
      <c r="AJ31" s="38" t="s">
        <v>145</v>
      </c>
      <c r="AK31" s="29" t="s">
        <v>199</v>
      </c>
      <c r="AL31" s="39">
        <v>39307</v>
      </c>
      <c r="AM31" s="29">
        <v>265112</v>
      </c>
      <c r="AN31" s="29" t="s">
        <v>76</v>
      </c>
      <c r="AO31" s="29">
        <v>94</v>
      </c>
      <c r="AP31" s="29">
        <v>12.18</v>
      </c>
      <c r="AW31" s="42">
        <v>26543</v>
      </c>
      <c r="AZ31" s="44" t="s">
        <v>146</v>
      </c>
    </row>
    <row r="32" spans="1:52" ht="12.75" customHeight="1" x14ac:dyDescent="0.2">
      <c r="A32" s="27">
        <v>1192</v>
      </c>
      <c r="B32" s="28" t="s">
        <v>248</v>
      </c>
      <c r="C32" s="29" t="s">
        <v>56</v>
      </c>
      <c r="D32" s="30" t="s">
        <v>249</v>
      </c>
      <c r="E32" s="30" t="s">
        <v>250</v>
      </c>
      <c r="F32" s="31">
        <v>1955</v>
      </c>
      <c r="G32" s="31" t="s">
        <v>102</v>
      </c>
      <c r="H32" s="30" t="s">
        <v>123</v>
      </c>
      <c r="I32" s="60">
        <v>1</v>
      </c>
      <c r="J32" s="60"/>
      <c r="K32" s="32">
        <v>1</v>
      </c>
      <c r="L32" s="33">
        <v>92</v>
      </c>
      <c r="M32" s="31" t="s">
        <v>91</v>
      </c>
      <c r="X32" s="37" t="s">
        <v>251</v>
      </c>
      <c r="Y32" s="38" t="s">
        <v>252</v>
      </c>
      <c r="AA32" s="39">
        <v>44013</v>
      </c>
      <c r="AB32" s="39">
        <v>45838</v>
      </c>
      <c r="AC32" s="38" t="s">
        <v>144</v>
      </c>
      <c r="AD32" s="29">
        <v>100</v>
      </c>
      <c r="AE32" s="29">
        <v>7</v>
      </c>
      <c r="AF32" s="40">
        <v>1</v>
      </c>
      <c r="AG32" s="41" t="s">
        <v>95</v>
      </c>
      <c r="AJ32" s="38" t="s">
        <v>151</v>
      </c>
      <c r="AK32" s="29" t="s">
        <v>7</v>
      </c>
      <c r="AL32" s="39">
        <v>44187</v>
      </c>
      <c r="AM32" s="29">
        <v>164841</v>
      </c>
      <c r="AN32" s="29" t="s">
        <v>84</v>
      </c>
      <c r="AO32" s="29">
        <v>642</v>
      </c>
      <c r="AP32" s="29">
        <v>4.7</v>
      </c>
      <c r="AW32" s="42">
        <v>20699</v>
      </c>
      <c r="AZ32" s="44" t="s">
        <v>146</v>
      </c>
    </row>
    <row r="33" spans="1:52" ht="12.75" customHeight="1" x14ac:dyDescent="0.2">
      <c r="A33" s="27">
        <v>1208</v>
      </c>
      <c r="B33" s="28" t="s">
        <v>184</v>
      </c>
      <c r="C33" s="29" t="s">
        <v>185</v>
      </c>
      <c r="D33" s="30" t="s">
        <v>253</v>
      </c>
      <c r="E33" s="30" t="s">
        <v>254</v>
      </c>
      <c r="F33" s="31">
        <v>1980</v>
      </c>
      <c r="G33" s="31" t="s">
        <v>102</v>
      </c>
      <c r="H33" s="30" t="s">
        <v>103</v>
      </c>
      <c r="I33" s="59"/>
      <c r="J33" s="59">
        <f>K33*L33</f>
        <v>1012</v>
      </c>
      <c r="K33" s="32">
        <v>22</v>
      </c>
      <c r="L33" s="33">
        <v>46</v>
      </c>
      <c r="M33" s="31" t="s">
        <v>109</v>
      </c>
      <c r="X33" s="37" t="s">
        <v>188</v>
      </c>
      <c r="Y33" s="38" t="s">
        <v>189</v>
      </c>
      <c r="AA33" s="39">
        <v>43831</v>
      </c>
      <c r="AB33" s="39">
        <v>45657</v>
      </c>
      <c r="AC33" s="38" t="s">
        <v>144</v>
      </c>
      <c r="AD33" s="29">
        <v>100</v>
      </c>
      <c r="AE33" s="29">
        <v>7</v>
      </c>
      <c r="AF33" s="40">
        <v>1</v>
      </c>
      <c r="AG33" s="41" t="s">
        <v>95</v>
      </c>
      <c r="AJ33" s="38" t="s">
        <v>190</v>
      </c>
      <c r="AK33" s="29" t="s">
        <v>7</v>
      </c>
      <c r="AL33" s="39">
        <v>44012</v>
      </c>
      <c r="AM33" s="29">
        <v>75735</v>
      </c>
      <c r="AN33" s="29" t="s">
        <v>74</v>
      </c>
      <c r="AO33" s="29">
        <v>99</v>
      </c>
      <c r="AP33" s="29">
        <v>1.91</v>
      </c>
      <c r="AQ33" s="29" t="s">
        <v>255</v>
      </c>
      <c r="AR33" s="39">
        <v>43456</v>
      </c>
      <c r="AS33" s="29">
        <v>61000</v>
      </c>
      <c r="AT33" s="29" t="s">
        <v>74</v>
      </c>
    </row>
    <row r="34" spans="1:52" ht="12.75" customHeight="1" x14ac:dyDescent="0.2">
      <c r="A34" s="27">
        <v>1213</v>
      </c>
      <c r="B34" s="28" t="s">
        <v>256</v>
      </c>
      <c r="C34" s="29" t="s">
        <v>56</v>
      </c>
      <c r="D34" s="30" t="s">
        <v>257</v>
      </c>
      <c r="E34" s="30" t="s">
        <v>258</v>
      </c>
      <c r="F34" s="31">
        <v>1969</v>
      </c>
      <c r="G34" s="31" t="s">
        <v>102</v>
      </c>
      <c r="H34" s="30" t="s">
        <v>123</v>
      </c>
      <c r="I34" s="60">
        <v>1</v>
      </c>
      <c r="J34" s="60"/>
      <c r="K34" s="32">
        <v>1</v>
      </c>
      <c r="L34" s="33">
        <v>91</v>
      </c>
      <c r="M34" s="31" t="s">
        <v>91</v>
      </c>
      <c r="X34" s="37" t="s">
        <v>259</v>
      </c>
      <c r="Y34" s="38" t="s">
        <v>260</v>
      </c>
      <c r="AA34" s="39">
        <v>44013</v>
      </c>
      <c r="AB34" s="39">
        <v>46203</v>
      </c>
      <c r="AC34" s="38" t="s">
        <v>144</v>
      </c>
      <c r="AD34" s="29">
        <v>100</v>
      </c>
      <c r="AE34" s="29">
        <v>8</v>
      </c>
      <c r="AF34" s="40">
        <v>0</v>
      </c>
      <c r="AG34" s="41" t="s">
        <v>95</v>
      </c>
      <c r="AJ34" s="38" t="s">
        <v>145</v>
      </c>
      <c r="AK34" s="29" t="s">
        <v>7</v>
      </c>
      <c r="AL34" s="39">
        <v>38116</v>
      </c>
      <c r="AM34" s="29">
        <v>162808</v>
      </c>
      <c r="AN34" s="29" t="s">
        <v>84</v>
      </c>
      <c r="AO34" s="29">
        <v>966</v>
      </c>
      <c r="AP34" s="29">
        <v>6.83</v>
      </c>
      <c r="AQ34" s="29" t="s">
        <v>261</v>
      </c>
      <c r="AR34" s="39">
        <v>43757</v>
      </c>
      <c r="AS34" s="29">
        <v>62500</v>
      </c>
      <c r="AT34" s="29" t="s">
        <v>74</v>
      </c>
      <c r="AU34" s="29">
        <v>44</v>
      </c>
      <c r="AV34" s="29">
        <v>1.29</v>
      </c>
      <c r="AW34" s="42">
        <v>26177</v>
      </c>
      <c r="AZ34" s="44" t="s">
        <v>262</v>
      </c>
    </row>
    <row r="35" spans="1:52" ht="12.75" customHeight="1" x14ac:dyDescent="0.2">
      <c r="A35" s="27">
        <v>1221</v>
      </c>
      <c r="B35" s="28" t="s">
        <v>263</v>
      </c>
      <c r="C35" s="29" t="s">
        <v>56</v>
      </c>
      <c r="D35" s="30" t="s">
        <v>264</v>
      </c>
      <c r="E35" s="30" t="s">
        <v>265</v>
      </c>
      <c r="F35" s="31">
        <v>1964</v>
      </c>
      <c r="G35" s="31" t="s">
        <v>102</v>
      </c>
      <c r="H35" s="30" t="s">
        <v>123</v>
      </c>
      <c r="I35" s="60">
        <v>1</v>
      </c>
      <c r="J35" s="60"/>
      <c r="K35" s="32">
        <v>1</v>
      </c>
      <c r="L35" s="33">
        <v>117</v>
      </c>
      <c r="M35" s="31" t="s">
        <v>91</v>
      </c>
      <c r="X35" s="37" t="s">
        <v>124</v>
      </c>
      <c r="Y35" s="38" t="s">
        <v>266</v>
      </c>
      <c r="AA35" s="39">
        <v>42767</v>
      </c>
      <c r="AB35" s="39">
        <v>44592</v>
      </c>
      <c r="AC35" s="38" t="s">
        <v>144</v>
      </c>
      <c r="AD35" s="29">
        <v>100</v>
      </c>
      <c r="AE35" s="29">
        <v>7</v>
      </c>
      <c r="AF35" s="40">
        <v>5</v>
      </c>
      <c r="AG35" s="41" t="s">
        <v>95</v>
      </c>
      <c r="AJ35" s="38" t="s">
        <v>157</v>
      </c>
      <c r="AK35" s="29" t="s">
        <v>7</v>
      </c>
      <c r="AL35" s="39">
        <v>44257</v>
      </c>
      <c r="AM35" s="29">
        <v>162346</v>
      </c>
      <c r="AN35" s="29" t="s">
        <v>84</v>
      </c>
      <c r="AO35" s="29">
        <v>512</v>
      </c>
      <c r="AP35" s="29">
        <v>4.16</v>
      </c>
      <c r="AQ35" s="29" t="s">
        <v>10</v>
      </c>
      <c r="AR35" s="39">
        <v>43790</v>
      </c>
      <c r="AS35" s="29">
        <v>75612</v>
      </c>
      <c r="AT35" s="29" t="s">
        <v>74</v>
      </c>
      <c r="AU35" s="29">
        <v>45</v>
      </c>
      <c r="AV35" s="29">
        <v>0.8</v>
      </c>
      <c r="AW35" s="42">
        <v>23621</v>
      </c>
      <c r="AZ35" s="44" t="s">
        <v>267</v>
      </c>
    </row>
    <row r="36" spans="1:52" ht="12.75" customHeight="1" x14ac:dyDescent="0.2">
      <c r="A36" s="27">
        <v>1266</v>
      </c>
      <c r="B36" s="28" t="s">
        <v>268</v>
      </c>
      <c r="C36" s="29" t="s">
        <v>56</v>
      </c>
      <c r="D36" s="30" t="s">
        <v>269</v>
      </c>
      <c r="E36" s="30" t="s">
        <v>270</v>
      </c>
      <c r="F36" s="31">
        <v>1954</v>
      </c>
      <c r="G36" s="31" t="s">
        <v>102</v>
      </c>
      <c r="H36" s="30" t="s">
        <v>123</v>
      </c>
      <c r="I36" s="60">
        <v>1</v>
      </c>
      <c r="J36" s="60"/>
      <c r="K36" s="32">
        <v>1</v>
      </c>
      <c r="L36" s="33">
        <v>74</v>
      </c>
      <c r="M36" s="31" t="s">
        <v>60</v>
      </c>
      <c r="X36" s="37" t="s">
        <v>271</v>
      </c>
      <c r="Y36" s="38" t="s">
        <v>272</v>
      </c>
      <c r="AA36" s="39">
        <v>42767</v>
      </c>
      <c r="AB36" s="39">
        <v>44592</v>
      </c>
      <c r="AC36" s="38" t="s">
        <v>144</v>
      </c>
      <c r="AD36" s="29">
        <v>100</v>
      </c>
      <c r="AE36" s="29">
        <v>7</v>
      </c>
      <c r="AF36" s="40">
        <v>5</v>
      </c>
      <c r="AG36" s="41" t="s">
        <v>95</v>
      </c>
      <c r="AJ36" s="38" t="s">
        <v>157</v>
      </c>
      <c r="AK36" s="29" t="s">
        <v>7</v>
      </c>
      <c r="AL36" s="39">
        <v>44087</v>
      </c>
      <c r="AM36" s="29">
        <v>172048</v>
      </c>
      <c r="AN36" s="29" t="s">
        <v>126</v>
      </c>
      <c r="AO36" s="29">
        <v>440</v>
      </c>
      <c r="AP36" s="29">
        <v>3.69</v>
      </c>
      <c r="AQ36" s="29" t="s">
        <v>10</v>
      </c>
      <c r="AR36" s="39">
        <v>43860</v>
      </c>
      <c r="AS36" s="29">
        <v>82544</v>
      </c>
      <c r="AT36" s="29" t="s">
        <v>74</v>
      </c>
      <c r="AU36" s="29">
        <v>39</v>
      </c>
      <c r="AV36" s="29">
        <v>0.68</v>
      </c>
      <c r="AW36" s="42">
        <v>20333</v>
      </c>
      <c r="AZ36" s="44" t="s">
        <v>267</v>
      </c>
    </row>
    <row r="37" spans="1:52" ht="12.75" customHeight="1" x14ac:dyDescent="0.2">
      <c r="A37" s="27">
        <v>1272</v>
      </c>
      <c r="B37" s="28" t="s">
        <v>273</v>
      </c>
      <c r="C37" s="29" t="s">
        <v>56</v>
      </c>
      <c r="D37" s="30" t="s">
        <v>274</v>
      </c>
      <c r="E37" s="30" t="s">
        <v>275</v>
      </c>
      <c r="F37" s="31">
        <v>1953</v>
      </c>
      <c r="G37" s="31" t="s">
        <v>102</v>
      </c>
      <c r="H37" s="30" t="s">
        <v>123</v>
      </c>
      <c r="I37" s="60">
        <v>1</v>
      </c>
      <c r="J37" s="60"/>
      <c r="K37" s="32">
        <v>1</v>
      </c>
      <c r="L37" s="33">
        <v>96</v>
      </c>
      <c r="M37" s="31" t="s">
        <v>91</v>
      </c>
      <c r="X37" s="37" t="s">
        <v>276</v>
      </c>
      <c r="Y37" s="38" t="s">
        <v>277</v>
      </c>
      <c r="AA37" s="39">
        <v>42795</v>
      </c>
      <c r="AB37" s="39">
        <v>44620</v>
      </c>
      <c r="AC37" s="38" t="s">
        <v>144</v>
      </c>
      <c r="AD37" s="29">
        <v>100</v>
      </c>
      <c r="AE37" s="29">
        <v>7</v>
      </c>
      <c r="AF37" s="40">
        <v>6</v>
      </c>
      <c r="AG37" s="41" t="s">
        <v>95</v>
      </c>
      <c r="AJ37" s="38" t="s">
        <v>145</v>
      </c>
      <c r="AK37" s="29" t="s">
        <v>7</v>
      </c>
      <c r="AL37" s="39">
        <v>44247</v>
      </c>
      <c r="AM37" s="29">
        <v>164504</v>
      </c>
      <c r="AN37" s="29" t="s">
        <v>84</v>
      </c>
      <c r="AO37" s="29">
        <v>614</v>
      </c>
      <c r="AP37" s="29">
        <v>4.3499999999999996</v>
      </c>
      <c r="AQ37" s="29" t="s">
        <v>10</v>
      </c>
      <c r="AR37" s="39">
        <v>44079</v>
      </c>
      <c r="AS37" s="29">
        <v>144238</v>
      </c>
      <c r="AT37" s="29" t="s">
        <v>84</v>
      </c>
      <c r="AU37" s="29">
        <v>119</v>
      </c>
      <c r="AV37" s="29">
        <v>0.97</v>
      </c>
      <c r="AW37" s="42">
        <v>19968</v>
      </c>
      <c r="AZ37" s="44" t="s">
        <v>267</v>
      </c>
    </row>
    <row r="38" spans="1:52" ht="12.75" customHeight="1" x14ac:dyDescent="0.2">
      <c r="A38" s="27">
        <v>1289</v>
      </c>
      <c r="B38" s="28" t="s">
        <v>278</v>
      </c>
      <c r="C38" s="29" t="s">
        <v>56</v>
      </c>
      <c r="D38" s="30" t="s">
        <v>279</v>
      </c>
      <c r="E38" s="30" t="s">
        <v>280</v>
      </c>
      <c r="F38" s="31">
        <v>1973</v>
      </c>
      <c r="G38" s="31" t="s">
        <v>102</v>
      </c>
      <c r="H38" s="30" t="s">
        <v>123</v>
      </c>
      <c r="I38" s="60">
        <v>1</v>
      </c>
      <c r="J38" s="60"/>
      <c r="K38" s="32">
        <v>1</v>
      </c>
      <c r="L38" s="33">
        <v>103</v>
      </c>
      <c r="M38" s="31" t="s">
        <v>91</v>
      </c>
      <c r="X38" s="37" t="s">
        <v>281</v>
      </c>
      <c r="Y38" s="38" t="s">
        <v>282</v>
      </c>
      <c r="Z38" s="29" t="s">
        <v>96</v>
      </c>
      <c r="AA38" s="39">
        <v>42462</v>
      </c>
      <c r="AB38" s="39">
        <v>44254</v>
      </c>
      <c r="AC38" s="38" t="s">
        <v>144</v>
      </c>
      <c r="AD38" s="29">
        <v>100</v>
      </c>
      <c r="AE38" s="29">
        <v>7</v>
      </c>
      <c r="AF38" s="40">
        <v>7</v>
      </c>
      <c r="AJ38" s="38" t="s">
        <v>157</v>
      </c>
      <c r="AK38" s="29" t="s">
        <v>7</v>
      </c>
      <c r="AL38" s="39">
        <v>44254</v>
      </c>
      <c r="AM38" s="29">
        <v>163453</v>
      </c>
      <c r="AN38" s="29" t="s">
        <v>84</v>
      </c>
      <c r="AO38" s="29">
        <v>551</v>
      </c>
      <c r="AP38" s="29">
        <v>3.98</v>
      </c>
      <c r="AQ38" s="29" t="s">
        <v>10</v>
      </c>
      <c r="AR38" s="39">
        <v>44188</v>
      </c>
      <c r="AS38" s="29">
        <v>165302</v>
      </c>
      <c r="AT38" s="29" t="s">
        <v>84</v>
      </c>
      <c r="AU38" s="29">
        <v>174</v>
      </c>
      <c r="AV38" s="29">
        <v>1.26</v>
      </c>
      <c r="AW38" s="42">
        <v>27273</v>
      </c>
      <c r="AZ38" s="44" t="s">
        <v>262</v>
      </c>
    </row>
    <row r="39" spans="1:52" ht="12.75" customHeight="1" x14ac:dyDescent="0.2">
      <c r="A39" s="27">
        <v>1299</v>
      </c>
      <c r="B39" s="28" t="s">
        <v>184</v>
      </c>
      <c r="C39" s="29" t="s">
        <v>185</v>
      </c>
      <c r="D39" s="30" t="s">
        <v>283</v>
      </c>
      <c r="E39" s="30" t="s">
        <v>284</v>
      </c>
      <c r="F39" s="31">
        <v>1981</v>
      </c>
      <c r="G39" s="31" t="s">
        <v>102</v>
      </c>
      <c r="H39" s="30" t="s">
        <v>103</v>
      </c>
      <c r="I39" s="59"/>
      <c r="J39" s="59">
        <f>K39*L39</f>
        <v>1012</v>
      </c>
      <c r="K39" s="32">
        <v>22</v>
      </c>
      <c r="L39" s="33">
        <v>46</v>
      </c>
      <c r="M39" s="31" t="s">
        <v>109</v>
      </c>
      <c r="X39" s="37" t="s">
        <v>188</v>
      </c>
      <c r="Y39" s="38" t="s">
        <v>189</v>
      </c>
      <c r="AA39" s="39">
        <v>43466</v>
      </c>
      <c r="AB39" s="39">
        <v>45291</v>
      </c>
      <c r="AC39" s="38" t="s">
        <v>144</v>
      </c>
      <c r="AD39" s="29">
        <v>100</v>
      </c>
      <c r="AE39" s="29">
        <v>7</v>
      </c>
      <c r="AF39" s="40">
        <v>3</v>
      </c>
      <c r="AG39" s="41" t="s">
        <v>95</v>
      </c>
      <c r="AJ39" s="38" t="s">
        <v>190</v>
      </c>
      <c r="AK39" s="29" t="s">
        <v>7</v>
      </c>
      <c r="AL39" s="39">
        <v>43980</v>
      </c>
      <c r="AM39" s="29">
        <v>82125</v>
      </c>
      <c r="AN39" s="29" t="s">
        <v>74</v>
      </c>
      <c r="AO39" s="29">
        <v>94</v>
      </c>
      <c r="AP39" s="29">
        <v>1.39</v>
      </c>
      <c r="AQ39" s="29" t="s">
        <v>10</v>
      </c>
      <c r="AR39" s="39">
        <v>43949</v>
      </c>
      <c r="AS39" s="29">
        <v>193138</v>
      </c>
      <c r="AT39" s="29" t="s">
        <v>126</v>
      </c>
      <c r="AU39" s="29">
        <v>199</v>
      </c>
      <c r="AV39" s="29">
        <v>0.78</v>
      </c>
    </row>
    <row r="40" spans="1:52" ht="12.75" customHeight="1" x14ac:dyDescent="0.2">
      <c r="A40" s="27">
        <v>1303</v>
      </c>
      <c r="B40" s="28" t="s">
        <v>285</v>
      </c>
      <c r="C40" s="29" t="s">
        <v>56</v>
      </c>
      <c r="D40" s="30" t="s">
        <v>286</v>
      </c>
      <c r="E40" s="30" t="s">
        <v>287</v>
      </c>
      <c r="F40" s="31">
        <v>1973</v>
      </c>
      <c r="G40" s="31" t="s">
        <v>102</v>
      </c>
      <c r="H40" s="30" t="s">
        <v>123</v>
      </c>
      <c r="I40" s="60">
        <v>1</v>
      </c>
      <c r="J40" s="60"/>
      <c r="K40" s="32">
        <v>1</v>
      </c>
      <c r="L40" s="33">
        <v>102</v>
      </c>
      <c r="M40" s="31" t="s">
        <v>91</v>
      </c>
      <c r="X40" s="37" t="s">
        <v>166</v>
      </c>
      <c r="Y40" s="38" t="s">
        <v>288</v>
      </c>
      <c r="AA40" s="39">
        <v>44013</v>
      </c>
      <c r="AB40" s="39">
        <v>45838</v>
      </c>
      <c r="AC40" s="38" t="s">
        <v>144</v>
      </c>
      <c r="AD40" s="29">
        <v>100</v>
      </c>
      <c r="AE40" s="29">
        <v>7</v>
      </c>
      <c r="AF40" s="40">
        <v>0</v>
      </c>
      <c r="AG40" s="41" t="s">
        <v>95</v>
      </c>
      <c r="AJ40" s="38" t="s">
        <v>289</v>
      </c>
      <c r="AK40" s="29" t="s">
        <v>7</v>
      </c>
      <c r="AL40" s="39">
        <v>41057</v>
      </c>
      <c r="AM40" s="29">
        <v>244624</v>
      </c>
      <c r="AN40" s="29" t="s">
        <v>76</v>
      </c>
      <c r="AO40" s="29">
        <v>348</v>
      </c>
      <c r="AP40" s="29">
        <v>11.19</v>
      </c>
      <c r="AQ40" s="29" t="s">
        <v>261</v>
      </c>
      <c r="AR40" s="39">
        <v>43756</v>
      </c>
      <c r="AS40" s="29">
        <v>130500</v>
      </c>
      <c r="AT40" s="29" t="s">
        <v>85</v>
      </c>
      <c r="AU40" s="29">
        <v>119</v>
      </c>
      <c r="AV40" s="29">
        <v>0.87</v>
      </c>
      <c r="AW40" s="42">
        <v>27273</v>
      </c>
      <c r="AZ40" s="44" t="s">
        <v>146</v>
      </c>
    </row>
    <row r="41" spans="1:52" ht="12.75" customHeight="1" x14ac:dyDescent="0.2">
      <c r="A41" s="27">
        <v>1309</v>
      </c>
      <c r="B41" s="28" t="s">
        <v>290</v>
      </c>
      <c r="C41" s="29" t="s">
        <v>56</v>
      </c>
      <c r="D41" s="30" t="s">
        <v>291</v>
      </c>
      <c r="E41" s="30" t="s">
        <v>292</v>
      </c>
      <c r="F41" s="31">
        <v>1968</v>
      </c>
      <c r="G41" s="31" t="s">
        <v>56</v>
      </c>
      <c r="H41" s="30" t="s">
        <v>103</v>
      </c>
      <c r="I41" s="60">
        <v>1</v>
      </c>
      <c r="J41" s="60"/>
      <c r="K41" s="32">
        <v>1</v>
      </c>
      <c r="L41" s="33">
        <v>117</v>
      </c>
      <c r="M41" s="31" t="s">
        <v>91</v>
      </c>
      <c r="X41" s="37" t="s">
        <v>241</v>
      </c>
      <c r="Y41" s="38" t="s">
        <v>293</v>
      </c>
      <c r="AA41" s="39">
        <v>42767</v>
      </c>
      <c r="AB41" s="39">
        <v>44592</v>
      </c>
      <c r="AC41" s="38" t="s">
        <v>144</v>
      </c>
      <c r="AD41" s="29">
        <v>100</v>
      </c>
      <c r="AE41" s="29">
        <v>7</v>
      </c>
      <c r="AF41" s="40">
        <v>5</v>
      </c>
      <c r="AG41" s="41" t="s">
        <v>95</v>
      </c>
      <c r="AJ41" s="38" t="s">
        <v>151</v>
      </c>
      <c r="AK41" s="29" t="s">
        <v>7</v>
      </c>
      <c r="AL41" s="39">
        <v>44168</v>
      </c>
      <c r="AM41" s="29">
        <v>163503</v>
      </c>
      <c r="AN41" s="29" t="s">
        <v>84</v>
      </c>
      <c r="AO41" s="29">
        <v>710</v>
      </c>
      <c r="AP41" s="29">
        <v>4.84</v>
      </c>
      <c r="AQ41" s="29" t="s">
        <v>10</v>
      </c>
      <c r="AR41" s="39">
        <v>43513</v>
      </c>
      <c r="AS41" s="29">
        <v>143911</v>
      </c>
      <c r="AT41" s="29" t="s">
        <v>84</v>
      </c>
      <c r="AU41" s="29">
        <v>205</v>
      </c>
      <c r="AV41" s="29">
        <v>1.37</v>
      </c>
      <c r="AW41" s="42">
        <v>25082</v>
      </c>
      <c r="AZ41" s="44" t="s">
        <v>146</v>
      </c>
    </row>
    <row r="42" spans="1:52" ht="12.75" customHeight="1" x14ac:dyDescent="0.2">
      <c r="A42" s="27">
        <v>1310</v>
      </c>
      <c r="B42" s="28" t="s">
        <v>294</v>
      </c>
      <c r="C42" s="29" t="s">
        <v>56</v>
      </c>
      <c r="D42" s="30" t="s">
        <v>295</v>
      </c>
      <c r="E42" s="30" t="s">
        <v>296</v>
      </c>
      <c r="F42" s="31">
        <v>1963</v>
      </c>
      <c r="G42" s="31" t="s">
        <v>102</v>
      </c>
      <c r="H42" s="30" t="s">
        <v>123</v>
      </c>
      <c r="I42" s="60">
        <v>1</v>
      </c>
      <c r="J42" s="60"/>
      <c r="K42" s="32">
        <v>1</v>
      </c>
      <c r="L42" s="33">
        <v>86</v>
      </c>
      <c r="M42" s="31" t="s">
        <v>56</v>
      </c>
      <c r="X42" s="37" t="s">
        <v>297</v>
      </c>
      <c r="Y42" s="38" t="s">
        <v>298</v>
      </c>
      <c r="AA42" s="39">
        <v>43831</v>
      </c>
      <c r="AB42" s="39">
        <v>45657</v>
      </c>
      <c r="AC42" s="38" t="s">
        <v>144</v>
      </c>
      <c r="AD42" s="29">
        <v>100</v>
      </c>
      <c r="AE42" s="29">
        <v>7</v>
      </c>
      <c r="AF42" s="40">
        <v>1</v>
      </c>
      <c r="AG42" s="41" t="s">
        <v>95</v>
      </c>
      <c r="AJ42" s="38" t="s">
        <v>151</v>
      </c>
      <c r="AK42" s="29" t="s">
        <v>7</v>
      </c>
      <c r="AL42" s="39">
        <v>43911</v>
      </c>
      <c r="AM42" s="29">
        <v>152255</v>
      </c>
      <c r="AN42" s="29" t="s">
        <v>84</v>
      </c>
      <c r="AO42" s="29">
        <v>646</v>
      </c>
      <c r="AP42" s="29">
        <v>3.76</v>
      </c>
      <c r="AW42" s="42">
        <v>25812</v>
      </c>
      <c r="AZ42" s="44" t="s">
        <v>299</v>
      </c>
    </row>
    <row r="43" spans="1:52" ht="12.75" customHeight="1" x14ac:dyDescent="0.2">
      <c r="A43" s="27">
        <v>1326</v>
      </c>
      <c r="B43" s="28" t="s">
        <v>300</v>
      </c>
      <c r="C43" s="29" t="s">
        <v>56</v>
      </c>
      <c r="D43" s="30" t="s">
        <v>301</v>
      </c>
      <c r="E43" s="30" t="s">
        <v>302</v>
      </c>
      <c r="F43" s="31">
        <v>1955</v>
      </c>
      <c r="G43" s="31" t="s">
        <v>102</v>
      </c>
      <c r="H43" s="30" t="s">
        <v>123</v>
      </c>
      <c r="I43" s="60">
        <v>1</v>
      </c>
      <c r="J43" s="60"/>
      <c r="K43" s="32">
        <v>1</v>
      </c>
      <c r="L43" s="33">
        <v>81</v>
      </c>
      <c r="M43" s="31" t="s">
        <v>60</v>
      </c>
      <c r="X43" s="37" t="s">
        <v>220</v>
      </c>
      <c r="Y43" s="38" t="s">
        <v>303</v>
      </c>
      <c r="AA43" s="39">
        <v>44013</v>
      </c>
      <c r="AB43" s="39">
        <v>45838</v>
      </c>
      <c r="AC43" s="38" t="s">
        <v>144</v>
      </c>
      <c r="AD43" s="29">
        <v>100</v>
      </c>
      <c r="AE43" s="29">
        <v>7</v>
      </c>
      <c r="AF43" s="40">
        <v>0</v>
      </c>
      <c r="AG43" s="41" t="s">
        <v>95</v>
      </c>
      <c r="AJ43" s="38" t="s">
        <v>168</v>
      </c>
      <c r="AK43" s="29" t="s">
        <v>7</v>
      </c>
      <c r="AL43" s="39">
        <v>42253</v>
      </c>
      <c r="AM43" s="29">
        <v>170653</v>
      </c>
      <c r="AN43" s="29" t="s">
        <v>84</v>
      </c>
      <c r="AO43" s="29">
        <v>511</v>
      </c>
      <c r="AP43" s="29">
        <v>4.51</v>
      </c>
      <c r="AQ43" s="29" t="s">
        <v>261</v>
      </c>
      <c r="AR43" s="39">
        <v>41052</v>
      </c>
      <c r="AS43" s="29">
        <v>131000</v>
      </c>
      <c r="AT43" s="29" t="s">
        <v>85</v>
      </c>
      <c r="AW43" s="42">
        <v>20333</v>
      </c>
      <c r="AZ43" s="44" t="s">
        <v>146</v>
      </c>
    </row>
    <row r="44" spans="1:52" ht="12.75" customHeight="1" x14ac:dyDescent="0.2">
      <c r="A44" s="27">
        <v>1332</v>
      </c>
      <c r="B44" s="28" t="s">
        <v>304</v>
      </c>
      <c r="C44" s="29" t="s">
        <v>56</v>
      </c>
      <c r="D44" s="30" t="s">
        <v>305</v>
      </c>
      <c r="E44" s="30" t="s">
        <v>306</v>
      </c>
      <c r="F44" s="31">
        <v>1953</v>
      </c>
      <c r="G44" s="31" t="s">
        <v>102</v>
      </c>
      <c r="H44" s="30" t="s">
        <v>123</v>
      </c>
      <c r="I44" s="60">
        <v>1</v>
      </c>
      <c r="J44" s="60"/>
      <c r="K44" s="32">
        <v>1</v>
      </c>
      <c r="L44" s="33">
        <v>98</v>
      </c>
      <c r="M44" s="31" t="s">
        <v>60</v>
      </c>
      <c r="X44" s="37" t="s">
        <v>220</v>
      </c>
      <c r="Y44" s="38" t="s">
        <v>307</v>
      </c>
      <c r="AA44" s="39">
        <v>44013</v>
      </c>
      <c r="AB44" s="39">
        <v>46203</v>
      </c>
      <c r="AC44" s="38" t="s">
        <v>144</v>
      </c>
      <c r="AD44" s="29">
        <v>100</v>
      </c>
      <c r="AE44" s="29">
        <v>8</v>
      </c>
      <c r="AF44" s="40">
        <v>0</v>
      </c>
      <c r="AG44" s="41" t="s">
        <v>95</v>
      </c>
      <c r="AJ44" s="38" t="s">
        <v>151</v>
      </c>
      <c r="AK44" s="29" t="s">
        <v>308</v>
      </c>
      <c r="AL44" s="39">
        <v>39876</v>
      </c>
      <c r="AM44" s="29">
        <v>140802</v>
      </c>
      <c r="AN44" s="29" t="s">
        <v>84</v>
      </c>
      <c r="AO44" s="29">
        <v>722</v>
      </c>
      <c r="AP44" s="29">
        <v>5.12</v>
      </c>
      <c r="AQ44" s="29" t="s">
        <v>261</v>
      </c>
      <c r="AR44" s="39">
        <v>42199</v>
      </c>
      <c r="AS44" s="29">
        <v>174500</v>
      </c>
      <c r="AT44" s="29" t="s">
        <v>126</v>
      </c>
      <c r="AU44" s="29">
        <v>77</v>
      </c>
      <c r="AV44" s="29">
        <v>0.79</v>
      </c>
      <c r="AW44" s="42">
        <v>19968</v>
      </c>
      <c r="AZ44" s="44" t="s">
        <v>146</v>
      </c>
    </row>
    <row r="45" spans="1:52" ht="12.75" customHeight="1" x14ac:dyDescent="0.2">
      <c r="A45" s="27">
        <v>1338</v>
      </c>
      <c r="B45" s="28" t="s">
        <v>309</v>
      </c>
      <c r="C45" s="29" t="s">
        <v>56</v>
      </c>
      <c r="D45" s="30" t="s">
        <v>310</v>
      </c>
      <c r="E45" s="30" t="s">
        <v>311</v>
      </c>
      <c r="F45" s="31">
        <v>1959</v>
      </c>
      <c r="G45" s="31" t="s">
        <v>102</v>
      </c>
      <c r="H45" s="30" t="s">
        <v>312</v>
      </c>
      <c r="I45" s="60">
        <v>1</v>
      </c>
      <c r="J45" s="60"/>
      <c r="K45" s="32">
        <v>1</v>
      </c>
      <c r="L45" s="33">
        <v>136</v>
      </c>
      <c r="M45" s="31" t="s">
        <v>91</v>
      </c>
      <c r="X45" s="37" t="s">
        <v>313</v>
      </c>
      <c r="Y45" s="38" t="s">
        <v>314</v>
      </c>
      <c r="AA45" s="39">
        <v>43984</v>
      </c>
      <c r="AB45" s="39">
        <v>45809</v>
      </c>
      <c r="AC45" s="38" t="s">
        <v>144</v>
      </c>
      <c r="AD45" s="29">
        <v>100</v>
      </c>
      <c r="AE45" s="29">
        <v>7</v>
      </c>
      <c r="AF45" s="40">
        <v>1</v>
      </c>
      <c r="AG45" s="41" t="s">
        <v>95</v>
      </c>
      <c r="AJ45" s="38" t="s">
        <v>145</v>
      </c>
      <c r="AK45" s="29" t="s">
        <v>308</v>
      </c>
      <c r="AL45" s="39">
        <v>43982</v>
      </c>
      <c r="AM45" s="29">
        <v>171425</v>
      </c>
      <c r="AN45" s="29" t="s">
        <v>126</v>
      </c>
      <c r="AO45" s="29">
        <v>216</v>
      </c>
      <c r="AP45" s="29">
        <v>1.52</v>
      </c>
      <c r="AQ45" s="29" t="s">
        <v>10</v>
      </c>
      <c r="AR45" s="39">
        <v>44101</v>
      </c>
      <c r="AS45" s="29">
        <v>155055</v>
      </c>
      <c r="AT45" s="29" t="s">
        <v>84</v>
      </c>
      <c r="AU45" s="29">
        <v>226</v>
      </c>
      <c r="AV45" s="29">
        <v>1.46</v>
      </c>
      <c r="AW45" s="42">
        <v>21794</v>
      </c>
      <c r="AZ45" s="44" t="s">
        <v>146</v>
      </c>
    </row>
    <row r="46" spans="1:52" ht="12.75" customHeight="1" x14ac:dyDescent="0.2">
      <c r="A46" s="27">
        <v>1343</v>
      </c>
      <c r="B46" s="28" t="s">
        <v>315</v>
      </c>
      <c r="C46" s="29" t="s">
        <v>56</v>
      </c>
      <c r="D46" s="30" t="s">
        <v>316</v>
      </c>
      <c r="E46" s="30" t="s">
        <v>317</v>
      </c>
      <c r="F46" s="31">
        <v>1954</v>
      </c>
      <c r="G46" s="31" t="s">
        <v>102</v>
      </c>
      <c r="H46" s="30" t="s">
        <v>70</v>
      </c>
      <c r="I46" s="60">
        <v>1</v>
      </c>
      <c r="J46" s="60"/>
      <c r="K46" s="32">
        <v>1</v>
      </c>
      <c r="L46" s="33">
        <v>103</v>
      </c>
      <c r="M46" s="31" t="s">
        <v>109</v>
      </c>
      <c r="X46" s="37" t="s">
        <v>318</v>
      </c>
      <c r="Y46" s="38" t="s">
        <v>319</v>
      </c>
      <c r="AA46" s="39">
        <v>42767</v>
      </c>
      <c r="AB46" s="39">
        <v>44592</v>
      </c>
      <c r="AC46" s="38" t="s">
        <v>144</v>
      </c>
      <c r="AD46" s="29">
        <v>100</v>
      </c>
      <c r="AE46" s="29">
        <v>7</v>
      </c>
      <c r="AF46" s="40">
        <v>5</v>
      </c>
      <c r="AG46" s="41" t="s">
        <v>95</v>
      </c>
      <c r="AJ46" s="38" t="s">
        <v>320</v>
      </c>
      <c r="AK46" s="29" t="s">
        <v>7</v>
      </c>
      <c r="AL46" s="39">
        <v>44189</v>
      </c>
      <c r="AM46" s="29">
        <v>212616</v>
      </c>
      <c r="AN46" s="29" t="s">
        <v>113</v>
      </c>
      <c r="AO46" s="29">
        <v>777</v>
      </c>
      <c r="AP46" s="29">
        <v>3.29</v>
      </c>
      <c r="AW46" s="42">
        <v>20333</v>
      </c>
      <c r="AZ46" s="44" t="s">
        <v>146</v>
      </c>
    </row>
    <row r="47" spans="1:52" ht="12.75" customHeight="1" x14ac:dyDescent="0.2">
      <c r="A47" s="27">
        <v>1366</v>
      </c>
      <c r="B47" s="28" t="s">
        <v>321</v>
      </c>
      <c r="C47" s="29" t="s">
        <v>56</v>
      </c>
      <c r="D47" s="30" t="s">
        <v>322</v>
      </c>
      <c r="E47" s="30" t="s">
        <v>323</v>
      </c>
      <c r="F47" s="31">
        <v>1956</v>
      </c>
      <c r="G47" s="31" t="s">
        <v>102</v>
      </c>
      <c r="H47" s="30" t="s">
        <v>59</v>
      </c>
      <c r="I47" s="60">
        <v>1</v>
      </c>
      <c r="J47" s="60"/>
      <c r="K47" s="32">
        <v>1</v>
      </c>
      <c r="L47" s="33">
        <v>114</v>
      </c>
      <c r="M47" s="31" t="s">
        <v>60</v>
      </c>
      <c r="X47" s="37" t="s">
        <v>324</v>
      </c>
      <c r="Y47" s="38" t="s">
        <v>325</v>
      </c>
      <c r="Z47" s="29" t="s">
        <v>96</v>
      </c>
      <c r="AA47" s="39">
        <v>43466</v>
      </c>
      <c r="AB47" s="39">
        <v>44196</v>
      </c>
      <c r="AC47" s="38" t="s">
        <v>94</v>
      </c>
      <c r="AD47" s="29">
        <v>100</v>
      </c>
      <c r="AE47" s="29">
        <v>2</v>
      </c>
      <c r="AF47" s="40">
        <v>2</v>
      </c>
      <c r="AG47" s="41" t="s">
        <v>95</v>
      </c>
      <c r="AJ47" s="38" t="s">
        <v>326</v>
      </c>
      <c r="AK47" s="29" t="s">
        <v>7</v>
      </c>
      <c r="AL47" s="39">
        <v>44098</v>
      </c>
      <c r="AM47" s="29">
        <v>162719</v>
      </c>
      <c r="AN47" s="29" t="s">
        <v>84</v>
      </c>
      <c r="AO47" s="29">
        <v>351</v>
      </c>
      <c r="AP47" s="29">
        <v>3.29</v>
      </c>
      <c r="AW47" s="42">
        <v>20699</v>
      </c>
      <c r="AZ47" s="44" t="s">
        <v>98</v>
      </c>
    </row>
    <row r="48" spans="1:52" ht="12.75" customHeight="1" x14ac:dyDescent="0.2">
      <c r="A48" s="27">
        <v>1367</v>
      </c>
      <c r="B48" s="28" t="s">
        <v>327</v>
      </c>
      <c r="C48" s="29" t="s">
        <v>56</v>
      </c>
      <c r="D48" s="30" t="s">
        <v>328</v>
      </c>
      <c r="E48" s="30" t="s">
        <v>329</v>
      </c>
      <c r="F48" s="31">
        <v>1961</v>
      </c>
      <c r="G48" s="31" t="s">
        <v>102</v>
      </c>
      <c r="H48" s="30" t="s">
        <v>59</v>
      </c>
      <c r="I48" s="60">
        <v>1</v>
      </c>
      <c r="J48" s="60"/>
      <c r="K48" s="32">
        <v>1</v>
      </c>
      <c r="L48" s="33">
        <v>107</v>
      </c>
      <c r="M48" s="31" t="s">
        <v>91</v>
      </c>
      <c r="X48" s="37" t="s">
        <v>330</v>
      </c>
      <c r="Y48" s="38" t="s">
        <v>331</v>
      </c>
      <c r="Z48" s="29" t="s">
        <v>96</v>
      </c>
      <c r="AA48" s="39">
        <v>42370</v>
      </c>
      <c r="AB48" s="39">
        <v>44125</v>
      </c>
      <c r="AC48" s="38" t="s">
        <v>94</v>
      </c>
      <c r="AD48" s="29">
        <v>100</v>
      </c>
      <c r="AE48" s="29">
        <v>5</v>
      </c>
      <c r="AF48" s="40">
        <v>5</v>
      </c>
      <c r="AJ48" s="38" t="s">
        <v>97</v>
      </c>
      <c r="AK48" s="29" t="s">
        <v>7</v>
      </c>
      <c r="AL48" s="39">
        <v>44125</v>
      </c>
      <c r="AM48" s="29">
        <v>163856</v>
      </c>
      <c r="AN48" s="29" t="s">
        <v>84</v>
      </c>
      <c r="AO48" s="29">
        <v>446</v>
      </c>
      <c r="AP48" s="29">
        <v>3.79</v>
      </c>
      <c r="AQ48" s="29" t="s">
        <v>10</v>
      </c>
      <c r="AR48" s="39">
        <v>40166</v>
      </c>
      <c r="AS48" s="29">
        <v>155526</v>
      </c>
      <c r="AT48" s="29" t="s">
        <v>84</v>
      </c>
      <c r="AU48" s="29">
        <v>0</v>
      </c>
      <c r="AV48" s="29">
        <v>0</v>
      </c>
      <c r="AW48" s="42">
        <v>22890</v>
      </c>
      <c r="AZ48" s="44" t="s">
        <v>98</v>
      </c>
    </row>
    <row r="49" spans="1:52" ht="12.75" customHeight="1" x14ac:dyDescent="0.2">
      <c r="A49" s="27">
        <v>1368</v>
      </c>
      <c r="B49" s="28" t="s">
        <v>332</v>
      </c>
      <c r="C49" s="29" t="s">
        <v>56</v>
      </c>
      <c r="D49" s="30" t="s">
        <v>333</v>
      </c>
      <c r="E49" s="30" t="s">
        <v>333</v>
      </c>
      <c r="F49" s="31">
        <v>1968</v>
      </c>
      <c r="G49" s="31" t="s">
        <v>69</v>
      </c>
      <c r="H49" s="30" t="s">
        <v>70</v>
      </c>
      <c r="I49" s="60">
        <v>1</v>
      </c>
      <c r="J49" s="60"/>
      <c r="K49" s="32">
        <v>1</v>
      </c>
      <c r="L49" s="33">
        <v>102</v>
      </c>
      <c r="M49" s="31" t="s">
        <v>91</v>
      </c>
      <c r="X49" s="37" t="s">
        <v>334</v>
      </c>
      <c r="Y49" s="38" t="s">
        <v>335</v>
      </c>
      <c r="Z49" s="29" t="s">
        <v>96</v>
      </c>
      <c r="AA49" s="39">
        <v>42370</v>
      </c>
      <c r="AB49" s="39">
        <v>44099</v>
      </c>
      <c r="AC49" s="38" t="s">
        <v>94</v>
      </c>
      <c r="AD49" s="29">
        <v>100</v>
      </c>
      <c r="AE49" s="29">
        <v>5</v>
      </c>
      <c r="AF49" s="40">
        <v>5</v>
      </c>
      <c r="AJ49" s="38" t="s">
        <v>336</v>
      </c>
      <c r="AK49" s="29" t="s">
        <v>7</v>
      </c>
      <c r="AL49" s="39">
        <v>44048</v>
      </c>
      <c r="AM49" s="29">
        <v>75823</v>
      </c>
      <c r="AN49" s="29" t="s">
        <v>74</v>
      </c>
      <c r="AO49" s="29">
        <v>49</v>
      </c>
      <c r="AP49" s="29">
        <v>0.99</v>
      </c>
      <c r="AQ49" s="29" t="s">
        <v>75</v>
      </c>
      <c r="AR49" s="39">
        <v>44099</v>
      </c>
      <c r="AS49" s="29">
        <v>83300</v>
      </c>
      <c r="AT49" s="29" t="s">
        <v>74</v>
      </c>
      <c r="AU49" s="29">
        <v>40</v>
      </c>
      <c r="AV49" s="29">
        <v>0.75</v>
      </c>
      <c r="AW49" s="42">
        <v>25120</v>
      </c>
      <c r="AZ49" s="44" t="s">
        <v>98</v>
      </c>
    </row>
    <row r="50" spans="1:52" ht="12.75" customHeight="1" x14ac:dyDescent="0.2">
      <c r="A50" s="27">
        <v>1369</v>
      </c>
      <c r="B50" s="28" t="s">
        <v>337</v>
      </c>
      <c r="C50" s="29" t="s">
        <v>56</v>
      </c>
      <c r="D50" s="30" t="s">
        <v>338</v>
      </c>
      <c r="E50" s="30" t="s">
        <v>339</v>
      </c>
      <c r="F50" s="31">
        <v>1955</v>
      </c>
      <c r="G50" s="31" t="s">
        <v>102</v>
      </c>
      <c r="H50" s="30" t="s">
        <v>103</v>
      </c>
      <c r="I50" s="60">
        <v>1</v>
      </c>
      <c r="J50" s="60"/>
      <c r="K50" s="32">
        <v>1</v>
      </c>
      <c r="L50" s="33">
        <v>91</v>
      </c>
      <c r="M50" s="31" t="s">
        <v>91</v>
      </c>
      <c r="X50" s="37" t="s">
        <v>130</v>
      </c>
      <c r="Y50" s="38" t="s">
        <v>340</v>
      </c>
      <c r="AA50" s="39">
        <v>43617</v>
      </c>
      <c r="AB50" s="39">
        <v>44347</v>
      </c>
      <c r="AC50" s="38" t="s">
        <v>94</v>
      </c>
      <c r="AD50" s="29">
        <v>100</v>
      </c>
      <c r="AE50" s="29">
        <v>2</v>
      </c>
      <c r="AF50" s="40">
        <v>1</v>
      </c>
      <c r="AG50" s="41" t="s">
        <v>95</v>
      </c>
      <c r="AJ50" s="38" t="s">
        <v>97</v>
      </c>
      <c r="AK50" s="29" t="s">
        <v>7</v>
      </c>
      <c r="AL50" s="39">
        <v>43791</v>
      </c>
      <c r="AM50" s="29">
        <v>164705</v>
      </c>
      <c r="AN50" s="29" t="s">
        <v>84</v>
      </c>
      <c r="AO50" s="29">
        <v>487</v>
      </c>
      <c r="AP50" s="29">
        <v>3.73</v>
      </c>
      <c r="AW50" s="42">
        <v>20333</v>
      </c>
      <c r="AZ50" s="44" t="s">
        <v>98</v>
      </c>
    </row>
    <row r="51" spans="1:52" ht="12.75" customHeight="1" x14ac:dyDescent="0.2">
      <c r="A51" s="27">
        <v>1370</v>
      </c>
      <c r="B51" s="28" t="s">
        <v>341</v>
      </c>
      <c r="C51" s="29" t="s">
        <v>56</v>
      </c>
      <c r="D51" s="30" t="s">
        <v>342</v>
      </c>
      <c r="E51" s="30" t="s">
        <v>343</v>
      </c>
      <c r="F51" s="31">
        <v>1968</v>
      </c>
      <c r="G51" s="31" t="s">
        <v>102</v>
      </c>
      <c r="H51" s="30" t="s">
        <v>135</v>
      </c>
      <c r="I51" s="60">
        <v>1</v>
      </c>
      <c r="J51" s="60"/>
      <c r="K51" s="32">
        <v>1</v>
      </c>
      <c r="L51" s="33">
        <v>100</v>
      </c>
      <c r="M51" s="31" t="s">
        <v>91</v>
      </c>
      <c r="X51" s="37" t="s">
        <v>344</v>
      </c>
      <c r="Y51" s="38" t="s">
        <v>345</v>
      </c>
      <c r="Z51" s="29" t="s">
        <v>96</v>
      </c>
      <c r="AA51" s="39">
        <v>42370</v>
      </c>
      <c r="AB51" s="39">
        <v>44153</v>
      </c>
      <c r="AC51" s="38" t="s">
        <v>94</v>
      </c>
      <c r="AD51" s="29">
        <v>100</v>
      </c>
      <c r="AE51" s="29">
        <v>5</v>
      </c>
      <c r="AF51" s="40">
        <v>5</v>
      </c>
      <c r="AJ51" s="38" t="s">
        <v>97</v>
      </c>
      <c r="AK51" s="29" t="s">
        <v>7</v>
      </c>
      <c r="AL51" s="39">
        <v>44153</v>
      </c>
      <c r="AM51" s="29">
        <v>165201</v>
      </c>
      <c r="AN51" s="29" t="s">
        <v>84</v>
      </c>
      <c r="AO51" s="29">
        <v>613</v>
      </c>
      <c r="AP51" s="29">
        <v>4.08</v>
      </c>
      <c r="AW51" s="42">
        <v>25447</v>
      </c>
      <c r="AZ51" s="44" t="s">
        <v>98</v>
      </c>
    </row>
    <row r="52" spans="1:52" ht="12.75" customHeight="1" x14ac:dyDescent="0.2">
      <c r="A52" s="27">
        <v>1372</v>
      </c>
      <c r="B52" s="28" t="s">
        <v>346</v>
      </c>
      <c r="C52" s="29" t="s">
        <v>56</v>
      </c>
      <c r="D52" s="30" t="s">
        <v>347</v>
      </c>
      <c r="E52" s="30" t="s">
        <v>348</v>
      </c>
      <c r="F52" s="31">
        <v>1956</v>
      </c>
      <c r="G52" s="31" t="s">
        <v>102</v>
      </c>
      <c r="H52" s="30" t="s">
        <v>123</v>
      </c>
      <c r="I52" s="60">
        <v>1</v>
      </c>
      <c r="J52" s="60"/>
      <c r="K52" s="32">
        <v>1</v>
      </c>
      <c r="L52" s="33">
        <v>78</v>
      </c>
      <c r="M52" s="31" t="s">
        <v>91</v>
      </c>
      <c r="X52" s="37" t="s">
        <v>349</v>
      </c>
      <c r="Y52" s="38" t="s">
        <v>350</v>
      </c>
      <c r="AA52" s="39">
        <v>44197</v>
      </c>
      <c r="AB52" s="39">
        <v>44926</v>
      </c>
      <c r="AC52" s="38" t="s">
        <v>94</v>
      </c>
      <c r="AD52" s="29">
        <v>100</v>
      </c>
      <c r="AE52" s="29">
        <v>2</v>
      </c>
      <c r="AF52" s="40">
        <v>0</v>
      </c>
      <c r="AG52" s="41" t="s">
        <v>95</v>
      </c>
      <c r="AJ52" s="38" t="s">
        <v>151</v>
      </c>
      <c r="AK52" s="29" t="s">
        <v>7</v>
      </c>
      <c r="AL52" s="39">
        <v>44080</v>
      </c>
      <c r="AM52" s="29">
        <v>171621</v>
      </c>
      <c r="AN52" s="29" t="s">
        <v>126</v>
      </c>
      <c r="AO52" s="29">
        <v>378</v>
      </c>
      <c r="AP52" s="29">
        <v>3.46</v>
      </c>
      <c r="AQ52" s="29" t="s">
        <v>10</v>
      </c>
      <c r="AR52" s="39">
        <v>44195</v>
      </c>
      <c r="AS52" s="29">
        <v>172834</v>
      </c>
      <c r="AT52" s="29" t="s">
        <v>126</v>
      </c>
      <c r="AU52" s="29">
        <v>205</v>
      </c>
      <c r="AV52" s="29">
        <v>1.27</v>
      </c>
      <c r="AW52" s="42">
        <v>21429</v>
      </c>
      <c r="AZ52" s="44" t="s">
        <v>98</v>
      </c>
    </row>
    <row r="53" spans="1:52" ht="12.75" customHeight="1" x14ac:dyDescent="0.2">
      <c r="A53" s="27">
        <v>1373</v>
      </c>
      <c r="B53" s="28" t="s">
        <v>351</v>
      </c>
      <c r="C53" s="29" t="s">
        <v>56</v>
      </c>
      <c r="D53" s="30" t="s">
        <v>352</v>
      </c>
      <c r="E53" s="30" t="s">
        <v>353</v>
      </c>
      <c r="F53" s="31">
        <v>1958</v>
      </c>
      <c r="G53" s="31" t="s">
        <v>102</v>
      </c>
      <c r="H53" s="30" t="s">
        <v>123</v>
      </c>
      <c r="I53" s="60">
        <v>1</v>
      </c>
      <c r="J53" s="60"/>
      <c r="K53" s="32">
        <v>1</v>
      </c>
      <c r="L53" s="33">
        <v>81</v>
      </c>
      <c r="M53" s="31" t="s">
        <v>91</v>
      </c>
      <c r="X53" s="37" t="s">
        <v>354</v>
      </c>
      <c r="Y53" s="38" t="s">
        <v>355</v>
      </c>
      <c r="AA53" s="39">
        <v>44197</v>
      </c>
      <c r="AB53" s="39">
        <v>44926</v>
      </c>
      <c r="AC53" s="38" t="s">
        <v>94</v>
      </c>
      <c r="AD53" s="29">
        <v>100</v>
      </c>
      <c r="AE53" s="29">
        <v>2</v>
      </c>
      <c r="AF53" s="40">
        <v>0</v>
      </c>
      <c r="AG53" s="41" t="s">
        <v>95</v>
      </c>
      <c r="AJ53" s="38" t="s">
        <v>151</v>
      </c>
      <c r="AK53" s="29" t="s">
        <v>7</v>
      </c>
      <c r="AL53" s="39">
        <v>43968</v>
      </c>
      <c r="AM53" s="29">
        <v>171447</v>
      </c>
      <c r="AN53" s="29" t="s">
        <v>126</v>
      </c>
      <c r="AO53" s="29">
        <v>478</v>
      </c>
      <c r="AP53" s="29">
        <v>3.57</v>
      </c>
      <c r="AQ53" s="29" t="s">
        <v>10</v>
      </c>
      <c r="AR53" s="39">
        <v>44184</v>
      </c>
      <c r="AS53" s="29">
        <v>280422</v>
      </c>
      <c r="AT53" s="29" t="s">
        <v>76</v>
      </c>
      <c r="AU53" s="29">
        <v>18</v>
      </c>
      <c r="AV53" s="29">
        <v>1.4</v>
      </c>
      <c r="AW53" s="42">
        <v>21429</v>
      </c>
      <c r="AZ53" s="44" t="s">
        <v>98</v>
      </c>
    </row>
    <row r="54" spans="1:52" ht="12.75" customHeight="1" x14ac:dyDescent="0.2">
      <c r="A54" s="27">
        <v>1376</v>
      </c>
      <c r="B54" s="28" t="s">
        <v>356</v>
      </c>
      <c r="C54" s="29" t="s">
        <v>56</v>
      </c>
      <c r="D54" s="30" t="s">
        <v>357</v>
      </c>
      <c r="E54" s="30" t="s">
        <v>358</v>
      </c>
      <c r="F54" s="31">
        <v>1954</v>
      </c>
      <c r="G54" s="31" t="s">
        <v>102</v>
      </c>
      <c r="H54" s="30" t="s">
        <v>123</v>
      </c>
      <c r="I54" s="60">
        <v>1</v>
      </c>
      <c r="J54" s="60"/>
      <c r="K54" s="32">
        <v>1</v>
      </c>
      <c r="L54" s="33">
        <v>82</v>
      </c>
      <c r="M54" s="31" t="s">
        <v>91</v>
      </c>
      <c r="X54" s="37" t="s">
        <v>359</v>
      </c>
      <c r="Y54" s="38" t="s">
        <v>360</v>
      </c>
      <c r="Z54" s="29" t="s">
        <v>96</v>
      </c>
      <c r="AA54" s="39">
        <v>43466</v>
      </c>
      <c r="AB54" s="39">
        <v>44196</v>
      </c>
      <c r="AC54" s="38" t="s">
        <v>94</v>
      </c>
      <c r="AD54" s="29">
        <v>100</v>
      </c>
      <c r="AE54" s="29">
        <v>2</v>
      </c>
      <c r="AF54" s="40">
        <v>1</v>
      </c>
      <c r="AG54" s="41" t="s">
        <v>95</v>
      </c>
      <c r="AJ54" s="38" t="s">
        <v>151</v>
      </c>
      <c r="AK54" s="29" t="s">
        <v>6</v>
      </c>
      <c r="AL54" s="39">
        <v>31604</v>
      </c>
      <c r="AM54" s="29">
        <v>94500</v>
      </c>
      <c r="AN54" s="29" t="s">
        <v>74</v>
      </c>
      <c r="AQ54" s="29" t="s">
        <v>10</v>
      </c>
      <c r="AR54" s="39">
        <v>44177</v>
      </c>
      <c r="AS54" s="29">
        <v>270342</v>
      </c>
      <c r="AT54" s="29" t="s">
        <v>76</v>
      </c>
      <c r="AU54" s="29">
        <v>37</v>
      </c>
      <c r="AV54" s="29">
        <v>2.64</v>
      </c>
      <c r="AW54" s="42">
        <v>20333</v>
      </c>
      <c r="AZ54" s="44" t="s">
        <v>98</v>
      </c>
    </row>
    <row r="55" spans="1:52" ht="12.75" customHeight="1" x14ac:dyDescent="0.2">
      <c r="A55" s="27">
        <v>1377</v>
      </c>
      <c r="B55" s="28" t="s">
        <v>361</v>
      </c>
      <c r="C55" s="29" t="s">
        <v>56</v>
      </c>
      <c r="D55" s="30" t="s">
        <v>362</v>
      </c>
      <c r="E55" s="30" t="s">
        <v>363</v>
      </c>
      <c r="F55" s="31">
        <v>1955</v>
      </c>
      <c r="G55" s="31" t="s">
        <v>102</v>
      </c>
      <c r="H55" s="30" t="s">
        <v>59</v>
      </c>
      <c r="I55" s="60">
        <v>1</v>
      </c>
      <c r="J55" s="60"/>
      <c r="K55" s="32">
        <v>1</v>
      </c>
      <c r="L55" s="33">
        <v>92</v>
      </c>
      <c r="M55" s="31" t="s">
        <v>56</v>
      </c>
      <c r="X55" s="37" t="s">
        <v>324</v>
      </c>
      <c r="Y55" s="38" t="s">
        <v>364</v>
      </c>
      <c r="Z55" s="29" t="s">
        <v>96</v>
      </c>
      <c r="AA55" s="39">
        <v>43466</v>
      </c>
      <c r="AB55" s="39">
        <v>44139</v>
      </c>
      <c r="AC55" s="38" t="s">
        <v>94</v>
      </c>
      <c r="AD55" s="29">
        <v>100</v>
      </c>
      <c r="AE55" s="29">
        <v>2</v>
      </c>
      <c r="AF55" s="40">
        <v>2</v>
      </c>
      <c r="AJ55" s="38" t="s">
        <v>97</v>
      </c>
      <c r="AK55" s="29" t="s">
        <v>7</v>
      </c>
      <c r="AL55" s="39">
        <v>44139</v>
      </c>
      <c r="AM55" s="29">
        <v>165106</v>
      </c>
      <c r="AN55" s="29" t="s">
        <v>84</v>
      </c>
      <c r="AO55" s="29">
        <v>473</v>
      </c>
      <c r="AP55" s="29">
        <v>3.22</v>
      </c>
      <c r="AW55" s="42">
        <v>20333</v>
      </c>
      <c r="AZ55" s="44" t="s">
        <v>98</v>
      </c>
    </row>
    <row r="56" spans="1:52" ht="12.75" customHeight="1" x14ac:dyDescent="0.2">
      <c r="A56" s="27">
        <v>1379</v>
      </c>
      <c r="B56" s="28" t="s">
        <v>365</v>
      </c>
      <c r="C56" s="29" t="s">
        <v>56</v>
      </c>
      <c r="D56" s="30" t="s">
        <v>366</v>
      </c>
      <c r="E56" s="30" t="s">
        <v>367</v>
      </c>
      <c r="F56" s="31">
        <v>1966</v>
      </c>
      <c r="G56" s="31" t="s">
        <v>102</v>
      </c>
      <c r="H56" s="30" t="s">
        <v>70</v>
      </c>
      <c r="I56" s="60">
        <v>1</v>
      </c>
      <c r="J56" s="60"/>
      <c r="K56" s="32">
        <v>1</v>
      </c>
      <c r="L56" s="33">
        <v>109</v>
      </c>
      <c r="M56" s="31" t="s">
        <v>91</v>
      </c>
      <c r="X56" s="37" t="s">
        <v>368</v>
      </c>
      <c r="Y56" s="38" t="s">
        <v>369</v>
      </c>
      <c r="AA56" s="39">
        <v>43101</v>
      </c>
      <c r="AB56" s="39">
        <v>44926</v>
      </c>
      <c r="AC56" s="38" t="s">
        <v>94</v>
      </c>
      <c r="AD56" s="29">
        <v>100</v>
      </c>
      <c r="AE56" s="29">
        <v>5</v>
      </c>
      <c r="AF56" s="40">
        <v>3</v>
      </c>
      <c r="AG56" s="41" t="s">
        <v>95</v>
      </c>
      <c r="AJ56" s="38" t="s">
        <v>97</v>
      </c>
      <c r="AK56" s="29" t="s">
        <v>7</v>
      </c>
      <c r="AL56" s="39">
        <v>44076</v>
      </c>
      <c r="AM56" s="29">
        <v>163042</v>
      </c>
      <c r="AN56" s="29" t="s">
        <v>84</v>
      </c>
      <c r="AO56" s="29">
        <v>290</v>
      </c>
      <c r="AP56" s="29">
        <v>3.11</v>
      </c>
      <c r="AQ56" s="29" t="s">
        <v>370</v>
      </c>
      <c r="AR56" s="39">
        <v>42926</v>
      </c>
      <c r="AS56" s="29">
        <v>254000</v>
      </c>
      <c r="AT56" s="29" t="s">
        <v>76</v>
      </c>
      <c r="AU56" s="29">
        <v>15</v>
      </c>
      <c r="AV56" s="29">
        <v>0.74</v>
      </c>
      <c r="AW56" s="42">
        <v>24716</v>
      </c>
      <c r="AZ56" s="44" t="s">
        <v>98</v>
      </c>
    </row>
    <row r="57" spans="1:52" ht="12.75" customHeight="1" x14ac:dyDescent="0.2">
      <c r="A57" s="27">
        <v>1380</v>
      </c>
      <c r="B57" s="28" t="s">
        <v>371</v>
      </c>
      <c r="C57" s="29" t="s">
        <v>56</v>
      </c>
      <c r="D57" s="30" t="s">
        <v>372</v>
      </c>
      <c r="E57" s="30" t="s">
        <v>373</v>
      </c>
      <c r="F57" s="31">
        <v>1966</v>
      </c>
      <c r="G57" s="31" t="s">
        <v>102</v>
      </c>
      <c r="H57" s="30" t="s">
        <v>123</v>
      </c>
      <c r="I57" s="60">
        <v>1</v>
      </c>
      <c r="J57" s="60"/>
      <c r="K57" s="32">
        <v>1</v>
      </c>
      <c r="L57" s="33">
        <v>86</v>
      </c>
      <c r="M57" s="31" t="s">
        <v>91</v>
      </c>
      <c r="X57" s="37" t="s">
        <v>374</v>
      </c>
      <c r="Y57" s="38" t="s">
        <v>375</v>
      </c>
      <c r="AA57" s="39">
        <v>44197</v>
      </c>
      <c r="AB57" s="39">
        <v>44926</v>
      </c>
      <c r="AC57" s="38" t="s">
        <v>94</v>
      </c>
      <c r="AD57" s="29">
        <v>100</v>
      </c>
      <c r="AE57" s="29">
        <v>2</v>
      </c>
      <c r="AF57" s="40">
        <v>0</v>
      </c>
      <c r="AG57" s="41" t="s">
        <v>95</v>
      </c>
      <c r="AJ57" s="38" t="s">
        <v>376</v>
      </c>
      <c r="AK57" s="29" t="s">
        <v>7</v>
      </c>
      <c r="AL57" s="39">
        <v>43939</v>
      </c>
      <c r="AM57" s="29">
        <v>152048</v>
      </c>
      <c r="AN57" s="29" t="s">
        <v>84</v>
      </c>
      <c r="AO57" s="29">
        <v>548</v>
      </c>
      <c r="AP57" s="29">
        <v>3.51</v>
      </c>
      <c r="AQ57" s="29" t="s">
        <v>10</v>
      </c>
      <c r="AR57" s="39">
        <v>44065</v>
      </c>
      <c r="AS57" s="29">
        <v>101343</v>
      </c>
      <c r="AT57" s="29" t="s">
        <v>74</v>
      </c>
      <c r="AU57" s="29">
        <v>77</v>
      </c>
      <c r="AV57" s="29">
        <v>1.41</v>
      </c>
      <c r="AW57" s="42">
        <v>24351</v>
      </c>
      <c r="AZ57" s="44" t="s">
        <v>98</v>
      </c>
    </row>
    <row r="58" spans="1:52" ht="12.75" customHeight="1" x14ac:dyDescent="0.2">
      <c r="A58" s="27">
        <v>1381</v>
      </c>
      <c r="B58" s="28" t="s">
        <v>377</v>
      </c>
      <c r="C58" s="29" t="s">
        <v>56</v>
      </c>
      <c r="D58" s="30" t="s">
        <v>378</v>
      </c>
      <c r="E58" s="30" t="s">
        <v>379</v>
      </c>
      <c r="F58" s="31">
        <v>1969</v>
      </c>
      <c r="G58" s="31" t="s">
        <v>102</v>
      </c>
      <c r="H58" s="30" t="s">
        <v>103</v>
      </c>
      <c r="I58" s="60">
        <v>1</v>
      </c>
      <c r="J58" s="60"/>
      <c r="K58" s="32">
        <v>1</v>
      </c>
      <c r="L58" s="33">
        <v>121</v>
      </c>
      <c r="M58" s="31" t="s">
        <v>91</v>
      </c>
      <c r="X58" s="37" t="s">
        <v>281</v>
      </c>
      <c r="Y58" s="38" t="s">
        <v>380</v>
      </c>
      <c r="AA58" s="39">
        <v>43191</v>
      </c>
      <c r="AB58" s="39">
        <v>45016</v>
      </c>
      <c r="AC58" s="38" t="s">
        <v>94</v>
      </c>
      <c r="AD58" s="29">
        <v>100</v>
      </c>
      <c r="AE58" s="29">
        <v>5</v>
      </c>
      <c r="AF58" s="40">
        <v>2</v>
      </c>
      <c r="AG58" s="41" t="s">
        <v>95</v>
      </c>
      <c r="AJ58" s="38" t="s">
        <v>97</v>
      </c>
      <c r="AK58" s="29" t="s">
        <v>7</v>
      </c>
      <c r="AL58" s="39">
        <v>43955</v>
      </c>
      <c r="AM58" s="29">
        <v>163149</v>
      </c>
      <c r="AN58" s="29" t="s">
        <v>84</v>
      </c>
      <c r="AO58" s="29">
        <v>427</v>
      </c>
      <c r="AP58" s="29">
        <v>3.49</v>
      </c>
      <c r="AQ58" s="29" t="s">
        <v>10</v>
      </c>
      <c r="AR58" s="39">
        <v>43181</v>
      </c>
      <c r="AS58" s="29">
        <v>82256</v>
      </c>
      <c r="AT58" s="29" t="s">
        <v>74</v>
      </c>
      <c r="AU58" s="29">
        <v>56</v>
      </c>
      <c r="AV58" s="29">
        <v>0.96</v>
      </c>
      <c r="AW58" s="42">
        <v>25447</v>
      </c>
      <c r="AZ58" s="44" t="s">
        <v>98</v>
      </c>
    </row>
    <row r="59" spans="1:52" ht="12.75" customHeight="1" x14ac:dyDescent="0.2">
      <c r="A59" s="27">
        <v>1382</v>
      </c>
      <c r="B59" s="28" t="s">
        <v>381</v>
      </c>
      <c r="C59" s="29" t="s">
        <v>56</v>
      </c>
      <c r="D59" s="30" t="s">
        <v>382</v>
      </c>
      <c r="E59" s="30" t="s">
        <v>383</v>
      </c>
      <c r="F59" s="31">
        <v>1959</v>
      </c>
      <c r="G59" s="31" t="s">
        <v>102</v>
      </c>
      <c r="H59" s="30" t="s">
        <v>59</v>
      </c>
      <c r="I59" s="60">
        <v>1</v>
      </c>
      <c r="J59" s="60"/>
      <c r="K59" s="32">
        <v>1</v>
      </c>
      <c r="L59" s="33">
        <v>124</v>
      </c>
      <c r="M59" s="31" t="s">
        <v>91</v>
      </c>
      <c r="X59" s="37" t="s">
        <v>130</v>
      </c>
      <c r="Y59" s="38" t="s">
        <v>384</v>
      </c>
      <c r="AA59" s="39">
        <v>43101</v>
      </c>
      <c r="AB59" s="39">
        <v>44926</v>
      </c>
      <c r="AC59" s="38" t="s">
        <v>94</v>
      </c>
      <c r="AD59" s="29">
        <v>100</v>
      </c>
      <c r="AE59" s="29">
        <v>5</v>
      </c>
      <c r="AF59" s="40">
        <v>3</v>
      </c>
      <c r="AG59" s="41" t="s">
        <v>95</v>
      </c>
      <c r="AJ59" s="38" t="s">
        <v>97</v>
      </c>
      <c r="AK59" s="29" t="s">
        <v>7</v>
      </c>
      <c r="AL59" s="39">
        <v>44183</v>
      </c>
      <c r="AM59" s="29">
        <v>161640</v>
      </c>
      <c r="AN59" s="29" t="s">
        <v>84</v>
      </c>
      <c r="AO59" s="29">
        <v>499</v>
      </c>
      <c r="AP59" s="29">
        <v>3.79</v>
      </c>
      <c r="AQ59" s="29" t="s">
        <v>370</v>
      </c>
      <c r="AR59" s="39">
        <v>42925</v>
      </c>
      <c r="AS59" s="29">
        <v>211000</v>
      </c>
      <c r="AT59" s="29" t="s">
        <v>113</v>
      </c>
      <c r="AU59" s="29">
        <v>86</v>
      </c>
      <c r="AV59" s="29">
        <v>0.52</v>
      </c>
      <c r="AW59" s="42">
        <v>21794</v>
      </c>
      <c r="AZ59" s="44" t="s">
        <v>98</v>
      </c>
    </row>
    <row r="60" spans="1:52" ht="12.75" customHeight="1" x14ac:dyDescent="0.2">
      <c r="A60" s="27">
        <v>1384</v>
      </c>
      <c r="B60" s="28" t="s">
        <v>385</v>
      </c>
      <c r="C60" s="29" t="s">
        <v>56</v>
      </c>
      <c r="D60" s="30" t="s">
        <v>386</v>
      </c>
      <c r="E60" s="30" t="s">
        <v>387</v>
      </c>
      <c r="F60" s="31">
        <v>1957</v>
      </c>
      <c r="G60" s="31" t="s">
        <v>102</v>
      </c>
      <c r="H60" s="30" t="s">
        <v>70</v>
      </c>
      <c r="I60" s="60">
        <v>1</v>
      </c>
      <c r="J60" s="60"/>
      <c r="K60" s="32">
        <v>1</v>
      </c>
      <c r="L60" s="33">
        <v>86</v>
      </c>
      <c r="M60" s="31" t="s">
        <v>60</v>
      </c>
      <c r="X60" s="37" t="s">
        <v>388</v>
      </c>
      <c r="Y60" s="38" t="s">
        <v>389</v>
      </c>
      <c r="AA60" s="39">
        <v>43952</v>
      </c>
      <c r="AB60" s="39">
        <v>44681</v>
      </c>
      <c r="AC60" s="38" t="s">
        <v>94</v>
      </c>
      <c r="AD60" s="29">
        <v>100</v>
      </c>
      <c r="AE60" s="29">
        <v>2</v>
      </c>
      <c r="AF60" s="40">
        <v>1</v>
      </c>
      <c r="AG60" s="41" t="s">
        <v>95</v>
      </c>
      <c r="AJ60" s="38" t="s">
        <v>390</v>
      </c>
      <c r="AK60" s="29" t="s">
        <v>7</v>
      </c>
      <c r="AL60" s="39">
        <v>34149</v>
      </c>
      <c r="AM60" s="29">
        <v>264210</v>
      </c>
      <c r="AN60" s="29" t="s">
        <v>76</v>
      </c>
      <c r="AO60" s="29">
        <v>54</v>
      </c>
      <c r="AP60" s="29">
        <v>11.2</v>
      </c>
      <c r="AQ60" s="29" t="s">
        <v>10</v>
      </c>
      <c r="AR60" s="39">
        <v>44197</v>
      </c>
      <c r="AS60" s="29">
        <v>121538</v>
      </c>
      <c r="AT60" s="29" t="s">
        <v>85</v>
      </c>
      <c r="AU60" s="29">
        <v>80</v>
      </c>
      <c r="AV60" s="29">
        <v>0.43</v>
      </c>
      <c r="AW60" s="42">
        <v>21064</v>
      </c>
      <c r="AZ60" s="44" t="s">
        <v>98</v>
      </c>
    </row>
    <row r="61" spans="1:52" ht="12.75" customHeight="1" x14ac:dyDescent="0.2">
      <c r="A61" s="27">
        <v>1385</v>
      </c>
      <c r="B61" s="28" t="s">
        <v>391</v>
      </c>
      <c r="C61" s="29" t="s">
        <v>56</v>
      </c>
      <c r="D61" s="30" t="s">
        <v>392</v>
      </c>
      <c r="E61" s="30" t="s">
        <v>393</v>
      </c>
      <c r="F61" s="31">
        <v>1967</v>
      </c>
      <c r="G61" s="31" t="s">
        <v>102</v>
      </c>
      <c r="H61" s="30" t="s">
        <v>103</v>
      </c>
      <c r="I61" s="60">
        <v>1</v>
      </c>
      <c r="J61" s="60"/>
      <c r="K61" s="32">
        <v>1</v>
      </c>
      <c r="L61" s="33">
        <v>100</v>
      </c>
      <c r="M61" s="31" t="s">
        <v>60</v>
      </c>
      <c r="X61" s="37" t="s">
        <v>394</v>
      </c>
      <c r="Y61" s="38" t="s">
        <v>395</v>
      </c>
      <c r="AA61" s="39">
        <v>43831</v>
      </c>
      <c r="AB61" s="39">
        <v>44561</v>
      </c>
      <c r="AC61" s="38" t="s">
        <v>94</v>
      </c>
      <c r="AD61" s="29">
        <v>100</v>
      </c>
      <c r="AE61" s="29">
        <v>2</v>
      </c>
      <c r="AF61" s="40">
        <v>1</v>
      </c>
      <c r="AG61" s="41" t="s">
        <v>95</v>
      </c>
      <c r="AJ61" s="38" t="s">
        <v>97</v>
      </c>
      <c r="AK61" s="29" t="s">
        <v>7</v>
      </c>
      <c r="AL61" s="39">
        <v>44042</v>
      </c>
      <c r="AM61" s="29">
        <v>75413</v>
      </c>
      <c r="AN61" s="29" t="s">
        <v>74</v>
      </c>
      <c r="AO61" s="29">
        <v>54</v>
      </c>
      <c r="AP61" s="29">
        <v>1.1100000000000001</v>
      </c>
      <c r="AW61" s="42">
        <v>25082</v>
      </c>
      <c r="AZ61" s="44" t="s">
        <v>98</v>
      </c>
    </row>
    <row r="62" spans="1:52" ht="12.75" customHeight="1" x14ac:dyDescent="0.2">
      <c r="A62" s="27">
        <v>1387</v>
      </c>
      <c r="B62" s="28" t="s">
        <v>396</v>
      </c>
      <c r="C62" s="29" t="s">
        <v>56</v>
      </c>
      <c r="D62" s="30" t="s">
        <v>397</v>
      </c>
      <c r="E62" s="30" t="s">
        <v>398</v>
      </c>
      <c r="F62" s="31">
        <v>1961</v>
      </c>
      <c r="G62" s="31" t="s">
        <v>102</v>
      </c>
      <c r="H62" s="30" t="s">
        <v>123</v>
      </c>
      <c r="I62" s="60">
        <v>1</v>
      </c>
      <c r="J62" s="60"/>
      <c r="K62" s="32">
        <v>1</v>
      </c>
      <c r="L62" s="33">
        <v>112</v>
      </c>
      <c r="M62" s="31" t="s">
        <v>91</v>
      </c>
      <c r="X62" s="37" t="s">
        <v>399</v>
      </c>
      <c r="Y62" s="38" t="s">
        <v>400</v>
      </c>
      <c r="AA62" s="39">
        <v>42736</v>
      </c>
      <c r="AB62" s="39">
        <v>44561</v>
      </c>
      <c r="AC62" s="38" t="s">
        <v>94</v>
      </c>
      <c r="AD62" s="29">
        <v>100</v>
      </c>
      <c r="AE62" s="29">
        <v>5</v>
      </c>
      <c r="AF62" s="40">
        <v>4</v>
      </c>
      <c r="AG62" s="41" t="s">
        <v>95</v>
      </c>
      <c r="AJ62" s="38" t="s">
        <v>97</v>
      </c>
      <c r="AK62" s="29" t="s">
        <v>7</v>
      </c>
      <c r="AL62" s="39">
        <v>44154</v>
      </c>
      <c r="AM62" s="29">
        <v>162902</v>
      </c>
      <c r="AN62" s="29" t="s">
        <v>84</v>
      </c>
      <c r="AO62" s="29">
        <v>593</v>
      </c>
      <c r="AP62" s="29">
        <v>4.08</v>
      </c>
      <c r="AW62" s="42">
        <v>22890</v>
      </c>
      <c r="AZ62" s="44" t="s">
        <v>98</v>
      </c>
    </row>
    <row r="63" spans="1:52" ht="12.75" customHeight="1" x14ac:dyDescent="0.2">
      <c r="A63" s="27">
        <v>1389</v>
      </c>
      <c r="B63" s="28" t="s">
        <v>401</v>
      </c>
      <c r="C63" s="29" t="s">
        <v>56</v>
      </c>
      <c r="D63" s="30" t="s">
        <v>402</v>
      </c>
      <c r="E63" s="30" t="s">
        <v>403</v>
      </c>
      <c r="F63" s="31">
        <v>1953</v>
      </c>
      <c r="G63" s="31" t="s">
        <v>102</v>
      </c>
      <c r="H63" s="30" t="s">
        <v>123</v>
      </c>
      <c r="I63" s="60">
        <v>1</v>
      </c>
      <c r="J63" s="60"/>
      <c r="K63" s="32">
        <v>1</v>
      </c>
      <c r="L63" s="33">
        <v>79</v>
      </c>
      <c r="M63" s="31" t="s">
        <v>91</v>
      </c>
      <c r="X63" s="37" t="s">
        <v>404</v>
      </c>
      <c r="Y63" s="38" t="s">
        <v>405</v>
      </c>
      <c r="AA63" s="39">
        <v>42856</v>
      </c>
      <c r="AB63" s="39">
        <v>44681</v>
      </c>
      <c r="AC63" s="38" t="s">
        <v>94</v>
      </c>
      <c r="AD63" s="29">
        <v>100</v>
      </c>
      <c r="AE63" s="29">
        <v>5</v>
      </c>
      <c r="AF63" s="40">
        <v>3</v>
      </c>
      <c r="AG63" s="41" t="s">
        <v>95</v>
      </c>
      <c r="AJ63" s="38" t="s">
        <v>97</v>
      </c>
      <c r="AK63" s="29" t="s">
        <v>7</v>
      </c>
      <c r="AL63" s="39">
        <v>43974</v>
      </c>
      <c r="AM63" s="29">
        <v>152654</v>
      </c>
      <c r="AN63" s="29" t="s">
        <v>84</v>
      </c>
      <c r="AO63" s="29">
        <v>449</v>
      </c>
      <c r="AP63" s="29">
        <v>3.74</v>
      </c>
      <c r="AQ63" s="29" t="s">
        <v>261</v>
      </c>
      <c r="AR63" s="39">
        <v>42183</v>
      </c>
      <c r="AS63" s="29">
        <v>180500</v>
      </c>
      <c r="AT63" s="29" t="s">
        <v>126</v>
      </c>
      <c r="AU63" s="29">
        <v>158</v>
      </c>
      <c r="AV63" s="29">
        <v>1.36</v>
      </c>
      <c r="AW63" s="42">
        <v>19968</v>
      </c>
      <c r="AZ63" s="44" t="s">
        <v>98</v>
      </c>
    </row>
    <row r="64" spans="1:52" ht="12.75" customHeight="1" x14ac:dyDescent="0.2">
      <c r="A64" s="27">
        <v>1390</v>
      </c>
      <c r="B64" s="28" t="s">
        <v>406</v>
      </c>
      <c r="C64" s="29" t="s">
        <v>56</v>
      </c>
      <c r="D64" s="30" t="s">
        <v>407</v>
      </c>
      <c r="E64" s="30" t="s">
        <v>408</v>
      </c>
      <c r="F64" s="31">
        <v>1964</v>
      </c>
      <c r="G64" s="31" t="s">
        <v>102</v>
      </c>
      <c r="H64" s="30" t="s">
        <v>70</v>
      </c>
      <c r="I64" s="60">
        <v>1</v>
      </c>
      <c r="J64" s="60"/>
      <c r="K64" s="32">
        <v>1</v>
      </c>
      <c r="L64" s="33">
        <v>112</v>
      </c>
      <c r="M64" s="31" t="s">
        <v>91</v>
      </c>
      <c r="X64" s="37" t="s">
        <v>409</v>
      </c>
      <c r="Y64" s="38" t="s">
        <v>410</v>
      </c>
      <c r="AA64" s="39">
        <v>44197</v>
      </c>
      <c r="AB64" s="39">
        <v>44926</v>
      </c>
      <c r="AC64" s="38" t="s">
        <v>94</v>
      </c>
      <c r="AD64" s="29">
        <v>100</v>
      </c>
      <c r="AE64" s="29">
        <v>2</v>
      </c>
      <c r="AF64" s="40">
        <v>0</v>
      </c>
      <c r="AG64" s="41" t="s">
        <v>95</v>
      </c>
      <c r="AK64" s="29" t="s">
        <v>7</v>
      </c>
      <c r="AL64" s="39">
        <v>43985</v>
      </c>
      <c r="AM64" s="29">
        <v>163231</v>
      </c>
      <c r="AN64" s="29" t="s">
        <v>84</v>
      </c>
      <c r="AO64" s="29">
        <v>385</v>
      </c>
      <c r="AP64" s="29">
        <v>3.56</v>
      </c>
      <c r="AQ64" s="29" t="s">
        <v>370</v>
      </c>
      <c r="AR64" s="39">
        <v>42362</v>
      </c>
      <c r="AS64" s="29">
        <v>211000</v>
      </c>
      <c r="AT64" s="29" t="s">
        <v>113</v>
      </c>
      <c r="AU64" s="29">
        <v>76</v>
      </c>
      <c r="AV64" s="29">
        <v>0.4</v>
      </c>
      <c r="AW64" s="42">
        <v>23621</v>
      </c>
      <c r="AZ64" s="44" t="s">
        <v>98</v>
      </c>
    </row>
    <row r="65" spans="1:52" ht="12.75" customHeight="1" x14ac:dyDescent="0.2">
      <c r="A65" s="27">
        <v>1392</v>
      </c>
      <c r="B65" s="28" t="s">
        <v>411</v>
      </c>
      <c r="C65" s="29" t="s">
        <v>56</v>
      </c>
      <c r="D65" s="30" t="s">
        <v>412</v>
      </c>
      <c r="E65" s="30" t="s">
        <v>413</v>
      </c>
      <c r="F65" s="31">
        <v>1953</v>
      </c>
      <c r="G65" s="31" t="s">
        <v>102</v>
      </c>
      <c r="H65" s="30" t="s">
        <v>103</v>
      </c>
      <c r="I65" s="60">
        <v>1</v>
      </c>
      <c r="J65" s="60"/>
      <c r="K65" s="32">
        <v>1</v>
      </c>
      <c r="L65" s="33">
        <v>98</v>
      </c>
      <c r="M65" s="31" t="s">
        <v>91</v>
      </c>
      <c r="X65" s="37" t="s">
        <v>414</v>
      </c>
      <c r="Y65" s="38" t="s">
        <v>415</v>
      </c>
      <c r="AA65" s="39">
        <v>43617</v>
      </c>
      <c r="AB65" s="39">
        <v>44347</v>
      </c>
      <c r="AC65" s="38" t="s">
        <v>94</v>
      </c>
      <c r="AD65" s="29">
        <v>100</v>
      </c>
      <c r="AE65" s="29">
        <v>2</v>
      </c>
      <c r="AF65" s="40">
        <v>1</v>
      </c>
      <c r="AG65" s="41" t="s">
        <v>95</v>
      </c>
      <c r="AH65" s="39">
        <v>44348</v>
      </c>
      <c r="AI65" s="39">
        <v>45077</v>
      </c>
      <c r="AJ65" s="38" t="s">
        <v>97</v>
      </c>
      <c r="AK65" s="29" t="s">
        <v>7</v>
      </c>
      <c r="AL65" s="39">
        <v>43711</v>
      </c>
      <c r="AM65" s="29">
        <v>163605</v>
      </c>
      <c r="AN65" s="29" t="s">
        <v>84</v>
      </c>
      <c r="AO65" s="29">
        <v>305</v>
      </c>
      <c r="AP65" s="29">
        <v>3.29</v>
      </c>
      <c r="AW65" s="42">
        <v>19603</v>
      </c>
      <c r="AZ65" s="44" t="s">
        <v>98</v>
      </c>
    </row>
    <row r="66" spans="1:52" ht="12.75" customHeight="1" x14ac:dyDescent="0.2">
      <c r="A66" s="27">
        <v>1393</v>
      </c>
      <c r="B66" s="28" t="s">
        <v>416</v>
      </c>
      <c r="C66" s="29" t="s">
        <v>56</v>
      </c>
      <c r="D66" s="30" t="s">
        <v>417</v>
      </c>
      <c r="E66" s="30" t="s">
        <v>418</v>
      </c>
      <c r="F66" s="31">
        <v>1959</v>
      </c>
      <c r="G66" s="31" t="s">
        <v>102</v>
      </c>
      <c r="H66" s="30" t="s">
        <v>70</v>
      </c>
      <c r="I66" s="60">
        <v>1</v>
      </c>
      <c r="J66" s="60"/>
      <c r="K66" s="32">
        <v>1</v>
      </c>
      <c r="L66" s="33">
        <v>94</v>
      </c>
      <c r="M66" s="31" t="s">
        <v>91</v>
      </c>
      <c r="X66" s="37" t="s">
        <v>419</v>
      </c>
      <c r="Y66" s="38" t="s">
        <v>420</v>
      </c>
      <c r="AA66" s="39">
        <v>43831</v>
      </c>
      <c r="AB66" s="39">
        <v>44561</v>
      </c>
      <c r="AC66" s="38" t="s">
        <v>94</v>
      </c>
      <c r="AD66" s="29">
        <v>100</v>
      </c>
      <c r="AE66" s="29">
        <v>2</v>
      </c>
      <c r="AF66" s="40">
        <v>1</v>
      </c>
      <c r="AG66" s="41" t="s">
        <v>95</v>
      </c>
      <c r="AJ66" s="38" t="s">
        <v>97</v>
      </c>
      <c r="AK66" s="29" t="s">
        <v>7</v>
      </c>
      <c r="AL66" s="39">
        <v>44035</v>
      </c>
      <c r="AM66" s="29">
        <v>80028</v>
      </c>
      <c r="AN66" s="29" t="s">
        <v>74</v>
      </c>
      <c r="AO66" s="29">
        <v>43</v>
      </c>
      <c r="AP66" s="29">
        <v>0.9</v>
      </c>
      <c r="AW66" s="42">
        <v>21794</v>
      </c>
      <c r="AZ66" s="44" t="s">
        <v>98</v>
      </c>
    </row>
    <row r="67" spans="1:52" ht="12.75" customHeight="1" x14ac:dyDescent="0.2">
      <c r="A67" s="27">
        <v>1396</v>
      </c>
      <c r="B67" s="28" t="s">
        <v>421</v>
      </c>
      <c r="C67" s="29" t="s">
        <v>56</v>
      </c>
      <c r="D67" s="30" t="s">
        <v>422</v>
      </c>
      <c r="E67" s="30" t="s">
        <v>423</v>
      </c>
      <c r="F67" s="31">
        <v>1959</v>
      </c>
      <c r="G67" s="31" t="s">
        <v>102</v>
      </c>
      <c r="H67" s="30" t="s">
        <v>123</v>
      </c>
      <c r="I67" s="60">
        <v>1</v>
      </c>
      <c r="J67" s="60"/>
      <c r="K67" s="32">
        <v>1</v>
      </c>
      <c r="L67" s="33">
        <v>77</v>
      </c>
      <c r="M67" s="31" t="s">
        <v>91</v>
      </c>
      <c r="X67" s="37" t="s">
        <v>424</v>
      </c>
      <c r="Y67" s="38" t="s">
        <v>425</v>
      </c>
      <c r="AA67" s="39">
        <v>42736</v>
      </c>
      <c r="AB67" s="39">
        <v>44561</v>
      </c>
      <c r="AC67" s="38" t="s">
        <v>94</v>
      </c>
      <c r="AD67" s="29">
        <v>100</v>
      </c>
      <c r="AE67" s="29">
        <v>5</v>
      </c>
      <c r="AF67" s="40">
        <v>3</v>
      </c>
      <c r="AG67" s="41" t="s">
        <v>95</v>
      </c>
      <c r="AJ67" s="38" t="s">
        <v>97</v>
      </c>
      <c r="AK67" s="29" t="s">
        <v>7</v>
      </c>
      <c r="AL67" s="39">
        <v>43884</v>
      </c>
      <c r="AM67" s="29">
        <v>171706</v>
      </c>
      <c r="AN67" s="29" t="s">
        <v>126</v>
      </c>
      <c r="AO67" s="29">
        <v>549</v>
      </c>
      <c r="AP67" s="29">
        <v>3.24</v>
      </c>
      <c r="AW67" s="42">
        <v>21794</v>
      </c>
      <c r="AZ67" s="44" t="s">
        <v>98</v>
      </c>
    </row>
    <row r="68" spans="1:52" ht="12.75" customHeight="1" x14ac:dyDescent="0.2">
      <c r="A68" s="27">
        <v>1397</v>
      </c>
      <c r="B68" s="28" t="s">
        <v>426</v>
      </c>
      <c r="C68" s="29" t="s">
        <v>56</v>
      </c>
      <c r="D68" s="30" t="s">
        <v>427</v>
      </c>
      <c r="E68" s="30" t="s">
        <v>428</v>
      </c>
      <c r="F68" s="31">
        <v>1955</v>
      </c>
      <c r="G68" s="31" t="s">
        <v>102</v>
      </c>
      <c r="H68" s="30" t="s">
        <v>59</v>
      </c>
      <c r="I68" s="60">
        <v>1</v>
      </c>
      <c r="J68" s="60"/>
      <c r="K68" s="32">
        <v>1</v>
      </c>
      <c r="L68" s="33">
        <v>94</v>
      </c>
      <c r="M68" s="31" t="s">
        <v>91</v>
      </c>
      <c r="X68" s="37" t="s">
        <v>429</v>
      </c>
      <c r="Y68" s="38" t="s">
        <v>430</v>
      </c>
      <c r="AA68" s="39">
        <v>43101</v>
      </c>
      <c r="AB68" s="39">
        <v>44926</v>
      </c>
      <c r="AC68" s="38" t="s">
        <v>94</v>
      </c>
      <c r="AD68" s="29">
        <v>100</v>
      </c>
      <c r="AE68" s="29">
        <v>5</v>
      </c>
      <c r="AF68" s="40">
        <v>3</v>
      </c>
      <c r="AG68" s="41" t="s">
        <v>95</v>
      </c>
      <c r="AJ68" s="38" t="s">
        <v>97</v>
      </c>
      <c r="AK68" s="29" t="s">
        <v>7</v>
      </c>
      <c r="AL68" s="39">
        <v>44180</v>
      </c>
      <c r="AM68" s="29">
        <v>164926</v>
      </c>
      <c r="AN68" s="29" t="s">
        <v>84</v>
      </c>
      <c r="AO68" s="29">
        <v>571</v>
      </c>
      <c r="AP68" s="29">
        <v>4.08</v>
      </c>
      <c r="AQ68" s="29" t="s">
        <v>10</v>
      </c>
      <c r="AR68" s="39">
        <v>43058</v>
      </c>
      <c r="AS68" s="29">
        <v>101253</v>
      </c>
      <c r="AT68" s="29" t="s">
        <v>74</v>
      </c>
      <c r="AU68" s="29">
        <v>79</v>
      </c>
      <c r="AV68" s="29">
        <v>0.89</v>
      </c>
      <c r="AW68" s="42">
        <v>20699</v>
      </c>
      <c r="AZ68" s="44" t="s">
        <v>98</v>
      </c>
    </row>
    <row r="69" spans="1:52" ht="12.75" customHeight="1" x14ac:dyDescent="0.2">
      <c r="A69" s="27">
        <v>1398</v>
      </c>
      <c r="B69" s="28" t="s">
        <v>431</v>
      </c>
      <c r="C69" s="29" t="s">
        <v>56</v>
      </c>
      <c r="D69" s="30" t="s">
        <v>432</v>
      </c>
      <c r="E69" s="30" t="s">
        <v>433</v>
      </c>
      <c r="F69" s="31">
        <v>1958</v>
      </c>
      <c r="G69" s="31" t="s">
        <v>102</v>
      </c>
      <c r="H69" s="30" t="s">
        <v>434</v>
      </c>
      <c r="I69" s="60">
        <v>1</v>
      </c>
      <c r="J69" s="60"/>
      <c r="K69" s="32">
        <v>1</v>
      </c>
      <c r="L69" s="33">
        <v>89</v>
      </c>
      <c r="M69" s="31" t="s">
        <v>91</v>
      </c>
      <c r="X69" s="37" t="s">
        <v>435</v>
      </c>
      <c r="Y69" s="38" t="s">
        <v>436</v>
      </c>
      <c r="AA69" s="39">
        <v>42887</v>
      </c>
      <c r="AB69" s="39">
        <v>44712</v>
      </c>
      <c r="AC69" s="38" t="s">
        <v>94</v>
      </c>
      <c r="AD69" s="29">
        <v>100</v>
      </c>
      <c r="AE69" s="29">
        <v>5</v>
      </c>
      <c r="AF69" s="40">
        <v>4</v>
      </c>
      <c r="AG69" s="41" t="s">
        <v>95</v>
      </c>
      <c r="AJ69" s="38" t="s">
        <v>97</v>
      </c>
      <c r="AK69" s="29" t="s">
        <v>7</v>
      </c>
      <c r="AL69" s="39">
        <v>44062</v>
      </c>
      <c r="AM69" s="29">
        <v>165039</v>
      </c>
      <c r="AN69" s="29" t="s">
        <v>84</v>
      </c>
      <c r="AO69" s="29">
        <v>264</v>
      </c>
      <c r="AP69" s="29">
        <v>2.83</v>
      </c>
      <c r="AW69" s="42">
        <v>21429</v>
      </c>
      <c r="AZ69" s="44" t="s">
        <v>98</v>
      </c>
    </row>
    <row r="70" spans="1:52" ht="12.75" customHeight="1" x14ac:dyDescent="0.2">
      <c r="A70" s="27">
        <v>1399</v>
      </c>
      <c r="B70" s="28" t="s">
        <v>437</v>
      </c>
      <c r="C70" s="29" t="s">
        <v>56</v>
      </c>
      <c r="D70" s="30" t="s">
        <v>438</v>
      </c>
      <c r="E70" s="30" t="s">
        <v>439</v>
      </c>
      <c r="F70" s="31">
        <v>1956</v>
      </c>
      <c r="G70" s="31" t="s">
        <v>102</v>
      </c>
      <c r="H70" s="30" t="s">
        <v>103</v>
      </c>
      <c r="I70" s="60">
        <v>1</v>
      </c>
      <c r="J70" s="60"/>
      <c r="K70" s="32">
        <v>1</v>
      </c>
      <c r="L70" s="33">
        <v>85</v>
      </c>
      <c r="M70" s="31" t="s">
        <v>91</v>
      </c>
      <c r="X70" s="37" t="s">
        <v>414</v>
      </c>
      <c r="Y70" s="38" t="s">
        <v>440</v>
      </c>
      <c r="Z70" s="29" t="s">
        <v>96</v>
      </c>
      <c r="AA70" s="39">
        <v>43466</v>
      </c>
      <c r="AB70" s="39">
        <v>44129</v>
      </c>
      <c r="AC70" s="38" t="s">
        <v>94</v>
      </c>
      <c r="AD70" s="29">
        <v>100</v>
      </c>
      <c r="AE70" s="29">
        <v>2</v>
      </c>
      <c r="AF70" s="40">
        <v>2</v>
      </c>
      <c r="AJ70" s="38" t="s">
        <v>97</v>
      </c>
      <c r="AK70" s="29" t="s">
        <v>7</v>
      </c>
      <c r="AL70" s="39">
        <v>44129</v>
      </c>
      <c r="AM70" s="29">
        <v>150512</v>
      </c>
      <c r="AN70" s="29" t="s">
        <v>84</v>
      </c>
      <c r="AO70" s="29">
        <v>346</v>
      </c>
      <c r="AP70" s="29">
        <v>2.0699999999999998</v>
      </c>
      <c r="AW70" s="42">
        <v>20699</v>
      </c>
      <c r="AZ70" s="44" t="s">
        <v>98</v>
      </c>
    </row>
    <row r="71" spans="1:52" ht="12.75" customHeight="1" x14ac:dyDescent="0.2">
      <c r="A71" s="27">
        <v>1400</v>
      </c>
      <c r="B71" s="28" t="s">
        <v>441</v>
      </c>
      <c r="C71" s="29" t="s">
        <v>56</v>
      </c>
      <c r="D71" s="30" t="s">
        <v>442</v>
      </c>
      <c r="E71" s="30" t="s">
        <v>443</v>
      </c>
      <c r="F71" s="31">
        <v>1958</v>
      </c>
      <c r="G71" s="31" t="s">
        <v>102</v>
      </c>
      <c r="H71" s="30" t="s">
        <v>123</v>
      </c>
      <c r="I71" s="60">
        <v>1</v>
      </c>
      <c r="J71" s="60"/>
      <c r="K71" s="32">
        <v>1</v>
      </c>
      <c r="L71" s="33">
        <v>87</v>
      </c>
      <c r="M71" s="31" t="s">
        <v>60</v>
      </c>
      <c r="X71" s="37" t="s">
        <v>444</v>
      </c>
      <c r="Y71" s="38" t="s">
        <v>445</v>
      </c>
      <c r="AA71" s="39">
        <v>42736</v>
      </c>
      <c r="AB71" s="39">
        <v>44561</v>
      </c>
      <c r="AC71" s="38" t="s">
        <v>94</v>
      </c>
      <c r="AD71" s="29">
        <v>100</v>
      </c>
      <c r="AE71" s="29">
        <v>5</v>
      </c>
      <c r="AF71" s="40">
        <v>2</v>
      </c>
      <c r="AG71" s="41" t="s">
        <v>95</v>
      </c>
      <c r="AJ71" s="38" t="s">
        <v>151</v>
      </c>
      <c r="AK71" s="29" t="s">
        <v>7</v>
      </c>
      <c r="AL71" s="39">
        <v>43919</v>
      </c>
      <c r="AM71" s="29">
        <v>170312</v>
      </c>
      <c r="AN71" s="29" t="s">
        <v>84</v>
      </c>
      <c r="AO71" s="29">
        <v>709</v>
      </c>
      <c r="AP71" s="29">
        <v>3.41</v>
      </c>
      <c r="AW71" s="42">
        <v>21794</v>
      </c>
      <c r="AZ71" s="44" t="s">
        <v>98</v>
      </c>
    </row>
    <row r="72" spans="1:52" ht="12.75" customHeight="1" x14ac:dyDescent="0.2">
      <c r="A72" s="27">
        <v>1401</v>
      </c>
      <c r="B72" s="28" t="s">
        <v>446</v>
      </c>
      <c r="C72" s="29" t="s">
        <v>56</v>
      </c>
      <c r="D72" s="30" t="s">
        <v>447</v>
      </c>
      <c r="E72" s="30" t="s">
        <v>448</v>
      </c>
      <c r="F72" s="31">
        <v>1961</v>
      </c>
      <c r="G72" s="31" t="s">
        <v>102</v>
      </c>
      <c r="H72" s="30" t="s">
        <v>70</v>
      </c>
      <c r="I72" s="60">
        <v>1</v>
      </c>
      <c r="J72" s="60"/>
      <c r="K72" s="32">
        <v>1</v>
      </c>
      <c r="L72" s="33">
        <v>103</v>
      </c>
      <c r="M72" s="31" t="s">
        <v>91</v>
      </c>
      <c r="X72" s="37" t="s">
        <v>449</v>
      </c>
      <c r="Y72" s="38" t="s">
        <v>450</v>
      </c>
      <c r="AA72" s="39">
        <v>43891</v>
      </c>
      <c r="AB72" s="39">
        <v>44620</v>
      </c>
      <c r="AC72" s="38" t="s">
        <v>94</v>
      </c>
      <c r="AD72" s="29">
        <v>100</v>
      </c>
      <c r="AE72" s="29">
        <v>2</v>
      </c>
      <c r="AF72" s="40">
        <v>1</v>
      </c>
      <c r="AG72" s="41" t="s">
        <v>95</v>
      </c>
      <c r="AJ72" s="38" t="s">
        <v>97</v>
      </c>
      <c r="AK72" s="29" t="s">
        <v>7</v>
      </c>
      <c r="AL72" s="39">
        <v>44055</v>
      </c>
      <c r="AM72" s="29">
        <v>163728</v>
      </c>
      <c r="AN72" s="29" t="s">
        <v>84</v>
      </c>
      <c r="AO72" s="29">
        <v>186</v>
      </c>
      <c r="AP72" s="29">
        <v>2.1</v>
      </c>
      <c r="AW72" s="42">
        <v>22525</v>
      </c>
      <c r="AZ72" s="44" t="s">
        <v>98</v>
      </c>
    </row>
    <row r="73" spans="1:52" ht="12.75" customHeight="1" x14ac:dyDescent="0.2">
      <c r="A73" s="27">
        <v>1404</v>
      </c>
      <c r="B73" s="28" t="s">
        <v>451</v>
      </c>
      <c r="C73" s="29" t="s">
        <v>56</v>
      </c>
      <c r="D73" s="30" t="s">
        <v>452</v>
      </c>
      <c r="E73" s="30" t="s">
        <v>453</v>
      </c>
      <c r="F73" s="31">
        <v>1960</v>
      </c>
      <c r="G73" s="31" t="s">
        <v>102</v>
      </c>
      <c r="H73" s="30" t="s">
        <v>123</v>
      </c>
      <c r="I73" s="60">
        <v>1</v>
      </c>
      <c r="J73" s="60"/>
      <c r="K73" s="32">
        <v>1</v>
      </c>
      <c r="L73" s="33">
        <v>87</v>
      </c>
      <c r="M73" s="31" t="s">
        <v>91</v>
      </c>
      <c r="X73" s="37" t="s">
        <v>354</v>
      </c>
      <c r="Y73" s="38" t="s">
        <v>454</v>
      </c>
      <c r="AA73" s="39">
        <v>43922</v>
      </c>
      <c r="AB73" s="39">
        <v>44651</v>
      </c>
      <c r="AC73" s="38" t="s">
        <v>94</v>
      </c>
      <c r="AD73" s="29">
        <v>100</v>
      </c>
      <c r="AE73" s="29">
        <v>2</v>
      </c>
      <c r="AF73" s="40">
        <v>0</v>
      </c>
      <c r="AG73" s="41" t="s">
        <v>95</v>
      </c>
      <c r="AJ73" s="38" t="s">
        <v>97</v>
      </c>
      <c r="AK73" s="29" t="s">
        <v>6</v>
      </c>
      <c r="AL73" s="39">
        <v>31403</v>
      </c>
      <c r="AM73" s="29">
        <v>102100</v>
      </c>
      <c r="AN73" s="29" t="s">
        <v>74</v>
      </c>
      <c r="AW73" s="42">
        <v>22525</v>
      </c>
      <c r="AZ73" s="44" t="s">
        <v>98</v>
      </c>
    </row>
    <row r="74" spans="1:52" ht="12.75" customHeight="1" x14ac:dyDescent="0.2">
      <c r="A74" s="27">
        <v>1405</v>
      </c>
      <c r="B74" s="28" t="s">
        <v>455</v>
      </c>
      <c r="C74" s="29" t="s">
        <v>56</v>
      </c>
      <c r="D74" s="30" t="s">
        <v>456</v>
      </c>
      <c r="E74" s="30" t="s">
        <v>457</v>
      </c>
      <c r="F74" s="31">
        <v>1956</v>
      </c>
      <c r="G74" s="31" t="s">
        <v>102</v>
      </c>
      <c r="H74" s="30" t="s">
        <v>123</v>
      </c>
      <c r="I74" s="60">
        <v>1</v>
      </c>
      <c r="J74" s="60"/>
      <c r="K74" s="32">
        <v>1</v>
      </c>
      <c r="L74" s="33">
        <v>80</v>
      </c>
      <c r="M74" s="31" t="s">
        <v>91</v>
      </c>
      <c r="X74" s="37" t="s">
        <v>458</v>
      </c>
      <c r="Y74" s="38" t="s">
        <v>459</v>
      </c>
      <c r="AA74" s="39">
        <v>44197</v>
      </c>
      <c r="AB74" s="39">
        <v>44926</v>
      </c>
      <c r="AC74" s="38" t="s">
        <v>94</v>
      </c>
      <c r="AD74" s="29">
        <v>100</v>
      </c>
      <c r="AE74" s="29">
        <v>2</v>
      </c>
      <c r="AF74" s="40">
        <v>0</v>
      </c>
      <c r="AG74" s="41" t="s">
        <v>95</v>
      </c>
      <c r="AJ74" s="38" t="s">
        <v>168</v>
      </c>
      <c r="AK74" s="29" t="s">
        <v>7</v>
      </c>
      <c r="AL74" s="39">
        <v>43989</v>
      </c>
      <c r="AM74" s="29">
        <v>171638</v>
      </c>
      <c r="AN74" s="29" t="s">
        <v>126</v>
      </c>
      <c r="AO74" s="29">
        <v>534</v>
      </c>
      <c r="AP74" s="29">
        <v>4.0599999999999996</v>
      </c>
      <c r="AQ74" s="29" t="s">
        <v>10</v>
      </c>
      <c r="AR74" s="39">
        <v>44074</v>
      </c>
      <c r="AS74" s="29">
        <v>283741</v>
      </c>
      <c r="AT74" s="29" t="s">
        <v>76</v>
      </c>
      <c r="AU74" s="29">
        <v>17</v>
      </c>
      <c r="AV74" s="29">
        <v>1.75</v>
      </c>
      <c r="AW74" s="42">
        <v>21429</v>
      </c>
      <c r="AZ74" s="44" t="s">
        <v>98</v>
      </c>
    </row>
    <row r="75" spans="1:52" ht="12.75" customHeight="1" x14ac:dyDescent="0.2">
      <c r="A75" s="27">
        <v>1407</v>
      </c>
      <c r="B75" s="28" t="s">
        <v>460</v>
      </c>
      <c r="C75" s="29" t="s">
        <v>56</v>
      </c>
      <c r="D75" s="30" t="s">
        <v>461</v>
      </c>
      <c r="E75" s="30" t="s">
        <v>462</v>
      </c>
      <c r="F75" s="31">
        <v>1964</v>
      </c>
      <c r="G75" s="31" t="s">
        <v>102</v>
      </c>
      <c r="H75" s="30" t="s">
        <v>70</v>
      </c>
      <c r="I75" s="60">
        <v>1</v>
      </c>
      <c r="J75" s="60"/>
      <c r="K75" s="32">
        <v>1</v>
      </c>
      <c r="L75" s="33">
        <v>98</v>
      </c>
      <c r="M75" s="31" t="s">
        <v>91</v>
      </c>
      <c r="X75" s="37" t="s">
        <v>463</v>
      </c>
      <c r="Y75" s="38" t="s">
        <v>464</v>
      </c>
      <c r="AA75" s="39">
        <v>43101</v>
      </c>
      <c r="AB75" s="39">
        <v>44926</v>
      </c>
      <c r="AC75" s="38" t="s">
        <v>94</v>
      </c>
      <c r="AD75" s="29">
        <v>100</v>
      </c>
      <c r="AE75" s="29">
        <v>5</v>
      </c>
      <c r="AF75" s="40">
        <v>3</v>
      </c>
      <c r="AG75" s="41" t="s">
        <v>95</v>
      </c>
      <c r="AJ75" s="38" t="s">
        <v>97</v>
      </c>
      <c r="AK75" s="29" t="s">
        <v>7</v>
      </c>
      <c r="AL75" s="39">
        <v>44016</v>
      </c>
      <c r="AM75" s="29">
        <v>164429</v>
      </c>
      <c r="AN75" s="29" t="s">
        <v>84</v>
      </c>
      <c r="AO75" s="29">
        <v>345</v>
      </c>
      <c r="AP75" s="29">
        <v>3.39</v>
      </c>
      <c r="AQ75" s="29" t="s">
        <v>10</v>
      </c>
      <c r="AR75" s="39">
        <v>41271</v>
      </c>
      <c r="AS75" s="29">
        <v>171526</v>
      </c>
      <c r="AT75" s="29" t="s">
        <v>126</v>
      </c>
      <c r="AU75" s="29">
        <v>120</v>
      </c>
      <c r="AV75" s="29">
        <v>0.85</v>
      </c>
      <c r="AW75" s="42">
        <v>23986</v>
      </c>
      <c r="AZ75" s="44" t="s">
        <v>98</v>
      </c>
    </row>
    <row r="76" spans="1:52" ht="12.75" customHeight="1" x14ac:dyDescent="0.2">
      <c r="A76" s="27">
        <v>1408</v>
      </c>
      <c r="B76" s="28" t="s">
        <v>465</v>
      </c>
      <c r="C76" s="29" t="s">
        <v>56</v>
      </c>
      <c r="D76" s="30" t="s">
        <v>466</v>
      </c>
      <c r="E76" s="30" t="s">
        <v>467</v>
      </c>
      <c r="F76" s="31">
        <v>1974</v>
      </c>
      <c r="G76" s="31" t="s">
        <v>102</v>
      </c>
      <c r="H76" s="30" t="s">
        <v>59</v>
      </c>
      <c r="I76" s="60">
        <v>1</v>
      </c>
      <c r="J76" s="60"/>
      <c r="K76" s="32">
        <v>1</v>
      </c>
      <c r="L76" s="33">
        <v>109</v>
      </c>
      <c r="M76" s="31" t="s">
        <v>91</v>
      </c>
      <c r="X76" s="37" t="s">
        <v>468</v>
      </c>
      <c r="Y76" s="38" t="s">
        <v>469</v>
      </c>
      <c r="AA76" s="39">
        <v>43101</v>
      </c>
      <c r="AB76" s="39">
        <v>44926</v>
      </c>
      <c r="AC76" s="38" t="s">
        <v>94</v>
      </c>
      <c r="AD76" s="29">
        <v>100</v>
      </c>
      <c r="AE76" s="29">
        <v>5</v>
      </c>
      <c r="AF76" s="40">
        <v>3</v>
      </c>
      <c r="AG76" s="41" t="s">
        <v>95</v>
      </c>
      <c r="AJ76" s="38" t="s">
        <v>97</v>
      </c>
      <c r="AK76" s="29" t="s">
        <v>7</v>
      </c>
      <c r="AL76" s="39">
        <v>44255</v>
      </c>
      <c r="AM76" s="29">
        <v>162522</v>
      </c>
      <c r="AN76" s="29" t="s">
        <v>84</v>
      </c>
      <c r="AO76" s="29">
        <v>449</v>
      </c>
      <c r="AP76" s="29">
        <v>2.87</v>
      </c>
      <c r="AQ76" s="29" t="s">
        <v>261</v>
      </c>
      <c r="AR76" s="39">
        <v>41470</v>
      </c>
      <c r="AS76" s="29">
        <v>154000</v>
      </c>
      <c r="AT76" s="29" t="s">
        <v>84</v>
      </c>
      <c r="AW76" s="42">
        <v>27638</v>
      </c>
      <c r="AZ76" s="44" t="s">
        <v>470</v>
      </c>
    </row>
    <row r="77" spans="1:52" ht="12.75" customHeight="1" x14ac:dyDescent="0.2">
      <c r="A77" s="27">
        <v>1410</v>
      </c>
      <c r="B77" s="28" t="s">
        <v>471</v>
      </c>
      <c r="C77" s="29" t="s">
        <v>56</v>
      </c>
      <c r="D77" s="30" t="s">
        <v>472</v>
      </c>
      <c r="E77" s="30" t="s">
        <v>473</v>
      </c>
      <c r="F77" s="31">
        <v>1963</v>
      </c>
      <c r="G77" s="31" t="s">
        <v>102</v>
      </c>
      <c r="H77" s="30" t="s">
        <v>70</v>
      </c>
      <c r="I77" s="60">
        <v>1</v>
      </c>
      <c r="J77" s="60"/>
      <c r="K77" s="32">
        <v>1</v>
      </c>
      <c r="L77" s="33">
        <v>88</v>
      </c>
      <c r="M77" s="31" t="s">
        <v>91</v>
      </c>
      <c r="X77" s="37" t="s">
        <v>354</v>
      </c>
      <c r="Y77" s="38" t="s">
        <v>474</v>
      </c>
      <c r="AA77" s="39">
        <v>43101</v>
      </c>
      <c r="AB77" s="39">
        <v>44926</v>
      </c>
      <c r="AC77" s="38" t="s">
        <v>94</v>
      </c>
      <c r="AD77" s="29">
        <v>100</v>
      </c>
      <c r="AE77" s="29">
        <v>5</v>
      </c>
      <c r="AF77" s="40">
        <v>2</v>
      </c>
      <c r="AG77" s="41" t="s">
        <v>95</v>
      </c>
      <c r="AJ77" s="38" t="s">
        <v>97</v>
      </c>
      <c r="AK77" s="29" t="s">
        <v>7</v>
      </c>
      <c r="AL77" s="39">
        <v>43663</v>
      </c>
      <c r="AM77" s="29">
        <v>164754</v>
      </c>
      <c r="AN77" s="29" t="s">
        <v>84</v>
      </c>
      <c r="AO77" s="29">
        <v>357</v>
      </c>
      <c r="AP77" s="29">
        <v>4.04</v>
      </c>
      <c r="AW77" s="42">
        <v>23255</v>
      </c>
      <c r="AZ77" s="44" t="s">
        <v>98</v>
      </c>
    </row>
    <row r="78" spans="1:52" ht="12.75" customHeight="1" x14ac:dyDescent="0.2">
      <c r="A78" s="27">
        <v>1411</v>
      </c>
      <c r="B78" s="28" t="s">
        <v>475</v>
      </c>
      <c r="C78" s="29" t="s">
        <v>56</v>
      </c>
      <c r="D78" s="30" t="s">
        <v>476</v>
      </c>
      <c r="E78" s="30" t="s">
        <v>477</v>
      </c>
      <c r="F78" s="31">
        <v>1961</v>
      </c>
      <c r="G78" s="31" t="s">
        <v>102</v>
      </c>
      <c r="H78" s="30" t="s">
        <v>70</v>
      </c>
      <c r="I78" s="60">
        <v>1</v>
      </c>
      <c r="J78" s="60"/>
      <c r="K78" s="32">
        <v>1</v>
      </c>
      <c r="L78" s="33">
        <v>97</v>
      </c>
      <c r="M78" s="31" t="s">
        <v>91</v>
      </c>
      <c r="X78" s="37" t="s">
        <v>354</v>
      </c>
      <c r="Y78" s="38" t="s">
        <v>478</v>
      </c>
      <c r="AA78" s="39">
        <v>43101</v>
      </c>
      <c r="AB78" s="39">
        <v>44926</v>
      </c>
      <c r="AC78" s="38" t="s">
        <v>94</v>
      </c>
      <c r="AD78" s="29">
        <v>100</v>
      </c>
      <c r="AE78" s="29">
        <v>5</v>
      </c>
      <c r="AF78" s="40">
        <v>2</v>
      </c>
      <c r="AG78" s="41" t="s">
        <v>95</v>
      </c>
      <c r="AJ78" s="38" t="s">
        <v>97</v>
      </c>
      <c r="AK78" s="29" t="s">
        <v>7</v>
      </c>
      <c r="AL78" s="39">
        <v>43978</v>
      </c>
      <c r="AM78" s="29">
        <v>165320</v>
      </c>
      <c r="AN78" s="29" t="s">
        <v>84</v>
      </c>
      <c r="AO78" s="29">
        <v>393</v>
      </c>
      <c r="AP78" s="29">
        <v>3.74</v>
      </c>
      <c r="AQ78" s="29" t="s">
        <v>10</v>
      </c>
      <c r="AR78" s="39">
        <v>42918</v>
      </c>
      <c r="AS78" s="29">
        <v>93648</v>
      </c>
      <c r="AT78" s="29" t="s">
        <v>74</v>
      </c>
      <c r="AU78" s="29">
        <v>82</v>
      </c>
      <c r="AV78" s="29">
        <v>1.34</v>
      </c>
      <c r="AW78" s="42">
        <v>22890</v>
      </c>
      <c r="AZ78" s="44" t="s">
        <v>98</v>
      </c>
    </row>
    <row r="79" spans="1:52" ht="12.75" customHeight="1" x14ac:dyDescent="0.2">
      <c r="A79" s="27">
        <v>1412</v>
      </c>
      <c r="B79" s="28" t="s">
        <v>479</v>
      </c>
      <c r="C79" s="29" t="s">
        <v>56</v>
      </c>
      <c r="D79" s="30" t="s">
        <v>480</v>
      </c>
      <c r="E79" s="30" t="s">
        <v>481</v>
      </c>
      <c r="F79" s="31">
        <v>1958</v>
      </c>
      <c r="G79" s="31" t="s">
        <v>102</v>
      </c>
      <c r="H79" s="30" t="s">
        <v>70</v>
      </c>
      <c r="I79" s="60">
        <v>1</v>
      </c>
      <c r="J79" s="60"/>
      <c r="K79" s="32">
        <v>1</v>
      </c>
      <c r="L79" s="33">
        <v>92</v>
      </c>
      <c r="M79" s="31" t="s">
        <v>91</v>
      </c>
      <c r="X79" s="37" t="s">
        <v>482</v>
      </c>
      <c r="Y79" s="38" t="s">
        <v>483</v>
      </c>
      <c r="AA79" s="39">
        <v>43891</v>
      </c>
      <c r="AB79" s="39">
        <v>44620</v>
      </c>
      <c r="AC79" s="38" t="s">
        <v>94</v>
      </c>
      <c r="AD79" s="29">
        <v>100</v>
      </c>
      <c r="AE79" s="29">
        <v>2</v>
      </c>
      <c r="AF79" s="40">
        <v>1</v>
      </c>
      <c r="AG79" s="41" t="s">
        <v>95</v>
      </c>
      <c r="AJ79" s="38" t="s">
        <v>97</v>
      </c>
      <c r="AK79" s="29" t="s">
        <v>7</v>
      </c>
      <c r="AL79" s="39">
        <v>44006</v>
      </c>
      <c r="AM79" s="29">
        <v>165218</v>
      </c>
      <c r="AN79" s="29" t="s">
        <v>84</v>
      </c>
      <c r="AO79" s="29">
        <v>345</v>
      </c>
      <c r="AP79" s="29">
        <v>3.71</v>
      </c>
      <c r="AW79" s="42">
        <v>21794</v>
      </c>
      <c r="AZ79" s="44" t="s">
        <v>98</v>
      </c>
    </row>
    <row r="80" spans="1:52" ht="12.75" customHeight="1" x14ac:dyDescent="0.2">
      <c r="A80" s="27">
        <v>1413</v>
      </c>
      <c r="B80" s="28" t="s">
        <v>484</v>
      </c>
      <c r="C80" s="29" t="s">
        <v>56</v>
      </c>
      <c r="D80" s="30" t="s">
        <v>485</v>
      </c>
      <c r="E80" s="30" t="s">
        <v>486</v>
      </c>
      <c r="F80" s="31">
        <v>1972</v>
      </c>
      <c r="G80" s="31" t="s">
        <v>102</v>
      </c>
      <c r="H80" s="30" t="s">
        <v>123</v>
      </c>
      <c r="I80" s="60">
        <v>1</v>
      </c>
      <c r="J80" s="60"/>
      <c r="K80" s="32">
        <v>1</v>
      </c>
      <c r="L80" s="33">
        <v>103</v>
      </c>
      <c r="M80" s="31" t="s">
        <v>91</v>
      </c>
      <c r="X80" s="37" t="s">
        <v>399</v>
      </c>
      <c r="Y80" s="38" t="s">
        <v>487</v>
      </c>
      <c r="AA80" s="39">
        <v>43101</v>
      </c>
      <c r="AB80" s="39">
        <v>44926</v>
      </c>
      <c r="AC80" s="38" t="s">
        <v>94</v>
      </c>
      <c r="AD80" s="29">
        <v>100</v>
      </c>
      <c r="AE80" s="29">
        <v>5</v>
      </c>
      <c r="AF80" s="40">
        <v>3</v>
      </c>
      <c r="AG80" s="41" t="s">
        <v>95</v>
      </c>
      <c r="AJ80" s="38" t="s">
        <v>97</v>
      </c>
      <c r="AK80" s="29" t="s">
        <v>7</v>
      </c>
      <c r="AL80" s="39">
        <v>44005</v>
      </c>
      <c r="AM80" s="29">
        <v>164430</v>
      </c>
      <c r="AN80" s="29" t="s">
        <v>84</v>
      </c>
      <c r="AO80" s="29">
        <v>360</v>
      </c>
      <c r="AP80" s="29">
        <v>3.82</v>
      </c>
      <c r="AQ80" s="29" t="s">
        <v>10</v>
      </c>
      <c r="AR80" s="39">
        <v>42459</v>
      </c>
      <c r="AS80" s="29">
        <v>94331</v>
      </c>
      <c r="AT80" s="29" t="s">
        <v>74</v>
      </c>
      <c r="AU80" s="29">
        <v>60</v>
      </c>
      <c r="AV80" s="29">
        <v>1.2</v>
      </c>
      <c r="AW80" s="42">
        <v>26908</v>
      </c>
      <c r="AZ80" s="44" t="s">
        <v>470</v>
      </c>
    </row>
    <row r="81" spans="1:52" ht="12.75" customHeight="1" x14ac:dyDescent="0.2">
      <c r="A81" s="27">
        <v>1414</v>
      </c>
      <c r="B81" s="28" t="s">
        <v>488</v>
      </c>
      <c r="C81" s="29" t="s">
        <v>56</v>
      </c>
      <c r="D81" s="30" t="s">
        <v>489</v>
      </c>
      <c r="E81" s="30" t="s">
        <v>490</v>
      </c>
      <c r="F81" s="31">
        <v>1959</v>
      </c>
      <c r="G81" s="31" t="s">
        <v>102</v>
      </c>
      <c r="H81" s="30" t="s">
        <v>123</v>
      </c>
      <c r="I81" s="60">
        <v>1</v>
      </c>
      <c r="J81" s="60"/>
      <c r="K81" s="32">
        <v>1</v>
      </c>
      <c r="L81" s="33">
        <v>84</v>
      </c>
      <c r="M81" s="31" t="s">
        <v>91</v>
      </c>
      <c r="X81" s="37" t="s">
        <v>491</v>
      </c>
      <c r="Y81" s="38" t="s">
        <v>492</v>
      </c>
      <c r="Z81" s="29" t="s">
        <v>96</v>
      </c>
      <c r="AA81" s="39">
        <v>43466</v>
      </c>
      <c r="AB81" s="39">
        <v>44122</v>
      </c>
      <c r="AC81" s="38" t="s">
        <v>94</v>
      </c>
      <c r="AD81" s="29">
        <v>100</v>
      </c>
      <c r="AE81" s="29">
        <v>2</v>
      </c>
      <c r="AF81" s="40">
        <v>2</v>
      </c>
      <c r="AJ81" s="38" t="s">
        <v>97</v>
      </c>
      <c r="AK81" s="29" t="s">
        <v>7</v>
      </c>
      <c r="AL81" s="39">
        <v>44122</v>
      </c>
      <c r="AM81" s="29">
        <v>150929</v>
      </c>
      <c r="AN81" s="29" t="s">
        <v>84</v>
      </c>
      <c r="AO81" s="29">
        <v>296</v>
      </c>
      <c r="AP81" s="29">
        <v>1.89</v>
      </c>
      <c r="AW81" s="42">
        <v>21794</v>
      </c>
      <c r="AZ81" s="44" t="s">
        <v>98</v>
      </c>
    </row>
    <row r="82" spans="1:52" ht="12.75" customHeight="1" x14ac:dyDescent="0.2">
      <c r="A82" s="27">
        <v>1441</v>
      </c>
      <c r="B82" s="28" t="s">
        <v>493</v>
      </c>
      <c r="C82" s="29" t="s">
        <v>56</v>
      </c>
      <c r="D82" s="30" t="s">
        <v>494</v>
      </c>
      <c r="E82" s="30" t="s">
        <v>494</v>
      </c>
      <c r="F82" s="31">
        <v>1965</v>
      </c>
      <c r="G82" s="31" t="s">
        <v>102</v>
      </c>
      <c r="H82" s="30" t="s">
        <v>59</v>
      </c>
      <c r="I82" s="60">
        <v>1</v>
      </c>
      <c r="J82" s="60"/>
      <c r="K82" s="32">
        <v>1</v>
      </c>
      <c r="L82" s="33">
        <v>109</v>
      </c>
      <c r="M82" s="31" t="s">
        <v>60</v>
      </c>
      <c r="X82" s="37" t="s">
        <v>495</v>
      </c>
      <c r="Y82" s="38" t="s">
        <v>496</v>
      </c>
      <c r="AA82" s="39">
        <v>43831</v>
      </c>
      <c r="AB82" s="39">
        <v>44561</v>
      </c>
      <c r="AC82" s="38" t="s">
        <v>94</v>
      </c>
      <c r="AD82" s="29">
        <v>100</v>
      </c>
      <c r="AE82" s="29">
        <v>2</v>
      </c>
      <c r="AF82" s="40">
        <v>2</v>
      </c>
      <c r="AG82" s="41" t="s">
        <v>95</v>
      </c>
      <c r="AJ82" s="38" t="s">
        <v>497</v>
      </c>
      <c r="AK82" s="29" t="s">
        <v>7</v>
      </c>
      <c r="AL82" s="39">
        <v>44245</v>
      </c>
      <c r="AM82" s="29">
        <v>250156</v>
      </c>
      <c r="AN82" s="29" t="s">
        <v>76</v>
      </c>
      <c r="AO82" s="29">
        <v>127</v>
      </c>
      <c r="AP82" s="29">
        <v>4.05</v>
      </c>
      <c r="AQ82" s="29" t="s">
        <v>10</v>
      </c>
      <c r="AR82" s="39">
        <v>43966</v>
      </c>
      <c r="AS82" s="29">
        <v>270057</v>
      </c>
      <c r="AT82" s="29" t="s">
        <v>76</v>
      </c>
      <c r="AU82" s="29">
        <v>29</v>
      </c>
      <c r="AV82" s="29">
        <v>1.74</v>
      </c>
      <c r="AW82" s="42">
        <v>23986</v>
      </c>
      <c r="AZ82" s="44" t="s">
        <v>98</v>
      </c>
    </row>
    <row r="83" spans="1:52" ht="12.75" customHeight="1" x14ac:dyDescent="0.2">
      <c r="A83" s="27">
        <v>1466</v>
      </c>
      <c r="B83" s="28" t="s">
        <v>498</v>
      </c>
      <c r="C83" s="29" t="s">
        <v>56</v>
      </c>
      <c r="D83" s="30" t="s">
        <v>499</v>
      </c>
      <c r="E83" s="30" t="s">
        <v>500</v>
      </c>
      <c r="F83" s="31">
        <v>1974</v>
      </c>
      <c r="G83" s="31" t="s">
        <v>102</v>
      </c>
      <c r="H83" s="30" t="s">
        <v>70</v>
      </c>
      <c r="I83" s="60">
        <v>1</v>
      </c>
      <c r="J83" s="60"/>
      <c r="K83" s="32">
        <v>1</v>
      </c>
      <c r="L83" s="33">
        <v>105</v>
      </c>
      <c r="M83" s="31" t="s">
        <v>91</v>
      </c>
      <c r="X83" s="37" t="s">
        <v>501</v>
      </c>
      <c r="Y83" s="38" t="s">
        <v>502</v>
      </c>
      <c r="AA83" s="39">
        <v>43831</v>
      </c>
      <c r="AB83" s="39">
        <v>44561</v>
      </c>
      <c r="AC83" s="38" t="s">
        <v>94</v>
      </c>
      <c r="AD83" s="29">
        <v>100</v>
      </c>
      <c r="AE83" s="29">
        <v>2</v>
      </c>
      <c r="AF83" s="40">
        <v>1</v>
      </c>
      <c r="AG83" s="41" t="s">
        <v>95</v>
      </c>
      <c r="AJ83" s="38" t="s">
        <v>97</v>
      </c>
      <c r="AK83" s="29" t="s">
        <v>7</v>
      </c>
      <c r="AL83" s="39">
        <v>44083</v>
      </c>
      <c r="AM83" s="29">
        <v>163447</v>
      </c>
      <c r="AN83" s="29" t="s">
        <v>84</v>
      </c>
      <c r="AO83" s="29">
        <v>220</v>
      </c>
      <c r="AP83" s="29">
        <v>2.31</v>
      </c>
      <c r="AQ83" s="29" t="s">
        <v>370</v>
      </c>
      <c r="AR83" s="39">
        <v>42588</v>
      </c>
      <c r="AS83" s="29">
        <v>231000</v>
      </c>
      <c r="AT83" s="29" t="s">
        <v>503</v>
      </c>
      <c r="AU83" s="29">
        <v>32</v>
      </c>
      <c r="AV83" s="29">
        <v>0.36</v>
      </c>
      <c r="AW83" s="42">
        <v>27638</v>
      </c>
      <c r="AZ83" s="44" t="s">
        <v>470</v>
      </c>
    </row>
    <row r="84" spans="1:52" ht="12.75" customHeight="1" x14ac:dyDescent="0.2">
      <c r="A84" s="27">
        <v>1467</v>
      </c>
      <c r="B84" s="28" t="s">
        <v>504</v>
      </c>
      <c r="C84" s="29" t="s">
        <v>56</v>
      </c>
      <c r="D84" s="30" t="s">
        <v>505</v>
      </c>
      <c r="E84" s="30" t="s">
        <v>506</v>
      </c>
      <c r="F84" s="31">
        <v>1976</v>
      </c>
      <c r="G84" s="31" t="s">
        <v>102</v>
      </c>
      <c r="H84" s="30" t="s">
        <v>507</v>
      </c>
      <c r="I84" s="60">
        <v>1</v>
      </c>
      <c r="J84" s="60"/>
      <c r="K84" s="32">
        <v>1</v>
      </c>
      <c r="L84" s="33">
        <v>132</v>
      </c>
      <c r="M84" s="31" t="s">
        <v>91</v>
      </c>
      <c r="X84" s="37" t="s">
        <v>508</v>
      </c>
      <c r="Y84" s="38" t="s">
        <v>509</v>
      </c>
      <c r="AA84" s="39">
        <v>44197</v>
      </c>
      <c r="AB84" s="39">
        <v>44926</v>
      </c>
      <c r="AC84" s="38" t="s">
        <v>94</v>
      </c>
      <c r="AD84" s="29">
        <v>100</v>
      </c>
      <c r="AE84" s="29">
        <v>2</v>
      </c>
      <c r="AF84" s="40">
        <v>0</v>
      </c>
      <c r="AG84" s="41" t="s">
        <v>95</v>
      </c>
      <c r="AJ84" s="38" t="s">
        <v>97</v>
      </c>
      <c r="AK84" s="29" t="s">
        <v>7</v>
      </c>
      <c r="AL84" s="39">
        <v>44092</v>
      </c>
      <c r="AM84" s="29">
        <v>160741</v>
      </c>
      <c r="AN84" s="29" t="s">
        <v>84</v>
      </c>
      <c r="AO84" s="29">
        <v>414</v>
      </c>
      <c r="AP84" s="29">
        <v>4.17</v>
      </c>
      <c r="AQ84" s="29" t="s">
        <v>261</v>
      </c>
      <c r="AR84" s="39">
        <v>42338</v>
      </c>
      <c r="AS84" s="29">
        <v>175000</v>
      </c>
      <c r="AT84" s="29" t="s">
        <v>126</v>
      </c>
      <c r="AU84" s="29">
        <v>167</v>
      </c>
      <c r="AV84" s="29">
        <v>0.92</v>
      </c>
      <c r="AW84" s="42">
        <v>28369</v>
      </c>
      <c r="AZ84" s="44" t="s">
        <v>470</v>
      </c>
    </row>
    <row r="85" spans="1:52" ht="12.75" customHeight="1" x14ac:dyDescent="0.2">
      <c r="A85" s="27">
        <v>1468</v>
      </c>
      <c r="B85" s="28" t="s">
        <v>510</v>
      </c>
      <c r="C85" s="29" t="s">
        <v>56</v>
      </c>
      <c r="D85" s="30" t="s">
        <v>511</v>
      </c>
      <c r="E85" s="30" t="s">
        <v>512</v>
      </c>
      <c r="F85" s="31">
        <v>1975</v>
      </c>
      <c r="G85" s="31" t="s">
        <v>102</v>
      </c>
      <c r="H85" s="30" t="s">
        <v>103</v>
      </c>
      <c r="I85" s="60">
        <v>1</v>
      </c>
      <c r="J85" s="60"/>
      <c r="K85" s="32">
        <v>1</v>
      </c>
      <c r="L85" s="33">
        <v>107</v>
      </c>
      <c r="M85" s="31" t="s">
        <v>91</v>
      </c>
      <c r="X85" s="37" t="s">
        <v>513</v>
      </c>
      <c r="Y85" s="38" t="s">
        <v>514</v>
      </c>
      <c r="AA85" s="39">
        <v>44197</v>
      </c>
      <c r="AB85" s="39">
        <v>44926</v>
      </c>
      <c r="AC85" s="38" t="s">
        <v>94</v>
      </c>
      <c r="AD85" s="29">
        <v>100</v>
      </c>
      <c r="AE85" s="29">
        <v>2</v>
      </c>
      <c r="AF85" s="40">
        <v>0</v>
      </c>
      <c r="AG85" s="41" t="s">
        <v>95</v>
      </c>
      <c r="AJ85" s="38" t="s">
        <v>97</v>
      </c>
      <c r="AK85" s="29" t="s">
        <v>7</v>
      </c>
      <c r="AL85" s="39">
        <v>44035</v>
      </c>
      <c r="AM85" s="29">
        <v>163246</v>
      </c>
      <c r="AN85" s="29" t="s">
        <v>84</v>
      </c>
      <c r="AO85" s="29">
        <v>283</v>
      </c>
      <c r="AP85" s="29">
        <v>3.22</v>
      </c>
      <c r="AQ85" s="29" t="s">
        <v>261</v>
      </c>
      <c r="AR85" s="39">
        <v>42185</v>
      </c>
      <c r="AS85" s="29">
        <v>174000</v>
      </c>
      <c r="AT85" s="29" t="s">
        <v>126</v>
      </c>
      <c r="AU85" s="29">
        <v>51</v>
      </c>
      <c r="AV85" s="29">
        <v>0.51</v>
      </c>
      <c r="AW85" s="42">
        <v>27638</v>
      </c>
      <c r="AZ85" s="44" t="s">
        <v>470</v>
      </c>
    </row>
    <row r="86" spans="1:52" ht="12.75" customHeight="1" x14ac:dyDescent="0.2">
      <c r="A86" s="27">
        <v>1469</v>
      </c>
      <c r="B86" s="28" t="s">
        <v>515</v>
      </c>
      <c r="C86" s="29" t="s">
        <v>56</v>
      </c>
      <c r="D86" s="30" t="s">
        <v>516</v>
      </c>
      <c r="E86" s="30" t="s">
        <v>516</v>
      </c>
      <c r="F86" s="31">
        <v>1966</v>
      </c>
      <c r="G86" s="31" t="s">
        <v>102</v>
      </c>
      <c r="H86" s="30" t="s">
        <v>103</v>
      </c>
      <c r="I86" s="60">
        <v>1</v>
      </c>
      <c r="J86" s="60"/>
      <c r="K86" s="32">
        <v>1</v>
      </c>
      <c r="L86" s="33">
        <v>105</v>
      </c>
      <c r="M86" s="31" t="s">
        <v>91</v>
      </c>
      <c r="X86" s="37" t="s">
        <v>318</v>
      </c>
      <c r="Y86" s="38" t="s">
        <v>517</v>
      </c>
      <c r="AA86" s="39">
        <v>42736</v>
      </c>
      <c r="AB86" s="39">
        <v>44561</v>
      </c>
      <c r="AC86" s="38" t="s">
        <v>94</v>
      </c>
      <c r="AD86" s="29">
        <v>100</v>
      </c>
      <c r="AE86" s="29">
        <v>5</v>
      </c>
      <c r="AF86" s="40">
        <v>3</v>
      </c>
      <c r="AG86" s="41" t="s">
        <v>95</v>
      </c>
      <c r="AJ86" s="38" t="s">
        <v>151</v>
      </c>
      <c r="AK86" s="29" t="s">
        <v>7</v>
      </c>
      <c r="AL86" s="39">
        <v>43522</v>
      </c>
      <c r="AM86" s="29">
        <v>163033</v>
      </c>
      <c r="AN86" s="29" t="s">
        <v>84</v>
      </c>
      <c r="AO86" s="29">
        <v>342</v>
      </c>
      <c r="AP86" s="29">
        <v>2.9</v>
      </c>
      <c r="AQ86" s="29" t="s">
        <v>10</v>
      </c>
      <c r="AR86" s="39">
        <v>43960</v>
      </c>
      <c r="AS86" s="29">
        <v>95038</v>
      </c>
      <c r="AT86" s="29" t="s">
        <v>74</v>
      </c>
      <c r="AU86" s="29">
        <v>84</v>
      </c>
      <c r="AV86" s="29">
        <v>1.18</v>
      </c>
      <c r="AW86" s="42">
        <v>24716</v>
      </c>
      <c r="AZ86" s="44" t="s">
        <v>98</v>
      </c>
    </row>
    <row r="87" spans="1:52" ht="12.75" customHeight="1" x14ac:dyDescent="0.2">
      <c r="A87" s="27">
        <v>1470</v>
      </c>
      <c r="B87" s="28" t="s">
        <v>518</v>
      </c>
      <c r="C87" s="29" t="s">
        <v>56</v>
      </c>
      <c r="D87" s="30" t="s">
        <v>519</v>
      </c>
      <c r="E87" s="30" t="s">
        <v>519</v>
      </c>
      <c r="F87" s="31">
        <v>1967</v>
      </c>
      <c r="G87" s="31" t="s">
        <v>102</v>
      </c>
      <c r="H87" s="30" t="s">
        <v>507</v>
      </c>
      <c r="I87" s="60">
        <v>1</v>
      </c>
      <c r="J87" s="60"/>
      <c r="K87" s="32">
        <v>1</v>
      </c>
      <c r="L87" s="33">
        <v>110</v>
      </c>
      <c r="M87" s="31" t="s">
        <v>91</v>
      </c>
      <c r="X87" s="37" t="s">
        <v>520</v>
      </c>
      <c r="Y87" s="38" t="s">
        <v>521</v>
      </c>
      <c r="AA87" s="39">
        <v>44197</v>
      </c>
      <c r="AB87" s="39">
        <v>44926</v>
      </c>
      <c r="AC87" s="38" t="s">
        <v>94</v>
      </c>
      <c r="AD87" s="29">
        <v>100</v>
      </c>
      <c r="AE87" s="29">
        <v>2</v>
      </c>
      <c r="AF87" s="40">
        <v>0</v>
      </c>
      <c r="AG87" s="41" t="s">
        <v>95</v>
      </c>
      <c r="AK87" s="29" t="s">
        <v>7</v>
      </c>
      <c r="AL87" s="39">
        <v>44000</v>
      </c>
      <c r="AM87" s="29">
        <v>163126</v>
      </c>
      <c r="AN87" s="29" t="s">
        <v>84</v>
      </c>
      <c r="AO87" s="29">
        <v>379</v>
      </c>
      <c r="AP87" s="29">
        <v>3.88</v>
      </c>
      <c r="AW87" s="42">
        <v>24716</v>
      </c>
      <c r="AZ87" s="44" t="s">
        <v>98</v>
      </c>
    </row>
    <row r="88" spans="1:52" ht="12.75" customHeight="1" x14ac:dyDescent="0.2">
      <c r="A88" s="27">
        <v>1513</v>
      </c>
      <c r="B88" s="28" t="s">
        <v>184</v>
      </c>
      <c r="C88" s="29" t="s">
        <v>185</v>
      </c>
      <c r="D88" s="30" t="s">
        <v>522</v>
      </c>
      <c r="E88" s="30" t="s">
        <v>523</v>
      </c>
      <c r="F88" s="31">
        <v>1982</v>
      </c>
      <c r="G88" s="31" t="s">
        <v>102</v>
      </c>
      <c r="H88" s="30" t="s">
        <v>103</v>
      </c>
      <c r="I88" s="59"/>
      <c r="J88" s="59">
        <f t="shared" ref="J88:J89" si="0">K88*L88</f>
        <v>1150</v>
      </c>
      <c r="K88" s="32">
        <v>25</v>
      </c>
      <c r="L88" s="33">
        <v>46</v>
      </c>
      <c r="M88" s="31" t="s">
        <v>109</v>
      </c>
      <c r="X88" s="37" t="s">
        <v>188</v>
      </c>
      <c r="Y88" s="38" t="s">
        <v>189</v>
      </c>
      <c r="AA88" s="39">
        <v>43466</v>
      </c>
      <c r="AB88" s="39">
        <v>45291</v>
      </c>
      <c r="AC88" s="38" t="s">
        <v>144</v>
      </c>
      <c r="AD88" s="29">
        <v>100</v>
      </c>
      <c r="AE88" s="29">
        <v>7</v>
      </c>
      <c r="AF88" s="40">
        <v>3</v>
      </c>
      <c r="AG88" s="41" t="s">
        <v>95</v>
      </c>
      <c r="AJ88" s="38" t="s">
        <v>190</v>
      </c>
      <c r="AK88" s="29" t="s">
        <v>7</v>
      </c>
      <c r="AL88" s="39">
        <v>43950</v>
      </c>
      <c r="AM88" s="29">
        <v>82559</v>
      </c>
      <c r="AN88" s="29" t="s">
        <v>74</v>
      </c>
      <c r="AO88" s="29">
        <v>145</v>
      </c>
      <c r="AP88" s="29">
        <v>1.7</v>
      </c>
      <c r="AQ88" s="29" t="s">
        <v>10</v>
      </c>
      <c r="AR88" s="39">
        <v>43917</v>
      </c>
      <c r="AS88" s="29">
        <v>192155</v>
      </c>
      <c r="AT88" s="29" t="s">
        <v>126</v>
      </c>
      <c r="AU88" s="29">
        <v>203</v>
      </c>
      <c r="AV88" s="29">
        <v>0.69</v>
      </c>
    </row>
    <row r="89" spans="1:52" ht="12.75" customHeight="1" x14ac:dyDescent="0.2">
      <c r="A89" s="27">
        <v>1755</v>
      </c>
      <c r="B89" s="28" t="s">
        <v>524</v>
      </c>
      <c r="C89" s="29" t="s">
        <v>185</v>
      </c>
      <c r="D89" s="30" t="s">
        <v>525</v>
      </c>
      <c r="E89" s="30" t="s">
        <v>526</v>
      </c>
      <c r="F89" s="31">
        <v>1971</v>
      </c>
      <c r="G89" s="31" t="s">
        <v>102</v>
      </c>
      <c r="H89" s="30" t="s">
        <v>135</v>
      </c>
      <c r="I89" s="59"/>
      <c r="J89" s="59">
        <f t="shared" si="0"/>
        <v>4050</v>
      </c>
      <c r="K89" s="32">
        <v>45</v>
      </c>
      <c r="L89" s="33">
        <v>90</v>
      </c>
      <c r="M89" s="31" t="s">
        <v>527</v>
      </c>
      <c r="X89" s="37" t="s">
        <v>528</v>
      </c>
      <c r="Y89" s="38" t="s">
        <v>529</v>
      </c>
      <c r="AA89" s="39">
        <v>43191</v>
      </c>
      <c r="AB89" s="39">
        <v>45016</v>
      </c>
      <c r="AC89" s="38" t="s">
        <v>94</v>
      </c>
      <c r="AD89" s="29">
        <v>100</v>
      </c>
      <c r="AE89" s="29">
        <v>5</v>
      </c>
      <c r="AF89" s="40">
        <v>2.76</v>
      </c>
      <c r="AG89" s="41" t="s">
        <v>95</v>
      </c>
      <c r="AJ89" s="38" t="s">
        <v>530</v>
      </c>
      <c r="AK89" s="29" t="s">
        <v>7</v>
      </c>
      <c r="AL89" s="39">
        <v>44227</v>
      </c>
      <c r="AM89" s="29">
        <v>122936</v>
      </c>
      <c r="AN89" s="29" t="s">
        <v>85</v>
      </c>
      <c r="AO89" s="29">
        <v>458</v>
      </c>
      <c r="AP89" s="29">
        <v>2.37</v>
      </c>
      <c r="AQ89" s="29" t="s">
        <v>531</v>
      </c>
      <c r="AR89" s="39">
        <v>44218</v>
      </c>
      <c r="AS89" s="29">
        <v>132834</v>
      </c>
      <c r="AT89" s="29" t="s">
        <v>85</v>
      </c>
      <c r="AU89" s="29">
        <v>95</v>
      </c>
      <c r="AV89" s="29">
        <v>0.57999999999999996</v>
      </c>
    </row>
    <row r="90" spans="1:52" ht="12.75" customHeight="1" x14ac:dyDescent="0.2">
      <c r="A90" s="27">
        <v>1776</v>
      </c>
      <c r="B90" s="28" t="s">
        <v>532</v>
      </c>
      <c r="C90" s="29" t="s">
        <v>56</v>
      </c>
      <c r="D90" s="30" t="s">
        <v>533</v>
      </c>
      <c r="E90" s="30" t="s">
        <v>534</v>
      </c>
      <c r="F90" s="31">
        <v>1963</v>
      </c>
      <c r="G90" s="31" t="s">
        <v>102</v>
      </c>
      <c r="H90" s="30" t="s">
        <v>70</v>
      </c>
      <c r="I90" s="60">
        <v>1</v>
      </c>
      <c r="J90" s="60"/>
      <c r="K90" s="32">
        <v>1</v>
      </c>
      <c r="L90" s="33">
        <v>106</v>
      </c>
      <c r="M90" s="31" t="s">
        <v>91</v>
      </c>
      <c r="X90" s="37" t="s">
        <v>535</v>
      </c>
      <c r="Y90" s="38" t="s">
        <v>536</v>
      </c>
      <c r="AA90" s="39">
        <v>44197</v>
      </c>
      <c r="AB90" s="39">
        <v>44926</v>
      </c>
      <c r="AC90" s="38" t="s">
        <v>94</v>
      </c>
      <c r="AD90" s="29">
        <v>100</v>
      </c>
      <c r="AE90" s="29">
        <v>2</v>
      </c>
      <c r="AF90" s="40">
        <v>0</v>
      </c>
      <c r="AG90" s="41" t="s">
        <v>95</v>
      </c>
      <c r="AJ90" s="38" t="s">
        <v>97</v>
      </c>
      <c r="AK90" s="29" t="s">
        <v>7</v>
      </c>
      <c r="AL90" s="39">
        <v>44160</v>
      </c>
      <c r="AM90" s="29">
        <v>163553</v>
      </c>
      <c r="AN90" s="29" t="s">
        <v>84</v>
      </c>
      <c r="AO90" s="29">
        <v>531</v>
      </c>
      <c r="AP90" s="29">
        <v>3.49</v>
      </c>
      <c r="AQ90" s="29" t="s">
        <v>10</v>
      </c>
      <c r="AR90" s="39">
        <v>40166</v>
      </c>
      <c r="AS90" s="29">
        <v>205954</v>
      </c>
      <c r="AT90" s="29" t="s">
        <v>113</v>
      </c>
      <c r="AU90" s="29">
        <v>103</v>
      </c>
      <c r="AV90" s="29">
        <v>0.43</v>
      </c>
      <c r="AW90" s="42">
        <v>23255</v>
      </c>
      <c r="AZ90" s="44" t="s">
        <v>98</v>
      </c>
    </row>
    <row r="91" spans="1:52" ht="12.75" customHeight="1" x14ac:dyDescent="0.2">
      <c r="A91" s="27">
        <v>1778</v>
      </c>
      <c r="B91" s="28" t="s">
        <v>537</v>
      </c>
      <c r="C91" s="29" t="s">
        <v>56</v>
      </c>
      <c r="D91" s="30" t="s">
        <v>538</v>
      </c>
      <c r="E91" s="30" t="s">
        <v>539</v>
      </c>
      <c r="F91" s="31">
        <v>1964</v>
      </c>
      <c r="G91" s="31" t="s">
        <v>102</v>
      </c>
      <c r="H91" s="30" t="s">
        <v>70</v>
      </c>
      <c r="I91" s="60">
        <v>1</v>
      </c>
      <c r="J91" s="60"/>
      <c r="K91" s="32">
        <v>1</v>
      </c>
      <c r="L91" s="33">
        <v>100</v>
      </c>
      <c r="M91" s="31" t="s">
        <v>91</v>
      </c>
      <c r="X91" s="37" t="s">
        <v>535</v>
      </c>
      <c r="Y91" s="38" t="s">
        <v>540</v>
      </c>
      <c r="AA91" s="39">
        <v>43101</v>
      </c>
      <c r="AB91" s="39">
        <v>44926</v>
      </c>
      <c r="AC91" s="38" t="s">
        <v>94</v>
      </c>
      <c r="AD91" s="29">
        <v>100</v>
      </c>
      <c r="AE91" s="29">
        <v>5</v>
      </c>
      <c r="AF91" s="40">
        <v>2</v>
      </c>
      <c r="AG91" s="41" t="s">
        <v>95</v>
      </c>
      <c r="AJ91" s="38" t="s">
        <v>97</v>
      </c>
      <c r="AK91" s="29" t="s">
        <v>7</v>
      </c>
      <c r="AL91" s="39">
        <v>43943</v>
      </c>
      <c r="AM91" s="29">
        <v>165918</v>
      </c>
      <c r="AN91" s="29" t="s">
        <v>84</v>
      </c>
      <c r="AO91" s="29">
        <v>593</v>
      </c>
      <c r="AP91" s="29">
        <v>3.58</v>
      </c>
      <c r="AQ91" s="29" t="s">
        <v>10</v>
      </c>
      <c r="AR91" s="39">
        <v>41267</v>
      </c>
      <c r="AS91" s="29">
        <v>173838</v>
      </c>
      <c r="AT91" s="29" t="s">
        <v>126</v>
      </c>
      <c r="AU91" s="29">
        <v>134</v>
      </c>
      <c r="AV91" s="29">
        <v>0.86</v>
      </c>
      <c r="AW91" s="42">
        <v>23986</v>
      </c>
      <c r="AZ91" s="44" t="s">
        <v>98</v>
      </c>
    </row>
    <row r="92" spans="1:52" ht="12.75" customHeight="1" x14ac:dyDescent="0.2">
      <c r="A92" s="27">
        <v>1779</v>
      </c>
      <c r="B92" s="28" t="s">
        <v>541</v>
      </c>
      <c r="C92" s="29" t="s">
        <v>56</v>
      </c>
      <c r="D92" s="30" t="s">
        <v>542</v>
      </c>
      <c r="E92" s="30" t="s">
        <v>542</v>
      </c>
      <c r="F92" s="31">
        <v>1966</v>
      </c>
      <c r="G92" s="31" t="s">
        <v>102</v>
      </c>
      <c r="H92" s="30" t="s">
        <v>59</v>
      </c>
      <c r="I92" s="60">
        <v>1</v>
      </c>
      <c r="J92" s="60"/>
      <c r="K92" s="32">
        <v>1</v>
      </c>
      <c r="L92" s="33">
        <v>100</v>
      </c>
      <c r="M92" s="31" t="s">
        <v>91</v>
      </c>
      <c r="X92" s="37" t="s">
        <v>543</v>
      </c>
      <c r="Y92" s="38" t="s">
        <v>544</v>
      </c>
      <c r="AA92" s="39">
        <v>43101</v>
      </c>
      <c r="AB92" s="39">
        <v>44926</v>
      </c>
      <c r="AC92" s="38" t="s">
        <v>94</v>
      </c>
      <c r="AD92" s="29">
        <v>100</v>
      </c>
      <c r="AE92" s="29">
        <v>5</v>
      </c>
      <c r="AF92" s="40">
        <v>3</v>
      </c>
      <c r="AG92" s="41" t="s">
        <v>95</v>
      </c>
      <c r="AJ92" s="38" t="s">
        <v>97</v>
      </c>
      <c r="AK92" s="29" t="s">
        <v>7</v>
      </c>
      <c r="AL92" s="39">
        <v>43908</v>
      </c>
      <c r="AM92" s="29">
        <v>164811</v>
      </c>
      <c r="AN92" s="29" t="s">
        <v>84</v>
      </c>
      <c r="AO92" s="29">
        <v>604</v>
      </c>
      <c r="AP92" s="29">
        <v>3.3</v>
      </c>
      <c r="AW92" s="42">
        <v>24351</v>
      </c>
      <c r="AZ92" s="44" t="s">
        <v>98</v>
      </c>
    </row>
    <row r="93" spans="1:52" ht="12.75" customHeight="1" x14ac:dyDescent="0.2">
      <c r="A93" s="27">
        <v>1780</v>
      </c>
      <c r="B93" s="28" t="s">
        <v>545</v>
      </c>
      <c r="C93" s="29" t="s">
        <v>56</v>
      </c>
      <c r="D93" s="30" t="s">
        <v>546</v>
      </c>
      <c r="E93" s="30" t="s">
        <v>547</v>
      </c>
      <c r="F93" s="31">
        <v>1967</v>
      </c>
      <c r="G93" s="31" t="s">
        <v>102</v>
      </c>
      <c r="H93" s="30" t="s">
        <v>548</v>
      </c>
      <c r="I93" s="60">
        <v>1</v>
      </c>
      <c r="J93" s="60"/>
      <c r="K93" s="32">
        <v>1</v>
      </c>
      <c r="L93" s="33">
        <v>100</v>
      </c>
      <c r="M93" s="31" t="s">
        <v>56</v>
      </c>
      <c r="X93" s="37" t="s">
        <v>549</v>
      </c>
      <c r="Y93" s="38" t="s">
        <v>550</v>
      </c>
      <c r="Z93" s="29" t="s">
        <v>96</v>
      </c>
      <c r="AA93" s="39">
        <v>43466</v>
      </c>
      <c r="AB93" s="39">
        <v>44196</v>
      </c>
      <c r="AC93" s="38" t="s">
        <v>94</v>
      </c>
      <c r="AD93" s="29">
        <v>100</v>
      </c>
      <c r="AE93" s="29">
        <v>2</v>
      </c>
      <c r="AF93" s="40">
        <v>2</v>
      </c>
      <c r="AG93" s="41" t="s">
        <v>95</v>
      </c>
      <c r="AJ93" s="38" t="s">
        <v>551</v>
      </c>
      <c r="AK93" s="29" t="s">
        <v>7</v>
      </c>
      <c r="AL93" s="39">
        <v>44181</v>
      </c>
      <c r="AM93" s="29">
        <v>273712</v>
      </c>
      <c r="AN93" s="29" t="s">
        <v>76</v>
      </c>
      <c r="AO93" s="29">
        <v>19</v>
      </c>
      <c r="AP93" s="29">
        <v>1.82</v>
      </c>
      <c r="AQ93" s="29" t="s">
        <v>10</v>
      </c>
      <c r="AR93" s="39">
        <v>44174</v>
      </c>
      <c r="AS93" s="29">
        <v>261527</v>
      </c>
      <c r="AT93" s="29" t="s">
        <v>76</v>
      </c>
      <c r="AU93" s="29">
        <v>15</v>
      </c>
      <c r="AV93" s="29">
        <v>0.92</v>
      </c>
      <c r="AW93" s="42">
        <v>24716</v>
      </c>
      <c r="AZ93" s="44" t="s">
        <v>98</v>
      </c>
    </row>
    <row r="94" spans="1:52" ht="12.75" customHeight="1" x14ac:dyDescent="0.2">
      <c r="A94" s="27">
        <v>1783</v>
      </c>
      <c r="B94" s="28" t="s">
        <v>552</v>
      </c>
      <c r="C94" s="29" t="s">
        <v>56</v>
      </c>
      <c r="D94" s="30" t="s">
        <v>553</v>
      </c>
      <c r="E94" s="30" t="s">
        <v>554</v>
      </c>
      <c r="F94" s="31">
        <v>1971</v>
      </c>
      <c r="G94" s="31" t="s">
        <v>102</v>
      </c>
      <c r="H94" s="30" t="s">
        <v>555</v>
      </c>
      <c r="I94" s="60">
        <v>1</v>
      </c>
      <c r="J94" s="60"/>
      <c r="K94" s="32">
        <v>1</v>
      </c>
      <c r="L94" s="33">
        <v>130</v>
      </c>
      <c r="M94" s="31" t="s">
        <v>91</v>
      </c>
      <c r="X94" s="37" t="s">
        <v>161</v>
      </c>
      <c r="Y94" s="38" t="s">
        <v>556</v>
      </c>
      <c r="AA94" s="39">
        <v>43831</v>
      </c>
      <c r="AB94" s="39">
        <v>44561</v>
      </c>
      <c r="AC94" s="38" t="s">
        <v>94</v>
      </c>
      <c r="AD94" s="29">
        <v>100</v>
      </c>
      <c r="AE94" s="29">
        <v>2</v>
      </c>
      <c r="AF94" s="40">
        <v>1</v>
      </c>
      <c r="AG94" s="41" t="s">
        <v>95</v>
      </c>
      <c r="AJ94" s="38" t="s">
        <v>151</v>
      </c>
      <c r="AK94" s="29" t="s">
        <v>5</v>
      </c>
      <c r="AL94" s="39">
        <v>37171</v>
      </c>
      <c r="AM94" s="29">
        <v>260215</v>
      </c>
      <c r="AN94" s="29" t="s">
        <v>76</v>
      </c>
      <c r="AO94" s="29">
        <v>126</v>
      </c>
      <c r="AP94" s="29">
        <v>14.38</v>
      </c>
      <c r="AQ94" s="29" t="s">
        <v>10</v>
      </c>
      <c r="AR94" s="39">
        <v>43959</v>
      </c>
      <c r="AS94" s="29">
        <v>263120</v>
      </c>
      <c r="AT94" s="29" t="s">
        <v>76</v>
      </c>
      <c r="AU94" s="29">
        <v>47</v>
      </c>
      <c r="AV94" s="29">
        <v>2.73</v>
      </c>
      <c r="AW94" s="42">
        <v>26543</v>
      </c>
      <c r="AZ94" s="44" t="s">
        <v>98</v>
      </c>
    </row>
    <row r="95" spans="1:52" ht="12.75" customHeight="1" x14ac:dyDescent="0.2">
      <c r="A95" s="27">
        <v>1785</v>
      </c>
      <c r="B95" s="28" t="s">
        <v>557</v>
      </c>
      <c r="C95" s="29" t="s">
        <v>56</v>
      </c>
      <c r="D95" s="30" t="s">
        <v>558</v>
      </c>
      <c r="E95" s="30" t="s">
        <v>559</v>
      </c>
      <c r="F95" s="31">
        <v>1971</v>
      </c>
      <c r="G95" s="31" t="s">
        <v>102</v>
      </c>
      <c r="H95" s="30" t="s">
        <v>123</v>
      </c>
      <c r="I95" s="60">
        <v>1</v>
      </c>
      <c r="J95" s="60"/>
      <c r="K95" s="32">
        <v>1</v>
      </c>
      <c r="L95" s="33">
        <v>95</v>
      </c>
      <c r="M95" s="31" t="s">
        <v>91</v>
      </c>
      <c r="X95" s="37" t="s">
        <v>560</v>
      </c>
      <c r="Y95" s="38" t="s">
        <v>561</v>
      </c>
      <c r="AA95" s="39">
        <v>44197</v>
      </c>
      <c r="AB95" s="39">
        <v>44926</v>
      </c>
      <c r="AC95" s="38" t="s">
        <v>94</v>
      </c>
      <c r="AD95" s="29">
        <v>100</v>
      </c>
      <c r="AE95" s="29">
        <v>2</v>
      </c>
      <c r="AF95" s="40">
        <v>0</v>
      </c>
      <c r="AG95" s="41" t="s">
        <v>95</v>
      </c>
      <c r="AJ95" s="38" t="s">
        <v>97</v>
      </c>
      <c r="AK95" s="29" t="s">
        <v>7</v>
      </c>
      <c r="AL95" s="39">
        <v>44117</v>
      </c>
      <c r="AM95" s="29">
        <v>164857</v>
      </c>
      <c r="AN95" s="29" t="s">
        <v>84</v>
      </c>
      <c r="AO95" s="29">
        <v>502</v>
      </c>
      <c r="AP95" s="29">
        <v>4.3499999999999996</v>
      </c>
      <c r="AQ95" s="29" t="s">
        <v>261</v>
      </c>
      <c r="AR95" s="39">
        <v>42334</v>
      </c>
      <c r="AS95" s="29">
        <v>274000</v>
      </c>
      <c r="AT95" s="29" t="s">
        <v>76</v>
      </c>
      <c r="AU95" s="29">
        <v>17</v>
      </c>
      <c r="AV95" s="29">
        <v>2.21</v>
      </c>
      <c r="AW95" s="42">
        <v>26543</v>
      </c>
      <c r="AZ95" s="44" t="s">
        <v>98</v>
      </c>
    </row>
    <row r="96" spans="1:52" ht="12.75" customHeight="1" x14ac:dyDescent="0.2">
      <c r="A96" s="27">
        <v>1786</v>
      </c>
      <c r="B96" s="28" t="s">
        <v>562</v>
      </c>
      <c r="C96" s="29" t="s">
        <v>56</v>
      </c>
      <c r="D96" s="30" t="s">
        <v>563</v>
      </c>
      <c r="E96" s="30" t="s">
        <v>564</v>
      </c>
      <c r="F96" s="31">
        <v>1973</v>
      </c>
      <c r="G96" s="31" t="s">
        <v>102</v>
      </c>
      <c r="H96" s="30" t="s">
        <v>123</v>
      </c>
      <c r="I96" s="60">
        <v>1</v>
      </c>
      <c r="J96" s="60"/>
      <c r="K96" s="32">
        <v>1</v>
      </c>
      <c r="L96" s="33">
        <v>105</v>
      </c>
      <c r="M96" s="31" t="s">
        <v>91</v>
      </c>
      <c r="X96" s="37" t="s">
        <v>565</v>
      </c>
      <c r="Y96" s="38" t="s">
        <v>566</v>
      </c>
      <c r="AA96" s="39">
        <v>42736</v>
      </c>
      <c r="AB96" s="39">
        <v>44561</v>
      </c>
      <c r="AC96" s="38" t="s">
        <v>94</v>
      </c>
      <c r="AD96" s="29">
        <v>100</v>
      </c>
      <c r="AE96" s="29">
        <v>5</v>
      </c>
      <c r="AF96" s="40">
        <v>3</v>
      </c>
      <c r="AG96" s="41" t="s">
        <v>95</v>
      </c>
      <c r="AJ96" s="38" t="s">
        <v>567</v>
      </c>
      <c r="AK96" s="29" t="s">
        <v>7</v>
      </c>
      <c r="AL96" s="39">
        <v>44040</v>
      </c>
      <c r="AM96" s="29">
        <v>235124</v>
      </c>
      <c r="AN96" s="29" t="s">
        <v>503</v>
      </c>
      <c r="AO96" s="29">
        <v>211</v>
      </c>
      <c r="AP96" s="29">
        <v>3.07</v>
      </c>
      <c r="AQ96" s="29" t="s">
        <v>10</v>
      </c>
      <c r="AR96" s="39">
        <v>43854</v>
      </c>
      <c r="AS96" s="29">
        <v>85540</v>
      </c>
      <c r="AT96" s="29" t="s">
        <v>74</v>
      </c>
      <c r="AU96" s="29">
        <v>85</v>
      </c>
      <c r="AV96" s="29">
        <v>1.48</v>
      </c>
      <c r="AW96" s="42">
        <v>27273</v>
      </c>
      <c r="AZ96" s="44" t="s">
        <v>98</v>
      </c>
    </row>
    <row r="97" spans="1:52" ht="12.75" customHeight="1" x14ac:dyDescent="0.2">
      <c r="A97" s="27">
        <v>1788</v>
      </c>
      <c r="B97" s="28" t="s">
        <v>568</v>
      </c>
      <c r="C97" s="29" t="s">
        <v>56</v>
      </c>
      <c r="D97" s="30" t="s">
        <v>569</v>
      </c>
      <c r="E97" s="30" t="s">
        <v>570</v>
      </c>
      <c r="F97" s="31">
        <v>1965</v>
      </c>
      <c r="G97" s="31" t="s">
        <v>102</v>
      </c>
      <c r="H97" s="30" t="s">
        <v>103</v>
      </c>
      <c r="I97" s="60">
        <v>1</v>
      </c>
      <c r="J97" s="60"/>
      <c r="K97" s="32">
        <v>1</v>
      </c>
      <c r="L97" s="33">
        <v>123</v>
      </c>
      <c r="M97" s="31" t="s">
        <v>91</v>
      </c>
      <c r="X97" s="37" t="s">
        <v>571</v>
      </c>
      <c r="Y97" s="38" t="s">
        <v>572</v>
      </c>
      <c r="AA97" s="39">
        <v>43101</v>
      </c>
      <c r="AB97" s="39">
        <v>44926</v>
      </c>
      <c r="AC97" s="38" t="s">
        <v>94</v>
      </c>
      <c r="AD97" s="29">
        <v>100</v>
      </c>
      <c r="AE97" s="29">
        <v>5</v>
      </c>
      <c r="AF97" s="40">
        <v>4</v>
      </c>
      <c r="AG97" s="41" t="s">
        <v>95</v>
      </c>
      <c r="AJ97" s="38" t="s">
        <v>97</v>
      </c>
      <c r="AK97" s="29" t="s">
        <v>7</v>
      </c>
      <c r="AL97" s="39">
        <v>44211</v>
      </c>
      <c r="AM97" s="29">
        <v>161856</v>
      </c>
      <c r="AN97" s="29" t="s">
        <v>84</v>
      </c>
      <c r="AO97" s="29">
        <v>480</v>
      </c>
      <c r="AP97" s="29">
        <v>3.31</v>
      </c>
      <c r="AW97" s="42">
        <v>24716</v>
      </c>
      <c r="AZ97" s="44" t="s">
        <v>98</v>
      </c>
    </row>
    <row r="98" spans="1:52" ht="12.75" customHeight="1" x14ac:dyDescent="0.2">
      <c r="A98" s="27">
        <v>1789</v>
      </c>
      <c r="B98" s="28" t="s">
        <v>573</v>
      </c>
      <c r="C98" s="29" t="s">
        <v>56</v>
      </c>
      <c r="D98" s="30" t="s">
        <v>574</v>
      </c>
      <c r="E98" s="30" t="s">
        <v>575</v>
      </c>
      <c r="F98" s="31">
        <v>1952</v>
      </c>
      <c r="G98" s="31" t="s">
        <v>102</v>
      </c>
      <c r="H98" s="30" t="s">
        <v>70</v>
      </c>
      <c r="I98" s="60">
        <v>1</v>
      </c>
      <c r="J98" s="60"/>
      <c r="K98" s="32">
        <v>1</v>
      </c>
      <c r="L98" s="33">
        <v>89</v>
      </c>
      <c r="M98" s="31" t="s">
        <v>91</v>
      </c>
      <c r="X98" s="37" t="s">
        <v>130</v>
      </c>
      <c r="Y98" s="38" t="s">
        <v>576</v>
      </c>
      <c r="Z98" s="29" t="s">
        <v>96</v>
      </c>
      <c r="AA98" s="39">
        <v>43466</v>
      </c>
      <c r="AB98" s="39">
        <v>44188</v>
      </c>
      <c r="AC98" s="38" t="s">
        <v>94</v>
      </c>
      <c r="AD98" s="29">
        <v>100</v>
      </c>
      <c r="AE98" s="29">
        <v>2</v>
      </c>
      <c r="AF98" s="40">
        <v>2</v>
      </c>
      <c r="AJ98" s="38" t="s">
        <v>97</v>
      </c>
      <c r="AK98" s="29" t="s">
        <v>7</v>
      </c>
      <c r="AL98" s="39">
        <v>44188</v>
      </c>
      <c r="AM98" s="29">
        <v>92027</v>
      </c>
      <c r="AN98" s="29" t="s">
        <v>74</v>
      </c>
      <c r="AO98" s="29">
        <v>145</v>
      </c>
      <c r="AP98" s="29">
        <v>2.54</v>
      </c>
      <c r="AW98" s="42">
        <v>19603</v>
      </c>
      <c r="AZ98" s="44" t="s">
        <v>98</v>
      </c>
    </row>
    <row r="99" spans="1:52" ht="12.75" customHeight="1" x14ac:dyDescent="0.2">
      <c r="A99" s="27">
        <v>1792</v>
      </c>
      <c r="B99" s="28" t="s">
        <v>577</v>
      </c>
      <c r="C99" s="29" t="s">
        <v>56</v>
      </c>
      <c r="D99" s="30" t="s">
        <v>578</v>
      </c>
      <c r="E99" s="30" t="s">
        <v>579</v>
      </c>
      <c r="F99" s="31">
        <v>1956</v>
      </c>
      <c r="G99" s="31" t="s">
        <v>102</v>
      </c>
      <c r="H99" s="30" t="s">
        <v>103</v>
      </c>
      <c r="I99" s="60">
        <v>1</v>
      </c>
      <c r="J99" s="60"/>
      <c r="K99" s="32">
        <v>1</v>
      </c>
      <c r="L99" s="33">
        <v>87</v>
      </c>
      <c r="M99" s="31" t="s">
        <v>91</v>
      </c>
      <c r="X99" s="37" t="s">
        <v>324</v>
      </c>
      <c r="Y99" s="38" t="s">
        <v>580</v>
      </c>
      <c r="Z99" s="29" t="s">
        <v>96</v>
      </c>
      <c r="AA99" s="39">
        <v>42370</v>
      </c>
      <c r="AB99" s="39">
        <v>44196</v>
      </c>
      <c r="AC99" s="38" t="s">
        <v>94</v>
      </c>
      <c r="AD99" s="29">
        <v>100</v>
      </c>
      <c r="AE99" s="29">
        <v>5</v>
      </c>
      <c r="AF99" s="40">
        <v>5</v>
      </c>
      <c r="AG99" s="41" t="s">
        <v>95</v>
      </c>
      <c r="AJ99" s="38" t="s">
        <v>326</v>
      </c>
      <c r="AK99" s="29" t="s">
        <v>7</v>
      </c>
      <c r="AL99" s="39">
        <v>44171</v>
      </c>
      <c r="AM99" s="29">
        <v>282824</v>
      </c>
      <c r="AN99" s="29" t="s">
        <v>76</v>
      </c>
      <c r="AO99" s="29">
        <v>19</v>
      </c>
      <c r="AP99" s="29">
        <v>1.58</v>
      </c>
      <c r="AQ99" s="29" t="s">
        <v>10</v>
      </c>
      <c r="AR99" s="39">
        <v>44177</v>
      </c>
      <c r="AS99" s="29">
        <v>254131</v>
      </c>
      <c r="AT99" s="29" t="s">
        <v>76</v>
      </c>
      <c r="AU99" s="29">
        <v>72</v>
      </c>
      <c r="AV99" s="29">
        <v>2.48</v>
      </c>
      <c r="AW99" s="42">
        <v>20699</v>
      </c>
      <c r="AZ99" s="44" t="s">
        <v>98</v>
      </c>
    </row>
    <row r="100" spans="1:52" ht="12.75" customHeight="1" x14ac:dyDescent="0.2">
      <c r="A100" s="27">
        <v>1794</v>
      </c>
      <c r="B100" s="28" t="s">
        <v>581</v>
      </c>
      <c r="C100" s="29" t="s">
        <v>56</v>
      </c>
      <c r="D100" s="30" t="s">
        <v>582</v>
      </c>
      <c r="E100" s="30" t="s">
        <v>583</v>
      </c>
      <c r="F100" s="31">
        <v>1960</v>
      </c>
      <c r="G100" s="31" t="s">
        <v>102</v>
      </c>
      <c r="H100" s="30" t="s">
        <v>59</v>
      </c>
      <c r="I100" s="60">
        <v>1</v>
      </c>
      <c r="J100" s="60"/>
      <c r="K100" s="32">
        <v>1</v>
      </c>
      <c r="L100" s="33">
        <v>112</v>
      </c>
      <c r="M100" s="31" t="s">
        <v>91</v>
      </c>
      <c r="X100" s="37" t="s">
        <v>584</v>
      </c>
      <c r="Y100" s="38" t="s">
        <v>585</v>
      </c>
      <c r="AA100" s="39">
        <v>43101</v>
      </c>
      <c r="AB100" s="39">
        <v>44926</v>
      </c>
      <c r="AC100" s="38" t="s">
        <v>94</v>
      </c>
      <c r="AD100" s="29">
        <v>100</v>
      </c>
      <c r="AE100" s="29">
        <v>5</v>
      </c>
      <c r="AF100" s="40">
        <v>3</v>
      </c>
      <c r="AG100" s="41" t="s">
        <v>95</v>
      </c>
      <c r="AJ100" s="38" t="s">
        <v>97</v>
      </c>
      <c r="AK100" s="29" t="s">
        <v>7</v>
      </c>
      <c r="AL100" s="39">
        <v>44118</v>
      </c>
      <c r="AM100" s="29">
        <v>163213</v>
      </c>
      <c r="AN100" s="29" t="s">
        <v>84</v>
      </c>
      <c r="AO100" s="29">
        <v>412</v>
      </c>
      <c r="AP100" s="29">
        <v>3.47</v>
      </c>
      <c r="AW100" s="42">
        <v>22160</v>
      </c>
      <c r="AZ100" s="44" t="s">
        <v>98</v>
      </c>
    </row>
    <row r="101" spans="1:52" ht="12.75" customHeight="1" x14ac:dyDescent="0.2">
      <c r="A101" s="27">
        <v>1912</v>
      </c>
      <c r="B101" s="28" t="s">
        <v>586</v>
      </c>
      <c r="C101" s="29" t="s">
        <v>56</v>
      </c>
      <c r="D101" s="30" t="s">
        <v>587</v>
      </c>
      <c r="E101" s="30" t="s">
        <v>587</v>
      </c>
      <c r="F101" s="31">
        <v>1966</v>
      </c>
      <c r="G101" s="31" t="s">
        <v>102</v>
      </c>
      <c r="H101" s="30" t="s">
        <v>123</v>
      </c>
      <c r="I101" s="60">
        <v>1</v>
      </c>
      <c r="J101" s="60"/>
      <c r="K101" s="32">
        <v>1</v>
      </c>
      <c r="L101" s="33">
        <v>119</v>
      </c>
      <c r="M101" s="31" t="s">
        <v>109</v>
      </c>
      <c r="X101" s="37" t="s">
        <v>560</v>
      </c>
      <c r="Y101" s="38" t="s">
        <v>588</v>
      </c>
      <c r="AA101" s="39">
        <v>43466</v>
      </c>
      <c r="AB101" s="39">
        <v>45291</v>
      </c>
      <c r="AC101" s="38" t="s">
        <v>94</v>
      </c>
      <c r="AD101" s="29">
        <v>100</v>
      </c>
      <c r="AE101" s="29">
        <v>5</v>
      </c>
      <c r="AF101" s="40">
        <v>2</v>
      </c>
      <c r="AG101" s="41" t="s">
        <v>95</v>
      </c>
      <c r="AJ101" s="38" t="s">
        <v>97</v>
      </c>
      <c r="AK101" s="29" t="s">
        <v>7</v>
      </c>
      <c r="AL101" s="39">
        <v>44138</v>
      </c>
      <c r="AM101" s="29">
        <v>164514</v>
      </c>
      <c r="AN101" s="29" t="s">
        <v>84</v>
      </c>
      <c r="AO101" s="29">
        <v>617</v>
      </c>
      <c r="AP101" s="29">
        <v>4.1500000000000004</v>
      </c>
      <c r="AW101" s="42">
        <v>24351</v>
      </c>
      <c r="AZ101" s="44" t="s">
        <v>119</v>
      </c>
    </row>
    <row r="102" spans="1:52" ht="12.75" customHeight="1" x14ac:dyDescent="0.2">
      <c r="A102" s="27">
        <v>1997</v>
      </c>
      <c r="B102" s="28" t="s">
        <v>589</v>
      </c>
      <c r="C102" s="29" t="s">
        <v>185</v>
      </c>
      <c r="D102" s="30" t="s">
        <v>590</v>
      </c>
      <c r="E102" s="30" t="s">
        <v>591</v>
      </c>
      <c r="F102" s="31">
        <v>1982</v>
      </c>
      <c r="G102" s="31" t="s">
        <v>102</v>
      </c>
      <c r="H102" s="30" t="s">
        <v>103</v>
      </c>
      <c r="I102" s="59"/>
      <c r="J102" s="59">
        <f>K102*L102</f>
        <v>780</v>
      </c>
      <c r="K102" s="32">
        <v>13</v>
      </c>
      <c r="L102" s="33">
        <v>60</v>
      </c>
      <c r="M102" s="31" t="s">
        <v>109</v>
      </c>
      <c r="X102" s="37" t="s">
        <v>592</v>
      </c>
      <c r="Y102" s="38" t="s">
        <v>593</v>
      </c>
      <c r="Z102" s="29" t="s">
        <v>96</v>
      </c>
      <c r="AA102" s="39">
        <v>42370</v>
      </c>
      <c r="AB102" s="39">
        <v>44196</v>
      </c>
      <c r="AC102" s="38" t="s">
        <v>94</v>
      </c>
      <c r="AD102" s="29">
        <v>100</v>
      </c>
      <c r="AE102" s="29">
        <v>5</v>
      </c>
      <c r="AF102" s="40">
        <v>4</v>
      </c>
      <c r="AG102" s="41" t="s">
        <v>95</v>
      </c>
      <c r="AJ102" s="38" t="s">
        <v>190</v>
      </c>
      <c r="AK102" s="29" t="s">
        <v>7</v>
      </c>
      <c r="AL102" s="39">
        <v>43409</v>
      </c>
      <c r="AM102" s="29">
        <v>71730</v>
      </c>
      <c r="AN102" s="29" t="s">
        <v>74</v>
      </c>
      <c r="AO102" s="29">
        <v>49</v>
      </c>
      <c r="AP102" s="29">
        <v>0.81</v>
      </c>
      <c r="AQ102" s="29" t="s">
        <v>95</v>
      </c>
      <c r="AR102" s="39">
        <v>44086</v>
      </c>
      <c r="AS102" s="29">
        <v>263157</v>
      </c>
      <c r="AT102" s="29" t="s">
        <v>76</v>
      </c>
      <c r="AU102" s="29">
        <v>7</v>
      </c>
      <c r="AV102" s="29">
        <v>0.34</v>
      </c>
    </row>
    <row r="103" spans="1:52" ht="12.75" customHeight="1" x14ac:dyDescent="0.2">
      <c r="A103" s="27">
        <v>1999</v>
      </c>
      <c r="B103" s="28" t="s">
        <v>594</v>
      </c>
      <c r="C103" s="29" t="s">
        <v>56</v>
      </c>
      <c r="D103" s="30" t="s">
        <v>595</v>
      </c>
      <c r="E103" s="30" t="s">
        <v>596</v>
      </c>
      <c r="F103" s="31">
        <v>1976</v>
      </c>
      <c r="G103" s="31" t="s">
        <v>102</v>
      </c>
      <c r="H103" s="30" t="s">
        <v>548</v>
      </c>
      <c r="I103" s="60">
        <v>1</v>
      </c>
      <c r="J103" s="60"/>
      <c r="K103" s="32">
        <v>1</v>
      </c>
      <c r="L103" s="33">
        <v>120</v>
      </c>
      <c r="M103" s="31" t="s">
        <v>91</v>
      </c>
      <c r="X103" s="37" t="s">
        <v>313</v>
      </c>
      <c r="Y103" s="38" t="s">
        <v>597</v>
      </c>
      <c r="AA103" s="39">
        <v>43101</v>
      </c>
      <c r="AB103" s="39">
        <v>44926</v>
      </c>
      <c r="AC103" s="38" t="s">
        <v>94</v>
      </c>
      <c r="AD103" s="29">
        <v>100</v>
      </c>
      <c r="AE103" s="29">
        <v>5</v>
      </c>
      <c r="AF103" s="40">
        <v>3</v>
      </c>
      <c r="AG103" s="41" t="s">
        <v>95</v>
      </c>
      <c r="AJ103" s="38" t="s">
        <v>168</v>
      </c>
      <c r="AK103" s="29" t="s">
        <v>7</v>
      </c>
      <c r="AL103" s="39">
        <v>44032</v>
      </c>
      <c r="AM103" s="29">
        <v>162027</v>
      </c>
      <c r="AN103" s="29" t="s">
        <v>84</v>
      </c>
      <c r="AO103" s="29">
        <v>314</v>
      </c>
      <c r="AP103" s="29">
        <v>3.48</v>
      </c>
      <c r="AQ103" s="29" t="s">
        <v>531</v>
      </c>
      <c r="AR103" s="39">
        <v>43925</v>
      </c>
      <c r="AS103" s="29">
        <v>230719</v>
      </c>
      <c r="AT103" s="29" t="s">
        <v>503</v>
      </c>
      <c r="AU103" s="29">
        <v>125</v>
      </c>
      <c r="AV103" s="29">
        <v>0.77</v>
      </c>
      <c r="AW103" s="42">
        <v>28369</v>
      </c>
      <c r="AZ103" s="44" t="s">
        <v>470</v>
      </c>
    </row>
    <row r="104" spans="1:52" ht="12.75" customHeight="1" x14ac:dyDescent="0.2">
      <c r="A104" s="27">
        <v>2000</v>
      </c>
      <c r="B104" s="28" t="s">
        <v>598</v>
      </c>
      <c r="C104" s="29" t="s">
        <v>56</v>
      </c>
      <c r="D104" s="30" t="s">
        <v>599</v>
      </c>
      <c r="E104" s="30" t="s">
        <v>599</v>
      </c>
      <c r="F104" s="31">
        <v>1972</v>
      </c>
      <c r="G104" s="31" t="s">
        <v>90</v>
      </c>
      <c r="H104" s="30" t="s">
        <v>548</v>
      </c>
      <c r="I104" s="60">
        <v>1</v>
      </c>
      <c r="J104" s="60"/>
      <c r="K104" s="32">
        <v>1</v>
      </c>
      <c r="L104" s="33">
        <v>116</v>
      </c>
      <c r="M104" s="31" t="s">
        <v>60</v>
      </c>
      <c r="X104" s="37" t="s">
        <v>313</v>
      </c>
      <c r="Y104" s="38" t="s">
        <v>600</v>
      </c>
      <c r="AA104" s="39">
        <v>43831</v>
      </c>
      <c r="AB104" s="39">
        <v>44561</v>
      </c>
      <c r="AC104" s="38" t="s">
        <v>94</v>
      </c>
      <c r="AD104" s="29">
        <v>100</v>
      </c>
      <c r="AE104" s="29">
        <v>2</v>
      </c>
      <c r="AF104" s="40">
        <v>1</v>
      </c>
      <c r="AG104" s="41" t="s">
        <v>95</v>
      </c>
      <c r="AJ104" s="38" t="s">
        <v>601</v>
      </c>
      <c r="AK104" s="29" t="s">
        <v>7</v>
      </c>
      <c r="AL104" s="39">
        <v>43058</v>
      </c>
      <c r="AM104" s="29">
        <v>263736</v>
      </c>
      <c r="AN104" s="29" t="s">
        <v>76</v>
      </c>
      <c r="AO104" s="29">
        <v>51</v>
      </c>
      <c r="AP104" s="29">
        <v>3.29</v>
      </c>
      <c r="AQ104" s="29" t="s">
        <v>10</v>
      </c>
      <c r="AR104" s="39">
        <v>44080</v>
      </c>
      <c r="AS104" s="29">
        <v>120911</v>
      </c>
      <c r="AT104" s="29" t="s">
        <v>85</v>
      </c>
      <c r="AU104" s="29">
        <v>122</v>
      </c>
      <c r="AV104" s="29">
        <v>0.91</v>
      </c>
      <c r="AW104" s="42">
        <v>27638</v>
      </c>
      <c r="AZ104" s="44" t="s">
        <v>470</v>
      </c>
    </row>
    <row r="105" spans="1:52" ht="12.75" customHeight="1" x14ac:dyDescent="0.2">
      <c r="A105" s="27">
        <v>2044</v>
      </c>
      <c r="B105" s="28" t="s">
        <v>602</v>
      </c>
      <c r="C105" s="29" t="s">
        <v>56</v>
      </c>
      <c r="D105" s="30" t="s">
        <v>603</v>
      </c>
      <c r="E105" s="30" t="s">
        <v>604</v>
      </c>
      <c r="F105" s="31">
        <v>1980</v>
      </c>
      <c r="G105" s="31" t="s">
        <v>90</v>
      </c>
      <c r="H105" s="30" t="s">
        <v>70</v>
      </c>
      <c r="I105" s="60">
        <v>1</v>
      </c>
      <c r="J105" s="60"/>
      <c r="K105" s="32">
        <v>1</v>
      </c>
      <c r="L105" s="33">
        <v>100</v>
      </c>
      <c r="M105" s="31" t="s">
        <v>193</v>
      </c>
      <c r="X105" s="37" t="s">
        <v>605</v>
      </c>
      <c r="Y105" s="38" t="s">
        <v>606</v>
      </c>
      <c r="AA105" s="39">
        <v>43770</v>
      </c>
      <c r="AB105" s="39">
        <v>44865</v>
      </c>
      <c r="AC105" s="38" t="s">
        <v>607</v>
      </c>
      <c r="AD105" s="29">
        <v>100</v>
      </c>
      <c r="AE105" s="29">
        <v>4</v>
      </c>
      <c r="AF105" s="40">
        <v>2</v>
      </c>
      <c r="AJ105" s="38" t="s">
        <v>608</v>
      </c>
      <c r="AK105" s="29" t="s">
        <v>7</v>
      </c>
      <c r="AL105" s="39">
        <v>44213</v>
      </c>
      <c r="AM105" s="29">
        <v>213044</v>
      </c>
      <c r="AN105" s="29" t="s">
        <v>113</v>
      </c>
      <c r="AO105" s="29">
        <v>1072</v>
      </c>
      <c r="AP105" s="29">
        <v>4.34</v>
      </c>
      <c r="AQ105" s="29" t="s">
        <v>10</v>
      </c>
      <c r="AR105" s="39">
        <v>43553</v>
      </c>
      <c r="AS105" s="29">
        <v>75717</v>
      </c>
      <c r="AT105" s="29" t="s">
        <v>74</v>
      </c>
      <c r="AU105" s="29">
        <v>62</v>
      </c>
      <c r="AV105" s="29">
        <v>1.1000000000000001</v>
      </c>
      <c r="AW105" s="42">
        <v>29830</v>
      </c>
      <c r="AZ105" s="44" t="s">
        <v>609</v>
      </c>
    </row>
    <row r="106" spans="1:52" ht="12.75" customHeight="1" x14ac:dyDescent="0.2">
      <c r="A106" s="27">
        <v>2091</v>
      </c>
      <c r="B106" s="28" t="s">
        <v>610</v>
      </c>
      <c r="C106" s="29" t="s">
        <v>56</v>
      </c>
      <c r="D106" s="30" t="s">
        <v>611</v>
      </c>
      <c r="E106" s="30" t="s">
        <v>611</v>
      </c>
      <c r="F106" s="31">
        <v>1967</v>
      </c>
      <c r="G106" s="31" t="s">
        <v>102</v>
      </c>
      <c r="H106" s="30" t="s">
        <v>123</v>
      </c>
      <c r="I106" s="60">
        <v>1</v>
      </c>
      <c r="J106" s="60"/>
      <c r="K106" s="32">
        <v>1</v>
      </c>
      <c r="L106" s="33">
        <v>126</v>
      </c>
      <c r="M106" s="31" t="s">
        <v>91</v>
      </c>
      <c r="X106" s="37" t="s">
        <v>612</v>
      </c>
      <c r="Y106" s="38" t="s">
        <v>613</v>
      </c>
      <c r="AA106" s="39">
        <v>43678</v>
      </c>
      <c r="AB106" s="39">
        <v>44408</v>
      </c>
      <c r="AC106" s="38" t="s">
        <v>614</v>
      </c>
      <c r="AD106" s="29">
        <v>100</v>
      </c>
      <c r="AE106" s="29">
        <v>3</v>
      </c>
      <c r="AF106" s="40">
        <v>2</v>
      </c>
      <c r="AG106" s="41" t="s">
        <v>95</v>
      </c>
      <c r="AJ106" s="38" t="s">
        <v>157</v>
      </c>
      <c r="AK106" s="29" t="s">
        <v>7</v>
      </c>
      <c r="AL106" s="39">
        <v>43903</v>
      </c>
      <c r="AM106" s="29">
        <v>160141</v>
      </c>
      <c r="AN106" s="29" t="s">
        <v>84</v>
      </c>
      <c r="AO106" s="29">
        <v>752</v>
      </c>
      <c r="AP106" s="29">
        <v>4.3</v>
      </c>
      <c r="AQ106" s="29" t="s">
        <v>10</v>
      </c>
      <c r="AR106" s="39">
        <v>44126</v>
      </c>
      <c r="AS106" s="29">
        <v>101157</v>
      </c>
      <c r="AT106" s="29" t="s">
        <v>74</v>
      </c>
      <c r="AU106" s="29">
        <v>99</v>
      </c>
      <c r="AV106" s="29">
        <v>1.33</v>
      </c>
      <c r="AW106" s="42">
        <v>24716</v>
      </c>
      <c r="AZ106" s="44" t="s">
        <v>119</v>
      </c>
    </row>
    <row r="107" spans="1:52" ht="12.75" customHeight="1" x14ac:dyDescent="0.2">
      <c r="A107" s="27">
        <v>2092</v>
      </c>
      <c r="B107" s="28" t="s">
        <v>615</v>
      </c>
      <c r="C107" s="29" t="s">
        <v>56</v>
      </c>
      <c r="D107" s="30" t="s">
        <v>616</v>
      </c>
      <c r="E107" s="30" t="s">
        <v>617</v>
      </c>
      <c r="F107" s="31">
        <v>1969</v>
      </c>
      <c r="G107" s="31" t="s">
        <v>102</v>
      </c>
      <c r="H107" s="30" t="s">
        <v>123</v>
      </c>
      <c r="I107" s="60">
        <v>1</v>
      </c>
      <c r="J107" s="60"/>
      <c r="K107" s="32">
        <v>1</v>
      </c>
      <c r="L107" s="33">
        <v>128</v>
      </c>
      <c r="M107" s="31" t="s">
        <v>91</v>
      </c>
      <c r="X107" s="37" t="s">
        <v>560</v>
      </c>
      <c r="Y107" s="38" t="s">
        <v>618</v>
      </c>
      <c r="AA107" s="39">
        <v>43831</v>
      </c>
      <c r="AB107" s="39">
        <v>44561</v>
      </c>
      <c r="AC107" s="38" t="s">
        <v>614</v>
      </c>
      <c r="AD107" s="29">
        <v>100</v>
      </c>
      <c r="AE107" s="29">
        <v>3</v>
      </c>
      <c r="AF107" s="40">
        <v>2</v>
      </c>
      <c r="AG107" s="41" t="s">
        <v>95</v>
      </c>
      <c r="AJ107" s="38" t="s">
        <v>157</v>
      </c>
      <c r="AK107" s="29" t="s">
        <v>7</v>
      </c>
      <c r="AL107" s="39">
        <v>43910</v>
      </c>
      <c r="AM107" s="29">
        <v>162338</v>
      </c>
      <c r="AN107" s="29" t="s">
        <v>84</v>
      </c>
      <c r="AO107" s="29">
        <v>642</v>
      </c>
      <c r="AP107" s="29">
        <v>3.56</v>
      </c>
      <c r="AQ107" s="29" t="s">
        <v>10</v>
      </c>
      <c r="AR107" s="39">
        <v>44132</v>
      </c>
      <c r="AS107" s="29">
        <v>162053</v>
      </c>
      <c r="AT107" s="29" t="s">
        <v>84</v>
      </c>
      <c r="AU107" s="29">
        <v>242</v>
      </c>
      <c r="AV107" s="29">
        <v>1.74</v>
      </c>
      <c r="AW107" s="42">
        <v>25447</v>
      </c>
      <c r="AZ107" s="44" t="s">
        <v>119</v>
      </c>
    </row>
    <row r="108" spans="1:52" ht="12.75" customHeight="1" x14ac:dyDescent="0.2">
      <c r="A108" s="27">
        <v>2160</v>
      </c>
      <c r="B108" s="28" t="s">
        <v>619</v>
      </c>
      <c r="C108" s="29" t="s">
        <v>56</v>
      </c>
      <c r="D108" s="30" t="s">
        <v>620</v>
      </c>
      <c r="E108" s="30" t="s">
        <v>621</v>
      </c>
      <c r="F108" s="31">
        <v>1975</v>
      </c>
      <c r="G108" s="31" t="s">
        <v>102</v>
      </c>
      <c r="H108" s="30" t="s">
        <v>123</v>
      </c>
      <c r="I108" s="60">
        <v>1</v>
      </c>
      <c r="J108" s="60"/>
      <c r="K108" s="32">
        <v>1</v>
      </c>
      <c r="L108" s="33">
        <v>94</v>
      </c>
      <c r="M108" s="31" t="s">
        <v>60</v>
      </c>
      <c r="X108" s="37" t="s">
        <v>622</v>
      </c>
      <c r="Y108" s="38" t="s">
        <v>623</v>
      </c>
      <c r="AA108" s="39">
        <v>43632</v>
      </c>
      <c r="AB108" s="39">
        <v>44362</v>
      </c>
      <c r="AC108" s="38" t="s">
        <v>614</v>
      </c>
      <c r="AD108" s="29">
        <v>100</v>
      </c>
      <c r="AE108" s="29">
        <v>3</v>
      </c>
      <c r="AF108" s="40">
        <v>1</v>
      </c>
      <c r="AG108" s="41" t="s">
        <v>95</v>
      </c>
      <c r="AJ108" s="38" t="s">
        <v>145</v>
      </c>
      <c r="AK108" s="29" t="s">
        <v>7</v>
      </c>
      <c r="AL108" s="39">
        <v>43865</v>
      </c>
      <c r="AM108" s="29">
        <v>164441</v>
      </c>
      <c r="AN108" s="29" t="s">
        <v>84</v>
      </c>
      <c r="AO108" s="29">
        <v>507</v>
      </c>
      <c r="AP108" s="29">
        <v>3.88</v>
      </c>
      <c r="AQ108" s="29" t="s">
        <v>255</v>
      </c>
      <c r="AR108" s="39">
        <v>43502</v>
      </c>
      <c r="AS108" s="29">
        <v>290000</v>
      </c>
      <c r="AT108" s="29" t="s">
        <v>76</v>
      </c>
      <c r="AW108" s="42">
        <v>27638</v>
      </c>
      <c r="AZ108" s="44" t="s">
        <v>470</v>
      </c>
    </row>
    <row r="109" spans="1:52" ht="12.75" customHeight="1" x14ac:dyDescent="0.2">
      <c r="A109" s="27">
        <v>2206</v>
      </c>
      <c r="B109" s="28" t="s">
        <v>589</v>
      </c>
      <c r="C109" s="29" t="s">
        <v>185</v>
      </c>
      <c r="D109" s="30" t="s">
        <v>624</v>
      </c>
      <c r="E109" s="30" t="s">
        <v>625</v>
      </c>
      <c r="F109" s="31">
        <v>1982</v>
      </c>
      <c r="G109" s="31" t="s">
        <v>102</v>
      </c>
      <c r="H109" s="30" t="s">
        <v>103</v>
      </c>
      <c r="I109" s="59"/>
      <c r="J109" s="59">
        <f>K109*L109</f>
        <v>540</v>
      </c>
      <c r="K109" s="32">
        <v>9</v>
      </c>
      <c r="L109" s="33">
        <v>60</v>
      </c>
      <c r="M109" s="31" t="s">
        <v>109</v>
      </c>
      <c r="X109" s="37" t="s">
        <v>592</v>
      </c>
      <c r="Y109" s="38" t="s">
        <v>626</v>
      </c>
      <c r="Z109" s="29" t="s">
        <v>96</v>
      </c>
      <c r="AA109" s="39">
        <v>42370</v>
      </c>
      <c r="AB109" s="39">
        <v>44196</v>
      </c>
      <c r="AC109" s="38" t="s">
        <v>94</v>
      </c>
      <c r="AD109" s="29">
        <v>100</v>
      </c>
      <c r="AE109" s="29">
        <v>5</v>
      </c>
      <c r="AF109" s="40">
        <v>4</v>
      </c>
      <c r="AG109" s="41" t="s">
        <v>95</v>
      </c>
      <c r="AJ109" s="38" t="s">
        <v>190</v>
      </c>
      <c r="AK109" s="29" t="s">
        <v>7</v>
      </c>
      <c r="AL109" s="39">
        <v>43420</v>
      </c>
      <c r="AM109" s="29">
        <v>71154</v>
      </c>
      <c r="AN109" s="29" t="s">
        <v>74</v>
      </c>
      <c r="AO109" s="29">
        <v>99</v>
      </c>
      <c r="AP109" s="29">
        <v>1.65</v>
      </c>
      <c r="AQ109" s="29" t="s">
        <v>95</v>
      </c>
      <c r="AR109" s="39">
        <v>44090</v>
      </c>
      <c r="AS109" s="29">
        <v>274609</v>
      </c>
      <c r="AT109" s="29" t="s">
        <v>76</v>
      </c>
      <c r="AU109" s="29">
        <v>7</v>
      </c>
      <c r="AV109" s="29">
        <v>0.61</v>
      </c>
    </row>
    <row r="110" spans="1:52" ht="12.75" customHeight="1" x14ac:dyDescent="0.2">
      <c r="A110" s="27">
        <v>2268</v>
      </c>
      <c r="B110" s="28" t="s">
        <v>627</v>
      </c>
      <c r="C110" s="29" t="s">
        <v>56</v>
      </c>
      <c r="D110" s="30" t="s">
        <v>628</v>
      </c>
      <c r="E110" s="30" t="s">
        <v>629</v>
      </c>
      <c r="F110" s="31">
        <v>1978</v>
      </c>
      <c r="G110" s="31" t="s">
        <v>102</v>
      </c>
      <c r="H110" s="30" t="s">
        <v>135</v>
      </c>
      <c r="I110" s="60">
        <v>1</v>
      </c>
      <c r="J110" s="60"/>
      <c r="K110" s="32">
        <v>1</v>
      </c>
      <c r="L110" s="33">
        <v>90</v>
      </c>
      <c r="M110" s="31" t="s">
        <v>60</v>
      </c>
      <c r="X110" s="37" t="s">
        <v>630</v>
      </c>
      <c r="Y110" s="38" t="s">
        <v>631</v>
      </c>
      <c r="Z110" s="29" t="s">
        <v>96</v>
      </c>
      <c r="AA110" s="39">
        <v>42370</v>
      </c>
      <c r="AB110" s="39">
        <v>44196</v>
      </c>
      <c r="AC110" s="38" t="s">
        <v>94</v>
      </c>
      <c r="AD110" s="29">
        <v>100</v>
      </c>
      <c r="AE110" s="29">
        <v>5</v>
      </c>
      <c r="AF110" s="40">
        <v>5</v>
      </c>
      <c r="AG110" s="41" t="s">
        <v>95</v>
      </c>
      <c r="AJ110" s="38" t="s">
        <v>632</v>
      </c>
      <c r="AK110" s="29" t="s">
        <v>7</v>
      </c>
      <c r="AL110" s="39">
        <v>44032</v>
      </c>
      <c r="AM110" s="29">
        <v>80904</v>
      </c>
      <c r="AN110" s="29" t="s">
        <v>74</v>
      </c>
      <c r="AO110" s="29">
        <v>47</v>
      </c>
      <c r="AP110" s="29">
        <v>0.92</v>
      </c>
      <c r="AQ110" s="29" t="s">
        <v>10</v>
      </c>
      <c r="AR110" s="39">
        <v>44152</v>
      </c>
      <c r="AS110" s="29">
        <v>172133</v>
      </c>
      <c r="AT110" s="29" t="s">
        <v>126</v>
      </c>
      <c r="AU110" s="29">
        <v>136</v>
      </c>
      <c r="AV110" s="29">
        <v>0.8</v>
      </c>
      <c r="AW110" s="42">
        <v>28734</v>
      </c>
      <c r="AZ110" s="44" t="s">
        <v>633</v>
      </c>
    </row>
    <row r="111" spans="1:52" ht="12.75" customHeight="1" x14ac:dyDescent="0.2">
      <c r="A111" s="27">
        <v>2269</v>
      </c>
      <c r="B111" s="28" t="s">
        <v>634</v>
      </c>
      <c r="C111" s="29" t="s">
        <v>56</v>
      </c>
      <c r="D111" s="30" t="s">
        <v>635</v>
      </c>
      <c r="E111" s="30" t="s">
        <v>636</v>
      </c>
      <c r="F111" s="31">
        <v>1978</v>
      </c>
      <c r="G111" s="31" t="s">
        <v>102</v>
      </c>
      <c r="H111" s="30" t="s">
        <v>59</v>
      </c>
      <c r="I111" s="60">
        <v>1</v>
      </c>
      <c r="J111" s="60"/>
      <c r="K111" s="32">
        <v>1</v>
      </c>
      <c r="L111" s="33">
        <v>183</v>
      </c>
      <c r="M111" s="31" t="s">
        <v>91</v>
      </c>
      <c r="X111" s="37" t="s">
        <v>637</v>
      </c>
      <c r="Y111" s="38" t="s">
        <v>638</v>
      </c>
      <c r="AA111" s="39">
        <v>43101</v>
      </c>
      <c r="AB111" s="39">
        <v>44926</v>
      </c>
      <c r="AC111" s="38" t="s">
        <v>94</v>
      </c>
      <c r="AD111" s="29">
        <v>100</v>
      </c>
      <c r="AE111" s="29">
        <v>5</v>
      </c>
      <c r="AF111" s="40">
        <v>1</v>
      </c>
      <c r="AG111" s="41" t="s">
        <v>95</v>
      </c>
      <c r="AJ111" s="38" t="s">
        <v>639</v>
      </c>
      <c r="AK111" s="29" t="s">
        <v>7</v>
      </c>
      <c r="AL111" s="39">
        <v>43086</v>
      </c>
      <c r="AM111" s="29">
        <v>234401</v>
      </c>
      <c r="AN111" s="29" t="s">
        <v>76</v>
      </c>
      <c r="AO111" s="29">
        <v>123</v>
      </c>
      <c r="AP111" s="29">
        <v>2.16</v>
      </c>
      <c r="AQ111" s="29" t="s">
        <v>10</v>
      </c>
      <c r="AR111" s="39">
        <v>44215</v>
      </c>
      <c r="AS111" s="29">
        <v>103159</v>
      </c>
      <c r="AT111" s="29" t="s">
        <v>85</v>
      </c>
      <c r="AU111" s="29">
        <v>95</v>
      </c>
      <c r="AV111" s="29">
        <v>0.82</v>
      </c>
      <c r="AW111" s="42">
        <v>28882</v>
      </c>
      <c r="AX111" s="43">
        <v>1157486</v>
      </c>
      <c r="AZ111" s="44" t="s">
        <v>633</v>
      </c>
    </row>
    <row r="112" spans="1:52" ht="12.75" customHeight="1" x14ac:dyDescent="0.2">
      <c r="A112" s="27">
        <v>2408</v>
      </c>
      <c r="B112" s="28" t="s">
        <v>640</v>
      </c>
      <c r="C112" s="29" t="s">
        <v>56</v>
      </c>
      <c r="D112" s="30" t="s">
        <v>641</v>
      </c>
      <c r="E112" s="30" t="s">
        <v>642</v>
      </c>
      <c r="F112" s="31">
        <v>1966</v>
      </c>
      <c r="G112" s="31" t="s">
        <v>90</v>
      </c>
      <c r="H112" s="30" t="s">
        <v>70</v>
      </c>
      <c r="I112" s="60">
        <v>1</v>
      </c>
      <c r="J112" s="60"/>
      <c r="K112" s="32">
        <v>1</v>
      </c>
      <c r="L112" s="33">
        <v>95</v>
      </c>
      <c r="M112" s="31" t="s">
        <v>91</v>
      </c>
      <c r="X112" s="37" t="s">
        <v>643</v>
      </c>
      <c r="Y112" s="38" t="s">
        <v>644</v>
      </c>
      <c r="AA112" s="39">
        <v>43466</v>
      </c>
      <c r="AB112" s="39">
        <v>45291</v>
      </c>
      <c r="AC112" s="38" t="s">
        <v>94</v>
      </c>
      <c r="AD112" s="29">
        <v>100</v>
      </c>
      <c r="AE112" s="29">
        <v>5</v>
      </c>
      <c r="AF112" s="40">
        <v>1</v>
      </c>
      <c r="AG112" s="41" t="s">
        <v>95</v>
      </c>
      <c r="AJ112" s="38" t="s">
        <v>645</v>
      </c>
      <c r="AK112" s="29" t="s">
        <v>646</v>
      </c>
      <c r="AL112" s="39">
        <v>35683</v>
      </c>
      <c r="AM112" s="29">
        <v>251333</v>
      </c>
      <c r="AN112" s="29" t="s">
        <v>76</v>
      </c>
      <c r="AO112" s="29">
        <v>119</v>
      </c>
      <c r="AP112" s="29">
        <v>10.14</v>
      </c>
      <c r="AQ112" s="29" t="s">
        <v>10</v>
      </c>
      <c r="AR112" s="39">
        <v>44221</v>
      </c>
      <c r="AS112" s="29">
        <v>283309</v>
      </c>
      <c r="AT112" s="29" t="s">
        <v>76</v>
      </c>
      <c r="AU112" s="29">
        <v>13</v>
      </c>
      <c r="AV112" s="29">
        <v>1.19</v>
      </c>
      <c r="AW112" s="42">
        <v>25082</v>
      </c>
      <c r="AZ112" s="44" t="s">
        <v>212</v>
      </c>
    </row>
    <row r="113" spans="1:53" ht="12.75" customHeight="1" x14ac:dyDescent="0.2">
      <c r="A113" s="27">
        <v>2431</v>
      </c>
      <c r="B113" s="28" t="s">
        <v>647</v>
      </c>
      <c r="C113" s="29" t="s">
        <v>56</v>
      </c>
      <c r="D113" s="30" t="s">
        <v>648</v>
      </c>
      <c r="E113" s="30" t="s">
        <v>649</v>
      </c>
      <c r="F113" s="31">
        <v>1978</v>
      </c>
      <c r="G113" s="31" t="s">
        <v>102</v>
      </c>
      <c r="H113" s="30" t="s">
        <v>70</v>
      </c>
      <c r="I113" s="60">
        <v>1</v>
      </c>
      <c r="J113" s="60"/>
      <c r="K113" s="32">
        <v>1</v>
      </c>
      <c r="L113" s="33">
        <v>114</v>
      </c>
      <c r="M113" s="31" t="s">
        <v>91</v>
      </c>
      <c r="X113" s="37" t="s">
        <v>650</v>
      </c>
      <c r="Y113" s="38" t="s">
        <v>651</v>
      </c>
      <c r="AA113" s="39">
        <v>44013</v>
      </c>
      <c r="AB113" s="39">
        <v>45838</v>
      </c>
      <c r="AC113" s="38" t="s">
        <v>144</v>
      </c>
      <c r="AD113" s="29">
        <v>100</v>
      </c>
      <c r="AE113" s="29">
        <v>7</v>
      </c>
      <c r="AF113" s="40">
        <v>1</v>
      </c>
      <c r="AG113" s="41" t="s">
        <v>95</v>
      </c>
      <c r="AJ113" s="38" t="s">
        <v>168</v>
      </c>
      <c r="AK113" s="29" t="s">
        <v>7</v>
      </c>
      <c r="AL113" s="39">
        <v>44182</v>
      </c>
      <c r="AM113" s="29">
        <v>162926</v>
      </c>
      <c r="AN113" s="29" t="s">
        <v>84</v>
      </c>
      <c r="AO113" s="29">
        <v>381</v>
      </c>
      <c r="AP113" s="29">
        <v>2.86</v>
      </c>
      <c r="AW113" s="42">
        <v>29099</v>
      </c>
      <c r="AZ113" s="44" t="s">
        <v>652</v>
      </c>
    </row>
    <row r="114" spans="1:53" ht="12.75" customHeight="1" x14ac:dyDescent="0.2">
      <c r="A114" s="27">
        <v>2434</v>
      </c>
      <c r="B114" s="28" t="s">
        <v>653</v>
      </c>
      <c r="C114" s="29" t="s">
        <v>56</v>
      </c>
      <c r="D114" s="30" t="s">
        <v>654</v>
      </c>
      <c r="E114" s="30" t="s">
        <v>654</v>
      </c>
      <c r="F114" s="31">
        <v>1978</v>
      </c>
      <c r="G114" s="31" t="s">
        <v>69</v>
      </c>
      <c r="H114" s="30" t="s">
        <v>59</v>
      </c>
      <c r="I114" s="60">
        <v>1</v>
      </c>
      <c r="J114" s="60"/>
      <c r="K114" s="32">
        <v>1</v>
      </c>
      <c r="L114" s="33">
        <v>100</v>
      </c>
      <c r="M114" s="31" t="s">
        <v>60</v>
      </c>
      <c r="X114" s="37" t="s">
        <v>655</v>
      </c>
      <c r="Y114" s="38" t="s">
        <v>656</v>
      </c>
      <c r="AA114" s="39">
        <v>44013</v>
      </c>
      <c r="AB114" s="39">
        <v>45838</v>
      </c>
      <c r="AC114" s="38" t="s">
        <v>144</v>
      </c>
      <c r="AD114" s="29">
        <v>100</v>
      </c>
      <c r="AE114" s="29">
        <v>7</v>
      </c>
      <c r="AF114" s="40">
        <v>1</v>
      </c>
      <c r="AG114" s="41" t="s">
        <v>95</v>
      </c>
      <c r="AJ114" s="38" t="s">
        <v>657</v>
      </c>
      <c r="AK114" s="29" t="s">
        <v>7</v>
      </c>
      <c r="AL114" s="39">
        <v>42358</v>
      </c>
      <c r="AM114" s="29">
        <v>261550</v>
      </c>
      <c r="AN114" s="29" t="s">
        <v>76</v>
      </c>
      <c r="AO114" s="29">
        <v>26</v>
      </c>
      <c r="AP114" s="29">
        <v>1.85</v>
      </c>
      <c r="AQ114" s="29" t="s">
        <v>75</v>
      </c>
      <c r="AR114" s="39">
        <v>44200</v>
      </c>
      <c r="AS114" s="29">
        <v>125515</v>
      </c>
      <c r="AT114" s="29" t="s">
        <v>85</v>
      </c>
      <c r="AU114" s="29">
        <v>55</v>
      </c>
      <c r="AV114" s="29">
        <v>0.31</v>
      </c>
      <c r="AW114" s="42">
        <v>28507</v>
      </c>
      <c r="AZ114" s="44" t="s">
        <v>658</v>
      </c>
    </row>
    <row r="115" spans="1:53" ht="12.75" customHeight="1" x14ac:dyDescent="0.2">
      <c r="A115" s="27">
        <v>2437</v>
      </c>
      <c r="B115" s="28" t="s">
        <v>659</v>
      </c>
      <c r="C115" s="29" t="s">
        <v>56</v>
      </c>
      <c r="D115" s="30" t="s">
        <v>660</v>
      </c>
      <c r="E115" s="30" t="s">
        <v>661</v>
      </c>
      <c r="F115" s="31">
        <v>1972</v>
      </c>
      <c r="G115" s="31" t="s">
        <v>102</v>
      </c>
      <c r="H115" s="30" t="s">
        <v>123</v>
      </c>
      <c r="I115" s="60">
        <v>1</v>
      </c>
      <c r="J115" s="60"/>
      <c r="K115" s="32">
        <v>1</v>
      </c>
      <c r="L115" s="33">
        <v>107</v>
      </c>
      <c r="M115" s="31" t="s">
        <v>91</v>
      </c>
      <c r="X115" s="37" t="s">
        <v>662</v>
      </c>
      <c r="Y115" s="38" t="s">
        <v>663</v>
      </c>
      <c r="AA115" s="39">
        <v>42767</v>
      </c>
      <c r="AB115" s="39">
        <v>44592</v>
      </c>
      <c r="AC115" s="38" t="s">
        <v>144</v>
      </c>
      <c r="AD115" s="29">
        <v>100</v>
      </c>
      <c r="AE115" s="29">
        <v>7</v>
      </c>
      <c r="AF115" s="40">
        <v>6</v>
      </c>
      <c r="AG115" s="41" t="s">
        <v>95</v>
      </c>
      <c r="AJ115" s="38" t="s">
        <v>157</v>
      </c>
      <c r="AK115" s="29" t="s">
        <v>7</v>
      </c>
      <c r="AL115" s="39">
        <v>43937</v>
      </c>
      <c r="AM115" s="29">
        <v>164902</v>
      </c>
      <c r="AN115" s="29" t="s">
        <v>84</v>
      </c>
      <c r="AO115" s="29">
        <v>559</v>
      </c>
      <c r="AP115" s="29">
        <v>3.54</v>
      </c>
      <c r="AQ115" s="29" t="s">
        <v>10</v>
      </c>
      <c r="AR115" s="39">
        <v>44107</v>
      </c>
      <c r="AS115" s="29">
        <v>171824</v>
      </c>
      <c r="AT115" s="29" t="s">
        <v>126</v>
      </c>
      <c r="AU115" s="29">
        <v>240</v>
      </c>
      <c r="AV115" s="29">
        <v>1.8</v>
      </c>
      <c r="AW115" s="42">
        <v>26908</v>
      </c>
      <c r="AZ115" s="44" t="s">
        <v>262</v>
      </c>
    </row>
    <row r="116" spans="1:53" ht="12.75" customHeight="1" x14ac:dyDescent="0.2">
      <c r="A116" s="27">
        <v>2441</v>
      </c>
      <c r="B116" s="28" t="s">
        <v>664</v>
      </c>
      <c r="C116" s="29" t="s">
        <v>56</v>
      </c>
      <c r="D116" s="30" t="s">
        <v>665</v>
      </c>
      <c r="E116" s="30" t="s">
        <v>666</v>
      </c>
      <c r="F116" s="31">
        <v>1976</v>
      </c>
      <c r="G116" s="31" t="s">
        <v>102</v>
      </c>
      <c r="H116" s="30" t="s">
        <v>135</v>
      </c>
      <c r="I116" s="60">
        <v>1</v>
      </c>
      <c r="J116" s="60"/>
      <c r="K116" s="32">
        <v>1</v>
      </c>
      <c r="L116" s="33">
        <v>96</v>
      </c>
      <c r="M116" s="31" t="s">
        <v>91</v>
      </c>
      <c r="X116" s="37" t="s">
        <v>650</v>
      </c>
      <c r="Y116" s="38" t="s">
        <v>667</v>
      </c>
      <c r="AA116" s="39">
        <v>42767</v>
      </c>
      <c r="AB116" s="39">
        <v>44592</v>
      </c>
      <c r="AC116" s="38" t="s">
        <v>144</v>
      </c>
      <c r="AD116" s="29">
        <v>100</v>
      </c>
      <c r="AE116" s="29">
        <v>7</v>
      </c>
      <c r="AF116" s="40">
        <v>4</v>
      </c>
      <c r="AG116" s="41" t="s">
        <v>95</v>
      </c>
      <c r="AJ116" s="38" t="s">
        <v>639</v>
      </c>
      <c r="AK116" s="29" t="s">
        <v>7</v>
      </c>
      <c r="AL116" s="39">
        <v>43311</v>
      </c>
      <c r="AM116" s="29">
        <v>240736</v>
      </c>
      <c r="AN116" s="29" t="s">
        <v>76</v>
      </c>
      <c r="AO116" s="29">
        <v>182</v>
      </c>
      <c r="AP116" s="29">
        <v>3.33</v>
      </c>
      <c r="AQ116" s="29" t="s">
        <v>10</v>
      </c>
      <c r="AR116" s="39">
        <v>44200</v>
      </c>
      <c r="AS116" s="29">
        <v>255435</v>
      </c>
      <c r="AT116" s="29" t="s">
        <v>76</v>
      </c>
      <c r="AU116" s="29">
        <v>32</v>
      </c>
      <c r="AV116" s="29">
        <v>1.3</v>
      </c>
      <c r="AW116" s="42">
        <v>28369</v>
      </c>
      <c r="AZ116" s="44" t="s">
        <v>668</v>
      </c>
    </row>
    <row r="117" spans="1:53" ht="12.75" customHeight="1" x14ac:dyDescent="0.2">
      <c r="A117" s="27">
        <v>2448</v>
      </c>
      <c r="B117" s="28" t="s">
        <v>669</v>
      </c>
      <c r="C117" s="29" t="s">
        <v>56</v>
      </c>
      <c r="D117" s="30" t="s">
        <v>670</v>
      </c>
      <c r="E117" s="30" t="s">
        <v>671</v>
      </c>
      <c r="F117" s="31">
        <v>1971</v>
      </c>
      <c r="G117" s="31" t="s">
        <v>69</v>
      </c>
      <c r="H117" s="30" t="s">
        <v>59</v>
      </c>
      <c r="I117" s="60">
        <v>1</v>
      </c>
      <c r="J117" s="60"/>
      <c r="K117" s="32">
        <v>1</v>
      </c>
      <c r="L117" s="33">
        <v>135</v>
      </c>
      <c r="M117" s="31" t="s">
        <v>91</v>
      </c>
      <c r="X117" s="37" t="s">
        <v>672</v>
      </c>
      <c r="Y117" s="38" t="s">
        <v>673</v>
      </c>
      <c r="AA117" s="39">
        <v>44013</v>
      </c>
      <c r="AB117" s="39">
        <v>45838</v>
      </c>
      <c r="AC117" s="38" t="s">
        <v>144</v>
      </c>
      <c r="AD117" s="29">
        <v>100</v>
      </c>
      <c r="AE117" s="29">
        <v>7</v>
      </c>
      <c r="AF117" s="40">
        <v>1</v>
      </c>
      <c r="AG117" s="41" t="s">
        <v>95</v>
      </c>
      <c r="AJ117" s="38" t="s">
        <v>674</v>
      </c>
      <c r="AK117" s="29" t="s">
        <v>7</v>
      </c>
      <c r="AL117" s="39">
        <v>41756</v>
      </c>
      <c r="AM117" s="29">
        <v>261047</v>
      </c>
      <c r="AN117" s="29" t="s">
        <v>76</v>
      </c>
      <c r="AO117" s="29">
        <v>50</v>
      </c>
      <c r="AP117" s="29">
        <v>3.88</v>
      </c>
      <c r="AQ117" s="29" t="s">
        <v>10</v>
      </c>
      <c r="AR117" s="39">
        <v>44150</v>
      </c>
      <c r="AS117" s="29">
        <v>230149</v>
      </c>
      <c r="AT117" s="29" t="s">
        <v>503</v>
      </c>
      <c r="AU117" s="29">
        <v>99</v>
      </c>
      <c r="AV117" s="29">
        <v>0.85</v>
      </c>
      <c r="AW117" s="42">
        <v>25997</v>
      </c>
      <c r="AZ117" s="44" t="s">
        <v>675</v>
      </c>
    </row>
    <row r="118" spans="1:53" ht="12.75" customHeight="1" x14ac:dyDescent="0.2">
      <c r="A118" s="27">
        <v>2449</v>
      </c>
      <c r="B118" s="28" t="s">
        <v>676</v>
      </c>
      <c r="C118" s="29" t="s">
        <v>56</v>
      </c>
      <c r="D118" s="30" t="s">
        <v>677</v>
      </c>
      <c r="E118" s="30" t="s">
        <v>677</v>
      </c>
      <c r="F118" s="31">
        <v>1973</v>
      </c>
      <c r="G118" s="31" t="s">
        <v>69</v>
      </c>
      <c r="H118" s="30" t="s">
        <v>70</v>
      </c>
      <c r="I118" s="60">
        <v>1</v>
      </c>
      <c r="J118" s="60"/>
      <c r="K118" s="32">
        <v>1</v>
      </c>
      <c r="L118" s="33">
        <v>103</v>
      </c>
      <c r="M118" s="31" t="s">
        <v>60</v>
      </c>
      <c r="X118" s="37" t="s">
        <v>678</v>
      </c>
      <c r="Y118" s="38" t="s">
        <v>679</v>
      </c>
      <c r="AA118" s="39">
        <v>44013</v>
      </c>
      <c r="AB118" s="39">
        <v>45838</v>
      </c>
      <c r="AC118" s="38" t="s">
        <v>144</v>
      </c>
      <c r="AD118" s="29">
        <v>100</v>
      </c>
      <c r="AE118" s="29">
        <v>7</v>
      </c>
      <c r="AF118" s="40">
        <v>0</v>
      </c>
      <c r="AG118" s="41" t="s">
        <v>95</v>
      </c>
      <c r="AJ118" s="38" t="s">
        <v>680</v>
      </c>
      <c r="AK118" s="29" t="s">
        <v>7</v>
      </c>
      <c r="AL118" s="39">
        <v>38442</v>
      </c>
      <c r="AM118" s="29">
        <v>244722</v>
      </c>
      <c r="AN118" s="29" t="s">
        <v>76</v>
      </c>
      <c r="AO118" s="29">
        <v>381</v>
      </c>
      <c r="AP118" s="29">
        <v>12.94</v>
      </c>
      <c r="AW118" s="42">
        <v>26738</v>
      </c>
      <c r="AZ118" s="44" t="s">
        <v>262</v>
      </c>
    </row>
    <row r="119" spans="1:53" ht="12.75" customHeight="1" x14ac:dyDescent="0.2">
      <c r="A119" s="27">
        <v>2498</v>
      </c>
      <c r="B119" s="28" t="s">
        <v>681</v>
      </c>
      <c r="C119" s="29" t="s">
        <v>56</v>
      </c>
      <c r="D119" s="30" t="s">
        <v>682</v>
      </c>
      <c r="E119" s="30" t="s">
        <v>682</v>
      </c>
      <c r="F119" s="31">
        <v>1970</v>
      </c>
      <c r="G119" s="31" t="s">
        <v>102</v>
      </c>
      <c r="H119" s="30" t="s">
        <v>123</v>
      </c>
      <c r="I119" s="60">
        <v>1</v>
      </c>
      <c r="J119" s="60"/>
      <c r="K119" s="32">
        <v>1</v>
      </c>
      <c r="L119" s="33">
        <v>111</v>
      </c>
      <c r="M119" s="31" t="s">
        <v>91</v>
      </c>
      <c r="X119" s="37" t="s">
        <v>281</v>
      </c>
      <c r="Y119" s="38" t="s">
        <v>683</v>
      </c>
      <c r="AA119" s="39">
        <v>43831</v>
      </c>
      <c r="AB119" s="39">
        <v>45657</v>
      </c>
      <c r="AC119" s="38" t="s">
        <v>144</v>
      </c>
      <c r="AD119" s="29">
        <v>100</v>
      </c>
      <c r="AE119" s="29">
        <v>7</v>
      </c>
      <c r="AF119" s="40">
        <v>3</v>
      </c>
      <c r="AG119" s="41" t="s">
        <v>95</v>
      </c>
      <c r="AJ119" s="38" t="s">
        <v>157</v>
      </c>
      <c r="AK119" s="29" t="s">
        <v>7</v>
      </c>
      <c r="AL119" s="39">
        <v>44185</v>
      </c>
      <c r="AM119" s="29">
        <v>162633</v>
      </c>
      <c r="AN119" s="29" t="s">
        <v>84</v>
      </c>
      <c r="AO119" s="29">
        <v>656</v>
      </c>
      <c r="AP119" s="29">
        <v>3.66</v>
      </c>
      <c r="AQ119" s="29" t="s">
        <v>10</v>
      </c>
      <c r="AR119" s="39">
        <v>44240</v>
      </c>
      <c r="AS119" s="29">
        <v>85945</v>
      </c>
      <c r="AT119" s="29" t="s">
        <v>74</v>
      </c>
      <c r="AU119" s="29">
        <v>111</v>
      </c>
      <c r="AV119" s="29">
        <v>1.33</v>
      </c>
      <c r="AW119" s="42">
        <v>26177</v>
      </c>
      <c r="AZ119" s="44" t="s">
        <v>262</v>
      </c>
    </row>
    <row r="120" spans="1:53" ht="12.75" customHeight="1" x14ac:dyDescent="0.2">
      <c r="A120" s="27">
        <v>2500</v>
      </c>
      <c r="B120" s="28" t="s">
        <v>684</v>
      </c>
      <c r="C120" s="29" t="s">
        <v>56</v>
      </c>
      <c r="D120" s="30" t="s">
        <v>685</v>
      </c>
      <c r="E120" s="30" t="s">
        <v>686</v>
      </c>
      <c r="F120" s="31">
        <v>1971</v>
      </c>
      <c r="G120" s="31" t="s">
        <v>102</v>
      </c>
      <c r="H120" s="30" t="s">
        <v>123</v>
      </c>
      <c r="I120" s="60">
        <v>1</v>
      </c>
      <c r="J120" s="60"/>
      <c r="K120" s="32">
        <v>1</v>
      </c>
      <c r="L120" s="33">
        <v>105</v>
      </c>
      <c r="M120" s="31" t="s">
        <v>91</v>
      </c>
      <c r="X120" s="37" t="s">
        <v>687</v>
      </c>
      <c r="Y120" s="38" t="s">
        <v>688</v>
      </c>
      <c r="AA120" s="39">
        <v>43831</v>
      </c>
      <c r="AB120" s="39">
        <v>45657</v>
      </c>
      <c r="AC120" s="38" t="s">
        <v>144</v>
      </c>
      <c r="AD120" s="29">
        <v>100</v>
      </c>
      <c r="AE120" s="29">
        <v>7</v>
      </c>
      <c r="AF120" s="40">
        <v>1</v>
      </c>
      <c r="AG120" s="41" t="s">
        <v>95</v>
      </c>
      <c r="AJ120" s="38" t="s">
        <v>151</v>
      </c>
      <c r="AK120" s="29" t="s">
        <v>7</v>
      </c>
      <c r="AL120" s="39">
        <v>43930</v>
      </c>
      <c r="AM120" s="29">
        <v>165217</v>
      </c>
      <c r="AN120" s="29" t="s">
        <v>84</v>
      </c>
      <c r="AO120" s="29">
        <v>490</v>
      </c>
      <c r="AP120" s="29">
        <v>2.92</v>
      </c>
      <c r="AQ120" s="29" t="s">
        <v>261</v>
      </c>
      <c r="AR120" s="39">
        <v>41900</v>
      </c>
      <c r="AS120" s="29">
        <v>263500</v>
      </c>
      <c r="AT120" s="29" t="s">
        <v>76</v>
      </c>
      <c r="AU120" s="29">
        <v>16</v>
      </c>
      <c r="AV120" s="29">
        <v>1.52</v>
      </c>
      <c r="AW120" s="42">
        <v>26543</v>
      </c>
      <c r="AZ120" s="44" t="s">
        <v>262</v>
      </c>
    </row>
    <row r="121" spans="1:53" ht="12.75" customHeight="1" x14ac:dyDescent="0.2">
      <c r="A121" s="27">
        <v>2501</v>
      </c>
      <c r="B121" s="28" t="s">
        <v>689</v>
      </c>
      <c r="C121" s="29" t="s">
        <v>56</v>
      </c>
      <c r="D121" s="30" t="s">
        <v>690</v>
      </c>
      <c r="E121" s="30" t="s">
        <v>691</v>
      </c>
      <c r="F121" s="31">
        <v>1970</v>
      </c>
      <c r="G121" s="31" t="s">
        <v>102</v>
      </c>
      <c r="H121" s="30" t="s">
        <v>123</v>
      </c>
      <c r="I121" s="60">
        <v>1</v>
      </c>
      <c r="J121" s="60"/>
      <c r="K121" s="32">
        <v>1</v>
      </c>
      <c r="L121" s="33">
        <v>125</v>
      </c>
      <c r="M121" s="31" t="s">
        <v>91</v>
      </c>
      <c r="X121" s="37" t="s">
        <v>692</v>
      </c>
      <c r="Y121" s="38" t="s">
        <v>693</v>
      </c>
      <c r="Z121" s="29" t="s">
        <v>96</v>
      </c>
      <c r="AA121" s="39">
        <v>42370</v>
      </c>
      <c r="AB121" s="39">
        <v>44196</v>
      </c>
      <c r="AC121" s="38" t="s">
        <v>144</v>
      </c>
      <c r="AD121" s="29">
        <v>100</v>
      </c>
      <c r="AE121" s="29">
        <v>7</v>
      </c>
      <c r="AF121" s="40">
        <v>7</v>
      </c>
      <c r="AG121" s="41" t="s">
        <v>95</v>
      </c>
      <c r="AJ121" s="38" t="s">
        <v>145</v>
      </c>
      <c r="AK121" s="29" t="s">
        <v>7</v>
      </c>
      <c r="AL121" s="39">
        <v>44175</v>
      </c>
      <c r="AM121" s="29">
        <v>161041</v>
      </c>
      <c r="AN121" s="29" t="s">
        <v>84</v>
      </c>
      <c r="AO121" s="29">
        <v>514</v>
      </c>
      <c r="AP121" s="29">
        <v>3.77</v>
      </c>
      <c r="AQ121" s="29" t="s">
        <v>10</v>
      </c>
      <c r="AR121" s="39">
        <v>44024</v>
      </c>
      <c r="AS121" s="29">
        <v>84425</v>
      </c>
      <c r="AT121" s="29" t="s">
        <v>74</v>
      </c>
      <c r="AU121" s="29">
        <v>96</v>
      </c>
      <c r="AV121" s="29">
        <v>1.52</v>
      </c>
      <c r="AW121" s="42">
        <v>26177</v>
      </c>
      <c r="AZ121" s="44" t="s">
        <v>262</v>
      </c>
    </row>
    <row r="122" spans="1:53" ht="12.75" customHeight="1" x14ac:dyDescent="0.2">
      <c r="A122" s="27">
        <v>2503</v>
      </c>
      <c r="B122" s="28" t="s">
        <v>694</v>
      </c>
      <c r="C122" s="29" t="s">
        <v>56</v>
      </c>
      <c r="D122" s="30" t="s">
        <v>695</v>
      </c>
      <c r="E122" s="30" t="s">
        <v>696</v>
      </c>
      <c r="F122" s="31">
        <v>1973</v>
      </c>
      <c r="G122" s="31" t="s">
        <v>102</v>
      </c>
      <c r="H122" s="30" t="s">
        <v>123</v>
      </c>
      <c r="I122" s="60">
        <v>1</v>
      </c>
      <c r="J122" s="60"/>
      <c r="K122" s="32">
        <v>1</v>
      </c>
      <c r="L122" s="33">
        <v>92</v>
      </c>
      <c r="M122" s="31" t="s">
        <v>91</v>
      </c>
      <c r="X122" s="37" t="s">
        <v>259</v>
      </c>
      <c r="Y122" s="38" t="s">
        <v>697</v>
      </c>
      <c r="AA122" s="39">
        <v>42767</v>
      </c>
      <c r="AB122" s="39">
        <v>44592</v>
      </c>
      <c r="AC122" s="38" t="s">
        <v>144</v>
      </c>
      <c r="AD122" s="29">
        <v>100</v>
      </c>
      <c r="AE122" s="29">
        <v>7</v>
      </c>
      <c r="AF122" s="40">
        <v>5</v>
      </c>
      <c r="AG122" s="41" t="s">
        <v>95</v>
      </c>
      <c r="AJ122" s="38" t="s">
        <v>97</v>
      </c>
      <c r="AK122" s="29" t="s">
        <v>7</v>
      </c>
      <c r="AL122" s="39">
        <v>43982</v>
      </c>
      <c r="AM122" s="29">
        <v>170939</v>
      </c>
      <c r="AN122" s="29" t="s">
        <v>126</v>
      </c>
      <c r="AO122" s="29">
        <v>502</v>
      </c>
      <c r="AP122" s="29">
        <v>3.92</v>
      </c>
      <c r="AQ122" s="29" t="s">
        <v>10</v>
      </c>
      <c r="AR122" s="39">
        <v>43587</v>
      </c>
      <c r="AS122" s="29">
        <v>90947</v>
      </c>
      <c r="AT122" s="29" t="s">
        <v>74</v>
      </c>
      <c r="AU122" s="29">
        <v>33</v>
      </c>
      <c r="AV122" s="29">
        <v>0.73</v>
      </c>
      <c r="AW122" s="42">
        <v>26908</v>
      </c>
      <c r="AZ122" s="44" t="s">
        <v>698</v>
      </c>
    </row>
    <row r="123" spans="1:53" ht="12.75" customHeight="1" x14ac:dyDescent="0.2">
      <c r="A123" s="27">
        <v>2504</v>
      </c>
      <c r="B123" s="28" t="s">
        <v>699</v>
      </c>
      <c r="C123" s="29" t="s">
        <v>56</v>
      </c>
      <c r="D123" s="30" t="s">
        <v>700</v>
      </c>
      <c r="E123" s="30" t="s">
        <v>701</v>
      </c>
      <c r="F123" s="31">
        <v>1974</v>
      </c>
      <c r="G123" s="31" t="s">
        <v>102</v>
      </c>
      <c r="H123" s="30" t="s">
        <v>135</v>
      </c>
      <c r="I123" s="60">
        <v>1</v>
      </c>
      <c r="J123" s="60"/>
      <c r="K123" s="32">
        <v>1</v>
      </c>
      <c r="L123" s="33">
        <v>116</v>
      </c>
      <c r="M123" s="31" t="s">
        <v>91</v>
      </c>
      <c r="X123" s="37" t="s">
        <v>220</v>
      </c>
      <c r="Y123" s="38" t="s">
        <v>702</v>
      </c>
      <c r="AA123" s="39">
        <v>42767</v>
      </c>
      <c r="AB123" s="39">
        <v>44592</v>
      </c>
      <c r="AC123" s="38" t="s">
        <v>144</v>
      </c>
      <c r="AD123" s="29">
        <v>100</v>
      </c>
      <c r="AE123" s="29">
        <v>7</v>
      </c>
      <c r="AF123" s="40">
        <v>5</v>
      </c>
      <c r="AG123" s="41" t="s">
        <v>95</v>
      </c>
      <c r="AJ123" s="38" t="s">
        <v>157</v>
      </c>
      <c r="AK123" s="29" t="s">
        <v>7</v>
      </c>
      <c r="AL123" s="39">
        <v>43738</v>
      </c>
      <c r="AM123" s="29">
        <v>163034</v>
      </c>
      <c r="AN123" s="29" t="s">
        <v>84</v>
      </c>
      <c r="AO123" s="29">
        <v>361</v>
      </c>
      <c r="AP123" s="29">
        <v>3.67</v>
      </c>
      <c r="AQ123" s="29" t="s">
        <v>10</v>
      </c>
      <c r="AR123" s="39">
        <v>44232</v>
      </c>
      <c r="AS123" s="29">
        <v>260325</v>
      </c>
      <c r="AT123" s="29" t="s">
        <v>76</v>
      </c>
      <c r="AU123" s="29">
        <v>30</v>
      </c>
      <c r="AV123" s="29">
        <v>1.63</v>
      </c>
      <c r="AW123" s="42">
        <v>27273</v>
      </c>
      <c r="AZ123" s="44" t="s">
        <v>262</v>
      </c>
    </row>
    <row r="124" spans="1:53" ht="12.75" customHeight="1" x14ac:dyDescent="0.2">
      <c r="A124" s="27">
        <v>2505</v>
      </c>
      <c r="B124" s="28" t="s">
        <v>703</v>
      </c>
      <c r="C124" s="29" t="s">
        <v>56</v>
      </c>
      <c r="D124" s="30" t="s">
        <v>704</v>
      </c>
      <c r="E124" s="30" t="s">
        <v>705</v>
      </c>
      <c r="F124" s="31">
        <v>1972</v>
      </c>
      <c r="G124" s="31" t="s">
        <v>102</v>
      </c>
      <c r="H124" s="30" t="s">
        <v>123</v>
      </c>
      <c r="I124" s="60">
        <v>1</v>
      </c>
      <c r="J124" s="60"/>
      <c r="K124" s="32">
        <v>1</v>
      </c>
      <c r="L124" s="33">
        <v>120</v>
      </c>
      <c r="M124" s="31" t="s">
        <v>91</v>
      </c>
      <c r="X124" s="37" t="s">
        <v>706</v>
      </c>
      <c r="Y124" s="38" t="s">
        <v>707</v>
      </c>
      <c r="AA124" s="39">
        <v>42795</v>
      </c>
      <c r="AB124" s="39">
        <v>44620</v>
      </c>
      <c r="AC124" s="38" t="s">
        <v>144</v>
      </c>
      <c r="AD124" s="29">
        <v>100</v>
      </c>
      <c r="AE124" s="29">
        <v>7</v>
      </c>
      <c r="AF124" s="40">
        <v>5</v>
      </c>
      <c r="AG124" s="41" t="s">
        <v>95</v>
      </c>
      <c r="AJ124" s="38" t="s">
        <v>168</v>
      </c>
      <c r="AK124" s="29" t="s">
        <v>7</v>
      </c>
      <c r="AL124" s="39">
        <v>43837</v>
      </c>
      <c r="AM124" s="29">
        <v>162109</v>
      </c>
      <c r="AN124" s="29" t="s">
        <v>84</v>
      </c>
      <c r="AO124" s="29">
        <v>433</v>
      </c>
      <c r="AP124" s="29">
        <v>3.37</v>
      </c>
      <c r="AQ124" s="29" t="s">
        <v>10</v>
      </c>
      <c r="AR124" s="39">
        <v>44248</v>
      </c>
      <c r="AS124" s="29">
        <v>94448</v>
      </c>
      <c r="AT124" s="29" t="s">
        <v>74</v>
      </c>
      <c r="AU124" s="29">
        <v>83</v>
      </c>
      <c r="AV124" s="29">
        <v>0.89</v>
      </c>
      <c r="AW124" s="42">
        <v>26908</v>
      </c>
      <c r="AZ124" s="44" t="s">
        <v>299</v>
      </c>
    </row>
    <row r="125" spans="1:53" ht="12.75" customHeight="1" x14ac:dyDescent="0.2">
      <c r="A125" s="27">
        <v>2575</v>
      </c>
      <c r="B125" s="28" t="s">
        <v>708</v>
      </c>
      <c r="C125" s="29" t="s">
        <v>56</v>
      </c>
      <c r="D125" s="30" t="s">
        <v>709</v>
      </c>
      <c r="E125" s="30" t="s">
        <v>709</v>
      </c>
      <c r="F125" s="31">
        <v>1975</v>
      </c>
      <c r="G125" s="31" t="s">
        <v>69</v>
      </c>
      <c r="H125" s="30" t="s">
        <v>710</v>
      </c>
      <c r="I125" s="60">
        <v>1</v>
      </c>
      <c r="J125" s="60"/>
      <c r="K125" s="32">
        <v>1</v>
      </c>
      <c r="L125" s="33">
        <v>95</v>
      </c>
      <c r="M125" s="31" t="s">
        <v>91</v>
      </c>
      <c r="X125" s="37" t="s">
        <v>334</v>
      </c>
      <c r="Y125" s="38" t="s">
        <v>711</v>
      </c>
      <c r="AA125" s="39">
        <v>43293</v>
      </c>
      <c r="AB125" s="39">
        <v>2958465</v>
      </c>
      <c r="AC125" s="38" t="s">
        <v>712</v>
      </c>
      <c r="AD125" s="29">
        <v>100</v>
      </c>
      <c r="AE125" s="29">
        <v>99</v>
      </c>
      <c r="AF125" s="40">
        <v>0</v>
      </c>
      <c r="AG125" s="41" t="s">
        <v>64</v>
      </c>
      <c r="AJ125" s="38" t="s">
        <v>713</v>
      </c>
      <c r="AK125" s="29" t="s">
        <v>5</v>
      </c>
      <c r="AL125" s="39">
        <v>30145</v>
      </c>
      <c r="AM125" s="29">
        <v>240000</v>
      </c>
      <c r="AN125" s="29" t="s">
        <v>76</v>
      </c>
      <c r="AW125" s="42">
        <v>27775</v>
      </c>
      <c r="AZ125" s="44" t="s">
        <v>633</v>
      </c>
    </row>
    <row r="126" spans="1:53" ht="12.75" customHeight="1" x14ac:dyDescent="0.2">
      <c r="A126" s="45">
        <v>2585</v>
      </c>
      <c r="B126" s="46" t="s">
        <v>715</v>
      </c>
      <c r="C126" s="47" t="s">
        <v>56</v>
      </c>
      <c r="D126" s="48" t="s">
        <v>716</v>
      </c>
      <c r="E126" s="48" t="s">
        <v>716</v>
      </c>
      <c r="F126" s="47">
        <v>1975</v>
      </c>
      <c r="G126" s="47" t="s">
        <v>69</v>
      </c>
      <c r="H126" s="48" t="s">
        <v>70</v>
      </c>
      <c r="I126" s="60">
        <v>1</v>
      </c>
      <c r="J126" s="60"/>
      <c r="K126" s="49">
        <v>1</v>
      </c>
      <c r="L126" s="50">
        <v>100</v>
      </c>
      <c r="M126" s="47" t="s">
        <v>60</v>
      </c>
      <c r="N126" s="47"/>
      <c r="O126" s="47"/>
      <c r="P126" s="47"/>
      <c r="Q126" s="47"/>
      <c r="R126" s="51"/>
      <c r="S126" s="47"/>
      <c r="T126" s="47"/>
      <c r="U126" s="47"/>
      <c r="V126" s="47"/>
      <c r="W126" s="51"/>
      <c r="X126" s="52" t="s">
        <v>717</v>
      </c>
      <c r="Y126" s="52" t="s">
        <v>718</v>
      </c>
      <c r="Z126" s="47"/>
      <c r="AA126" s="51">
        <v>43293</v>
      </c>
      <c r="AB126" s="51">
        <v>2958465</v>
      </c>
      <c r="AC126" s="52" t="s">
        <v>63</v>
      </c>
      <c r="AD126" s="47">
        <v>100</v>
      </c>
      <c r="AE126" s="47">
        <v>99</v>
      </c>
      <c r="AF126" s="53">
        <v>0</v>
      </c>
      <c r="AG126" s="54" t="s">
        <v>64</v>
      </c>
      <c r="AH126" s="51"/>
      <c r="AI126" s="51"/>
      <c r="AJ126" s="52" t="s">
        <v>719</v>
      </c>
      <c r="AK126" s="47" t="s">
        <v>199</v>
      </c>
      <c r="AL126" s="51">
        <v>43685</v>
      </c>
      <c r="AM126" s="47">
        <v>255327</v>
      </c>
      <c r="AN126" s="47" t="s">
        <v>76</v>
      </c>
      <c r="AO126" s="47">
        <v>99</v>
      </c>
      <c r="AP126" s="47">
        <v>5.25</v>
      </c>
      <c r="AQ126" s="47" t="s">
        <v>261</v>
      </c>
      <c r="AR126" s="51">
        <v>44143</v>
      </c>
      <c r="AS126" s="47">
        <v>95500</v>
      </c>
      <c r="AT126" s="47" t="s">
        <v>74</v>
      </c>
      <c r="AU126" s="47">
        <v>157</v>
      </c>
      <c r="AV126" s="47">
        <v>1.6</v>
      </c>
      <c r="AW126" s="55">
        <v>27395</v>
      </c>
      <c r="AX126" s="56"/>
      <c r="AY126" s="56"/>
      <c r="AZ126" s="48" t="s">
        <v>633</v>
      </c>
      <c r="BA126" s="48" t="s">
        <v>720</v>
      </c>
    </row>
    <row r="127" spans="1:53" ht="12.75" customHeight="1" x14ac:dyDescent="0.2">
      <c r="A127" s="27">
        <v>2835</v>
      </c>
      <c r="B127" s="28" t="s">
        <v>723</v>
      </c>
      <c r="C127" s="29" t="s">
        <v>56</v>
      </c>
      <c r="D127" s="30" t="s">
        <v>724</v>
      </c>
      <c r="E127" s="30" t="s">
        <v>724</v>
      </c>
      <c r="F127" s="31">
        <v>1974</v>
      </c>
      <c r="G127" s="31" t="s">
        <v>69</v>
      </c>
      <c r="H127" s="30" t="s">
        <v>725</v>
      </c>
      <c r="I127" s="60">
        <v>1</v>
      </c>
      <c r="J127" s="60"/>
      <c r="K127" s="32">
        <v>1</v>
      </c>
      <c r="L127" s="33">
        <v>115</v>
      </c>
      <c r="M127" s="31" t="s">
        <v>60</v>
      </c>
      <c r="X127" s="37" t="s">
        <v>726</v>
      </c>
      <c r="Y127" s="38" t="s">
        <v>727</v>
      </c>
      <c r="AA127" s="39">
        <v>34274</v>
      </c>
      <c r="AB127" s="39">
        <v>2958465</v>
      </c>
      <c r="AC127" s="38" t="s">
        <v>728</v>
      </c>
      <c r="AD127" s="29">
        <v>100</v>
      </c>
      <c r="AE127" s="29">
        <v>99</v>
      </c>
      <c r="AF127" s="40">
        <v>16</v>
      </c>
      <c r="AG127" s="41" t="s">
        <v>64</v>
      </c>
      <c r="AJ127" s="38" t="s">
        <v>729</v>
      </c>
      <c r="AK127" s="29" t="s">
        <v>6</v>
      </c>
      <c r="AL127" s="39">
        <v>42285</v>
      </c>
      <c r="AM127" s="29">
        <v>273040</v>
      </c>
      <c r="AN127" s="29" t="s">
        <v>76</v>
      </c>
      <c r="AO127" s="29">
        <v>29</v>
      </c>
      <c r="AP127" s="29">
        <v>2.96</v>
      </c>
      <c r="AQ127" s="29" t="s">
        <v>75</v>
      </c>
      <c r="AR127" s="39">
        <v>43900</v>
      </c>
      <c r="AS127" s="29">
        <v>250529</v>
      </c>
      <c r="AT127" s="29" t="s">
        <v>76</v>
      </c>
      <c r="AU127" s="29">
        <v>35</v>
      </c>
      <c r="AV127" s="29">
        <v>0.92</v>
      </c>
      <c r="AW127" s="42">
        <v>27355</v>
      </c>
      <c r="AZ127" s="44" t="s">
        <v>730</v>
      </c>
    </row>
    <row r="128" spans="1:53" ht="12.75" customHeight="1" x14ac:dyDescent="0.2">
      <c r="A128" s="27">
        <v>2836</v>
      </c>
      <c r="B128" s="28" t="s">
        <v>731</v>
      </c>
      <c r="C128" s="29" t="s">
        <v>56</v>
      </c>
      <c r="D128" s="30" t="s">
        <v>732</v>
      </c>
      <c r="E128" s="30" t="s">
        <v>733</v>
      </c>
      <c r="F128" s="31">
        <v>1972</v>
      </c>
      <c r="G128" s="31" t="s">
        <v>56</v>
      </c>
      <c r="H128" s="30" t="s">
        <v>70</v>
      </c>
      <c r="I128" s="60">
        <v>1</v>
      </c>
      <c r="J128" s="60"/>
      <c r="K128" s="32">
        <v>1</v>
      </c>
      <c r="L128" s="33">
        <v>98</v>
      </c>
      <c r="M128" s="31" t="s">
        <v>60</v>
      </c>
      <c r="X128" s="37" t="s">
        <v>734</v>
      </c>
      <c r="Y128" s="38" t="s">
        <v>735</v>
      </c>
      <c r="AA128" s="39">
        <v>34274</v>
      </c>
      <c r="AB128" s="39">
        <v>2958465</v>
      </c>
      <c r="AC128" s="38" t="s">
        <v>728</v>
      </c>
      <c r="AD128" s="29">
        <v>100</v>
      </c>
      <c r="AE128" s="29">
        <v>99</v>
      </c>
      <c r="AF128" s="40">
        <v>7</v>
      </c>
      <c r="AG128" s="41" t="s">
        <v>64</v>
      </c>
      <c r="AJ128" s="38" t="s">
        <v>390</v>
      </c>
      <c r="AK128" s="29" t="s">
        <v>7</v>
      </c>
      <c r="AL128" s="39">
        <v>42123</v>
      </c>
      <c r="AM128" s="29">
        <v>282335</v>
      </c>
      <c r="AN128" s="29" t="s">
        <v>76</v>
      </c>
      <c r="AO128" s="29">
        <v>18</v>
      </c>
      <c r="AP128" s="29">
        <v>2.1</v>
      </c>
      <c r="AQ128" s="29" t="s">
        <v>10</v>
      </c>
      <c r="AR128" s="39">
        <v>43319</v>
      </c>
      <c r="AS128" s="29">
        <v>100909</v>
      </c>
      <c r="AT128" s="29" t="s">
        <v>74</v>
      </c>
      <c r="AU128" s="29">
        <v>73</v>
      </c>
      <c r="AV128" s="29">
        <v>1.38</v>
      </c>
      <c r="AW128" s="42">
        <v>26549</v>
      </c>
      <c r="AZ128" s="44" t="s">
        <v>730</v>
      </c>
    </row>
    <row r="129" spans="1:52" ht="12.75" customHeight="1" x14ac:dyDescent="0.2">
      <c r="A129" s="27">
        <v>2838</v>
      </c>
      <c r="B129" s="28" t="s">
        <v>736</v>
      </c>
      <c r="C129" s="29" t="s">
        <v>56</v>
      </c>
      <c r="D129" s="30" t="s">
        <v>737</v>
      </c>
      <c r="E129" s="30" t="s">
        <v>738</v>
      </c>
      <c r="F129" s="31">
        <v>1970</v>
      </c>
      <c r="G129" s="31" t="s">
        <v>739</v>
      </c>
      <c r="H129" s="30" t="s">
        <v>103</v>
      </c>
      <c r="I129" s="60">
        <v>1</v>
      </c>
      <c r="J129" s="60"/>
      <c r="K129" s="32">
        <v>1</v>
      </c>
      <c r="L129" s="33">
        <v>88</v>
      </c>
      <c r="M129" s="31" t="s">
        <v>60</v>
      </c>
      <c r="X129" s="37" t="s">
        <v>740</v>
      </c>
      <c r="Y129" s="38" t="s">
        <v>741</v>
      </c>
      <c r="AA129" s="39">
        <v>34274</v>
      </c>
      <c r="AB129" s="39">
        <v>2958465</v>
      </c>
      <c r="AC129" s="38" t="s">
        <v>742</v>
      </c>
      <c r="AD129" s="29">
        <v>100</v>
      </c>
      <c r="AE129" s="29">
        <v>99</v>
      </c>
      <c r="AF129" s="40">
        <v>12</v>
      </c>
      <c r="AG129" s="41" t="s">
        <v>64</v>
      </c>
      <c r="AJ129" s="38" t="s">
        <v>743</v>
      </c>
      <c r="AK129" s="29" t="s">
        <v>6</v>
      </c>
      <c r="AL129" s="39">
        <v>42417</v>
      </c>
      <c r="AM129" s="29">
        <v>261245</v>
      </c>
      <c r="AN129" s="29" t="s">
        <v>76</v>
      </c>
      <c r="AO129" s="29">
        <v>57</v>
      </c>
      <c r="AP129" s="29">
        <v>3.89</v>
      </c>
      <c r="AQ129" s="29" t="s">
        <v>10</v>
      </c>
      <c r="AR129" s="39">
        <v>43814</v>
      </c>
      <c r="AS129" s="29">
        <v>280540</v>
      </c>
      <c r="AT129" s="29" t="s">
        <v>76</v>
      </c>
      <c r="AU129" s="29">
        <v>23</v>
      </c>
      <c r="AV129" s="29">
        <v>2.2400000000000002</v>
      </c>
      <c r="AW129" s="42">
        <v>26908</v>
      </c>
      <c r="AZ129" s="44" t="s">
        <v>730</v>
      </c>
    </row>
    <row r="130" spans="1:52" ht="12.75" customHeight="1" x14ac:dyDescent="0.2">
      <c r="A130" s="27">
        <v>2839</v>
      </c>
      <c r="B130" s="28" t="s">
        <v>744</v>
      </c>
      <c r="C130" s="29" t="s">
        <v>56</v>
      </c>
      <c r="D130" s="30" t="s">
        <v>745</v>
      </c>
      <c r="E130" s="30" t="s">
        <v>745</v>
      </c>
      <c r="F130" s="31">
        <v>1971</v>
      </c>
      <c r="G130" s="31" t="s">
        <v>69</v>
      </c>
      <c r="H130" s="30" t="s">
        <v>59</v>
      </c>
      <c r="I130" s="60">
        <v>1</v>
      </c>
      <c r="J130" s="60"/>
      <c r="K130" s="32">
        <v>1</v>
      </c>
      <c r="L130" s="33">
        <v>98</v>
      </c>
      <c r="M130" s="31" t="s">
        <v>60</v>
      </c>
      <c r="X130" s="37" t="s">
        <v>746</v>
      </c>
      <c r="Y130" s="38" t="s">
        <v>747</v>
      </c>
      <c r="AA130" s="39">
        <v>34274</v>
      </c>
      <c r="AB130" s="39">
        <v>2958465</v>
      </c>
      <c r="AC130" s="38" t="s">
        <v>728</v>
      </c>
      <c r="AD130" s="29">
        <v>100</v>
      </c>
      <c r="AE130" s="29">
        <v>99</v>
      </c>
      <c r="AF130" s="40">
        <v>7</v>
      </c>
      <c r="AG130" s="41" t="s">
        <v>64</v>
      </c>
      <c r="AJ130" s="38" t="s">
        <v>748</v>
      </c>
      <c r="AK130" s="29" t="s">
        <v>7</v>
      </c>
      <c r="AL130" s="39">
        <v>42438</v>
      </c>
      <c r="AM130" s="29">
        <v>281326</v>
      </c>
      <c r="AN130" s="29" t="s">
        <v>76</v>
      </c>
      <c r="AO130" s="29">
        <v>5</v>
      </c>
      <c r="AP130" s="29">
        <v>0.73</v>
      </c>
      <c r="AQ130" s="29" t="s">
        <v>75</v>
      </c>
      <c r="AR130" s="39">
        <v>44061</v>
      </c>
      <c r="AS130" s="29">
        <v>260519</v>
      </c>
      <c r="AT130" s="29" t="s">
        <v>76</v>
      </c>
      <c r="AU130" s="29">
        <v>14</v>
      </c>
      <c r="AV130" s="29">
        <v>0.83</v>
      </c>
      <c r="AW130" s="42">
        <v>26042</v>
      </c>
      <c r="AZ130" s="44" t="s">
        <v>730</v>
      </c>
    </row>
    <row r="131" spans="1:52" ht="12.75" customHeight="1" x14ac:dyDescent="0.2">
      <c r="A131" s="27">
        <v>2845</v>
      </c>
      <c r="B131" s="28" t="s">
        <v>749</v>
      </c>
      <c r="C131" s="29" t="s">
        <v>56</v>
      </c>
      <c r="D131" s="30" t="s">
        <v>750</v>
      </c>
      <c r="E131" s="30" t="s">
        <v>750</v>
      </c>
      <c r="F131" s="31">
        <v>1967</v>
      </c>
      <c r="G131" s="31" t="s">
        <v>69</v>
      </c>
      <c r="H131" s="30" t="s">
        <v>710</v>
      </c>
      <c r="I131" s="60">
        <v>1</v>
      </c>
      <c r="J131" s="60"/>
      <c r="K131" s="32">
        <v>1</v>
      </c>
      <c r="L131" s="33">
        <v>100</v>
      </c>
      <c r="M131" s="31" t="s">
        <v>60</v>
      </c>
      <c r="X131" s="37" t="s">
        <v>751</v>
      </c>
      <c r="Y131" s="38" t="s">
        <v>752</v>
      </c>
      <c r="AA131" s="39">
        <v>34274</v>
      </c>
      <c r="AB131" s="39">
        <v>2958465</v>
      </c>
      <c r="AC131" s="38" t="s">
        <v>742</v>
      </c>
      <c r="AD131" s="29">
        <v>100</v>
      </c>
      <c r="AE131" s="29">
        <v>99</v>
      </c>
      <c r="AF131" s="40">
        <v>5</v>
      </c>
      <c r="AG131" s="41" t="s">
        <v>64</v>
      </c>
      <c r="AJ131" s="38" t="s">
        <v>336</v>
      </c>
      <c r="AK131" s="29" t="s">
        <v>7</v>
      </c>
      <c r="AL131" s="39">
        <v>43104</v>
      </c>
      <c r="AM131" s="29">
        <v>264619</v>
      </c>
      <c r="AN131" s="29" t="s">
        <v>76</v>
      </c>
      <c r="AO131" s="29">
        <v>81</v>
      </c>
      <c r="AP131" s="29">
        <v>4.46</v>
      </c>
      <c r="AQ131" s="29" t="s">
        <v>75</v>
      </c>
      <c r="AR131" s="39">
        <v>44161</v>
      </c>
      <c r="AS131" s="29">
        <v>91526</v>
      </c>
      <c r="AT131" s="29" t="s">
        <v>74</v>
      </c>
      <c r="AU131" s="29">
        <v>21</v>
      </c>
      <c r="AV131" s="29">
        <v>0.35</v>
      </c>
      <c r="AW131" s="42">
        <v>24526</v>
      </c>
      <c r="AZ131" s="44" t="s">
        <v>730</v>
      </c>
    </row>
    <row r="132" spans="1:52" ht="12.75" customHeight="1" x14ac:dyDescent="0.2">
      <c r="A132" s="27">
        <v>2847</v>
      </c>
      <c r="B132" s="28" t="s">
        <v>753</v>
      </c>
      <c r="C132" s="29" t="s">
        <v>56</v>
      </c>
      <c r="D132" s="30" t="s">
        <v>754</v>
      </c>
      <c r="E132" s="30" t="s">
        <v>755</v>
      </c>
      <c r="F132" s="31">
        <v>1973</v>
      </c>
      <c r="G132" s="31" t="s">
        <v>69</v>
      </c>
      <c r="H132" s="30" t="s">
        <v>59</v>
      </c>
      <c r="I132" s="60">
        <v>1</v>
      </c>
      <c r="J132" s="60"/>
      <c r="K132" s="32">
        <v>1</v>
      </c>
      <c r="L132" s="33">
        <v>100</v>
      </c>
      <c r="M132" s="31" t="s">
        <v>60</v>
      </c>
      <c r="X132" s="37" t="s">
        <v>726</v>
      </c>
      <c r="Y132" s="38" t="s">
        <v>756</v>
      </c>
      <c r="AA132" s="39">
        <v>34274</v>
      </c>
      <c r="AB132" s="39">
        <v>2958465</v>
      </c>
      <c r="AC132" s="38" t="s">
        <v>742</v>
      </c>
      <c r="AD132" s="29">
        <v>100</v>
      </c>
      <c r="AE132" s="29">
        <v>99</v>
      </c>
      <c r="AF132" s="40">
        <v>8</v>
      </c>
      <c r="AG132" s="41" t="s">
        <v>64</v>
      </c>
      <c r="AJ132" s="38" t="s">
        <v>674</v>
      </c>
      <c r="AK132" s="29" t="s">
        <v>7</v>
      </c>
      <c r="AL132" s="39">
        <v>42664</v>
      </c>
      <c r="AM132" s="29">
        <v>262347</v>
      </c>
      <c r="AN132" s="29" t="s">
        <v>76</v>
      </c>
      <c r="AO132" s="29">
        <v>93</v>
      </c>
      <c r="AP132" s="29">
        <v>4.71</v>
      </c>
      <c r="AQ132" s="29" t="s">
        <v>10</v>
      </c>
      <c r="AR132" s="39">
        <v>44082</v>
      </c>
      <c r="AS132" s="29">
        <v>84109</v>
      </c>
      <c r="AT132" s="29" t="s">
        <v>74</v>
      </c>
      <c r="AU132" s="29">
        <v>34</v>
      </c>
      <c r="AV132" s="29">
        <v>0.66</v>
      </c>
      <c r="AW132" s="42">
        <v>26906</v>
      </c>
      <c r="AZ132" s="44" t="s">
        <v>730</v>
      </c>
    </row>
    <row r="133" spans="1:52" ht="12.75" customHeight="1" x14ac:dyDescent="0.2">
      <c r="A133" s="27">
        <v>2848</v>
      </c>
      <c r="B133" s="28" t="s">
        <v>757</v>
      </c>
      <c r="C133" s="29" t="s">
        <v>56</v>
      </c>
      <c r="D133" s="30" t="s">
        <v>758</v>
      </c>
      <c r="E133" s="30" t="s">
        <v>759</v>
      </c>
      <c r="F133" s="31">
        <v>1972</v>
      </c>
      <c r="G133" s="31" t="s">
        <v>56</v>
      </c>
      <c r="H133" s="30" t="s">
        <v>59</v>
      </c>
      <c r="I133" s="60">
        <v>1</v>
      </c>
      <c r="J133" s="60"/>
      <c r="K133" s="32">
        <v>1</v>
      </c>
      <c r="L133" s="33">
        <v>95</v>
      </c>
      <c r="M133" s="31" t="s">
        <v>60</v>
      </c>
      <c r="X133" s="37" t="s">
        <v>760</v>
      </c>
      <c r="Y133" s="38" t="s">
        <v>761</v>
      </c>
      <c r="AA133" s="39">
        <v>34274</v>
      </c>
      <c r="AB133" s="39">
        <v>2958465</v>
      </c>
      <c r="AC133" s="38" t="s">
        <v>728</v>
      </c>
      <c r="AD133" s="29">
        <v>100</v>
      </c>
      <c r="AE133" s="29">
        <v>99</v>
      </c>
      <c r="AF133" s="40">
        <v>8</v>
      </c>
      <c r="AG133" s="41" t="s">
        <v>64</v>
      </c>
      <c r="AJ133" s="38" t="s">
        <v>390</v>
      </c>
      <c r="AK133" s="29" t="s">
        <v>7</v>
      </c>
      <c r="AL133" s="39">
        <v>42866</v>
      </c>
      <c r="AM133" s="29">
        <v>274327</v>
      </c>
      <c r="AN133" s="29" t="s">
        <v>76</v>
      </c>
      <c r="AO133" s="29">
        <v>9</v>
      </c>
      <c r="AP133" s="29">
        <v>1.1499999999999999</v>
      </c>
      <c r="AQ133" s="29" t="s">
        <v>10</v>
      </c>
      <c r="AR133" s="39">
        <v>44224</v>
      </c>
      <c r="AS133" s="29">
        <v>284416</v>
      </c>
      <c r="AT133" s="29" t="s">
        <v>76</v>
      </c>
      <c r="AU133" s="29">
        <v>20</v>
      </c>
      <c r="AV133" s="29">
        <v>1.61</v>
      </c>
      <c r="AW133" s="42">
        <v>26633</v>
      </c>
      <c r="AZ133" s="44" t="s">
        <v>730</v>
      </c>
    </row>
    <row r="134" spans="1:52" ht="12.75" customHeight="1" x14ac:dyDescent="0.2">
      <c r="A134" s="27">
        <v>2849</v>
      </c>
      <c r="B134" s="28" t="s">
        <v>762</v>
      </c>
      <c r="C134" s="29" t="s">
        <v>56</v>
      </c>
      <c r="D134" s="30" t="s">
        <v>763</v>
      </c>
      <c r="E134" s="30" t="s">
        <v>764</v>
      </c>
      <c r="F134" s="31">
        <v>1971</v>
      </c>
      <c r="G134" s="31" t="s">
        <v>56</v>
      </c>
      <c r="H134" s="30" t="s">
        <v>135</v>
      </c>
      <c r="I134" s="60">
        <v>1</v>
      </c>
      <c r="J134" s="60"/>
      <c r="K134" s="32">
        <v>1</v>
      </c>
      <c r="L134" s="33">
        <v>99</v>
      </c>
      <c r="M134" s="31" t="s">
        <v>60</v>
      </c>
      <c r="X134" s="37" t="s">
        <v>765</v>
      </c>
      <c r="Y134" s="38" t="s">
        <v>766</v>
      </c>
      <c r="AA134" s="39">
        <v>34274</v>
      </c>
      <c r="AB134" s="39">
        <v>2958465</v>
      </c>
      <c r="AC134" s="38" t="s">
        <v>728</v>
      </c>
      <c r="AD134" s="29">
        <v>100</v>
      </c>
      <c r="AE134" s="29">
        <v>99</v>
      </c>
      <c r="AF134" s="40">
        <v>8</v>
      </c>
      <c r="AG134" s="41" t="s">
        <v>64</v>
      </c>
      <c r="AJ134" s="38" t="s">
        <v>632</v>
      </c>
      <c r="AK134" s="29" t="s">
        <v>7</v>
      </c>
      <c r="AL134" s="39">
        <v>43433</v>
      </c>
      <c r="AM134" s="29">
        <v>275508</v>
      </c>
      <c r="AN134" s="29" t="s">
        <v>76</v>
      </c>
      <c r="AO134" s="29">
        <v>71</v>
      </c>
      <c r="AP134" s="29">
        <v>7.11</v>
      </c>
      <c r="AQ134" s="29" t="s">
        <v>10</v>
      </c>
      <c r="AR134" s="39">
        <v>43192</v>
      </c>
      <c r="AS134" s="29">
        <v>154219</v>
      </c>
      <c r="AT134" s="29" t="s">
        <v>84</v>
      </c>
      <c r="AU134" s="29">
        <v>120</v>
      </c>
      <c r="AV134" s="29">
        <v>1.29</v>
      </c>
      <c r="AW134" s="42">
        <v>26543</v>
      </c>
      <c r="AZ134" s="44" t="s">
        <v>730</v>
      </c>
    </row>
    <row r="135" spans="1:52" ht="12.75" customHeight="1" x14ac:dyDescent="0.2">
      <c r="A135" s="27">
        <v>2850</v>
      </c>
      <c r="B135" s="28" t="s">
        <v>767</v>
      </c>
      <c r="C135" s="29" t="s">
        <v>56</v>
      </c>
      <c r="D135" s="30" t="s">
        <v>768</v>
      </c>
      <c r="E135" s="30" t="s">
        <v>768</v>
      </c>
      <c r="F135" s="31">
        <v>1971</v>
      </c>
      <c r="G135" s="31" t="s">
        <v>69</v>
      </c>
      <c r="H135" s="30" t="s">
        <v>70</v>
      </c>
      <c r="I135" s="60">
        <v>1</v>
      </c>
      <c r="J135" s="60"/>
      <c r="K135" s="32">
        <v>1</v>
      </c>
      <c r="L135" s="33">
        <v>109</v>
      </c>
      <c r="M135" s="31" t="s">
        <v>60</v>
      </c>
      <c r="X135" s="37" t="s">
        <v>769</v>
      </c>
      <c r="Y135" s="38" t="s">
        <v>770</v>
      </c>
      <c r="AA135" s="39">
        <v>34274</v>
      </c>
      <c r="AB135" s="39">
        <v>2958465</v>
      </c>
      <c r="AC135" s="38" t="s">
        <v>742</v>
      </c>
      <c r="AD135" s="29">
        <v>100</v>
      </c>
      <c r="AE135" s="29">
        <v>99</v>
      </c>
      <c r="AF135" s="40">
        <v>12</v>
      </c>
      <c r="AG135" s="41" t="s">
        <v>64</v>
      </c>
      <c r="AJ135" s="38" t="s">
        <v>83</v>
      </c>
      <c r="AK135" s="29" t="s">
        <v>7</v>
      </c>
      <c r="AL135" s="39">
        <v>43242</v>
      </c>
      <c r="AM135" s="29">
        <v>290705</v>
      </c>
      <c r="AN135" s="29" t="s">
        <v>76</v>
      </c>
      <c r="AO135" s="29">
        <v>33</v>
      </c>
      <c r="AP135" s="29">
        <v>1.86</v>
      </c>
      <c r="AQ135" s="29" t="s">
        <v>75</v>
      </c>
      <c r="AR135" s="39">
        <v>44252</v>
      </c>
      <c r="AS135" s="29">
        <v>65109</v>
      </c>
      <c r="AT135" s="29" t="s">
        <v>74</v>
      </c>
      <c r="AU135" s="29">
        <v>26</v>
      </c>
      <c r="AV135" s="29">
        <v>0.48</v>
      </c>
      <c r="AW135" s="42">
        <v>26304</v>
      </c>
      <c r="AZ135" s="44" t="s">
        <v>730</v>
      </c>
    </row>
    <row r="136" spans="1:52" ht="12.75" customHeight="1" x14ac:dyDescent="0.2">
      <c r="A136" s="27">
        <v>2851</v>
      </c>
      <c r="B136" s="28" t="s">
        <v>771</v>
      </c>
      <c r="C136" s="29" t="s">
        <v>56</v>
      </c>
      <c r="D136" s="30" t="s">
        <v>772</v>
      </c>
      <c r="E136" s="30" t="s">
        <v>772</v>
      </c>
      <c r="F136" s="31">
        <v>1976</v>
      </c>
      <c r="G136" s="31" t="s">
        <v>69</v>
      </c>
      <c r="H136" s="30" t="s">
        <v>59</v>
      </c>
      <c r="I136" s="60">
        <v>1</v>
      </c>
      <c r="J136" s="60"/>
      <c r="K136" s="32">
        <v>1</v>
      </c>
      <c r="L136" s="33">
        <v>94</v>
      </c>
      <c r="M136" s="31" t="s">
        <v>60</v>
      </c>
      <c r="X136" s="37" t="s">
        <v>773</v>
      </c>
      <c r="Y136" s="38" t="s">
        <v>774</v>
      </c>
      <c r="Z136" s="29" t="s">
        <v>775</v>
      </c>
      <c r="AA136" s="39">
        <v>33542</v>
      </c>
      <c r="AB136" s="39">
        <v>2958465</v>
      </c>
      <c r="AC136" s="38" t="s">
        <v>728</v>
      </c>
      <c r="AD136" s="29">
        <v>100</v>
      </c>
      <c r="AE136" s="29">
        <v>99</v>
      </c>
      <c r="AF136" s="40">
        <v>26</v>
      </c>
      <c r="AG136" s="41" t="s">
        <v>64</v>
      </c>
      <c r="AJ136" s="38" t="s">
        <v>776</v>
      </c>
      <c r="AK136" s="29" t="s">
        <v>7</v>
      </c>
      <c r="AL136" s="39">
        <v>44075</v>
      </c>
      <c r="AM136" s="29">
        <v>273110</v>
      </c>
      <c r="AN136" s="29" t="s">
        <v>76</v>
      </c>
      <c r="AO136" s="29">
        <v>42</v>
      </c>
      <c r="AP136" s="29">
        <v>4.22</v>
      </c>
      <c r="AQ136" s="29" t="s">
        <v>75</v>
      </c>
      <c r="AR136" s="39">
        <v>44138</v>
      </c>
      <c r="AS136" s="29">
        <v>262645</v>
      </c>
      <c r="AT136" s="29" t="s">
        <v>76</v>
      </c>
      <c r="AU136" s="29">
        <v>14</v>
      </c>
      <c r="AV136" s="29">
        <v>0.75</v>
      </c>
      <c r="AW136" s="42">
        <v>27725</v>
      </c>
      <c r="AZ136" s="44" t="s">
        <v>730</v>
      </c>
    </row>
    <row r="137" spans="1:52" ht="12.75" customHeight="1" x14ac:dyDescent="0.2">
      <c r="A137" s="27">
        <v>2852</v>
      </c>
      <c r="B137" s="28" t="s">
        <v>777</v>
      </c>
      <c r="C137" s="29" t="s">
        <v>56</v>
      </c>
      <c r="D137" s="30" t="s">
        <v>778</v>
      </c>
      <c r="E137" s="30" t="s">
        <v>778</v>
      </c>
      <c r="F137" s="31">
        <v>1976</v>
      </c>
      <c r="G137" s="31" t="s">
        <v>69</v>
      </c>
      <c r="H137" s="30" t="s">
        <v>70</v>
      </c>
      <c r="I137" s="60">
        <v>1</v>
      </c>
      <c r="J137" s="60"/>
      <c r="K137" s="32">
        <v>1</v>
      </c>
      <c r="L137" s="33">
        <v>94</v>
      </c>
      <c r="M137" s="31" t="s">
        <v>60</v>
      </c>
      <c r="X137" s="37" t="s">
        <v>779</v>
      </c>
      <c r="Y137" s="38" t="s">
        <v>780</v>
      </c>
      <c r="Z137" s="29" t="s">
        <v>775</v>
      </c>
      <c r="AA137" s="39">
        <v>33542</v>
      </c>
      <c r="AB137" s="39">
        <v>2958465</v>
      </c>
      <c r="AC137" s="38" t="s">
        <v>728</v>
      </c>
      <c r="AD137" s="29">
        <v>100</v>
      </c>
      <c r="AE137" s="29">
        <v>99</v>
      </c>
      <c r="AF137" s="40">
        <v>27</v>
      </c>
      <c r="AG137" s="41" t="s">
        <v>64</v>
      </c>
      <c r="AJ137" s="38" t="s">
        <v>776</v>
      </c>
      <c r="AK137" s="29" t="s">
        <v>7</v>
      </c>
      <c r="AL137" s="39">
        <v>43898</v>
      </c>
      <c r="AM137" s="29">
        <v>254109</v>
      </c>
      <c r="AN137" s="29" t="s">
        <v>76</v>
      </c>
      <c r="AO137" s="29">
        <v>88</v>
      </c>
      <c r="AP137" s="29">
        <v>3</v>
      </c>
      <c r="AQ137" s="29" t="s">
        <v>75</v>
      </c>
      <c r="AR137" s="39">
        <v>44140</v>
      </c>
      <c r="AS137" s="29">
        <v>255515</v>
      </c>
      <c r="AT137" s="29" t="s">
        <v>76</v>
      </c>
      <c r="AU137" s="29">
        <v>12</v>
      </c>
      <c r="AV137" s="29">
        <v>0.56999999999999995</v>
      </c>
      <c r="AW137" s="42">
        <v>28130</v>
      </c>
      <c r="AZ137" s="44" t="s">
        <v>730</v>
      </c>
    </row>
    <row r="138" spans="1:52" ht="12.75" customHeight="1" x14ac:dyDescent="0.2">
      <c r="A138" s="27">
        <v>2853</v>
      </c>
      <c r="B138" s="28" t="s">
        <v>781</v>
      </c>
      <c r="C138" s="29" t="s">
        <v>56</v>
      </c>
      <c r="D138" s="30" t="s">
        <v>782</v>
      </c>
      <c r="E138" s="30" t="s">
        <v>782</v>
      </c>
      <c r="F138" s="31">
        <v>1977</v>
      </c>
      <c r="G138" s="31" t="s">
        <v>69</v>
      </c>
      <c r="H138" s="30" t="s">
        <v>783</v>
      </c>
      <c r="I138" s="60">
        <v>1</v>
      </c>
      <c r="J138" s="60"/>
      <c r="K138" s="32">
        <v>1</v>
      </c>
      <c r="L138" s="33">
        <v>90</v>
      </c>
      <c r="M138" s="31" t="s">
        <v>60</v>
      </c>
      <c r="X138" s="37" t="s">
        <v>779</v>
      </c>
      <c r="Y138" s="38" t="s">
        <v>784</v>
      </c>
      <c r="Z138" s="29" t="s">
        <v>775</v>
      </c>
      <c r="AA138" s="39">
        <v>33542</v>
      </c>
      <c r="AB138" s="39">
        <v>2958465</v>
      </c>
      <c r="AC138" s="38" t="s">
        <v>728</v>
      </c>
      <c r="AD138" s="29">
        <v>100</v>
      </c>
      <c r="AE138" s="29">
        <v>99</v>
      </c>
      <c r="AF138" s="40">
        <v>25</v>
      </c>
      <c r="AG138" s="41" t="s">
        <v>64</v>
      </c>
      <c r="AJ138" s="38" t="s">
        <v>776</v>
      </c>
      <c r="AK138" s="29" t="s">
        <v>7</v>
      </c>
      <c r="AL138" s="39">
        <v>44026</v>
      </c>
      <c r="AM138" s="29">
        <v>282404</v>
      </c>
      <c r="AN138" s="29" t="s">
        <v>76</v>
      </c>
      <c r="AO138" s="29">
        <v>26</v>
      </c>
      <c r="AP138" s="29">
        <v>2.91</v>
      </c>
      <c r="AQ138" s="29" t="s">
        <v>75</v>
      </c>
      <c r="AR138" s="39">
        <v>44141</v>
      </c>
      <c r="AS138" s="29">
        <v>261117</v>
      </c>
      <c r="AT138" s="29" t="s">
        <v>76</v>
      </c>
      <c r="AU138" s="29">
        <v>15</v>
      </c>
      <c r="AV138" s="29">
        <v>0.7</v>
      </c>
      <c r="AW138" s="42">
        <v>28384</v>
      </c>
      <c r="AZ138" s="44" t="s">
        <v>730</v>
      </c>
    </row>
    <row r="139" spans="1:52" ht="12.75" customHeight="1" x14ac:dyDescent="0.2">
      <c r="A139" s="27">
        <v>2854</v>
      </c>
      <c r="B139" s="28" t="s">
        <v>785</v>
      </c>
      <c r="C139" s="29" t="s">
        <v>56</v>
      </c>
      <c r="D139" s="30" t="s">
        <v>786</v>
      </c>
      <c r="E139" s="30" t="s">
        <v>787</v>
      </c>
      <c r="F139" s="31">
        <v>1974</v>
      </c>
      <c r="G139" s="31" t="s">
        <v>56</v>
      </c>
      <c r="H139" s="30" t="s">
        <v>59</v>
      </c>
      <c r="I139" s="60">
        <v>1</v>
      </c>
      <c r="J139" s="60"/>
      <c r="K139" s="32">
        <v>1</v>
      </c>
      <c r="L139" s="33">
        <v>106</v>
      </c>
      <c r="M139" s="31" t="s">
        <v>60</v>
      </c>
      <c r="X139" s="37" t="s">
        <v>788</v>
      </c>
      <c r="Y139" s="38" t="s">
        <v>789</v>
      </c>
      <c r="AA139" s="39">
        <v>34274</v>
      </c>
      <c r="AB139" s="39">
        <v>2958465</v>
      </c>
      <c r="AC139" s="38" t="s">
        <v>728</v>
      </c>
      <c r="AD139" s="29">
        <v>100</v>
      </c>
      <c r="AE139" s="29">
        <v>99</v>
      </c>
      <c r="AF139" s="40">
        <v>5</v>
      </c>
      <c r="AG139" s="41" t="s">
        <v>64</v>
      </c>
      <c r="AJ139" s="38" t="s">
        <v>632</v>
      </c>
      <c r="AK139" s="29" t="s">
        <v>7</v>
      </c>
      <c r="AL139" s="39">
        <v>43350</v>
      </c>
      <c r="AM139" s="29">
        <v>270302</v>
      </c>
      <c r="AN139" s="29" t="s">
        <v>76</v>
      </c>
      <c r="AO139" s="29">
        <v>27</v>
      </c>
      <c r="AP139" s="29">
        <v>2.2400000000000002</v>
      </c>
      <c r="AQ139" s="29" t="s">
        <v>10</v>
      </c>
      <c r="AR139" s="39">
        <v>43494</v>
      </c>
      <c r="AS139" s="29">
        <v>102649</v>
      </c>
      <c r="AT139" s="29" t="s">
        <v>74</v>
      </c>
      <c r="AU139" s="29">
        <v>40</v>
      </c>
      <c r="AV139" s="29">
        <v>0.54</v>
      </c>
      <c r="AW139" s="42">
        <v>27638</v>
      </c>
      <c r="AZ139" s="44" t="s">
        <v>730</v>
      </c>
    </row>
    <row r="140" spans="1:52" ht="12.75" customHeight="1" x14ac:dyDescent="0.2">
      <c r="A140" s="27">
        <v>2855</v>
      </c>
      <c r="B140" s="28" t="s">
        <v>790</v>
      </c>
      <c r="C140" s="29" t="s">
        <v>56</v>
      </c>
      <c r="D140" s="30" t="s">
        <v>791</v>
      </c>
      <c r="E140" s="30" t="s">
        <v>791</v>
      </c>
      <c r="F140" s="31">
        <v>1972</v>
      </c>
      <c r="G140" s="31" t="s">
        <v>69</v>
      </c>
      <c r="H140" s="30" t="s">
        <v>70</v>
      </c>
      <c r="I140" s="60">
        <v>1</v>
      </c>
      <c r="J140" s="60"/>
      <c r="K140" s="32">
        <v>1</v>
      </c>
      <c r="L140" s="33">
        <v>91</v>
      </c>
      <c r="M140" s="31" t="s">
        <v>60</v>
      </c>
      <c r="X140" s="37" t="s">
        <v>792</v>
      </c>
      <c r="Y140" s="38" t="s">
        <v>793</v>
      </c>
      <c r="AA140" s="39">
        <v>34274</v>
      </c>
      <c r="AB140" s="39">
        <v>2958465</v>
      </c>
      <c r="AC140" s="38" t="s">
        <v>728</v>
      </c>
      <c r="AD140" s="29">
        <v>100</v>
      </c>
      <c r="AE140" s="29">
        <v>99</v>
      </c>
      <c r="AF140" s="40">
        <v>18</v>
      </c>
      <c r="AG140" s="41" t="s">
        <v>64</v>
      </c>
      <c r="AJ140" s="38" t="s">
        <v>748</v>
      </c>
      <c r="AK140" s="29" t="s">
        <v>7</v>
      </c>
      <c r="AL140" s="39">
        <v>43293</v>
      </c>
      <c r="AM140" s="29">
        <v>285332</v>
      </c>
      <c r="AN140" s="29" t="s">
        <v>76</v>
      </c>
      <c r="AO140" s="29">
        <v>30</v>
      </c>
      <c r="AP140" s="29">
        <v>2.5</v>
      </c>
      <c r="AQ140" s="29" t="s">
        <v>75</v>
      </c>
      <c r="AR140" s="39">
        <v>44128</v>
      </c>
      <c r="AS140" s="29">
        <v>263057</v>
      </c>
      <c r="AT140" s="29" t="s">
        <v>76</v>
      </c>
      <c r="AU140" s="29">
        <v>26</v>
      </c>
      <c r="AV140" s="29">
        <v>1.84</v>
      </c>
      <c r="AW140" s="42">
        <v>26600</v>
      </c>
      <c r="AZ140" s="44" t="s">
        <v>730</v>
      </c>
    </row>
    <row r="141" spans="1:52" ht="12.75" customHeight="1" x14ac:dyDescent="0.2">
      <c r="A141" s="27">
        <v>2856</v>
      </c>
      <c r="B141" s="28" t="s">
        <v>794</v>
      </c>
      <c r="C141" s="29" t="s">
        <v>56</v>
      </c>
      <c r="D141" s="30" t="s">
        <v>795</v>
      </c>
      <c r="E141" s="30" t="s">
        <v>796</v>
      </c>
      <c r="F141" s="31">
        <v>1971</v>
      </c>
      <c r="G141" s="31" t="s">
        <v>56</v>
      </c>
      <c r="H141" s="30" t="s">
        <v>59</v>
      </c>
      <c r="I141" s="60">
        <v>1</v>
      </c>
      <c r="J141" s="60"/>
      <c r="K141" s="32">
        <v>1</v>
      </c>
      <c r="L141" s="33">
        <v>109</v>
      </c>
      <c r="M141" s="31" t="s">
        <v>60</v>
      </c>
      <c r="X141" s="37" t="s">
        <v>797</v>
      </c>
      <c r="Y141" s="38" t="s">
        <v>798</v>
      </c>
      <c r="AA141" s="39">
        <v>34274</v>
      </c>
      <c r="AB141" s="39">
        <v>2958465</v>
      </c>
      <c r="AC141" s="38" t="s">
        <v>728</v>
      </c>
      <c r="AD141" s="29">
        <v>100</v>
      </c>
      <c r="AE141" s="29">
        <v>99</v>
      </c>
      <c r="AF141" s="40">
        <v>6</v>
      </c>
      <c r="AG141" s="41" t="s">
        <v>64</v>
      </c>
      <c r="AJ141" s="38" t="s">
        <v>799</v>
      </c>
      <c r="AK141" s="29" t="s">
        <v>7</v>
      </c>
      <c r="AL141" s="39">
        <v>44214</v>
      </c>
      <c r="AM141" s="29">
        <v>262257</v>
      </c>
      <c r="AN141" s="29" t="s">
        <v>76</v>
      </c>
      <c r="AO141" s="29">
        <v>40</v>
      </c>
      <c r="AP141" s="29">
        <v>2.57</v>
      </c>
      <c r="AQ141" s="29" t="s">
        <v>10</v>
      </c>
      <c r="AR141" s="39">
        <v>43482</v>
      </c>
      <c r="AS141" s="29">
        <v>104209</v>
      </c>
      <c r="AT141" s="29" t="s">
        <v>74</v>
      </c>
      <c r="AU141" s="29">
        <v>51</v>
      </c>
      <c r="AV141" s="29">
        <v>0.65</v>
      </c>
      <c r="AW141" s="42">
        <v>26018</v>
      </c>
      <c r="AZ141" s="44" t="s">
        <v>730</v>
      </c>
    </row>
    <row r="142" spans="1:52" ht="12.75" customHeight="1" x14ac:dyDescent="0.2">
      <c r="A142" s="27">
        <v>2857</v>
      </c>
      <c r="B142" s="28" t="s">
        <v>800</v>
      </c>
      <c r="C142" s="29" t="s">
        <v>56</v>
      </c>
      <c r="D142" s="30" t="s">
        <v>801</v>
      </c>
      <c r="E142" s="30" t="s">
        <v>802</v>
      </c>
      <c r="F142" s="31">
        <v>1972</v>
      </c>
      <c r="G142" s="31" t="s">
        <v>739</v>
      </c>
      <c r="H142" s="30" t="s">
        <v>103</v>
      </c>
      <c r="I142" s="60">
        <v>1</v>
      </c>
      <c r="J142" s="60"/>
      <c r="K142" s="32">
        <v>1</v>
      </c>
      <c r="L142" s="33">
        <v>88</v>
      </c>
      <c r="M142" s="31" t="s">
        <v>60</v>
      </c>
      <c r="X142" s="37" t="s">
        <v>803</v>
      </c>
      <c r="Y142" s="38" t="s">
        <v>804</v>
      </c>
      <c r="AA142" s="39">
        <v>34274</v>
      </c>
      <c r="AB142" s="39">
        <v>2958465</v>
      </c>
      <c r="AC142" s="38" t="s">
        <v>728</v>
      </c>
      <c r="AD142" s="29">
        <v>100</v>
      </c>
      <c r="AE142" s="29">
        <v>99</v>
      </c>
      <c r="AF142" s="40">
        <v>11</v>
      </c>
      <c r="AG142" s="41" t="s">
        <v>64</v>
      </c>
      <c r="AJ142" s="38" t="s">
        <v>743</v>
      </c>
      <c r="AK142" s="29" t="s">
        <v>6</v>
      </c>
      <c r="AL142" s="39">
        <v>42396</v>
      </c>
      <c r="AM142" s="29">
        <v>252917</v>
      </c>
      <c r="AN142" s="29" t="s">
        <v>76</v>
      </c>
      <c r="AO142" s="29">
        <v>96</v>
      </c>
      <c r="AP142" s="29">
        <v>3.79</v>
      </c>
      <c r="AQ142" s="29" t="s">
        <v>10</v>
      </c>
      <c r="AR142" s="39">
        <v>43501</v>
      </c>
      <c r="AS142" s="29">
        <v>273530</v>
      </c>
      <c r="AT142" s="29" t="s">
        <v>76</v>
      </c>
      <c r="AU142" s="29">
        <v>10</v>
      </c>
      <c r="AV142" s="29">
        <v>0.99</v>
      </c>
      <c r="AW142" s="42">
        <v>27638</v>
      </c>
      <c r="AZ142" s="44" t="s">
        <v>730</v>
      </c>
    </row>
    <row r="143" spans="1:52" ht="12.75" customHeight="1" x14ac:dyDescent="0.2">
      <c r="A143" s="27">
        <v>2858</v>
      </c>
      <c r="B143" s="28" t="s">
        <v>805</v>
      </c>
      <c r="C143" s="29" t="s">
        <v>56</v>
      </c>
      <c r="D143" s="30" t="s">
        <v>806</v>
      </c>
      <c r="E143" s="30" t="s">
        <v>806</v>
      </c>
      <c r="F143" s="31">
        <v>1977</v>
      </c>
      <c r="G143" s="31" t="s">
        <v>69</v>
      </c>
      <c r="H143" s="30" t="s">
        <v>70</v>
      </c>
      <c r="I143" s="60">
        <v>1</v>
      </c>
      <c r="J143" s="60"/>
      <c r="K143" s="32">
        <v>1</v>
      </c>
      <c r="L143" s="33">
        <v>95</v>
      </c>
      <c r="M143" s="31" t="s">
        <v>60</v>
      </c>
      <c r="X143" s="37" t="s">
        <v>779</v>
      </c>
      <c r="Y143" s="38" t="s">
        <v>807</v>
      </c>
      <c r="AA143" s="39">
        <v>34274</v>
      </c>
      <c r="AB143" s="39">
        <v>2958465</v>
      </c>
      <c r="AC143" s="38" t="s">
        <v>728</v>
      </c>
      <c r="AD143" s="29">
        <v>100</v>
      </c>
      <c r="AE143" s="29">
        <v>99</v>
      </c>
      <c r="AF143" s="40">
        <v>14</v>
      </c>
      <c r="AG143" s="41" t="s">
        <v>64</v>
      </c>
      <c r="AJ143" s="38" t="s">
        <v>808</v>
      </c>
      <c r="AK143" s="29" t="s">
        <v>6</v>
      </c>
      <c r="AL143" s="39">
        <v>42286</v>
      </c>
      <c r="AM143" s="29">
        <v>274332</v>
      </c>
      <c r="AN143" s="29" t="s">
        <v>76</v>
      </c>
      <c r="AO143" s="29">
        <v>47</v>
      </c>
      <c r="AP143" s="29">
        <v>5.16</v>
      </c>
      <c r="AQ143" s="29" t="s">
        <v>75</v>
      </c>
      <c r="AR143" s="39">
        <v>44254</v>
      </c>
      <c r="AS143" s="29">
        <v>74557</v>
      </c>
      <c r="AT143" s="29" t="s">
        <v>74</v>
      </c>
      <c r="AU143" s="29">
        <v>62</v>
      </c>
      <c r="AV143" s="29">
        <v>0.94</v>
      </c>
      <c r="AW143" s="42">
        <v>28167</v>
      </c>
      <c r="AZ143" s="44" t="s">
        <v>730</v>
      </c>
    </row>
    <row r="144" spans="1:52" ht="12.75" customHeight="1" x14ac:dyDescent="0.2">
      <c r="A144" s="27">
        <v>2861</v>
      </c>
      <c r="B144" s="28" t="s">
        <v>809</v>
      </c>
      <c r="C144" s="29" t="s">
        <v>56</v>
      </c>
      <c r="D144" s="30" t="s">
        <v>810</v>
      </c>
      <c r="E144" s="30" t="s">
        <v>811</v>
      </c>
      <c r="F144" s="31">
        <v>1977</v>
      </c>
      <c r="G144" s="31" t="s">
        <v>69</v>
      </c>
      <c r="H144" s="30" t="s">
        <v>555</v>
      </c>
      <c r="I144" s="60">
        <v>1</v>
      </c>
      <c r="J144" s="60"/>
      <c r="K144" s="32">
        <v>1</v>
      </c>
      <c r="L144" s="33">
        <v>105</v>
      </c>
      <c r="M144" s="31" t="s">
        <v>60</v>
      </c>
      <c r="X144" s="37" t="s">
        <v>726</v>
      </c>
      <c r="Y144" s="38" t="s">
        <v>812</v>
      </c>
      <c r="AA144" s="39">
        <v>34274</v>
      </c>
      <c r="AB144" s="39">
        <v>2958465</v>
      </c>
      <c r="AC144" s="38" t="s">
        <v>742</v>
      </c>
      <c r="AD144" s="29">
        <v>100</v>
      </c>
      <c r="AE144" s="29">
        <v>99</v>
      </c>
      <c r="AF144" s="40">
        <v>14</v>
      </c>
      <c r="AG144" s="41" t="s">
        <v>64</v>
      </c>
      <c r="AJ144" s="38" t="s">
        <v>729</v>
      </c>
      <c r="AK144" s="29" t="s">
        <v>7</v>
      </c>
      <c r="AL144" s="39">
        <v>43886</v>
      </c>
      <c r="AM144" s="29">
        <v>273217</v>
      </c>
      <c r="AN144" s="29" t="s">
        <v>76</v>
      </c>
      <c r="AO144" s="29">
        <v>45</v>
      </c>
      <c r="AP144" s="29">
        <v>3.69</v>
      </c>
      <c r="AQ144" s="29" t="s">
        <v>75</v>
      </c>
      <c r="AR144" s="39">
        <v>43958</v>
      </c>
      <c r="AS144" s="29">
        <v>241920</v>
      </c>
      <c r="AT144" s="29" t="s">
        <v>76</v>
      </c>
      <c r="AU144" s="29">
        <v>42</v>
      </c>
      <c r="AV144" s="29">
        <v>0.61</v>
      </c>
      <c r="AW144" s="42">
        <v>28454</v>
      </c>
      <c r="AZ144" s="44" t="s">
        <v>730</v>
      </c>
    </row>
    <row r="145" spans="1:52" ht="12.75" customHeight="1" x14ac:dyDescent="0.2">
      <c r="A145" s="27">
        <v>2862</v>
      </c>
      <c r="B145" s="28" t="s">
        <v>813</v>
      </c>
      <c r="C145" s="29" t="s">
        <v>56</v>
      </c>
      <c r="D145" s="30" t="s">
        <v>814</v>
      </c>
      <c r="E145" s="30" t="s">
        <v>814</v>
      </c>
      <c r="F145" s="31">
        <v>1977</v>
      </c>
      <c r="G145" s="31" t="s">
        <v>69</v>
      </c>
      <c r="H145" s="30" t="s">
        <v>70</v>
      </c>
      <c r="I145" s="60">
        <v>1</v>
      </c>
      <c r="J145" s="60"/>
      <c r="K145" s="32">
        <v>1</v>
      </c>
      <c r="L145" s="33">
        <v>90</v>
      </c>
      <c r="M145" s="31" t="s">
        <v>60</v>
      </c>
      <c r="X145" s="37" t="s">
        <v>815</v>
      </c>
      <c r="Y145" s="38" t="s">
        <v>816</v>
      </c>
      <c r="Z145" s="29" t="s">
        <v>775</v>
      </c>
      <c r="AA145" s="39">
        <v>33542</v>
      </c>
      <c r="AB145" s="39">
        <v>2958465</v>
      </c>
      <c r="AC145" s="38" t="s">
        <v>728</v>
      </c>
      <c r="AD145" s="29">
        <v>100</v>
      </c>
      <c r="AE145" s="29">
        <v>99</v>
      </c>
      <c r="AF145" s="40">
        <v>33</v>
      </c>
      <c r="AG145" s="41" t="s">
        <v>64</v>
      </c>
      <c r="AJ145" s="38" t="s">
        <v>817</v>
      </c>
      <c r="AK145" s="29" t="s">
        <v>6</v>
      </c>
      <c r="AL145" s="39">
        <v>44079</v>
      </c>
      <c r="AM145" s="29">
        <v>264503</v>
      </c>
      <c r="AN145" s="29" t="s">
        <v>76</v>
      </c>
      <c r="AO145" s="29">
        <v>57</v>
      </c>
      <c r="AP145" s="29">
        <v>3.48</v>
      </c>
      <c r="AQ145" s="29" t="s">
        <v>10</v>
      </c>
      <c r="AR145" s="39">
        <v>44173</v>
      </c>
      <c r="AS145" s="29">
        <v>81443</v>
      </c>
      <c r="AT145" s="29" t="s">
        <v>74</v>
      </c>
      <c r="AU145" s="29">
        <v>89</v>
      </c>
      <c r="AV145" s="29">
        <v>1.1100000000000001</v>
      </c>
      <c r="AW145" s="42">
        <v>28221</v>
      </c>
      <c r="AZ145" s="44" t="s">
        <v>730</v>
      </c>
    </row>
    <row r="146" spans="1:52" ht="12.75" customHeight="1" x14ac:dyDescent="0.2">
      <c r="A146" s="27">
        <v>2863</v>
      </c>
      <c r="B146" s="28" t="s">
        <v>818</v>
      </c>
      <c r="C146" s="29" t="s">
        <v>56</v>
      </c>
      <c r="D146" s="30" t="s">
        <v>819</v>
      </c>
      <c r="E146" s="30" t="s">
        <v>819</v>
      </c>
      <c r="F146" s="31">
        <v>1975</v>
      </c>
      <c r="G146" s="31" t="s">
        <v>69</v>
      </c>
      <c r="H146" s="30" t="s">
        <v>70</v>
      </c>
      <c r="I146" s="60">
        <v>1</v>
      </c>
      <c r="J146" s="60"/>
      <c r="K146" s="32">
        <v>1</v>
      </c>
      <c r="L146" s="33">
        <v>95</v>
      </c>
      <c r="M146" s="31" t="s">
        <v>60</v>
      </c>
      <c r="X146" s="37" t="s">
        <v>820</v>
      </c>
      <c r="Y146" s="38" t="s">
        <v>821</v>
      </c>
      <c r="AA146" s="39">
        <v>34274</v>
      </c>
      <c r="AB146" s="39">
        <v>2958465</v>
      </c>
      <c r="AC146" s="38" t="s">
        <v>728</v>
      </c>
      <c r="AD146" s="29">
        <v>100</v>
      </c>
      <c r="AE146" s="29">
        <v>99</v>
      </c>
      <c r="AF146" s="40">
        <v>16</v>
      </c>
      <c r="AG146" s="41" t="s">
        <v>64</v>
      </c>
      <c r="AJ146" s="38" t="s">
        <v>336</v>
      </c>
      <c r="AK146" s="29" t="s">
        <v>7</v>
      </c>
      <c r="AL146" s="39">
        <v>42598</v>
      </c>
      <c r="AM146" s="29">
        <v>281845</v>
      </c>
      <c r="AN146" s="29" t="s">
        <v>76</v>
      </c>
      <c r="AO146" s="29">
        <v>23</v>
      </c>
      <c r="AP146" s="29">
        <v>2.72</v>
      </c>
      <c r="AQ146" s="29" t="s">
        <v>75</v>
      </c>
      <c r="AR146" s="39">
        <v>44032</v>
      </c>
      <c r="AS146" s="29">
        <v>75339</v>
      </c>
      <c r="AT146" s="29" t="s">
        <v>74</v>
      </c>
      <c r="AU146" s="29">
        <v>22</v>
      </c>
      <c r="AV146" s="29">
        <v>0.43</v>
      </c>
      <c r="AW146" s="42">
        <v>27845</v>
      </c>
      <c r="AZ146" s="44" t="s">
        <v>730</v>
      </c>
    </row>
    <row r="147" spans="1:52" ht="12.75" customHeight="1" x14ac:dyDescent="0.2">
      <c r="A147" s="27">
        <v>2864</v>
      </c>
      <c r="B147" s="28" t="s">
        <v>822</v>
      </c>
      <c r="C147" s="29" t="s">
        <v>56</v>
      </c>
      <c r="D147" s="30" t="s">
        <v>823</v>
      </c>
      <c r="E147" s="30" t="s">
        <v>824</v>
      </c>
      <c r="F147" s="31">
        <v>1976</v>
      </c>
      <c r="G147" s="31" t="s">
        <v>255</v>
      </c>
      <c r="H147" s="30" t="s">
        <v>135</v>
      </c>
      <c r="I147" s="60">
        <v>1</v>
      </c>
      <c r="J147" s="60"/>
      <c r="K147" s="32">
        <v>1</v>
      </c>
      <c r="L147" s="33">
        <v>95</v>
      </c>
      <c r="M147" s="31" t="s">
        <v>60</v>
      </c>
      <c r="X147" s="37" t="s">
        <v>825</v>
      </c>
      <c r="Y147" s="38" t="s">
        <v>826</v>
      </c>
      <c r="AA147" s="39">
        <v>34274</v>
      </c>
      <c r="AB147" s="39">
        <v>2958465</v>
      </c>
      <c r="AC147" s="38" t="s">
        <v>742</v>
      </c>
      <c r="AD147" s="29">
        <v>100</v>
      </c>
      <c r="AE147" s="29">
        <v>99</v>
      </c>
      <c r="AF147" s="40">
        <v>10</v>
      </c>
      <c r="AG147" s="41" t="s">
        <v>64</v>
      </c>
      <c r="AJ147" s="38" t="s">
        <v>83</v>
      </c>
      <c r="AK147" s="29" t="s">
        <v>7</v>
      </c>
      <c r="AL147" s="39">
        <v>43188</v>
      </c>
      <c r="AM147" s="29">
        <v>265831</v>
      </c>
      <c r="AN147" s="29" t="s">
        <v>76</v>
      </c>
      <c r="AO147" s="29">
        <v>32</v>
      </c>
      <c r="AP147" s="29">
        <v>2.15</v>
      </c>
      <c r="AQ147" s="29" t="s">
        <v>10</v>
      </c>
      <c r="AR147" s="39">
        <v>41778</v>
      </c>
      <c r="AS147" s="29">
        <v>280040</v>
      </c>
      <c r="AT147" s="29" t="s">
        <v>76</v>
      </c>
      <c r="AU147" s="29">
        <v>31</v>
      </c>
      <c r="AV147" s="29">
        <v>3.96</v>
      </c>
      <c r="AW147" s="42">
        <v>28004</v>
      </c>
      <c r="AZ147" s="44" t="s">
        <v>827</v>
      </c>
    </row>
    <row r="148" spans="1:52" ht="12.75" customHeight="1" x14ac:dyDescent="0.2">
      <c r="A148" s="27">
        <v>2866</v>
      </c>
      <c r="B148" s="28" t="s">
        <v>828</v>
      </c>
      <c r="C148" s="29" t="s">
        <v>56</v>
      </c>
      <c r="D148" s="30" t="s">
        <v>829</v>
      </c>
      <c r="E148" s="30" t="s">
        <v>829</v>
      </c>
      <c r="F148" s="31">
        <v>1975</v>
      </c>
      <c r="G148" s="31" t="s">
        <v>69</v>
      </c>
      <c r="H148" s="30" t="s">
        <v>70</v>
      </c>
      <c r="I148" s="60">
        <v>1</v>
      </c>
      <c r="J148" s="60"/>
      <c r="K148" s="32">
        <v>1</v>
      </c>
      <c r="L148" s="33">
        <v>100</v>
      </c>
      <c r="M148" s="31" t="s">
        <v>60</v>
      </c>
      <c r="X148" s="37" t="s">
        <v>815</v>
      </c>
      <c r="Y148" s="38" t="s">
        <v>830</v>
      </c>
      <c r="AA148" s="39">
        <v>34274</v>
      </c>
      <c r="AB148" s="39">
        <v>2958465</v>
      </c>
      <c r="AC148" s="38" t="s">
        <v>728</v>
      </c>
      <c r="AD148" s="29">
        <v>100</v>
      </c>
      <c r="AE148" s="29">
        <v>99</v>
      </c>
      <c r="AF148" s="40">
        <v>23</v>
      </c>
      <c r="AG148" s="41" t="s">
        <v>64</v>
      </c>
      <c r="AJ148" s="38" t="s">
        <v>831</v>
      </c>
      <c r="AK148" s="29" t="s">
        <v>7</v>
      </c>
      <c r="AL148" s="39">
        <v>44087</v>
      </c>
      <c r="AM148" s="29">
        <v>263625</v>
      </c>
      <c r="AN148" s="29" t="s">
        <v>76</v>
      </c>
      <c r="AO148" s="29">
        <v>45</v>
      </c>
      <c r="AP148" s="29">
        <v>3.38</v>
      </c>
      <c r="AQ148" s="29" t="s">
        <v>75</v>
      </c>
      <c r="AR148" s="39">
        <v>44170</v>
      </c>
      <c r="AS148" s="29">
        <v>272734</v>
      </c>
      <c r="AT148" s="29" t="s">
        <v>76</v>
      </c>
      <c r="AU148" s="29">
        <v>29</v>
      </c>
      <c r="AV148" s="29">
        <v>2.1800000000000002</v>
      </c>
      <c r="AW148" s="42">
        <v>27748</v>
      </c>
      <c r="AZ148" s="44" t="s">
        <v>730</v>
      </c>
    </row>
    <row r="149" spans="1:52" ht="12.75" customHeight="1" x14ac:dyDescent="0.2">
      <c r="A149" s="27">
        <v>2868</v>
      </c>
      <c r="B149" s="28" t="s">
        <v>832</v>
      </c>
      <c r="C149" s="29" t="s">
        <v>56</v>
      </c>
      <c r="D149" s="30" t="s">
        <v>833</v>
      </c>
      <c r="E149" s="30" t="s">
        <v>833</v>
      </c>
      <c r="F149" s="31">
        <v>1975</v>
      </c>
      <c r="G149" s="31" t="s">
        <v>69</v>
      </c>
      <c r="H149" s="30" t="s">
        <v>70</v>
      </c>
      <c r="I149" s="60">
        <v>1</v>
      </c>
      <c r="J149" s="60"/>
      <c r="K149" s="32">
        <v>1</v>
      </c>
      <c r="L149" s="33">
        <v>95</v>
      </c>
      <c r="M149" s="31" t="s">
        <v>91</v>
      </c>
      <c r="X149" s="37" t="s">
        <v>834</v>
      </c>
      <c r="Y149" s="38" t="s">
        <v>835</v>
      </c>
      <c r="AA149" s="39">
        <v>34274</v>
      </c>
      <c r="AB149" s="39">
        <v>2958465</v>
      </c>
      <c r="AC149" s="38" t="s">
        <v>742</v>
      </c>
      <c r="AD149" s="29">
        <v>100</v>
      </c>
      <c r="AE149" s="29">
        <v>99</v>
      </c>
      <c r="AF149" s="40">
        <v>23</v>
      </c>
      <c r="AG149" s="41" t="s">
        <v>64</v>
      </c>
      <c r="AJ149" s="38" t="s">
        <v>719</v>
      </c>
      <c r="AK149" s="29" t="s">
        <v>7</v>
      </c>
      <c r="AL149" s="39">
        <v>44184</v>
      </c>
      <c r="AM149" s="29">
        <v>164804</v>
      </c>
      <c r="AN149" s="29" t="s">
        <v>84</v>
      </c>
      <c r="AO149" s="29">
        <v>434</v>
      </c>
      <c r="AP149" s="29">
        <v>2.84</v>
      </c>
      <c r="AQ149" s="29" t="s">
        <v>10</v>
      </c>
      <c r="AR149" s="39">
        <v>41780</v>
      </c>
      <c r="AS149" s="29">
        <v>254439</v>
      </c>
      <c r="AT149" s="29" t="s">
        <v>76</v>
      </c>
      <c r="AU149" s="29">
        <v>23</v>
      </c>
      <c r="AV149" s="29">
        <v>1.28</v>
      </c>
      <c r="AW149" s="42">
        <v>27663</v>
      </c>
      <c r="AZ149" s="44" t="s">
        <v>730</v>
      </c>
    </row>
    <row r="150" spans="1:52" ht="12.75" customHeight="1" x14ac:dyDescent="0.2">
      <c r="A150" s="27">
        <v>2869</v>
      </c>
      <c r="B150" s="28" t="s">
        <v>836</v>
      </c>
      <c r="C150" s="29" t="s">
        <v>56</v>
      </c>
      <c r="D150" s="30" t="s">
        <v>837</v>
      </c>
      <c r="E150" s="30" t="s">
        <v>838</v>
      </c>
      <c r="F150" s="31">
        <v>1973</v>
      </c>
      <c r="G150" s="31" t="s">
        <v>56</v>
      </c>
      <c r="H150" s="30" t="s">
        <v>70</v>
      </c>
      <c r="I150" s="60">
        <v>1</v>
      </c>
      <c r="J150" s="60"/>
      <c r="K150" s="32">
        <v>1</v>
      </c>
      <c r="L150" s="33">
        <v>125</v>
      </c>
      <c r="M150" s="31" t="s">
        <v>60</v>
      </c>
      <c r="X150" s="37" t="s">
        <v>839</v>
      </c>
      <c r="Y150" s="38" t="s">
        <v>840</v>
      </c>
      <c r="AA150" s="39">
        <v>34274</v>
      </c>
      <c r="AB150" s="39">
        <v>2958465</v>
      </c>
      <c r="AC150" s="38" t="s">
        <v>728</v>
      </c>
      <c r="AD150" s="29">
        <v>100</v>
      </c>
      <c r="AE150" s="29">
        <v>99</v>
      </c>
      <c r="AF150" s="40">
        <v>17</v>
      </c>
      <c r="AG150" s="41" t="s">
        <v>64</v>
      </c>
      <c r="AJ150" s="38" t="s">
        <v>799</v>
      </c>
      <c r="AK150" s="29" t="s">
        <v>7</v>
      </c>
      <c r="AL150" s="39">
        <v>43944</v>
      </c>
      <c r="AM150" s="29">
        <v>270311</v>
      </c>
      <c r="AN150" s="29" t="s">
        <v>76</v>
      </c>
      <c r="AO150" s="29">
        <v>54</v>
      </c>
      <c r="AP150" s="29">
        <v>3.34</v>
      </c>
      <c r="AQ150" s="29" t="s">
        <v>75</v>
      </c>
      <c r="AR150" s="39">
        <v>44222</v>
      </c>
      <c r="AS150" s="29">
        <v>93044</v>
      </c>
      <c r="AT150" s="29" t="s">
        <v>74</v>
      </c>
      <c r="AU150" s="29">
        <v>37</v>
      </c>
      <c r="AV150" s="29">
        <v>0.55000000000000004</v>
      </c>
      <c r="AW150" s="42">
        <v>27273</v>
      </c>
      <c r="AZ150" s="44" t="s">
        <v>730</v>
      </c>
    </row>
    <row r="151" spans="1:52" ht="12.75" customHeight="1" x14ac:dyDescent="0.2">
      <c r="A151" s="27">
        <v>2870</v>
      </c>
      <c r="B151" s="28" t="s">
        <v>841</v>
      </c>
      <c r="C151" s="29" t="s">
        <v>56</v>
      </c>
      <c r="D151" s="30" t="s">
        <v>842</v>
      </c>
      <c r="E151" s="30" t="s">
        <v>842</v>
      </c>
      <c r="F151" s="31">
        <v>1976</v>
      </c>
      <c r="G151" s="31" t="s">
        <v>69</v>
      </c>
      <c r="H151" s="30" t="s">
        <v>135</v>
      </c>
      <c r="I151" s="60">
        <v>1</v>
      </c>
      <c r="J151" s="60"/>
      <c r="K151" s="32">
        <v>1</v>
      </c>
      <c r="L151" s="33">
        <v>100</v>
      </c>
      <c r="M151" s="31" t="s">
        <v>60</v>
      </c>
      <c r="X151" s="37" t="s">
        <v>843</v>
      </c>
      <c r="Y151" s="38" t="s">
        <v>844</v>
      </c>
      <c r="AA151" s="39">
        <v>34274</v>
      </c>
      <c r="AB151" s="39">
        <v>2958465</v>
      </c>
      <c r="AC151" s="38" t="s">
        <v>742</v>
      </c>
      <c r="AD151" s="29">
        <v>100</v>
      </c>
      <c r="AE151" s="29">
        <v>99</v>
      </c>
      <c r="AF151" s="40">
        <v>27</v>
      </c>
      <c r="AG151" s="41" t="s">
        <v>64</v>
      </c>
      <c r="AJ151" s="38" t="s">
        <v>845</v>
      </c>
      <c r="AK151" s="29" t="s">
        <v>7</v>
      </c>
      <c r="AL151" s="39">
        <v>43794</v>
      </c>
      <c r="AM151" s="29">
        <v>280027</v>
      </c>
      <c r="AN151" s="29" t="s">
        <v>76</v>
      </c>
      <c r="AO151" s="29">
        <v>47</v>
      </c>
      <c r="AP151" s="29">
        <v>4.26</v>
      </c>
      <c r="AQ151" s="29" t="s">
        <v>75</v>
      </c>
      <c r="AR151" s="39">
        <v>44117</v>
      </c>
      <c r="AS151" s="29">
        <v>75219</v>
      </c>
      <c r="AT151" s="29" t="s">
        <v>74</v>
      </c>
      <c r="AU151" s="29">
        <v>42</v>
      </c>
      <c r="AV151" s="29">
        <v>0.69</v>
      </c>
      <c r="AW151" s="42">
        <v>28091</v>
      </c>
      <c r="AZ151" s="44" t="s">
        <v>730</v>
      </c>
    </row>
    <row r="152" spans="1:52" ht="12.75" customHeight="1" x14ac:dyDescent="0.2">
      <c r="A152" s="27">
        <v>2874</v>
      </c>
      <c r="B152" s="28" t="s">
        <v>846</v>
      </c>
      <c r="C152" s="29" t="s">
        <v>56</v>
      </c>
      <c r="D152" s="30" t="s">
        <v>847</v>
      </c>
      <c r="E152" s="30" t="s">
        <v>848</v>
      </c>
      <c r="F152" s="31">
        <v>1970</v>
      </c>
      <c r="G152" s="31" t="s">
        <v>56</v>
      </c>
      <c r="H152" s="30" t="s">
        <v>548</v>
      </c>
      <c r="I152" s="60">
        <v>1</v>
      </c>
      <c r="J152" s="60"/>
      <c r="K152" s="32">
        <v>1</v>
      </c>
      <c r="L152" s="33">
        <v>80</v>
      </c>
      <c r="M152" s="31" t="s">
        <v>60</v>
      </c>
      <c r="X152" s="37" t="s">
        <v>849</v>
      </c>
      <c r="Y152" s="38" t="s">
        <v>850</v>
      </c>
      <c r="AA152" s="39">
        <v>34274</v>
      </c>
      <c r="AB152" s="39">
        <v>2958465</v>
      </c>
      <c r="AC152" s="38" t="s">
        <v>728</v>
      </c>
      <c r="AD152" s="29">
        <v>100</v>
      </c>
      <c r="AE152" s="29">
        <v>99</v>
      </c>
      <c r="AF152" s="40">
        <v>12</v>
      </c>
      <c r="AG152" s="41" t="s">
        <v>64</v>
      </c>
      <c r="AJ152" s="38" t="s">
        <v>748</v>
      </c>
      <c r="AK152" s="29" t="s">
        <v>7</v>
      </c>
      <c r="AL152" s="39">
        <v>43424</v>
      </c>
      <c r="AM152" s="29">
        <v>282723</v>
      </c>
      <c r="AN152" s="29" t="s">
        <v>76</v>
      </c>
      <c r="AO152" s="29">
        <v>27</v>
      </c>
      <c r="AP152" s="29">
        <v>2.76</v>
      </c>
      <c r="AQ152" s="29" t="s">
        <v>10</v>
      </c>
      <c r="AR152" s="39">
        <v>43808</v>
      </c>
      <c r="AS152" s="29">
        <v>290658</v>
      </c>
      <c r="AT152" s="29" t="s">
        <v>76</v>
      </c>
      <c r="AU152" s="29">
        <v>28</v>
      </c>
      <c r="AV152" s="29">
        <v>2.06</v>
      </c>
      <c r="AW152" s="42">
        <v>25858</v>
      </c>
      <c r="AZ152" s="44" t="s">
        <v>730</v>
      </c>
    </row>
    <row r="153" spans="1:52" ht="12.75" customHeight="1" x14ac:dyDescent="0.2">
      <c r="A153" s="27">
        <v>2875</v>
      </c>
      <c r="B153" s="28" t="s">
        <v>851</v>
      </c>
      <c r="C153" s="29" t="s">
        <v>56</v>
      </c>
      <c r="D153" s="30" t="s">
        <v>852</v>
      </c>
      <c r="E153" s="30" t="s">
        <v>853</v>
      </c>
      <c r="F153" s="31">
        <v>1971</v>
      </c>
      <c r="G153" s="31" t="s">
        <v>56</v>
      </c>
      <c r="H153" s="30" t="s">
        <v>135</v>
      </c>
      <c r="I153" s="60">
        <v>1</v>
      </c>
      <c r="J153" s="60"/>
      <c r="K153" s="32">
        <v>1</v>
      </c>
      <c r="L153" s="33">
        <v>112</v>
      </c>
      <c r="M153" s="31" t="s">
        <v>60</v>
      </c>
      <c r="X153" s="37" t="s">
        <v>854</v>
      </c>
      <c r="Y153" s="38" t="s">
        <v>855</v>
      </c>
      <c r="AA153" s="39">
        <v>34274</v>
      </c>
      <c r="AB153" s="39">
        <v>2958465</v>
      </c>
      <c r="AC153" s="38" t="s">
        <v>728</v>
      </c>
      <c r="AD153" s="29">
        <v>100</v>
      </c>
      <c r="AE153" s="29">
        <v>99</v>
      </c>
      <c r="AF153" s="40">
        <v>8</v>
      </c>
      <c r="AG153" s="41" t="s">
        <v>64</v>
      </c>
      <c r="AJ153" s="38" t="s">
        <v>632</v>
      </c>
      <c r="AK153" s="29" t="s">
        <v>6</v>
      </c>
      <c r="AL153" s="39">
        <v>42053</v>
      </c>
      <c r="AM153" s="29">
        <v>281539</v>
      </c>
      <c r="AN153" s="29" t="s">
        <v>76</v>
      </c>
      <c r="AO153" s="29">
        <v>39</v>
      </c>
      <c r="AP153" s="29">
        <v>5.23</v>
      </c>
      <c r="AQ153" s="29" t="s">
        <v>10</v>
      </c>
      <c r="AR153" s="39">
        <v>43178</v>
      </c>
      <c r="AS153" s="29">
        <v>145205</v>
      </c>
      <c r="AT153" s="29" t="s">
        <v>84</v>
      </c>
      <c r="AU153" s="29">
        <v>103</v>
      </c>
      <c r="AV153" s="29">
        <v>0.8</v>
      </c>
      <c r="AW153" s="42">
        <v>26004</v>
      </c>
      <c r="AZ153" s="44" t="s">
        <v>856</v>
      </c>
    </row>
    <row r="154" spans="1:52" ht="12.75" customHeight="1" x14ac:dyDescent="0.2">
      <c r="A154" s="27">
        <v>2876</v>
      </c>
      <c r="B154" s="28" t="s">
        <v>857</v>
      </c>
      <c r="C154" s="29" t="s">
        <v>56</v>
      </c>
      <c r="D154" s="30" t="s">
        <v>858</v>
      </c>
      <c r="E154" s="30" t="s">
        <v>858</v>
      </c>
      <c r="F154" s="31">
        <v>1969</v>
      </c>
      <c r="G154" s="31" t="s">
        <v>69</v>
      </c>
      <c r="H154" s="30" t="s">
        <v>507</v>
      </c>
      <c r="I154" s="60">
        <v>1</v>
      </c>
      <c r="J154" s="60"/>
      <c r="K154" s="32">
        <v>1</v>
      </c>
      <c r="L154" s="33">
        <v>127</v>
      </c>
      <c r="M154" s="31" t="s">
        <v>91</v>
      </c>
      <c r="X154" s="37" t="s">
        <v>859</v>
      </c>
      <c r="Y154" s="38" t="s">
        <v>860</v>
      </c>
      <c r="AA154" s="39">
        <v>34274</v>
      </c>
      <c r="AB154" s="39">
        <v>2958465</v>
      </c>
      <c r="AC154" s="38" t="s">
        <v>728</v>
      </c>
      <c r="AD154" s="29">
        <v>100</v>
      </c>
      <c r="AE154" s="29">
        <v>99</v>
      </c>
      <c r="AF154" s="40">
        <v>15</v>
      </c>
      <c r="AG154" s="41" t="s">
        <v>64</v>
      </c>
      <c r="AJ154" s="38" t="s">
        <v>861</v>
      </c>
      <c r="AK154" s="29" t="s">
        <v>7</v>
      </c>
      <c r="AL154" s="39">
        <v>43927</v>
      </c>
      <c r="AM154" s="29">
        <v>164615</v>
      </c>
      <c r="AN154" s="29" t="s">
        <v>84</v>
      </c>
      <c r="AO154" s="29">
        <v>477</v>
      </c>
      <c r="AP154" s="29">
        <v>2.85</v>
      </c>
      <c r="AQ154" s="29" t="s">
        <v>10</v>
      </c>
      <c r="AR154" s="39">
        <v>44008</v>
      </c>
      <c r="AS154" s="29">
        <v>82644</v>
      </c>
      <c r="AT154" s="29" t="s">
        <v>74</v>
      </c>
      <c r="AU154" s="29">
        <v>49</v>
      </c>
      <c r="AV154" s="29">
        <v>0.98</v>
      </c>
      <c r="AW154" s="42">
        <v>25466</v>
      </c>
      <c r="AZ154" s="44" t="s">
        <v>730</v>
      </c>
    </row>
    <row r="155" spans="1:52" ht="12.75" customHeight="1" x14ac:dyDescent="0.2">
      <c r="A155" s="27">
        <v>2877</v>
      </c>
      <c r="B155" s="28" t="s">
        <v>862</v>
      </c>
      <c r="C155" s="29" t="s">
        <v>56</v>
      </c>
      <c r="D155" s="30" t="s">
        <v>863</v>
      </c>
      <c r="E155" s="30" t="s">
        <v>863</v>
      </c>
      <c r="F155" s="31">
        <v>1967</v>
      </c>
      <c r="G155" s="31" t="s">
        <v>69</v>
      </c>
      <c r="H155" s="30" t="s">
        <v>507</v>
      </c>
      <c r="I155" s="60">
        <v>1</v>
      </c>
      <c r="J155" s="60"/>
      <c r="K155" s="32">
        <v>1</v>
      </c>
      <c r="L155" s="33">
        <v>105</v>
      </c>
      <c r="M155" s="31" t="s">
        <v>91</v>
      </c>
      <c r="X155" s="37" t="s">
        <v>726</v>
      </c>
      <c r="Y155" s="38" t="s">
        <v>864</v>
      </c>
      <c r="AA155" s="39">
        <v>34274</v>
      </c>
      <c r="AB155" s="39">
        <v>2958465</v>
      </c>
      <c r="AC155" s="38" t="s">
        <v>728</v>
      </c>
      <c r="AD155" s="29">
        <v>100</v>
      </c>
      <c r="AE155" s="29">
        <v>99</v>
      </c>
      <c r="AF155" s="40">
        <v>23</v>
      </c>
      <c r="AG155" s="41" t="s">
        <v>64</v>
      </c>
      <c r="AJ155" s="38" t="s">
        <v>861</v>
      </c>
      <c r="AK155" s="29" t="s">
        <v>7</v>
      </c>
      <c r="AL155" s="39">
        <v>43363</v>
      </c>
      <c r="AM155" s="29">
        <v>161609</v>
      </c>
      <c r="AN155" s="29" t="s">
        <v>84</v>
      </c>
      <c r="AO155" s="29">
        <v>270</v>
      </c>
      <c r="AP155" s="29">
        <v>2.82</v>
      </c>
      <c r="AQ155" s="29" t="s">
        <v>75</v>
      </c>
      <c r="AR155" s="39">
        <v>43912</v>
      </c>
      <c r="AS155" s="29">
        <v>245104</v>
      </c>
      <c r="AT155" s="29" t="s">
        <v>76</v>
      </c>
      <c r="AW155" s="42">
        <v>25082</v>
      </c>
      <c r="AZ155" s="44" t="s">
        <v>730</v>
      </c>
    </row>
    <row r="156" spans="1:52" ht="12.75" customHeight="1" x14ac:dyDescent="0.2">
      <c r="A156" s="27">
        <v>2878</v>
      </c>
      <c r="B156" s="28" t="s">
        <v>865</v>
      </c>
      <c r="C156" s="29" t="s">
        <v>56</v>
      </c>
      <c r="D156" s="30" t="s">
        <v>866</v>
      </c>
      <c r="E156" s="30" t="s">
        <v>866</v>
      </c>
      <c r="F156" s="31">
        <v>1965</v>
      </c>
      <c r="G156" s="31" t="s">
        <v>69</v>
      </c>
      <c r="H156" s="30" t="s">
        <v>70</v>
      </c>
      <c r="I156" s="60">
        <v>1</v>
      </c>
      <c r="J156" s="60"/>
      <c r="K156" s="32">
        <v>1</v>
      </c>
      <c r="L156" s="33">
        <v>85</v>
      </c>
      <c r="M156" s="31" t="s">
        <v>60</v>
      </c>
      <c r="X156" s="37" t="s">
        <v>867</v>
      </c>
      <c r="Y156" s="38" t="s">
        <v>868</v>
      </c>
      <c r="AA156" s="39">
        <v>34274</v>
      </c>
      <c r="AB156" s="39">
        <v>2958465</v>
      </c>
      <c r="AC156" s="38" t="s">
        <v>742</v>
      </c>
      <c r="AD156" s="29">
        <v>100</v>
      </c>
      <c r="AE156" s="29">
        <v>99</v>
      </c>
      <c r="AF156" s="40">
        <v>21</v>
      </c>
      <c r="AG156" s="41" t="s">
        <v>64</v>
      </c>
      <c r="AJ156" s="38" t="s">
        <v>719</v>
      </c>
      <c r="AK156" s="29" t="s">
        <v>7</v>
      </c>
      <c r="AL156" s="39">
        <v>44135</v>
      </c>
      <c r="AM156" s="29">
        <v>81335</v>
      </c>
      <c r="AN156" s="29" t="s">
        <v>74</v>
      </c>
      <c r="AO156" s="29">
        <v>95</v>
      </c>
      <c r="AP156" s="29">
        <v>1.45</v>
      </c>
      <c r="AQ156" s="29" t="s">
        <v>75</v>
      </c>
      <c r="AR156" s="39">
        <v>44200</v>
      </c>
      <c r="AS156" s="29">
        <v>85248</v>
      </c>
      <c r="AT156" s="29" t="s">
        <v>74</v>
      </c>
      <c r="AU156" s="29">
        <v>48</v>
      </c>
      <c r="AV156" s="29">
        <v>0.71</v>
      </c>
      <c r="AW156" s="42">
        <v>24030</v>
      </c>
      <c r="AZ156" s="44" t="s">
        <v>730</v>
      </c>
    </row>
    <row r="157" spans="1:52" ht="12.75" customHeight="1" x14ac:dyDescent="0.2">
      <c r="A157" s="27">
        <v>2879</v>
      </c>
      <c r="B157" s="28" t="s">
        <v>869</v>
      </c>
      <c r="C157" s="29" t="s">
        <v>56</v>
      </c>
      <c r="D157" s="30" t="s">
        <v>870</v>
      </c>
      <c r="E157" s="30" t="s">
        <v>871</v>
      </c>
      <c r="F157" s="31">
        <v>1970</v>
      </c>
      <c r="G157" s="31" t="s">
        <v>56</v>
      </c>
      <c r="H157" s="30" t="s">
        <v>59</v>
      </c>
      <c r="I157" s="60">
        <v>1</v>
      </c>
      <c r="J157" s="60"/>
      <c r="K157" s="32">
        <v>1</v>
      </c>
      <c r="L157" s="33">
        <v>90</v>
      </c>
      <c r="M157" s="31" t="s">
        <v>60</v>
      </c>
      <c r="X157" s="37" t="s">
        <v>872</v>
      </c>
      <c r="Y157" s="38" t="s">
        <v>873</v>
      </c>
      <c r="AA157" s="39">
        <v>34274</v>
      </c>
      <c r="AB157" s="39">
        <v>2958465</v>
      </c>
      <c r="AC157" s="38" t="s">
        <v>728</v>
      </c>
      <c r="AD157" s="29">
        <v>100</v>
      </c>
      <c r="AE157" s="29">
        <v>99</v>
      </c>
      <c r="AF157" s="40">
        <v>9</v>
      </c>
      <c r="AG157" s="41" t="s">
        <v>64</v>
      </c>
      <c r="AJ157" s="38" t="s">
        <v>390</v>
      </c>
      <c r="AK157" s="29" t="s">
        <v>7</v>
      </c>
      <c r="AL157" s="39">
        <v>43149</v>
      </c>
      <c r="AM157" s="29">
        <v>275522</v>
      </c>
      <c r="AN157" s="29" t="s">
        <v>76</v>
      </c>
      <c r="AO157" s="29">
        <v>21</v>
      </c>
      <c r="AP157" s="29">
        <v>1.88</v>
      </c>
      <c r="AQ157" s="29" t="s">
        <v>10</v>
      </c>
      <c r="AR157" s="39">
        <v>43945</v>
      </c>
      <c r="AS157" s="29">
        <v>284255</v>
      </c>
      <c r="AT157" s="29" t="s">
        <v>76</v>
      </c>
      <c r="AU157" s="29">
        <v>20</v>
      </c>
      <c r="AV157" s="29">
        <v>1.54</v>
      </c>
      <c r="AW157" s="42">
        <v>25934</v>
      </c>
      <c r="AZ157" s="44" t="s">
        <v>730</v>
      </c>
    </row>
    <row r="158" spans="1:52" ht="12.75" customHeight="1" x14ac:dyDescent="0.2">
      <c r="A158" s="27">
        <v>2880</v>
      </c>
      <c r="B158" s="28" t="s">
        <v>874</v>
      </c>
      <c r="C158" s="29" t="s">
        <v>56</v>
      </c>
      <c r="D158" s="30" t="s">
        <v>875</v>
      </c>
      <c r="E158" s="30" t="s">
        <v>875</v>
      </c>
      <c r="F158" s="31">
        <v>1968</v>
      </c>
      <c r="G158" s="31" t="s">
        <v>69</v>
      </c>
      <c r="H158" s="30" t="s">
        <v>70</v>
      </c>
      <c r="I158" s="60">
        <v>1</v>
      </c>
      <c r="J158" s="60"/>
      <c r="K158" s="32">
        <v>1</v>
      </c>
      <c r="L158" s="33">
        <v>105</v>
      </c>
      <c r="M158" s="31" t="s">
        <v>91</v>
      </c>
      <c r="X158" s="37" t="s">
        <v>876</v>
      </c>
      <c r="Y158" s="38" t="s">
        <v>877</v>
      </c>
      <c r="AA158" s="39">
        <v>34274</v>
      </c>
      <c r="AB158" s="39">
        <v>2958465</v>
      </c>
      <c r="AC158" s="38" t="s">
        <v>742</v>
      </c>
      <c r="AD158" s="29">
        <v>100</v>
      </c>
      <c r="AE158" s="29">
        <v>99</v>
      </c>
      <c r="AF158" s="40">
        <v>24</v>
      </c>
      <c r="AG158" s="41" t="s">
        <v>64</v>
      </c>
      <c r="AJ158" s="38" t="s">
        <v>713</v>
      </c>
      <c r="AK158" s="29" t="s">
        <v>7</v>
      </c>
      <c r="AL158" s="39">
        <v>43988</v>
      </c>
      <c r="AM158" s="29">
        <v>82542</v>
      </c>
      <c r="AN158" s="29" t="s">
        <v>74</v>
      </c>
      <c r="AO158" s="29">
        <v>148</v>
      </c>
      <c r="AP158" s="29">
        <v>2.36</v>
      </c>
      <c r="AQ158" s="29" t="s">
        <v>75</v>
      </c>
      <c r="AR158" s="39">
        <v>44188</v>
      </c>
      <c r="AS158" s="29">
        <v>70526</v>
      </c>
      <c r="AT158" s="29" t="s">
        <v>74</v>
      </c>
      <c r="AU158" s="29">
        <v>34</v>
      </c>
      <c r="AV158" s="29">
        <v>0.61</v>
      </c>
      <c r="AW158" s="42">
        <v>25082</v>
      </c>
      <c r="AZ158" s="44" t="s">
        <v>730</v>
      </c>
    </row>
    <row r="159" spans="1:52" ht="12.75" customHeight="1" x14ac:dyDescent="0.2">
      <c r="A159" s="27">
        <v>2881</v>
      </c>
      <c r="B159" s="28" t="s">
        <v>878</v>
      </c>
      <c r="C159" s="29" t="s">
        <v>56</v>
      </c>
      <c r="D159" s="30" t="s">
        <v>879</v>
      </c>
      <c r="E159" s="30" t="s">
        <v>880</v>
      </c>
      <c r="F159" s="31">
        <v>1966</v>
      </c>
      <c r="G159" s="31" t="s">
        <v>56</v>
      </c>
      <c r="H159" s="30" t="s">
        <v>135</v>
      </c>
      <c r="I159" s="60">
        <v>1</v>
      </c>
      <c r="J159" s="60"/>
      <c r="K159" s="32">
        <v>1</v>
      </c>
      <c r="L159" s="33">
        <v>95</v>
      </c>
      <c r="M159" s="31" t="s">
        <v>60</v>
      </c>
      <c r="X159" s="37" t="s">
        <v>881</v>
      </c>
      <c r="Y159" s="38" t="s">
        <v>882</v>
      </c>
      <c r="AA159" s="39">
        <v>34274</v>
      </c>
      <c r="AB159" s="39">
        <v>2958465</v>
      </c>
      <c r="AC159" s="38" t="s">
        <v>728</v>
      </c>
      <c r="AD159" s="29">
        <v>100</v>
      </c>
      <c r="AE159" s="29">
        <v>99</v>
      </c>
      <c r="AF159" s="40">
        <v>5</v>
      </c>
      <c r="AG159" s="41" t="s">
        <v>64</v>
      </c>
      <c r="AJ159" s="38" t="s">
        <v>632</v>
      </c>
      <c r="AK159" s="29" t="s">
        <v>7</v>
      </c>
      <c r="AL159" s="39">
        <v>42796</v>
      </c>
      <c r="AM159" s="29">
        <v>281058</v>
      </c>
      <c r="AN159" s="29" t="s">
        <v>76</v>
      </c>
      <c r="AO159" s="29">
        <v>19</v>
      </c>
      <c r="AP159" s="29">
        <v>2.02</v>
      </c>
      <c r="AQ159" s="29" t="s">
        <v>10</v>
      </c>
      <c r="AR159" s="39">
        <v>43634</v>
      </c>
      <c r="AS159" s="29">
        <v>105622</v>
      </c>
      <c r="AT159" s="29" t="s">
        <v>74</v>
      </c>
      <c r="AU159" s="29">
        <v>35</v>
      </c>
      <c r="AV159" s="29">
        <v>0.46</v>
      </c>
      <c r="AW159" s="42">
        <v>24388</v>
      </c>
      <c r="AZ159" s="44" t="s">
        <v>730</v>
      </c>
    </row>
    <row r="160" spans="1:52" ht="12.75" customHeight="1" x14ac:dyDescent="0.2">
      <c r="A160" s="27">
        <v>2883</v>
      </c>
      <c r="B160" s="28" t="s">
        <v>883</v>
      </c>
      <c r="C160" s="29" t="s">
        <v>56</v>
      </c>
      <c r="D160" s="30" t="s">
        <v>884</v>
      </c>
      <c r="E160" s="30" t="s">
        <v>884</v>
      </c>
      <c r="F160" s="31">
        <v>1976</v>
      </c>
      <c r="G160" s="31" t="s">
        <v>69</v>
      </c>
      <c r="H160" s="30" t="s">
        <v>59</v>
      </c>
      <c r="I160" s="60">
        <v>1</v>
      </c>
      <c r="J160" s="60"/>
      <c r="K160" s="32">
        <v>1</v>
      </c>
      <c r="L160" s="33">
        <v>95</v>
      </c>
      <c r="M160" s="31" t="s">
        <v>60</v>
      </c>
      <c r="X160" s="37" t="s">
        <v>885</v>
      </c>
      <c r="Y160" s="38" t="s">
        <v>886</v>
      </c>
      <c r="AA160" s="39">
        <v>34274</v>
      </c>
      <c r="AB160" s="39">
        <v>2958465</v>
      </c>
      <c r="AC160" s="38" t="s">
        <v>728</v>
      </c>
      <c r="AD160" s="29">
        <v>100</v>
      </c>
      <c r="AE160" s="29">
        <v>99</v>
      </c>
      <c r="AF160" s="40">
        <v>26</v>
      </c>
      <c r="AG160" s="41" t="s">
        <v>64</v>
      </c>
      <c r="AJ160" s="38" t="s">
        <v>845</v>
      </c>
      <c r="AK160" s="29" t="s">
        <v>6</v>
      </c>
      <c r="AL160" s="39">
        <v>43660</v>
      </c>
      <c r="AM160" s="29">
        <v>283316</v>
      </c>
      <c r="AN160" s="29" t="s">
        <v>76</v>
      </c>
      <c r="AO160" s="29">
        <v>52</v>
      </c>
      <c r="AP160" s="29">
        <v>5.25</v>
      </c>
      <c r="AQ160" s="29" t="s">
        <v>75</v>
      </c>
      <c r="AR160" s="39">
        <v>44110</v>
      </c>
      <c r="AS160" s="29">
        <v>72412</v>
      </c>
      <c r="AT160" s="29" t="s">
        <v>74</v>
      </c>
      <c r="AU160" s="29">
        <v>19</v>
      </c>
      <c r="AV160" s="29">
        <v>0.34</v>
      </c>
      <c r="AW160" s="42">
        <v>27979</v>
      </c>
      <c r="AZ160" s="44" t="s">
        <v>730</v>
      </c>
    </row>
    <row r="161" spans="1:52" ht="12.75" customHeight="1" x14ac:dyDescent="0.2">
      <c r="A161" s="27">
        <v>2884</v>
      </c>
      <c r="B161" s="28" t="s">
        <v>887</v>
      </c>
      <c r="C161" s="29" t="s">
        <v>56</v>
      </c>
      <c r="D161" s="30" t="s">
        <v>888</v>
      </c>
      <c r="E161" s="30" t="s">
        <v>888</v>
      </c>
      <c r="F161" s="31">
        <v>1974</v>
      </c>
      <c r="G161" s="31" t="s">
        <v>69</v>
      </c>
      <c r="H161" s="30" t="s">
        <v>103</v>
      </c>
      <c r="I161" s="60">
        <v>1</v>
      </c>
      <c r="J161" s="60"/>
      <c r="K161" s="32">
        <v>1</v>
      </c>
      <c r="L161" s="33">
        <v>98</v>
      </c>
      <c r="M161" s="31" t="s">
        <v>91</v>
      </c>
      <c r="X161" s="37" t="s">
        <v>889</v>
      </c>
      <c r="Y161" s="38" t="s">
        <v>890</v>
      </c>
      <c r="AA161" s="39">
        <v>34274</v>
      </c>
      <c r="AB161" s="39">
        <v>2958465</v>
      </c>
      <c r="AC161" s="38" t="s">
        <v>742</v>
      </c>
      <c r="AD161" s="29">
        <v>100</v>
      </c>
      <c r="AE161" s="29">
        <v>99</v>
      </c>
      <c r="AF161" s="40">
        <v>25</v>
      </c>
      <c r="AG161" s="41" t="s">
        <v>64</v>
      </c>
      <c r="AJ161" s="38" t="s">
        <v>713</v>
      </c>
      <c r="AK161" s="29" t="s">
        <v>7</v>
      </c>
      <c r="AL161" s="39">
        <v>44194</v>
      </c>
      <c r="AM161" s="29">
        <v>164625</v>
      </c>
      <c r="AN161" s="29" t="s">
        <v>84</v>
      </c>
      <c r="AO161" s="29">
        <v>733</v>
      </c>
      <c r="AP161" s="29">
        <v>4.71</v>
      </c>
      <c r="AQ161" s="29" t="s">
        <v>10</v>
      </c>
      <c r="AR161" s="39">
        <v>43742</v>
      </c>
      <c r="AS161" s="29">
        <v>271408</v>
      </c>
      <c r="AT161" s="29" t="s">
        <v>76</v>
      </c>
      <c r="AU161" s="29">
        <v>43</v>
      </c>
      <c r="AV161" s="29">
        <v>3.38</v>
      </c>
      <c r="AW161" s="42">
        <v>27434</v>
      </c>
      <c r="AZ161" s="44" t="s">
        <v>730</v>
      </c>
    </row>
    <row r="162" spans="1:52" ht="12.75" customHeight="1" x14ac:dyDescent="0.2">
      <c r="A162" s="27">
        <v>2885</v>
      </c>
      <c r="B162" s="28" t="s">
        <v>891</v>
      </c>
      <c r="C162" s="29" t="s">
        <v>56</v>
      </c>
      <c r="D162" s="30" t="s">
        <v>892</v>
      </c>
      <c r="E162" s="30" t="s">
        <v>892</v>
      </c>
      <c r="F162" s="31">
        <v>1977</v>
      </c>
      <c r="G162" s="31" t="s">
        <v>69</v>
      </c>
      <c r="H162" s="30" t="s">
        <v>135</v>
      </c>
      <c r="I162" s="60">
        <v>1</v>
      </c>
      <c r="J162" s="60"/>
      <c r="K162" s="32">
        <v>1</v>
      </c>
      <c r="L162" s="33">
        <v>82</v>
      </c>
      <c r="M162" s="31" t="s">
        <v>60</v>
      </c>
      <c r="X162" s="37" t="s">
        <v>893</v>
      </c>
      <c r="Y162" s="38" t="s">
        <v>894</v>
      </c>
      <c r="AA162" s="39">
        <v>34274</v>
      </c>
      <c r="AB162" s="39">
        <v>2958465</v>
      </c>
      <c r="AC162" s="38" t="s">
        <v>742</v>
      </c>
      <c r="AD162" s="29">
        <v>100</v>
      </c>
      <c r="AE162" s="29">
        <v>99</v>
      </c>
      <c r="AF162" s="40">
        <v>29</v>
      </c>
      <c r="AG162" s="41" t="s">
        <v>64</v>
      </c>
      <c r="AJ162" s="38" t="s">
        <v>845</v>
      </c>
      <c r="AK162" s="29" t="s">
        <v>7</v>
      </c>
      <c r="AL162" s="39">
        <v>44029</v>
      </c>
      <c r="AM162" s="29">
        <v>263413</v>
      </c>
      <c r="AN162" s="29" t="s">
        <v>76</v>
      </c>
      <c r="AO162" s="29">
        <v>52</v>
      </c>
      <c r="AP162" s="29">
        <v>3.56</v>
      </c>
      <c r="AQ162" s="29" t="s">
        <v>75</v>
      </c>
      <c r="AR162" s="39">
        <v>43928</v>
      </c>
      <c r="AS162" s="29">
        <v>140847</v>
      </c>
      <c r="AT162" s="29" t="s">
        <v>85</v>
      </c>
      <c r="AU162" s="29">
        <v>222</v>
      </c>
      <c r="AV162" s="29">
        <v>1.26</v>
      </c>
      <c r="AW162" s="42">
        <v>28178</v>
      </c>
      <c r="AZ162" s="44" t="s">
        <v>730</v>
      </c>
    </row>
    <row r="163" spans="1:52" ht="12.75" customHeight="1" x14ac:dyDescent="0.2">
      <c r="A163" s="27">
        <v>2886</v>
      </c>
      <c r="B163" s="28" t="s">
        <v>895</v>
      </c>
      <c r="C163" s="29" t="s">
        <v>56</v>
      </c>
      <c r="D163" s="30" t="s">
        <v>896</v>
      </c>
      <c r="E163" s="30" t="s">
        <v>897</v>
      </c>
      <c r="F163" s="31">
        <v>1965</v>
      </c>
      <c r="G163" s="31" t="s">
        <v>56</v>
      </c>
      <c r="H163" s="30" t="s">
        <v>59</v>
      </c>
      <c r="I163" s="60">
        <v>1</v>
      </c>
      <c r="J163" s="60"/>
      <c r="K163" s="32">
        <v>1</v>
      </c>
      <c r="L163" s="33">
        <v>85</v>
      </c>
      <c r="M163" s="31" t="s">
        <v>60</v>
      </c>
      <c r="X163" s="37" t="s">
        <v>881</v>
      </c>
      <c r="Y163" s="38" t="s">
        <v>898</v>
      </c>
      <c r="AA163" s="39">
        <v>34274</v>
      </c>
      <c r="AB163" s="39">
        <v>2958465</v>
      </c>
      <c r="AC163" s="38" t="s">
        <v>728</v>
      </c>
      <c r="AD163" s="29">
        <v>100</v>
      </c>
      <c r="AE163" s="29">
        <v>99</v>
      </c>
      <c r="AF163" s="40">
        <v>6</v>
      </c>
      <c r="AG163" s="41" t="s">
        <v>64</v>
      </c>
      <c r="AJ163" s="38" t="s">
        <v>632</v>
      </c>
      <c r="AK163" s="29" t="s">
        <v>7</v>
      </c>
      <c r="AL163" s="39">
        <v>42743</v>
      </c>
      <c r="AM163" s="29">
        <v>282348</v>
      </c>
      <c r="AN163" s="29" t="s">
        <v>76</v>
      </c>
      <c r="AO163" s="29">
        <v>40</v>
      </c>
      <c r="AP163" s="29">
        <v>4.22</v>
      </c>
      <c r="AQ163" s="29" t="s">
        <v>10</v>
      </c>
      <c r="AR163" s="39">
        <v>43620</v>
      </c>
      <c r="AS163" s="29">
        <v>111819</v>
      </c>
      <c r="AT163" s="29" t="s">
        <v>85</v>
      </c>
      <c r="AU163" s="29">
        <v>35</v>
      </c>
      <c r="AV163" s="29">
        <v>0.43</v>
      </c>
      <c r="AW163" s="42">
        <v>24351</v>
      </c>
      <c r="AZ163" s="44" t="s">
        <v>730</v>
      </c>
    </row>
    <row r="164" spans="1:52" ht="12.75" customHeight="1" x14ac:dyDescent="0.2">
      <c r="A164" s="27">
        <v>2887</v>
      </c>
      <c r="B164" s="28" t="s">
        <v>899</v>
      </c>
      <c r="C164" s="29" t="s">
        <v>56</v>
      </c>
      <c r="D164" s="30" t="s">
        <v>900</v>
      </c>
      <c r="E164" s="30" t="s">
        <v>901</v>
      </c>
      <c r="F164" s="31">
        <v>1966</v>
      </c>
      <c r="G164" s="31" t="s">
        <v>56</v>
      </c>
      <c r="H164" s="30" t="s">
        <v>135</v>
      </c>
      <c r="I164" s="60">
        <v>1</v>
      </c>
      <c r="J164" s="60"/>
      <c r="K164" s="32">
        <v>1</v>
      </c>
      <c r="L164" s="33">
        <v>98</v>
      </c>
      <c r="M164" s="31" t="s">
        <v>60</v>
      </c>
      <c r="X164" s="37" t="s">
        <v>61</v>
      </c>
      <c r="Y164" s="38" t="s">
        <v>902</v>
      </c>
      <c r="AA164" s="39">
        <v>34274</v>
      </c>
      <c r="AB164" s="39">
        <v>2958465</v>
      </c>
      <c r="AC164" s="38" t="s">
        <v>728</v>
      </c>
      <c r="AD164" s="29">
        <v>100</v>
      </c>
      <c r="AE164" s="29">
        <v>99</v>
      </c>
      <c r="AF164" s="40">
        <v>6</v>
      </c>
      <c r="AG164" s="41" t="s">
        <v>64</v>
      </c>
      <c r="AJ164" s="38" t="s">
        <v>632</v>
      </c>
      <c r="AK164" s="29" t="s">
        <v>7</v>
      </c>
      <c r="AL164" s="39">
        <v>43937</v>
      </c>
      <c r="AM164" s="29">
        <v>285039</v>
      </c>
      <c r="AN164" s="29" t="s">
        <v>76</v>
      </c>
      <c r="AO164" s="29">
        <v>24</v>
      </c>
      <c r="AP164" s="29">
        <v>1.57</v>
      </c>
      <c r="AQ164" s="29" t="s">
        <v>10</v>
      </c>
      <c r="AR164" s="39">
        <v>43627</v>
      </c>
      <c r="AS164" s="29">
        <v>102601</v>
      </c>
      <c r="AT164" s="29" t="s">
        <v>74</v>
      </c>
      <c r="AU164" s="29">
        <v>54</v>
      </c>
      <c r="AV164" s="29">
        <v>0.84</v>
      </c>
      <c r="AW164" s="42">
        <v>24716</v>
      </c>
      <c r="AZ164" s="44" t="s">
        <v>730</v>
      </c>
    </row>
    <row r="165" spans="1:52" ht="12.75" customHeight="1" x14ac:dyDescent="0.2">
      <c r="A165" s="27">
        <v>2888</v>
      </c>
      <c r="B165" s="28" t="s">
        <v>903</v>
      </c>
      <c r="C165" s="29" t="s">
        <v>56</v>
      </c>
      <c r="D165" s="30" t="s">
        <v>904</v>
      </c>
      <c r="E165" s="30" t="s">
        <v>905</v>
      </c>
      <c r="F165" s="31">
        <v>1972</v>
      </c>
      <c r="G165" s="31" t="s">
        <v>56</v>
      </c>
      <c r="H165" s="30" t="s">
        <v>59</v>
      </c>
      <c r="I165" s="60">
        <v>1</v>
      </c>
      <c r="J165" s="60"/>
      <c r="K165" s="32">
        <v>1</v>
      </c>
      <c r="L165" s="33">
        <v>100</v>
      </c>
      <c r="M165" s="31" t="s">
        <v>60</v>
      </c>
      <c r="X165" s="37" t="s">
        <v>906</v>
      </c>
      <c r="Y165" s="38" t="s">
        <v>907</v>
      </c>
      <c r="AA165" s="39">
        <v>34274</v>
      </c>
      <c r="AB165" s="39">
        <v>2958465</v>
      </c>
      <c r="AC165" s="38" t="s">
        <v>728</v>
      </c>
      <c r="AD165" s="29">
        <v>100</v>
      </c>
      <c r="AE165" s="29">
        <v>99</v>
      </c>
      <c r="AF165" s="40">
        <v>13</v>
      </c>
      <c r="AG165" s="41" t="s">
        <v>64</v>
      </c>
      <c r="AJ165" s="38" t="s">
        <v>632</v>
      </c>
      <c r="AK165" s="29" t="s">
        <v>7</v>
      </c>
      <c r="AL165" s="39">
        <v>43238</v>
      </c>
      <c r="AM165" s="29">
        <v>272514</v>
      </c>
      <c r="AN165" s="29" t="s">
        <v>76</v>
      </c>
      <c r="AO165" s="29">
        <v>34</v>
      </c>
      <c r="AP165" s="29">
        <v>2.66</v>
      </c>
      <c r="AQ165" s="29" t="s">
        <v>10</v>
      </c>
      <c r="AR165" s="39">
        <v>43857</v>
      </c>
      <c r="AS165" s="29">
        <v>241618</v>
      </c>
      <c r="AT165" s="29" t="s">
        <v>76</v>
      </c>
      <c r="AU165" s="29">
        <v>100</v>
      </c>
      <c r="AV165" s="29">
        <v>1.64</v>
      </c>
      <c r="AW165" s="42">
        <v>27252</v>
      </c>
      <c r="AZ165" s="44" t="s">
        <v>730</v>
      </c>
    </row>
    <row r="166" spans="1:52" ht="12.75" customHeight="1" x14ac:dyDescent="0.2">
      <c r="A166" s="27">
        <v>2889</v>
      </c>
      <c r="B166" s="28" t="s">
        <v>908</v>
      </c>
      <c r="C166" s="29" t="s">
        <v>56</v>
      </c>
      <c r="D166" s="30" t="s">
        <v>909</v>
      </c>
      <c r="E166" s="30" t="s">
        <v>910</v>
      </c>
      <c r="F166" s="31">
        <v>1970</v>
      </c>
      <c r="G166" s="31" t="s">
        <v>56</v>
      </c>
      <c r="H166" s="30" t="s">
        <v>70</v>
      </c>
      <c r="I166" s="60">
        <v>1</v>
      </c>
      <c r="J166" s="60"/>
      <c r="K166" s="32">
        <v>1</v>
      </c>
      <c r="L166" s="33">
        <v>97</v>
      </c>
      <c r="M166" s="31" t="s">
        <v>60</v>
      </c>
      <c r="X166" s="37" t="s">
        <v>911</v>
      </c>
      <c r="Y166" s="38" t="s">
        <v>912</v>
      </c>
      <c r="AA166" s="39">
        <v>34274</v>
      </c>
      <c r="AB166" s="39">
        <v>2958465</v>
      </c>
      <c r="AC166" s="38" t="s">
        <v>728</v>
      </c>
      <c r="AD166" s="29">
        <v>100</v>
      </c>
      <c r="AE166" s="29">
        <v>99</v>
      </c>
      <c r="AF166" s="40">
        <v>10</v>
      </c>
      <c r="AG166" s="41" t="s">
        <v>64</v>
      </c>
      <c r="AJ166" s="38" t="s">
        <v>632</v>
      </c>
      <c r="AK166" s="29" t="s">
        <v>7</v>
      </c>
      <c r="AL166" s="39">
        <v>43170</v>
      </c>
      <c r="AM166" s="29">
        <v>263401</v>
      </c>
      <c r="AN166" s="29" t="s">
        <v>76</v>
      </c>
      <c r="AO166" s="29">
        <v>47</v>
      </c>
      <c r="AP166" s="29">
        <v>2.92</v>
      </c>
      <c r="AQ166" s="29" t="s">
        <v>10</v>
      </c>
      <c r="AR166" s="39">
        <v>43291</v>
      </c>
      <c r="AS166" s="29">
        <v>101504</v>
      </c>
      <c r="AT166" s="29" t="s">
        <v>74</v>
      </c>
      <c r="AU166" s="29">
        <v>38</v>
      </c>
      <c r="AV166" s="29">
        <v>0.69</v>
      </c>
      <c r="AW166" s="42">
        <v>25964</v>
      </c>
      <c r="AZ166" s="44" t="s">
        <v>730</v>
      </c>
    </row>
    <row r="167" spans="1:52" ht="12.75" customHeight="1" x14ac:dyDescent="0.2">
      <c r="A167" s="27">
        <v>2890</v>
      </c>
      <c r="B167" s="28" t="s">
        <v>913</v>
      </c>
      <c r="C167" s="29" t="s">
        <v>56</v>
      </c>
      <c r="D167" s="30" t="s">
        <v>914</v>
      </c>
      <c r="E167" s="30" t="s">
        <v>915</v>
      </c>
      <c r="F167" s="31">
        <v>1969</v>
      </c>
      <c r="G167" s="31" t="s">
        <v>56</v>
      </c>
      <c r="H167" s="30" t="s">
        <v>59</v>
      </c>
      <c r="I167" s="60">
        <v>1</v>
      </c>
      <c r="J167" s="60"/>
      <c r="K167" s="32">
        <v>1</v>
      </c>
      <c r="L167" s="33">
        <v>105</v>
      </c>
      <c r="M167" s="31" t="s">
        <v>60</v>
      </c>
      <c r="X167" s="37" t="s">
        <v>854</v>
      </c>
      <c r="Y167" s="38" t="s">
        <v>916</v>
      </c>
      <c r="AA167" s="39">
        <v>34274</v>
      </c>
      <c r="AB167" s="39">
        <v>2958465</v>
      </c>
      <c r="AC167" s="38" t="s">
        <v>728</v>
      </c>
      <c r="AD167" s="29">
        <v>100</v>
      </c>
      <c r="AE167" s="29">
        <v>99</v>
      </c>
      <c r="AF167" s="40">
        <v>19</v>
      </c>
      <c r="AG167" s="41" t="s">
        <v>64</v>
      </c>
      <c r="AJ167" s="38" t="s">
        <v>138</v>
      </c>
      <c r="AK167" s="29" t="s">
        <v>7</v>
      </c>
      <c r="AL167" s="39">
        <v>43969</v>
      </c>
      <c r="AM167" s="29">
        <v>245650</v>
      </c>
      <c r="AN167" s="29" t="s">
        <v>76</v>
      </c>
      <c r="AO167" s="29">
        <v>155</v>
      </c>
      <c r="AP167" s="29">
        <v>3.4</v>
      </c>
      <c r="AQ167" s="29" t="s">
        <v>10</v>
      </c>
      <c r="AR167" s="39">
        <v>43284</v>
      </c>
      <c r="AS167" s="29">
        <v>110619</v>
      </c>
      <c r="AT167" s="29" t="s">
        <v>74</v>
      </c>
      <c r="AU167" s="29">
        <v>32</v>
      </c>
      <c r="AV167" s="29">
        <v>0.42</v>
      </c>
      <c r="AW167" s="42">
        <v>25676</v>
      </c>
      <c r="AZ167" s="44" t="s">
        <v>730</v>
      </c>
    </row>
    <row r="168" spans="1:52" ht="12.75" customHeight="1" x14ac:dyDescent="0.2">
      <c r="A168" s="27">
        <v>2892</v>
      </c>
      <c r="B168" s="28" t="s">
        <v>917</v>
      </c>
      <c r="C168" s="29" t="s">
        <v>56</v>
      </c>
      <c r="D168" s="30" t="s">
        <v>918</v>
      </c>
      <c r="E168" s="30" t="s">
        <v>918</v>
      </c>
      <c r="F168" s="31">
        <v>1976</v>
      </c>
      <c r="G168" s="31" t="s">
        <v>69</v>
      </c>
      <c r="H168" s="30" t="s">
        <v>919</v>
      </c>
      <c r="I168" s="60">
        <v>1</v>
      </c>
      <c r="J168" s="60"/>
      <c r="K168" s="32">
        <v>1</v>
      </c>
      <c r="L168" s="33">
        <v>95</v>
      </c>
      <c r="M168" s="31" t="s">
        <v>60</v>
      </c>
      <c r="X168" s="37" t="s">
        <v>815</v>
      </c>
      <c r="Y168" s="38" t="s">
        <v>920</v>
      </c>
      <c r="AA168" s="39">
        <v>34274</v>
      </c>
      <c r="AB168" s="39">
        <v>2958465</v>
      </c>
      <c r="AC168" s="38" t="s">
        <v>728</v>
      </c>
      <c r="AD168" s="29">
        <v>100</v>
      </c>
      <c r="AE168" s="29">
        <v>99</v>
      </c>
      <c r="AF168" s="40">
        <v>31</v>
      </c>
      <c r="AG168" s="41" t="s">
        <v>64</v>
      </c>
      <c r="AJ168" s="38" t="s">
        <v>680</v>
      </c>
      <c r="AK168" s="29" t="s">
        <v>7</v>
      </c>
      <c r="AL168" s="39">
        <v>44189</v>
      </c>
      <c r="AM168" s="29">
        <v>281014</v>
      </c>
      <c r="AN168" s="29" t="s">
        <v>76</v>
      </c>
      <c r="AO168" s="29">
        <v>30</v>
      </c>
      <c r="AP168" s="29">
        <v>2.6</v>
      </c>
      <c r="AQ168" s="29" t="s">
        <v>75</v>
      </c>
      <c r="AR168" s="39">
        <v>44112</v>
      </c>
      <c r="AS168" s="29">
        <v>173059</v>
      </c>
      <c r="AT168" s="29" t="s">
        <v>126</v>
      </c>
      <c r="AU168" s="29">
        <v>49</v>
      </c>
      <c r="AV168" s="29">
        <v>0.41</v>
      </c>
      <c r="AW168" s="42">
        <v>27760</v>
      </c>
      <c r="AZ168" s="44" t="s">
        <v>730</v>
      </c>
    </row>
    <row r="169" spans="1:52" ht="12.75" customHeight="1" x14ac:dyDescent="0.2">
      <c r="A169" s="27">
        <v>2893</v>
      </c>
      <c r="B169" s="28" t="s">
        <v>921</v>
      </c>
      <c r="C169" s="29" t="s">
        <v>56</v>
      </c>
      <c r="D169" s="30" t="s">
        <v>922</v>
      </c>
      <c r="E169" s="30" t="s">
        <v>922</v>
      </c>
      <c r="F169" s="31">
        <v>1971</v>
      </c>
      <c r="G169" s="31" t="s">
        <v>69</v>
      </c>
      <c r="H169" s="30" t="s">
        <v>70</v>
      </c>
      <c r="I169" s="60">
        <v>1</v>
      </c>
      <c r="J169" s="60"/>
      <c r="K169" s="32">
        <v>1</v>
      </c>
      <c r="L169" s="33">
        <v>103</v>
      </c>
      <c r="M169" s="31" t="s">
        <v>60</v>
      </c>
      <c r="X169" s="37" t="s">
        <v>876</v>
      </c>
      <c r="Y169" s="38" t="s">
        <v>923</v>
      </c>
      <c r="AA169" s="39">
        <v>43344</v>
      </c>
      <c r="AB169" s="39">
        <v>2958465</v>
      </c>
      <c r="AC169" s="38" t="s">
        <v>196</v>
      </c>
      <c r="AD169" s="29">
        <v>100</v>
      </c>
      <c r="AE169" s="29">
        <v>99</v>
      </c>
      <c r="AF169" s="40">
        <v>1</v>
      </c>
      <c r="AG169" s="41" t="s">
        <v>64</v>
      </c>
      <c r="AJ169" s="38" t="s">
        <v>680</v>
      </c>
      <c r="AK169" s="29" t="s">
        <v>7</v>
      </c>
      <c r="AL169" s="39">
        <v>44011</v>
      </c>
      <c r="AM169" s="29">
        <v>264600</v>
      </c>
      <c r="AN169" s="29" t="s">
        <v>76</v>
      </c>
      <c r="AO169" s="29">
        <v>20</v>
      </c>
      <c r="AP169" s="29">
        <v>1.72</v>
      </c>
      <c r="AQ169" s="29" t="s">
        <v>75</v>
      </c>
      <c r="AR169" s="39">
        <v>44131</v>
      </c>
      <c r="AS169" s="29">
        <v>164845</v>
      </c>
      <c r="AT169" s="29" t="s">
        <v>84</v>
      </c>
      <c r="AU169" s="29">
        <v>152</v>
      </c>
      <c r="AV169" s="29">
        <v>1.1299999999999999</v>
      </c>
      <c r="AW169" s="42">
        <v>26285</v>
      </c>
      <c r="AZ169" s="44" t="s">
        <v>730</v>
      </c>
    </row>
    <row r="170" spans="1:52" ht="12.75" customHeight="1" x14ac:dyDescent="0.2">
      <c r="A170" s="27">
        <v>2894</v>
      </c>
      <c r="B170" s="28" t="s">
        <v>924</v>
      </c>
      <c r="C170" s="29" t="s">
        <v>56</v>
      </c>
      <c r="D170" s="30" t="s">
        <v>925</v>
      </c>
      <c r="E170" s="30" t="s">
        <v>925</v>
      </c>
      <c r="F170" s="31">
        <v>1974</v>
      </c>
      <c r="G170" s="31" t="s">
        <v>69</v>
      </c>
      <c r="H170" s="30" t="s">
        <v>70</v>
      </c>
      <c r="I170" s="60">
        <v>1</v>
      </c>
      <c r="J170" s="60"/>
      <c r="K170" s="32">
        <v>1</v>
      </c>
      <c r="L170" s="33">
        <v>110</v>
      </c>
      <c r="M170" s="31" t="s">
        <v>91</v>
      </c>
      <c r="X170" s="37" t="s">
        <v>926</v>
      </c>
      <c r="Y170" s="38" t="s">
        <v>927</v>
      </c>
      <c r="AA170" s="39">
        <v>34274</v>
      </c>
      <c r="AB170" s="39">
        <v>2958465</v>
      </c>
      <c r="AC170" s="38" t="s">
        <v>742</v>
      </c>
      <c r="AD170" s="29">
        <v>100</v>
      </c>
      <c r="AE170" s="29">
        <v>99</v>
      </c>
      <c r="AF170" s="40">
        <v>20</v>
      </c>
      <c r="AG170" s="41" t="s">
        <v>64</v>
      </c>
      <c r="AJ170" s="38" t="s">
        <v>719</v>
      </c>
      <c r="AK170" s="29" t="s">
        <v>7</v>
      </c>
      <c r="AL170" s="39">
        <v>43790</v>
      </c>
      <c r="AM170" s="29">
        <v>281033</v>
      </c>
      <c r="AN170" s="29" t="s">
        <v>76</v>
      </c>
      <c r="AO170" s="29">
        <v>33</v>
      </c>
      <c r="AP170" s="29">
        <v>2.81</v>
      </c>
      <c r="AQ170" s="29" t="s">
        <v>75</v>
      </c>
      <c r="AR170" s="39">
        <v>44165</v>
      </c>
      <c r="AS170" s="29">
        <v>70227</v>
      </c>
      <c r="AT170" s="29" t="s">
        <v>74</v>
      </c>
      <c r="AU170" s="29">
        <v>34</v>
      </c>
      <c r="AV170" s="29">
        <v>0.61</v>
      </c>
      <c r="AW170" s="42">
        <v>27331</v>
      </c>
      <c r="AZ170" s="44" t="s">
        <v>730</v>
      </c>
    </row>
    <row r="171" spans="1:52" ht="12.75" customHeight="1" x14ac:dyDescent="0.2">
      <c r="A171" s="27">
        <v>2897</v>
      </c>
      <c r="B171" s="28" t="s">
        <v>928</v>
      </c>
      <c r="C171" s="29" t="s">
        <v>56</v>
      </c>
      <c r="D171" s="30" t="s">
        <v>929</v>
      </c>
      <c r="E171" s="30" t="s">
        <v>929</v>
      </c>
      <c r="F171" s="31">
        <v>1973</v>
      </c>
      <c r="G171" s="31" t="s">
        <v>69</v>
      </c>
      <c r="H171" s="30" t="s">
        <v>70</v>
      </c>
      <c r="I171" s="60">
        <v>1</v>
      </c>
      <c r="J171" s="60"/>
      <c r="K171" s="32">
        <v>1</v>
      </c>
      <c r="L171" s="33">
        <v>123</v>
      </c>
      <c r="M171" s="31" t="s">
        <v>60</v>
      </c>
      <c r="X171" s="37" t="s">
        <v>930</v>
      </c>
      <c r="Y171" s="38" t="s">
        <v>931</v>
      </c>
      <c r="AA171" s="39">
        <v>34274</v>
      </c>
      <c r="AB171" s="39">
        <v>2958465</v>
      </c>
      <c r="AC171" s="38" t="s">
        <v>742</v>
      </c>
      <c r="AD171" s="29">
        <v>100</v>
      </c>
      <c r="AE171" s="29">
        <v>99</v>
      </c>
      <c r="AF171" s="40">
        <v>26</v>
      </c>
      <c r="AG171" s="41" t="s">
        <v>64</v>
      </c>
      <c r="AJ171" s="38" t="s">
        <v>808</v>
      </c>
      <c r="AK171" s="29" t="s">
        <v>7</v>
      </c>
      <c r="AL171" s="39">
        <v>43997</v>
      </c>
      <c r="AM171" s="29">
        <v>153346</v>
      </c>
      <c r="AN171" s="29" t="s">
        <v>84</v>
      </c>
      <c r="AO171" s="29">
        <v>402</v>
      </c>
      <c r="AP171" s="29">
        <v>3.76</v>
      </c>
      <c r="AQ171" s="29" t="s">
        <v>75</v>
      </c>
      <c r="AR171" s="39">
        <v>44193</v>
      </c>
      <c r="AS171" s="29">
        <v>53006</v>
      </c>
      <c r="AT171" s="29" t="s">
        <v>74</v>
      </c>
      <c r="AU171" s="29">
        <v>30</v>
      </c>
      <c r="AV171" s="29">
        <v>1.1299999999999999</v>
      </c>
      <c r="AW171" s="42">
        <v>26983</v>
      </c>
      <c r="AZ171" s="44" t="s">
        <v>730</v>
      </c>
    </row>
    <row r="172" spans="1:52" ht="12.75" customHeight="1" x14ac:dyDescent="0.2">
      <c r="A172" s="27">
        <v>2900</v>
      </c>
      <c r="B172" s="28" t="s">
        <v>932</v>
      </c>
      <c r="C172" s="29" t="s">
        <v>56</v>
      </c>
      <c r="D172" s="30" t="s">
        <v>933</v>
      </c>
      <c r="E172" s="30" t="s">
        <v>933</v>
      </c>
      <c r="F172" s="31">
        <v>1972</v>
      </c>
      <c r="G172" s="31" t="s">
        <v>69</v>
      </c>
      <c r="H172" s="30" t="s">
        <v>70</v>
      </c>
      <c r="I172" s="60">
        <v>1</v>
      </c>
      <c r="J172" s="60"/>
      <c r="K172" s="32">
        <v>1</v>
      </c>
      <c r="L172" s="33">
        <v>108</v>
      </c>
      <c r="M172" s="31" t="s">
        <v>60</v>
      </c>
      <c r="X172" s="37" t="s">
        <v>721</v>
      </c>
      <c r="Y172" s="38" t="s">
        <v>934</v>
      </c>
      <c r="AA172" s="39">
        <v>34274</v>
      </c>
      <c r="AB172" s="39">
        <v>2958465</v>
      </c>
      <c r="AC172" s="38" t="s">
        <v>728</v>
      </c>
      <c r="AD172" s="29">
        <v>100</v>
      </c>
      <c r="AE172" s="29">
        <v>99</v>
      </c>
      <c r="AF172" s="40">
        <v>20</v>
      </c>
      <c r="AG172" s="41" t="s">
        <v>64</v>
      </c>
      <c r="AJ172" s="38" t="s">
        <v>935</v>
      </c>
      <c r="AK172" s="29" t="s">
        <v>7</v>
      </c>
      <c r="AL172" s="39">
        <v>44229</v>
      </c>
      <c r="AM172" s="29">
        <v>273122</v>
      </c>
      <c r="AN172" s="29" t="s">
        <v>76</v>
      </c>
      <c r="AO172" s="29">
        <v>33</v>
      </c>
      <c r="AP172" s="29">
        <v>3.2</v>
      </c>
      <c r="AQ172" s="29" t="s">
        <v>75</v>
      </c>
      <c r="AR172" s="39">
        <v>44100</v>
      </c>
      <c r="AS172" s="29">
        <v>80722</v>
      </c>
      <c r="AT172" s="29" t="s">
        <v>74</v>
      </c>
      <c r="AU172" s="29">
        <v>40</v>
      </c>
      <c r="AV172" s="29">
        <v>0.62</v>
      </c>
      <c r="AW172" s="42">
        <v>26374</v>
      </c>
      <c r="AZ172" s="44" t="s">
        <v>730</v>
      </c>
    </row>
    <row r="173" spans="1:52" ht="12.75" customHeight="1" x14ac:dyDescent="0.2">
      <c r="A173" s="27">
        <v>2903</v>
      </c>
      <c r="B173" s="28" t="s">
        <v>936</v>
      </c>
      <c r="C173" s="29" t="s">
        <v>56</v>
      </c>
      <c r="D173" s="30" t="s">
        <v>937</v>
      </c>
      <c r="E173" s="30" t="s">
        <v>937</v>
      </c>
      <c r="F173" s="31">
        <v>1971</v>
      </c>
      <c r="G173" s="31" t="s">
        <v>69</v>
      </c>
      <c r="H173" s="30" t="s">
        <v>70</v>
      </c>
      <c r="I173" s="60">
        <v>1</v>
      </c>
      <c r="J173" s="60"/>
      <c r="K173" s="32">
        <v>1</v>
      </c>
      <c r="L173" s="33">
        <v>95</v>
      </c>
      <c r="M173" s="31" t="s">
        <v>60</v>
      </c>
      <c r="X173" s="37" t="s">
        <v>938</v>
      </c>
      <c r="Y173" s="38" t="s">
        <v>939</v>
      </c>
      <c r="AA173" s="39">
        <v>34274</v>
      </c>
      <c r="AB173" s="39">
        <v>2958465</v>
      </c>
      <c r="AC173" s="38" t="s">
        <v>728</v>
      </c>
      <c r="AD173" s="29">
        <v>100</v>
      </c>
      <c r="AE173" s="29">
        <v>99</v>
      </c>
      <c r="AF173" s="40">
        <v>21</v>
      </c>
      <c r="AG173" s="41" t="s">
        <v>64</v>
      </c>
      <c r="AJ173" s="38" t="s">
        <v>73</v>
      </c>
      <c r="AK173" s="29" t="s">
        <v>7</v>
      </c>
      <c r="AL173" s="39">
        <v>44164</v>
      </c>
      <c r="AM173" s="29">
        <v>281735</v>
      </c>
      <c r="AN173" s="29" t="s">
        <v>76</v>
      </c>
      <c r="AO173" s="29">
        <v>34</v>
      </c>
      <c r="AP173" s="29">
        <v>3.13</v>
      </c>
      <c r="AQ173" s="29" t="s">
        <v>75</v>
      </c>
      <c r="AR173" s="39">
        <v>44145</v>
      </c>
      <c r="AS173" s="29">
        <v>243840</v>
      </c>
      <c r="AT173" s="29" t="s">
        <v>76</v>
      </c>
      <c r="AU173" s="29">
        <v>50</v>
      </c>
      <c r="AV173" s="29">
        <v>1.0900000000000001</v>
      </c>
      <c r="AW173" s="42">
        <v>26205</v>
      </c>
      <c r="AZ173" s="44" t="s">
        <v>730</v>
      </c>
    </row>
    <row r="174" spans="1:52" ht="12.75" customHeight="1" x14ac:dyDescent="0.2">
      <c r="A174" s="27">
        <v>2906</v>
      </c>
      <c r="B174" s="28" t="s">
        <v>940</v>
      </c>
      <c r="C174" s="29" t="s">
        <v>56</v>
      </c>
      <c r="D174" s="30" t="s">
        <v>941</v>
      </c>
      <c r="E174" s="30" t="s">
        <v>942</v>
      </c>
      <c r="F174" s="31">
        <v>1965</v>
      </c>
      <c r="G174" s="31" t="s">
        <v>56</v>
      </c>
      <c r="H174" s="30" t="s">
        <v>103</v>
      </c>
      <c r="I174" s="60">
        <v>1</v>
      </c>
      <c r="J174" s="60"/>
      <c r="K174" s="32">
        <v>1</v>
      </c>
      <c r="L174" s="33">
        <v>95</v>
      </c>
      <c r="M174" s="31" t="s">
        <v>60</v>
      </c>
      <c r="X174" s="37" t="s">
        <v>943</v>
      </c>
      <c r="Y174" s="38" t="s">
        <v>944</v>
      </c>
      <c r="AA174" s="39">
        <v>34274</v>
      </c>
      <c r="AB174" s="39">
        <v>2958465</v>
      </c>
      <c r="AC174" s="38" t="s">
        <v>728</v>
      </c>
      <c r="AD174" s="29">
        <v>100</v>
      </c>
      <c r="AE174" s="29">
        <v>99</v>
      </c>
      <c r="AF174" s="40">
        <v>3</v>
      </c>
      <c r="AG174" s="41" t="s">
        <v>64</v>
      </c>
      <c r="AJ174" s="38" t="s">
        <v>632</v>
      </c>
      <c r="AK174" s="29" t="s">
        <v>7</v>
      </c>
      <c r="AL174" s="39">
        <v>39283</v>
      </c>
      <c r="AM174" s="29">
        <v>275233</v>
      </c>
      <c r="AN174" s="29" t="s">
        <v>76</v>
      </c>
      <c r="AO174" s="29">
        <v>83</v>
      </c>
      <c r="AP174" s="29">
        <v>12.5</v>
      </c>
      <c r="AQ174" s="29" t="s">
        <v>10</v>
      </c>
      <c r="AR174" s="39">
        <v>43664</v>
      </c>
      <c r="AS174" s="29">
        <v>170741</v>
      </c>
      <c r="AT174" s="29" t="s">
        <v>126</v>
      </c>
      <c r="AU174" s="29">
        <v>60</v>
      </c>
      <c r="AV174" s="29">
        <v>0.68</v>
      </c>
      <c r="AW174" s="42">
        <v>24716</v>
      </c>
      <c r="AZ174" s="44" t="s">
        <v>730</v>
      </c>
    </row>
    <row r="175" spans="1:52" ht="12.75" customHeight="1" x14ac:dyDescent="0.2">
      <c r="A175" s="27">
        <v>2907</v>
      </c>
      <c r="B175" s="28" t="s">
        <v>945</v>
      </c>
      <c r="C175" s="29" t="s">
        <v>56</v>
      </c>
      <c r="D175" s="30" t="s">
        <v>946</v>
      </c>
      <c r="E175" s="30" t="s">
        <v>946</v>
      </c>
      <c r="F175" s="31">
        <v>1972</v>
      </c>
      <c r="G175" s="31" t="s">
        <v>69</v>
      </c>
      <c r="H175" s="30" t="s">
        <v>135</v>
      </c>
      <c r="I175" s="60">
        <v>1</v>
      </c>
      <c r="J175" s="60"/>
      <c r="K175" s="32">
        <v>1</v>
      </c>
      <c r="L175" s="33">
        <v>88</v>
      </c>
      <c r="M175" s="31" t="s">
        <v>60</v>
      </c>
      <c r="X175" s="37" t="s">
        <v>947</v>
      </c>
      <c r="Y175" s="38" t="s">
        <v>948</v>
      </c>
      <c r="AA175" s="39">
        <v>34274</v>
      </c>
      <c r="AB175" s="39">
        <v>2958465</v>
      </c>
      <c r="AC175" s="38" t="s">
        <v>728</v>
      </c>
      <c r="AD175" s="29">
        <v>100</v>
      </c>
      <c r="AE175" s="29">
        <v>99</v>
      </c>
      <c r="AF175" s="40">
        <v>11</v>
      </c>
      <c r="AG175" s="41" t="s">
        <v>64</v>
      </c>
      <c r="AJ175" s="38" t="s">
        <v>949</v>
      </c>
      <c r="AK175" s="29" t="s">
        <v>7</v>
      </c>
      <c r="AL175" s="39">
        <v>43853</v>
      </c>
      <c r="AM175" s="29">
        <v>280033</v>
      </c>
      <c r="AN175" s="29" t="s">
        <v>76</v>
      </c>
      <c r="AO175" s="29">
        <v>18</v>
      </c>
      <c r="AP175" s="29">
        <v>1.71</v>
      </c>
      <c r="AQ175" s="29" t="s">
        <v>75</v>
      </c>
      <c r="AR175" s="39">
        <v>44024</v>
      </c>
      <c r="AS175" s="29">
        <v>270736</v>
      </c>
      <c r="AT175" s="29" t="s">
        <v>76</v>
      </c>
      <c r="AU175" s="29">
        <v>25</v>
      </c>
      <c r="AV175" s="29">
        <v>2.29</v>
      </c>
      <c r="AW175" s="42">
        <v>26556</v>
      </c>
      <c r="AZ175" s="44" t="s">
        <v>730</v>
      </c>
    </row>
    <row r="176" spans="1:52" ht="12.75" customHeight="1" x14ac:dyDescent="0.2">
      <c r="A176" s="27">
        <v>2908</v>
      </c>
      <c r="B176" s="28" t="s">
        <v>950</v>
      </c>
      <c r="C176" s="29" t="s">
        <v>56</v>
      </c>
      <c r="D176" s="30" t="s">
        <v>951</v>
      </c>
      <c r="E176" s="30" t="s">
        <v>951</v>
      </c>
      <c r="F176" s="31">
        <v>1972</v>
      </c>
      <c r="G176" s="31" t="s">
        <v>69</v>
      </c>
      <c r="H176" s="30" t="s">
        <v>952</v>
      </c>
      <c r="I176" s="60">
        <v>1</v>
      </c>
      <c r="J176" s="60"/>
      <c r="K176" s="32">
        <v>1</v>
      </c>
      <c r="L176" s="33">
        <v>108</v>
      </c>
      <c r="M176" s="31" t="s">
        <v>60</v>
      </c>
      <c r="X176" s="37" t="s">
        <v>953</v>
      </c>
      <c r="Y176" s="38" t="s">
        <v>954</v>
      </c>
      <c r="AA176" s="39">
        <v>34274</v>
      </c>
      <c r="AB176" s="39">
        <v>2958465</v>
      </c>
      <c r="AC176" s="38" t="s">
        <v>728</v>
      </c>
      <c r="AD176" s="29">
        <v>100</v>
      </c>
      <c r="AE176" s="29">
        <v>99</v>
      </c>
      <c r="AF176" s="40">
        <v>14</v>
      </c>
      <c r="AG176" s="41" t="s">
        <v>64</v>
      </c>
      <c r="AJ176" s="38" t="s">
        <v>73</v>
      </c>
      <c r="AK176" s="29" t="s">
        <v>7</v>
      </c>
      <c r="AL176" s="39">
        <v>42851</v>
      </c>
      <c r="AM176" s="29">
        <v>262044</v>
      </c>
      <c r="AN176" s="29" t="s">
        <v>76</v>
      </c>
      <c r="AO176" s="29">
        <v>48</v>
      </c>
      <c r="AP176" s="29">
        <v>3.16</v>
      </c>
      <c r="AQ176" s="29" t="s">
        <v>75</v>
      </c>
      <c r="AR176" s="39">
        <v>43888</v>
      </c>
      <c r="AS176" s="29">
        <v>115337</v>
      </c>
      <c r="AT176" s="29" t="s">
        <v>85</v>
      </c>
      <c r="AU176" s="29">
        <v>40</v>
      </c>
      <c r="AV176" s="29">
        <v>0.28999999999999998</v>
      </c>
      <c r="AW176" s="42">
        <v>26523</v>
      </c>
      <c r="AZ176" s="44" t="s">
        <v>730</v>
      </c>
    </row>
    <row r="177" spans="1:52" ht="12.75" customHeight="1" x14ac:dyDescent="0.2">
      <c r="A177" s="27">
        <v>2910</v>
      </c>
      <c r="B177" s="28" t="s">
        <v>955</v>
      </c>
      <c r="C177" s="29" t="s">
        <v>56</v>
      </c>
      <c r="D177" s="30" t="s">
        <v>956</v>
      </c>
      <c r="E177" s="30" t="s">
        <v>956</v>
      </c>
      <c r="F177" s="31">
        <v>1976</v>
      </c>
      <c r="G177" s="31" t="s">
        <v>69</v>
      </c>
      <c r="H177" s="30" t="s">
        <v>59</v>
      </c>
      <c r="I177" s="60">
        <v>1</v>
      </c>
      <c r="J177" s="60"/>
      <c r="K177" s="32">
        <v>1</v>
      </c>
      <c r="L177" s="33">
        <v>90</v>
      </c>
      <c r="M177" s="31" t="s">
        <v>60</v>
      </c>
      <c r="X177" s="37" t="s">
        <v>957</v>
      </c>
      <c r="Y177" s="38" t="s">
        <v>958</v>
      </c>
      <c r="AA177" s="39">
        <v>34274</v>
      </c>
      <c r="AB177" s="39">
        <v>2958465</v>
      </c>
      <c r="AC177" s="38" t="s">
        <v>728</v>
      </c>
      <c r="AD177" s="29">
        <v>100</v>
      </c>
      <c r="AE177" s="29">
        <v>99</v>
      </c>
      <c r="AF177" s="40">
        <v>9</v>
      </c>
      <c r="AG177" s="41" t="s">
        <v>64</v>
      </c>
      <c r="AJ177" s="38" t="s">
        <v>748</v>
      </c>
      <c r="AK177" s="29" t="s">
        <v>6</v>
      </c>
      <c r="AL177" s="39">
        <v>42115</v>
      </c>
      <c r="AM177" s="29">
        <v>281237</v>
      </c>
      <c r="AN177" s="29" t="s">
        <v>76</v>
      </c>
      <c r="AO177" s="29">
        <v>52</v>
      </c>
      <c r="AP177" s="29">
        <v>8.15</v>
      </c>
      <c r="AQ177" s="29" t="s">
        <v>10</v>
      </c>
      <c r="AR177" s="39">
        <v>43351</v>
      </c>
      <c r="AS177" s="29">
        <v>250139</v>
      </c>
      <c r="AT177" s="29" t="s">
        <v>76</v>
      </c>
      <c r="AU177" s="29">
        <v>59</v>
      </c>
      <c r="AV177" s="29">
        <v>1.56</v>
      </c>
      <c r="AW177" s="42">
        <v>28153</v>
      </c>
      <c r="AZ177" s="44" t="s">
        <v>730</v>
      </c>
    </row>
    <row r="178" spans="1:52" ht="12.75" customHeight="1" x14ac:dyDescent="0.2">
      <c r="A178" s="27">
        <v>2912</v>
      </c>
      <c r="B178" s="28" t="s">
        <v>959</v>
      </c>
      <c r="C178" s="29" t="s">
        <v>56</v>
      </c>
      <c r="D178" s="30" t="s">
        <v>960</v>
      </c>
      <c r="E178" s="30" t="s">
        <v>960</v>
      </c>
      <c r="F178" s="31">
        <v>1968</v>
      </c>
      <c r="G178" s="31" t="s">
        <v>69</v>
      </c>
      <c r="H178" s="30" t="s">
        <v>70</v>
      </c>
      <c r="I178" s="60">
        <v>1</v>
      </c>
      <c r="J178" s="60"/>
      <c r="K178" s="32">
        <v>1</v>
      </c>
      <c r="L178" s="33">
        <v>96</v>
      </c>
      <c r="M178" s="31" t="s">
        <v>91</v>
      </c>
      <c r="X178" s="37" t="s">
        <v>815</v>
      </c>
      <c r="Y178" s="38" t="s">
        <v>961</v>
      </c>
      <c r="AA178" s="39">
        <v>34274</v>
      </c>
      <c r="AB178" s="39">
        <v>2958465</v>
      </c>
      <c r="AC178" s="38" t="s">
        <v>728</v>
      </c>
      <c r="AD178" s="29">
        <v>100</v>
      </c>
      <c r="AE178" s="29">
        <v>99</v>
      </c>
      <c r="AF178" s="40">
        <v>18</v>
      </c>
      <c r="AG178" s="41" t="s">
        <v>64</v>
      </c>
      <c r="AJ178" s="38" t="s">
        <v>680</v>
      </c>
      <c r="AK178" s="29" t="s">
        <v>7</v>
      </c>
      <c r="AL178" s="39">
        <v>44165</v>
      </c>
      <c r="AM178" s="29">
        <v>275352</v>
      </c>
      <c r="AN178" s="29" t="s">
        <v>76</v>
      </c>
      <c r="AO178" s="29">
        <v>32</v>
      </c>
      <c r="AP178" s="29">
        <v>2.95</v>
      </c>
      <c r="AQ178" s="29" t="s">
        <v>75</v>
      </c>
      <c r="AR178" s="39">
        <v>44237</v>
      </c>
      <c r="AS178" s="29">
        <v>72820</v>
      </c>
      <c r="AT178" s="29" t="s">
        <v>74</v>
      </c>
      <c r="AU178" s="29">
        <v>26</v>
      </c>
      <c r="AV178" s="29">
        <v>0.42</v>
      </c>
      <c r="AW178" s="42">
        <v>24941</v>
      </c>
      <c r="AZ178" s="44" t="s">
        <v>730</v>
      </c>
    </row>
    <row r="179" spans="1:52" ht="12.75" customHeight="1" x14ac:dyDescent="0.2">
      <c r="A179" s="27">
        <v>2913</v>
      </c>
      <c r="B179" s="28" t="s">
        <v>962</v>
      </c>
      <c r="C179" s="29" t="s">
        <v>56</v>
      </c>
      <c r="D179" s="30" t="s">
        <v>963</v>
      </c>
      <c r="E179" s="30" t="s">
        <v>964</v>
      </c>
      <c r="F179" s="31">
        <v>1967</v>
      </c>
      <c r="G179" s="31" t="s">
        <v>60</v>
      </c>
      <c r="H179" s="30" t="s">
        <v>312</v>
      </c>
      <c r="I179" s="60">
        <v>1</v>
      </c>
      <c r="J179" s="60"/>
      <c r="K179" s="32">
        <v>1</v>
      </c>
      <c r="L179" s="33">
        <v>89</v>
      </c>
      <c r="M179" s="31" t="s">
        <v>60</v>
      </c>
      <c r="X179" s="37" t="s">
        <v>965</v>
      </c>
      <c r="Y179" s="38" t="s">
        <v>966</v>
      </c>
      <c r="AA179" s="39">
        <v>34274</v>
      </c>
      <c r="AB179" s="39">
        <v>2958465</v>
      </c>
      <c r="AC179" s="38" t="s">
        <v>728</v>
      </c>
      <c r="AD179" s="29">
        <v>100</v>
      </c>
      <c r="AE179" s="29">
        <v>99</v>
      </c>
      <c r="AF179" s="40">
        <v>3</v>
      </c>
      <c r="AG179" s="41" t="s">
        <v>64</v>
      </c>
      <c r="AJ179" s="38" t="s">
        <v>336</v>
      </c>
      <c r="AK179" s="29" t="s">
        <v>7</v>
      </c>
      <c r="AL179" s="39">
        <v>42912</v>
      </c>
      <c r="AM179" s="29">
        <v>291359</v>
      </c>
      <c r="AN179" s="29" t="s">
        <v>76</v>
      </c>
      <c r="AO179" s="29">
        <v>10</v>
      </c>
      <c r="AP179" s="29">
        <v>0.77</v>
      </c>
      <c r="AQ179" s="29" t="s">
        <v>75</v>
      </c>
      <c r="AR179" s="39">
        <v>43916</v>
      </c>
      <c r="AS179" s="29">
        <v>292243</v>
      </c>
      <c r="AT179" s="29" t="s">
        <v>76</v>
      </c>
      <c r="AU179" s="29">
        <v>13</v>
      </c>
      <c r="AV179" s="29">
        <v>0.6</v>
      </c>
      <c r="AW179" s="42">
        <v>24682</v>
      </c>
      <c r="AZ179" s="44" t="s">
        <v>730</v>
      </c>
    </row>
    <row r="180" spans="1:52" ht="12.75" customHeight="1" x14ac:dyDescent="0.2">
      <c r="A180" s="27">
        <v>2915</v>
      </c>
      <c r="B180" s="28" t="s">
        <v>967</v>
      </c>
      <c r="C180" s="29" t="s">
        <v>56</v>
      </c>
      <c r="D180" s="30" t="s">
        <v>968</v>
      </c>
      <c r="E180" s="30" t="s">
        <v>969</v>
      </c>
      <c r="F180" s="31">
        <v>1970</v>
      </c>
      <c r="G180" s="31" t="s">
        <v>60</v>
      </c>
      <c r="H180" s="30" t="s">
        <v>725</v>
      </c>
      <c r="I180" s="60">
        <v>1</v>
      </c>
      <c r="J180" s="60"/>
      <c r="K180" s="32">
        <v>1</v>
      </c>
      <c r="L180" s="33">
        <v>87</v>
      </c>
      <c r="M180" s="31" t="s">
        <v>60</v>
      </c>
      <c r="X180" s="37" t="s">
        <v>947</v>
      </c>
      <c r="Y180" s="38" t="s">
        <v>970</v>
      </c>
      <c r="AA180" s="39">
        <v>34274</v>
      </c>
      <c r="AB180" s="39">
        <v>2958465</v>
      </c>
      <c r="AC180" s="38" t="s">
        <v>728</v>
      </c>
      <c r="AD180" s="29">
        <v>100</v>
      </c>
      <c r="AE180" s="29">
        <v>99</v>
      </c>
      <c r="AF180" s="40">
        <v>12</v>
      </c>
      <c r="AG180" s="41" t="s">
        <v>64</v>
      </c>
      <c r="AJ180" s="38" t="s">
        <v>65</v>
      </c>
      <c r="AK180" s="29" t="s">
        <v>6</v>
      </c>
      <c r="AL180" s="39">
        <v>42327</v>
      </c>
      <c r="AM180" s="29">
        <v>273125</v>
      </c>
      <c r="AN180" s="29" t="s">
        <v>76</v>
      </c>
      <c r="AO180" s="29">
        <v>27</v>
      </c>
      <c r="AP180" s="29">
        <v>3.01</v>
      </c>
      <c r="AQ180" s="29" t="s">
        <v>10</v>
      </c>
      <c r="AR180" s="39">
        <v>44014</v>
      </c>
      <c r="AS180" s="29">
        <v>282457</v>
      </c>
      <c r="AT180" s="29" t="s">
        <v>76</v>
      </c>
      <c r="AU180" s="29">
        <v>11</v>
      </c>
      <c r="AV180" s="29">
        <v>1.1599999999999999</v>
      </c>
      <c r="AW180" s="42">
        <v>26543</v>
      </c>
      <c r="AZ180" s="44" t="s">
        <v>730</v>
      </c>
    </row>
    <row r="181" spans="1:52" ht="12.75" customHeight="1" x14ac:dyDescent="0.2">
      <c r="A181" s="27">
        <v>2916</v>
      </c>
      <c r="B181" s="28" t="s">
        <v>971</v>
      </c>
      <c r="C181" s="29" t="s">
        <v>56</v>
      </c>
      <c r="D181" s="30" t="s">
        <v>972</v>
      </c>
      <c r="E181" s="30" t="s">
        <v>972</v>
      </c>
      <c r="F181" s="31">
        <v>1968</v>
      </c>
      <c r="G181" s="31" t="s">
        <v>69</v>
      </c>
      <c r="H181" s="30" t="s">
        <v>123</v>
      </c>
      <c r="I181" s="60">
        <v>1</v>
      </c>
      <c r="J181" s="60"/>
      <c r="K181" s="32">
        <v>1</v>
      </c>
      <c r="L181" s="33">
        <v>99</v>
      </c>
      <c r="M181" s="31" t="s">
        <v>60</v>
      </c>
      <c r="X181" s="37" t="s">
        <v>973</v>
      </c>
      <c r="Y181" s="38" t="s">
        <v>974</v>
      </c>
      <c r="AA181" s="39">
        <v>34274</v>
      </c>
      <c r="AB181" s="39">
        <v>2958465</v>
      </c>
      <c r="AC181" s="38" t="s">
        <v>728</v>
      </c>
      <c r="AD181" s="29">
        <v>100</v>
      </c>
      <c r="AE181" s="29">
        <v>99</v>
      </c>
      <c r="AF181" s="40">
        <v>10</v>
      </c>
      <c r="AG181" s="41" t="s">
        <v>64</v>
      </c>
      <c r="AJ181" s="38" t="s">
        <v>674</v>
      </c>
      <c r="AK181" s="29" t="s">
        <v>7</v>
      </c>
      <c r="AL181" s="39">
        <v>43259</v>
      </c>
      <c r="AM181" s="29">
        <v>264924</v>
      </c>
      <c r="AN181" s="29" t="s">
        <v>76</v>
      </c>
      <c r="AO181" s="29">
        <v>39</v>
      </c>
      <c r="AP181" s="29">
        <v>2.52</v>
      </c>
      <c r="AQ181" s="29" t="s">
        <v>10</v>
      </c>
      <c r="AR181" s="39">
        <v>43656</v>
      </c>
      <c r="AS181" s="29">
        <v>165902</v>
      </c>
      <c r="AT181" s="29" t="s">
        <v>126</v>
      </c>
      <c r="AU181" s="29">
        <v>105</v>
      </c>
      <c r="AV181" s="29">
        <v>1.1299999999999999</v>
      </c>
      <c r="AW181" s="42">
        <v>25185</v>
      </c>
      <c r="AZ181" s="44" t="s">
        <v>975</v>
      </c>
    </row>
    <row r="182" spans="1:52" ht="12.75" customHeight="1" x14ac:dyDescent="0.2">
      <c r="A182" s="27">
        <v>2917</v>
      </c>
      <c r="B182" s="28" t="s">
        <v>976</v>
      </c>
      <c r="C182" s="29" t="s">
        <v>56</v>
      </c>
      <c r="D182" s="30" t="s">
        <v>977</v>
      </c>
      <c r="E182" s="30" t="s">
        <v>977</v>
      </c>
      <c r="F182" s="31">
        <v>1964</v>
      </c>
      <c r="G182" s="31" t="s">
        <v>69</v>
      </c>
      <c r="H182" s="30" t="s">
        <v>70</v>
      </c>
      <c r="I182" s="60">
        <v>1</v>
      </c>
      <c r="J182" s="60"/>
      <c r="K182" s="32">
        <v>1</v>
      </c>
      <c r="L182" s="33">
        <v>100</v>
      </c>
      <c r="M182" s="31" t="s">
        <v>60</v>
      </c>
      <c r="X182" s="37" t="s">
        <v>867</v>
      </c>
      <c r="Y182" s="38" t="s">
        <v>978</v>
      </c>
      <c r="AA182" s="39">
        <v>34274</v>
      </c>
      <c r="AB182" s="39">
        <v>2958465</v>
      </c>
      <c r="AC182" s="38" t="s">
        <v>728</v>
      </c>
      <c r="AD182" s="29">
        <v>100</v>
      </c>
      <c r="AE182" s="29">
        <v>99</v>
      </c>
      <c r="AF182" s="40">
        <v>21</v>
      </c>
      <c r="AG182" s="41" t="s">
        <v>64</v>
      </c>
      <c r="AJ182" s="38" t="s">
        <v>719</v>
      </c>
      <c r="AK182" s="29" t="s">
        <v>7</v>
      </c>
      <c r="AL182" s="39">
        <v>43372</v>
      </c>
      <c r="AM182" s="29">
        <v>271803</v>
      </c>
      <c r="AN182" s="29" t="s">
        <v>76</v>
      </c>
      <c r="AO182" s="29">
        <v>52</v>
      </c>
      <c r="AP182" s="29">
        <v>4.2</v>
      </c>
      <c r="AQ182" s="29" t="s">
        <v>75</v>
      </c>
      <c r="AR182" s="39">
        <v>43903</v>
      </c>
      <c r="AS182" s="29">
        <v>91748</v>
      </c>
      <c r="AT182" s="29" t="s">
        <v>74</v>
      </c>
      <c r="AU182" s="29">
        <v>84</v>
      </c>
      <c r="AV182" s="29">
        <v>0.84</v>
      </c>
      <c r="AW182" s="42">
        <v>23558</v>
      </c>
      <c r="AZ182" s="44" t="s">
        <v>730</v>
      </c>
    </row>
    <row r="183" spans="1:52" ht="12.75" customHeight="1" x14ac:dyDescent="0.2">
      <c r="A183" s="27">
        <v>2918</v>
      </c>
      <c r="B183" s="28" t="s">
        <v>979</v>
      </c>
      <c r="C183" s="29" t="s">
        <v>56</v>
      </c>
      <c r="D183" s="30" t="s">
        <v>980</v>
      </c>
      <c r="E183" s="30" t="s">
        <v>980</v>
      </c>
      <c r="F183" s="31">
        <v>1971</v>
      </c>
      <c r="G183" s="31" t="s">
        <v>69</v>
      </c>
      <c r="H183" s="30" t="s">
        <v>548</v>
      </c>
      <c r="I183" s="60">
        <v>1</v>
      </c>
      <c r="J183" s="60"/>
      <c r="K183" s="32">
        <v>1</v>
      </c>
      <c r="L183" s="33">
        <v>105</v>
      </c>
      <c r="M183" s="31" t="s">
        <v>60</v>
      </c>
      <c r="X183" s="37" t="s">
        <v>721</v>
      </c>
      <c r="Y183" s="38" t="s">
        <v>981</v>
      </c>
      <c r="AA183" s="39">
        <v>34274</v>
      </c>
      <c r="AB183" s="39">
        <v>2958465</v>
      </c>
      <c r="AC183" s="38" t="s">
        <v>728</v>
      </c>
      <c r="AD183" s="29">
        <v>100</v>
      </c>
      <c r="AE183" s="29">
        <v>99</v>
      </c>
      <c r="AF183" s="40">
        <v>18</v>
      </c>
      <c r="AG183" s="41" t="s">
        <v>64</v>
      </c>
      <c r="AJ183" s="38" t="s">
        <v>935</v>
      </c>
      <c r="AK183" s="29" t="s">
        <v>7</v>
      </c>
      <c r="AL183" s="39">
        <v>43359</v>
      </c>
      <c r="AM183" s="29">
        <v>260403</v>
      </c>
      <c r="AN183" s="29" t="s">
        <v>76</v>
      </c>
      <c r="AO183" s="29">
        <v>55</v>
      </c>
      <c r="AP183" s="29">
        <v>3.12</v>
      </c>
      <c r="AQ183" s="29" t="s">
        <v>75</v>
      </c>
      <c r="AR183" s="39">
        <v>43994</v>
      </c>
      <c r="AS183" s="29">
        <v>82737</v>
      </c>
      <c r="AT183" s="29" t="s">
        <v>74</v>
      </c>
      <c r="AU183" s="29">
        <v>34</v>
      </c>
      <c r="AV183" s="29">
        <v>0.6</v>
      </c>
      <c r="AW183" s="42">
        <v>25982</v>
      </c>
      <c r="AZ183" s="44" t="s">
        <v>730</v>
      </c>
    </row>
    <row r="184" spans="1:52" ht="12.75" customHeight="1" x14ac:dyDescent="0.2">
      <c r="A184" s="27">
        <v>2919</v>
      </c>
      <c r="B184" s="28" t="s">
        <v>982</v>
      </c>
      <c r="C184" s="29" t="s">
        <v>56</v>
      </c>
      <c r="D184" s="30" t="s">
        <v>983</v>
      </c>
      <c r="E184" s="30" t="s">
        <v>983</v>
      </c>
      <c r="F184" s="31">
        <v>1974</v>
      </c>
      <c r="G184" s="31" t="s">
        <v>69</v>
      </c>
      <c r="H184" s="30" t="s">
        <v>70</v>
      </c>
      <c r="I184" s="60">
        <v>1</v>
      </c>
      <c r="J184" s="60"/>
      <c r="K184" s="32">
        <v>1</v>
      </c>
      <c r="L184" s="33">
        <v>105</v>
      </c>
      <c r="M184" s="31" t="s">
        <v>60</v>
      </c>
      <c r="X184" s="37" t="s">
        <v>984</v>
      </c>
      <c r="Y184" s="38" t="s">
        <v>985</v>
      </c>
      <c r="AA184" s="39">
        <v>34274</v>
      </c>
      <c r="AB184" s="39">
        <v>2958465</v>
      </c>
      <c r="AC184" s="38" t="s">
        <v>728</v>
      </c>
      <c r="AD184" s="29">
        <v>100</v>
      </c>
      <c r="AE184" s="29">
        <v>99</v>
      </c>
      <c r="AF184" s="40">
        <v>22</v>
      </c>
      <c r="AG184" s="41" t="s">
        <v>64</v>
      </c>
      <c r="AJ184" s="38" t="s">
        <v>845</v>
      </c>
      <c r="AK184" s="29" t="s">
        <v>7</v>
      </c>
      <c r="AL184" s="39">
        <v>43348</v>
      </c>
      <c r="AM184" s="29">
        <v>291228</v>
      </c>
      <c r="AN184" s="29" t="s">
        <v>76</v>
      </c>
      <c r="AO184" s="29">
        <v>61</v>
      </c>
      <c r="AP184" s="29">
        <v>4.0999999999999996</v>
      </c>
      <c r="AQ184" s="29" t="s">
        <v>75</v>
      </c>
      <c r="AR184" s="39">
        <v>44008</v>
      </c>
      <c r="AS184" s="29">
        <v>114551</v>
      </c>
      <c r="AT184" s="29" t="s">
        <v>85</v>
      </c>
      <c r="AU184" s="29">
        <v>49</v>
      </c>
      <c r="AV184" s="29">
        <v>0.44</v>
      </c>
      <c r="AW184" s="42">
        <v>27109</v>
      </c>
      <c r="AZ184" s="44" t="s">
        <v>730</v>
      </c>
    </row>
    <row r="185" spans="1:52" ht="12.75" customHeight="1" x14ac:dyDescent="0.2">
      <c r="A185" s="27">
        <v>2920</v>
      </c>
      <c r="B185" s="28" t="s">
        <v>986</v>
      </c>
      <c r="C185" s="29" t="s">
        <v>56</v>
      </c>
      <c r="D185" s="30" t="s">
        <v>987</v>
      </c>
      <c r="E185" s="30" t="s">
        <v>987</v>
      </c>
      <c r="F185" s="31">
        <v>1975</v>
      </c>
      <c r="G185" s="31" t="s">
        <v>69</v>
      </c>
      <c r="H185" s="30" t="s">
        <v>70</v>
      </c>
      <c r="I185" s="60">
        <v>1</v>
      </c>
      <c r="J185" s="60"/>
      <c r="K185" s="32">
        <v>1</v>
      </c>
      <c r="L185" s="33">
        <v>96</v>
      </c>
      <c r="M185" s="31" t="s">
        <v>60</v>
      </c>
      <c r="X185" s="37" t="s">
        <v>820</v>
      </c>
      <c r="Y185" s="38" t="s">
        <v>988</v>
      </c>
      <c r="AA185" s="39">
        <v>34274</v>
      </c>
      <c r="AB185" s="39">
        <v>2958465</v>
      </c>
      <c r="AC185" s="38" t="s">
        <v>728</v>
      </c>
      <c r="AD185" s="29">
        <v>100</v>
      </c>
      <c r="AE185" s="29">
        <v>99</v>
      </c>
      <c r="AF185" s="40">
        <v>25</v>
      </c>
      <c r="AG185" s="41" t="s">
        <v>64</v>
      </c>
      <c r="AJ185" s="38" t="s">
        <v>674</v>
      </c>
      <c r="AK185" s="29" t="s">
        <v>7</v>
      </c>
      <c r="AL185" s="39">
        <v>43791</v>
      </c>
      <c r="AM185" s="29">
        <v>275933</v>
      </c>
      <c r="AN185" s="29" t="s">
        <v>76</v>
      </c>
      <c r="AO185" s="29">
        <v>45</v>
      </c>
      <c r="AP185" s="29">
        <v>3.95</v>
      </c>
      <c r="AQ185" s="29" t="s">
        <v>75</v>
      </c>
      <c r="AR185" s="39">
        <v>44169</v>
      </c>
      <c r="AS185" s="29">
        <v>242856</v>
      </c>
      <c r="AT185" s="29" t="s">
        <v>76</v>
      </c>
      <c r="AU185" s="29">
        <v>83</v>
      </c>
      <c r="AV185" s="29">
        <v>1.2</v>
      </c>
      <c r="AW185" s="42">
        <v>27446</v>
      </c>
      <c r="AZ185" s="44" t="s">
        <v>730</v>
      </c>
    </row>
    <row r="186" spans="1:52" ht="12.75" customHeight="1" x14ac:dyDescent="0.2">
      <c r="A186" s="27">
        <v>2921</v>
      </c>
      <c r="B186" s="28" t="s">
        <v>989</v>
      </c>
      <c r="C186" s="29" t="s">
        <v>56</v>
      </c>
      <c r="D186" s="30" t="s">
        <v>990</v>
      </c>
      <c r="E186" s="30" t="s">
        <v>990</v>
      </c>
      <c r="F186" s="31">
        <v>1976</v>
      </c>
      <c r="G186" s="31" t="s">
        <v>69</v>
      </c>
      <c r="H186" s="30" t="s">
        <v>70</v>
      </c>
      <c r="I186" s="60">
        <v>1</v>
      </c>
      <c r="J186" s="60"/>
      <c r="K186" s="32">
        <v>1</v>
      </c>
      <c r="L186" s="33">
        <v>105</v>
      </c>
      <c r="M186" s="31" t="s">
        <v>60</v>
      </c>
      <c r="X186" s="37" t="s">
        <v>779</v>
      </c>
      <c r="Y186" s="38" t="s">
        <v>991</v>
      </c>
      <c r="Z186" s="29" t="s">
        <v>775</v>
      </c>
      <c r="AA186" s="39">
        <v>33542</v>
      </c>
      <c r="AB186" s="39">
        <v>2958465</v>
      </c>
      <c r="AC186" s="38" t="s">
        <v>728</v>
      </c>
      <c r="AD186" s="29">
        <v>100</v>
      </c>
      <c r="AE186" s="29">
        <v>99</v>
      </c>
      <c r="AF186" s="40">
        <v>26</v>
      </c>
      <c r="AG186" s="41" t="s">
        <v>64</v>
      </c>
      <c r="AJ186" s="38" t="s">
        <v>776</v>
      </c>
      <c r="AK186" s="29" t="s">
        <v>7</v>
      </c>
      <c r="AL186" s="39">
        <v>43905</v>
      </c>
      <c r="AM186" s="29">
        <v>261517</v>
      </c>
      <c r="AN186" s="29" t="s">
        <v>76</v>
      </c>
      <c r="AO186" s="29">
        <v>84</v>
      </c>
      <c r="AP186" s="29">
        <v>3.59</v>
      </c>
      <c r="AQ186" s="29" t="s">
        <v>75</v>
      </c>
      <c r="AR186" s="39">
        <v>44139</v>
      </c>
      <c r="AS186" s="29">
        <v>261434</v>
      </c>
      <c r="AT186" s="29" t="s">
        <v>76</v>
      </c>
      <c r="AU186" s="29">
        <v>22</v>
      </c>
      <c r="AV186" s="29">
        <v>1.21</v>
      </c>
      <c r="AW186" s="42">
        <v>27887</v>
      </c>
      <c r="AZ186" s="44" t="s">
        <v>730</v>
      </c>
    </row>
    <row r="187" spans="1:52" ht="12.75" customHeight="1" x14ac:dyDescent="0.2">
      <c r="A187" s="27">
        <v>2922</v>
      </c>
      <c r="B187" s="28" t="s">
        <v>992</v>
      </c>
      <c r="C187" s="29" t="s">
        <v>56</v>
      </c>
      <c r="D187" s="30" t="s">
        <v>993</v>
      </c>
      <c r="E187" s="30" t="s">
        <v>993</v>
      </c>
      <c r="F187" s="31">
        <v>1967</v>
      </c>
      <c r="G187" s="31" t="s">
        <v>69</v>
      </c>
      <c r="H187" s="30" t="s">
        <v>123</v>
      </c>
      <c r="I187" s="60">
        <v>1</v>
      </c>
      <c r="J187" s="60"/>
      <c r="K187" s="32">
        <v>1</v>
      </c>
      <c r="L187" s="33">
        <v>98</v>
      </c>
      <c r="M187" s="31" t="s">
        <v>91</v>
      </c>
      <c r="X187" s="37" t="s">
        <v>769</v>
      </c>
      <c r="Y187" s="38" t="s">
        <v>994</v>
      </c>
      <c r="AA187" s="39">
        <v>34274</v>
      </c>
      <c r="AB187" s="39">
        <v>2958465</v>
      </c>
      <c r="AC187" s="38" t="s">
        <v>742</v>
      </c>
      <c r="AD187" s="29">
        <v>100</v>
      </c>
      <c r="AE187" s="29">
        <v>99</v>
      </c>
      <c r="AF187" s="40">
        <v>13</v>
      </c>
      <c r="AG187" s="41" t="s">
        <v>64</v>
      </c>
      <c r="AJ187" s="38" t="s">
        <v>845</v>
      </c>
      <c r="AK187" s="29" t="s">
        <v>7</v>
      </c>
      <c r="AL187" s="39">
        <v>43429</v>
      </c>
      <c r="AM187" s="29">
        <v>164251</v>
      </c>
      <c r="AN187" s="29" t="s">
        <v>84</v>
      </c>
      <c r="AO187" s="29">
        <v>508</v>
      </c>
      <c r="AP187" s="29">
        <v>3.09</v>
      </c>
      <c r="AQ187" s="29" t="s">
        <v>75</v>
      </c>
      <c r="AR187" s="39">
        <v>43898</v>
      </c>
      <c r="AS187" s="29">
        <v>91315</v>
      </c>
      <c r="AT187" s="29" t="s">
        <v>74</v>
      </c>
      <c r="AU187" s="29">
        <v>51</v>
      </c>
      <c r="AV187" s="29">
        <v>0.47</v>
      </c>
      <c r="AW187" s="42">
        <v>24741</v>
      </c>
      <c r="AZ187" s="44" t="s">
        <v>730</v>
      </c>
    </row>
    <row r="188" spans="1:52" ht="12.75" customHeight="1" x14ac:dyDescent="0.2">
      <c r="A188" s="27">
        <v>2924</v>
      </c>
      <c r="B188" s="28" t="s">
        <v>995</v>
      </c>
      <c r="C188" s="29" t="s">
        <v>56</v>
      </c>
      <c r="D188" s="30" t="s">
        <v>996</v>
      </c>
      <c r="E188" s="30" t="s">
        <v>997</v>
      </c>
      <c r="F188" s="31">
        <v>1968</v>
      </c>
      <c r="G188" s="31" t="s">
        <v>60</v>
      </c>
      <c r="H188" s="30" t="s">
        <v>507</v>
      </c>
      <c r="I188" s="60">
        <v>1</v>
      </c>
      <c r="J188" s="60"/>
      <c r="K188" s="32">
        <v>1</v>
      </c>
      <c r="L188" s="33">
        <v>104</v>
      </c>
      <c r="M188" s="31" t="s">
        <v>91</v>
      </c>
      <c r="X188" s="37" t="s">
        <v>998</v>
      </c>
      <c r="Y188" s="38" t="s">
        <v>999</v>
      </c>
      <c r="AA188" s="39">
        <v>34274</v>
      </c>
      <c r="AB188" s="39">
        <v>2958465</v>
      </c>
      <c r="AC188" s="38" t="s">
        <v>742</v>
      </c>
      <c r="AD188" s="29">
        <v>100</v>
      </c>
      <c r="AE188" s="29">
        <v>99</v>
      </c>
      <c r="AF188" s="40">
        <v>9</v>
      </c>
      <c r="AG188" s="41" t="s">
        <v>64</v>
      </c>
      <c r="AJ188" s="38" t="s">
        <v>1000</v>
      </c>
      <c r="AK188" s="29" t="s">
        <v>7</v>
      </c>
      <c r="AL188" s="39">
        <v>43237</v>
      </c>
      <c r="AM188" s="29">
        <v>163333</v>
      </c>
      <c r="AN188" s="29" t="s">
        <v>84</v>
      </c>
      <c r="AO188" s="29">
        <v>355</v>
      </c>
      <c r="AP188" s="29">
        <v>3.26</v>
      </c>
      <c r="AQ188" s="29" t="s">
        <v>75</v>
      </c>
      <c r="AR188" s="39">
        <v>44224</v>
      </c>
      <c r="AS188" s="29">
        <v>274244</v>
      </c>
      <c r="AT188" s="29" t="s">
        <v>76</v>
      </c>
      <c r="AU188" s="29">
        <v>14</v>
      </c>
      <c r="AV188" s="29">
        <v>1.27</v>
      </c>
      <c r="AW188" s="42">
        <v>25269</v>
      </c>
      <c r="AZ188" s="44" t="s">
        <v>730</v>
      </c>
    </row>
    <row r="189" spans="1:52" ht="12.75" customHeight="1" x14ac:dyDescent="0.2">
      <c r="A189" s="27">
        <v>2925</v>
      </c>
      <c r="B189" s="28" t="s">
        <v>1001</v>
      </c>
      <c r="C189" s="29" t="s">
        <v>56</v>
      </c>
      <c r="D189" s="30" t="s">
        <v>1002</v>
      </c>
      <c r="E189" s="30" t="s">
        <v>1003</v>
      </c>
      <c r="F189" s="31">
        <v>1973</v>
      </c>
      <c r="G189" s="31" t="s">
        <v>69</v>
      </c>
      <c r="H189" s="30" t="s">
        <v>123</v>
      </c>
      <c r="I189" s="60">
        <v>1</v>
      </c>
      <c r="J189" s="60"/>
      <c r="K189" s="32">
        <v>1</v>
      </c>
      <c r="L189" s="33">
        <v>95</v>
      </c>
      <c r="M189" s="31" t="s">
        <v>91</v>
      </c>
      <c r="X189" s="37" t="s">
        <v>938</v>
      </c>
      <c r="Y189" s="38" t="s">
        <v>1004</v>
      </c>
      <c r="AA189" s="39">
        <v>34274</v>
      </c>
      <c r="AB189" s="39">
        <v>2958465</v>
      </c>
      <c r="AC189" s="38" t="s">
        <v>742</v>
      </c>
      <c r="AD189" s="29">
        <v>100</v>
      </c>
      <c r="AE189" s="29">
        <v>99</v>
      </c>
      <c r="AF189" s="40">
        <v>10</v>
      </c>
      <c r="AG189" s="41" t="s">
        <v>64</v>
      </c>
      <c r="AJ189" s="38" t="s">
        <v>1005</v>
      </c>
      <c r="AK189" s="29" t="s">
        <v>7</v>
      </c>
      <c r="AL189" s="39">
        <v>43755</v>
      </c>
      <c r="AM189" s="29">
        <v>282057</v>
      </c>
      <c r="AN189" s="29" t="s">
        <v>76</v>
      </c>
      <c r="AO189" s="29">
        <v>33</v>
      </c>
      <c r="AP189" s="29">
        <v>3.37</v>
      </c>
      <c r="AQ189" s="29" t="s">
        <v>10</v>
      </c>
      <c r="AR189" s="39">
        <v>42865</v>
      </c>
      <c r="AS189" s="29">
        <v>133638</v>
      </c>
      <c r="AT189" s="29" t="s">
        <v>85</v>
      </c>
      <c r="AU189" s="29">
        <v>147</v>
      </c>
      <c r="AV189" s="29">
        <v>1.05</v>
      </c>
      <c r="AW189" s="42">
        <v>26935</v>
      </c>
      <c r="AZ189" s="44" t="s">
        <v>730</v>
      </c>
    </row>
    <row r="190" spans="1:52" ht="12.75" customHeight="1" x14ac:dyDescent="0.2">
      <c r="A190" s="27">
        <v>2926</v>
      </c>
      <c r="B190" s="28" t="s">
        <v>1006</v>
      </c>
      <c r="C190" s="29" t="s">
        <v>56</v>
      </c>
      <c r="D190" s="30" t="s">
        <v>1007</v>
      </c>
      <c r="E190" s="30" t="s">
        <v>1007</v>
      </c>
      <c r="F190" s="31">
        <v>1963</v>
      </c>
      <c r="G190" s="31" t="s">
        <v>69</v>
      </c>
      <c r="H190" s="30" t="s">
        <v>70</v>
      </c>
      <c r="I190" s="60">
        <v>1</v>
      </c>
      <c r="J190" s="60"/>
      <c r="K190" s="32">
        <v>1</v>
      </c>
      <c r="L190" s="33">
        <v>90</v>
      </c>
      <c r="M190" s="31" t="s">
        <v>60</v>
      </c>
      <c r="X190" s="37" t="s">
        <v>867</v>
      </c>
      <c r="Y190" s="38" t="s">
        <v>1008</v>
      </c>
      <c r="AA190" s="39">
        <v>34274</v>
      </c>
      <c r="AB190" s="39">
        <v>2958465</v>
      </c>
      <c r="AC190" s="38" t="s">
        <v>728</v>
      </c>
      <c r="AD190" s="29">
        <v>100</v>
      </c>
      <c r="AE190" s="29">
        <v>99</v>
      </c>
      <c r="AF190" s="40">
        <v>17</v>
      </c>
      <c r="AG190" s="41" t="s">
        <v>64</v>
      </c>
      <c r="AJ190" s="38" t="s">
        <v>719</v>
      </c>
      <c r="AK190" s="29" t="s">
        <v>7</v>
      </c>
      <c r="AL190" s="39">
        <v>44114</v>
      </c>
      <c r="AM190" s="29">
        <v>81939</v>
      </c>
      <c r="AN190" s="29" t="s">
        <v>74</v>
      </c>
      <c r="AO190" s="29">
        <v>123</v>
      </c>
      <c r="AP190" s="29">
        <v>1.91</v>
      </c>
      <c r="AQ190" s="29" t="s">
        <v>75</v>
      </c>
      <c r="AR190" s="39">
        <v>43900</v>
      </c>
      <c r="AS190" s="29">
        <v>93843</v>
      </c>
      <c r="AT190" s="29" t="s">
        <v>74</v>
      </c>
      <c r="AU190" s="29">
        <v>79</v>
      </c>
      <c r="AV190" s="29">
        <v>0.88</v>
      </c>
      <c r="AW190" s="42">
        <v>23377</v>
      </c>
      <c r="AZ190" s="44" t="s">
        <v>730</v>
      </c>
    </row>
    <row r="191" spans="1:52" ht="12.75" customHeight="1" x14ac:dyDescent="0.2">
      <c r="A191" s="27">
        <v>2927</v>
      </c>
      <c r="B191" s="28" t="s">
        <v>1009</v>
      </c>
      <c r="C191" s="29" t="s">
        <v>56</v>
      </c>
      <c r="D191" s="30" t="s">
        <v>1010</v>
      </c>
      <c r="E191" s="30" t="s">
        <v>1011</v>
      </c>
      <c r="F191" s="31">
        <v>1972</v>
      </c>
      <c r="G191" s="31" t="s">
        <v>1012</v>
      </c>
      <c r="H191" s="30" t="s">
        <v>1013</v>
      </c>
      <c r="I191" s="60">
        <v>1</v>
      </c>
      <c r="J191" s="60"/>
      <c r="K191" s="32">
        <v>1</v>
      </c>
      <c r="L191" s="33">
        <v>99</v>
      </c>
      <c r="M191" s="31" t="s">
        <v>60</v>
      </c>
      <c r="X191" s="37" t="s">
        <v>1014</v>
      </c>
      <c r="Y191" s="38" t="s">
        <v>1015</v>
      </c>
      <c r="AA191" s="39">
        <v>34274</v>
      </c>
      <c r="AB191" s="39">
        <v>2958465</v>
      </c>
      <c r="AC191" s="38" t="s">
        <v>728</v>
      </c>
      <c r="AD191" s="29">
        <v>100</v>
      </c>
      <c r="AE191" s="29">
        <v>99</v>
      </c>
      <c r="AF191" s="40">
        <v>13</v>
      </c>
      <c r="AG191" s="41" t="s">
        <v>64</v>
      </c>
      <c r="AJ191" s="38" t="s">
        <v>743</v>
      </c>
      <c r="AK191" s="29" t="s">
        <v>7</v>
      </c>
      <c r="AL191" s="39">
        <v>43955</v>
      </c>
      <c r="AM191" s="29">
        <v>264340</v>
      </c>
      <c r="AN191" s="29" t="s">
        <v>76</v>
      </c>
      <c r="AO191" s="29">
        <v>40</v>
      </c>
      <c r="AP191" s="29">
        <v>2.2999999999999998</v>
      </c>
      <c r="AQ191" s="29" t="s">
        <v>10</v>
      </c>
      <c r="AR191" s="39">
        <v>43508</v>
      </c>
      <c r="AS191" s="29">
        <v>274031</v>
      </c>
      <c r="AT191" s="29" t="s">
        <v>76</v>
      </c>
      <c r="AU191" s="29">
        <v>16</v>
      </c>
      <c r="AV191" s="29">
        <v>1.67</v>
      </c>
    </row>
    <row r="192" spans="1:52" ht="12.75" customHeight="1" x14ac:dyDescent="0.2">
      <c r="A192" s="27">
        <v>2929</v>
      </c>
      <c r="B192" s="28" t="s">
        <v>1016</v>
      </c>
      <c r="C192" s="29" t="s">
        <v>56</v>
      </c>
      <c r="D192" s="30" t="s">
        <v>1017</v>
      </c>
      <c r="E192" s="30" t="s">
        <v>1018</v>
      </c>
      <c r="F192" s="31">
        <v>1971</v>
      </c>
      <c r="G192" s="31" t="s">
        <v>60</v>
      </c>
      <c r="H192" s="30" t="s">
        <v>70</v>
      </c>
      <c r="I192" s="60">
        <v>1</v>
      </c>
      <c r="J192" s="60"/>
      <c r="K192" s="32">
        <v>1</v>
      </c>
      <c r="L192" s="33">
        <v>85</v>
      </c>
      <c r="M192" s="31" t="s">
        <v>60</v>
      </c>
      <c r="X192" s="37" t="s">
        <v>1019</v>
      </c>
      <c r="Y192" s="38" t="s">
        <v>1020</v>
      </c>
      <c r="AA192" s="39">
        <v>34274</v>
      </c>
      <c r="AB192" s="39">
        <v>2958465</v>
      </c>
      <c r="AC192" s="38" t="s">
        <v>728</v>
      </c>
      <c r="AD192" s="29">
        <v>100</v>
      </c>
      <c r="AE192" s="29">
        <v>99</v>
      </c>
      <c r="AF192" s="40">
        <v>8</v>
      </c>
      <c r="AG192" s="41" t="s">
        <v>64</v>
      </c>
      <c r="AJ192" s="38" t="s">
        <v>748</v>
      </c>
      <c r="AK192" s="29" t="s">
        <v>7</v>
      </c>
      <c r="AL192" s="39">
        <v>42460</v>
      </c>
      <c r="AM192" s="29">
        <v>263417</v>
      </c>
      <c r="AN192" s="29" t="s">
        <v>76</v>
      </c>
      <c r="AO192" s="29">
        <v>42</v>
      </c>
      <c r="AP192" s="29">
        <v>3.1</v>
      </c>
      <c r="AQ192" s="29" t="s">
        <v>75</v>
      </c>
      <c r="AR192" s="39">
        <v>44256</v>
      </c>
      <c r="AS192" s="29">
        <v>283705</v>
      </c>
      <c r="AT192" s="29" t="s">
        <v>76</v>
      </c>
      <c r="AU192" s="29">
        <v>12</v>
      </c>
      <c r="AV192" s="29">
        <v>1.1599999999999999</v>
      </c>
      <c r="AW192" s="42">
        <v>26121</v>
      </c>
      <c r="AZ192" s="44" t="s">
        <v>730</v>
      </c>
    </row>
    <row r="193" spans="1:52" ht="12.75" customHeight="1" x14ac:dyDescent="0.2">
      <c r="A193" s="27">
        <v>2933</v>
      </c>
      <c r="B193" s="28" t="s">
        <v>1021</v>
      </c>
      <c r="C193" s="29" t="s">
        <v>56</v>
      </c>
      <c r="D193" s="30" t="s">
        <v>1022</v>
      </c>
      <c r="E193" s="30" t="s">
        <v>1022</v>
      </c>
      <c r="F193" s="31">
        <v>1969</v>
      </c>
      <c r="G193" s="31" t="s">
        <v>69</v>
      </c>
      <c r="H193" s="30" t="s">
        <v>548</v>
      </c>
      <c r="I193" s="60">
        <v>1</v>
      </c>
      <c r="J193" s="60"/>
      <c r="K193" s="32">
        <v>1</v>
      </c>
      <c r="L193" s="33">
        <v>99</v>
      </c>
      <c r="M193" s="31" t="s">
        <v>60</v>
      </c>
      <c r="X193" s="37" t="s">
        <v>721</v>
      </c>
      <c r="Y193" s="38" t="s">
        <v>1023</v>
      </c>
      <c r="AA193" s="39">
        <v>34274</v>
      </c>
      <c r="AB193" s="39">
        <v>2958465</v>
      </c>
      <c r="AC193" s="38" t="s">
        <v>728</v>
      </c>
      <c r="AD193" s="29">
        <v>100</v>
      </c>
      <c r="AE193" s="29">
        <v>99</v>
      </c>
      <c r="AF193" s="40">
        <v>13</v>
      </c>
      <c r="AG193" s="41" t="s">
        <v>64</v>
      </c>
      <c r="AJ193" s="38" t="s">
        <v>1024</v>
      </c>
      <c r="AK193" s="29" t="s">
        <v>7</v>
      </c>
      <c r="AL193" s="39">
        <v>43082</v>
      </c>
      <c r="AM193" s="29">
        <v>280350</v>
      </c>
      <c r="AN193" s="29" t="s">
        <v>76</v>
      </c>
      <c r="AO193" s="29">
        <v>62</v>
      </c>
      <c r="AP193" s="29">
        <v>5.4</v>
      </c>
      <c r="AQ193" s="29" t="s">
        <v>75</v>
      </c>
      <c r="AR193" s="39">
        <v>43987</v>
      </c>
      <c r="AS193" s="29">
        <v>71416</v>
      </c>
      <c r="AT193" s="29" t="s">
        <v>74</v>
      </c>
      <c r="AU193" s="29">
        <v>36</v>
      </c>
      <c r="AV193" s="29">
        <v>0.57999999999999996</v>
      </c>
      <c r="AW193" s="42">
        <v>25430</v>
      </c>
      <c r="AZ193" s="44" t="s">
        <v>730</v>
      </c>
    </row>
    <row r="194" spans="1:52" ht="12.75" customHeight="1" x14ac:dyDescent="0.2">
      <c r="A194" s="27">
        <v>2934</v>
      </c>
      <c r="B194" s="28" t="s">
        <v>1025</v>
      </c>
      <c r="C194" s="29" t="s">
        <v>56</v>
      </c>
      <c r="D194" s="30" t="s">
        <v>1026</v>
      </c>
      <c r="E194" s="30" t="s">
        <v>1026</v>
      </c>
      <c r="F194" s="31">
        <v>1972</v>
      </c>
      <c r="G194" s="31" t="s">
        <v>60</v>
      </c>
      <c r="H194" s="30" t="s">
        <v>59</v>
      </c>
      <c r="I194" s="60">
        <v>1</v>
      </c>
      <c r="J194" s="60"/>
      <c r="K194" s="32">
        <v>1</v>
      </c>
      <c r="L194" s="33">
        <v>93</v>
      </c>
      <c r="M194" s="31" t="s">
        <v>60</v>
      </c>
      <c r="X194" s="37" t="s">
        <v>1027</v>
      </c>
      <c r="Y194" s="38" t="s">
        <v>1028</v>
      </c>
      <c r="AA194" s="39">
        <v>34274</v>
      </c>
      <c r="AB194" s="39">
        <v>2958465</v>
      </c>
      <c r="AC194" s="38" t="s">
        <v>742</v>
      </c>
      <c r="AD194" s="29">
        <v>100</v>
      </c>
      <c r="AE194" s="29">
        <v>99</v>
      </c>
      <c r="AF194" s="40">
        <v>6</v>
      </c>
      <c r="AG194" s="41" t="s">
        <v>64</v>
      </c>
      <c r="AJ194" s="38" t="s">
        <v>674</v>
      </c>
      <c r="AK194" s="29" t="s">
        <v>7</v>
      </c>
      <c r="AL194" s="39">
        <v>43201</v>
      </c>
      <c r="AM194" s="29">
        <v>271030</v>
      </c>
      <c r="AN194" s="29" t="s">
        <v>76</v>
      </c>
      <c r="AO194" s="29">
        <v>32</v>
      </c>
      <c r="AP194" s="29">
        <v>2.79</v>
      </c>
      <c r="AQ194" s="29" t="s">
        <v>10</v>
      </c>
      <c r="AR194" s="39">
        <v>43654</v>
      </c>
      <c r="AS194" s="29">
        <v>112918</v>
      </c>
      <c r="AT194" s="29" t="s">
        <v>85</v>
      </c>
      <c r="AU194" s="29">
        <v>56</v>
      </c>
      <c r="AV194" s="29">
        <v>0.6</v>
      </c>
      <c r="AW194" s="42">
        <v>26900</v>
      </c>
      <c r="AZ194" s="44" t="s">
        <v>730</v>
      </c>
    </row>
    <row r="195" spans="1:52" ht="12.75" customHeight="1" x14ac:dyDescent="0.2">
      <c r="A195" s="27">
        <v>2935</v>
      </c>
      <c r="B195" s="28" t="s">
        <v>1029</v>
      </c>
      <c r="C195" s="29" t="s">
        <v>56</v>
      </c>
      <c r="D195" s="30" t="s">
        <v>1030</v>
      </c>
      <c r="E195" s="30" t="s">
        <v>1030</v>
      </c>
      <c r="F195" s="31">
        <v>1969</v>
      </c>
      <c r="G195" s="31" t="s">
        <v>69</v>
      </c>
      <c r="H195" s="30" t="s">
        <v>59</v>
      </c>
      <c r="I195" s="60">
        <v>1</v>
      </c>
      <c r="J195" s="60"/>
      <c r="K195" s="32">
        <v>1</v>
      </c>
      <c r="L195" s="33">
        <v>103</v>
      </c>
      <c r="M195" s="31" t="s">
        <v>60</v>
      </c>
      <c r="X195" s="37" t="s">
        <v>751</v>
      </c>
      <c r="Y195" s="38" t="s">
        <v>1031</v>
      </c>
      <c r="AA195" s="39">
        <v>34274</v>
      </c>
      <c r="AB195" s="39">
        <v>2958465</v>
      </c>
      <c r="AC195" s="38" t="s">
        <v>728</v>
      </c>
      <c r="AD195" s="29">
        <v>100</v>
      </c>
      <c r="AE195" s="29">
        <v>99</v>
      </c>
      <c r="AF195" s="40">
        <v>5</v>
      </c>
      <c r="AG195" s="41" t="s">
        <v>64</v>
      </c>
      <c r="AJ195" s="38" t="s">
        <v>83</v>
      </c>
      <c r="AK195" s="29" t="s">
        <v>7</v>
      </c>
      <c r="AL195" s="39">
        <v>42766</v>
      </c>
      <c r="AM195" s="29">
        <v>263144</v>
      </c>
      <c r="AN195" s="29" t="s">
        <v>76</v>
      </c>
      <c r="AO195" s="29">
        <v>50</v>
      </c>
      <c r="AP195" s="29">
        <v>3.47</v>
      </c>
      <c r="AQ195" s="29" t="s">
        <v>10</v>
      </c>
      <c r="AR195" s="39">
        <v>44040</v>
      </c>
      <c r="AS195" s="29">
        <v>275158</v>
      </c>
      <c r="AT195" s="29" t="s">
        <v>76</v>
      </c>
      <c r="AU195" s="29">
        <v>16</v>
      </c>
      <c r="AV195" s="29">
        <v>1.56</v>
      </c>
      <c r="AW195" s="42">
        <v>25590</v>
      </c>
      <c r="AZ195" s="44" t="s">
        <v>730</v>
      </c>
    </row>
    <row r="196" spans="1:52" ht="12.75" customHeight="1" x14ac:dyDescent="0.2">
      <c r="A196" s="27">
        <v>2936</v>
      </c>
      <c r="B196" s="28" t="s">
        <v>1032</v>
      </c>
      <c r="C196" s="29" t="s">
        <v>56</v>
      </c>
      <c r="D196" s="30" t="s">
        <v>1033</v>
      </c>
      <c r="E196" s="30" t="s">
        <v>1033</v>
      </c>
      <c r="F196" s="31">
        <v>1975</v>
      </c>
      <c r="G196" s="31" t="s">
        <v>69</v>
      </c>
      <c r="H196" s="30" t="s">
        <v>59</v>
      </c>
      <c r="I196" s="60">
        <v>1</v>
      </c>
      <c r="J196" s="60"/>
      <c r="K196" s="32">
        <v>1</v>
      </c>
      <c r="L196" s="33">
        <v>104</v>
      </c>
      <c r="M196" s="31" t="s">
        <v>60</v>
      </c>
      <c r="X196" s="37" t="s">
        <v>1034</v>
      </c>
      <c r="Y196" s="38" t="s">
        <v>1035</v>
      </c>
      <c r="AA196" s="39">
        <v>34274</v>
      </c>
      <c r="AB196" s="39">
        <v>2958465</v>
      </c>
      <c r="AC196" s="38" t="s">
        <v>728</v>
      </c>
      <c r="AD196" s="29">
        <v>100</v>
      </c>
      <c r="AE196" s="29">
        <v>99</v>
      </c>
      <c r="AF196" s="40">
        <v>0</v>
      </c>
      <c r="AG196" s="41" t="s">
        <v>64</v>
      </c>
      <c r="AJ196" s="38" t="s">
        <v>748</v>
      </c>
      <c r="AW196" s="42">
        <v>27886</v>
      </c>
      <c r="AZ196" s="44" t="s">
        <v>730</v>
      </c>
    </row>
    <row r="197" spans="1:52" ht="12.75" customHeight="1" x14ac:dyDescent="0.2">
      <c r="A197" s="27">
        <v>2938</v>
      </c>
      <c r="B197" s="28" t="s">
        <v>1036</v>
      </c>
      <c r="C197" s="29" t="s">
        <v>56</v>
      </c>
      <c r="D197" s="30" t="s">
        <v>1037</v>
      </c>
      <c r="E197" s="30" t="s">
        <v>1038</v>
      </c>
      <c r="F197" s="31">
        <v>1969</v>
      </c>
      <c r="G197" s="31" t="s">
        <v>60</v>
      </c>
      <c r="H197" s="30" t="s">
        <v>59</v>
      </c>
      <c r="I197" s="60">
        <v>1</v>
      </c>
      <c r="J197" s="60"/>
      <c r="K197" s="32">
        <v>1</v>
      </c>
      <c r="L197" s="33">
        <v>87</v>
      </c>
      <c r="M197" s="31" t="s">
        <v>60</v>
      </c>
      <c r="X197" s="37" t="s">
        <v>1039</v>
      </c>
      <c r="Y197" s="38" t="s">
        <v>1040</v>
      </c>
      <c r="Z197" s="29" t="s">
        <v>775</v>
      </c>
      <c r="AA197" s="39">
        <v>33542</v>
      </c>
      <c r="AB197" s="39">
        <v>2958465</v>
      </c>
      <c r="AC197" s="38" t="s">
        <v>742</v>
      </c>
      <c r="AD197" s="29">
        <v>100</v>
      </c>
      <c r="AE197" s="29">
        <v>99</v>
      </c>
      <c r="AF197" s="40">
        <v>14</v>
      </c>
      <c r="AG197" s="41" t="s">
        <v>64</v>
      </c>
      <c r="AJ197" s="38" t="s">
        <v>65</v>
      </c>
      <c r="AK197" s="29" t="s">
        <v>7</v>
      </c>
      <c r="AL197" s="39">
        <v>43775</v>
      </c>
      <c r="AM197" s="29">
        <v>274903</v>
      </c>
      <c r="AN197" s="29" t="s">
        <v>76</v>
      </c>
      <c r="AO197" s="29">
        <v>35</v>
      </c>
      <c r="AP197" s="29">
        <v>3.45</v>
      </c>
      <c r="AQ197" s="29" t="s">
        <v>75</v>
      </c>
      <c r="AR197" s="39">
        <v>44037</v>
      </c>
      <c r="AS197" s="29">
        <v>265458</v>
      </c>
      <c r="AT197" s="29" t="s">
        <v>76</v>
      </c>
      <c r="AU197" s="29">
        <v>11</v>
      </c>
      <c r="AV197" s="29">
        <v>0.78</v>
      </c>
      <c r="AW197" s="42">
        <v>25437</v>
      </c>
      <c r="AZ197" s="44" t="s">
        <v>730</v>
      </c>
    </row>
    <row r="198" spans="1:52" ht="12.75" customHeight="1" x14ac:dyDescent="0.2">
      <c r="A198" s="27">
        <v>2939</v>
      </c>
      <c r="B198" s="28" t="s">
        <v>1041</v>
      </c>
      <c r="C198" s="29" t="s">
        <v>56</v>
      </c>
      <c r="D198" s="30" t="s">
        <v>1042</v>
      </c>
      <c r="E198" s="30" t="s">
        <v>1042</v>
      </c>
      <c r="F198" s="31">
        <v>1967</v>
      </c>
      <c r="G198" s="31" t="s">
        <v>69</v>
      </c>
      <c r="H198" s="30" t="s">
        <v>70</v>
      </c>
      <c r="I198" s="60">
        <v>1</v>
      </c>
      <c r="J198" s="60"/>
      <c r="K198" s="32">
        <v>1</v>
      </c>
      <c r="L198" s="33">
        <v>93</v>
      </c>
      <c r="M198" s="31" t="s">
        <v>60</v>
      </c>
      <c r="X198" s="37" t="s">
        <v>1043</v>
      </c>
      <c r="Y198" s="38" t="s">
        <v>1044</v>
      </c>
      <c r="AA198" s="39">
        <v>34274</v>
      </c>
      <c r="AB198" s="39">
        <v>2958465</v>
      </c>
      <c r="AC198" s="38" t="s">
        <v>742</v>
      </c>
      <c r="AD198" s="29">
        <v>100</v>
      </c>
      <c r="AE198" s="29">
        <v>99</v>
      </c>
      <c r="AF198" s="40">
        <v>10</v>
      </c>
      <c r="AG198" s="41" t="s">
        <v>64</v>
      </c>
      <c r="AJ198" s="38" t="s">
        <v>336</v>
      </c>
      <c r="AK198" s="29" t="s">
        <v>7</v>
      </c>
      <c r="AL198" s="39">
        <v>42820</v>
      </c>
      <c r="AM198" s="29">
        <v>145731</v>
      </c>
      <c r="AN198" s="29" t="s">
        <v>84</v>
      </c>
      <c r="AO198" s="29">
        <v>185</v>
      </c>
      <c r="AP198" s="29">
        <v>1.26</v>
      </c>
      <c r="AQ198" s="29" t="s">
        <v>10</v>
      </c>
      <c r="AR198" s="39">
        <v>43489</v>
      </c>
      <c r="AS198" s="29">
        <v>111254</v>
      </c>
      <c r="AT198" s="29" t="s">
        <v>85</v>
      </c>
      <c r="AU198" s="29">
        <v>54</v>
      </c>
      <c r="AV198" s="29">
        <v>0.54</v>
      </c>
      <c r="AW198" s="42">
        <v>24555</v>
      </c>
      <c r="AZ198" s="44" t="s">
        <v>730</v>
      </c>
    </row>
    <row r="199" spans="1:52" ht="12.75" customHeight="1" x14ac:dyDescent="0.2">
      <c r="A199" s="27">
        <v>2940</v>
      </c>
      <c r="B199" s="28" t="s">
        <v>1045</v>
      </c>
      <c r="C199" s="29" t="s">
        <v>56</v>
      </c>
      <c r="D199" s="30" t="s">
        <v>1046</v>
      </c>
      <c r="E199" s="30" t="s">
        <v>1046</v>
      </c>
      <c r="F199" s="31">
        <v>1968</v>
      </c>
      <c r="G199" s="31" t="s">
        <v>69</v>
      </c>
      <c r="H199" s="30" t="s">
        <v>70</v>
      </c>
      <c r="I199" s="60">
        <v>1</v>
      </c>
      <c r="J199" s="60"/>
      <c r="K199" s="32">
        <v>1</v>
      </c>
      <c r="L199" s="33">
        <v>98</v>
      </c>
      <c r="M199" s="31" t="s">
        <v>60</v>
      </c>
      <c r="X199" s="37" t="s">
        <v>1047</v>
      </c>
      <c r="Y199" s="38" t="s">
        <v>1048</v>
      </c>
      <c r="AA199" s="39">
        <v>34274</v>
      </c>
      <c r="AB199" s="39">
        <v>2958465</v>
      </c>
      <c r="AC199" s="38" t="s">
        <v>742</v>
      </c>
      <c r="AD199" s="29">
        <v>100</v>
      </c>
      <c r="AE199" s="29">
        <v>99</v>
      </c>
      <c r="AF199" s="40">
        <v>16</v>
      </c>
      <c r="AG199" s="41" t="s">
        <v>64</v>
      </c>
      <c r="AJ199" s="38" t="s">
        <v>949</v>
      </c>
      <c r="AK199" s="29" t="s">
        <v>7</v>
      </c>
      <c r="AL199" s="39">
        <v>44255</v>
      </c>
      <c r="AM199" s="29">
        <v>283742</v>
      </c>
      <c r="AN199" s="29" t="s">
        <v>76</v>
      </c>
      <c r="AO199" s="29">
        <v>18</v>
      </c>
      <c r="AP199" s="29">
        <v>1.52</v>
      </c>
      <c r="AQ199" s="29" t="s">
        <v>10</v>
      </c>
      <c r="AR199" s="39">
        <v>44123</v>
      </c>
      <c r="AS199" s="29">
        <v>81014</v>
      </c>
      <c r="AT199" s="29" t="s">
        <v>74</v>
      </c>
      <c r="AU199" s="29">
        <v>37</v>
      </c>
      <c r="AV199" s="29">
        <v>0.64</v>
      </c>
      <c r="AW199" s="42">
        <v>25046</v>
      </c>
      <c r="AZ199" s="44" t="s">
        <v>730</v>
      </c>
    </row>
    <row r="200" spans="1:52" ht="12.75" customHeight="1" x14ac:dyDescent="0.2">
      <c r="A200" s="27">
        <v>2941</v>
      </c>
      <c r="B200" s="28" t="s">
        <v>1049</v>
      </c>
      <c r="C200" s="29" t="s">
        <v>56</v>
      </c>
      <c r="D200" s="30" t="s">
        <v>1050</v>
      </c>
      <c r="E200" s="30" t="s">
        <v>1050</v>
      </c>
      <c r="F200" s="31">
        <v>1969</v>
      </c>
      <c r="G200" s="31" t="s">
        <v>69</v>
      </c>
      <c r="H200" s="30" t="s">
        <v>548</v>
      </c>
      <c r="I200" s="60">
        <v>1</v>
      </c>
      <c r="J200" s="60"/>
      <c r="K200" s="32">
        <v>1</v>
      </c>
      <c r="L200" s="33">
        <v>99</v>
      </c>
      <c r="M200" s="31" t="s">
        <v>60</v>
      </c>
      <c r="X200" s="37" t="s">
        <v>726</v>
      </c>
      <c r="Y200" s="38" t="s">
        <v>1051</v>
      </c>
      <c r="Z200" s="29" t="s">
        <v>775</v>
      </c>
      <c r="AA200" s="39">
        <v>33542</v>
      </c>
      <c r="AB200" s="39">
        <v>2958465</v>
      </c>
      <c r="AC200" s="38" t="s">
        <v>728</v>
      </c>
      <c r="AD200" s="29">
        <v>100</v>
      </c>
      <c r="AE200" s="29">
        <v>99</v>
      </c>
      <c r="AF200" s="40">
        <v>3</v>
      </c>
      <c r="AG200" s="41" t="s">
        <v>64</v>
      </c>
      <c r="AJ200" s="38" t="s">
        <v>748</v>
      </c>
      <c r="AK200" s="29" t="s">
        <v>7</v>
      </c>
      <c r="AL200" s="39">
        <v>42652</v>
      </c>
      <c r="AM200" s="29">
        <v>281545</v>
      </c>
      <c r="AN200" s="29" t="s">
        <v>76</v>
      </c>
      <c r="AO200" s="29">
        <v>14</v>
      </c>
      <c r="AP200" s="29">
        <v>1.55</v>
      </c>
      <c r="AQ200" s="29" t="s">
        <v>75</v>
      </c>
      <c r="AR200" s="39">
        <v>44115</v>
      </c>
      <c r="AS200" s="29">
        <v>264544</v>
      </c>
      <c r="AT200" s="29" t="s">
        <v>76</v>
      </c>
      <c r="AU200" s="29">
        <v>14</v>
      </c>
      <c r="AV200" s="29">
        <v>0.99</v>
      </c>
      <c r="AW200" s="42">
        <v>25429</v>
      </c>
      <c r="AZ200" s="44" t="s">
        <v>730</v>
      </c>
    </row>
    <row r="201" spans="1:52" ht="12.75" customHeight="1" x14ac:dyDescent="0.2">
      <c r="A201" s="27">
        <v>2942</v>
      </c>
      <c r="B201" s="28" t="s">
        <v>1052</v>
      </c>
      <c r="C201" s="29" t="s">
        <v>56</v>
      </c>
      <c r="D201" s="30" t="s">
        <v>1053</v>
      </c>
      <c r="E201" s="30" t="s">
        <v>1053</v>
      </c>
      <c r="F201" s="31">
        <v>1967</v>
      </c>
      <c r="G201" s="31" t="s">
        <v>69</v>
      </c>
      <c r="H201" s="30" t="s">
        <v>70</v>
      </c>
      <c r="I201" s="60">
        <v>1</v>
      </c>
      <c r="J201" s="60"/>
      <c r="K201" s="32">
        <v>1</v>
      </c>
      <c r="L201" s="33">
        <v>104</v>
      </c>
      <c r="M201" s="31" t="s">
        <v>91</v>
      </c>
      <c r="X201" s="37" t="s">
        <v>1054</v>
      </c>
      <c r="Y201" s="38" t="s">
        <v>1055</v>
      </c>
      <c r="AA201" s="39">
        <v>34274</v>
      </c>
      <c r="AB201" s="39">
        <v>2958465</v>
      </c>
      <c r="AC201" s="38" t="s">
        <v>742</v>
      </c>
      <c r="AD201" s="29">
        <v>100</v>
      </c>
      <c r="AE201" s="29">
        <v>99</v>
      </c>
      <c r="AF201" s="40">
        <v>21</v>
      </c>
      <c r="AG201" s="41" t="s">
        <v>64</v>
      </c>
      <c r="AJ201" s="38" t="s">
        <v>949</v>
      </c>
      <c r="AK201" s="29" t="s">
        <v>7</v>
      </c>
      <c r="AL201" s="39">
        <v>43596</v>
      </c>
      <c r="AM201" s="29">
        <v>284728</v>
      </c>
      <c r="AN201" s="29" t="s">
        <v>76</v>
      </c>
      <c r="AO201" s="29">
        <v>35</v>
      </c>
      <c r="AP201" s="29">
        <v>2.84</v>
      </c>
      <c r="AQ201" s="29" t="s">
        <v>75</v>
      </c>
      <c r="AR201" s="39">
        <v>44191</v>
      </c>
      <c r="AS201" s="29">
        <v>63025</v>
      </c>
      <c r="AT201" s="29" t="s">
        <v>74</v>
      </c>
      <c r="AU201" s="29">
        <v>52</v>
      </c>
      <c r="AV201" s="29">
        <v>1.6</v>
      </c>
      <c r="AW201" s="42">
        <v>24828</v>
      </c>
      <c r="AZ201" s="44" t="s">
        <v>730</v>
      </c>
    </row>
    <row r="202" spans="1:52" ht="12.75" customHeight="1" x14ac:dyDescent="0.2">
      <c r="A202" s="27">
        <v>2943</v>
      </c>
      <c r="B202" s="28" t="s">
        <v>1056</v>
      </c>
      <c r="C202" s="29" t="s">
        <v>56</v>
      </c>
      <c r="D202" s="30" t="s">
        <v>1057</v>
      </c>
      <c r="E202" s="30" t="s">
        <v>1057</v>
      </c>
      <c r="F202" s="31">
        <v>1966</v>
      </c>
      <c r="G202" s="31" t="s">
        <v>69</v>
      </c>
      <c r="H202" s="30" t="s">
        <v>312</v>
      </c>
      <c r="I202" s="60">
        <v>1</v>
      </c>
      <c r="J202" s="60"/>
      <c r="K202" s="32">
        <v>1</v>
      </c>
      <c r="L202" s="33">
        <v>99</v>
      </c>
      <c r="M202" s="31" t="s">
        <v>60</v>
      </c>
      <c r="X202" s="37" t="s">
        <v>726</v>
      </c>
      <c r="Y202" s="38" t="s">
        <v>1058</v>
      </c>
      <c r="AA202" s="39">
        <v>34274</v>
      </c>
      <c r="AB202" s="39">
        <v>2958465</v>
      </c>
      <c r="AC202" s="38" t="s">
        <v>742</v>
      </c>
      <c r="AD202" s="29">
        <v>100</v>
      </c>
      <c r="AE202" s="29">
        <v>99</v>
      </c>
      <c r="AF202" s="40">
        <v>2</v>
      </c>
      <c r="AG202" s="41" t="s">
        <v>64</v>
      </c>
      <c r="AJ202" s="38" t="s">
        <v>336</v>
      </c>
      <c r="AK202" s="29" t="s">
        <v>7</v>
      </c>
      <c r="AL202" s="39">
        <v>43234</v>
      </c>
      <c r="AM202" s="29">
        <v>285003</v>
      </c>
      <c r="AN202" s="29" t="s">
        <v>76</v>
      </c>
      <c r="AO202" s="29">
        <v>16</v>
      </c>
      <c r="AP202" s="29">
        <v>1.24</v>
      </c>
      <c r="AQ202" s="29" t="s">
        <v>75</v>
      </c>
      <c r="AR202" s="39">
        <v>44154</v>
      </c>
      <c r="AS202" s="29">
        <v>80025</v>
      </c>
      <c r="AT202" s="29" t="s">
        <v>74</v>
      </c>
      <c r="AU202" s="29">
        <v>46</v>
      </c>
      <c r="AV202" s="29">
        <v>0.71</v>
      </c>
      <c r="AW202" s="42">
        <v>24331</v>
      </c>
      <c r="AZ202" s="44" t="s">
        <v>730</v>
      </c>
    </row>
    <row r="203" spans="1:52" ht="12.75" customHeight="1" x14ac:dyDescent="0.2">
      <c r="A203" s="27">
        <v>2944</v>
      </c>
      <c r="B203" s="28" t="s">
        <v>1059</v>
      </c>
      <c r="C203" s="29" t="s">
        <v>56</v>
      </c>
      <c r="D203" s="30" t="s">
        <v>1060</v>
      </c>
      <c r="E203" s="30" t="s">
        <v>1060</v>
      </c>
      <c r="F203" s="31">
        <v>1968</v>
      </c>
      <c r="G203" s="31" t="s">
        <v>69</v>
      </c>
      <c r="H203" s="30" t="s">
        <v>70</v>
      </c>
      <c r="I203" s="60">
        <v>1</v>
      </c>
      <c r="J203" s="60"/>
      <c r="K203" s="32">
        <v>1</v>
      </c>
      <c r="L203" s="33">
        <v>98</v>
      </c>
      <c r="M203" s="31" t="s">
        <v>60</v>
      </c>
      <c r="X203" s="37" t="s">
        <v>938</v>
      </c>
      <c r="Y203" s="38" t="s">
        <v>1061</v>
      </c>
      <c r="AA203" s="39">
        <v>34274</v>
      </c>
      <c r="AB203" s="39">
        <v>2958465</v>
      </c>
      <c r="AC203" s="38" t="s">
        <v>742</v>
      </c>
      <c r="AD203" s="29">
        <v>100</v>
      </c>
      <c r="AE203" s="29">
        <v>99</v>
      </c>
      <c r="AF203" s="40">
        <v>24</v>
      </c>
      <c r="AG203" s="41" t="s">
        <v>64</v>
      </c>
      <c r="AJ203" s="38" t="s">
        <v>949</v>
      </c>
      <c r="AK203" s="29" t="s">
        <v>7</v>
      </c>
      <c r="AL203" s="39">
        <v>44023</v>
      </c>
      <c r="AM203" s="29">
        <v>281820</v>
      </c>
      <c r="AN203" s="29" t="s">
        <v>76</v>
      </c>
      <c r="AO203" s="29">
        <v>25</v>
      </c>
      <c r="AP203" s="29">
        <v>2.4300000000000002</v>
      </c>
      <c r="AQ203" s="29" t="s">
        <v>10</v>
      </c>
      <c r="AR203" s="39">
        <v>44116</v>
      </c>
      <c r="AS203" s="29">
        <v>85617</v>
      </c>
      <c r="AT203" s="29" t="s">
        <v>74</v>
      </c>
      <c r="AU203" s="29">
        <v>66</v>
      </c>
      <c r="AV203" s="29">
        <v>1.1200000000000001</v>
      </c>
      <c r="AW203" s="42">
        <v>24473</v>
      </c>
      <c r="AZ203" s="44" t="s">
        <v>730</v>
      </c>
    </row>
    <row r="204" spans="1:52" ht="12.75" customHeight="1" x14ac:dyDescent="0.2">
      <c r="A204" s="27">
        <v>2945</v>
      </c>
      <c r="B204" s="28" t="s">
        <v>1062</v>
      </c>
      <c r="C204" s="29" t="s">
        <v>56</v>
      </c>
      <c r="D204" s="30" t="s">
        <v>1063</v>
      </c>
      <c r="E204" s="30" t="s">
        <v>1064</v>
      </c>
      <c r="F204" s="31">
        <v>1969</v>
      </c>
      <c r="G204" s="31" t="s">
        <v>91</v>
      </c>
      <c r="H204" s="30" t="s">
        <v>70</v>
      </c>
      <c r="I204" s="60">
        <v>1</v>
      </c>
      <c r="J204" s="60"/>
      <c r="K204" s="32">
        <v>1</v>
      </c>
      <c r="L204" s="33">
        <v>99</v>
      </c>
      <c r="M204" s="31" t="s">
        <v>60</v>
      </c>
      <c r="X204" s="37" t="s">
        <v>1065</v>
      </c>
      <c r="Y204" s="38" t="s">
        <v>1066</v>
      </c>
      <c r="AA204" s="39">
        <v>34274</v>
      </c>
      <c r="AB204" s="39">
        <v>2958465</v>
      </c>
      <c r="AC204" s="38" t="s">
        <v>728</v>
      </c>
      <c r="AD204" s="29">
        <v>100</v>
      </c>
      <c r="AE204" s="29">
        <v>99</v>
      </c>
      <c r="AF204" s="40">
        <v>15</v>
      </c>
      <c r="AG204" s="41" t="s">
        <v>64</v>
      </c>
      <c r="AJ204" s="38" t="s">
        <v>949</v>
      </c>
      <c r="AK204" s="29" t="s">
        <v>7</v>
      </c>
      <c r="AL204" s="39">
        <v>44042</v>
      </c>
      <c r="AM204" s="29">
        <v>265630</v>
      </c>
      <c r="AN204" s="29" t="s">
        <v>76</v>
      </c>
      <c r="AO204" s="29">
        <v>32</v>
      </c>
      <c r="AP204" s="29">
        <v>2.63</v>
      </c>
      <c r="AQ204" s="29" t="s">
        <v>10</v>
      </c>
      <c r="AR204" s="39">
        <v>42975</v>
      </c>
      <c r="AS204" s="29">
        <v>112256</v>
      </c>
      <c r="AT204" s="29" t="s">
        <v>85</v>
      </c>
      <c r="AU204" s="29">
        <v>45</v>
      </c>
      <c r="AV204" s="29">
        <v>0.49</v>
      </c>
      <c r="AW204" s="42">
        <v>25487</v>
      </c>
      <c r="AZ204" s="44" t="s">
        <v>730</v>
      </c>
    </row>
    <row r="205" spans="1:52" ht="12.75" customHeight="1" x14ac:dyDescent="0.2">
      <c r="A205" s="27">
        <v>2946</v>
      </c>
      <c r="B205" s="28" t="s">
        <v>1067</v>
      </c>
      <c r="C205" s="29" t="s">
        <v>56</v>
      </c>
      <c r="D205" s="30" t="s">
        <v>1068</v>
      </c>
      <c r="E205" s="30" t="s">
        <v>1068</v>
      </c>
      <c r="F205" s="31">
        <v>1967</v>
      </c>
      <c r="G205" s="31" t="s">
        <v>69</v>
      </c>
      <c r="H205" s="30" t="s">
        <v>312</v>
      </c>
      <c r="I205" s="60">
        <v>1</v>
      </c>
      <c r="J205" s="60"/>
      <c r="K205" s="32">
        <v>1</v>
      </c>
      <c r="L205" s="33">
        <v>94</v>
      </c>
      <c r="M205" s="31" t="s">
        <v>60</v>
      </c>
      <c r="X205" s="37" t="s">
        <v>1043</v>
      </c>
      <c r="Y205" s="38" t="s">
        <v>1069</v>
      </c>
      <c r="AA205" s="39">
        <v>34274</v>
      </c>
      <c r="AB205" s="39">
        <v>2958465</v>
      </c>
      <c r="AC205" s="38" t="s">
        <v>742</v>
      </c>
      <c r="AD205" s="29">
        <v>100</v>
      </c>
      <c r="AE205" s="29">
        <v>99</v>
      </c>
      <c r="AF205" s="40">
        <v>5</v>
      </c>
      <c r="AG205" s="41" t="s">
        <v>64</v>
      </c>
      <c r="AJ205" s="38" t="s">
        <v>336</v>
      </c>
      <c r="AK205" s="29" t="s">
        <v>7</v>
      </c>
      <c r="AL205" s="39">
        <v>43025</v>
      </c>
      <c r="AM205" s="29">
        <v>281242</v>
      </c>
      <c r="AN205" s="29" t="s">
        <v>76</v>
      </c>
      <c r="AO205" s="29">
        <v>31</v>
      </c>
      <c r="AP205" s="29">
        <v>2.9</v>
      </c>
      <c r="AQ205" s="29" t="s">
        <v>75</v>
      </c>
      <c r="AR205" s="39">
        <v>44140</v>
      </c>
      <c r="AS205" s="29">
        <v>271231</v>
      </c>
      <c r="AT205" s="29" t="s">
        <v>76</v>
      </c>
      <c r="AU205" s="29">
        <v>10</v>
      </c>
      <c r="AV205" s="29">
        <v>0.81</v>
      </c>
      <c r="AW205" s="42">
        <v>24696</v>
      </c>
      <c r="AZ205" s="44" t="s">
        <v>730</v>
      </c>
    </row>
    <row r="206" spans="1:52" ht="12.75" customHeight="1" x14ac:dyDescent="0.2">
      <c r="A206" s="27">
        <v>2947</v>
      </c>
      <c r="B206" s="28" t="s">
        <v>1070</v>
      </c>
      <c r="C206" s="29" t="s">
        <v>56</v>
      </c>
      <c r="D206" s="30" t="s">
        <v>1071</v>
      </c>
      <c r="E206" s="30" t="s">
        <v>1071</v>
      </c>
      <c r="F206" s="31">
        <v>1967</v>
      </c>
      <c r="G206" s="31" t="s">
        <v>69</v>
      </c>
      <c r="H206" s="30" t="s">
        <v>103</v>
      </c>
      <c r="I206" s="60">
        <v>1</v>
      </c>
      <c r="J206" s="60"/>
      <c r="K206" s="32">
        <v>1</v>
      </c>
      <c r="L206" s="33">
        <v>118</v>
      </c>
      <c r="M206" s="31" t="s">
        <v>60</v>
      </c>
      <c r="X206" s="37" t="s">
        <v>751</v>
      </c>
      <c r="Y206" s="38" t="s">
        <v>1072</v>
      </c>
      <c r="AA206" s="39">
        <v>34274</v>
      </c>
      <c r="AB206" s="39">
        <v>2958465</v>
      </c>
      <c r="AC206" s="38" t="s">
        <v>728</v>
      </c>
      <c r="AD206" s="29">
        <v>100</v>
      </c>
      <c r="AE206" s="29">
        <v>99</v>
      </c>
      <c r="AF206" s="40">
        <v>9</v>
      </c>
      <c r="AG206" s="41" t="s">
        <v>64</v>
      </c>
      <c r="AJ206" s="38" t="s">
        <v>336</v>
      </c>
      <c r="AK206" s="29" t="s">
        <v>7</v>
      </c>
      <c r="AL206" s="39">
        <v>43223</v>
      </c>
      <c r="AM206" s="29">
        <v>275441</v>
      </c>
      <c r="AN206" s="29" t="s">
        <v>76</v>
      </c>
      <c r="AO206" s="29">
        <v>21</v>
      </c>
      <c r="AP206" s="29">
        <v>1.88</v>
      </c>
      <c r="AQ206" s="29" t="s">
        <v>10</v>
      </c>
      <c r="AR206" s="39">
        <v>43712</v>
      </c>
      <c r="AS206" s="29">
        <v>114545</v>
      </c>
      <c r="AT206" s="29" t="s">
        <v>85</v>
      </c>
      <c r="AU206" s="29">
        <v>67</v>
      </c>
      <c r="AV206" s="29">
        <v>0.56999999999999995</v>
      </c>
      <c r="AW206" s="42">
        <v>24818</v>
      </c>
      <c r="AZ206" s="44" t="s">
        <v>856</v>
      </c>
    </row>
    <row r="207" spans="1:52" ht="12.75" customHeight="1" x14ac:dyDescent="0.2">
      <c r="A207" s="27">
        <v>2948</v>
      </c>
      <c r="B207" s="28" t="s">
        <v>1073</v>
      </c>
      <c r="C207" s="29" t="s">
        <v>56</v>
      </c>
      <c r="D207" s="30" t="s">
        <v>1074</v>
      </c>
      <c r="E207" s="30" t="s">
        <v>1075</v>
      </c>
      <c r="F207" s="31">
        <v>1972</v>
      </c>
      <c r="G207" s="31" t="s">
        <v>56</v>
      </c>
      <c r="H207" s="30" t="s">
        <v>59</v>
      </c>
      <c r="I207" s="60">
        <v>1</v>
      </c>
      <c r="J207" s="60"/>
      <c r="K207" s="32">
        <v>1</v>
      </c>
      <c r="L207" s="33">
        <v>110</v>
      </c>
      <c r="M207" s="31" t="s">
        <v>60</v>
      </c>
      <c r="X207" s="37" t="s">
        <v>1076</v>
      </c>
      <c r="Y207" s="38" t="s">
        <v>1077</v>
      </c>
      <c r="AA207" s="39">
        <v>34274</v>
      </c>
      <c r="AB207" s="39">
        <v>2958465</v>
      </c>
      <c r="AC207" s="38" t="s">
        <v>728</v>
      </c>
      <c r="AD207" s="29">
        <v>100</v>
      </c>
      <c r="AE207" s="29">
        <v>99</v>
      </c>
      <c r="AF207" s="40">
        <v>6</v>
      </c>
      <c r="AG207" s="41" t="s">
        <v>64</v>
      </c>
      <c r="AJ207" s="38" t="s">
        <v>390</v>
      </c>
      <c r="AK207" s="29" t="s">
        <v>7</v>
      </c>
      <c r="AL207" s="39">
        <v>43229</v>
      </c>
      <c r="AM207" s="29">
        <v>285524</v>
      </c>
      <c r="AN207" s="29" t="s">
        <v>76</v>
      </c>
      <c r="AO207" s="29">
        <v>23</v>
      </c>
      <c r="AP207" s="29">
        <v>1.55</v>
      </c>
      <c r="AQ207" s="29" t="s">
        <v>75</v>
      </c>
      <c r="AR207" s="39">
        <v>44085</v>
      </c>
      <c r="AS207" s="29">
        <v>254203</v>
      </c>
      <c r="AT207" s="29" t="s">
        <v>76</v>
      </c>
      <c r="AU207" s="29">
        <v>41</v>
      </c>
      <c r="AV207" s="29">
        <v>1.77</v>
      </c>
      <c r="AW207" s="42">
        <v>26299</v>
      </c>
      <c r="AZ207" s="44" t="s">
        <v>730</v>
      </c>
    </row>
    <row r="208" spans="1:52" ht="12.75" customHeight="1" x14ac:dyDescent="0.2">
      <c r="A208" s="27">
        <v>2949</v>
      </c>
      <c r="B208" s="28" t="s">
        <v>1078</v>
      </c>
      <c r="C208" s="29" t="s">
        <v>56</v>
      </c>
      <c r="D208" s="30" t="s">
        <v>1079</v>
      </c>
      <c r="E208" s="30" t="s">
        <v>1079</v>
      </c>
      <c r="F208" s="31">
        <v>1972</v>
      </c>
      <c r="G208" s="31" t="s">
        <v>69</v>
      </c>
      <c r="H208" s="30" t="s">
        <v>59</v>
      </c>
      <c r="I208" s="60">
        <v>1</v>
      </c>
      <c r="J208" s="60"/>
      <c r="K208" s="32">
        <v>1</v>
      </c>
      <c r="L208" s="33">
        <v>115</v>
      </c>
      <c r="M208" s="31" t="s">
        <v>60</v>
      </c>
      <c r="X208" s="37" t="s">
        <v>1080</v>
      </c>
      <c r="Y208" s="38" t="s">
        <v>1081</v>
      </c>
      <c r="AA208" s="39">
        <v>34274</v>
      </c>
      <c r="AB208" s="39">
        <v>2958465</v>
      </c>
      <c r="AC208" s="38" t="s">
        <v>728</v>
      </c>
      <c r="AD208" s="29">
        <v>100</v>
      </c>
      <c r="AE208" s="29">
        <v>99</v>
      </c>
      <c r="AF208" s="40">
        <v>7</v>
      </c>
      <c r="AG208" s="41" t="s">
        <v>64</v>
      </c>
      <c r="AJ208" s="38" t="s">
        <v>748</v>
      </c>
      <c r="AK208" s="29" t="s">
        <v>7</v>
      </c>
      <c r="AL208" s="39">
        <v>43279</v>
      </c>
      <c r="AM208" s="29">
        <v>280355</v>
      </c>
      <c r="AN208" s="29" t="s">
        <v>76</v>
      </c>
      <c r="AO208" s="29">
        <v>20</v>
      </c>
      <c r="AP208" s="29">
        <v>1.77</v>
      </c>
      <c r="AQ208" s="29" t="s">
        <v>75</v>
      </c>
      <c r="AR208" s="39">
        <v>44248</v>
      </c>
      <c r="AS208" s="29">
        <v>281228</v>
      </c>
      <c r="AT208" s="29" t="s">
        <v>76</v>
      </c>
      <c r="AU208" s="29">
        <v>15</v>
      </c>
      <c r="AV208" s="29">
        <v>1.41</v>
      </c>
      <c r="AW208" s="42">
        <v>26627</v>
      </c>
      <c r="AZ208" s="44" t="s">
        <v>730</v>
      </c>
    </row>
    <row r="209" spans="1:52" ht="12.75" customHeight="1" x14ac:dyDescent="0.2">
      <c r="A209" s="27">
        <v>2950</v>
      </c>
      <c r="B209" s="28" t="s">
        <v>1082</v>
      </c>
      <c r="C209" s="29" t="s">
        <v>56</v>
      </c>
      <c r="D209" s="30" t="s">
        <v>1083</v>
      </c>
      <c r="E209" s="30" t="s">
        <v>1083</v>
      </c>
      <c r="F209" s="31">
        <v>1968</v>
      </c>
      <c r="G209" s="31" t="s">
        <v>69</v>
      </c>
      <c r="H209" s="30" t="s">
        <v>312</v>
      </c>
      <c r="I209" s="60">
        <v>1</v>
      </c>
      <c r="J209" s="60"/>
      <c r="K209" s="32">
        <v>1</v>
      </c>
      <c r="L209" s="33">
        <v>100</v>
      </c>
      <c r="M209" s="31" t="s">
        <v>60</v>
      </c>
      <c r="X209" s="37" t="s">
        <v>1043</v>
      </c>
      <c r="Y209" s="38" t="s">
        <v>1084</v>
      </c>
      <c r="AA209" s="39">
        <v>34274</v>
      </c>
      <c r="AB209" s="39">
        <v>2958465</v>
      </c>
      <c r="AC209" s="38" t="s">
        <v>728</v>
      </c>
      <c r="AD209" s="29">
        <v>100</v>
      </c>
      <c r="AE209" s="29">
        <v>99</v>
      </c>
      <c r="AF209" s="40">
        <v>5</v>
      </c>
      <c r="AG209" s="41" t="s">
        <v>64</v>
      </c>
      <c r="AJ209" s="38" t="s">
        <v>336</v>
      </c>
      <c r="AK209" s="29" t="s">
        <v>7</v>
      </c>
      <c r="AL209" s="39">
        <v>42218</v>
      </c>
      <c r="AM209" s="29">
        <v>275503</v>
      </c>
      <c r="AN209" s="29" t="s">
        <v>76</v>
      </c>
      <c r="AO209" s="29">
        <v>8</v>
      </c>
      <c r="AP209" s="29">
        <v>1.27</v>
      </c>
      <c r="AQ209" s="29" t="s">
        <v>75</v>
      </c>
      <c r="AR209" s="39">
        <v>43993</v>
      </c>
      <c r="AS209" s="29">
        <v>275205</v>
      </c>
      <c r="AT209" s="29" t="s">
        <v>76</v>
      </c>
      <c r="AU209" s="29">
        <v>24</v>
      </c>
      <c r="AV209" s="29">
        <v>2.4500000000000002</v>
      </c>
      <c r="AW209" s="42">
        <v>24892</v>
      </c>
      <c r="AZ209" s="44" t="s">
        <v>730</v>
      </c>
    </row>
    <row r="210" spans="1:52" ht="12.75" customHeight="1" x14ac:dyDescent="0.2">
      <c r="A210" s="27">
        <v>2951</v>
      </c>
      <c r="B210" s="28" t="s">
        <v>1085</v>
      </c>
      <c r="C210" s="29" t="s">
        <v>56</v>
      </c>
      <c r="D210" s="30" t="s">
        <v>1086</v>
      </c>
      <c r="E210" s="30" t="s">
        <v>1087</v>
      </c>
      <c r="F210" s="31">
        <v>1975</v>
      </c>
      <c r="G210" s="31" t="s">
        <v>69</v>
      </c>
      <c r="H210" s="30" t="s">
        <v>59</v>
      </c>
      <c r="I210" s="60">
        <v>1</v>
      </c>
      <c r="J210" s="60"/>
      <c r="K210" s="32">
        <v>1</v>
      </c>
      <c r="L210" s="33">
        <v>108</v>
      </c>
      <c r="M210" s="31" t="s">
        <v>60</v>
      </c>
      <c r="X210" s="37" t="s">
        <v>839</v>
      </c>
      <c r="Y210" s="38" t="s">
        <v>1088</v>
      </c>
      <c r="AA210" s="39">
        <v>34274</v>
      </c>
      <c r="AB210" s="39">
        <v>2958465</v>
      </c>
      <c r="AC210" s="38" t="s">
        <v>728</v>
      </c>
      <c r="AD210" s="29">
        <v>100</v>
      </c>
      <c r="AE210" s="29">
        <v>99</v>
      </c>
      <c r="AF210" s="40">
        <v>14</v>
      </c>
      <c r="AG210" s="41" t="s">
        <v>64</v>
      </c>
      <c r="AK210" s="29" t="s">
        <v>7</v>
      </c>
      <c r="AL210" s="39">
        <v>42708</v>
      </c>
      <c r="AM210" s="29">
        <v>262759</v>
      </c>
      <c r="AN210" s="29" t="s">
        <v>76</v>
      </c>
      <c r="AO210" s="29">
        <v>33</v>
      </c>
      <c r="AP210" s="29">
        <v>1.9</v>
      </c>
      <c r="AQ210" s="29" t="s">
        <v>10</v>
      </c>
      <c r="AR210" s="39">
        <v>43620</v>
      </c>
      <c r="AS210" s="29">
        <v>280021</v>
      </c>
      <c r="AT210" s="29" t="s">
        <v>76</v>
      </c>
      <c r="AU210" s="29">
        <v>27</v>
      </c>
      <c r="AV210" s="29">
        <v>2.7</v>
      </c>
      <c r="AW210" s="42">
        <v>28369</v>
      </c>
      <c r="AZ210" s="44" t="s">
        <v>1089</v>
      </c>
    </row>
    <row r="211" spans="1:52" ht="12.75" customHeight="1" x14ac:dyDescent="0.2">
      <c r="A211" s="27">
        <v>2952</v>
      </c>
      <c r="B211" s="28" t="s">
        <v>1090</v>
      </c>
      <c r="C211" s="29" t="s">
        <v>56</v>
      </c>
      <c r="D211" s="30" t="s">
        <v>1091</v>
      </c>
      <c r="E211" s="30" t="s">
        <v>1091</v>
      </c>
      <c r="F211" s="31">
        <v>1976</v>
      </c>
      <c r="G211" s="31" t="s">
        <v>69</v>
      </c>
      <c r="H211" s="30" t="s">
        <v>70</v>
      </c>
      <c r="I211" s="60">
        <v>1</v>
      </c>
      <c r="J211" s="60"/>
      <c r="K211" s="32">
        <v>1</v>
      </c>
      <c r="L211" s="33">
        <v>105</v>
      </c>
      <c r="M211" s="31" t="s">
        <v>60</v>
      </c>
      <c r="X211" s="37" t="s">
        <v>1092</v>
      </c>
      <c r="Y211" s="38" t="s">
        <v>1093</v>
      </c>
      <c r="AA211" s="39">
        <v>34274</v>
      </c>
      <c r="AB211" s="39">
        <v>2958465</v>
      </c>
      <c r="AC211" s="38" t="s">
        <v>742</v>
      </c>
      <c r="AD211" s="29">
        <v>100</v>
      </c>
      <c r="AE211" s="29">
        <v>99</v>
      </c>
      <c r="AF211" s="40">
        <v>26</v>
      </c>
      <c r="AG211" s="41" t="s">
        <v>64</v>
      </c>
      <c r="AJ211" s="38" t="s">
        <v>336</v>
      </c>
      <c r="AK211" s="29" t="s">
        <v>7</v>
      </c>
      <c r="AL211" s="39">
        <v>43400</v>
      </c>
      <c r="AM211" s="29">
        <v>290107</v>
      </c>
      <c r="AN211" s="29" t="s">
        <v>76</v>
      </c>
      <c r="AO211" s="29">
        <v>34</v>
      </c>
      <c r="AP211" s="29">
        <v>1.79</v>
      </c>
      <c r="AQ211" s="29" t="s">
        <v>75</v>
      </c>
      <c r="AR211" s="39">
        <v>44132</v>
      </c>
      <c r="AS211" s="29">
        <v>280518</v>
      </c>
      <c r="AT211" s="29" t="s">
        <v>76</v>
      </c>
      <c r="AU211" s="29">
        <v>23</v>
      </c>
      <c r="AV211" s="29">
        <v>2.04</v>
      </c>
      <c r="AW211" s="42">
        <v>28059</v>
      </c>
      <c r="AZ211" s="44" t="s">
        <v>730</v>
      </c>
    </row>
    <row r="212" spans="1:52" ht="12.75" customHeight="1" x14ac:dyDescent="0.2">
      <c r="A212" s="27">
        <v>2960</v>
      </c>
      <c r="B212" s="28" t="s">
        <v>1094</v>
      </c>
      <c r="C212" s="29" t="s">
        <v>56</v>
      </c>
      <c r="D212" s="30" t="s">
        <v>1095</v>
      </c>
      <c r="E212" s="30" t="s">
        <v>1096</v>
      </c>
      <c r="F212" s="31">
        <v>1965</v>
      </c>
      <c r="G212" s="31" t="s">
        <v>56</v>
      </c>
      <c r="H212" s="30" t="s">
        <v>312</v>
      </c>
      <c r="I212" s="60">
        <v>1</v>
      </c>
      <c r="J212" s="60"/>
      <c r="K212" s="32">
        <v>1</v>
      </c>
      <c r="L212" s="33">
        <v>93</v>
      </c>
      <c r="M212" s="31" t="s">
        <v>60</v>
      </c>
      <c r="X212" s="37" t="s">
        <v>1097</v>
      </c>
      <c r="Y212" s="38" t="s">
        <v>1098</v>
      </c>
      <c r="AA212" s="39">
        <v>34274</v>
      </c>
      <c r="AB212" s="39">
        <v>2958465</v>
      </c>
      <c r="AC212" s="38" t="s">
        <v>728</v>
      </c>
      <c r="AD212" s="29">
        <v>100</v>
      </c>
      <c r="AE212" s="29">
        <v>99</v>
      </c>
      <c r="AF212" s="40">
        <v>4</v>
      </c>
      <c r="AG212" s="41" t="s">
        <v>64</v>
      </c>
      <c r="AJ212" s="38" t="s">
        <v>390</v>
      </c>
      <c r="AK212" s="29" t="s">
        <v>7</v>
      </c>
      <c r="AL212" s="39">
        <v>43199</v>
      </c>
      <c r="AM212" s="29">
        <v>284621</v>
      </c>
      <c r="AN212" s="29" t="s">
        <v>76</v>
      </c>
      <c r="AO212" s="29">
        <v>18</v>
      </c>
      <c r="AP212" s="29">
        <v>1.26</v>
      </c>
      <c r="AQ212" s="29" t="s">
        <v>10</v>
      </c>
      <c r="AR212" s="39">
        <v>43318</v>
      </c>
      <c r="AS212" s="29">
        <v>282206</v>
      </c>
      <c r="AT212" s="29" t="s">
        <v>76</v>
      </c>
      <c r="AU212" s="29">
        <v>15</v>
      </c>
      <c r="AV212" s="29">
        <v>1.43</v>
      </c>
      <c r="AW212" s="42">
        <v>23742</v>
      </c>
      <c r="AZ212" s="44" t="s">
        <v>730</v>
      </c>
    </row>
    <row r="213" spans="1:52" ht="12.75" customHeight="1" x14ac:dyDescent="0.2">
      <c r="A213" s="27">
        <v>2988</v>
      </c>
      <c r="B213" s="28" t="s">
        <v>1099</v>
      </c>
      <c r="C213" s="29" t="s">
        <v>56</v>
      </c>
      <c r="D213" s="30" t="s">
        <v>1100</v>
      </c>
      <c r="E213" s="30" t="s">
        <v>1100</v>
      </c>
      <c r="F213" s="31">
        <v>1977</v>
      </c>
      <c r="G213" s="31" t="s">
        <v>69</v>
      </c>
      <c r="H213" s="30" t="s">
        <v>70</v>
      </c>
      <c r="I213" s="60">
        <v>1</v>
      </c>
      <c r="J213" s="60"/>
      <c r="K213" s="32">
        <v>1</v>
      </c>
      <c r="L213" s="33">
        <v>105</v>
      </c>
      <c r="M213" s="31" t="s">
        <v>60</v>
      </c>
      <c r="X213" s="37" t="s">
        <v>1101</v>
      </c>
      <c r="Y213" s="38" t="s">
        <v>1102</v>
      </c>
      <c r="AA213" s="39">
        <v>40324</v>
      </c>
      <c r="AB213" s="39">
        <v>2958465</v>
      </c>
      <c r="AC213" s="38" t="s">
        <v>1103</v>
      </c>
      <c r="AD213" s="29">
        <v>100</v>
      </c>
      <c r="AE213" s="29">
        <v>99</v>
      </c>
      <c r="AF213" s="40">
        <v>10</v>
      </c>
      <c r="AG213" s="41" t="s">
        <v>64</v>
      </c>
      <c r="AJ213" s="38" t="s">
        <v>680</v>
      </c>
      <c r="AK213" s="29" t="s">
        <v>7</v>
      </c>
      <c r="AL213" s="39">
        <v>44212</v>
      </c>
      <c r="AM213" s="29">
        <v>270947</v>
      </c>
      <c r="AN213" s="29" t="s">
        <v>76</v>
      </c>
      <c r="AO213" s="29">
        <v>31</v>
      </c>
      <c r="AP213" s="29">
        <v>2.0499999999999998</v>
      </c>
      <c r="AQ213" s="29" t="s">
        <v>75</v>
      </c>
      <c r="AR213" s="39">
        <v>44097</v>
      </c>
      <c r="AS213" s="29">
        <v>275201</v>
      </c>
      <c r="AT213" s="29" t="s">
        <v>76</v>
      </c>
      <c r="AU213" s="29">
        <v>37</v>
      </c>
      <c r="AV213" s="29">
        <v>3.9</v>
      </c>
      <c r="AW213" s="42">
        <v>28127</v>
      </c>
      <c r="AZ213" s="44" t="s">
        <v>1104</v>
      </c>
    </row>
    <row r="214" spans="1:52" ht="12.75" customHeight="1" x14ac:dyDescent="0.2">
      <c r="A214" s="27">
        <v>2989</v>
      </c>
      <c r="B214" s="28" t="s">
        <v>1105</v>
      </c>
      <c r="C214" s="29" t="s">
        <v>56</v>
      </c>
      <c r="D214" s="30" t="s">
        <v>1106</v>
      </c>
      <c r="E214" s="30" t="s">
        <v>1106</v>
      </c>
      <c r="F214" s="31">
        <v>1977</v>
      </c>
      <c r="G214" s="31" t="s">
        <v>69</v>
      </c>
      <c r="H214" s="30" t="s">
        <v>70</v>
      </c>
      <c r="I214" s="60">
        <v>1</v>
      </c>
      <c r="J214" s="60"/>
      <c r="K214" s="32">
        <v>1</v>
      </c>
      <c r="L214" s="33">
        <v>105</v>
      </c>
      <c r="M214" s="31" t="s">
        <v>60</v>
      </c>
      <c r="X214" s="37" t="s">
        <v>1107</v>
      </c>
      <c r="Y214" s="38" t="s">
        <v>1108</v>
      </c>
      <c r="AA214" s="39">
        <v>43661</v>
      </c>
      <c r="AB214" s="39">
        <v>2958465</v>
      </c>
      <c r="AC214" s="38" t="s">
        <v>712</v>
      </c>
      <c r="AD214" s="29">
        <v>100</v>
      </c>
      <c r="AE214" s="29">
        <v>99</v>
      </c>
      <c r="AF214" s="40">
        <v>1</v>
      </c>
      <c r="AG214" s="41" t="s">
        <v>64</v>
      </c>
      <c r="AJ214" s="38" t="s">
        <v>680</v>
      </c>
      <c r="AK214" s="29" t="s">
        <v>7</v>
      </c>
      <c r="AL214" s="39">
        <v>44191</v>
      </c>
      <c r="AM214" s="29">
        <v>271153</v>
      </c>
      <c r="AN214" s="29" t="s">
        <v>76</v>
      </c>
      <c r="AO214" s="29">
        <v>30</v>
      </c>
      <c r="AP214" s="29">
        <v>2.0099999999999998</v>
      </c>
      <c r="AQ214" s="29" t="s">
        <v>75</v>
      </c>
      <c r="AR214" s="39">
        <v>44051</v>
      </c>
      <c r="AS214" s="29">
        <v>55303</v>
      </c>
      <c r="AT214" s="29" t="s">
        <v>74</v>
      </c>
      <c r="AU214" s="29">
        <v>26</v>
      </c>
      <c r="AV214" s="29">
        <v>1.2</v>
      </c>
      <c r="AW214" s="42">
        <v>28161</v>
      </c>
      <c r="AZ214" s="44" t="s">
        <v>1104</v>
      </c>
    </row>
    <row r="215" spans="1:52" ht="12.75" customHeight="1" x14ac:dyDescent="0.2">
      <c r="A215" s="27">
        <v>3011</v>
      </c>
      <c r="B215" s="28" t="s">
        <v>1109</v>
      </c>
      <c r="C215" s="29" t="s">
        <v>56</v>
      </c>
      <c r="D215" s="30" t="s">
        <v>1110</v>
      </c>
      <c r="E215" s="30" t="s">
        <v>1110</v>
      </c>
      <c r="F215" s="31">
        <v>1963</v>
      </c>
      <c r="G215" s="31" t="s">
        <v>69</v>
      </c>
      <c r="H215" s="30" t="s">
        <v>710</v>
      </c>
      <c r="I215" s="60">
        <v>1</v>
      </c>
      <c r="J215" s="60"/>
      <c r="K215" s="32">
        <v>1</v>
      </c>
      <c r="L215" s="33">
        <v>100</v>
      </c>
      <c r="M215" s="31" t="s">
        <v>91</v>
      </c>
      <c r="X215" s="37" t="s">
        <v>876</v>
      </c>
      <c r="Y215" s="38" t="s">
        <v>1111</v>
      </c>
      <c r="Z215" s="29" t="s">
        <v>775</v>
      </c>
      <c r="AA215" s="39">
        <v>43855</v>
      </c>
      <c r="AB215" s="39">
        <v>45315</v>
      </c>
      <c r="AC215" s="38" t="s">
        <v>1112</v>
      </c>
      <c r="AD215" s="29">
        <v>50</v>
      </c>
      <c r="AE215" s="29">
        <v>99</v>
      </c>
      <c r="AF215" s="40">
        <v>0</v>
      </c>
      <c r="AJ215" s="38" t="s">
        <v>719</v>
      </c>
      <c r="AK215" s="29" t="s">
        <v>7</v>
      </c>
      <c r="AL215" s="39">
        <v>43327</v>
      </c>
      <c r="AM215" s="29">
        <v>162054</v>
      </c>
      <c r="AN215" s="29" t="s">
        <v>84</v>
      </c>
      <c r="AO215" s="29">
        <v>253</v>
      </c>
      <c r="AP215" s="29">
        <v>2.96</v>
      </c>
      <c r="AQ215" s="29" t="s">
        <v>75</v>
      </c>
      <c r="AR215" s="39">
        <v>44215</v>
      </c>
      <c r="AS215" s="29">
        <v>125715</v>
      </c>
      <c r="AT215" s="29" t="s">
        <v>85</v>
      </c>
      <c r="AU215" s="29">
        <v>71</v>
      </c>
      <c r="AV215" s="29">
        <v>0.45</v>
      </c>
      <c r="AW215" s="42">
        <v>23314</v>
      </c>
      <c r="AZ215" s="44" t="s">
        <v>1113</v>
      </c>
    </row>
    <row r="216" spans="1:52" ht="12.75" customHeight="1" x14ac:dyDescent="0.2">
      <c r="A216" s="27">
        <v>3013</v>
      </c>
      <c r="B216" s="28" t="s">
        <v>1114</v>
      </c>
      <c r="C216" s="29" t="s">
        <v>56</v>
      </c>
      <c r="D216" s="30" t="s">
        <v>1115</v>
      </c>
      <c r="E216" s="30" t="s">
        <v>1115</v>
      </c>
      <c r="F216" s="31">
        <v>1962</v>
      </c>
      <c r="G216" s="31" t="s">
        <v>69</v>
      </c>
      <c r="H216" s="30" t="s">
        <v>70</v>
      </c>
      <c r="I216" s="60">
        <v>1</v>
      </c>
      <c r="J216" s="60"/>
      <c r="K216" s="32">
        <v>1</v>
      </c>
      <c r="L216" s="33">
        <v>106</v>
      </c>
      <c r="M216" s="31" t="s">
        <v>60</v>
      </c>
      <c r="X216" s="37" t="s">
        <v>876</v>
      </c>
      <c r="Y216" s="38" t="s">
        <v>1116</v>
      </c>
      <c r="Z216" s="29" t="s">
        <v>775</v>
      </c>
      <c r="AA216" s="39">
        <v>43935</v>
      </c>
      <c r="AB216" s="39">
        <v>45760</v>
      </c>
      <c r="AC216" s="38" t="s">
        <v>1112</v>
      </c>
      <c r="AD216" s="29">
        <v>50</v>
      </c>
      <c r="AE216" s="29">
        <v>99</v>
      </c>
      <c r="AF216" s="40">
        <v>0</v>
      </c>
      <c r="AJ216" s="38" t="s">
        <v>1117</v>
      </c>
      <c r="AK216" s="29" t="s">
        <v>7</v>
      </c>
      <c r="AL216" s="39">
        <v>42963</v>
      </c>
      <c r="AM216" s="29">
        <v>163825</v>
      </c>
      <c r="AN216" s="29" t="s">
        <v>84</v>
      </c>
      <c r="AO216" s="29">
        <v>240</v>
      </c>
      <c r="AP216" s="29">
        <v>2.88</v>
      </c>
      <c r="AQ216" s="29" t="s">
        <v>75</v>
      </c>
      <c r="AR216" s="39">
        <v>44189</v>
      </c>
      <c r="AS216" s="29">
        <v>102209</v>
      </c>
      <c r="AT216" s="29" t="s">
        <v>74</v>
      </c>
      <c r="AU216" s="29">
        <v>78</v>
      </c>
      <c r="AV216" s="29">
        <v>0.79</v>
      </c>
      <c r="AW216" s="42">
        <v>22985</v>
      </c>
      <c r="AZ216" s="44" t="s">
        <v>1118</v>
      </c>
    </row>
    <row r="217" spans="1:52" ht="12.75" customHeight="1" x14ac:dyDescent="0.2">
      <c r="A217" s="27">
        <v>3014</v>
      </c>
      <c r="B217" s="28" t="s">
        <v>1119</v>
      </c>
      <c r="C217" s="29" t="s">
        <v>56</v>
      </c>
      <c r="D217" s="30" t="s">
        <v>1120</v>
      </c>
      <c r="E217" s="30" t="s">
        <v>1120</v>
      </c>
      <c r="F217" s="31">
        <v>1963</v>
      </c>
      <c r="G217" s="31" t="s">
        <v>69</v>
      </c>
      <c r="H217" s="30" t="s">
        <v>70</v>
      </c>
      <c r="I217" s="60">
        <v>1</v>
      </c>
      <c r="J217" s="60"/>
      <c r="K217" s="32">
        <v>1</v>
      </c>
      <c r="L217" s="33">
        <v>106</v>
      </c>
      <c r="M217" s="31" t="s">
        <v>60</v>
      </c>
      <c r="X217" s="37" t="s">
        <v>1121</v>
      </c>
      <c r="Y217" s="38" t="s">
        <v>1122</v>
      </c>
      <c r="Z217" s="29" t="s">
        <v>775</v>
      </c>
      <c r="AA217" s="39">
        <v>43855</v>
      </c>
      <c r="AB217" s="39">
        <v>45315</v>
      </c>
      <c r="AC217" s="38" t="s">
        <v>1112</v>
      </c>
      <c r="AD217" s="29">
        <v>50</v>
      </c>
      <c r="AE217" s="29">
        <v>99</v>
      </c>
      <c r="AF217" s="40">
        <v>0</v>
      </c>
      <c r="AJ217" s="38" t="s">
        <v>949</v>
      </c>
      <c r="AK217" s="29" t="s">
        <v>7</v>
      </c>
      <c r="AL217" s="39">
        <v>43682</v>
      </c>
      <c r="AM217" s="29">
        <v>271934</v>
      </c>
      <c r="AN217" s="29" t="s">
        <v>76</v>
      </c>
      <c r="AO217" s="29">
        <v>49</v>
      </c>
      <c r="AP217" s="29">
        <v>4.29</v>
      </c>
      <c r="AQ217" s="29" t="s">
        <v>75</v>
      </c>
      <c r="AR217" s="39">
        <v>44198</v>
      </c>
      <c r="AS217" s="29">
        <v>260433</v>
      </c>
      <c r="AT217" s="29" t="s">
        <v>76</v>
      </c>
      <c r="AU217" s="29">
        <v>26</v>
      </c>
      <c r="AV217" s="29">
        <v>1.07</v>
      </c>
      <c r="AW217" s="42">
        <v>23276</v>
      </c>
      <c r="AZ217" s="44" t="s">
        <v>1123</v>
      </c>
    </row>
    <row r="218" spans="1:52" ht="12.75" customHeight="1" x14ac:dyDescent="0.2">
      <c r="A218" s="27">
        <v>3017</v>
      </c>
      <c r="B218" s="28" t="s">
        <v>1125</v>
      </c>
      <c r="C218" s="29" t="s">
        <v>56</v>
      </c>
      <c r="D218" s="30" t="s">
        <v>1126</v>
      </c>
      <c r="E218" s="30" t="s">
        <v>1126</v>
      </c>
      <c r="F218" s="31">
        <v>1958</v>
      </c>
      <c r="G218" s="31" t="s">
        <v>69</v>
      </c>
      <c r="H218" s="30" t="s">
        <v>1127</v>
      </c>
      <c r="I218" s="60">
        <v>1</v>
      </c>
      <c r="J218" s="60"/>
      <c r="K218" s="32">
        <v>1</v>
      </c>
      <c r="L218" s="33">
        <v>100</v>
      </c>
      <c r="M218" s="31" t="s">
        <v>56</v>
      </c>
      <c r="X218" s="37" t="s">
        <v>1128</v>
      </c>
      <c r="Y218" s="38" t="s">
        <v>1129</v>
      </c>
      <c r="AA218" s="39">
        <v>43293</v>
      </c>
      <c r="AB218" s="39">
        <v>2958465</v>
      </c>
      <c r="AC218" s="38" t="s">
        <v>712</v>
      </c>
      <c r="AD218" s="29">
        <v>100</v>
      </c>
      <c r="AE218" s="29">
        <v>99</v>
      </c>
      <c r="AF218" s="40">
        <v>1</v>
      </c>
      <c r="AG218" s="41" t="s">
        <v>64</v>
      </c>
      <c r="AJ218" s="38" t="s">
        <v>73</v>
      </c>
      <c r="AK218" s="29" t="s">
        <v>7</v>
      </c>
      <c r="AL218" s="39">
        <v>43911</v>
      </c>
      <c r="AM218" s="29">
        <v>283449</v>
      </c>
      <c r="AN218" s="29" t="s">
        <v>76</v>
      </c>
      <c r="AO218" s="29">
        <v>21</v>
      </c>
      <c r="AP218" s="29">
        <v>1.3</v>
      </c>
      <c r="AW218" s="42">
        <v>21607</v>
      </c>
      <c r="AZ218" s="44" t="s">
        <v>267</v>
      </c>
    </row>
    <row r="219" spans="1:52" ht="12.75" customHeight="1" x14ac:dyDescent="0.2">
      <c r="A219" s="27">
        <v>3023</v>
      </c>
      <c r="B219" s="28" t="s">
        <v>1130</v>
      </c>
      <c r="C219" s="29" t="s">
        <v>56</v>
      </c>
      <c r="D219" s="30" t="s">
        <v>1131</v>
      </c>
      <c r="E219" s="30" t="s">
        <v>1131</v>
      </c>
      <c r="F219" s="31">
        <v>1969</v>
      </c>
      <c r="G219" s="31" t="s">
        <v>69</v>
      </c>
      <c r="H219" s="30" t="s">
        <v>70</v>
      </c>
      <c r="I219" s="60">
        <v>1</v>
      </c>
      <c r="J219" s="60"/>
      <c r="K219" s="32">
        <v>1</v>
      </c>
      <c r="L219" s="33">
        <v>105</v>
      </c>
      <c r="M219" s="31" t="s">
        <v>60</v>
      </c>
      <c r="X219" s="37" t="s">
        <v>1132</v>
      </c>
      <c r="Y219" s="38" t="s">
        <v>1133</v>
      </c>
      <c r="AA219" s="39">
        <v>40324</v>
      </c>
      <c r="AB219" s="39">
        <v>2958465</v>
      </c>
      <c r="AC219" s="38" t="s">
        <v>1103</v>
      </c>
      <c r="AD219" s="29">
        <v>100</v>
      </c>
      <c r="AE219" s="29">
        <v>99</v>
      </c>
      <c r="AF219" s="40">
        <v>4</v>
      </c>
      <c r="AG219" s="41" t="s">
        <v>64</v>
      </c>
      <c r="AJ219" s="38" t="s">
        <v>949</v>
      </c>
      <c r="AK219" s="29" t="s">
        <v>7</v>
      </c>
      <c r="AL219" s="39">
        <v>42841</v>
      </c>
      <c r="AM219" s="29">
        <v>285228</v>
      </c>
      <c r="AN219" s="29" t="s">
        <v>76</v>
      </c>
      <c r="AO219" s="29">
        <v>14</v>
      </c>
      <c r="AP219" s="29">
        <v>1.58</v>
      </c>
      <c r="AQ219" s="29" t="s">
        <v>75</v>
      </c>
      <c r="AR219" s="39">
        <v>44172</v>
      </c>
      <c r="AS219" s="29">
        <v>262403</v>
      </c>
      <c r="AT219" s="29" t="s">
        <v>76</v>
      </c>
      <c r="AU219" s="29">
        <v>16</v>
      </c>
      <c r="AV219" s="29">
        <v>0.81</v>
      </c>
      <c r="AW219" s="42">
        <v>25317</v>
      </c>
      <c r="AZ219" s="44" t="s">
        <v>1134</v>
      </c>
    </row>
    <row r="220" spans="1:52" ht="12.75" customHeight="1" x14ac:dyDescent="0.2">
      <c r="A220" s="27">
        <v>3024</v>
      </c>
      <c r="B220" s="28" t="s">
        <v>1135</v>
      </c>
      <c r="C220" s="29" t="s">
        <v>56</v>
      </c>
      <c r="D220" s="30" t="s">
        <v>1136</v>
      </c>
      <c r="E220" s="30" t="s">
        <v>1136</v>
      </c>
      <c r="F220" s="31">
        <v>1964</v>
      </c>
      <c r="G220" s="31" t="s">
        <v>69</v>
      </c>
      <c r="H220" s="30" t="s">
        <v>70</v>
      </c>
      <c r="I220" s="60">
        <v>1</v>
      </c>
      <c r="J220" s="60"/>
      <c r="K220" s="32">
        <v>1</v>
      </c>
      <c r="L220" s="33">
        <v>110</v>
      </c>
      <c r="M220" s="31" t="s">
        <v>60</v>
      </c>
      <c r="X220" s="37" t="s">
        <v>1124</v>
      </c>
      <c r="Y220" s="38" t="s">
        <v>1137</v>
      </c>
      <c r="AA220" s="39">
        <v>40324</v>
      </c>
      <c r="AB220" s="39">
        <v>2958465</v>
      </c>
      <c r="AC220" s="38" t="s">
        <v>1103</v>
      </c>
      <c r="AD220" s="29">
        <v>100</v>
      </c>
      <c r="AE220" s="29">
        <v>99</v>
      </c>
      <c r="AF220" s="40">
        <v>4</v>
      </c>
      <c r="AG220" s="41" t="s">
        <v>64</v>
      </c>
      <c r="AJ220" s="38" t="s">
        <v>949</v>
      </c>
      <c r="AK220" s="29" t="s">
        <v>7</v>
      </c>
      <c r="AL220" s="39">
        <v>43961</v>
      </c>
      <c r="AM220" s="29">
        <v>260144</v>
      </c>
      <c r="AN220" s="29" t="s">
        <v>76</v>
      </c>
      <c r="AO220" s="29">
        <v>38</v>
      </c>
      <c r="AP220" s="29">
        <v>1.7</v>
      </c>
      <c r="AQ220" s="29" t="s">
        <v>10</v>
      </c>
      <c r="AR220" s="39">
        <v>43651</v>
      </c>
      <c r="AS220" s="29">
        <v>165239</v>
      </c>
      <c r="AT220" s="29" t="s">
        <v>126</v>
      </c>
      <c r="AU220" s="29">
        <v>74</v>
      </c>
      <c r="AV220" s="29">
        <v>0.84</v>
      </c>
      <c r="AW220" s="42">
        <v>23791</v>
      </c>
      <c r="AZ220" s="44" t="s">
        <v>1138</v>
      </c>
    </row>
    <row r="221" spans="1:52" ht="12.75" customHeight="1" x14ac:dyDescent="0.2">
      <c r="A221" s="27">
        <v>3026</v>
      </c>
      <c r="B221" s="28" t="s">
        <v>1139</v>
      </c>
      <c r="C221" s="29" t="s">
        <v>56</v>
      </c>
      <c r="D221" s="30" t="s">
        <v>1140</v>
      </c>
      <c r="E221" s="30" t="s">
        <v>1140</v>
      </c>
      <c r="F221" s="31">
        <v>1967</v>
      </c>
      <c r="G221" s="31" t="s">
        <v>69</v>
      </c>
      <c r="H221" s="30" t="s">
        <v>70</v>
      </c>
      <c r="I221" s="60">
        <v>1</v>
      </c>
      <c r="J221" s="60"/>
      <c r="K221" s="32">
        <v>1</v>
      </c>
      <c r="L221" s="33">
        <v>110</v>
      </c>
      <c r="M221" s="31" t="s">
        <v>60</v>
      </c>
      <c r="X221" s="37" t="s">
        <v>876</v>
      </c>
      <c r="Y221" s="38" t="s">
        <v>1141</v>
      </c>
      <c r="AA221" s="39">
        <v>40324</v>
      </c>
      <c r="AB221" s="39">
        <v>2958465</v>
      </c>
      <c r="AC221" s="38" t="s">
        <v>1103</v>
      </c>
      <c r="AD221" s="29">
        <v>100</v>
      </c>
      <c r="AE221" s="29">
        <v>99</v>
      </c>
      <c r="AF221" s="40">
        <v>6</v>
      </c>
      <c r="AG221" s="41" t="s">
        <v>64</v>
      </c>
      <c r="AJ221" s="38" t="s">
        <v>949</v>
      </c>
      <c r="AK221" s="29" t="s">
        <v>7</v>
      </c>
      <c r="AL221" s="39">
        <v>43982</v>
      </c>
      <c r="AM221" s="29">
        <v>260754</v>
      </c>
      <c r="AN221" s="29" t="s">
        <v>76</v>
      </c>
      <c r="AO221" s="29">
        <v>29</v>
      </c>
      <c r="AP221" s="29">
        <v>1.5</v>
      </c>
      <c r="AQ221" s="29" t="s">
        <v>75</v>
      </c>
      <c r="AR221" s="39">
        <v>44188</v>
      </c>
      <c r="AS221" s="29">
        <v>274700</v>
      </c>
      <c r="AT221" s="29" t="s">
        <v>76</v>
      </c>
      <c r="AU221" s="29">
        <v>31</v>
      </c>
      <c r="AV221" s="29">
        <v>2.67</v>
      </c>
      <c r="AW221" s="42">
        <v>24591</v>
      </c>
      <c r="AZ221" s="44" t="s">
        <v>633</v>
      </c>
    </row>
    <row r="222" spans="1:52" ht="12.75" customHeight="1" x14ac:dyDescent="0.2">
      <c r="A222" s="27">
        <v>3027</v>
      </c>
      <c r="B222" s="28" t="s">
        <v>1142</v>
      </c>
      <c r="C222" s="29" t="s">
        <v>56</v>
      </c>
      <c r="D222" s="30" t="s">
        <v>1143</v>
      </c>
      <c r="E222" s="30" t="s">
        <v>1143</v>
      </c>
      <c r="F222" s="31">
        <v>1972</v>
      </c>
      <c r="G222" s="31" t="s">
        <v>69</v>
      </c>
      <c r="H222" s="30" t="s">
        <v>710</v>
      </c>
      <c r="I222" s="60">
        <v>1</v>
      </c>
      <c r="J222" s="60"/>
      <c r="K222" s="32">
        <v>1</v>
      </c>
      <c r="L222" s="33">
        <v>105</v>
      </c>
      <c r="M222" s="31" t="s">
        <v>60</v>
      </c>
      <c r="X222" s="37" t="s">
        <v>1144</v>
      </c>
      <c r="Y222" s="38" t="s">
        <v>1145</v>
      </c>
      <c r="AA222" s="39">
        <v>40324</v>
      </c>
      <c r="AB222" s="39">
        <v>2958465</v>
      </c>
      <c r="AC222" s="38" t="s">
        <v>1103</v>
      </c>
      <c r="AD222" s="29">
        <v>100</v>
      </c>
      <c r="AE222" s="29">
        <v>99</v>
      </c>
      <c r="AF222" s="40">
        <v>8</v>
      </c>
      <c r="AG222" s="41" t="s">
        <v>64</v>
      </c>
      <c r="AJ222" s="38" t="s">
        <v>83</v>
      </c>
      <c r="AK222" s="29" t="s">
        <v>5</v>
      </c>
      <c r="AL222" s="39">
        <v>44010</v>
      </c>
      <c r="AM222" s="29">
        <v>162000</v>
      </c>
      <c r="AN222" s="29" t="s">
        <v>84</v>
      </c>
      <c r="AO222" s="29">
        <v>376</v>
      </c>
      <c r="AP222" s="29">
        <v>3.44</v>
      </c>
      <c r="AQ222" s="29" t="s">
        <v>75</v>
      </c>
      <c r="AR222" s="39">
        <v>44152</v>
      </c>
      <c r="AS222" s="29">
        <v>61236</v>
      </c>
      <c r="AT222" s="29" t="s">
        <v>74</v>
      </c>
      <c r="AU222" s="29">
        <v>20</v>
      </c>
      <c r="AV222" s="29">
        <v>0.52</v>
      </c>
      <c r="AW222" s="42">
        <v>26389</v>
      </c>
      <c r="AZ222" s="44" t="s">
        <v>1146</v>
      </c>
    </row>
    <row r="223" spans="1:52" ht="12.75" customHeight="1" x14ac:dyDescent="0.2">
      <c r="A223" s="27">
        <v>3028</v>
      </c>
      <c r="B223" s="28" t="s">
        <v>1147</v>
      </c>
      <c r="C223" s="29" t="s">
        <v>56</v>
      </c>
      <c r="D223" s="30" t="s">
        <v>1148</v>
      </c>
      <c r="E223" s="30" t="s">
        <v>1148</v>
      </c>
      <c r="F223" s="31">
        <v>1969</v>
      </c>
      <c r="G223" s="31" t="s">
        <v>69</v>
      </c>
      <c r="H223" s="30" t="s">
        <v>710</v>
      </c>
      <c r="I223" s="60">
        <v>1</v>
      </c>
      <c r="J223" s="60"/>
      <c r="K223" s="32">
        <v>1</v>
      </c>
      <c r="L223" s="33">
        <v>117</v>
      </c>
      <c r="M223" s="31" t="s">
        <v>91</v>
      </c>
      <c r="X223" s="37" t="s">
        <v>926</v>
      </c>
      <c r="Y223" s="38" t="s">
        <v>1149</v>
      </c>
      <c r="AA223" s="39">
        <v>40324</v>
      </c>
      <c r="AB223" s="39">
        <v>2958465</v>
      </c>
      <c r="AC223" s="38" t="s">
        <v>1103</v>
      </c>
      <c r="AD223" s="29">
        <v>100</v>
      </c>
      <c r="AE223" s="29">
        <v>99</v>
      </c>
      <c r="AF223" s="40">
        <v>8</v>
      </c>
      <c r="AG223" s="41" t="s">
        <v>64</v>
      </c>
      <c r="AJ223" s="38" t="s">
        <v>719</v>
      </c>
      <c r="AK223" s="29" t="s">
        <v>7</v>
      </c>
      <c r="AL223" s="39">
        <v>44011</v>
      </c>
      <c r="AM223" s="29">
        <v>161443</v>
      </c>
      <c r="AN223" s="29" t="s">
        <v>84</v>
      </c>
      <c r="AO223" s="29">
        <v>200</v>
      </c>
      <c r="AP223" s="29">
        <v>2.16</v>
      </c>
      <c r="AQ223" s="29" t="s">
        <v>75</v>
      </c>
      <c r="AR223" s="39">
        <v>44165</v>
      </c>
      <c r="AS223" s="29">
        <v>163743</v>
      </c>
      <c r="AT223" s="29" t="s">
        <v>84</v>
      </c>
      <c r="AU223" s="29">
        <v>103</v>
      </c>
      <c r="AV223" s="29">
        <v>0.69</v>
      </c>
      <c r="AW223" s="42">
        <v>25926</v>
      </c>
      <c r="AZ223" s="44" t="s">
        <v>633</v>
      </c>
    </row>
    <row r="224" spans="1:52" ht="12.75" customHeight="1" x14ac:dyDescent="0.2">
      <c r="A224" s="27">
        <v>3029</v>
      </c>
      <c r="B224" s="28" t="s">
        <v>1150</v>
      </c>
      <c r="C224" s="29" t="s">
        <v>56</v>
      </c>
      <c r="D224" s="30" t="s">
        <v>1151</v>
      </c>
      <c r="E224" s="30" t="s">
        <v>1151</v>
      </c>
      <c r="F224" s="31">
        <v>1971</v>
      </c>
      <c r="G224" s="31" t="s">
        <v>69</v>
      </c>
      <c r="H224" s="30" t="s">
        <v>59</v>
      </c>
      <c r="I224" s="60">
        <v>1</v>
      </c>
      <c r="J224" s="60"/>
      <c r="K224" s="32">
        <v>1</v>
      </c>
      <c r="L224" s="33">
        <v>112</v>
      </c>
      <c r="M224" s="31" t="s">
        <v>60</v>
      </c>
      <c r="X224" s="37" t="s">
        <v>1152</v>
      </c>
      <c r="Y224" s="38" t="s">
        <v>1153</v>
      </c>
      <c r="AA224" s="39">
        <v>40324</v>
      </c>
      <c r="AB224" s="39">
        <v>2958465</v>
      </c>
      <c r="AC224" s="38" t="s">
        <v>1103</v>
      </c>
      <c r="AD224" s="29">
        <v>100</v>
      </c>
      <c r="AE224" s="29">
        <v>99</v>
      </c>
      <c r="AF224" s="40">
        <v>8</v>
      </c>
      <c r="AG224" s="41" t="s">
        <v>64</v>
      </c>
      <c r="AJ224" s="38" t="s">
        <v>674</v>
      </c>
      <c r="AK224" s="29" t="s">
        <v>7</v>
      </c>
      <c r="AL224" s="39">
        <v>43396</v>
      </c>
      <c r="AM224" s="29">
        <v>271528</v>
      </c>
      <c r="AN224" s="29" t="s">
        <v>76</v>
      </c>
      <c r="AO224" s="29">
        <v>30</v>
      </c>
      <c r="AP224" s="29">
        <v>2.81</v>
      </c>
      <c r="AQ224" s="29" t="s">
        <v>75</v>
      </c>
      <c r="AR224" s="39">
        <v>44131</v>
      </c>
      <c r="AS224" s="29">
        <v>292011</v>
      </c>
      <c r="AT224" s="29" t="s">
        <v>76</v>
      </c>
      <c r="AU224" s="29">
        <v>27</v>
      </c>
      <c r="AV224" s="29">
        <v>1.18</v>
      </c>
      <c r="AW224" s="42">
        <v>26339</v>
      </c>
      <c r="AZ224" s="44" t="s">
        <v>633</v>
      </c>
    </row>
    <row r="225" spans="1:52" ht="12.75" customHeight="1" x14ac:dyDescent="0.2">
      <c r="A225" s="27">
        <v>3030</v>
      </c>
      <c r="B225" s="28" t="s">
        <v>1154</v>
      </c>
      <c r="C225" s="29" t="s">
        <v>56</v>
      </c>
      <c r="D225" s="30" t="s">
        <v>1155</v>
      </c>
      <c r="E225" s="30" t="s">
        <v>1156</v>
      </c>
      <c r="F225" s="31">
        <v>1971</v>
      </c>
      <c r="G225" s="31" t="s">
        <v>60</v>
      </c>
      <c r="H225" s="30" t="s">
        <v>103</v>
      </c>
      <c r="I225" s="60">
        <v>1</v>
      </c>
      <c r="J225" s="60"/>
      <c r="K225" s="32">
        <v>1</v>
      </c>
      <c r="L225" s="33">
        <v>101</v>
      </c>
      <c r="M225" s="31" t="s">
        <v>60</v>
      </c>
      <c r="X225" s="37" t="s">
        <v>1157</v>
      </c>
      <c r="Y225" s="38" t="s">
        <v>1158</v>
      </c>
      <c r="AA225" s="39">
        <v>40324</v>
      </c>
      <c r="AB225" s="39">
        <v>2958465</v>
      </c>
      <c r="AC225" s="38" t="s">
        <v>1103</v>
      </c>
      <c r="AD225" s="29">
        <v>100</v>
      </c>
      <c r="AE225" s="29">
        <v>99</v>
      </c>
      <c r="AF225" s="40">
        <v>6</v>
      </c>
      <c r="AG225" s="41" t="s">
        <v>64</v>
      </c>
      <c r="AJ225" s="38" t="s">
        <v>1159</v>
      </c>
      <c r="AK225" s="29" t="s">
        <v>7</v>
      </c>
      <c r="AL225" s="39">
        <v>44050</v>
      </c>
      <c r="AM225" s="29">
        <v>80344</v>
      </c>
      <c r="AN225" s="29" t="s">
        <v>74</v>
      </c>
      <c r="AO225" s="29">
        <v>73</v>
      </c>
      <c r="AP225" s="29">
        <v>1.51</v>
      </c>
      <c r="AQ225" s="29" t="s">
        <v>75</v>
      </c>
      <c r="AR225" s="39">
        <v>44008</v>
      </c>
      <c r="AS225" s="29">
        <v>73945</v>
      </c>
      <c r="AT225" s="29" t="s">
        <v>74</v>
      </c>
      <c r="AU225" s="29">
        <v>15</v>
      </c>
      <c r="AV225" s="29">
        <v>0.28999999999999998</v>
      </c>
      <c r="AW225" s="42">
        <v>25906</v>
      </c>
      <c r="AZ225" s="44" t="s">
        <v>1146</v>
      </c>
    </row>
    <row r="226" spans="1:52" ht="12.75" customHeight="1" x14ac:dyDescent="0.2">
      <c r="A226" s="27">
        <v>3031</v>
      </c>
      <c r="B226" s="28" t="s">
        <v>1160</v>
      </c>
      <c r="C226" s="29" t="s">
        <v>56</v>
      </c>
      <c r="D226" s="30" t="s">
        <v>1161</v>
      </c>
      <c r="E226" s="30" t="s">
        <v>1162</v>
      </c>
      <c r="F226" s="31">
        <v>1961</v>
      </c>
      <c r="G226" s="31" t="s">
        <v>69</v>
      </c>
      <c r="H226" s="30" t="s">
        <v>135</v>
      </c>
      <c r="I226" s="60">
        <v>1</v>
      </c>
      <c r="J226" s="60"/>
      <c r="K226" s="32">
        <v>1</v>
      </c>
      <c r="L226" s="33">
        <v>100</v>
      </c>
      <c r="M226" s="31" t="s">
        <v>60</v>
      </c>
      <c r="X226" s="37" t="s">
        <v>965</v>
      </c>
      <c r="Y226" s="38" t="s">
        <v>1163</v>
      </c>
      <c r="AA226" s="39">
        <v>40324</v>
      </c>
      <c r="AB226" s="39">
        <v>2958465</v>
      </c>
      <c r="AC226" s="38" t="s">
        <v>1103</v>
      </c>
      <c r="AD226" s="29">
        <v>100</v>
      </c>
      <c r="AE226" s="29">
        <v>99</v>
      </c>
      <c r="AF226" s="40">
        <v>4</v>
      </c>
      <c r="AG226" s="41" t="s">
        <v>64</v>
      </c>
      <c r="AJ226" s="38" t="s">
        <v>73</v>
      </c>
      <c r="AK226" s="29" t="s">
        <v>7</v>
      </c>
      <c r="AL226" s="39">
        <v>44227</v>
      </c>
      <c r="AM226" s="29">
        <v>274933</v>
      </c>
      <c r="AN226" s="29" t="s">
        <v>76</v>
      </c>
      <c r="AO226" s="29">
        <v>16</v>
      </c>
      <c r="AP226" s="29">
        <v>1.37</v>
      </c>
      <c r="AQ226" s="29" t="s">
        <v>75</v>
      </c>
      <c r="AR226" s="39">
        <v>44067</v>
      </c>
      <c r="AS226" s="29">
        <v>282051</v>
      </c>
      <c r="AT226" s="29" t="s">
        <v>76</v>
      </c>
      <c r="AU226" s="29">
        <v>9</v>
      </c>
      <c r="AV226" s="29">
        <v>0.95</v>
      </c>
      <c r="AW226" s="42">
        <v>22638</v>
      </c>
      <c r="AZ226" s="44" t="s">
        <v>119</v>
      </c>
    </row>
    <row r="227" spans="1:52" ht="12.75" customHeight="1" x14ac:dyDescent="0.2">
      <c r="A227" s="27">
        <v>3032</v>
      </c>
      <c r="B227" s="28" t="s">
        <v>1164</v>
      </c>
      <c r="C227" s="29" t="s">
        <v>56</v>
      </c>
      <c r="D227" s="30" t="s">
        <v>1165</v>
      </c>
      <c r="E227" s="30" t="s">
        <v>1165</v>
      </c>
      <c r="F227" s="31">
        <v>1965</v>
      </c>
      <c r="G227" s="31" t="s">
        <v>69</v>
      </c>
      <c r="H227" s="30" t="s">
        <v>70</v>
      </c>
      <c r="I227" s="60">
        <v>1</v>
      </c>
      <c r="J227" s="60"/>
      <c r="K227" s="32">
        <v>1</v>
      </c>
      <c r="L227" s="33">
        <v>108</v>
      </c>
      <c r="M227" s="31" t="s">
        <v>60</v>
      </c>
      <c r="X227" s="37" t="s">
        <v>1107</v>
      </c>
      <c r="Y227" s="38" t="s">
        <v>1166</v>
      </c>
      <c r="AA227" s="39">
        <v>40324</v>
      </c>
      <c r="AB227" s="39">
        <v>2958465</v>
      </c>
      <c r="AC227" s="38" t="s">
        <v>1103</v>
      </c>
      <c r="AD227" s="29">
        <v>100</v>
      </c>
      <c r="AE227" s="29">
        <v>99</v>
      </c>
      <c r="AF227" s="40">
        <v>10</v>
      </c>
      <c r="AG227" s="41" t="s">
        <v>64</v>
      </c>
      <c r="AJ227" s="38" t="s">
        <v>680</v>
      </c>
      <c r="AK227" s="29" t="s">
        <v>7</v>
      </c>
      <c r="AL227" s="39">
        <v>44251</v>
      </c>
      <c r="AM227" s="29">
        <v>271428</v>
      </c>
      <c r="AN227" s="29" t="s">
        <v>76</v>
      </c>
      <c r="AO227" s="29">
        <v>13</v>
      </c>
      <c r="AP227" s="29">
        <v>1.1599999999999999</v>
      </c>
      <c r="AQ227" s="29" t="s">
        <v>75</v>
      </c>
      <c r="AR227" s="39">
        <v>44256</v>
      </c>
      <c r="AS227" s="29">
        <v>85218</v>
      </c>
      <c r="AT227" s="29" t="s">
        <v>74</v>
      </c>
      <c r="AU227" s="29">
        <v>27</v>
      </c>
      <c r="AV227" s="29">
        <v>0.46</v>
      </c>
      <c r="AW227" s="42">
        <v>24008</v>
      </c>
      <c r="AZ227" s="44" t="s">
        <v>66</v>
      </c>
    </row>
    <row r="228" spans="1:52" ht="12.75" customHeight="1" x14ac:dyDescent="0.2">
      <c r="A228" s="27">
        <v>3033</v>
      </c>
      <c r="B228" s="28" t="s">
        <v>1167</v>
      </c>
      <c r="C228" s="29" t="s">
        <v>56</v>
      </c>
      <c r="D228" s="30" t="s">
        <v>1168</v>
      </c>
      <c r="E228" s="30" t="s">
        <v>1168</v>
      </c>
      <c r="F228" s="31">
        <v>1964</v>
      </c>
      <c r="G228" s="31" t="s">
        <v>69</v>
      </c>
      <c r="H228" s="30" t="s">
        <v>70</v>
      </c>
      <c r="I228" s="60">
        <v>1</v>
      </c>
      <c r="J228" s="60"/>
      <c r="K228" s="32">
        <v>1</v>
      </c>
      <c r="L228" s="33">
        <v>95</v>
      </c>
      <c r="M228" s="31" t="s">
        <v>60</v>
      </c>
      <c r="X228" s="37" t="s">
        <v>876</v>
      </c>
      <c r="Y228" s="38" t="s">
        <v>1169</v>
      </c>
      <c r="AA228" s="39">
        <v>40324</v>
      </c>
      <c r="AB228" s="39">
        <v>2958465</v>
      </c>
      <c r="AC228" s="38" t="s">
        <v>1103</v>
      </c>
      <c r="AD228" s="29">
        <v>100</v>
      </c>
      <c r="AE228" s="29">
        <v>99</v>
      </c>
      <c r="AF228" s="40">
        <v>11</v>
      </c>
      <c r="AG228" s="41" t="s">
        <v>64</v>
      </c>
      <c r="AJ228" s="38" t="s">
        <v>949</v>
      </c>
      <c r="AK228" s="29" t="s">
        <v>7</v>
      </c>
      <c r="AL228" s="39">
        <v>44202</v>
      </c>
      <c r="AM228" s="29">
        <v>270455</v>
      </c>
      <c r="AN228" s="29" t="s">
        <v>76</v>
      </c>
      <c r="AO228" s="29">
        <v>28</v>
      </c>
      <c r="AP228" s="29">
        <v>2.27</v>
      </c>
      <c r="AQ228" s="29" t="s">
        <v>75</v>
      </c>
      <c r="AR228" s="39">
        <v>43866</v>
      </c>
      <c r="AS228" s="29">
        <v>150805</v>
      </c>
      <c r="AT228" s="29" t="s">
        <v>84</v>
      </c>
      <c r="AU228" s="29">
        <v>93</v>
      </c>
      <c r="AV228" s="29">
        <v>0.75</v>
      </c>
      <c r="AW228" s="42">
        <v>23638</v>
      </c>
      <c r="AZ228" s="44" t="s">
        <v>633</v>
      </c>
    </row>
    <row r="229" spans="1:52" ht="12.75" customHeight="1" x14ac:dyDescent="0.2">
      <c r="A229" s="27">
        <v>3034</v>
      </c>
      <c r="B229" s="28" t="s">
        <v>1170</v>
      </c>
      <c r="C229" s="29" t="s">
        <v>56</v>
      </c>
      <c r="D229" s="30" t="s">
        <v>1171</v>
      </c>
      <c r="E229" s="30" t="s">
        <v>1171</v>
      </c>
      <c r="F229" s="31">
        <v>1967</v>
      </c>
      <c r="G229" s="31" t="s">
        <v>69</v>
      </c>
      <c r="H229" s="30" t="s">
        <v>70</v>
      </c>
      <c r="I229" s="60">
        <v>1</v>
      </c>
      <c r="J229" s="60"/>
      <c r="K229" s="32">
        <v>1</v>
      </c>
      <c r="L229" s="33">
        <v>99</v>
      </c>
      <c r="M229" s="31" t="s">
        <v>60</v>
      </c>
      <c r="X229" s="37" t="s">
        <v>1107</v>
      </c>
      <c r="Y229" s="38" t="s">
        <v>1172</v>
      </c>
      <c r="AA229" s="39">
        <v>40324</v>
      </c>
      <c r="AB229" s="39">
        <v>2958465</v>
      </c>
      <c r="AC229" s="38" t="s">
        <v>1103</v>
      </c>
      <c r="AD229" s="29">
        <v>100</v>
      </c>
      <c r="AE229" s="29">
        <v>99</v>
      </c>
      <c r="AF229" s="40">
        <v>8</v>
      </c>
      <c r="AG229" s="41" t="s">
        <v>64</v>
      </c>
      <c r="AJ229" s="38" t="s">
        <v>680</v>
      </c>
      <c r="AK229" s="29" t="s">
        <v>7</v>
      </c>
      <c r="AL229" s="39">
        <v>44067</v>
      </c>
      <c r="AM229" s="29">
        <v>263230</v>
      </c>
      <c r="AN229" s="29" t="s">
        <v>76</v>
      </c>
      <c r="AO229" s="29">
        <v>57</v>
      </c>
      <c r="AP229" s="29">
        <v>4.28</v>
      </c>
      <c r="AQ229" s="29" t="s">
        <v>75</v>
      </c>
      <c r="AR229" s="39">
        <v>43980</v>
      </c>
      <c r="AS229" s="29">
        <v>274644</v>
      </c>
      <c r="AT229" s="29" t="s">
        <v>76</v>
      </c>
      <c r="AU229" s="29">
        <v>24</v>
      </c>
      <c r="AV229" s="29">
        <v>2.06</v>
      </c>
      <c r="AW229" s="42">
        <v>24736</v>
      </c>
      <c r="AZ229" s="44" t="s">
        <v>633</v>
      </c>
    </row>
    <row r="230" spans="1:52" ht="12.75" customHeight="1" x14ac:dyDescent="0.2">
      <c r="A230" s="27">
        <v>3035</v>
      </c>
      <c r="B230" s="28" t="s">
        <v>1173</v>
      </c>
      <c r="C230" s="29" t="s">
        <v>56</v>
      </c>
      <c r="D230" s="30" t="s">
        <v>1174</v>
      </c>
      <c r="E230" s="30" t="s">
        <v>1174</v>
      </c>
      <c r="F230" s="31">
        <v>1966</v>
      </c>
      <c r="G230" s="31" t="s">
        <v>69</v>
      </c>
      <c r="H230" s="30" t="s">
        <v>70</v>
      </c>
      <c r="I230" s="60">
        <v>1</v>
      </c>
      <c r="J230" s="60"/>
      <c r="K230" s="32">
        <v>1</v>
      </c>
      <c r="L230" s="33">
        <v>117</v>
      </c>
      <c r="M230" s="31" t="s">
        <v>60</v>
      </c>
      <c r="X230" s="37" t="s">
        <v>714</v>
      </c>
      <c r="Y230" s="38" t="s">
        <v>1175</v>
      </c>
      <c r="AA230" s="39">
        <v>40324</v>
      </c>
      <c r="AB230" s="39">
        <v>2958465</v>
      </c>
      <c r="AC230" s="38" t="s">
        <v>1103</v>
      </c>
      <c r="AD230" s="29">
        <v>100</v>
      </c>
      <c r="AE230" s="29">
        <v>99</v>
      </c>
      <c r="AF230" s="40">
        <v>9</v>
      </c>
      <c r="AG230" s="41" t="s">
        <v>64</v>
      </c>
      <c r="AJ230" s="38" t="s">
        <v>73</v>
      </c>
      <c r="AK230" s="29" t="s">
        <v>7</v>
      </c>
      <c r="AL230" s="39">
        <v>44243</v>
      </c>
      <c r="AM230" s="29">
        <v>274058</v>
      </c>
      <c r="AN230" s="29" t="s">
        <v>76</v>
      </c>
      <c r="AO230" s="29">
        <v>38</v>
      </c>
      <c r="AP230" s="29">
        <v>3.87</v>
      </c>
      <c r="AQ230" s="29" t="s">
        <v>75</v>
      </c>
      <c r="AR230" s="39">
        <v>44139</v>
      </c>
      <c r="AS230" s="29">
        <v>273150</v>
      </c>
      <c r="AT230" s="29" t="s">
        <v>76</v>
      </c>
      <c r="AU230" s="29">
        <v>30</v>
      </c>
      <c r="AV230" s="29">
        <v>2.66</v>
      </c>
      <c r="AW230" s="42">
        <v>24408</v>
      </c>
      <c r="AZ230" s="44" t="s">
        <v>633</v>
      </c>
    </row>
    <row r="231" spans="1:52" ht="12.75" customHeight="1" x14ac:dyDescent="0.2">
      <c r="A231" s="27">
        <v>3036</v>
      </c>
      <c r="B231" s="28" t="s">
        <v>1176</v>
      </c>
      <c r="C231" s="29" t="s">
        <v>56</v>
      </c>
      <c r="D231" s="30" t="s">
        <v>1177</v>
      </c>
      <c r="E231" s="30" t="s">
        <v>1177</v>
      </c>
      <c r="F231" s="31">
        <v>1967</v>
      </c>
      <c r="G231" s="31" t="s">
        <v>69</v>
      </c>
      <c r="H231" s="30" t="s">
        <v>70</v>
      </c>
      <c r="I231" s="60">
        <v>1</v>
      </c>
      <c r="J231" s="60"/>
      <c r="K231" s="32">
        <v>1</v>
      </c>
      <c r="L231" s="33">
        <v>93</v>
      </c>
      <c r="M231" s="31" t="s">
        <v>60</v>
      </c>
      <c r="X231" s="37" t="s">
        <v>1178</v>
      </c>
      <c r="Y231" s="38" t="s">
        <v>1179</v>
      </c>
      <c r="AA231" s="39">
        <v>40324</v>
      </c>
      <c r="AB231" s="39">
        <v>2958465</v>
      </c>
      <c r="AC231" s="38" t="s">
        <v>1103</v>
      </c>
      <c r="AD231" s="29">
        <v>100</v>
      </c>
      <c r="AE231" s="29">
        <v>99</v>
      </c>
      <c r="AF231" s="40">
        <v>8</v>
      </c>
      <c r="AG231" s="41" t="s">
        <v>64</v>
      </c>
      <c r="AJ231" s="38" t="s">
        <v>83</v>
      </c>
      <c r="AK231" s="29" t="s">
        <v>7</v>
      </c>
      <c r="AL231" s="39">
        <v>43989</v>
      </c>
      <c r="AM231" s="29">
        <v>261723</v>
      </c>
      <c r="AN231" s="29" t="s">
        <v>76</v>
      </c>
      <c r="AO231" s="29">
        <v>40</v>
      </c>
      <c r="AP231" s="29">
        <v>2.19</v>
      </c>
      <c r="AQ231" s="29" t="s">
        <v>75</v>
      </c>
      <c r="AR231" s="39">
        <v>44011</v>
      </c>
      <c r="AS231" s="29">
        <v>74207</v>
      </c>
      <c r="AT231" s="29" t="s">
        <v>74</v>
      </c>
      <c r="AU231" s="29">
        <v>43</v>
      </c>
      <c r="AV231" s="29">
        <v>0.85</v>
      </c>
      <c r="AW231" s="42">
        <v>24776</v>
      </c>
      <c r="AZ231" s="44" t="s">
        <v>633</v>
      </c>
    </row>
    <row r="232" spans="1:52" ht="12.75" customHeight="1" x14ac:dyDescent="0.2">
      <c r="A232" s="27">
        <v>3037</v>
      </c>
      <c r="B232" s="28" t="s">
        <v>1180</v>
      </c>
      <c r="C232" s="29" t="s">
        <v>56</v>
      </c>
      <c r="D232" s="30" t="s">
        <v>1181</v>
      </c>
      <c r="E232" s="30" t="s">
        <v>1181</v>
      </c>
      <c r="F232" s="31">
        <v>1966</v>
      </c>
      <c r="G232" s="31" t="s">
        <v>69</v>
      </c>
      <c r="H232" s="30" t="s">
        <v>70</v>
      </c>
      <c r="I232" s="60">
        <v>1</v>
      </c>
      <c r="J232" s="60"/>
      <c r="K232" s="32">
        <v>1</v>
      </c>
      <c r="L232" s="33">
        <v>98</v>
      </c>
      <c r="M232" s="31" t="s">
        <v>60</v>
      </c>
      <c r="X232" s="37" t="s">
        <v>1182</v>
      </c>
      <c r="Y232" s="38" t="s">
        <v>1183</v>
      </c>
      <c r="AA232" s="39">
        <v>40324</v>
      </c>
      <c r="AB232" s="39">
        <v>2958465</v>
      </c>
      <c r="AC232" s="38" t="s">
        <v>1103</v>
      </c>
      <c r="AD232" s="29">
        <v>100</v>
      </c>
      <c r="AE232" s="29">
        <v>99</v>
      </c>
      <c r="AF232" s="40">
        <v>10</v>
      </c>
      <c r="AG232" s="41" t="s">
        <v>64</v>
      </c>
      <c r="AJ232" s="38" t="s">
        <v>1184</v>
      </c>
      <c r="AK232" s="29" t="s">
        <v>7</v>
      </c>
      <c r="AL232" s="39">
        <v>44041</v>
      </c>
      <c r="AM232" s="29">
        <v>75549</v>
      </c>
      <c r="AN232" s="29" t="s">
        <v>74</v>
      </c>
      <c r="AO232" s="29">
        <v>76</v>
      </c>
      <c r="AP232" s="29">
        <v>1.7</v>
      </c>
      <c r="AQ232" s="29" t="s">
        <v>75</v>
      </c>
      <c r="AR232" s="39">
        <v>44247</v>
      </c>
      <c r="AS232" s="29">
        <v>91654</v>
      </c>
      <c r="AT232" s="29" t="s">
        <v>74</v>
      </c>
      <c r="AU232" s="29">
        <v>78</v>
      </c>
      <c r="AV232" s="29">
        <v>1.1399999999999999</v>
      </c>
      <c r="AW232" s="42">
        <v>24191</v>
      </c>
      <c r="AZ232" s="44" t="s">
        <v>633</v>
      </c>
    </row>
    <row r="233" spans="1:52" ht="12.75" customHeight="1" x14ac:dyDescent="0.2">
      <c r="A233" s="27">
        <v>3038</v>
      </c>
      <c r="B233" s="28" t="s">
        <v>1185</v>
      </c>
      <c r="C233" s="29" t="s">
        <v>56</v>
      </c>
      <c r="D233" s="30" t="s">
        <v>1186</v>
      </c>
      <c r="E233" s="30" t="s">
        <v>1186</v>
      </c>
      <c r="F233" s="31">
        <v>1964</v>
      </c>
      <c r="G233" s="31" t="s">
        <v>69</v>
      </c>
      <c r="H233" s="30" t="s">
        <v>70</v>
      </c>
      <c r="I233" s="60">
        <v>1</v>
      </c>
      <c r="J233" s="60"/>
      <c r="K233" s="32">
        <v>1</v>
      </c>
      <c r="L233" s="33">
        <v>104</v>
      </c>
      <c r="M233" s="31" t="s">
        <v>60</v>
      </c>
      <c r="X233" s="37" t="s">
        <v>1124</v>
      </c>
      <c r="Y233" s="38" t="s">
        <v>1187</v>
      </c>
      <c r="AA233" s="39">
        <v>40324</v>
      </c>
      <c r="AB233" s="39">
        <v>2958465</v>
      </c>
      <c r="AC233" s="38" t="s">
        <v>1103</v>
      </c>
      <c r="AD233" s="29">
        <v>100</v>
      </c>
      <c r="AE233" s="29">
        <v>99</v>
      </c>
      <c r="AF233" s="40">
        <v>7</v>
      </c>
      <c r="AG233" s="41" t="s">
        <v>64</v>
      </c>
      <c r="AJ233" s="38" t="s">
        <v>83</v>
      </c>
      <c r="AK233" s="29" t="s">
        <v>7</v>
      </c>
      <c r="AL233" s="39">
        <v>43373</v>
      </c>
      <c r="AM233" s="29">
        <v>263534</v>
      </c>
      <c r="AN233" s="29" t="s">
        <v>76</v>
      </c>
      <c r="AO233" s="29">
        <v>56</v>
      </c>
      <c r="AP233" s="29">
        <v>4.0999999999999996</v>
      </c>
      <c r="AQ233" s="29" t="s">
        <v>10</v>
      </c>
      <c r="AR233" s="39">
        <v>43186</v>
      </c>
      <c r="AS233" s="29">
        <v>132230</v>
      </c>
      <c r="AT233" s="29" t="s">
        <v>85</v>
      </c>
      <c r="AU233" s="29">
        <v>113</v>
      </c>
      <c r="AV233" s="29">
        <v>0.78</v>
      </c>
      <c r="AW233" s="42">
        <v>23464</v>
      </c>
      <c r="AZ233" s="44" t="s">
        <v>66</v>
      </c>
    </row>
    <row r="234" spans="1:52" ht="12.75" customHeight="1" x14ac:dyDescent="0.2">
      <c r="A234" s="27">
        <v>3039</v>
      </c>
      <c r="B234" s="28" t="s">
        <v>1188</v>
      </c>
      <c r="C234" s="29" t="s">
        <v>56</v>
      </c>
      <c r="D234" s="30" t="s">
        <v>1189</v>
      </c>
      <c r="E234" s="30" t="s">
        <v>1190</v>
      </c>
      <c r="F234" s="31">
        <v>1965</v>
      </c>
      <c r="G234" s="31" t="s">
        <v>91</v>
      </c>
      <c r="H234" s="30" t="s">
        <v>312</v>
      </c>
      <c r="I234" s="60">
        <v>1</v>
      </c>
      <c r="J234" s="60"/>
      <c r="K234" s="32">
        <v>1</v>
      </c>
      <c r="L234" s="33">
        <v>130</v>
      </c>
      <c r="M234" s="31" t="s">
        <v>60</v>
      </c>
      <c r="X234" s="37" t="s">
        <v>1191</v>
      </c>
      <c r="Y234" s="38" t="s">
        <v>1192</v>
      </c>
      <c r="AA234" s="39">
        <v>40324</v>
      </c>
      <c r="AB234" s="39">
        <v>2958465</v>
      </c>
      <c r="AC234" s="38" t="s">
        <v>1103</v>
      </c>
      <c r="AD234" s="29">
        <v>100</v>
      </c>
      <c r="AE234" s="29">
        <v>99</v>
      </c>
      <c r="AF234" s="40">
        <v>6</v>
      </c>
      <c r="AG234" s="41" t="s">
        <v>64</v>
      </c>
      <c r="AJ234" s="38" t="s">
        <v>799</v>
      </c>
      <c r="AK234" s="29" t="s">
        <v>7</v>
      </c>
      <c r="AL234" s="39">
        <v>44198</v>
      </c>
      <c r="AM234" s="29">
        <v>270738</v>
      </c>
      <c r="AN234" s="29" t="s">
        <v>76</v>
      </c>
      <c r="AO234" s="29">
        <v>33</v>
      </c>
      <c r="AP234" s="29">
        <v>2.15</v>
      </c>
      <c r="AQ234" s="29" t="s">
        <v>10</v>
      </c>
      <c r="AR234" s="39">
        <v>44245</v>
      </c>
      <c r="AS234" s="29">
        <v>284631</v>
      </c>
      <c r="AT234" s="29" t="s">
        <v>76</v>
      </c>
      <c r="AU234" s="29">
        <v>32</v>
      </c>
      <c r="AV234" s="29">
        <v>2.04</v>
      </c>
      <c r="AW234" s="42">
        <v>24050</v>
      </c>
      <c r="AZ234" s="44" t="s">
        <v>1193</v>
      </c>
    </row>
    <row r="235" spans="1:52" ht="12.75" customHeight="1" x14ac:dyDescent="0.2">
      <c r="A235" s="27">
        <v>3040</v>
      </c>
      <c r="B235" s="28" t="s">
        <v>1194</v>
      </c>
      <c r="C235" s="29" t="s">
        <v>56</v>
      </c>
      <c r="D235" s="30" t="s">
        <v>1195</v>
      </c>
      <c r="E235" s="30" t="s">
        <v>1195</v>
      </c>
      <c r="F235" s="31">
        <v>1969</v>
      </c>
      <c r="G235" s="31" t="s">
        <v>69</v>
      </c>
      <c r="H235" s="30" t="s">
        <v>70</v>
      </c>
      <c r="I235" s="60">
        <v>1</v>
      </c>
      <c r="J235" s="60"/>
      <c r="K235" s="32">
        <v>1</v>
      </c>
      <c r="L235" s="33">
        <v>110</v>
      </c>
      <c r="M235" s="31" t="s">
        <v>60</v>
      </c>
      <c r="X235" s="37" t="s">
        <v>1107</v>
      </c>
      <c r="Y235" s="38" t="s">
        <v>1196</v>
      </c>
      <c r="AA235" s="39">
        <v>40324</v>
      </c>
      <c r="AB235" s="39">
        <v>2958465</v>
      </c>
      <c r="AC235" s="38" t="s">
        <v>1103</v>
      </c>
      <c r="AD235" s="29">
        <v>100</v>
      </c>
      <c r="AE235" s="29">
        <v>99</v>
      </c>
      <c r="AF235" s="40">
        <v>6</v>
      </c>
      <c r="AG235" s="41" t="s">
        <v>64</v>
      </c>
      <c r="AJ235" s="38" t="s">
        <v>949</v>
      </c>
      <c r="AK235" s="29" t="s">
        <v>7</v>
      </c>
      <c r="AL235" s="39">
        <v>43996</v>
      </c>
      <c r="AM235" s="29">
        <v>270039</v>
      </c>
      <c r="AN235" s="29" t="s">
        <v>76</v>
      </c>
      <c r="AO235" s="29">
        <v>67</v>
      </c>
      <c r="AP235" s="29">
        <v>5.13</v>
      </c>
      <c r="AQ235" s="29" t="s">
        <v>75</v>
      </c>
      <c r="AR235" s="39">
        <v>44121</v>
      </c>
      <c r="AS235" s="29">
        <v>74344</v>
      </c>
      <c r="AT235" s="29" t="s">
        <v>74</v>
      </c>
      <c r="AU235" s="29">
        <v>34</v>
      </c>
      <c r="AV235" s="29">
        <v>0.54</v>
      </c>
      <c r="AW235" s="42">
        <v>25140</v>
      </c>
      <c r="AZ235" s="44" t="s">
        <v>1197</v>
      </c>
    </row>
    <row r="236" spans="1:52" ht="12.75" customHeight="1" x14ac:dyDescent="0.2">
      <c r="A236" s="27">
        <v>3041</v>
      </c>
      <c r="B236" s="28" t="s">
        <v>1198</v>
      </c>
      <c r="C236" s="29" t="s">
        <v>56</v>
      </c>
      <c r="D236" s="30" t="s">
        <v>1199</v>
      </c>
      <c r="E236" s="30" t="s">
        <v>1199</v>
      </c>
      <c r="F236" s="31">
        <v>1968</v>
      </c>
      <c r="G236" s="31" t="s">
        <v>69</v>
      </c>
      <c r="H236" s="30" t="s">
        <v>70</v>
      </c>
      <c r="I236" s="60">
        <v>1</v>
      </c>
      <c r="J236" s="60"/>
      <c r="K236" s="32">
        <v>1</v>
      </c>
      <c r="L236" s="33">
        <v>105</v>
      </c>
      <c r="M236" s="31" t="s">
        <v>60</v>
      </c>
      <c r="X236" s="37" t="s">
        <v>1092</v>
      </c>
      <c r="Y236" s="38" t="s">
        <v>1200</v>
      </c>
      <c r="AA236" s="39">
        <v>43709</v>
      </c>
      <c r="AB236" s="39">
        <v>2958465</v>
      </c>
      <c r="AC236" s="38" t="s">
        <v>712</v>
      </c>
      <c r="AD236" s="29">
        <v>100</v>
      </c>
      <c r="AE236" s="29">
        <v>99</v>
      </c>
      <c r="AF236" s="40">
        <v>1</v>
      </c>
      <c r="AG236" s="41" t="s">
        <v>64</v>
      </c>
      <c r="AJ236" s="38" t="s">
        <v>949</v>
      </c>
      <c r="AK236" s="29" t="s">
        <v>7</v>
      </c>
      <c r="AL236" s="39">
        <v>43838</v>
      </c>
      <c r="AM236" s="29">
        <v>271011</v>
      </c>
      <c r="AN236" s="29" t="s">
        <v>76</v>
      </c>
      <c r="AO236" s="29">
        <v>29</v>
      </c>
      <c r="AP236" s="29">
        <v>2.29</v>
      </c>
      <c r="AQ236" s="29" t="s">
        <v>75</v>
      </c>
      <c r="AR236" s="39">
        <v>44216</v>
      </c>
      <c r="AS236" s="29">
        <v>60010</v>
      </c>
      <c r="AT236" s="29" t="s">
        <v>74</v>
      </c>
      <c r="AU236" s="29">
        <v>25</v>
      </c>
      <c r="AV236" s="29">
        <v>0.81</v>
      </c>
      <c r="AW236" s="42">
        <v>25146</v>
      </c>
      <c r="AZ236" s="44" t="s">
        <v>1193</v>
      </c>
    </row>
    <row r="237" spans="1:52" ht="12.75" customHeight="1" x14ac:dyDescent="0.2">
      <c r="A237" s="27">
        <v>3042</v>
      </c>
      <c r="B237" s="28" t="s">
        <v>1201</v>
      </c>
      <c r="C237" s="29" t="s">
        <v>56</v>
      </c>
      <c r="D237" s="30" t="s">
        <v>1202</v>
      </c>
      <c r="E237" s="30" t="s">
        <v>1203</v>
      </c>
      <c r="F237" s="31">
        <v>1969</v>
      </c>
      <c r="G237" s="31" t="s">
        <v>69</v>
      </c>
      <c r="H237" s="30" t="s">
        <v>135</v>
      </c>
      <c r="I237" s="60">
        <v>1</v>
      </c>
      <c r="J237" s="60"/>
      <c r="K237" s="32">
        <v>1</v>
      </c>
      <c r="L237" s="33">
        <v>104</v>
      </c>
      <c r="M237" s="31" t="s">
        <v>60</v>
      </c>
      <c r="X237" s="37" t="s">
        <v>1204</v>
      </c>
      <c r="Y237" s="38" t="s">
        <v>1205</v>
      </c>
      <c r="AA237" s="39">
        <v>40324</v>
      </c>
      <c r="AB237" s="39">
        <v>2958465</v>
      </c>
      <c r="AC237" s="38" t="s">
        <v>1103</v>
      </c>
      <c r="AD237" s="29">
        <v>100</v>
      </c>
      <c r="AE237" s="29">
        <v>99</v>
      </c>
      <c r="AF237" s="40">
        <v>2</v>
      </c>
      <c r="AG237" s="41" t="s">
        <v>64</v>
      </c>
      <c r="AJ237" s="38" t="s">
        <v>845</v>
      </c>
      <c r="AK237" s="29" t="s">
        <v>7</v>
      </c>
      <c r="AL237" s="39">
        <v>43233</v>
      </c>
      <c r="AM237" s="29">
        <v>264146</v>
      </c>
      <c r="AN237" s="29" t="s">
        <v>76</v>
      </c>
      <c r="AO237" s="29">
        <v>53</v>
      </c>
      <c r="AP237" s="29">
        <v>3.48</v>
      </c>
      <c r="AQ237" s="29" t="s">
        <v>75</v>
      </c>
      <c r="AR237" s="39">
        <v>43942</v>
      </c>
      <c r="AS237" s="29">
        <v>113106</v>
      </c>
      <c r="AT237" s="29" t="s">
        <v>85</v>
      </c>
      <c r="AU237" s="29">
        <v>80</v>
      </c>
      <c r="AV237" s="29">
        <v>0.51</v>
      </c>
      <c r="AW237" s="42">
        <v>25452</v>
      </c>
      <c r="AZ237" s="44" t="s">
        <v>1146</v>
      </c>
    </row>
    <row r="238" spans="1:52" ht="12.75" customHeight="1" x14ac:dyDescent="0.2">
      <c r="A238" s="27">
        <v>3043</v>
      </c>
      <c r="B238" s="28" t="s">
        <v>1206</v>
      </c>
      <c r="C238" s="29" t="s">
        <v>56</v>
      </c>
      <c r="D238" s="30" t="s">
        <v>1207</v>
      </c>
      <c r="E238" s="30" t="s">
        <v>1207</v>
      </c>
      <c r="F238" s="31">
        <v>1969</v>
      </c>
      <c r="G238" s="31" t="s">
        <v>69</v>
      </c>
      <c r="H238" s="30" t="s">
        <v>70</v>
      </c>
      <c r="I238" s="60">
        <v>1</v>
      </c>
      <c r="J238" s="60"/>
      <c r="K238" s="32">
        <v>1</v>
      </c>
      <c r="L238" s="33">
        <v>93</v>
      </c>
      <c r="M238" s="31" t="s">
        <v>60</v>
      </c>
      <c r="X238" s="37" t="s">
        <v>1182</v>
      </c>
      <c r="Y238" s="38" t="s">
        <v>1208</v>
      </c>
      <c r="AA238" s="39">
        <v>40324</v>
      </c>
      <c r="AB238" s="39">
        <v>2958465</v>
      </c>
      <c r="AC238" s="38" t="s">
        <v>1103</v>
      </c>
      <c r="AD238" s="29">
        <v>100</v>
      </c>
      <c r="AE238" s="29">
        <v>99</v>
      </c>
      <c r="AF238" s="40">
        <v>13</v>
      </c>
      <c r="AG238" s="41" t="s">
        <v>64</v>
      </c>
      <c r="AJ238" s="38" t="s">
        <v>845</v>
      </c>
      <c r="AK238" s="29" t="s">
        <v>7</v>
      </c>
      <c r="AL238" s="39">
        <v>44060</v>
      </c>
      <c r="AM238" s="29">
        <v>260854</v>
      </c>
      <c r="AN238" s="29" t="s">
        <v>76</v>
      </c>
      <c r="AO238" s="29">
        <v>36</v>
      </c>
      <c r="AP238" s="29">
        <v>2.2799999999999998</v>
      </c>
      <c r="AQ238" s="29" t="s">
        <v>75</v>
      </c>
      <c r="AR238" s="39">
        <v>44233</v>
      </c>
      <c r="AS238" s="29">
        <v>82907</v>
      </c>
      <c r="AT238" s="29" t="s">
        <v>74</v>
      </c>
      <c r="AU238" s="29">
        <v>48</v>
      </c>
      <c r="AV238" s="29">
        <v>0.69</v>
      </c>
      <c r="AW238" s="42">
        <v>25458</v>
      </c>
      <c r="AZ238" s="44" t="s">
        <v>1193</v>
      </c>
    </row>
    <row r="239" spans="1:52" ht="12.75" customHeight="1" x14ac:dyDescent="0.2">
      <c r="A239" s="27">
        <v>3044</v>
      </c>
      <c r="B239" s="28" t="s">
        <v>1209</v>
      </c>
      <c r="C239" s="29" t="s">
        <v>56</v>
      </c>
      <c r="D239" s="30" t="s">
        <v>1210</v>
      </c>
      <c r="E239" s="30" t="s">
        <v>1210</v>
      </c>
      <c r="F239" s="31">
        <v>1969</v>
      </c>
      <c r="G239" s="31" t="s">
        <v>69</v>
      </c>
      <c r="H239" s="30" t="s">
        <v>70</v>
      </c>
      <c r="I239" s="60">
        <v>1</v>
      </c>
      <c r="J239" s="60"/>
      <c r="K239" s="32">
        <v>1</v>
      </c>
      <c r="L239" s="33">
        <v>95</v>
      </c>
      <c r="M239" s="31" t="s">
        <v>91</v>
      </c>
      <c r="X239" s="37" t="s">
        <v>714</v>
      </c>
      <c r="Y239" s="38" t="s">
        <v>1211</v>
      </c>
      <c r="AA239" s="39">
        <v>40324</v>
      </c>
      <c r="AB239" s="39">
        <v>2958465</v>
      </c>
      <c r="AC239" s="38" t="s">
        <v>1103</v>
      </c>
      <c r="AD239" s="29">
        <v>100</v>
      </c>
      <c r="AE239" s="29">
        <v>99</v>
      </c>
      <c r="AF239" s="40">
        <v>7</v>
      </c>
      <c r="AG239" s="41" t="s">
        <v>64</v>
      </c>
      <c r="AJ239" s="38" t="s">
        <v>713</v>
      </c>
      <c r="AK239" s="29" t="s">
        <v>7</v>
      </c>
      <c r="AL239" s="39">
        <v>44063</v>
      </c>
      <c r="AM239" s="29">
        <v>164819</v>
      </c>
      <c r="AN239" s="29" t="s">
        <v>84</v>
      </c>
      <c r="AO239" s="29">
        <v>289</v>
      </c>
      <c r="AP239" s="29">
        <v>3.27</v>
      </c>
      <c r="AQ239" s="29" t="s">
        <v>75</v>
      </c>
      <c r="AR239" s="39">
        <v>43916</v>
      </c>
      <c r="AS239" s="29">
        <v>74226</v>
      </c>
      <c r="AT239" s="29" t="s">
        <v>74</v>
      </c>
      <c r="AU239" s="29">
        <v>64</v>
      </c>
      <c r="AV239" s="29">
        <v>0.73</v>
      </c>
      <c r="AW239" s="42">
        <v>25204</v>
      </c>
      <c r="AZ239" s="44" t="s">
        <v>1146</v>
      </c>
    </row>
    <row r="240" spans="1:52" ht="12.75" customHeight="1" x14ac:dyDescent="0.2">
      <c r="A240" s="27">
        <v>3045</v>
      </c>
      <c r="B240" s="28" t="s">
        <v>1212</v>
      </c>
      <c r="C240" s="29" t="s">
        <v>56</v>
      </c>
      <c r="D240" s="30" t="s">
        <v>1213</v>
      </c>
      <c r="E240" s="30" t="s">
        <v>1214</v>
      </c>
      <c r="F240" s="31">
        <v>1969</v>
      </c>
      <c r="G240" s="31" t="s">
        <v>69</v>
      </c>
      <c r="H240" s="30" t="s">
        <v>59</v>
      </c>
      <c r="I240" s="60">
        <v>1</v>
      </c>
      <c r="J240" s="60"/>
      <c r="K240" s="32">
        <v>1</v>
      </c>
      <c r="L240" s="33">
        <v>105</v>
      </c>
      <c r="M240" s="31" t="s">
        <v>60</v>
      </c>
      <c r="X240" s="37" t="s">
        <v>678</v>
      </c>
      <c r="Y240" s="38" t="s">
        <v>1215</v>
      </c>
      <c r="AA240" s="39">
        <v>40324</v>
      </c>
      <c r="AB240" s="39">
        <v>2958465</v>
      </c>
      <c r="AC240" s="38" t="s">
        <v>1103</v>
      </c>
      <c r="AD240" s="29">
        <v>100</v>
      </c>
      <c r="AE240" s="29">
        <v>99</v>
      </c>
      <c r="AF240" s="40">
        <v>8</v>
      </c>
      <c r="AG240" s="41" t="s">
        <v>64</v>
      </c>
      <c r="AJ240" s="38" t="s">
        <v>748</v>
      </c>
      <c r="AK240" s="29" t="s">
        <v>7</v>
      </c>
      <c r="AL240" s="39">
        <v>43852</v>
      </c>
      <c r="AM240" s="29">
        <v>274859</v>
      </c>
      <c r="AN240" s="29" t="s">
        <v>76</v>
      </c>
      <c r="AO240" s="29">
        <v>38</v>
      </c>
      <c r="AP240" s="29">
        <v>3.5</v>
      </c>
      <c r="AQ240" s="29" t="s">
        <v>10</v>
      </c>
      <c r="AR240" s="39">
        <v>44256</v>
      </c>
      <c r="AS240" s="29">
        <v>281245</v>
      </c>
      <c r="AT240" s="29" t="s">
        <v>76</v>
      </c>
      <c r="AU240" s="29">
        <v>30</v>
      </c>
      <c r="AV240" s="29">
        <v>2.95</v>
      </c>
      <c r="AW240" s="42">
        <v>25560</v>
      </c>
      <c r="AZ240" s="44" t="s">
        <v>633</v>
      </c>
    </row>
    <row r="241" spans="1:52" ht="12.75" customHeight="1" x14ac:dyDescent="0.2">
      <c r="A241" s="27">
        <v>3046</v>
      </c>
      <c r="B241" s="28" t="s">
        <v>1216</v>
      </c>
      <c r="C241" s="29" t="s">
        <v>56</v>
      </c>
      <c r="D241" s="30" t="s">
        <v>1217</v>
      </c>
      <c r="E241" s="30" t="s">
        <v>1217</v>
      </c>
      <c r="F241" s="31">
        <v>1970</v>
      </c>
      <c r="G241" s="31" t="s">
        <v>69</v>
      </c>
      <c r="H241" s="30" t="s">
        <v>70</v>
      </c>
      <c r="I241" s="60">
        <v>1</v>
      </c>
      <c r="J241" s="60"/>
      <c r="K241" s="32">
        <v>1</v>
      </c>
      <c r="L241" s="33">
        <v>100</v>
      </c>
      <c r="M241" s="31" t="s">
        <v>60</v>
      </c>
      <c r="X241" s="37" t="s">
        <v>1204</v>
      </c>
      <c r="Y241" s="38" t="s">
        <v>1218</v>
      </c>
      <c r="AA241" s="39">
        <v>40324</v>
      </c>
      <c r="AB241" s="39">
        <v>2958465</v>
      </c>
      <c r="AC241" s="38" t="s">
        <v>1103</v>
      </c>
      <c r="AD241" s="29">
        <v>100</v>
      </c>
      <c r="AE241" s="29">
        <v>99</v>
      </c>
      <c r="AF241" s="40">
        <v>8</v>
      </c>
      <c r="AG241" s="41" t="s">
        <v>64</v>
      </c>
      <c r="AJ241" s="38" t="s">
        <v>83</v>
      </c>
      <c r="AK241" s="29" t="s">
        <v>5</v>
      </c>
      <c r="AL241" s="39">
        <v>44010</v>
      </c>
      <c r="AM241" s="29">
        <v>140059</v>
      </c>
      <c r="AN241" s="29" t="s">
        <v>84</v>
      </c>
      <c r="AO241" s="29">
        <v>823</v>
      </c>
      <c r="AP241" s="29">
        <v>6.39</v>
      </c>
      <c r="AQ241" s="29" t="s">
        <v>75</v>
      </c>
      <c r="AR241" s="39">
        <v>44054</v>
      </c>
      <c r="AS241" s="29">
        <v>84138</v>
      </c>
      <c r="AT241" s="29" t="s">
        <v>74</v>
      </c>
      <c r="AU241" s="29">
        <v>31</v>
      </c>
      <c r="AV241" s="29">
        <v>0.66</v>
      </c>
      <c r="AW241" s="42">
        <v>25679</v>
      </c>
      <c r="AZ241" s="44" t="s">
        <v>262</v>
      </c>
    </row>
    <row r="242" spans="1:52" ht="12.75" customHeight="1" x14ac:dyDescent="0.2">
      <c r="A242" s="27">
        <v>3047</v>
      </c>
      <c r="B242" s="28" t="s">
        <v>1219</v>
      </c>
      <c r="C242" s="29" t="s">
        <v>56</v>
      </c>
      <c r="D242" s="30" t="s">
        <v>1220</v>
      </c>
      <c r="E242" s="30" t="s">
        <v>1220</v>
      </c>
      <c r="F242" s="31">
        <v>1971</v>
      </c>
      <c r="G242" s="31" t="s">
        <v>69</v>
      </c>
      <c r="H242" s="30" t="s">
        <v>70</v>
      </c>
      <c r="I242" s="60">
        <v>1</v>
      </c>
      <c r="J242" s="60"/>
      <c r="K242" s="32">
        <v>1</v>
      </c>
      <c r="L242" s="33">
        <v>106</v>
      </c>
      <c r="M242" s="31" t="s">
        <v>60</v>
      </c>
      <c r="X242" s="37" t="s">
        <v>1107</v>
      </c>
      <c r="Y242" s="38" t="s">
        <v>1221</v>
      </c>
      <c r="AA242" s="39">
        <v>43293</v>
      </c>
      <c r="AB242" s="39">
        <v>2958465</v>
      </c>
      <c r="AC242" s="38" t="s">
        <v>712</v>
      </c>
      <c r="AD242" s="29">
        <v>100</v>
      </c>
      <c r="AE242" s="29">
        <v>99</v>
      </c>
      <c r="AF242" s="40">
        <v>1</v>
      </c>
      <c r="AG242" s="41" t="s">
        <v>64</v>
      </c>
      <c r="AJ242" s="38" t="s">
        <v>719</v>
      </c>
      <c r="AK242" s="29" t="s">
        <v>7</v>
      </c>
      <c r="AL242" s="39">
        <v>44056</v>
      </c>
      <c r="AM242" s="29">
        <v>163452</v>
      </c>
      <c r="AN242" s="29" t="s">
        <v>84</v>
      </c>
      <c r="AO242" s="29">
        <v>173</v>
      </c>
      <c r="AP242" s="29">
        <v>2.0299999999999998</v>
      </c>
      <c r="AQ242" s="29" t="s">
        <v>75</v>
      </c>
      <c r="AR242" s="39">
        <v>44102</v>
      </c>
      <c r="AS242" s="29">
        <v>52928</v>
      </c>
      <c r="AT242" s="29" t="s">
        <v>74</v>
      </c>
      <c r="AU242" s="29">
        <v>25</v>
      </c>
      <c r="AV242" s="29">
        <v>1.24</v>
      </c>
      <c r="AW242" s="42">
        <v>25929</v>
      </c>
      <c r="AZ242" s="44" t="s">
        <v>1146</v>
      </c>
    </row>
    <row r="243" spans="1:52" ht="12.75" customHeight="1" x14ac:dyDescent="0.2">
      <c r="A243" s="27">
        <v>3048</v>
      </c>
      <c r="B243" s="28" t="s">
        <v>1222</v>
      </c>
      <c r="C243" s="29" t="s">
        <v>56</v>
      </c>
      <c r="D243" s="30" t="s">
        <v>1223</v>
      </c>
      <c r="E243" s="30" t="s">
        <v>1224</v>
      </c>
      <c r="F243" s="31">
        <v>1970</v>
      </c>
      <c r="G243" s="31" t="s">
        <v>527</v>
      </c>
      <c r="H243" s="30" t="s">
        <v>135</v>
      </c>
      <c r="I243" s="60">
        <v>1</v>
      </c>
      <c r="J243" s="60"/>
      <c r="K243" s="32">
        <v>1</v>
      </c>
      <c r="L243" s="33">
        <v>94</v>
      </c>
      <c r="M243" s="31" t="s">
        <v>91</v>
      </c>
      <c r="X243" s="37" t="s">
        <v>1191</v>
      </c>
      <c r="Y243" s="38" t="s">
        <v>1225</v>
      </c>
      <c r="AA243" s="39">
        <v>40324</v>
      </c>
      <c r="AB243" s="39">
        <v>2958465</v>
      </c>
      <c r="AC243" s="38" t="s">
        <v>1103</v>
      </c>
      <c r="AD243" s="29">
        <v>100</v>
      </c>
      <c r="AE243" s="29">
        <v>99</v>
      </c>
      <c r="AF243" s="40">
        <v>3</v>
      </c>
      <c r="AG243" s="41" t="s">
        <v>64</v>
      </c>
      <c r="AJ243" s="38" t="s">
        <v>713</v>
      </c>
      <c r="AK243" s="29" t="s">
        <v>7</v>
      </c>
      <c r="AL243" s="39">
        <v>43730</v>
      </c>
      <c r="AM243" s="29">
        <v>145459</v>
      </c>
      <c r="AN243" s="29" t="s">
        <v>84</v>
      </c>
      <c r="AO243" s="29">
        <v>362</v>
      </c>
      <c r="AP243" s="29">
        <v>2.2400000000000002</v>
      </c>
      <c r="AQ243" s="29" t="s">
        <v>10</v>
      </c>
      <c r="AR243" s="39">
        <v>42550</v>
      </c>
      <c r="AS243" s="29">
        <v>274647</v>
      </c>
      <c r="AT243" s="29" t="s">
        <v>76</v>
      </c>
      <c r="AU243" s="29">
        <v>18</v>
      </c>
      <c r="AV243" s="29">
        <v>2.0099999999999998</v>
      </c>
      <c r="AW243" s="42">
        <v>25969</v>
      </c>
      <c r="AZ243" s="44" t="s">
        <v>633</v>
      </c>
    </row>
    <row r="244" spans="1:52" ht="12.75" customHeight="1" x14ac:dyDescent="0.2">
      <c r="A244" s="27">
        <v>3049</v>
      </c>
      <c r="B244" s="28" t="s">
        <v>1226</v>
      </c>
      <c r="C244" s="29" t="s">
        <v>56</v>
      </c>
      <c r="D244" s="30" t="s">
        <v>1227</v>
      </c>
      <c r="E244" s="30" t="s">
        <v>1227</v>
      </c>
      <c r="F244" s="31">
        <v>1971</v>
      </c>
      <c r="G244" s="31" t="s">
        <v>69</v>
      </c>
      <c r="H244" s="30" t="s">
        <v>70</v>
      </c>
      <c r="I244" s="60">
        <v>1</v>
      </c>
      <c r="J244" s="60"/>
      <c r="K244" s="32">
        <v>1</v>
      </c>
      <c r="L244" s="33">
        <v>107</v>
      </c>
      <c r="M244" s="31" t="s">
        <v>91</v>
      </c>
      <c r="X244" s="37" t="s">
        <v>1107</v>
      </c>
      <c r="Y244" s="38" t="s">
        <v>1228</v>
      </c>
      <c r="AA244" s="39">
        <v>40324</v>
      </c>
      <c r="AB244" s="39">
        <v>2958465</v>
      </c>
      <c r="AC244" s="38" t="s">
        <v>1103</v>
      </c>
      <c r="AD244" s="29">
        <v>100</v>
      </c>
      <c r="AE244" s="29">
        <v>99</v>
      </c>
      <c r="AF244" s="40">
        <v>11</v>
      </c>
      <c r="AG244" s="41" t="s">
        <v>64</v>
      </c>
      <c r="AJ244" s="38" t="s">
        <v>713</v>
      </c>
      <c r="AK244" s="29" t="s">
        <v>7</v>
      </c>
      <c r="AL244" s="39">
        <v>44069</v>
      </c>
      <c r="AM244" s="29">
        <v>164737</v>
      </c>
      <c r="AN244" s="29" t="s">
        <v>84</v>
      </c>
      <c r="AO244" s="29">
        <v>255</v>
      </c>
      <c r="AP244" s="29">
        <v>2.78</v>
      </c>
      <c r="AQ244" s="29" t="s">
        <v>75</v>
      </c>
      <c r="AR244" s="39">
        <v>44202</v>
      </c>
      <c r="AS244" s="29">
        <v>72753</v>
      </c>
      <c r="AT244" s="29" t="s">
        <v>74</v>
      </c>
      <c r="AU244" s="29">
        <v>38</v>
      </c>
      <c r="AV244" s="29">
        <v>0.7</v>
      </c>
      <c r="AW244" s="42">
        <v>26172</v>
      </c>
      <c r="AZ244" s="44" t="s">
        <v>633</v>
      </c>
    </row>
    <row r="245" spans="1:52" ht="12.75" customHeight="1" x14ac:dyDescent="0.2">
      <c r="A245" s="27">
        <v>3050</v>
      </c>
      <c r="B245" s="28" t="s">
        <v>1229</v>
      </c>
      <c r="C245" s="29" t="s">
        <v>56</v>
      </c>
      <c r="D245" s="30" t="s">
        <v>1230</v>
      </c>
      <c r="E245" s="30" t="s">
        <v>1230</v>
      </c>
      <c r="F245" s="31">
        <v>1971</v>
      </c>
      <c r="G245" s="31" t="s">
        <v>69</v>
      </c>
      <c r="H245" s="30" t="s">
        <v>59</v>
      </c>
      <c r="I245" s="60">
        <v>1</v>
      </c>
      <c r="J245" s="60"/>
      <c r="K245" s="32">
        <v>1</v>
      </c>
      <c r="L245" s="33">
        <v>101</v>
      </c>
      <c r="M245" s="31" t="s">
        <v>60</v>
      </c>
      <c r="X245" s="37" t="s">
        <v>1231</v>
      </c>
      <c r="Y245" s="38" t="s">
        <v>1232</v>
      </c>
      <c r="AA245" s="39">
        <v>40324</v>
      </c>
      <c r="AB245" s="39">
        <v>2958465</v>
      </c>
      <c r="AC245" s="38" t="s">
        <v>1103</v>
      </c>
      <c r="AD245" s="29">
        <v>100</v>
      </c>
      <c r="AE245" s="29">
        <v>99</v>
      </c>
      <c r="AF245" s="40">
        <v>5</v>
      </c>
      <c r="AG245" s="41" t="s">
        <v>64</v>
      </c>
      <c r="AJ245" s="38" t="s">
        <v>674</v>
      </c>
      <c r="AK245" s="29" t="s">
        <v>7</v>
      </c>
      <c r="AL245" s="39">
        <v>42990</v>
      </c>
      <c r="AM245" s="29">
        <v>263741</v>
      </c>
      <c r="AN245" s="29" t="s">
        <v>76</v>
      </c>
      <c r="AO245" s="29">
        <v>83</v>
      </c>
      <c r="AP245" s="29">
        <v>5.59</v>
      </c>
      <c r="AQ245" s="29" t="s">
        <v>10</v>
      </c>
      <c r="AR245" s="39">
        <v>43600</v>
      </c>
      <c r="AS245" s="29">
        <v>101059</v>
      </c>
      <c r="AT245" s="29" t="s">
        <v>74</v>
      </c>
      <c r="AU245" s="29">
        <v>51</v>
      </c>
      <c r="AV245" s="29">
        <v>0.82</v>
      </c>
      <c r="AW245" s="42">
        <v>26233</v>
      </c>
      <c r="AZ245" s="44" t="s">
        <v>1233</v>
      </c>
    </row>
    <row r="246" spans="1:52" ht="12.75" customHeight="1" x14ac:dyDescent="0.2">
      <c r="A246" s="27">
        <v>3051</v>
      </c>
      <c r="B246" s="28" t="s">
        <v>1234</v>
      </c>
      <c r="C246" s="29" t="s">
        <v>56</v>
      </c>
      <c r="D246" s="30" t="s">
        <v>1235</v>
      </c>
      <c r="E246" s="30" t="s">
        <v>1235</v>
      </c>
      <c r="F246" s="31">
        <v>1972</v>
      </c>
      <c r="G246" s="31" t="s">
        <v>69</v>
      </c>
      <c r="H246" s="30" t="s">
        <v>70</v>
      </c>
      <c r="I246" s="60">
        <v>1</v>
      </c>
      <c r="J246" s="60"/>
      <c r="K246" s="32">
        <v>1</v>
      </c>
      <c r="L246" s="33">
        <v>108</v>
      </c>
      <c r="M246" s="31" t="s">
        <v>60</v>
      </c>
      <c r="X246" s="37" t="s">
        <v>1107</v>
      </c>
      <c r="Y246" s="38" t="s">
        <v>1236</v>
      </c>
      <c r="AA246" s="39">
        <v>43293</v>
      </c>
      <c r="AB246" s="39">
        <v>2958465</v>
      </c>
      <c r="AC246" s="38" t="s">
        <v>712</v>
      </c>
      <c r="AD246" s="29">
        <v>100</v>
      </c>
      <c r="AE246" s="29">
        <v>99</v>
      </c>
      <c r="AF246" s="40">
        <v>1</v>
      </c>
      <c r="AG246" s="41" t="s">
        <v>64</v>
      </c>
      <c r="AJ246" s="38" t="s">
        <v>680</v>
      </c>
      <c r="AK246" s="29" t="s">
        <v>7</v>
      </c>
      <c r="AL246" s="39">
        <v>43541</v>
      </c>
      <c r="AM246" s="29">
        <v>272702</v>
      </c>
      <c r="AN246" s="29" t="s">
        <v>76</v>
      </c>
      <c r="AO246" s="29">
        <v>30</v>
      </c>
      <c r="AP246" s="29">
        <v>2.83</v>
      </c>
      <c r="AQ246" s="29" t="s">
        <v>75</v>
      </c>
      <c r="AR246" s="39">
        <v>44138</v>
      </c>
      <c r="AS246" s="29">
        <v>125634</v>
      </c>
      <c r="AT246" s="29" t="s">
        <v>85</v>
      </c>
      <c r="AU246" s="29">
        <v>86</v>
      </c>
      <c r="AV246" s="29">
        <v>0.54</v>
      </c>
      <c r="AW246" s="42">
        <v>26409</v>
      </c>
      <c r="AZ246" s="44" t="s">
        <v>1146</v>
      </c>
    </row>
    <row r="247" spans="1:52" ht="12.75" customHeight="1" x14ac:dyDescent="0.2">
      <c r="A247" s="27">
        <v>3162</v>
      </c>
      <c r="B247" s="28" t="s">
        <v>1237</v>
      </c>
      <c r="C247" s="29" t="s">
        <v>56</v>
      </c>
      <c r="D247" s="30" t="s">
        <v>1238</v>
      </c>
      <c r="E247" s="30" t="s">
        <v>1239</v>
      </c>
      <c r="F247" s="31">
        <v>1952</v>
      </c>
      <c r="G247" s="31" t="s">
        <v>102</v>
      </c>
      <c r="H247" s="30" t="s">
        <v>123</v>
      </c>
      <c r="I247" s="60">
        <v>1</v>
      </c>
      <c r="J247" s="60"/>
      <c r="K247" s="32">
        <v>1</v>
      </c>
      <c r="L247" s="33">
        <v>93</v>
      </c>
      <c r="M247" s="31" t="s">
        <v>91</v>
      </c>
      <c r="X247" s="37" t="s">
        <v>271</v>
      </c>
      <c r="Y247" s="38" t="s">
        <v>1240</v>
      </c>
      <c r="AA247" s="39">
        <v>43831</v>
      </c>
      <c r="AB247" s="39">
        <v>45657</v>
      </c>
      <c r="AC247" s="38" t="s">
        <v>144</v>
      </c>
      <c r="AD247" s="29">
        <v>100</v>
      </c>
      <c r="AE247" s="29">
        <v>7</v>
      </c>
      <c r="AF247" s="40">
        <v>2</v>
      </c>
      <c r="AG247" s="41" t="s">
        <v>95</v>
      </c>
      <c r="AJ247" s="38" t="s">
        <v>145</v>
      </c>
      <c r="AK247" s="29" t="s">
        <v>7</v>
      </c>
      <c r="AL247" s="39">
        <v>43858</v>
      </c>
      <c r="AM247" s="29">
        <v>163950</v>
      </c>
      <c r="AN247" s="29" t="s">
        <v>84</v>
      </c>
      <c r="AO247" s="29">
        <v>572</v>
      </c>
      <c r="AP247" s="29">
        <v>4.32</v>
      </c>
      <c r="AQ247" s="29" t="s">
        <v>10</v>
      </c>
      <c r="AR247" s="39">
        <v>44048</v>
      </c>
      <c r="AS247" s="29">
        <v>145516</v>
      </c>
      <c r="AT247" s="29" t="s">
        <v>84</v>
      </c>
      <c r="AU247" s="29">
        <v>133</v>
      </c>
      <c r="AV247" s="29">
        <v>1.33</v>
      </c>
      <c r="AW247" s="42">
        <v>19603</v>
      </c>
      <c r="AZ247" s="44" t="s">
        <v>267</v>
      </c>
    </row>
    <row r="248" spans="1:52" ht="12.75" customHeight="1" x14ac:dyDescent="0.2">
      <c r="A248" s="27">
        <v>3168</v>
      </c>
      <c r="B248" s="28" t="s">
        <v>1241</v>
      </c>
      <c r="C248" s="29" t="s">
        <v>56</v>
      </c>
      <c r="D248" s="30" t="s">
        <v>1242</v>
      </c>
      <c r="E248" s="30" t="s">
        <v>1243</v>
      </c>
      <c r="F248" s="31">
        <v>1966</v>
      </c>
      <c r="G248" s="31" t="s">
        <v>102</v>
      </c>
      <c r="H248" s="30" t="s">
        <v>123</v>
      </c>
      <c r="I248" s="60">
        <v>1</v>
      </c>
      <c r="J248" s="60"/>
      <c r="K248" s="32">
        <v>1</v>
      </c>
      <c r="L248" s="33">
        <v>95</v>
      </c>
      <c r="M248" s="31" t="s">
        <v>91</v>
      </c>
      <c r="X248" s="37" t="s">
        <v>1244</v>
      </c>
      <c r="Y248" s="38" t="s">
        <v>1245</v>
      </c>
      <c r="Z248" s="29" t="s">
        <v>96</v>
      </c>
      <c r="AA248" s="39">
        <v>42371</v>
      </c>
      <c r="AB248" s="39">
        <v>44156</v>
      </c>
      <c r="AC248" s="38" t="s">
        <v>144</v>
      </c>
      <c r="AD248" s="29">
        <v>100</v>
      </c>
      <c r="AE248" s="29">
        <v>7</v>
      </c>
      <c r="AF248" s="40">
        <v>7</v>
      </c>
      <c r="AJ248" s="38" t="s">
        <v>157</v>
      </c>
      <c r="AK248" s="29" t="s">
        <v>7</v>
      </c>
      <c r="AL248" s="39">
        <v>44156</v>
      </c>
      <c r="AM248" s="29">
        <v>164723</v>
      </c>
      <c r="AN248" s="29" t="s">
        <v>84</v>
      </c>
      <c r="AO248" s="29">
        <v>633</v>
      </c>
      <c r="AP248" s="29">
        <v>3.54</v>
      </c>
      <c r="AQ248" s="29" t="s">
        <v>10</v>
      </c>
      <c r="AR248" s="39">
        <v>44104</v>
      </c>
      <c r="AS248" s="29">
        <v>95106</v>
      </c>
      <c r="AT248" s="29" t="s">
        <v>74</v>
      </c>
      <c r="AU248" s="29">
        <v>37</v>
      </c>
      <c r="AV248" s="29">
        <v>0.71</v>
      </c>
      <c r="AW248" s="42">
        <v>24351</v>
      </c>
      <c r="AZ248" s="44" t="s">
        <v>267</v>
      </c>
    </row>
    <row r="249" spans="1:52" ht="12.75" customHeight="1" x14ac:dyDescent="0.2">
      <c r="A249" s="27">
        <v>3175</v>
      </c>
      <c r="B249" s="28" t="s">
        <v>1246</v>
      </c>
      <c r="C249" s="29" t="s">
        <v>56</v>
      </c>
      <c r="D249" s="30" t="s">
        <v>1247</v>
      </c>
      <c r="E249" s="30" t="s">
        <v>1248</v>
      </c>
      <c r="F249" s="31">
        <v>1962</v>
      </c>
      <c r="G249" s="31" t="s">
        <v>102</v>
      </c>
      <c r="H249" s="30" t="s">
        <v>507</v>
      </c>
      <c r="I249" s="60">
        <v>1</v>
      </c>
      <c r="J249" s="60"/>
      <c r="K249" s="32">
        <v>1</v>
      </c>
      <c r="L249" s="33">
        <v>98</v>
      </c>
      <c r="M249" s="31" t="s">
        <v>60</v>
      </c>
      <c r="X249" s="37" t="s">
        <v>1249</v>
      </c>
      <c r="Y249" s="38" t="s">
        <v>1250</v>
      </c>
      <c r="AA249" s="39">
        <v>44013</v>
      </c>
      <c r="AB249" s="39">
        <v>45838</v>
      </c>
      <c r="AC249" s="38" t="s">
        <v>144</v>
      </c>
      <c r="AD249" s="29">
        <v>100</v>
      </c>
      <c r="AE249" s="29">
        <v>7</v>
      </c>
      <c r="AF249" s="40">
        <v>1</v>
      </c>
      <c r="AG249" s="41" t="s">
        <v>95</v>
      </c>
      <c r="AJ249" s="38" t="s">
        <v>151</v>
      </c>
      <c r="AK249" s="29" t="s">
        <v>7</v>
      </c>
      <c r="AL249" s="39">
        <v>44230</v>
      </c>
      <c r="AM249" s="29">
        <v>164842</v>
      </c>
      <c r="AN249" s="29" t="s">
        <v>84</v>
      </c>
      <c r="AO249" s="29">
        <v>504</v>
      </c>
      <c r="AP249" s="29">
        <v>3.48</v>
      </c>
      <c r="AW249" s="42">
        <v>22890</v>
      </c>
      <c r="AZ249" s="44" t="s">
        <v>267</v>
      </c>
    </row>
    <row r="250" spans="1:52" ht="12.75" customHeight="1" x14ac:dyDescent="0.2">
      <c r="A250" s="27">
        <v>3184</v>
      </c>
      <c r="B250" s="28" t="s">
        <v>1251</v>
      </c>
      <c r="C250" s="29" t="s">
        <v>56</v>
      </c>
      <c r="D250" s="30" t="s">
        <v>1252</v>
      </c>
      <c r="E250" s="30" t="s">
        <v>1253</v>
      </c>
      <c r="F250" s="31">
        <v>1959</v>
      </c>
      <c r="G250" s="31" t="s">
        <v>102</v>
      </c>
      <c r="H250" s="30" t="s">
        <v>123</v>
      </c>
      <c r="I250" s="60">
        <v>1</v>
      </c>
      <c r="J250" s="60"/>
      <c r="K250" s="32">
        <v>1</v>
      </c>
      <c r="L250" s="33">
        <v>91</v>
      </c>
      <c r="M250" s="31" t="s">
        <v>91</v>
      </c>
      <c r="X250" s="37" t="s">
        <v>276</v>
      </c>
      <c r="Y250" s="38" t="s">
        <v>1254</v>
      </c>
      <c r="Z250" s="29" t="s">
        <v>96</v>
      </c>
      <c r="AA250" s="39">
        <v>42371</v>
      </c>
      <c r="AB250" s="39">
        <v>44197</v>
      </c>
      <c r="AC250" s="38" t="s">
        <v>144</v>
      </c>
      <c r="AD250" s="29">
        <v>100</v>
      </c>
      <c r="AE250" s="29">
        <v>7</v>
      </c>
      <c r="AF250" s="40">
        <v>6</v>
      </c>
      <c r="AG250" s="41" t="s">
        <v>95</v>
      </c>
      <c r="AJ250" s="38" t="s">
        <v>157</v>
      </c>
      <c r="AK250" s="29" t="s">
        <v>7</v>
      </c>
      <c r="AL250" s="39">
        <v>44089</v>
      </c>
      <c r="AM250" s="29">
        <v>165207</v>
      </c>
      <c r="AN250" s="29" t="s">
        <v>84</v>
      </c>
      <c r="AO250" s="29">
        <v>317</v>
      </c>
      <c r="AP250" s="29">
        <v>3.18</v>
      </c>
      <c r="AQ250" s="29" t="s">
        <v>10</v>
      </c>
      <c r="AR250" s="39">
        <v>43953</v>
      </c>
      <c r="AS250" s="29">
        <v>155301</v>
      </c>
      <c r="AT250" s="29" t="s">
        <v>84</v>
      </c>
      <c r="AU250" s="29">
        <v>223</v>
      </c>
      <c r="AV250" s="29">
        <v>1.62</v>
      </c>
      <c r="AW250" s="42">
        <v>21794</v>
      </c>
      <c r="AZ250" s="44" t="s">
        <v>267</v>
      </c>
    </row>
    <row r="251" spans="1:52" ht="12.75" customHeight="1" x14ac:dyDescent="0.2">
      <c r="A251" s="27">
        <v>3188</v>
      </c>
      <c r="B251" s="28" t="s">
        <v>1255</v>
      </c>
      <c r="C251" s="29" t="s">
        <v>56</v>
      </c>
      <c r="D251" s="30" t="s">
        <v>1256</v>
      </c>
      <c r="E251" s="30" t="s">
        <v>1256</v>
      </c>
      <c r="F251" s="31">
        <v>1972</v>
      </c>
      <c r="G251" s="31" t="s">
        <v>69</v>
      </c>
      <c r="H251" s="30" t="s">
        <v>123</v>
      </c>
      <c r="I251" s="60">
        <v>1</v>
      </c>
      <c r="J251" s="60"/>
      <c r="K251" s="32">
        <v>1</v>
      </c>
      <c r="L251" s="33">
        <v>93</v>
      </c>
      <c r="M251" s="31" t="s">
        <v>91</v>
      </c>
      <c r="X251" s="37" t="s">
        <v>1257</v>
      </c>
      <c r="Y251" s="38" t="s">
        <v>1258</v>
      </c>
      <c r="AA251" s="39">
        <v>44013</v>
      </c>
      <c r="AB251" s="39">
        <v>45838</v>
      </c>
      <c r="AC251" s="38" t="s">
        <v>144</v>
      </c>
      <c r="AD251" s="29">
        <v>100</v>
      </c>
      <c r="AE251" s="29">
        <v>7</v>
      </c>
      <c r="AF251" s="40">
        <v>0</v>
      </c>
      <c r="AG251" s="41" t="s">
        <v>95</v>
      </c>
      <c r="AJ251" s="38" t="s">
        <v>1259</v>
      </c>
      <c r="AK251" s="29" t="s">
        <v>5</v>
      </c>
      <c r="AL251" s="39">
        <v>30339</v>
      </c>
      <c r="AM251" s="29">
        <v>235000</v>
      </c>
      <c r="AN251" s="29" t="s">
        <v>76</v>
      </c>
      <c r="AW251" s="42">
        <v>26794</v>
      </c>
      <c r="AZ251" s="44" t="s">
        <v>262</v>
      </c>
    </row>
    <row r="252" spans="1:52" ht="12.75" customHeight="1" x14ac:dyDescent="0.2">
      <c r="A252" s="27">
        <v>3209</v>
      </c>
      <c r="B252" s="28" t="s">
        <v>1260</v>
      </c>
      <c r="C252" s="29" t="s">
        <v>56</v>
      </c>
      <c r="D252" s="30" t="s">
        <v>1261</v>
      </c>
      <c r="E252" s="30" t="s">
        <v>1262</v>
      </c>
      <c r="F252" s="31">
        <v>1956</v>
      </c>
      <c r="G252" s="31" t="s">
        <v>102</v>
      </c>
      <c r="H252" s="30" t="s">
        <v>123</v>
      </c>
      <c r="I252" s="60">
        <v>1</v>
      </c>
      <c r="J252" s="60"/>
      <c r="K252" s="32">
        <v>1</v>
      </c>
      <c r="L252" s="33">
        <v>94</v>
      </c>
      <c r="M252" s="31" t="s">
        <v>91</v>
      </c>
      <c r="X252" s="37" t="s">
        <v>1263</v>
      </c>
      <c r="Y252" s="38" t="s">
        <v>1264</v>
      </c>
      <c r="Z252" s="29" t="s">
        <v>96</v>
      </c>
      <c r="AA252" s="39">
        <v>42371</v>
      </c>
      <c r="AB252" s="39">
        <v>44197</v>
      </c>
      <c r="AC252" s="38" t="s">
        <v>144</v>
      </c>
      <c r="AD252" s="29">
        <v>100</v>
      </c>
      <c r="AE252" s="29">
        <v>7</v>
      </c>
      <c r="AF252" s="40">
        <v>7</v>
      </c>
      <c r="AG252" s="41" t="s">
        <v>95</v>
      </c>
      <c r="AJ252" s="38" t="s">
        <v>157</v>
      </c>
      <c r="AK252" s="29" t="s">
        <v>7</v>
      </c>
      <c r="AL252" s="39">
        <v>44163</v>
      </c>
      <c r="AM252" s="29">
        <v>165140</v>
      </c>
      <c r="AN252" s="29" t="s">
        <v>84</v>
      </c>
      <c r="AO252" s="29">
        <v>707</v>
      </c>
      <c r="AP252" s="29">
        <v>3.94</v>
      </c>
      <c r="AQ252" s="29" t="s">
        <v>10</v>
      </c>
      <c r="AR252" s="39">
        <v>44196</v>
      </c>
      <c r="AS252" s="29">
        <v>101356</v>
      </c>
      <c r="AT252" s="29" t="s">
        <v>74</v>
      </c>
      <c r="AU252" s="29">
        <v>79</v>
      </c>
      <c r="AV252" s="29">
        <v>0.92</v>
      </c>
      <c r="AW252" s="42">
        <v>21064</v>
      </c>
      <c r="AZ252" s="44" t="s">
        <v>267</v>
      </c>
    </row>
    <row r="253" spans="1:52" ht="12.75" customHeight="1" x14ac:dyDescent="0.2">
      <c r="A253" s="27">
        <v>3226</v>
      </c>
      <c r="B253" s="28" t="s">
        <v>1265</v>
      </c>
      <c r="C253" s="29" t="s">
        <v>56</v>
      </c>
      <c r="D253" s="30" t="s">
        <v>1266</v>
      </c>
      <c r="E253" s="30" t="s">
        <v>1266</v>
      </c>
      <c r="F253" s="31">
        <v>1964</v>
      </c>
      <c r="G253" s="31" t="s">
        <v>69</v>
      </c>
      <c r="H253" s="30" t="s">
        <v>70</v>
      </c>
      <c r="I253" s="60">
        <v>1</v>
      </c>
      <c r="J253" s="60"/>
      <c r="K253" s="32">
        <v>1</v>
      </c>
      <c r="L253" s="33">
        <v>115</v>
      </c>
      <c r="M253" s="31" t="s">
        <v>91</v>
      </c>
      <c r="X253" s="37" t="s">
        <v>867</v>
      </c>
      <c r="Y253" s="38" t="s">
        <v>1267</v>
      </c>
      <c r="AA253" s="39">
        <v>43293</v>
      </c>
      <c r="AB253" s="39">
        <v>2958465</v>
      </c>
      <c r="AC253" s="38" t="s">
        <v>63</v>
      </c>
      <c r="AD253" s="29">
        <v>100</v>
      </c>
      <c r="AE253" s="29">
        <v>99</v>
      </c>
      <c r="AF253" s="40">
        <v>2</v>
      </c>
      <c r="AG253" s="41" t="s">
        <v>64</v>
      </c>
      <c r="AJ253" s="38" t="s">
        <v>719</v>
      </c>
      <c r="AK253" s="29" t="s">
        <v>7</v>
      </c>
      <c r="AL253" s="39">
        <v>44002</v>
      </c>
      <c r="AM253" s="29">
        <v>75003</v>
      </c>
      <c r="AN253" s="29" t="s">
        <v>74</v>
      </c>
      <c r="AO253" s="29">
        <v>106</v>
      </c>
      <c r="AP253" s="29">
        <v>1.85</v>
      </c>
      <c r="AQ253" s="29" t="s">
        <v>75</v>
      </c>
      <c r="AR253" s="39">
        <v>43869</v>
      </c>
      <c r="AS253" s="29">
        <v>63703</v>
      </c>
      <c r="AT253" s="29" t="s">
        <v>74</v>
      </c>
      <c r="AU253" s="29">
        <v>39</v>
      </c>
      <c r="AV253" s="29">
        <v>0.92</v>
      </c>
      <c r="AW253" s="42">
        <v>23621</v>
      </c>
      <c r="AZ253" s="44" t="s">
        <v>1268</v>
      </c>
    </row>
    <row r="254" spans="1:52" ht="12.75" customHeight="1" x14ac:dyDescent="0.2">
      <c r="A254" s="27">
        <v>3227</v>
      </c>
      <c r="B254" s="28" t="s">
        <v>1269</v>
      </c>
      <c r="C254" s="29" t="s">
        <v>56</v>
      </c>
      <c r="D254" s="30" t="s">
        <v>1270</v>
      </c>
      <c r="E254" s="30" t="s">
        <v>1270</v>
      </c>
      <c r="F254" s="31">
        <v>1966</v>
      </c>
      <c r="G254" s="31" t="s">
        <v>69</v>
      </c>
      <c r="H254" s="30" t="s">
        <v>70</v>
      </c>
      <c r="I254" s="60">
        <v>1</v>
      </c>
      <c r="J254" s="60"/>
      <c r="K254" s="32">
        <v>1</v>
      </c>
      <c r="L254" s="33">
        <v>90</v>
      </c>
      <c r="M254" s="31" t="s">
        <v>91</v>
      </c>
      <c r="X254" s="37" t="s">
        <v>867</v>
      </c>
      <c r="Y254" s="38" t="s">
        <v>1271</v>
      </c>
      <c r="AA254" s="39">
        <v>43293</v>
      </c>
      <c r="AB254" s="39">
        <v>2958465</v>
      </c>
      <c r="AC254" s="38" t="s">
        <v>63</v>
      </c>
      <c r="AD254" s="29">
        <v>100</v>
      </c>
      <c r="AE254" s="29">
        <v>99</v>
      </c>
      <c r="AF254" s="40">
        <v>2</v>
      </c>
      <c r="AG254" s="41" t="s">
        <v>64</v>
      </c>
      <c r="AJ254" s="38" t="s">
        <v>719</v>
      </c>
      <c r="AK254" s="29" t="s">
        <v>7</v>
      </c>
      <c r="AL254" s="39">
        <v>44065</v>
      </c>
      <c r="AM254" s="29">
        <v>82133</v>
      </c>
      <c r="AN254" s="29" t="s">
        <v>74</v>
      </c>
      <c r="AO254" s="29">
        <v>95</v>
      </c>
      <c r="AP254" s="29">
        <v>1.99</v>
      </c>
      <c r="AQ254" s="29" t="s">
        <v>75</v>
      </c>
      <c r="AR254" s="39">
        <v>43868</v>
      </c>
      <c r="AS254" s="29">
        <v>64206</v>
      </c>
      <c r="AT254" s="29" t="s">
        <v>74</v>
      </c>
      <c r="AU254" s="29">
        <v>34</v>
      </c>
      <c r="AV254" s="29">
        <v>0.65</v>
      </c>
      <c r="AW254" s="42">
        <v>24108</v>
      </c>
      <c r="AZ254" s="44" t="s">
        <v>1272</v>
      </c>
    </row>
    <row r="255" spans="1:52" ht="12.75" customHeight="1" x14ac:dyDescent="0.2">
      <c r="A255" s="27">
        <v>3228</v>
      </c>
      <c r="B255" s="28" t="s">
        <v>1273</v>
      </c>
      <c r="C255" s="29" t="s">
        <v>56</v>
      </c>
      <c r="D255" s="30" t="s">
        <v>1274</v>
      </c>
      <c r="E255" s="30" t="s">
        <v>1274</v>
      </c>
      <c r="F255" s="31">
        <v>1966</v>
      </c>
      <c r="G255" s="31" t="s">
        <v>69</v>
      </c>
      <c r="H255" s="30" t="s">
        <v>70</v>
      </c>
      <c r="I255" s="60">
        <v>1</v>
      </c>
      <c r="J255" s="60"/>
      <c r="K255" s="32">
        <v>1</v>
      </c>
      <c r="L255" s="33">
        <v>105</v>
      </c>
      <c r="M255" s="31" t="s">
        <v>91</v>
      </c>
      <c r="X255" s="37" t="s">
        <v>867</v>
      </c>
      <c r="Y255" s="38" t="s">
        <v>1275</v>
      </c>
      <c r="AA255" s="39">
        <v>43293</v>
      </c>
      <c r="AB255" s="39">
        <v>2958465</v>
      </c>
      <c r="AC255" s="38" t="s">
        <v>63</v>
      </c>
      <c r="AD255" s="29">
        <v>100</v>
      </c>
      <c r="AE255" s="29">
        <v>99</v>
      </c>
      <c r="AF255" s="40">
        <v>2</v>
      </c>
      <c r="AG255" s="41" t="s">
        <v>64</v>
      </c>
      <c r="AJ255" s="38" t="s">
        <v>719</v>
      </c>
      <c r="AK255" s="29" t="s">
        <v>7</v>
      </c>
      <c r="AL255" s="39">
        <v>44044</v>
      </c>
      <c r="AM255" s="29">
        <v>75511</v>
      </c>
      <c r="AN255" s="29" t="s">
        <v>74</v>
      </c>
      <c r="AO255" s="29">
        <v>87</v>
      </c>
      <c r="AP255" s="29">
        <v>1.84</v>
      </c>
      <c r="AQ255" s="29" t="s">
        <v>75</v>
      </c>
      <c r="AR255" s="39">
        <v>43895</v>
      </c>
      <c r="AS255" s="29">
        <v>82925</v>
      </c>
      <c r="AT255" s="29" t="s">
        <v>74</v>
      </c>
      <c r="AU255" s="29">
        <v>39</v>
      </c>
      <c r="AV255" s="29">
        <v>0.53</v>
      </c>
      <c r="AW255" s="42">
        <v>24448</v>
      </c>
      <c r="AZ255" s="44" t="s">
        <v>1268</v>
      </c>
    </row>
    <row r="256" spans="1:52" ht="12.75" customHeight="1" x14ac:dyDescent="0.2">
      <c r="A256" s="27">
        <v>3229</v>
      </c>
      <c r="B256" s="28" t="s">
        <v>1276</v>
      </c>
      <c r="C256" s="29" t="s">
        <v>56</v>
      </c>
      <c r="D256" s="30" t="s">
        <v>1277</v>
      </c>
      <c r="E256" s="30" t="s">
        <v>1277</v>
      </c>
      <c r="F256" s="31">
        <v>1967</v>
      </c>
      <c r="G256" s="31" t="s">
        <v>69</v>
      </c>
      <c r="H256" s="30" t="s">
        <v>70</v>
      </c>
      <c r="I256" s="60">
        <v>1</v>
      </c>
      <c r="J256" s="60"/>
      <c r="K256" s="32">
        <v>1</v>
      </c>
      <c r="L256" s="33">
        <v>85</v>
      </c>
      <c r="M256" s="31" t="s">
        <v>91</v>
      </c>
      <c r="X256" s="37" t="s">
        <v>1278</v>
      </c>
      <c r="Y256" s="38" t="s">
        <v>1279</v>
      </c>
      <c r="AA256" s="39">
        <v>43293</v>
      </c>
      <c r="AB256" s="39">
        <v>2958465</v>
      </c>
      <c r="AC256" s="38" t="s">
        <v>63</v>
      </c>
      <c r="AD256" s="29">
        <v>100</v>
      </c>
      <c r="AE256" s="29">
        <v>99</v>
      </c>
      <c r="AF256" s="40">
        <v>2</v>
      </c>
      <c r="AG256" s="41" t="s">
        <v>64</v>
      </c>
      <c r="AJ256" s="38" t="s">
        <v>719</v>
      </c>
      <c r="AK256" s="29" t="s">
        <v>7</v>
      </c>
      <c r="AL256" s="39">
        <v>44051</v>
      </c>
      <c r="AM256" s="29">
        <v>81247</v>
      </c>
      <c r="AN256" s="29" t="s">
        <v>74</v>
      </c>
      <c r="AO256" s="29">
        <v>79</v>
      </c>
      <c r="AP256" s="29">
        <v>1.68</v>
      </c>
      <c r="AQ256" s="29" t="s">
        <v>75</v>
      </c>
      <c r="AR256" s="39">
        <v>44258</v>
      </c>
      <c r="AS256" s="29">
        <v>172829</v>
      </c>
      <c r="AT256" s="29" t="s">
        <v>126</v>
      </c>
      <c r="AU256" s="29">
        <v>118</v>
      </c>
      <c r="AV256" s="29">
        <v>0.8</v>
      </c>
      <c r="AW256" s="42">
        <v>24827</v>
      </c>
      <c r="AZ256" s="44" t="s">
        <v>1268</v>
      </c>
    </row>
    <row r="257" spans="1:52" ht="12.75" customHeight="1" x14ac:dyDescent="0.2">
      <c r="A257" s="27">
        <v>3230</v>
      </c>
      <c r="B257" s="28" t="s">
        <v>1280</v>
      </c>
      <c r="C257" s="29" t="s">
        <v>56</v>
      </c>
      <c r="D257" s="30" t="s">
        <v>1281</v>
      </c>
      <c r="E257" s="30" t="s">
        <v>1281</v>
      </c>
      <c r="F257" s="31">
        <v>1968</v>
      </c>
      <c r="G257" s="31" t="s">
        <v>69</v>
      </c>
      <c r="H257" s="30" t="s">
        <v>70</v>
      </c>
      <c r="I257" s="60">
        <v>1</v>
      </c>
      <c r="J257" s="60"/>
      <c r="K257" s="32">
        <v>1</v>
      </c>
      <c r="L257" s="33">
        <v>96</v>
      </c>
      <c r="M257" s="31" t="s">
        <v>91</v>
      </c>
      <c r="X257" s="37" t="s">
        <v>1278</v>
      </c>
      <c r="Y257" s="38" t="s">
        <v>1282</v>
      </c>
      <c r="AA257" s="39">
        <v>43293</v>
      </c>
      <c r="AB257" s="39">
        <v>2958465</v>
      </c>
      <c r="AC257" s="38" t="s">
        <v>63</v>
      </c>
      <c r="AD257" s="29">
        <v>100</v>
      </c>
      <c r="AE257" s="29">
        <v>99</v>
      </c>
      <c r="AF257" s="40">
        <v>2</v>
      </c>
      <c r="AG257" s="41" t="s">
        <v>64</v>
      </c>
      <c r="AJ257" s="38" t="s">
        <v>719</v>
      </c>
      <c r="AK257" s="29" t="s">
        <v>7</v>
      </c>
      <c r="AL257" s="39">
        <v>44016</v>
      </c>
      <c r="AM257" s="29">
        <v>81516</v>
      </c>
      <c r="AN257" s="29" t="s">
        <v>74</v>
      </c>
      <c r="AO257" s="29">
        <v>106</v>
      </c>
      <c r="AP257" s="29">
        <v>2.09</v>
      </c>
      <c r="AQ257" s="29" t="s">
        <v>75</v>
      </c>
      <c r="AR257" s="39">
        <v>43909</v>
      </c>
      <c r="AS257" s="29">
        <v>104421</v>
      </c>
      <c r="AT257" s="29" t="s">
        <v>74</v>
      </c>
      <c r="AU257" s="29">
        <v>81</v>
      </c>
      <c r="AV257" s="29">
        <v>0.68</v>
      </c>
      <c r="AW257" s="42">
        <v>25184</v>
      </c>
      <c r="AZ257" s="44" t="s">
        <v>1283</v>
      </c>
    </row>
    <row r="258" spans="1:52" ht="12.75" customHeight="1" x14ac:dyDescent="0.2">
      <c r="A258" s="27">
        <v>3231</v>
      </c>
      <c r="B258" s="28" t="s">
        <v>1284</v>
      </c>
      <c r="C258" s="29" t="s">
        <v>56</v>
      </c>
      <c r="D258" s="30" t="s">
        <v>1285</v>
      </c>
      <c r="E258" s="30" t="s">
        <v>1285</v>
      </c>
      <c r="F258" s="31">
        <v>1970</v>
      </c>
      <c r="G258" s="31" t="s">
        <v>69</v>
      </c>
      <c r="H258" s="30" t="s">
        <v>70</v>
      </c>
      <c r="I258" s="60">
        <v>1</v>
      </c>
      <c r="J258" s="60"/>
      <c r="K258" s="32">
        <v>1</v>
      </c>
      <c r="L258" s="33">
        <v>89</v>
      </c>
      <c r="M258" s="31" t="s">
        <v>60</v>
      </c>
      <c r="X258" s="37" t="s">
        <v>1286</v>
      </c>
      <c r="Y258" s="38" t="s">
        <v>1287</v>
      </c>
      <c r="AA258" s="39">
        <v>43293</v>
      </c>
      <c r="AB258" s="39">
        <v>2958465</v>
      </c>
      <c r="AC258" s="38" t="s">
        <v>63</v>
      </c>
      <c r="AD258" s="29">
        <v>100</v>
      </c>
      <c r="AE258" s="29">
        <v>99</v>
      </c>
      <c r="AF258" s="40">
        <v>2</v>
      </c>
      <c r="AG258" s="41" t="s">
        <v>64</v>
      </c>
      <c r="AJ258" s="38" t="s">
        <v>719</v>
      </c>
      <c r="AK258" s="29" t="s">
        <v>7</v>
      </c>
      <c r="AL258" s="39">
        <v>44156</v>
      </c>
      <c r="AM258" s="29">
        <v>81645</v>
      </c>
      <c r="AN258" s="29" t="s">
        <v>74</v>
      </c>
      <c r="AO258" s="29">
        <v>99</v>
      </c>
      <c r="AP258" s="29">
        <v>1.33</v>
      </c>
      <c r="AQ258" s="29" t="s">
        <v>75</v>
      </c>
      <c r="AR258" s="39">
        <v>44195</v>
      </c>
      <c r="AS258" s="29">
        <v>265107</v>
      </c>
      <c r="AT258" s="29" t="s">
        <v>76</v>
      </c>
      <c r="AU258" s="29">
        <v>31</v>
      </c>
      <c r="AV258" s="29">
        <v>1.92</v>
      </c>
      <c r="AW258" s="42">
        <v>25589</v>
      </c>
      <c r="AZ258" s="44" t="s">
        <v>1283</v>
      </c>
    </row>
    <row r="259" spans="1:52" ht="12.75" customHeight="1" x14ac:dyDescent="0.2">
      <c r="A259" s="27">
        <v>3232</v>
      </c>
      <c r="B259" s="28" t="s">
        <v>1288</v>
      </c>
      <c r="C259" s="29" t="s">
        <v>56</v>
      </c>
      <c r="D259" s="30" t="s">
        <v>1289</v>
      </c>
      <c r="E259" s="30" t="s">
        <v>1289</v>
      </c>
      <c r="F259" s="31">
        <v>1970</v>
      </c>
      <c r="G259" s="31" t="s">
        <v>69</v>
      </c>
      <c r="H259" s="30" t="s">
        <v>70</v>
      </c>
      <c r="I259" s="60">
        <v>1</v>
      </c>
      <c r="J259" s="60"/>
      <c r="K259" s="32">
        <v>1</v>
      </c>
      <c r="L259" s="33">
        <v>95</v>
      </c>
      <c r="M259" s="31" t="s">
        <v>91</v>
      </c>
      <c r="X259" s="37" t="s">
        <v>1286</v>
      </c>
      <c r="Y259" s="38" t="s">
        <v>1290</v>
      </c>
      <c r="AA259" s="39">
        <v>43709</v>
      </c>
      <c r="AB259" s="39">
        <v>2958465</v>
      </c>
      <c r="AC259" s="38" t="s">
        <v>63</v>
      </c>
      <c r="AD259" s="29">
        <v>100</v>
      </c>
      <c r="AE259" s="29">
        <v>99</v>
      </c>
      <c r="AF259" s="40">
        <v>2</v>
      </c>
      <c r="AG259" s="41" t="s">
        <v>64</v>
      </c>
      <c r="AJ259" s="38" t="s">
        <v>719</v>
      </c>
      <c r="AK259" s="29" t="s">
        <v>7</v>
      </c>
      <c r="AL259" s="39">
        <v>44037</v>
      </c>
      <c r="AM259" s="29">
        <v>80809</v>
      </c>
      <c r="AN259" s="29" t="s">
        <v>74</v>
      </c>
      <c r="AO259" s="29">
        <v>84</v>
      </c>
      <c r="AP259" s="29">
        <v>1.68</v>
      </c>
      <c r="AQ259" s="29" t="s">
        <v>75</v>
      </c>
      <c r="AR259" s="39">
        <v>44197</v>
      </c>
      <c r="AS259" s="29">
        <v>62009</v>
      </c>
      <c r="AT259" s="29" t="s">
        <v>74</v>
      </c>
      <c r="AU259" s="29">
        <v>30</v>
      </c>
      <c r="AV259" s="29">
        <v>1.26</v>
      </c>
      <c r="AW259" s="42">
        <v>25904</v>
      </c>
      <c r="AZ259" s="44" t="s">
        <v>1272</v>
      </c>
    </row>
    <row r="260" spans="1:52" ht="12.75" customHeight="1" x14ac:dyDescent="0.2">
      <c r="A260" s="27">
        <v>3233</v>
      </c>
      <c r="B260" s="28" t="s">
        <v>1291</v>
      </c>
      <c r="C260" s="29" t="s">
        <v>56</v>
      </c>
      <c r="D260" s="30" t="s">
        <v>1292</v>
      </c>
      <c r="E260" s="30" t="s">
        <v>1292</v>
      </c>
      <c r="F260" s="31">
        <v>1975</v>
      </c>
      <c r="G260" s="31" t="s">
        <v>69</v>
      </c>
      <c r="H260" s="30" t="s">
        <v>70</v>
      </c>
      <c r="I260" s="60">
        <v>1</v>
      </c>
      <c r="J260" s="60"/>
      <c r="K260" s="32">
        <v>1</v>
      </c>
      <c r="L260" s="33">
        <v>100</v>
      </c>
      <c r="M260" s="31" t="s">
        <v>56</v>
      </c>
      <c r="X260" s="37" t="s">
        <v>1286</v>
      </c>
      <c r="Y260" s="38" t="s">
        <v>1293</v>
      </c>
      <c r="AA260" s="39">
        <v>43293</v>
      </c>
      <c r="AB260" s="39">
        <v>2958465</v>
      </c>
      <c r="AC260" s="38" t="s">
        <v>63</v>
      </c>
      <c r="AD260" s="29">
        <v>100</v>
      </c>
      <c r="AE260" s="29">
        <v>99</v>
      </c>
      <c r="AF260" s="40">
        <v>1</v>
      </c>
      <c r="AG260" s="41" t="s">
        <v>64</v>
      </c>
      <c r="AJ260" s="38" t="s">
        <v>719</v>
      </c>
      <c r="AK260" s="29" t="s">
        <v>7</v>
      </c>
      <c r="AL260" s="39">
        <v>44149</v>
      </c>
      <c r="AM260" s="29">
        <v>80153</v>
      </c>
      <c r="AN260" s="29" t="s">
        <v>74</v>
      </c>
      <c r="AO260" s="29">
        <v>113</v>
      </c>
      <c r="AP260" s="29">
        <v>1.59</v>
      </c>
      <c r="AQ260" s="29" t="s">
        <v>75</v>
      </c>
      <c r="AR260" s="39">
        <v>43880</v>
      </c>
      <c r="AS260" s="29">
        <v>73320</v>
      </c>
      <c r="AT260" s="29" t="s">
        <v>74</v>
      </c>
      <c r="AU260" s="29">
        <v>27</v>
      </c>
      <c r="AV260" s="29">
        <v>0.45</v>
      </c>
      <c r="AW260" s="42">
        <v>27480</v>
      </c>
      <c r="AZ260" s="44" t="s">
        <v>1268</v>
      </c>
    </row>
    <row r="261" spans="1:52" ht="12.75" customHeight="1" x14ac:dyDescent="0.2">
      <c r="A261" s="27">
        <v>3234</v>
      </c>
      <c r="B261" s="28" t="s">
        <v>1294</v>
      </c>
      <c r="C261" s="29" t="s">
        <v>56</v>
      </c>
      <c r="D261" s="30" t="s">
        <v>1295</v>
      </c>
      <c r="E261" s="30" t="s">
        <v>1295</v>
      </c>
      <c r="F261" s="31">
        <v>1974</v>
      </c>
      <c r="G261" s="31" t="s">
        <v>69</v>
      </c>
      <c r="H261" s="30" t="s">
        <v>70</v>
      </c>
      <c r="I261" s="60">
        <v>1</v>
      </c>
      <c r="J261" s="60"/>
      <c r="K261" s="32">
        <v>1</v>
      </c>
      <c r="L261" s="33">
        <v>100</v>
      </c>
      <c r="M261" s="31" t="s">
        <v>91</v>
      </c>
      <c r="X261" s="37" t="s">
        <v>1296</v>
      </c>
      <c r="Y261" s="38" t="s">
        <v>1297</v>
      </c>
      <c r="AA261" s="39">
        <v>43709</v>
      </c>
      <c r="AB261" s="39">
        <v>2958465</v>
      </c>
      <c r="AC261" s="38" t="s">
        <v>63</v>
      </c>
      <c r="AD261" s="29">
        <v>100</v>
      </c>
      <c r="AE261" s="29">
        <v>99</v>
      </c>
      <c r="AF261" s="40">
        <v>1</v>
      </c>
      <c r="AG261" s="41" t="s">
        <v>64</v>
      </c>
      <c r="AJ261" s="38" t="s">
        <v>719</v>
      </c>
      <c r="AK261" s="29" t="s">
        <v>7</v>
      </c>
      <c r="AL261" s="39">
        <v>44058</v>
      </c>
      <c r="AM261" s="29">
        <v>82009</v>
      </c>
      <c r="AN261" s="29" t="s">
        <v>74</v>
      </c>
      <c r="AO261" s="29">
        <v>120</v>
      </c>
      <c r="AP261" s="29">
        <v>2.29</v>
      </c>
      <c r="AQ261" s="29" t="s">
        <v>75</v>
      </c>
      <c r="AR261" s="39">
        <v>44197</v>
      </c>
      <c r="AS261" s="29">
        <v>262137</v>
      </c>
      <c r="AT261" s="29" t="s">
        <v>76</v>
      </c>
      <c r="AU261" s="29">
        <v>28</v>
      </c>
      <c r="AV261" s="29">
        <v>1.3</v>
      </c>
      <c r="AW261" s="42">
        <v>27267</v>
      </c>
      <c r="AZ261" s="44" t="s">
        <v>1268</v>
      </c>
    </row>
    <row r="262" spans="1:52" ht="12.75" customHeight="1" x14ac:dyDescent="0.2">
      <c r="A262" s="27">
        <v>3254</v>
      </c>
      <c r="B262" s="28" t="s">
        <v>1298</v>
      </c>
      <c r="C262" s="29" t="s">
        <v>56</v>
      </c>
      <c r="D262" s="30" t="s">
        <v>1299</v>
      </c>
      <c r="E262" s="30" t="s">
        <v>1299</v>
      </c>
      <c r="F262" s="31">
        <v>1971</v>
      </c>
      <c r="G262" s="31" t="s">
        <v>69</v>
      </c>
      <c r="H262" s="30" t="s">
        <v>59</v>
      </c>
      <c r="I262" s="60">
        <v>1</v>
      </c>
      <c r="J262" s="60"/>
      <c r="K262" s="32">
        <v>1</v>
      </c>
      <c r="L262" s="33">
        <v>111</v>
      </c>
      <c r="M262" s="31" t="s">
        <v>60</v>
      </c>
      <c r="X262" s="37" t="s">
        <v>1300</v>
      </c>
      <c r="Y262" s="38" t="s">
        <v>1301</v>
      </c>
      <c r="AA262" s="39">
        <v>34335</v>
      </c>
      <c r="AB262" s="39">
        <v>2958465</v>
      </c>
      <c r="AC262" s="38" t="s">
        <v>1302</v>
      </c>
      <c r="AD262" s="29">
        <v>100</v>
      </c>
      <c r="AE262" s="29">
        <v>99</v>
      </c>
      <c r="AF262" s="40">
        <v>0</v>
      </c>
      <c r="AG262" s="41" t="s">
        <v>64</v>
      </c>
      <c r="AJ262" s="38" t="s">
        <v>935</v>
      </c>
      <c r="AK262" s="29" t="s">
        <v>5</v>
      </c>
      <c r="AL262" s="39">
        <v>30134</v>
      </c>
      <c r="AM262" s="29">
        <v>242000</v>
      </c>
      <c r="AN262" s="29" t="s">
        <v>76</v>
      </c>
      <c r="AW262" s="42">
        <v>26196</v>
      </c>
      <c r="AZ262" s="44" t="s">
        <v>1193</v>
      </c>
    </row>
    <row r="263" spans="1:52" ht="12.75" customHeight="1" x14ac:dyDescent="0.2">
      <c r="A263" s="27">
        <v>3255</v>
      </c>
      <c r="B263" s="28" t="s">
        <v>1303</v>
      </c>
      <c r="C263" s="29" t="s">
        <v>56</v>
      </c>
      <c r="D263" s="30" t="s">
        <v>1304</v>
      </c>
      <c r="E263" s="30" t="s">
        <v>1304</v>
      </c>
      <c r="F263" s="31">
        <v>1974</v>
      </c>
      <c r="G263" s="31" t="s">
        <v>69</v>
      </c>
      <c r="H263" s="30" t="s">
        <v>59</v>
      </c>
      <c r="I263" s="60">
        <v>1</v>
      </c>
      <c r="J263" s="60"/>
      <c r="K263" s="32">
        <v>1</v>
      </c>
      <c r="L263" s="33">
        <v>105</v>
      </c>
      <c r="M263" s="31" t="s">
        <v>60</v>
      </c>
      <c r="X263" s="37" t="s">
        <v>1305</v>
      </c>
      <c r="Y263" s="38" t="s">
        <v>1306</v>
      </c>
      <c r="AA263" s="39">
        <v>34335</v>
      </c>
      <c r="AB263" s="39">
        <v>2958465</v>
      </c>
      <c r="AC263" s="38" t="s">
        <v>1302</v>
      </c>
      <c r="AD263" s="29">
        <v>100</v>
      </c>
      <c r="AE263" s="29">
        <v>99</v>
      </c>
      <c r="AF263" s="40">
        <v>12</v>
      </c>
      <c r="AG263" s="41" t="s">
        <v>64</v>
      </c>
      <c r="AJ263" s="38" t="s">
        <v>73</v>
      </c>
      <c r="AK263" s="29" t="s">
        <v>7</v>
      </c>
      <c r="AL263" s="39">
        <v>43132</v>
      </c>
      <c r="AM263" s="29">
        <v>262802</v>
      </c>
      <c r="AN263" s="29" t="s">
        <v>76</v>
      </c>
      <c r="AO263" s="29">
        <v>42</v>
      </c>
      <c r="AP263" s="29">
        <v>2.3199999999999998</v>
      </c>
      <c r="AQ263" s="29" t="s">
        <v>75</v>
      </c>
      <c r="AR263" s="39">
        <v>44237</v>
      </c>
      <c r="AS263" s="29">
        <v>265055</v>
      </c>
      <c r="AT263" s="29" t="s">
        <v>76</v>
      </c>
      <c r="AU263" s="29">
        <v>25</v>
      </c>
      <c r="AV263" s="29">
        <v>1.88</v>
      </c>
      <c r="AW263" s="42">
        <v>27263</v>
      </c>
      <c r="AZ263" s="44" t="s">
        <v>1193</v>
      </c>
    </row>
    <row r="264" spans="1:52" ht="12.75" customHeight="1" x14ac:dyDescent="0.2">
      <c r="A264" s="27">
        <v>3256</v>
      </c>
      <c r="B264" s="28" t="s">
        <v>1307</v>
      </c>
      <c r="C264" s="29" t="s">
        <v>56</v>
      </c>
      <c r="D264" s="30" t="s">
        <v>1308</v>
      </c>
      <c r="E264" s="30" t="s">
        <v>1308</v>
      </c>
      <c r="F264" s="31">
        <v>1976</v>
      </c>
      <c r="G264" s="31" t="s">
        <v>69</v>
      </c>
      <c r="H264" s="30" t="s">
        <v>70</v>
      </c>
      <c r="I264" s="60">
        <v>1</v>
      </c>
      <c r="J264" s="60"/>
      <c r="K264" s="32">
        <v>1</v>
      </c>
      <c r="L264" s="33">
        <v>106</v>
      </c>
      <c r="M264" s="31" t="s">
        <v>60</v>
      </c>
      <c r="X264" s="37" t="s">
        <v>1309</v>
      </c>
      <c r="Y264" s="38" t="s">
        <v>1310</v>
      </c>
      <c r="AA264" s="39">
        <v>34335</v>
      </c>
      <c r="AB264" s="39">
        <v>2958465</v>
      </c>
      <c r="AC264" s="38" t="s">
        <v>1302</v>
      </c>
      <c r="AD264" s="29">
        <v>100</v>
      </c>
      <c r="AE264" s="29">
        <v>99</v>
      </c>
      <c r="AF264" s="40">
        <v>6</v>
      </c>
      <c r="AG264" s="41" t="s">
        <v>64</v>
      </c>
      <c r="AJ264" s="38" t="s">
        <v>83</v>
      </c>
      <c r="AK264" s="29" t="s">
        <v>7</v>
      </c>
      <c r="AL264" s="39">
        <v>43811</v>
      </c>
      <c r="AM264" s="29">
        <v>272543</v>
      </c>
      <c r="AN264" s="29" t="s">
        <v>76</v>
      </c>
      <c r="AO264" s="29">
        <v>34</v>
      </c>
      <c r="AP264" s="29">
        <v>2.87</v>
      </c>
      <c r="AQ264" s="29" t="s">
        <v>75</v>
      </c>
      <c r="AR264" s="39">
        <v>43991</v>
      </c>
      <c r="AS264" s="29">
        <v>82222</v>
      </c>
      <c r="AT264" s="29" t="s">
        <v>74</v>
      </c>
      <c r="AU264" s="29">
        <v>58</v>
      </c>
      <c r="AV264" s="29">
        <v>0.94</v>
      </c>
      <c r="AW264" s="42">
        <v>27852</v>
      </c>
      <c r="AZ264" s="44" t="s">
        <v>1193</v>
      </c>
    </row>
    <row r="265" spans="1:52" ht="12.75" customHeight="1" x14ac:dyDescent="0.2">
      <c r="A265" s="27">
        <v>3258</v>
      </c>
      <c r="B265" s="28" t="s">
        <v>1311</v>
      </c>
      <c r="C265" s="29" t="s">
        <v>56</v>
      </c>
      <c r="D265" s="30" t="s">
        <v>1312</v>
      </c>
      <c r="E265" s="30" t="s">
        <v>1312</v>
      </c>
      <c r="F265" s="31">
        <v>1976</v>
      </c>
      <c r="G265" s="31" t="s">
        <v>69</v>
      </c>
      <c r="H265" s="30" t="s">
        <v>70</v>
      </c>
      <c r="I265" s="60">
        <v>1</v>
      </c>
      <c r="J265" s="60"/>
      <c r="K265" s="32">
        <v>1</v>
      </c>
      <c r="L265" s="33">
        <v>100</v>
      </c>
      <c r="M265" s="31" t="s">
        <v>60</v>
      </c>
      <c r="X265" s="37" t="s">
        <v>1313</v>
      </c>
      <c r="Y265" s="38" t="s">
        <v>1314</v>
      </c>
      <c r="AA265" s="39">
        <v>34335</v>
      </c>
      <c r="AB265" s="39">
        <v>2958465</v>
      </c>
      <c r="AC265" s="38" t="s">
        <v>1302</v>
      </c>
      <c r="AD265" s="29">
        <v>100</v>
      </c>
      <c r="AE265" s="29">
        <v>99</v>
      </c>
      <c r="AF265" s="40">
        <v>19</v>
      </c>
      <c r="AG265" s="41" t="s">
        <v>64</v>
      </c>
      <c r="AJ265" s="38" t="s">
        <v>83</v>
      </c>
      <c r="AK265" s="29" t="s">
        <v>7</v>
      </c>
      <c r="AL265" s="39">
        <v>43936</v>
      </c>
      <c r="AM265" s="29">
        <v>255824</v>
      </c>
      <c r="AN265" s="29" t="s">
        <v>76</v>
      </c>
      <c r="AO265" s="29">
        <v>60</v>
      </c>
      <c r="AP265" s="29">
        <v>2.25</v>
      </c>
      <c r="AQ265" s="29" t="s">
        <v>75</v>
      </c>
      <c r="AR265" s="39">
        <v>44247</v>
      </c>
      <c r="AS265" s="29">
        <v>281638</v>
      </c>
      <c r="AT265" s="29" t="s">
        <v>76</v>
      </c>
      <c r="AU265" s="29">
        <v>10</v>
      </c>
      <c r="AV265" s="29">
        <v>0.74</v>
      </c>
      <c r="AW265" s="42">
        <v>27782</v>
      </c>
      <c r="AZ265" s="44" t="s">
        <v>1193</v>
      </c>
    </row>
    <row r="266" spans="1:52" ht="12.75" customHeight="1" x14ac:dyDescent="0.2">
      <c r="A266" s="27">
        <v>3259</v>
      </c>
      <c r="B266" s="28" t="s">
        <v>1315</v>
      </c>
      <c r="C266" s="29" t="s">
        <v>56</v>
      </c>
      <c r="D266" s="30" t="s">
        <v>1316</v>
      </c>
      <c r="E266" s="30" t="s">
        <v>1317</v>
      </c>
      <c r="F266" s="31">
        <v>1964</v>
      </c>
      <c r="G266" s="31" t="s">
        <v>56</v>
      </c>
      <c r="H266" s="30" t="s">
        <v>70</v>
      </c>
      <c r="I266" s="60">
        <v>1</v>
      </c>
      <c r="J266" s="60"/>
      <c r="K266" s="32">
        <v>1</v>
      </c>
      <c r="L266" s="33">
        <v>90</v>
      </c>
      <c r="M266" s="31" t="s">
        <v>60</v>
      </c>
      <c r="X266" s="37" t="s">
        <v>1318</v>
      </c>
      <c r="Y266" s="38" t="s">
        <v>1319</v>
      </c>
      <c r="AA266" s="39">
        <v>34274</v>
      </c>
      <c r="AB266" s="39">
        <v>2958465</v>
      </c>
      <c r="AC266" s="38" t="s">
        <v>1302</v>
      </c>
      <c r="AD266" s="29">
        <v>100</v>
      </c>
      <c r="AE266" s="29">
        <v>99</v>
      </c>
      <c r="AF266" s="40">
        <v>5</v>
      </c>
      <c r="AG266" s="41" t="s">
        <v>64</v>
      </c>
      <c r="AJ266" s="38" t="s">
        <v>390</v>
      </c>
      <c r="AK266" s="29" t="s">
        <v>7</v>
      </c>
      <c r="AL266" s="39">
        <v>42189</v>
      </c>
      <c r="AM266" s="29">
        <v>280353</v>
      </c>
      <c r="AN266" s="29" t="s">
        <v>76</v>
      </c>
      <c r="AO266" s="29">
        <v>29</v>
      </c>
      <c r="AP266" s="29">
        <v>3.41</v>
      </c>
      <c r="AQ266" s="29" t="s">
        <v>10</v>
      </c>
      <c r="AR266" s="39">
        <v>43606</v>
      </c>
      <c r="AS266" s="29">
        <v>110800</v>
      </c>
      <c r="AT266" s="29" t="s">
        <v>85</v>
      </c>
      <c r="AU266" s="29">
        <v>27</v>
      </c>
      <c r="AV266" s="29">
        <v>0.32</v>
      </c>
      <c r="AW266" s="42">
        <v>23638</v>
      </c>
      <c r="AZ266" s="44" t="s">
        <v>1193</v>
      </c>
    </row>
    <row r="267" spans="1:52" ht="12.75" customHeight="1" x14ac:dyDescent="0.2">
      <c r="A267" s="27">
        <v>3260</v>
      </c>
      <c r="B267" s="28" t="s">
        <v>1320</v>
      </c>
      <c r="C267" s="29" t="s">
        <v>56</v>
      </c>
      <c r="D267" s="30" t="s">
        <v>1321</v>
      </c>
      <c r="E267" s="30" t="s">
        <v>1321</v>
      </c>
      <c r="F267" s="31">
        <v>1970</v>
      </c>
      <c r="G267" s="31" t="s">
        <v>69</v>
      </c>
      <c r="H267" s="30" t="s">
        <v>70</v>
      </c>
      <c r="I267" s="60">
        <v>1</v>
      </c>
      <c r="J267" s="60"/>
      <c r="K267" s="32">
        <v>1</v>
      </c>
      <c r="L267" s="33">
        <v>120</v>
      </c>
      <c r="M267" s="31" t="s">
        <v>60</v>
      </c>
      <c r="X267" s="37" t="s">
        <v>1322</v>
      </c>
      <c r="Y267" s="38" t="s">
        <v>1323</v>
      </c>
      <c r="AA267" s="39">
        <v>34274</v>
      </c>
      <c r="AB267" s="39">
        <v>2958465</v>
      </c>
      <c r="AC267" s="38" t="s">
        <v>1302</v>
      </c>
      <c r="AD267" s="29">
        <v>100</v>
      </c>
      <c r="AE267" s="29">
        <v>99</v>
      </c>
      <c r="AF267" s="40">
        <v>21</v>
      </c>
      <c r="AG267" s="41" t="s">
        <v>64</v>
      </c>
      <c r="AJ267" s="38" t="s">
        <v>336</v>
      </c>
      <c r="AK267" s="29" t="s">
        <v>7</v>
      </c>
      <c r="AL267" s="39">
        <v>43789</v>
      </c>
      <c r="AM267" s="29">
        <v>273002</v>
      </c>
      <c r="AN267" s="29" t="s">
        <v>76</v>
      </c>
      <c r="AO267" s="29">
        <v>44</v>
      </c>
      <c r="AP267" s="29">
        <v>4.2300000000000004</v>
      </c>
      <c r="AQ267" s="29" t="s">
        <v>75</v>
      </c>
      <c r="AR267" s="39">
        <v>43959</v>
      </c>
      <c r="AS267" s="29">
        <v>260235</v>
      </c>
      <c r="AT267" s="29" t="s">
        <v>76</v>
      </c>
      <c r="AU267" s="29">
        <v>35</v>
      </c>
      <c r="AV267" s="29">
        <v>1.59</v>
      </c>
      <c r="AW267" s="42">
        <v>25513</v>
      </c>
      <c r="AZ267" s="44" t="s">
        <v>1193</v>
      </c>
    </row>
    <row r="268" spans="1:52" ht="12.75" customHeight="1" x14ac:dyDescent="0.2">
      <c r="A268" s="27">
        <v>3261</v>
      </c>
      <c r="B268" s="28" t="s">
        <v>1324</v>
      </c>
      <c r="C268" s="29" t="s">
        <v>56</v>
      </c>
      <c r="D268" s="30" t="s">
        <v>1325</v>
      </c>
      <c r="E268" s="30" t="s">
        <v>1325</v>
      </c>
      <c r="F268" s="31">
        <v>1976</v>
      </c>
      <c r="G268" s="31" t="s">
        <v>69</v>
      </c>
      <c r="H268" s="30" t="s">
        <v>59</v>
      </c>
      <c r="I268" s="60">
        <v>1</v>
      </c>
      <c r="J268" s="60"/>
      <c r="K268" s="32">
        <v>1</v>
      </c>
      <c r="L268" s="33">
        <v>98</v>
      </c>
      <c r="M268" s="31" t="s">
        <v>60</v>
      </c>
      <c r="X268" s="37" t="s">
        <v>1326</v>
      </c>
      <c r="Y268" s="38" t="s">
        <v>1327</v>
      </c>
      <c r="AA268" s="39">
        <v>34335</v>
      </c>
      <c r="AB268" s="39">
        <v>2958465</v>
      </c>
      <c r="AC268" s="38" t="s">
        <v>1302</v>
      </c>
      <c r="AD268" s="29">
        <v>100</v>
      </c>
      <c r="AE268" s="29">
        <v>99</v>
      </c>
      <c r="AF268" s="40">
        <v>8</v>
      </c>
      <c r="AG268" s="41" t="s">
        <v>64</v>
      </c>
      <c r="AJ268" s="38" t="s">
        <v>674</v>
      </c>
      <c r="AK268" s="29" t="s">
        <v>7</v>
      </c>
      <c r="AL268" s="39">
        <v>43013</v>
      </c>
      <c r="AM268" s="29">
        <v>262707</v>
      </c>
      <c r="AN268" s="29" t="s">
        <v>76</v>
      </c>
      <c r="AO268" s="29">
        <v>67</v>
      </c>
      <c r="AP268" s="29">
        <v>4</v>
      </c>
      <c r="AQ268" s="29" t="s">
        <v>10</v>
      </c>
      <c r="AR268" s="39">
        <v>44061</v>
      </c>
      <c r="AS268" s="29">
        <v>74345</v>
      </c>
      <c r="AT268" s="29" t="s">
        <v>74</v>
      </c>
      <c r="AU268" s="29">
        <v>46</v>
      </c>
      <c r="AV268" s="29">
        <v>0.97</v>
      </c>
      <c r="AW268" s="42">
        <v>28055</v>
      </c>
      <c r="AZ268" s="44" t="s">
        <v>1193</v>
      </c>
    </row>
    <row r="269" spans="1:52" ht="12.75" customHeight="1" x14ac:dyDescent="0.2">
      <c r="A269" s="27">
        <v>3262</v>
      </c>
      <c r="B269" s="28" t="s">
        <v>1328</v>
      </c>
      <c r="C269" s="29" t="s">
        <v>56</v>
      </c>
      <c r="D269" s="30" t="s">
        <v>1329</v>
      </c>
      <c r="E269" s="30" t="s">
        <v>1329</v>
      </c>
      <c r="F269" s="31">
        <v>1969</v>
      </c>
      <c r="G269" s="31" t="s">
        <v>69</v>
      </c>
      <c r="H269" s="30" t="s">
        <v>70</v>
      </c>
      <c r="I269" s="60">
        <v>1</v>
      </c>
      <c r="J269" s="60"/>
      <c r="K269" s="32">
        <v>1</v>
      </c>
      <c r="L269" s="33">
        <v>107</v>
      </c>
      <c r="M269" s="31" t="s">
        <v>60</v>
      </c>
      <c r="X269" s="37" t="s">
        <v>1182</v>
      </c>
      <c r="Y269" s="38" t="s">
        <v>1330</v>
      </c>
      <c r="AA269" s="39">
        <v>34335</v>
      </c>
      <c r="AB269" s="39">
        <v>2958465</v>
      </c>
      <c r="AC269" s="38" t="s">
        <v>1302</v>
      </c>
      <c r="AD269" s="29">
        <v>100</v>
      </c>
      <c r="AE269" s="29">
        <v>99</v>
      </c>
      <c r="AF269" s="40">
        <v>7</v>
      </c>
      <c r="AG269" s="41" t="s">
        <v>64</v>
      </c>
      <c r="AJ269" s="38" t="s">
        <v>83</v>
      </c>
      <c r="AK269" s="29" t="s">
        <v>7</v>
      </c>
      <c r="AL269" s="39">
        <v>41959</v>
      </c>
      <c r="AM269" s="29">
        <v>280021</v>
      </c>
      <c r="AN269" s="29" t="s">
        <v>76</v>
      </c>
      <c r="AO269" s="29">
        <v>25</v>
      </c>
      <c r="AP269" s="29">
        <v>3.34</v>
      </c>
      <c r="AQ269" s="29" t="s">
        <v>75</v>
      </c>
      <c r="AR269" s="39">
        <v>44184</v>
      </c>
      <c r="AS269" s="29">
        <v>52124</v>
      </c>
      <c r="AT269" s="29" t="s">
        <v>74</v>
      </c>
      <c r="AU269" s="29">
        <v>26</v>
      </c>
      <c r="AV269" s="29">
        <v>1.53</v>
      </c>
      <c r="AW269" s="42">
        <v>25598</v>
      </c>
      <c r="AZ269" s="44" t="s">
        <v>1193</v>
      </c>
    </row>
    <row r="270" spans="1:52" ht="12.75" customHeight="1" x14ac:dyDescent="0.2">
      <c r="A270" s="27">
        <v>3263</v>
      </c>
      <c r="B270" s="28" t="s">
        <v>1331</v>
      </c>
      <c r="C270" s="29" t="s">
        <v>56</v>
      </c>
      <c r="D270" s="30" t="s">
        <v>1332</v>
      </c>
      <c r="E270" s="30" t="s">
        <v>1332</v>
      </c>
      <c r="F270" s="31">
        <v>1972</v>
      </c>
      <c r="G270" s="31" t="s">
        <v>69</v>
      </c>
      <c r="H270" s="30" t="s">
        <v>70</v>
      </c>
      <c r="I270" s="60">
        <v>1</v>
      </c>
      <c r="J270" s="60"/>
      <c r="K270" s="32">
        <v>1</v>
      </c>
      <c r="L270" s="33">
        <v>108</v>
      </c>
      <c r="M270" s="31" t="s">
        <v>60</v>
      </c>
      <c r="X270" s="37" t="s">
        <v>1333</v>
      </c>
      <c r="Y270" s="38" t="s">
        <v>1334</v>
      </c>
      <c r="AA270" s="39">
        <v>34274</v>
      </c>
      <c r="AB270" s="39">
        <v>2958465</v>
      </c>
      <c r="AC270" s="38" t="s">
        <v>1302</v>
      </c>
      <c r="AD270" s="29">
        <v>100</v>
      </c>
      <c r="AE270" s="29">
        <v>99</v>
      </c>
      <c r="AF270" s="40">
        <v>12</v>
      </c>
      <c r="AG270" s="41" t="s">
        <v>64</v>
      </c>
      <c r="AJ270" s="38" t="s">
        <v>680</v>
      </c>
      <c r="AK270" s="29" t="s">
        <v>7</v>
      </c>
      <c r="AL270" s="39">
        <v>44236</v>
      </c>
      <c r="AM270" s="29">
        <v>272208</v>
      </c>
      <c r="AN270" s="29" t="s">
        <v>76</v>
      </c>
      <c r="AO270" s="29">
        <v>61</v>
      </c>
      <c r="AP270" s="29">
        <v>5.03</v>
      </c>
      <c r="AQ270" s="29" t="s">
        <v>75</v>
      </c>
      <c r="AR270" s="39">
        <v>44120</v>
      </c>
      <c r="AS270" s="29">
        <v>61753</v>
      </c>
      <c r="AT270" s="29" t="s">
        <v>74</v>
      </c>
      <c r="AU270" s="29">
        <v>25</v>
      </c>
      <c r="AV270" s="29">
        <v>0.62</v>
      </c>
      <c r="AW270" s="42">
        <v>26599</v>
      </c>
      <c r="AZ270" s="44" t="s">
        <v>1193</v>
      </c>
    </row>
    <row r="271" spans="1:52" ht="12.75" customHeight="1" x14ac:dyDescent="0.2">
      <c r="A271" s="27">
        <v>3264</v>
      </c>
      <c r="B271" s="28" t="s">
        <v>1335</v>
      </c>
      <c r="C271" s="29" t="s">
        <v>56</v>
      </c>
      <c r="D271" s="30" t="s">
        <v>1336</v>
      </c>
      <c r="E271" s="30" t="s">
        <v>1336</v>
      </c>
      <c r="F271" s="31">
        <v>1962</v>
      </c>
      <c r="G271" s="31" t="s">
        <v>69</v>
      </c>
      <c r="H271" s="30" t="s">
        <v>70</v>
      </c>
      <c r="I271" s="60">
        <v>1</v>
      </c>
      <c r="J271" s="60"/>
      <c r="K271" s="32">
        <v>1</v>
      </c>
      <c r="L271" s="33">
        <v>95</v>
      </c>
      <c r="M271" s="31" t="s">
        <v>60</v>
      </c>
      <c r="X271" s="37" t="s">
        <v>1107</v>
      </c>
      <c r="Y271" s="38" t="s">
        <v>1337</v>
      </c>
      <c r="AA271" s="39">
        <v>34274</v>
      </c>
      <c r="AB271" s="39">
        <v>2958465</v>
      </c>
      <c r="AC271" s="38" t="s">
        <v>1302</v>
      </c>
      <c r="AD271" s="29">
        <v>100</v>
      </c>
      <c r="AE271" s="29">
        <v>99</v>
      </c>
      <c r="AF271" s="40">
        <v>10</v>
      </c>
      <c r="AG271" s="41" t="s">
        <v>64</v>
      </c>
      <c r="AJ271" s="38" t="s">
        <v>949</v>
      </c>
      <c r="AK271" s="29" t="s">
        <v>7</v>
      </c>
      <c r="AL271" s="39">
        <v>42776</v>
      </c>
      <c r="AM271" s="29">
        <v>261626</v>
      </c>
      <c r="AN271" s="29" t="s">
        <v>76</v>
      </c>
      <c r="AO271" s="29">
        <v>42</v>
      </c>
      <c r="AP271" s="29">
        <v>2.19</v>
      </c>
      <c r="AQ271" s="29" t="s">
        <v>75</v>
      </c>
      <c r="AR271" s="39">
        <v>44068</v>
      </c>
      <c r="AS271" s="29">
        <v>281339</v>
      </c>
      <c r="AT271" s="29" t="s">
        <v>76</v>
      </c>
      <c r="AU271" s="29">
        <v>31</v>
      </c>
      <c r="AV271" s="29">
        <v>2.97</v>
      </c>
      <c r="AW271" s="42">
        <v>22921</v>
      </c>
      <c r="AZ271" s="44" t="s">
        <v>1193</v>
      </c>
    </row>
    <row r="272" spans="1:52" ht="12.75" customHeight="1" x14ac:dyDescent="0.2">
      <c r="A272" s="27">
        <v>3265</v>
      </c>
      <c r="B272" s="28" t="s">
        <v>1338</v>
      </c>
      <c r="C272" s="29" t="s">
        <v>56</v>
      </c>
      <c r="D272" s="30" t="s">
        <v>1339</v>
      </c>
      <c r="E272" s="30" t="s">
        <v>1339</v>
      </c>
      <c r="F272" s="31">
        <v>1976</v>
      </c>
      <c r="G272" s="31" t="s">
        <v>69</v>
      </c>
      <c r="H272" s="30" t="s">
        <v>70</v>
      </c>
      <c r="I272" s="60">
        <v>1</v>
      </c>
      <c r="J272" s="60"/>
      <c r="K272" s="32">
        <v>1</v>
      </c>
      <c r="L272" s="33">
        <v>100</v>
      </c>
      <c r="M272" s="31" t="s">
        <v>60</v>
      </c>
      <c r="X272" s="37" t="s">
        <v>1182</v>
      </c>
      <c r="Y272" s="38" t="s">
        <v>1340</v>
      </c>
      <c r="AA272" s="39">
        <v>34274</v>
      </c>
      <c r="AB272" s="39">
        <v>2958465</v>
      </c>
      <c r="AC272" s="38" t="s">
        <v>1302</v>
      </c>
      <c r="AD272" s="29">
        <v>100</v>
      </c>
      <c r="AE272" s="29">
        <v>99</v>
      </c>
      <c r="AF272" s="40">
        <v>16</v>
      </c>
      <c r="AG272" s="41" t="s">
        <v>64</v>
      </c>
      <c r="AJ272" s="38" t="s">
        <v>1184</v>
      </c>
      <c r="AK272" s="29" t="s">
        <v>7</v>
      </c>
      <c r="AL272" s="39">
        <v>44205</v>
      </c>
      <c r="AM272" s="29">
        <v>284313</v>
      </c>
      <c r="AN272" s="29" t="s">
        <v>76</v>
      </c>
      <c r="AO272" s="29">
        <v>25</v>
      </c>
      <c r="AP272" s="29">
        <v>1.96</v>
      </c>
      <c r="AQ272" s="29" t="s">
        <v>75</v>
      </c>
      <c r="AR272" s="39">
        <v>44134</v>
      </c>
      <c r="AS272" s="29">
        <v>53010</v>
      </c>
      <c r="AT272" s="29" t="s">
        <v>74</v>
      </c>
      <c r="AU272" s="29">
        <v>37</v>
      </c>
      <c r="AV272" s="29">
        <v>1.6</v>
      </c>
      <c r="AW272" s="42">
        <v>27978</v>
      </c>
      <c r="AZ272" s="44" t="s">
        <v>1193</v>
      </c>
    </row>
    <row r="273" spans="1:52" ht="12.75" customHeight="1" x14ac:dyDescent="0.2">
      <c r="A273" s="27">
        <v>3268</v>
      </c>
      <c r="B273" s="28" t="s">
        <v>1343</v>
      </c>
      <c r="C273" s="29" t="s">
        <v>56</v>
      </c>
      <c r="D273" s="30" t="s">
        <v>1344</v>
      </c>
      <c r="E273" s="30" t="s">
        <v>1344</v>
      </c>
      <c r="F273" s="31">
        <v>1974</v>
      </c>
      <c r="G273" s="31" t="s">
        <v>69</v>
      </c>
      <c r="H273" s="30" t="s">
        <v>70</v>
      </c>
      <c r="I273" s="60">
        <v>1</v>
      </c>
      <c r="J273" s="60"/>
      <c r="K273" s="32">
        <v>1</v>
      </c>
      <c r="L273" s="33">
        <v>90</v>
      </c>
      <c r="M273" s="31" t="s">
        <v>60</v>
      </c>
      <c r="X273" s="37" t="s">
        <v>1345</v>
      </c>
      <c r="Y273" s="38" t="s">
        <v>1346</v>
      </c>
      <c r="AA273" s="39">
        <v>34274</v>
      </c>
      <c r="AB273" s="39">
        <v>2958465</v>
      </c>
      <c r="AC273" s="38" t="s">
        <v>1302</v>
      </c>
      <c r="AD273" s="29">
        <v>100</v>
      </c>
      <c r="AE273" s="29">
        <v>99</v>
      </c>
      <c r="AF273" s="40">
        <v>6</v>
      </c>
      <c r="AG273" s="41" t="s">
        <v>64</v>
      </c>
      <c r="AJ273" s="38" t="s">
        <v>674</v>
      </c>
      <c r="AK273" s="29" t="s">
        <v>7</v>
      </c>
      <c r="AL273" s="39">
        <v>42790</v>
      </c>
      <c r="AM273" s="29">
        <v>262423</v>
      </c>
      <c r="AN273" s="29" t="s">
        <v>76</v>
      </c>
      <c r="AO273" s="29">
        <v>81</v>
      </c>
      <c r="AP273" s="29">
        <v>4.07</v>
      </c>
      <c r="AQ273" s="29" t="s">
        <v>75</v>
      </c>
      <c r="AR273" s="39">
        <v>44217</v>
      </c>
      <c r="AS273" s="29">
        <v>264210</v>
      </c>
      <c r="AT273" s="29" t="s">
        <v>76</v>
      </c>
      <c r="AU273" s="29">
        <v>36</v>
      </c>
      <c r="AV273" s="29">
        <v>2.5499999999999998</v>
      </c>
      <c r="AW273" s="42">
        <v>27264</v>
      </c>
      <c r="AZ273" s="44" t="s">
        <v>1193</v>
      </c>
    </row>
    <row r="274" spans="1:52" ht="12.75" customHeight="1" x14ac:dyDescent="0.2">
      <c r="A274" s="27">
        <v>3269</v>
      </c>
      <c r="B274" s="28" t="s">
        <v>1347</v>
      </c>
      <c r="C274" s="29" t="s">
        <v>56</v>
      </c>
      <c r="D274" s="30" t="s">
        <v>1348</v>
      </c>
      <c r="E274" s="30" t="s">
        <v>1348</v>
      </c>
      <c r="F274" s="31">
        <v>1972</v>
      </c>
      <c r="G274" s="31" t="s">
        <v>69</v>
      </c>
      <c r="H274" s="30" t="s">
        <v>70</v>
      </c>
      <c r="I274" s="60">
        <v>1</v>
      </c>
      <c r="J274" s="60"/>
      <c r="K274" s="32">
        <v>1</v>
      </c>
      <c r="L274" s="33">
        <v>93</v>
      </c>
      <c r="M274" s="31" t="s">
        <v>60</v>
      </c>
      <c r="X274" s="37" t="s">
        <v>1349</v>
      </c>
      <c r="Y274" s="38" t="s">
        <v>1350</v>
      </c>
      <c r="AA274" s="39">
        <v>34274</v>
      </c>
      <c r="AB274" s="39">
        <v>2958465</v>
      </c>
      <c r="AC274" s="38" t="s">
        <v>1302</v>
      </c>
      <c r="AD274" s="29">
        <v>100</v>
      </c>
      <c r="AE274" s="29">
        <v>99</v>
      </c>
      <c r="AF274" s="40">
        <v>11</v>
      </c>
      <c r="AG274" s="41" t="s">
        <v>64</v>
      </c>
      <c r="AJ274" s="38" t="s">
        <v>817</v>
      </c>
      <c r="AK274" s="29" t="s">
        <v>6</v>
      </c>
      <c r="AL274" s="39">
        <v>41964</v>
      </c>
      <c r="AM274" s="29">
        <v>274903</v>
      </c>
      <c r="AN274" s="29" t="s">
        <v>76</v>
      </c>
      <c r="AO274" s="29">
        <v>57</v>
      </c>
      <c r="AP274" s="29">
        <v>6.13</v>
      </c>
      <c r="AQ274" s="29" t="s">
        <v>75</v>
      </c>
      <c r="AR274" s="39">
        <v>43953</v>
      </c>
      <c r="AS274" s="29">
        <v>81635</v>
      </c>
      <c r="AT274" s="29" t="s">
        <v>74</v>
      </c>
      <c r="AU274" s="29">
        <v>80</v>
      </c>
      <c r="AV274" s="29">
        <v>0.99</v>
      </c>
      <c r="AW274" s="42">
        <v>26895</v>
      </c>
      <c r="AZ274" s="44" t="s">
        <v>1351</v>
      </c>
    </row>
    <row r="275" spans="1:52" ht="12.75" customHeight="1" x14ac:dyDescent="0.2">
      <c r="A275" s="27">
        <v>3270</v>
      </c>
      <c r="B275" s="28" t="s">
        <v>1352</v>
      </c>
      <c r="C275" s="29" t="s">
        <v>56</v>
      </c>
      <c r="D275" s="30" t="s">
        <v>1353</v>
      </c>
      <c r="E275" s="30" t="s">
        <v>1353</v>
      </c>
      <c r="F275" s="31">
        <v>1968</v>
      </c>
      <c r="G275" s="31" t="s">
        <v>69</v>
      </c>
      <c r="H275" s="30" t="s">
        <v>70</v>
      </c>
      <c r="I275" s="60">
        <v>1</v>
      </c>
      <c r="J275" s="60"/>
      <c r="K275" s="32">
        <v>1</v>
      </c>
      <c r="L275" s="33">
        <v>92</v>
      </c>
      <c r="M275" s="31" t="s">
        <v>60</v>
      </c>
      <c r="X275" s="37" t="s">
        <v>1182</v>
      </c>
      <c r="Y275" s="38" t="s">
        <v>1354</v>
      </c>
      <c r="AA275" s="39">
        <v>34335</v>
      </c>
      <c r="AB275" s="39">
        <v>2958465</v>
      </c>
      <c r="AC275" s="38" t="s">
        <v>1302</v>
      </c>
      <c r="AD275" s="29">
        <v>100</v>
      </c>
      <c r="AE275" s="29">
        <v>99</v>
      </c>
      <c r="AF275" s="40">
        <v>20</v>
      </c>
      <c r="AG275" s="41" t="s">
        <v>64</v>
      </c>
      <c r="AJ275" s="38" t="s">
        <v>83</v>
      </c>
      <c r="AK275" s="29" t="s">
        <v>7</v>
      </c>
      <c r="AL275" s="39">
        <v>43362</v>
      </c>
      <c r="AM275" s="29">
        <v>284614</v>
      </c>
      <c r="AN275" s="29" t="s">
        <v>76</v>
      </c>
      <c r="AO275" s="29">
        <v>23</v>
      </c>
      <c r="AP275" s="29">
        <v>2.0299999999999998</v>
      </c>
      <c r="AQ275" s="29" t="s">
        <v>75</v>
      </c>
      <c r="AR275" s="39">
        <v>43945</v>
      </c>
      <c r="AS275" s="29">
        <v>263718</v>
      </c>
      <c r="AT275" s="29" t="s">
        <v>76</v>
      </c>
      <c r="AU275" s="29">
        <v>70</v>
      </c>
      <c r="AV275" s="29">
        <v>3.04</v>
      </c>
      <c r="AW275" s="42">
        <v>25200</v>
      </c>
      <c r="AZ275" s="44" t="s">
        <v>1193</v>
      </c>
    </row>
    <row r="276" spans="1:52" ht="12.75" customHeight="1" x14ac:dyDescent="0.2">
      <c r="A276" s="27">
        <v>3271</v>
      </c>
      <c r="B276" s="28" t="s">
        <v>1355</v>
      </c>
      <c r="C276" s="29" t="s">
        <v>56</v>
      </c>
      <c r="D276" s="30" t="s">
        <v>1356</v>
      </c>
      <c r="E276" s="30" t="s">
        <v>1356</v>
      </c>
      <c r="F276" s="31">
        <v>1975</v>
      </c>
      <c r="G276" s="31" t="s">
        <v>69</v>
      </c>
      <c r="H276" s="30" t="s">
        <v>70</v>
      </c>
      <c r="I276" s="60">
        <v>1</v>
      </c>
      <c r="J276" s="60"/>
      <c r="K276" s="32">
        <v>1</v>
      </c>
      <c r="L276" s="33">
        <v>110</v>
      </c>
      <c r="M276" s="31" t="s">
        <v>60</v>
      </c>
      <c r="X276" s="37" t="s">
        <v>1313</v>
      </c>
      <c r="Y276" s="38" t="s">
        <v>1357</v>
      </c>
      <c r="AA276" s="39">
        <v>34274</v>
      </c>
      <c r="AB276" s="39">
        <v>2958465</v>
      </c>
      <c r="AC276" s="38" t="s">
        <v>1302</v>
      </c>
      <c r="AD276" s="29">
        <v>100</v>
      </c>
      <c r="AE276" s="29">
        <v>99</v>
      </c>
      <c r="AF276" s="40">
        <v>12</v>
      </c>
      <c r="AG276" s="41" t="s">
        <v>64</v>
      </c>
      <c r="AJ276" s="38" t="s">
        <v>83</v>
      </c>
      <c r="AK276" s="29" t="s">
        <v>7</v>
      </c>
      <c r="AL276" s="39">
        <v>43258</v>
      </c>
      <c r="AM276" s="29">
        <v>290122</v>
      </c>
      <c r="AN276" s="29" t="s">
        <v>76</v>
      </c>
      <c r="AO276" s="29">
        <v>34</v>
      </c>
      <c r="AP276" s="29">
        <v>2.2400000000000002</v>
      </c>
      <c r="AQ276" s="29" t="s">
        <v>75</v>
      </c>
      <c r="AR276" s="39">
        <v>44133</v>
      </c>
      <c r="AS276" s="29">
        <v>261436</v>
      </c>
      <c r="AT276" s="29" t="s">
        <v>76</v>
      </c>
      <c r="AU276" s="29">
        <v>32</v>
      </c>
      <c r="AV276" s="29">
        <v>2.2999999999999998</v>
      </c>
      <c r="AW276" s="42">
        <v>27416</v>
      </c>
      <c r="AZ276" s="44" t="s">
        <v>1193</v>
      </c>
    </row>
    <row r="277" spans="1:52" ht="12.75" customHeight="1" x14ac:dyDescent="0.2">
      <c r="A277" s="27">
        <v>3272</v>
      </c>
      <c r="B277" s="28" t="s">
        <v>1358</v>
      </c>
      <c r="C277" s="29" t="s">
        <v>56</v>
      </c>
      <c r="D277" s="30" t="s">
        <v>1359</v>
      </c>
      <c r="E277" s="30" t="s">
        <v>1359</v>
      </c>
      <c r="F277" s="31">
        <v>1976</v>
      </c>
      <c r="G277" s="31" t="s">
        <v>69</v>
      </c>
      <c r="H277" s="30" t="s">
        <v>70</v>
      </c>
      <c r="I277" s="60">
        <v>1</v>
      </c>
      <c r="J277" s="60"/>
      <c r="K277" s="32">
        <v>1</v>
      </c>
      <c r="L277" s="33">
        <v>95</v>
      </c>
      <c r="M277" s="31" t="s">
        <v>60</v>
      </c>
      <c r="X277" s="37" t="s">
        <v>1360</v>
      </c>
      <c r="Y277" s="38" t="s">
        <v>1361</v>
      </c>
      <c r="AA277" s="39">
        <v>34274</v>
      </c>
      <c r="AB277" s="39">
        <v>2958465</v>
      </c>
      <c r="AC277" s="38" t="s">
        <v>1302</v>
      </c>
      <c r="AD277" s="29">
        <v>100</v>
      </c>
      <c r="AE277" s="29">
        <v>99</v>
      </c>
      <c r="AF277" s="40">
        <v>19</v>
      </c>
      <c r="AG277" s="41" t="s">
        <v>64</v>
      </c>
      <c r="AJ277" s="38" t="s">
        <v>935</v>
      </c>
      <c r="AK277" s="29" t="s">
        <v>6</v>
      </c>
      <c r="AL277" s="39">
        <v>43687</v>
      </c>
      <c r="AM277" s="29">
        <v>270830</v>
      </c>
      <c r="AN277" s="29" t="s">
        <v>76</v>
      </c>
      <c r="AO277" s="29">
        <v>34</v>
      </c>
      <c r="AP277" s="29">
        <v>2.65</v>
      </c>
      <c r="AQ277" s="29" t="s">
        <v>75</v>
      </c>
      <c r="AR277" s="39">
        <v>43911</v>
      </c>
      <c r="AS277" s="29">
        <v>74659</v>
      </c>
      <c r="AT277" s="29" t="s">
        <v>74</v>
      </c>
      <c r="AU277" s="29">
        <v>92</v>
      </c>
      <c r="AV277" s="29">
        <v>1.08</v>
      </c>
      <c r="AW277" s="42">
        <v>27839</v>
      </c>
      <c r="AZ277" s="44" t="s">
        <v>212</v>
      </c>
    </row>
    <row r="278" spans="1:52" ht="12.75" customHeight="1" x14ac:dyDescent="0.2">
      <c r="A278" s="27">
        <v>3273</v>
      </c>
      <c r="B278" s="28" t="s">
        <v>1362</v>
      </c>
      <c r="C278" s="29" t="s">
        <v>56</v>
      </c>
      <c r="D278" s="30" t="s">
        <v>1363</v>
      </c>
      <c r="E278" s="30" t="s">
        <v>1363</v>
      </c>
      <c r="F278" s="31">
        <v>1971</v>
      </c>
      <c r="G278" s="31" t="s">
        <v>69</v>
      </c>
      <c r="H278" s="30" t="s">
        <v>70</v>
      </c>
      <c r="I278" s="60">
        <v>1</v>
      </c>
      <c r="J278" s="60"/>
      <c r="K278" s="32">
        <v>1</v>
      </c>
      <c r="L278" s="33">
        <v>113</v>
      </c>
      <c r="M278" s="31" t="s">
        <v>60</v>
      </c>
      <c r="X278" s="37" t="s">
        <v>1182</v>
      </c>
      <c r="Y278" s="38" t="s">
        <v>1364</v>
      </c>
      <c r="AA278" s="39">
        <v>34274</v>
      </c>
      <c r="AB278" s="39">
        <v>2958465</v>
      </c>
      <c r="AC278" s="38" t="s">
        <v>1302</v>
      </c>
      <c r="AD278" s="29">
        <v>100</v>
      </c>
      <c r="AE278" s="29">
        <v>99</v>
      </c>
      <c r="AF278" s="40">
        <v>22</v>
      </c>
      <c r="AG278" s="41" t="s">
        <v>64</v>
      </c>
      <c r="AJ278" s="38" t="s">
        <v>1365</v>
      </c>
      <c r="AK278" s="29" t="s">
        <v>7</v>
      </c>
      <c r="AL278" s="39">
        <v>43169</v>
      </c>
      <c r="AM278" s="29">
        <v>292605</v>
      </c>
      <c r="AN278" s="29" t="s">
        <v>76</v>
      </c>
      <c r="AO278" s="29">
        <v>39</v>
      </c>
      <c r="AP278" s="29">
        <v>2.1800000000000002</v>
      </c>
      <c r="AQ278" s="29" t="s">
        <v>75</v>
      </c>
      <c r="AR278" s="39">
        <v>44072</v>
      </c>
      <c r="AS278" s="29">
        <v>75632</v>
      </c>
      <c r="AT278" s="29" t="s">
        <v>74</v>
      </c>
      <c r="AU278" s="29">
        <v>46</v>
      </c>
      <c r="AV278" s="29">
        <v>0.9</v>
      </c>
      <c r="AW278" s="42">
        <v>26198</v>
      </c>
      <c r="AZ278" s="44" t="s">
        <v>1193</v>
      </c>
    </row>
    <row r="279" spans="1:52" ht="12.75" customHeight="1" x14ac:dyDescent="0.2">
      <c r="A279" s="27">
        <v>3274</v>
      </c>
      <c r="B279" s="28" t="s">
        <v>1366</v>
      </c>
      <c r="C279" s="29" t="s">
        <v>56</v>
      </c>
      <c r="D279" s="30" t="s">
        <v>1367</v>
      </c>
      <c r="E279" s="30" t="s">
        <v>1368</v>
      </c>
      <c r="F279" s="31">
        <v>1969</v>
      </c>
      <c r="G279" s="31" t="s">
        <v>56</v>
      </c>
      <c r="H279" s="30" t="s">
        <v>70</v>
      </c>
      <c r="I279" s="60">
        <v>1</v>
      </c>
      <c r="J279" s="60"/>
      <c r="K279" s="32">
        <v>1</v>
      </c>
      <c r="L279" s="33">
        <v>90</v>
      </c>
      <c r="M279" s="31" t="s">
        <v>60</v>
      </c>
      <c r="X279" s="37" t="s">
        <v>1318</v>
      </c>
      <c r="Y279" s="38" t="s">
        <v>1369</v>
      </c>
      <c r="AA279" s="39">
        <v>34274</v>
      </c>
      <c r="AB279" s="39">
        <v>2958465</v>
      </c>
      <c r="AC279" s="38" t="s">
        <v>1302</v>
      </c>
      <c r="AD279" s="29">
        <v>100</v>
      </c>
      <c r="AE279" s="29">
        <v>99</v>
      </c>
      <c r="AF279" s="40">
        <v>5</v>
      </c>
      <c r="AG279" s="41" t="s">
        <v>64</v>
      </c>
      <c r="AJ279" s="38" t="s">
        <v>390</v>
      </c>
      <c r="AK279" s="29" t="s">
        <v>7</v>
      </c>
      <c r="AL279" s="39">
        <v>43123</v>
      </c>
      <c r="AM279" s="29">
        <v>284959</v>
      </c>
      <c r="AN279" s="29" t="s">
        <v>76</v>
      </c>
      <c r="AO279" s="29">
        <v>25</v>
      </c>
      <c r="AP279" s="29">
        <v>1.94</v>
      </c>
      <c r="AQ279" s="29" t="s">
        <v>10</v>
      </c>
      <c r="AR279" s="39">
        <v>43778</v>
      </c>
      <c r="AS279" s="29">
        <v>284654</v>
      </c>
      <c r="AT279" s="29" t="s">
        <v>76</v>
      </c>
      <c r="AU279" s="29">
        <v>44</v>
      </c>
      <c r="AV279" s="29">
        <v>3.52</v>
      </c>
      <c r="AW279" s="42">
        <v>25702</v>
      </c>
      <c r="AZ279" s="44" t="s">
        <v>1193</v>
      </c>
    </row>
    <row r="280" spans="1:52" ht="12.75" customHeight="1" x14ac:dyDescent="0.2">
      <c r="A280" s="27">
        <v>3275</v>
      </c>
      <c r="B280" s="28" t="s">
        <v>1370</v>
      </c>
      <c r="C280" s="29" t="s">
        <v>56</v>
      </c>
      <c r="D280" s="30" t="s">
        <v>1371</v>
      </c>
      <c r="E280" s="30" t="s">
        <v>1371</v>
      </c>
      <c r="F280" s="31">
        <v>1976</v>
      </c>
      <c r="G280" s="31" t="s">
        <v>69</v>
      </c>
      <c r="H280" s="30" t="s">
        <v>70</v>
      </c>
      <c r="I280" s="60">
        <v>1</v>
      </c>
      <c r="J280" s="60"/>
      <c r="K280" s="32">
        <v>1</v>
      </c>
      <c r="L280" s="33">
        <v>95</v>
      </c>
      <c r="M280" s="31" t="s">
        <v>60</v>
      </c>
      <c r="X280" s="37" t="s">
        <v>1372</v>
      </c>
      <c r="Y280" s="38" t="s">
        <v>1373</v>
      </c>
      <c r="AA280" s="39">
        <v>34274</v>
      </c>
      <c r="AB280" s="39">
        <v>2958465</v>
      </c>
      <c r="AC280" s="38" t="s">
        <v>1302</v>
      </c>
      <c r="AD280" s="29">
        <v>100</v>
      </c>
      <c r="AE280" s="29">
        <v>99</v>
      </c>
      <c r="AF280" s="40">
        <v>12</v>
      </c>
      <c r="AG280" s="41" t="s">
        <v>64</v>
      </c>
      <c r="AJ280" s="38" t="s">
        <v>83</v>
      </c>
      <c r="AK280" s="29" t="s">
        <v>7</v>
      </c>
      <c r="AL280" s="39">
        <v>43651</v>
      </c>
      <c r="AM280" s="29">
        <v>271300</v>
      </c>
      <c r="AN280" s="29" t="s">
        <v>76</v>
      </c>
      <c r="AO280" s="29">
        <v>40</v>
      </c>
      <c r="AP280" s="29">
        <v>2.98</v>
      </c>
      <c r="AQ280" s="29" t="s">
        <v>75</v>
      </c>
      <c r="AR280" s="39">
        <v>44076</v>
      </c>
      <c r="AS280" s="29">
        <v>63629</v>
      </c>
      <c r="AT280" s="29" t="s">
        <v>74</v>
      </c>
      <c r="AU280" s="29">
        <v>38</v>
      </c>
      <c r="AV280" s="29">
        <v>1.02</v>
      </c>
      <c r="AW280" s="42">
        <v>27856</v>
      </c>
      <c r="AZ280" s="44" t="s">
        <v>1193</v>
      </c>
    </row>
    <row r="281" spans="1:52" ht="12.75" customHeight="1" x14ac:dyDescent="0.2">
      <c r="A281" s="27">
        <v>3276</v>
      </c>
      <c r="B281" s="28" t="s">
        <v>1374</v>
      </c>
      <c r="C281" s="29" t="s">
        <v>56</v>
      </c>
      <c r="D281" s="30" t="s">
        <v>1375</v>
      </c>
      <c r="E281" s="30" t="s">
        <v>1375</v>
      </c>
      <c r="F281" s="31">
        <v>1975</v>
      </c>
      <c r="G281" s="31" t="s">
        <v>69</v>
      </c>
      <c r="H281" s="30" t="s">
        <v>70</v>
      </c>
      <c r="I281" s="60">
        <v>1</v>
      </c>
      <c r="J281" s="60"/>
      <c r="K281" s="32">
        <v>1</v>
      </c>
      <c r="L281" s="33">
        <v>95</v>
      </c>
      <c r="M281" s="31" t="s">
        <v>60</v>
      </c>
      <c r="X281" s="37" t="s">
        <v>714</v>
      </c>
      <c r="Y281" s="38" t="s">
        <v>1376</v>
      </c>
      <c r="AA281" s="39">
        <v>33542</v>
      </c>
      <c r="AB281" s="39">
        <v>2958465</v>
      </c>
      <c r="AC281" s="38" t="s">
        <v>1302</v>
      </c>
      <c r="AD281" s="29">
        <v>100</v>
      </c>
      <c r="AE281" s="29">
        <v>99</v>
      </c>
      <c r="AF281" s="40">
        <v>0</v>
      </c>
      <c r="AG281" s="41" t="s">
        <v>64</v>
      </c>
      <c r="AJ281" s="38" t="s">
        <v>748</v>
      </c>
      <c r="AW281" s="42">
        <v>27720</v>
      </c>
      <c r="AZ281" s="44" t="s">
        <v>1193</v>
      </c>
    </row>
    <row r="282" spans="1:52" ht="12.75" customHeight="1" x14ac:dyDescent="0.2">
      <c r="A282" s="27">
        <v>3277</v>
      </c>
      <c r="B282" s="28" t="s">
        <v>1377</v>
      </c>
      <c r="C282" s="29" t="s">
        <v>56</v>
      </c>
      <c r="D282" s="30" t="s">
        <v>1378</v>
      </c>
      <c r="E282" s="30" t="s">
        <v>1379</v>
      </c>
      <c r="F282" s="31">
        <v>1968</v>
      </c>
      <c r="G282" s="31" t="s">
        <v>56</v>
      </c>
      <c r="H282" s="30" t="s">
        <v>59</v>
      </c>
      <c r="I282" s="60">
        <v>1</v>
      </c>
      <c r="J282" s="60"/>
      <c r="K282" s="32">
        <v>1</v>
      </c>
      <c r="L282" s="33">
        <v>105</v>
      </c>
      <c r="M282" s="31" t="s">
        <v>60</v>
      </c>
      <c r="X282" s="37" t="s">
        <v>1380</v>
      </c>
      <c r="Y282" s="38" t="s">
        <v>1381</v>
      </c>
      <c r="AA282" s="39">
        <v>34335</v>
      </c>
      <c r="AB282" s="39">
        <v>2958465</v>
      </c>
      <c r="AC282" s="38" t="s">
        <v>1302</v>
      </c>
      <c r="AD282" s="29">
        <v>100</v>
      </c>
      <c r="AE282" s="29">
        <v>99</v>
      </c>
      <c r="AF282" s="40">
        <v>5</v>
      </c>
      <c r="AG282" s="41" t="s">
        <v>64</v>
      </c>
      <c r="AJ282" s="38" t="s">
        <v>632</v>
      </c>
      <c r="AK282" s="29" t="s">
        <v>7</v>
      </c>
      <c r="AL282" s="39">
        <v>42810</v>
      </c>
      <c r="AM282" s="29">
        <v>263842</v>
      </c>
      <c r="AN282" s="29" t="s">
        <v>76</v>
      </c>
      <c r="AO282" s="29">
        <v>29</v>
      </c>
      <c r="AP282" s="29">
        <v>2.33</v>
      </c>
      <c r="AQ282" s="29" t="s">
        <v>10</v>
      </c>
      <c r="AR282" s="39">
        <v>43333</v>
      </c>
      <c r="AS282" s="29">
        <v>264641</v>
      </c>
      <c r="AT282" s="29" t="s">
        <v>76</v>
      </c>
      <c r="AU282" s="29">
        <v>9</v>
      </c>
      <c r="AV282" s="29">
        <v>0.67</v>
      </c>
      <c r="AW282" s="42">
        <v>25466</v>
      </c>
      <c r="AZ282" s="44" t="s">
        <v>1193</v>
      </c>
    </row>
    <row r="283" spans="1:52" ht="12.75" customHeight="1" x14ac:dyDescent="0.2">
      <c r="A283" s="27">
        <v>3278</v>
      </c>
      <c r="B283" s="28" t="s">
        <v>1382</v>
      </c>
      <c r="C283" s="29" t="s">
        <v>56</v>
      </c>
      <c r="D283" s="30" t="s">
        <v>1383</v>
      </c>
      <c r="E283" s="30" t="s">
        <v>1383</v>
      </c>
      <c r="F283" s="31">
        <v>1974</v>
      </c>
      <c r="G283" s="31" t="s">
        <v>69</v>
      </c>
      <c r="H283" s="30" t="s">
        <v>725</v>
      </c>
      <c r="I283" s="60">
        <v>1</v>
      </c>
      <c r="J283" s="60"/>
      <c r="K283" s="32">
        <v>1</v>
      </c>
      <c r="L283" s="33">
        <v>105</v>
      </c>
      <c r="M283" s="31" t="s">
        <v>60</v>
      </c>
      <c r="X283" s="37" t="s">
        <v>1384</v>
      </c>
      <c r="Y283" s="38" t="s">
        <v>1385</v>
      </c>
      <c r="AA283" s="39">
        <v>34274</v>
      </c>
      <c r="AB283" s="39">
        <v>2958465</v>
      </c>
      <c r="AC283" s="38" t="s">
        <v>1302</v>
      </c>
      <c r="AD283" s="29">
        <v>100</v>
      </c>
      <c r="AE283" s="29">
        <v>99</v>
      </c>
      <c r="AF283" s="40">
        <v>12</v>
      </c>
      <c r="AG283" s="41" t="s">
        <v>64</v>
      </c>
      <c r="AJ283" s="38" t="s">
        <v>73</v>
      </c>
      <c r="AK283" s="29" t="s">
        <v>7</v>
      </c>
      <c r="AL283" s="39">
        <v>44217</v>
      </c>
      <c r="AM283" s="29">
        <v>270836</v>
      </c>
      <c r="AN283" s="29" t="s">
        <v>76</v>
      </c>
      <c r="AO283" s="29">
        <v>19</v>
      </c>
      <c r="AP283" s="29">
        <v>1.66</v>
      </c>
      <c r="AQ283" s="29" t="s">
        <v>10</v>
      </c>
      <c r="AR283" s="39">
        <v>43302</v>
      </c>
      <c r="AS283" s="29">
        <v>272256</v>
      </c>
      <c r="AT283" s="29" t="s">
        <v>76</v>
      </c>
      <c r="AU283" s="29">
        <v>19</v>
      </c>
      <c r="AV283" s="29">
        <v>1.4</v>
      </c>
      <c r="AW283" s="42">
        <v>27123</v>
      </c>
      <c r="AZ283" s="44" t="s">
        <v>1193</v>
      </c>
    </row>
    <row r="284" spans="1:52" ht="12.75" customHeight="1" x14ac:dyDescent="0.2">
      <c r="A284" s="27">
        <v>3279</v>
      </c>
      <c r="B284" s="28" t="s">
        <v>1386</v>
      </c>
      <c r="C284" s="29" t="s">
        <v>56</v>
      </c>
      <c r="D284" s="30" t="s">
        <v>1387</v>
      </c>
      <c r="E284" s="30" t="s">
        <v>1387</v>
      </c>
      <c r="F284" s="31">
        <v>1970</v>
      </c>
      <c r="G284" s="31" t="s">
        <v>69</v>
      </c>
      <c r="H284" s="30" t="s">
        <v>70</v>
      </c>
      <c r="I284" s="60">
        <v>1</v>
      </c>
      <c r="J284" s="60"/>
      <c r="K284" s="32">
        <v>1</v>
      </c>
      <c r="L284" s="33">
        <v>105</v>
      </c>
      <c r="M284" s="31" t="s">
        <v>60</v>
      </c>
      <c r="X284" s="37" t="s">
        <v>1182</v>
      </c>
      <c r="Y284" s="38" t="s">
        <v>1388</v>
      </c>
      <c r="AA284" s="39">
        <v>34274</v>
      </c>
      <c r="AB284" s="39">
        <v>2958465</v>
      </c>
      <c r="AC284" s="38" t="s">
        <v>1302</v>
      </c>
      <c r="AD284" s="29">
        <v>100</v>
      </c>
      <c r="AE284" s="29">
        <v>99</v>
      </c>
      <c r="AF284" s="40">
        <v>20</v>
      </c>
      <c r="AG284" s="41" t="s">
        <v>64</v>
      </c>
      <c r="AJ284" s="38" t="s">
        <v>680</v>
      </c>
      <c r="AK284" s="29" t="s">
        <v>7</v>
      </c>
      <c r="AL284" s="39">
        <v>44164</v>
      </c>
      <c r="AM284" s="29">
        <v>263426</v>
      </c>
      <c r="AN284" s="29" t="s">
        <v>76</v>
      </c>
      <c r="AO284" s="29">
        <v>35</v>
      </c>
      <c r="AP284" s="29">
        <v>2.4700000000000002</v>
      </c>
      <c r="AQ284" s="29" t="s">
        <v>10</v>
      </c>
      <c r="AR284" s="39">
        <v>43757</v>
      </c>
      <c r="AS284" s="29">
        <v>280705</v>
      </c>
      <c r="AT284" s="29" t="s">
        <v>76</v>
      </c>
      <c r="AU284" s="29">
        <v>31</v>
      </c>
      <c r="AV284" s="29">
        <v>2.65</v>
      </c>
      <c r="AW284" s="42">
        <v>25856</v>
      </c>
      <c r="AZ284" s="44" t="s">
        <v>1193</v>
      </c>
    </row>
    <row r="285" spans="1:52" ht="12.75" customHeight="1" x14ac:dyDescent="0.2">
      <c r="A285" s="27">
        <v>3280</v>
      </c>
      <c r="B285" s="28" t="s">
        <v>1389</v>
      </c>
      <c r="C285" s="29" t="s">
        <v>56</v>
      </c>
      <c r="D285" s="30" t="s">
        <v>1390</v>
      </c>
      <c r="E285" s="30" t="s">
        <v>1391</v>
      </c>
      <c r="F285" s="31">
        <v>1972</v>
      </c>
      <c r="G285" s="31" t="s">
        <v>56</v>
      </c>
      <c r="H285" s="30" t="s">
        <v>59</v>
      </c>
      <c r="I285" s="60">
        <v>1</v>
      </c>
      <c r="J285" s="60"/>
      <c r="K285" s="32">
        <v>1</v>
      </c>
      <c r="L285" s="33">
        <v>115</v>
      </c>
      <c r="M285" s="31" t="s">
        <v>60</v>
      </c>
      <c r="X285" s="37" t="s">
        <v>230</v>
      </c>
      <c r="Y285" s="38" t="s">
        <v>1392</v>
      </c>
      <c r="AA285" s="39">
        <v>34274</v>
      </c>
      <c r="AB285" s="39">
        <v>2958465</v>
      </c>
      <c r="AC285" s="38" t="s">
        <v>1302</v>
      </c>
      <c r="AD285" s="29">
        <v>100</v>
      </c>
      <c r="AE285" s="29">
        <v>99</v>
      </c>
      <c r="AF285" s="40">
        <v>2</v>
      </c>
      <c r="AG285" s="41" t="s">
        <v>64</v>
      </c>
      <c r="AJ285" s="38" t="s">
        <v>65</v>
      </c>
      <c r="AK285" s="29" t="s">
        <v>7</v>
      </c>
      <c r="AL285" s="39">
        <v>37938</v>
      </c>
      <c r="AM285" s="29">
        <v>261651</v>
      </c>
      <c r="AN285" s="29" t="s">
        <v>76</v>
      </c>
      <c r="AO285" s="29">
        <v>152</v>
      </c>
      <c r="AP285" s="29">
        <v>13.61</v>
      </c>
      <c r="AQ285" s="29" t="s">
        <v>10</v>
      </c>
      <c r="AR285" s="39">
        <v>43538</v>
      </c>
      <c r="AS285" s="29">
        <v>273506</v>
      </c>
      <c r="AT285" s="29" t="s">
        <v>76</v>
      </c>
      <c r="AU285" s="29">
        <v>8</v>
      </c>
      <c r="AV285" s="29">
        <v>0.76</v>
      </c>
      <c r="AW285" s="42">
        <v>26808</v>
      </c>
      <c r="AZ285" s="44" t="s">
        <v>1193</v>
      </c>
    </row>
    <row r="286" spans="1:52" ht="12.75" customHeight="1" x14ac:dyDescent="0.2">
      <c r="A286" s="27">
        <v>3281</v>
      </c>
      <c r="B286" s="28" t="s">
        <v>1393</v>
      </c>
      <c r="C286" s="29" t="s">
        <v>56</v>
      </c>
      <c r="D286" s="30" t="s">
        <v>1394</v>
      </c>
      <c r="E286" s="30" t="s">
        <v>1394</v>
      </c>
      <c r="F286" s="31">
        <v>1976</v>
      </c>
      <c r="G286" s="31" t="s">
        <v>69</v>
      </c>
      <c r="H286" s="30" t="s">
        <v>70</v>
      </c>
      <c r="I286" s="60">
        <v>1</v>
      </c>
      <c r="J286" s="60"/>
      <c r="K286" s="32">
        <v>1</v>
      </c>
      <c r="L286" s="33">
        <v>95</v>
      </c>
      <c r="M286" s="31" t="s">
        <v>60</v>
      </c>
      <c r="X286" s="37" t="s">
        <v>1372</v>
      </c>
      <c r="Y286" s="38" t="s">
        <v>1395</v>
      </c>
      <c r="AA286" s="39">
        <v>34274</v>
      </c>
      <c r="AB286" s="39">
        <v>2958465</v>
      </c>
      <c r="AC286" s="38" t="s">
        <v>1302</v>
      </c>
      <c r="AD286" s="29">
        <v>100</v>
      </c>
      <c r="AE286" s="29">
        <v>99</v>
      </c>
      <c r="AF286" s="40">
        <v>14</v>
      </c>
      <c r="AG286" s="41" t="s">
        <v>64</v>
      </c>
      <c r="AJ286" s="38" t="s">
        <v>935</v>
      </c>
      <c r="AK286" s="29" t="s">
        <v>7</v>
      </c>
      <c r="AL286" s="39">
        <v>44144</v>
      </c>
      <c r="AM286" s="29">
        <v>262817</v>
      </c>
      <c r="AN286" s="29" t="s">
        <v>76</v>
      </c>
      <c r="AO286" s="29">
        <v>56</v>
      </c>
      <c r="AP286" s="29">
        <v>3.69</v>
      </c>
      <c r="AQ286" s="29" t="s">
        <v>10</v>
      </c>
      <c r="AR286" s="39">
        <v>43726</v>
      </c>
      <c r="AS286" s="29">
        <v>261246</v>
      </c>
      <c r="AT286" s="29" t="s">
        <v>76</v>
      </c>
      <c r="AU286" s="29">
        <v>40</v>
      </c>
      <c r="AV286" s="29">
        <v>2.66</v>
      </c>
      <c r="AW286" s="42">
        <v>27984</v>
      </c>
      <c r="AZ286" s="44" t="s">
        <v>1193</v>
      </c>
    </row>
    <row r="287" spans="1:52" ht="12.75" customHeight="1" x14ac:dyDescent="0.2">
      <c r="A287" s="27">
        <v>3282</v>
      </c>
      <c r="B287" s="28" t="s">
        <v>1396</v>
      </c>
      <c r="C287" s="29" t="s">
        <v>56</v>
      </c>
      <c r="D287" s="30" t="s">
        <v>1397</v>
      </c>
      <c r="E287" s="30" t="s">
        <v>1397</v>
      </c>
      <c r="F287" s="31">
        <v>1975</v>
      </c>
      <c r="G287" s="31" t="s">
        <v>69</v>
      </c>
      <c r="H287" s="30" t="s">
        <v>70</v>
      </c>
      <c r="I287" s="60">
        <v>1</v>
      </c>
      <c r="J287" s="60"/>
      <c r="K287" s="32">
        <v>1</v>
      </c>
      <c r="L287" s="33">
        <v>95</v>
      </c>
      <c r="M287" s="31" t="s">
        <v>60</v>
      </c>
      <c r="X287" s="37" t="s">
        <v>1372</v>
      </c>
      <c r="Y287" s="38" t="s">
        <v>1398</v>
      </c>
      <c r="Z287" s="29" t="s">
        <v>775</v>
      </c>
      <c r="AA287" s="39">
        <v>43293</v>
      </c>
      <c r="AB287" s="39">
        <v>2958465</v>
      </c>
      <c r="AC287" s="38" t="s">
        <v>712</v>
      </c>
      <c r="AD287" s="29">
        <v>50</v>
      </c>
      <c r="AE287" s="29">
        <v>99</v>
      </c>
      <c r="AF287" s="40">
        <v>2</v>
      </c>
      <c r="AG287" s="41" t="s">
        <v>64</v>
      </c>
      <c r="AJ287" s="38" t="s">
        <v>845</v>
      </c>
      <c r="AK287" s="29" t="s">
        <v>7</v>
      </c>
      <c r="AL287" s="39">
        <v>44052</v>
      </c>
      <c r="AM287" s="29">
        <v>263425</v>
      </c>
      <c r="AN287" s="29" t="s">
        <v>76</v>
      </c>
      <c r="AO287" s="29">
        <v>43</v>
      </c>
      <c r="AP287" s="29">
        <v>2.99</v>
      </c>
      <c r="AQ287" s="29" t="s">
        <v>75</v>
      </c>
      <c r="AR287" s="39">
        <v>44247</v>
      </c>
      <c r="AS287" s="29">
        <v>111127</v>
      </c>
      <c r="AT287" s="29" t="s">
        <v>85</v>
      </c>
      <c r="AU287" s="29">
        <v>102</v>
      </c>
      <c r="AV287" s="29">
        <v>1.05</v>
      </c>
      <c r="AW287" s="42">
        <v>27677</v>
      </c>
      <c r="AZ287" s="44" t="s">
        <v>1193</v>
      </c>
    </row>
    <row r="288" spans="1:52" ht="12.75" customHeight="1" x14ac:dyDescent="0.2">
      <c r="A288" s="27">
        <v>3283</v>
      </c>
      <c r="B288" s="28" t="s">
        <v>1399</v>
      </c>
      <c r="C288" s="29" t="s">
        <v>56</v>
      </c>
      <c r="D288" s="30" t="s">
        <v>1400</v>
      </c>
      <c r="E288" s="30" t="s">
        <v>1401</v>
      </c>
      <c r="F288" s="31">
        <v>1965</v>
      </c>
      <c r="G288" s="31" t="s">
        <v>56</v>
      </c>
      <c r="H288" s="30" t="s">
        <v>548</v>
      </c>
      <c r="I288" s="60">
        <v>1</v>
      </c>
      <c r="J288" s="60"/>
      <c r="K288" s="32">
        <v>1</v>
      </c>
      <c r="L288" s="33">
        <v>100</v>
      </c>
      <c r="M288" s="31" t="s">
        <v>60</v>
      </c>
      <c r="X288" s="37" t="s">
        <v>1402</v>
      </c>
      <c r="Y288" s="38" t="s">
        <v>1403</v>
      </c>
      <c r="AA288" s="39">
        <v>34274</v>
      </c>
      <c r="AB288" s="39">
        <v>2958465</v>
      </c>
      <c r="AC288" s="38" t="s">
        <v>1302</v>
      </c>
      <c r="AD288" s="29">
        <v>100</v>
      </c>
      <c r="AE288" s="29">
        <v>99</v>
      </c>
      <c r="AF288" s="40">
        <v>2</v>
      </c>
      <c r="AG288" s="41" t="s">
        <v>64</v>
      </c>
      <c r="AJ288" s="38" t="s">
        <v>390</v>
      </c>
      <c r="AK288" s="29" t="s">
        <v>7</v>
      </c>
      <c r="AL288" s="39">
        <v>37515</v>
      </c>
      <c r="AM288" s="29">
        <v>260902</v>
      </c>
      <c r="AN288" s="29" t="s">
        <v>76</v>
      </c>
      <c r="AO288" s="29">
        <v>59</v>
      </c>
      <c r="AP288" s="29">
        <v>8.68</v>
      </c>
      <c r="AQ288" s="29" t="s">
        <v>10</v>
      </c>
      <c r="AR288" s="39">
        <v>43974</v>
      </c>
      <c r="AS288" s="29">
        <v>290100</v>
      </c>
      <c r="AT288" s="29" t="s">
        <v>76</v>
      </c>
      <c r="AU288" s="29">
        <v>17</v>
      </c>
      <c r="AV288" s="29">
        <v>1.27</v>
      </c>
      <c r="AW288" s="42">
        <v>23986</v>
      </c>
      <c r="AZ288" s="44" t="s">
        <v>1193</v>
      </c>
    </row>
    <row r="289" spans="1:52" ht="12.75" customHeight="1" x14ac:dyDescent="0.2">
      <c r="A289" s="27">
        <v>3284</v>
      </c>
      <c r="B289" s="28" t="s">
        <v>1404</v>
      </c>
      <c r="C289" s="29" t="s">
        <v>56</v>
      </c>
      <c r="D289" s="30" t="s">
        <v>1405</v>
      </c>
      <c r="E289" s="30" t="s">
        <v>1405</v>
      </c>
      <c r="F289" s="31">
        <v>1973</v>
      </c>
      <c r="G289" s="31" t="s">
        <v>69</v>
      </c>
      <c r="H289" s="30" t="s">
        <v>70</v>
      </c>
      <c r="I289" s="60">
        <v>1</v>
      </c>
      <c r="J289" s="60"/>
      <c r="K289" s="32">
        <v>1</v>
      </c>
      <c r="L289" s="33">
        <v>100</v>
      </c>
      <c r="M289" s="31" t="s">
        <v>91</v>
      </c>
      <c r="X289" s="37" t="s">
        <v>1406</v>
      </c>
      <c r="Y289" s="38" t="s">
        <v>1407</v>
      </c>
      <c r="Z289" s="29" t="s">
        <v>775</v>
      </c>
      <c r="AA289" s="39">
        <v>43293</v>
      </c>
      <c r="AB289" s="39">
        <v>2958465</v>
      </c>
      <c r="AC289" s="38" t="s">
        <v>63</v>
      </c>
      <c r="AD289" s="29">
        <v>100</v>
      </c>
      <c r="AE289" s="29">
        <v>99</v>
      </c>
      <c r="AF289" s="40">
        <v>1</v>
      </c>
      <c r="AG289" s="41" t="s">
        <v>64</v>
      </c>
      <c r="AJ289" s="38" t="s">
        <v>1408</v>
      </c>
      <c r="AK289" s="29" t="s">
        <v>7</v>
      </c>
      <c r="AL289" s="39">
        <v>43505</v>
      </c>
      <c r="AM289" s="29">
        <v>232946</v>
      </c>
      <c r="AN289" s="29" t="s">
        <v>503</v>
      </c>
      <c r="AO289" s="29">
        <v>223</v>
      </c>
      <c r="AP289" s="29">
        <v>1.54</v>
      </c>
      <c r="AQ289" s="29" t="s">
        <v>75</v>
      </c>
      <c r="AR289" s="39">
        <v>44198</v>
      </c>
      <c r="AS289" s="29">
        <v>60100</v>
      </c>
      <c r="AT289" s="29" t="s">
        <v>74</v>
      </c>
      <c r="AU289" s="29">
        <v>22</v>
      </c>
      <c r="AV289" s="29">
        <v>1.01</v>
      </c>
      <c r="AW289" s="42">
        <v>26900</v>
      </c>
      <c r="AZ289" s="44" t="s">
        <v>1193</v>
      </c>
    </row>
    <row r="290" spans="1:52" ht="12.75" customHeight="1" x14ac:dyDescent="0.2">
      <c r="A290" s="27">
        <v>3285</v>
      </c>
      <c r="B290" s="28" t="s">
        <v>1409</v>
      </c>
      <c r="C290" s="29" t="s">
        <v>56</v>
      </c>
      <c r="D290" s="30" t="s">
        <v>1410</v>
      </c>
      <c r="E290" s="30" t="s">
        <v>1410</v>
      </c>
      <c r="F290" s="31">
        <v>1971</v>
      </c>
      <c r="G290" s="31" t="s">
        <v>69</v>
      </c>
      <c r="H290" s="30" t="s">
        <v>1127</v>
      </c>
      <c r="I290" s="60">
        <v>1</v>
      </c>
      <c r="J290" s="60"/>
      <c r="K290" s="32">
        <v>1</v>
      </c>
      <c r="L290" s="33">
        <v>128</v>
      </c>
      <c r="M290" s="31" t="s">
        <v>60</v>
      </c>
      <c r="X290" s="37" t="s">
        <v>1411</v>
      </c>
      <c r="Y290" s="38" t="s">
        <v>1412</v>
      </c>
      <c r="AA290" s="39">
        <v>34274</v>
      </c>
      <c r="AB290" s="39">
        <v>2958465</v>
      </c>
      <c r="AC290" s="38" t="s">
        <v>1302</v>
      </c>
      <c r="AD290" s="29">
        <v>100</v>
      </c>
      <c r="AE290" s="29">
        <v>99</v>
      </c>
      <c r="AF290" s="40">
        <v>10</v>
      </c>
      <c r="AG290" s="41" t="s">
        <v>64</v>
      </c>
      <c r="AJ290" s="38" t="s">
        <v>73</v>
      </c>
      <c r="AK290" s="29" t="s">
        <v>7</v>
      </c>
      <c r="AL290" s="39">
        <v>42950</v>
      </c>
      <c r="AM290" s="29">
        <v>260744</v>
      </c>
      <c r="AN290" s="29" t="s">
        <v>76</v>
      </c>
      <c r="AO290" s="29">
        <v>103</v>
      </c>
      <c r="AP290" s="29">
        <v>5.76</v>
      </c>
      <c r="AQ290" s="29" t="s">
        <v>10</v>
      </c>
      <c r="AR290" s="39">
        <v>44237</v>
      </c>
      <c r="AS290" s="29">
        <v>282453</v>
      </c>
      <c r="AT290" s="29" t="s">
        <v>76</v>
      </c>
      <c r="AU290" s="29">
        <v>15</v>
      </c>
      <c r="AV290" s="29">
        <v>1.24</v>
      </c>
      <c r="AW290" s="42">
        <v>26206</v>
      </c>
      <c r="AZ290" s="44" t="s">
        <v>1193</v>
      </c>
    </row>
    <row r="291" spans="1:52" ht="12.75" customHeight="1" x14ac:dyDescent="0.2">
      <c r="A291" s="27">
        <v>3286</v>
      </c>
      <c r="B291" s="28" t="s">
        <v>1413</v>
      </c>
      <c r="C291" s="29" t="s">
        <v>56</v>
      </c>
      <c r="D291" s="30" t="s">
        <v>1414</v>
      </c>
      <c r="E291" s="30" t="s">
        <v>1415</v>
      </c>
      <c r="F291" s="31">
        <v>1961</v>
      </c>
      <c r="G291" s="31" t="s">
        <v>90</v>
      </c>
      <c r="H291" s="30" t="s">
        <v>507</v>
      </c>
      <c r="I291" s="60">
        <v>1</v>
      </c>
      <c r="J291" s="60"/>
      <c r="K291" s="32">
        <v>1</v>
      </c>
      <c r="L291" s="33">
        <v>88</v>
      </c>
      <c r="M291" s="31" t="s">
        <v>60</v>
      </c>
      <c r="X291" s="37" t="s">
        <v>1416</v>
      </c>
      <c r="Y291" s="38" t="s">
        <v>1417</v>
      </c>
      <c r="AA291" s="39">
        <v>34335</v>
      </c>
      <c r="AB291" s="39">
        <v>2958465</v>
      </c>
      <c r="AC291" s="38" t="s">
        <v>1302</v>
      </c>
      <c r="AD291" s="29">
        <v>100</v>
      </c>
      <c r="AE291" s="29">
        <v>99</v>
      </c>
      <c r="AF291" s="40">
        <v>10</v>
      </c>
      <c r="AG291" s="41" t="s">
        <v>64</v>
      </c>
      <c r="AK291" s="29" t="s">
        <v>7</v>
      </c>
      <c r="AL291" s="39">
        <v>43630</v>
      </c>
      <c r="AM291" s="29">
        <v>275830</v>
      </c>
      <c r="AN291" s="29" t="s">
        <v>76</v>
      </c>
      <c r="AO291" s="29">
        <v>23</v>
      </c>
      <c r="AP291" s="29">
        <v>2.2799999999999998</v>
      </c>
      <c r="AQ291" s="29" t="s">
        <v>10</v>
      </c>
      <c r="AR291" s="39">
        <v>43684</v>
      </c>
      <c r="AS291" s="29">
        <v>271546</v>
      </c>
      <c r="AT291" s="29" t="s">
        <v>76</v>
      </c>
      <c r="AU291" s="29">
        <v>17</v>
      </c>
      <c r="AV291" s="29">
        <v>1.56</v>
      </c>
      <c r="AW291" s="42">
        <v>22890</v>
      </c>
      <c r="AZ291" s="44" t="s">
        <v>1193</v>
      </c>
    </row>
    <row r="292" spans="1:52" ht="12.75" customHeight="1" x14ac:dyDescent="0.2">
      <c r="A292" s="27">
        <v>3287</v>
      </c>
      <c r="B292" s="28" t="s">
        <v>1418</v>
      </c>
      <c r="C292" s="29" t="s">
        <v>56</v>
      </c>
      <c r="D292" s="30" t="s">
        <v>1419</v>
      </c>
      <c r="E292" s="30" t="s">
        <v>1419</v>
      </c>
      <c r="F292" s="31">
        <v>1970</v>
      </c>
      <c r="G292" s="31" t="s">
        <v>69</v>
      </c>
      <c r="H292" s="30" t="s">
        <v>70</v>
      </c>
      <c r="I292" s="60">
        <v>1</v>
      </c>
      <c r="J292" s="60"/>
      <c r="K292" s="32">
        <v>1</v>
      </c>
      <c r="L292" s="33">
        <v>108</v>
      </c>
      <c r="M292" s="31" t="s">
        <v>60</v>
      </c>
      <c r="X292" s="37" t="s">
        <v>717</v>
      </c>
      <c r="Y292" s="38" t="s">
        <v>1420</v>
      </c>
      <c r="AA292" s="39">
        <v>34335</v>
      </c>
      <c r="AB292" s="39">
        <v>2958465</v>
      </c>
      <c r="AC292" s="38" t="s">
        <v>1302</v>
      </c>
      <c r="AD292" s="29">
        <v>100</v>
      </c>
      <c r="AE292" s="29">
        <v>99</v>
      </c>
      <c r="AF292" s="40">
        <v>21</v>
      </c>
      <c r="AG292" s="41" t="s">
        <v>64</v>
      </c>
      <c r="AJ292" s="38" t="s">
        <v>83</v>
      </c>
      <c r="AK292" s="29" t="s">
        <v>7</v>
      </c>
      <c r="AL292" s="39">
        <v>43981</v>
      </c>
      <c r="AM292" s="29">
        <v>280400</v>
      </c>
      <c r="AN292" s="29" t="s">
        <v>76</v>
      </c>
      <c r="AO292" s="29">
        <v>23</v>
      </c>
      <c r="AP292" s="29">
        <v>1.87</v>
      </c>
      <c r="AQ292" s="29" t="s">
        <v>75</v>
      </c>
      <c r="AR292" s="39">
        <v>44243</v>
      </c>
      <c r="AS292" s="29">
        <v>281338</v>
      </c>
      <c r="AT292" s="29" t="s">
        <v>76</v>
      </c>
      <c r="AU292" s="29">
        <v>17</v>
      </c>
      <c r="AV292" s="29">
        <v>1.67</v>
      </c>
      <c r="AW292" s="42">
        <v>25925</v>
      </c>
      <c r="AZ292" s="44" t="s">
        <v>1193</v>
      </c>
    </row>
    <row r="293" spans="1:52" ht="12.75" customHeight="1" x14ac:dyDescent="0.2">
      <c r="A293" s="27">
        <v>3288</v>
      </c>
      <c r="B293" s="28" t="s">
        <v>1421</v>
      </c>
      <c r="C293" s="29" t="s">
        <v>56</v>
      </c>
      <c r="D293" s="30" t="s">
        <v>1422</v>
      </c>
      <c r="E293" s="30" t="s">
        <v>1422</v>
      </c>
      <c r="F293" s="31">
        <v>1969</v>
      </c>
      <c r="G293" s="31" t="s">
        <v>69</v>
      </c>
      <c r="H293" s="30" t="s">
        <v>59</v>
      </c>
      <c r="I293" s="60">
        <v>1</v>
      </c>
      <c r="J293" s="60"/>
      <c r="K293" s="32">
        <v>1</v>
      </c>
      <c r="L293" s="33">
        <v>95</v>
      </c>
      <c r="M293" s="31" t="s">
        <v>60</v>
      </c>
      <c r="X293" s="37" t="s">
        <v>1423</v>
      </c>
      <c r="Y293" s="38" t="s">
        <v>1424</v>
      </c>
      <c r="AA293" s="39">
        <v>34335</v>
      </c>
      <c r="AB293" s="39">
        <v>2958465</v>
      </c>
      <c r="AC293" s="38" t="s">
        <v>1302</v>
      </c>
      <c r="AD293" s="29">
        <v>100</v>
      </c>
      <c r="AE293" s="29">
        <v>99</v>
      </c>
      <c r="AF293" s="40">
        <v>5</v>
      </c>
      <c r="AG293" s="41" t="s">
        <v>64</v>
      </c>
      <c r="AJ293" s="38" t="s">
        <v>674</v>
      </c>
      <c r="AK293" s="29" t="s">
        <v>7</v>
      </c>
      <c r="AL293" s="39">
        <v>41791</v>
      </c>
      <c r="AM293" s="29">
        <v>282920</v>
      </c>
      <c r="AN293" s="29" t="s">
        <v>76</v>
      </c>
      <c r="AO293" s="29">
        <v>33</v>
      </c>
      <c r="AP293" s="29">
        <v>4.33</v>
      </c>
      <c r="AQ293" s="29" t="s">
        <v>75</v>
      </c>
      <c r="AR293" s="39">
        <v>44258</v>
      </c>
      <c r="AS293" s="29">
        <v>224933</v>
      </c>
      <c r="AT293" s="29" t="s">
        <v>503</v>
      </c>
      <c r="AU293" s="29">
        <v>49</v>
      </c>
      <c r="AV293" s="29">
        <v>0.27</v>
      </c>
      <c r="AW293" s="42">
        <v>25683</v>
      </c>
      <c r="AZ293" s="44" t="s">
        <v>1193</v>
      </c>
    </row>
    <row r="294" spans="1:52" ht="12.75" customHeight="1" x14ac:dyDescent="0.2">
      <c r="A294" s="27">
        <v>3289</v>
      </c>
      <c r="B294" s="28" t="s">
        <v>1425</v>
      </c>
      <c r="C294" s="29" t="s">
        <v>56</v>
      </c>
      <c r="D294" s="30" t="s">
        <v>1426</v>
      </c>
      <c r="E294" s="30" t="s">
        <v>1426</v>
      </c>
      <c r="F294" s="31">
        <v>1976</v>
      </c>
      <c r="G294" s="31" t="s">
        <v>69</v>
      </c>
      <c r="H294" s="30" t="s">
        <v>70</v>
      </c>
      <c r="I294" s="60">
        <v>1</v>
      </c>
      <c r="J294" s="60"/>
      <c r="K294" s="32">
        <v>1</v>
      </c>
      <c r="L294" s="33">
        <v>95</v>
      </c>
      <c r="M294" s="31" t="s">
        <v>60</v>
      </c>
      <c r="X294" s="37" t="s">
        <v>1427</v>
      </c>
      <c r="Y294" s="38" t="s">
        <v>1428</v>
      </c>
      <c r="AA294" s="39">
        <v>34335</v>
      </c>
      <c r="AB294" s="39">
        <v>2958465</v>
      </c>
      <c r="AC294" s="38" t="s">
        <v>1302</v>
      </c>
      <c r="AD294" s="29">
        <v>100</v>
      </c>
      <c r="AE294" s="29">
        <v>99</v>
      </c>
      <c r="AF294" s="40">
        <v>12</v>
      </c>
      <c r="AG294" s="41" t="s">
        <v>64</v>
      </c>
      <c r="AJ294" s="38" t="s">
        <v>680</v>
      </c>
      <c r="AK294" s="29" t="s">
        <v>7</v>
      </c>
      <c r="AL294" s="39">
        <v>44225</v>
      </c>
      <c r="AM294" s="29">
        <v>281108</v>
      </c>
      <c r="AN294" s="29" t="s">
        <v>76</v>
      </c>
      <c r="AO294" s="29">
        <v>32</v>
      </c>
      <c r="AP294" s="29">
        <v>2.54</v>
      </c>
      <c r="AQ294" s="29" t="s">
        <v>75</v>
      </c>
      <c r="AR294" s="39">
        <v>44036</v>
      </c>
      <c r="AS294" s="29">
        <v>102649</v>
      </c>
      <c r="AT294" s="29" t="s">
        <v>74</v>
      </c>
      <c r="AU294" s="29">
        <v>64</v>
      </c>
      <c r="AV294" s="29">
        <v>0.97</v>
      </c>
      <c r="AW294" s="42">
        <v>27760</v>
      </c>
      <c r="AZ294" s="44" t="s">
        <v>1193</v>
      </c>
    </row>
    <row r="295" spans="1:52" ht="12.75" customHeight="1" x14ac:dyDescent="0.2">
      <c r="A295" s="27">
        <v>3290</v>
      </c>
      <c r="B295" s="28" t="s">
        <v>1429</v>
      </c>
      <c r="C295" s="29" t="s">
        <v>56</v>
      </c>
      <c r="D295" s="30" t="s">
        <v>1430</v>
      </c>
      <c r="E295" s="30" t="s">
        <v>1430</v>
      </c>
      <c r="F295" s="31">
        <v>1962</v>
      </c>
      <c r="G295" s="31" t="s">
        <v>69</v>
      </c>
      <c r="H295" s="30" t="s">
        <v>103</v>
      </c>
      <c r="I295" s="60">
        <v>1</v>
      </c>
      <c r="J295" s="60"/>
      <c r="K295" s="32">
        <v>1</v>
      </c>
      <c r="L295" s="33">
        <v>100</v>
      </c>
      <c r="M295" s="31" t="s">
        <v>60</v>
      </c>
      <c r="X295" s="37" t="s">
        <v>1431</v>
      </c>
      <c r="Y295" s="38" t="s">
        <v>1432</v>
      </c>
      <c r="Z295" s="29" t="s">
        <v>69</v>
      </c>
      <c r="AA295" s="39">
        <v>34335</v>
      </c>
      <c r="AB295" s="39">
        <v>2958465</v>
      </c>
      <c r="AC295" s="38" t="s">
        <v>1302</v>
      </c>
      <c r="AD295" s="29">
        <v>100</v>
      </c>
      <c r="AE295" s="29">
        <v>99</v>
      </c>
      <c r="AF295" s="40">
        <v>2</v>
      </c>
      <c r="AG295" s="41" t="s">
        <v>64</v>
      </c>
      <c r="AJ295" s="38" t="s">
        <v>336</v>
      </c>
      <c r="AK295" s="29" t="s">
        <v>1433</v>
      </c>
      <c r="AL295" s="39">
        <v>41749</v>
      </c>
      <c r="AM295" s="29">
        <v>75850</v>
      </c>
      <c r="AN295" s="29" t="s">
        <v>74</v>
      </c>
      <c r="AO295" s="29">
        <v>137</v>
      </c>
      <c r="AP295" s="29">
        <v>1.74</v>
      </c>
      <c r="AQ295" s="29" t="s">
        <v>261</v>
      </c>
      <c r="AR295" s="39">
        <v>44194</v>
      </c>
      <c r="AS295" s="29">
        <v>121000</v>
      </c>
      <c r="AT295" s="29" t="s">
        <v>85</v>
      </c>
      <c r="AU295" s="29">
        <v>103</v>
      </c>
      <c r="AV295" s="29">
        <v>0.63</v>
      </c>
      <c r="AW295" s="42">
        <v>22828</v>
      </c>
      <c r="AZ295" s="44" t="s">
        <v>1193</v>
      </c>
    </row>
    <row r="296" spans="1:52" ht="12.75" customHeight="1" x14ac:dyDescent="0.2">
      <c r="A296" s="27">
        <v>3291</v>
      </c>
      <c r="B296" s="28" t="s">
        <v>1434</v>
      </c>
      <c r="C296" s="29" t="s">
        <v>56</v>
      </c>
      <c r="D296" s="30" t="s">
        <v>1435</v>
      </c>
      <c r="E296" s="30" t="s">
        <v>1436</v>
      </c>
      <c r="F296" s="31">
        <v>1973</v>
      </c>
      <c r="G296" s="31" t="s">
        <v>56</v>
      </c>
      <c r="H296" s="30" t="s">
        <v>70</v>
      </c>
      <c r="I296" s="60">
        <v>1</v>
      </c>
      <c r="J296" s="60"/>
      <c r="K296" s="32">
        <v>1</v>
      </c>
      <c r="L296" s="33">
        <v>89</v>
      </c>
      <c r="M296" s="31" t="s">
        <v>60</v>
      </c>
      <c r="X296" s="37" t="s">
        <v>1437</v>
      </c>
      <c r="Y296" s="38" t="s">
        <v>1438</v>
      </c>
      <c r="AA296" s="39">
        <v>34335</v>
      </c>
      <c r="AB296" s="39">
        <v>2958465</v>
      </c>
      <c r="AC296" s="38" t="s">
        <v>1302</v>
      </c>
      <c r="AD296" s="29">
        <v>100</v>
      </c>
      <c r="AE296" s="29">
        <v>99</v>
      </c>
      <c r="AF296" s="40">
        <v>8</v>
      </c>
      <c r="AG296" s="41" t="s">
        <v>64</v>
      </c>
      <c r="AJ296" s="38" t="s">
        <v>632</v>
      </c>
      <c r="AK296" s="29" t="s">
        <v>7</v>
      </c>
      <c r="AL296" s="39">
        <v>40836</v>
      </c>
      <c r="AM296" s="29">
        <v>261406</v>
      </c>
      <c r="AN296" s="29" t="s">
        <v>76</v>
      </c>
      <c r="AO296" s="29">
        <v>88</v>
      </c>
      <c r="AP296" s="29">
        <v>7.05</v>
      </c>
      <c r="AQ296" s="29" t="s">
        <v>10</v>
      </c>
      <c r="AR296" s="39">
        <v>44194</v>
      </c>
      <c r="AS296" s="29">
        <v>74904</v>
      </c>
      <c r="AT296" s="29" t="s">
        <v>74</v>
      </c>
      <c r="AU296" s="29">
        <v>67</v>
      </c>
      <c r="AV296" s="29">
        <v>1.05</v>
      </c>
      <c r="AW296" s="42">
        <v>27129</v>
      </c>
      <c r="AZ296" s="44" t="s">
        <v>1193</v>
      </c>
    </row>
    <row r="297" spans="1:52" ht="12.75" customHeight="1" x14ac:dyDescent="0.2">
      <c r="A297" s="27">
        <v>3292</v>
      </c>
      <c r="B297" s="28" t="s">
        <v>1439</v>
      </c>
      <c r="C297" s="29" t="s">
        <v>56</v>
      </c>
      <c r="D297" s="30" t="s">
        <v>1440</v>
      </c>
      <c r="E297" s="30" t="s">
        <v>1440</v>
      </c>
      <c r="F297" s="31">
        <v>1974</v>
      </c>
      <c r="G297" s="31" t="s">
        <v>69</v>
      </c>
      <c r="H297" s="30" t="s">
        <v>59</v>
      </c>
      <c r="I297" s="60">
        <v>1</v>
      </c>
      <c r="J297" s="60"/>
      <c r="K297" s="32">
        <v>1</v>
      </c>
      <c r="L297" s="33">
        <v>90</v>
      </c>
      <c r="M297" s="31" t="s">
        <v>60</v>
      </c>
      <c r="X297" s="37" t="s">
        <v>1345</v>
      </c>
      <c r="Y297" s="38" t="s">
        <v>1441</v>
      </c>
      <c r="AA297" s="39">
        <v>34335</v>
      </c>
      <c r="AB297" s="39">
        <v>2958465</v>
      </c>
      <c r="AC297" s="38" t="s">
        <v>1302</v>
      </c>
      <c r="AD297" s="29">
        <v>100</v>
      </c>
      <c r="AE297" s="29">
        <v>99</v>
      </c>
      <c r="AF297" s="40">
        <v>5</v>
      </c>
      <c r="AG297" s="41" t="s">
        <v>64</v>
      </c>
      <c r="AJ297" s="38" t="s">
        <v>73</v>
      </c>
      <c r="AK297" s="29" t="s">
        <v>7</v>
      </c>
      <c r="AL297" s="39">
        <v>44045</v>
      </c>
      <c r="AM297" s="29">
        <v>273032</v>
      </c>
      <c r="AN297" s="29" t="s">
        <v>76</v>
      </c>
      <c r="AO297" s="29">
        <v>23</v>
      </c>
      <c r="AP297" s="29">
        <v>2.2200000000000002</v>
      </c>
      <c r="AQ297" s="29" t="s">
        <v>10</v>
      </c>
      <c r="AR297" s="39">
        <v>42091</v>
      </c>
      <c r="AS297" s="29">
        <v>273501</v>
      </c>
      <c r="AT297" s="29" t="s">
        <v>76</v>
      </c>
      <c r="AU297" s="29">
        <v>17</v>
      </c>
      <c r="AV297" s="29">
        <v>0.92</v>
      </c>
      <c r="AW297" s="42">
        <v>27095</v>
      </c>
      <c r="AZ297" s="44" t="s">
        <v>1193</v>
      </c>
    </row>
    <row r="298" spans="1:52" ht="12.75" customHeight="1" x14ac:dyDescent="0.2">
      <c r="A298" s="27">
        <v>3293</v>
      </c>
      <c r="B298" s="28" t="s">
        <v>1442</v>
      </c>
      <c r="C298" s="29" t="s">
        <v>56</v>
      </c>
      <c r="D298" s="30" t="s">
        <v>1443</v>
      </c>
      <c r="E298" s="30" t="s">
        <v>1443</v>
      </c>
      <c r="F298" s="31">
        <v>1962</v>
      </c>
      <c r="G298" s="31" t="s">
        <v>69</v>
      </c>
      <c r="H298" s="30" t="s">
        <v>103</v>
      </c>
      <c r="I298" s="60">
        <v>1</v>
      </c>
      <c r="J298" s="60"/>
      <c r="K298" s="32">
        <v>1</v>
      </c>
      <c r="L298" s="33">
        <v>90</v>
      </c>
      <c r="M298" s="31" t="s">
        <v>60</v>
      </c>
      <c r="X298" s="37" t="s">
        <v>1444</v>
      </c>
      <c r="Y298" s="38" t="s">
        <v>1445</v>
      </c>
      <c r="AA298" s="39">
        <v>34335</v>
      </c>
      <c r="AB298" s="39">
        <v>2958465</v>
      </c>
      <c r="AC298" s="38" t="s">
        <v>1302</v>
      </c>
      <c r="AD298" s="29">
        <v>100</v>
      </c>
      <c r="AE298" s="29">
        <v>99</v>
      </c>
      <c r="AF298" s="40">
        <v>5</v>
      </c>
      <c r="AG298" s="41" t="s">
        <v>64</v>
      </c>
      <c r="AJ298" s="38" t="s">
        <v>83</v>
      </c>
      <c r="AK298" s="29" t="s">
        <v>7</v>
      </c>
      <c r="AL298" s="39">
        <v>41452</v>
      </c>
      <c r="AM298" s="29">
        <v>254959</v>
      </c>
      <c r="AN298" s="29" t="s">
        <v>76</v>
      </c>
      <c r="AO298" s="29">
        <v>119</v>
      </c>
      <c r="AP298" s="29">
        <v>6.31</v>
      </c>
      <c r="AQ298" s="29" t="s">
        <v>10</v>
      </c>
      <c r="AR298" s="39">
        <v>44238</v>
      </c>
      <c r="AS298" s="29">
        <v>85009</v>
      </c>
      <c r="AT298" s="29" t="s">
        <v>74</v>
      </c>
      <c r="AU298" s="29">
        <v>50</v>
      </c>
      <c r="AV298" s="29">
        <v>0.82</v>
      </c>
      <c r="AW298" s="42">
        <v>22826</v>
      </c>
      <c r="AZ298" s="44" t="s">
        <v>1193</v>
      </c>
    </row>
    <row r="299" spans="1:52" ht="12.75" customHeight="1" x14ac:dyDescent="0.2">
      <c r="A299" s="27">
        <v>3294</v>
      </c>
      <c r="B299" s="28" t="s">
        <v>1446</v>
      </c>
      <c r="C299" s="29" t="s">
        <v>56</v>
      </c>
      <c r="D299" s="30" t="s">
        <v>1447</v>
      </c>
      <c r="E299" s="30" t="s">
        <v>1447</v>
      </c>
      <c r="F299" s="31">
        <v>1973</v>
      </c>
      <c r="G299" s="31" t="s">
        <v>69</v>
      </c>
      <c r="H299" s="30" t="s">
        <v>70</v>
      </c>
      <c r="I299" s="60">
        <v>1</v>
      </c>
      <c r="J299" s="60"/>
      <c r="K299" s="32">
        <v>1</v>
      </c>
      <c r="L299" s="33">
        <v>109</v>
      </c>
      <c r="M299" s="31" t="s">
        <v>60</v>
      </c>
      <c r="X299" s="37" t="s">
        <v>655</v>
      </c>
      <c r="Y299" s="38" t="s">
        <v>1448</v>
      </c>
      <c r="AA299" s="39">
        <v>43344</v>
      </c>
      <c r="AB299" s="39">
        <v>2958465</v>
      </c>
      <c r="AC299" s="38" t="s">
        <v>196</v>
      </c>
      <c r="AD299" s="29">
        <v>100</v>
      </c>
      <c r="AE299" s="29">
        <v>99</v>
      </c>
      <c r="AF299" s="40">
        <v>2</v>
      </c>
      <c r="AG299" s="41" t="s">
        <v>64</v>
      </c>
      <c r="AJ299" s="38" t="s">
        <v>657</v>
      </c>
      <c r="AK299" s="29" t="s">
        <v>7</v>
      </c>
      <c r="AL299" s="39">
        <v>44057</v>
      </c>
      <c r="AM299" s="29">
        <v>240205</v>
      </c>
      <c r="AN299" s="29" t="s">
        <v>76</v>
      </c>
      <c r="AO299" s="29">
        <v>98</v>
      </c>
      <c r="AP299" s="29">
        <v>2.14</v>
      </c>
      <c r="AQ299" s="29" t="s">
        <v>75</v>
      </c>
      <c r="AR299" s="39">
        <v>44193</v>
      </c>
      <c r="AS299" s="29">
        <v>115015</v>
      </c>
      <c r="AT299" s="29" t="s">
        <v>85</v>
      </c>
      <c r="AU299" s="29">
        <v>82</v>
      </c>
      <c r="AV299" s="29">
        <v>0.51</v>
      </c>
      <c r="AW299" s="42">
        <v>26717</v>
      </c>
      <c r="AZ299" s="44" t="s">
        <v>1193</v>
      </c>
    </row>
    <row r="300" spans="1:52" ht="12.75" customHeight="1" x14ac:dyDescent="0.2">
      <c r="A300" s="27">
        <v>3295</v>
      </c>
      <c r="B300" s="28" t="s">
        <v>1449</v>
      </c>
      <c r="C300" s="29" t="s">
        <v>56</v>
      </c>
      <c r="D300" s="30" t="s">
        <v>1450</v>
      </c>
      <c r="E300" s="30" t="s">
        <v>1450</v>
      </c>
      <c r="F300" s="31">
        <v>1972</v>
      </c>
      <c r="G300" s="31" t="s">
        <v>69</v>
      </c>
      <c r="H300" s="30" t="s">
        <v>70</v>
      </c>
      <c r="I300" s="60">
        <v>1</v>
      </c>
      <c r="J300" s="60"/>
      <c r="K300" s="32">
        <v>1</v>
      </c>
      <c r="L300" s="33">
        <v>100</v>
      </c>
      <c r="M300" s="31" t="s">
        <v>60</v>
      </c>
      <c r="X300" s="37" t="s">
        <v>1309</v>
      </c>
      <c r="Y300" s="38" t="s">
        <v>1451</v>
      </c>
      <c r="AA300" s="39">
        <v>34335</v>
      </c>
      <c r="AB300" s="39">
        <v>2958465</v>
      </c>
      <c r="AC300" s="38" t="s">
        <v>1302</v>
      </c>
      <c r="AD300" s="29">
        <v>100</v>
      </c>
      <c r="AE300" s="29">
        <v>99</v>
      </c>
      <c r="AF300" s="40">
        <v>12</v>
      </c>
      <c r="AG300" s="41" t="s">
        <v>64</v>
      </c>
      <c r="AJ300" s="38" t="s">
        <v>83</v>
      </c>
      <c r="AK300" s="29" t="s">
        <v>7</v>
      </c>
      <c r="AL300" s="39">
        <v>43211</v>
      </c>
      <c r="AM300" s="29">
        <v>273054</v>
      </c>
      <c r="AN300" s="29" t="s">
        <v>76</v>
      </c>
      <c r="AO300" s="29">
        <v>59</v>
      </c>
      <c r="AP300" s="29">
        <v>4.5199999999999996</v>
      </c>
      <c r="AQ300" s="29" t="s">
        <v>75</v>
      </c>
      <c r="AR300" s="39">
        <v>44257</v>
      </c>
      <c r="AS300" s="29">
        <v>60025</v>
      </c>
      <c r="AT300" s="29" t="s">
        <v>74</v>
      </c>
      <c r="AU300" s="29">
        <v>15</v>
      </c>
      <c r="AV300" s="29">
        <v>0.49</v>
      </c>
      <c r="AW300" s="42">
        <v>26603</v>
      </c>
      <c r="AZ300" s="44" t="s">
        <v>1193</v>
      </c>
    </row>
    <row r="301" spans="1:52" ht="12.75" customHeight="1" x14ac:dyDescent="0.2">
      <c r="A301" s="27">
        <v>3297</v>
      </c>
      <c r="B301" s="28" t="s">
        <v>1452</v>
      </c>
      <c r="C301" s="29" t="s">
        <v>56</v>
      </c>
      <c r="D301" s="30" t="s">
        <v>1453</v>
      </c>
      <c r="E301" s="30" t="s">
        <v>1453</v>
      </c>
      <c r="F301" s="31">
        <v>1967</v>
      </c>
      <c r="G301" s="31" t="s">
        <v>69</v>
      </c>
      <c r="H301" s="30" t="s">
        <v>70</v>
      </c>
      <c r="I301" s="60">
        <v>1</v>
      </c>
      <c r="J301" s="60"/>
      <c r="K301" s="32">
        <v>1</v>
      </c>
      <c r="L301" s="33">
        <v>104</v>
      </c>
      <c r="M301" s="31" t="s">
        <v>60</v>
      </c>
      <c r="X301" s="37" t="s">
        <v>1454</v>
      </c>
      <c r="Y301" s="38" t="s">
        <v>1455</v>
      </c>
      <c r="AA301" s="39">
        <v>34335</v>
      </c>
      <c r="AB301" s="39">
        <v>2958465</v>
      </c>
      <c r="AC301" s="38" t="s">
        <v>1302</v>
      </c>
      <c r="AD301" s="29">
        <v>100</v>
      </c>
      <c r="AE301" s="29">
        <v>99</v>
      </c>
      <c r="AF301" s="40">
        <v>8</v>
      </c>
      <c r="AG301" s="41" t="s">
        <v>64</v>
      </c>
      <c r="AJ301" s="38" t="s">
        <v>83</v>
      </c>
      <c r="AK301" s="29" t="s">
        <v>7</v>
      </c>
      <c r="AL301" s="39">
        <v>42587</v>
      </c>
      <c r="AM301" s="29">
        <v>262431</v>
      </c>
      <c r="AN301" s="29" t="s">
        <v>76</v>
      </c>
      <c r="AO301" s="29">
        <v>120</v>
      </c>
      <c r="AP301" s="29">
        <v>5.69</v>
      </c>
      <c r="AQ301" s="29" t="s">
        <v>75</v>
      </c>
      <c r="AR301" s="39">
        <v>43948</v>
      </c>
      <c r="AS301" s="29">
        <v>262138</v>
      </c>
      <c r="AT301" s="29" t="s">
        <v>76</v>
      </c>
      <c r="AU301" s="29">
        <v>38</v>
      </c>
      <c r="AV301" s="29">
        <v>1.83</v>
      </c>
      <c r="AW301" s="42">
        <v>24877</v>
      </c>
      <c r="AZ301" s="44" t="s">
        <v>1193</v>
      </c>
    </row>
    <row r="302" spans="1:52" ht="12.75" customHeight="1" x14ac:dyDescent="0.2">
      <c r="A302" s="27">
        <v>3298</v>
      </c>
      <c r="B302" s="28" t="s">
        <v>1456</v>
      </c>
      <c r="C302" s="29" t="s">
        <v>56</v>
      </c>
      <c r="D302" s="30" t="s">
        <v>1457</v>
      </c>
      <c r="E302" s="30" t="s">
        <v>1457</v>
      </c>
      <c r="F302" s="31">
        <v>1962</v>
      </c>
      <c r="G302" s="31" t="s">
        <v>69</v>
      </c>
      <c r="H302" s="30" t="s">
        <v>1013</v>
      </c>
      <c r="I302" s="60">
        <v>1</v>
      </c>
      <c r="J302" s="60"/>
      <c r="K302" s="32">
        <v>1</v>
      </c>
      <c r="L302" s="33">
        <v>90</v>
      </c>
      <c r="M302" s="31" t="s">
        <v>60</v>
      </c>
      <c r="X302" s="37" t="s">
        <v>1444</v>
      </c>
      <c r="Y302" s="38" t="s">
        <v>1458</v>
      </c>
      <c r="AA302" s="39">
        <v>34335</v>
      </c>
      <c r="AB302" s="39">
        <v>2958465</v>
      </c>
      <c r="AC302" s="38" t="s">
        <v>1302</v>
      </c>
      <c r="AD302" s="29">
        <v>100</v>
      </c>
      <c r="AE302" s="29">
        <v>99</v>
      </c>
      <c r="AF302" s="40">
        <v>15</v>
      </c>
      <c r="AG302" s="41" t="s">
        <v>64</v>
      </c>
      <c r="AJ302" s="38" t="s">
        <v>680</v>
      </c>
      <c r="AK302" s="29" t="s">
        <v>7</v>
      </c>
      <c r="AL302" s="39">
        <v>44158</v>
      </c>
      <c r="AM302" s="29">
        <v>274502</v>
      </c>
      <c r="AN302" s="29" t="s">
        <v>76</v>
      </c>
      <c r="AO302" s="29">
        <v>43</v>
      </c>
      <c r="AP302" s="29">
        <v>4.08</v>
      </c>
      <c r="AQ302" s="29" t="s">
        <v>10</v>
      </c>
      <c r="AR302" s="39">
        <v>43577</v>
      </c>
      <c r="AS302" s="29">
        <v>174158</v>
      </c>
      <c r="AT302" s="29" t="s">
        <v>126</v>
      </c>
      <c r="AU302" s="29">
        <v>174</v>
      </c>
      <c r="AV302" s="29">
        <v>1.18</v>
      </c>
      <c r="AW302" s="42">
        <v>22902</v>
      </c>
      <c r="AZ302" s="44" t="s">
        <v>1193</v>
      </c>
    </row>
    <row r="303" spans="1:52" ht="12.75" customHeight="1" x14ac:dyDescent="0.2">
      <c r="A303" s="27">
        <v>3299</v>
      </c>
      <c r="B303" s="28" t="s">
        <v>1459</v>
      </c>
      <c r="C303" s="29" t="s">
        <v>56</v>
      </c>
      <c r="D303" s="30" t="s">
        <v>1460</v>
      </c>
      <c r="E303" s="30" t="s">
        <v>1460</v>
      </c>
      <c r="F303" s="31">
        <v>1969</v>
      </c>
      <c r="G303" s="31" t="s">
        <v>69</v>
      </c>
      <c r="H303" s="30" t="s">
        <v>507</v>
      </c>
      <c r="I303" s="60">
        <v>1</v>
      </c>
      <c r="J303" s="60"/>
      <c r="K303" s="32">
        <v>1</v>
      </c>
      <c r="L303" s="33">
        <v>123</v>
      </c>
      <c r="M303" s="31" t="s">
        <v>60</v>
      </c>
      <c r="X303" s="37" t="s">
        <v>1461</v>
      </c>
      <c r="Y303" s="38" t="s">
        <v>1462</v>
      </c>
      <c r="AA303" s="39">
        <v>34335</v>
      </c>
      <c r="AB303" s="39">
        <v>2958465</v>
      </c>
      <c r="AC303" s="38" t="s">
        <v>1302</v>
      </c>
      <c r="AD303" s="29">
        <v>100</v>
      </c>
      <c r="AE303" s="29">
        <v>99</v>
      </c>
      <c r="AF303" s="40">
        <v>8</v>
      </c>
      <c r="AG303" s="41" t="s">
        <v>64</v>
      </c>
      <c r="AJ303" s="38" t="s">
        <v>748</v>
      </c>
      <c r="AK303" s="29" t="s">
        <v>7</v>
      </c>
      <c r="AL303" s="39">
        <v>43261</v>
      </c>
      <c r="AM303" s="29">
        <v>272207</v>
      </c>
      <c r="AN303" s="29" t="s">
        <v>76</v>
      </c>
      <c r="AO303" s="29">
        <v>74</v>
      </c>
      <c r="AP303" s="29">
        <v>5.85</v>
      </c>
      <c r="AQ303" s="29" t="s">
        <v>10</v>
      </c>
      <c r="AR303" s="39">
        <v>44254</v>
      </c>
      <c r="AS303" s="29">
        <v>291654</v>
      </c>
      <c r="AT303" s="29" t="s">
        <v>76</v>
      </c>
      <c r="AU303" s="29">
        <v>32</v>
      </c>
      <c r="AV303" s="29">
        <v>1.97</v>
      </c>
      <c r="AW303" s="42">
        <v>25204</v>
      </c>
      <c r="AZ303" s="44" t="s">
        <v>1193</v>
      </c>
    </row>
    <row r="304" spans="1:52" ht="12.75" customHeight="1" x14ac:dyDescent="0.2">
      <c r="A304" s="27">
        <v>3300</v>
      </c>
      <c r="B304" s="28" t="s">
        <v>1463</v>
      </c>
      <c r="C304" s="29" t="s">
        <v>56</v>
      </c>
      <c r="D304" s="30" t="s">
        <v>1464</v>
      </c>
      <c r="E304" s="30" t="s">
        <v>1465</v>
      </c>
      <c r="F304" s="31">
        <v>1969</v>
      </c>
      <c r="G304" s="31" t="s">
        <v>56</v>
      </c>
      <c r="H304" s="30" t="s">
        <v>59</v>
      </c>
      <c r="I304" s="60">
        <v>1</v>
      </c>
      <c r="J304" s="60"/>
      <c r="K304" s="32">
        <v>1</v>
      </c>
      <c r="L304" s="33">
        <v>90</v>
      </c>
      <c r="M304" s="31" t="s">
        <v>60</v>
      </c>
      <c r="X304" s="37" t="s">
        <v>1466</v>
      </c>
      <c r="Y304" s="38" t="s">
        <v>1467</v>
      </c>
      <c r="AA304" s="39">
        <v>34335</v>
      </c>
      <c r="AB304" s="39">
        <v>2958465</v>
      </c>
      <c r="AC304" s="38" t="s">
        <v>1302</v>
      </c>
      <c r="AD304" s="29">
        <v>100</v>
      </c>
      <c r="AE304" s="29">
        <v>99</v>
      </c>
      <c r="AF304" s="40">
        <v>3</v>
      </c>
      <c r="AG304" s="41" t="s">
        <v>64</v>
      </c>
      <c r="AJ304" s="38" t="s">
        <v>390</v>
      </c>
      <c r="AK304" s="29" t="s">
        <v>7</v>
      </c>
      <c r="AL304" s="39">
        <v>38637</v>
      </c>
      <c r="AM304" s="29">
        <v>263122</v>
      </c>
      <c r="AN304" s="29" t="s">
        <v>76</v>
      </c>
      <c r="AO304" s="29">
        <v>115</v>
      </c>
      <c r="AP304" s="29">
        <v>12.62</v>
      </c>
      <c r="AQ304" s="29" t="s">
        <v>10</v>
      </c>
      <c r="AR304" s="39">
        <v>44013</v>
      </c>
      <c r="AS304" s="29">
        <v>294347</v>
      </c>
      <c r="AT304" s="29" t="s">
        <v>76</v>
      </c>
      <c r="AU304" s="29">
        <v>31</v>
      </c>
      <c r="AV304" s="29">
        <v>1.37</v>
      </c>
      <c r="AW304" s="42">
        <v>24838</v>
      </c>
      <c r="AZ304" s="44" t="s">
        <v>1193</v>
      </c>
    </row>
    <row r="305" spans="1:52" ht="12.75" customHeight="1" x14ac:dyDescent="0.2">
      <c r="A305" s="27">
        <v>3301</v>
      </c>
      <c r="B305" s="28" t="s">
        <v>1468</v>
      </c>
      <c r="C305" s="29" t="s">
        <v>56</v>
      </c>
      <c r="D305" s="30" t="s">
        <v>1469</v>
      </c>
      <c r="E305" s="30" t="s">
        <v>1469</v>
      </c>
      <c r="F305" s="31">
        <v>1970</v>
      </c>
      <c r="G305" s="31" t="s">
        <v>69</v>
      </c>
      <c r="H305" s="30" t="s">
        <v>70</v>
      </c>
      <c r="I305" s="60">
        <v>1</v>
      </c>
      <c r="J305" s="60"/>
      <c r="K305" s="32">
        <v>1</v>
      </c>
      <c r="L305" s="33">
        <v>110</v>
      </c>
      <c r="M305" s="31" t="s">
        <v>60</v>
      </c>
      <c r="X305" s="37" t="s">
        <v>717</v>
      </c>
      <c r="Y305" s="38" t="s">
        <v>1470</v>
      </c>
      <c r="AA305" s="39">
        <v>34335</v>
      </c>
      <c r="AB305" s="39">
        <v>2958465</v>
      </c>
      <c r="AC305" s="38" t="s">
        <v>1302</v>
      </c>
      <c r="AD305" s="29">
        <v>100</v>
      </c>
      <c r="AE305" s="29">
        <v>99</v>
      </c>
      <c r="AF305" s="40">
        <v>15</v>
      </c>
      <c r="AG305" s="41" t="s">
        <v>64</v>
      </c>
      <c r="AJ305" s="38" t="s">
        <v>949</v>
      </c>
      <c r="AK305" s="29" t="s">
        <v>7</v>
      </c>
      <c r="AL305" s="39">
        <v>44121</v>
      </c>
      <c r="AM305" s="29">
        <v>272536</v>
      </c>
      <c r="AN305" s="29" t="s">
        <v>76</v>
      </c>
      <c r="AO305" s="29">
        <v>20</v>
      </c>
      <c r="AP305" s="29">
        <v>1.69</v>
      </c>
      <c r="AQ305" s="29" t="s">
        <v>10</v>
      </c>
      <c r="AR305" s="39">
        <v>43804</v>
      </c>
      <c r="AS305" s="29">
        <v>125122</v>
      </c>
      <c r="AT305" s="29" t="s">
        <v>85</v>
      </c>
      <c r="AU305" s="29">
        <v>102</v>
      </c>
      <c r="AV305" s="29">
        <v>0.72</v>
      </c>
      <c r="AW305" s="42">
        <v>25857</v>
      </c>
      <c r="AZ305" s="44" t="s">
        <v>1193</v>
      </c>
    </row>
    <row r="306" spans="1:52" ht="12.75" customHeight="1" x14ac:dyDescent="0.2">
      <c r="A306" s="27">
        <v>3302</v>
      </c>
      <c r="B306" s="28" t="s">
        <v>1471</v>
      </c>
      <c r="C306" s="29" t="s">
        <v>56</v>
      </c>
      <c r="D306" s="30" t="s">
        <v>1472</v>
      </c>
      <c r="E306" s="30" t="s">
        <v>1472</v>
      </c>
      <c r="F306" s="31">
        <v>1975</v>
      </c>
      <c r="G306" s="31" t="s">
        <v>69</v>
      </c>
      <c r="H306" s="30" t="s">
        <v>59</v>
      </c>
      <c r="I306" s="60">
        <v>1</v>
      </c>
      <c r="J306" s="60"/>
      <c r="K306" s="32">
        <v>1</v>
      </c>
      <c r="L306" s="33">
        <v>95</v>
      </c>
      <c r="M306" s="31" t="s">
        <v>60</v>
      </c>
      <c r="X306" s="37" t="s">
        <v>1473</v>
      </c>
      <c r="Y306" s="38" t="s">
        <v>1474</v>
      </c>
      <c r="AA306" s="39">
        <v>34335</v>
      </c>
      <c r="AB306" s="39">
        <v>2958465</v>
      </c>
      <c r="AC306" s="38" t="s">
        <v>1302</v>
      </c>
      <c r="AD306" s="29">
        <v>100</v>
      </c>
      <c r="AE306" s="29">
        <v>99</v>
      </c>
      <c r="AF306" s="40">
        <v>4</v>
      </c>
      <c r="AG306" s="41" t="s">
        <v>64</v>
      </c>
      <c r="AJ306" s="38" t="s">
        <v>748</v>
      </c>
      <c r="AK306" s="29" t="s">
        <v>7</v>
      </c>
      <c r="AL306" s="39">
        <v>42913</v>
      </c>
      <c r="AM306" s="29">
        <v>263836</v>
      </c>
      <c r="AN306" s="29" t="s">
        <v>76</v>
      </c>
      <c r="AO306" s="29">
        <v>25</v>
      </c>
      <c r="AP306" s="29">
        <v>2.0699999999999998</v>
      </c>
      <c r="AQ306" s="29" t="s">
        <v>10</v>
      </c>
      <c r="AR306" s="39">
        <v>44131</v>
      </c>
      <c r="AS306" s="29">
        <v>291000</v>
      </c>
      <c r="AT306" s="29" t="s">
        <v>76</v>
      </c>
      <c r="AU306" s="29">
        <v>29</v>
      </c>
      <c r="AV306" s="29">
        <v>1.53</v>
      </c>
      <c r="AW306" s="42">
        <v>27648</v>
      </c>
      <c r="AZ306" s="44" t="s">
        <v>1193</v>
      </c>
    </row>
    <row r="307" spans="1:52" ht="12.75" customHeight="1" x14ac:dyDescent="0.2">
      <c r="A307" s="27">
        <v>3303</v>
      </c>
      <c r="B307" s="28" t="s">
        <v>1475</v>
      </c>
      <c r="C307" s="29" t="s">
        <v>56</v>
      </c>
      <c r="D307" s="30" t="s">
        <v>1476</v>
      </c>
      <c r="E307" s="30" t="s">
        <v>1476</v>
      </c>
      <c r="F307" s="31">
        <v>1969</v>
      </c>
      <c r="G307" s="31" t="s">
        <v>69</v>
      </c>
      <c r="H307" s="30" t="s">
        <v>59</v>
      </c>
      <c r="I307" s="60">
        <v>1</v>
      </c>
      <c r="J307" s="60"/>
      <c r="K307" s="32">
        <v>1</v>
      </c>
      <c r="L307" s="33">
        <v>110</v>
      </c>
      <c r="M307" s="31" t="s">
        <v>60</v>
      </c>
      <c r="X307" s="37" t="s">
        <v>1477</v>
      </c>
      <c r="Y307" s="38" t="s">
        <v>1478</v>
      </c>
      <c r="AA307" s="39">
        <v>43344</v>
      </c>
      <c r="AB307" s="39">
        <v>2958465</v>
      </c>
      <c r="AC307" s="38" t="s">
        <v>196</v>
      </c>
      <c r="AD307" s="29">
        <v>100</v>
      </c>
      <c r="AE307" s="29">
        <v>99</v>
      </c>
      <c r="AF307" s="40">
        <v>1</v>
      </c>
      <c r="AG307" s="41" t="s">
        <v>64</v>
      </c>
      <c r="AJ307" s="38" t="s">
        <v>949</v>
      </c>
      <c r="AK307" s="29" t="s">
        <v>7</v>
      </c>
      <c r="AL307" s="39">
        <v>44137</v>
      </c>
      <c r="AM307" s="29">
        <v>263212</v>
      </c>
      <c r="AN307" s="29" t="s">
        <v>76</v>
      </c>
      <c r="AO307" s="29">
        <v>47</v>
      </c>
      <c r="AP307" s="29">
        <v>3.28</v>
      </c>
      <c r="AQ307" s="29" t="s">
        <v>10</v>
      </c>
      <c r="AR307" s="39">
        <v>43968</v>
      </c>
      <c r="AS307" s="29">
        <v>290353</v>
      </c>
      <c r="AT307" s="29" t="s">
        <v>76</v>
      </c>
      <c r="AU307" s="29">
        <v>20</v>
      </c>
      <c r="AV307" s="29">
        <v>1.17</v>
      </c>
      <c r="AW307" s="42">
        <v>25565</v>
      </c>
      <c r="AZ307" s="44" t="s">
        <v>1193</v>
      </c>
    </row>
    <row r="308" spans="1:52" ht="12.75" customHeight="1" x14ac:dyDescent="0.2">
      <c r="A308" s="27">
        <v>3304</v>
      </c>
      <c r="B308" s="28" t="s">
        <v>1479</v>
      </c>
      <c r="C308" s="29" t="s">
        <v>56</v>
      </c>
      <c r="D308" s="30" t="s">
        <v>1480</v>
      </c>
      <c r="E308" s="30" t="s">
        <v>1480</v>
      </c>
      <c r="F308" s="31">
        <v>1972</v>
      </c>
      <c r="G308" s="31" t="s">
        <v>69</v>
      </c>
      <c r="H308" s="30" t="s">
        <v>70</v>
      </c>
      <c r="I308" s="60">
        <v>1</v>
      </c>
      <c r="J308" s="60"/>
      <c r="K308" s="32">
        <v>1</v>
      </c>
      <c r="L308" s="33">
        <v>124</v>
      </c>
      <c r="M308" s="31" t="s">
        <v>60</v>
      </c>
      <c r="X308" s="37" t="s">
        <v>1278</v>
      </c>
      <c r="Y308" s="38" t="s">
        <v>1481</v>
      </c>
      <c r="AA308" s="39">
        <v>34335</v>
      </c>
      <c r="AB308" s="39">
        <v>2958465</v>
      </c>
      <c r="AC308" s="38" t="s">
        <v>1302</v>
      </c>
      <c r="AD308" s="29">
        <v>100</v>
      </c>
      <c r="AE308" s="29">
        <v>99</v>
      </c>
      <c r="AF308" s="40">
        <v>14</v>
      </c>
      <c r="AG308" s="41" t="s">
        <v>64</v>
      </c>
      <c r="AJ308" s="38" t="s">
        <v>83</v>
      </c>
      <c r="AK308" s="29" t="s">
        <v>7</v>
      </c>
      <c r="AL308" s="39">
        <v>43344</v>
      </c>
      <c r="AM308" s="29">
        <v>274114</v>
      </c>
      <c r="AN308" s="29" t="s">
        <v>76</v>
      </c>
      <c r="AO308" s="29">
        <v>35</v>
      </c>
      <c r="AP308" s="29">
        <v>3.35</v>
      </c>
      <c r="AQ308" s="29" t="s">
        <v>75</v>
      </c>
      <c r="AR308" s="39">
        <v>44021</v>
      </c>
      <c r="AS308" s="29">
        <v>65438</v>
      </c>
      <c r="AT308" s="29" t="s">
        <v>74</v>
      </c>
      <c r="AU308" s="29">
        <v>24</v>
      </c>
      <c r="AV308" s="29">
        <v>0.52</v>
      </c>
      <c r="AW308" s="42">
        <v>26570</v>
      </c>
      <c r="AZ308" s="44" t="s">
        <v>1193</v>
      </c>
    </row>
    <row r="309" spans="1:52" ht="12.75" customHeight="1" x14ac:dyDescent="0.2">
      <c r="A309" s="27">
        <v>3305</v>
      </c>
      <c r="B309" s="28" t="s">
        <v>1482</v>
      </c>
      <c r="C309" s="29" t="s">
        <v>56</v>
      </c>
      <c r="D309" s="30" t="s">
        <v>1483</v>
      </c>
      <c r="E309" s="30" t="s">
        <v>1483</v>
      </c>
      <c r="F309" s="31">
        <v>1969</v>
      </c>
      <c r="G309" s="31" t="s">
        <v>69</v>
      </c>
      <c r="H309" s="30" t="s">
        <v>70</v>
      </c>
      <c r="I309" s="60">
        <v>1</v>
      </c>
      <c r="J309" s="60"/>
      <c r="K309" s="32">
        <v>1</v>
      </c>
      <c r="L309" s="33">
        <v>123</v>
      </c>
      <c r="M309" s="31" t="s">
        <v>60</v>
      </c>
      <c r="X309" s="37" t="s">
        <v>1300</v>
      </c>
      <c r="Y309" s="38" t="s">
        <v>1484</v>
      </c>
      <c r="AA309" s="39">
        <v>34335</v>
      </c>
      <c r="AB309" s="39">
        <v>2958465</v>
      </c>
      <c r="AC309" s="38" t="s">
        <v>1302</v>
      </c>
      <c r="AD309" s="29">
        <v>100</v>
      </c>
      <c r="AE309" s="29">
        <v>99</v>
      </c>
      <c r="AF309" s="40">
        <v>14</v>
      </c>
      <c r="AG309" s="41" t="s">
        <v>64</v>
      </c>
      <c r="AJ309" s="38" t="s">
        <v>674</v>
      </c>
      <c r="AK309" s="29" t="s">
        <v>7</v>
      </c>
      <c r="AL309" s="39">
        <v>43999</v>
      </c>
      <c r="AM309" s="29">
        <v>263845</v>
      </c>
      <c r="AN309" s="29" t="s">
        <v>76</v>
      </c>
      <c r="AO309" s="29">
        <v>17</v>
      </c>
      <c r="AP309" s="29">
        <v>1.23</v>
      </c>
      <c r="AQ309" s="29" t="s">
        <v>75</v>
      </c>
      <c r="AR309" s="39">
        <v>44027</v>
      </c>
      <c r="AS309" s="29">
        <v>73658</v>
      </c>
      <c r="AT309" s="29" t="s">
        <v>74</v>
      </c>
      <c r="AU309" s="29">
        <v>22</v>
      </c>
      <c r="AV309" s="29">
        <v>0.44</v>
      </c>
      <c r="AW309" s="42">
        <v>25296</v>
      </c>
      <c r="AZ309" s="44" t="s">
        <v>1193</v>
      </c>
    </row>
    <row r="310" spans="1:52" ht="12.75" customHeight="1" x14ac:dyDescent="0.2">
      <c r="A310" s="27">
        <v>3306</v>
      </c>
      <c r="B310" s="28" t="s">
        <v>1485</v>
      </c>
      <c r="C310" s="29" t="s">
        <v>56</v>
      </c>
      <c r="D310" s="30" t="s">
        <v>1486</v>
      </c>
      <c r="E310" s="30" t="s">
        <v>1486</v>
      </c>
      <c r="F310" s="31">
        <v>1969</v>
      </c>
      <c r="G310" s="31" t="s">
        <v>69</v>
      </c>
      <c r="H310" s="30" t="s">
        <v>59</v>
      </c>
      <c r="I310" s="60">
        <v>1</v>
      </c>
      <c r="J310" s="60"/>
      <c r="K310" s="32">
        <v>1</v>
      </c>
      <c r="L310" s="33">
        <v>102</v>
      </c>
      <c r="M310" s="31" t="s">
        <v>60</v>
      </c>
      <c r="X310" s="37" t="s">
        <v>1487</v>
      </c>
      <c r="Y310" s="38" t="s">
        <v>1488</v>
      </c>
      <c r="AA310" s="39">
        <v>34335</v>
      </c>
      <c r="AB310" s="39">
        <v>2958465</v>
      </c>
      <c r="AC310" s="38" t="s">
        <v>1302</v>
      </c>
      <c r="AD310" s="29">
        <v>100</v>
      </c>
      <c r="AE310" s="29">
        <v>99</v>
      </c>
      <c r="AF310" s="40">
        <v>9</v>
      </c>
      <c r="AG310" s="41" t="s">
        <v>64</v>
      </c>
      <c r="AJ310" s="38" t="s">
        <v>83</v>
      </c>
      <c r="AK310" s="29" t="s">
        <v>7</v>
      </c>
      <c r="AL310" s="39">
        <v>44039</v>
      </c>
      <c r="AM310" s="29">
        <v>263542</v>
      </c>
      <c r="AN310" s="29" t="s">
        <v>76</v>
      </c>
      <c r="AO310" s="29">
        <v>45</v>
      </c>
      <c r="AP310" s="29">
        <v>3.39</v>
      </c>
      <c r="AQ310" s="29" t="s">
        <v>75</v>
      </c>
      <c r="AR310" s="39">
        <v>44159</v>
      </c>
      <c r="AS310" s="29">
        <v>242918</v>
      </c>
      <c r="AT310" s="29" t="s">
        <v>76</v>
      </c>
      <c r="AU310" s="29">
        <v>53</v>
      </c>
      <c r="AV310" s="29">
        <v>1.05</v>
      </c>
      <c r="AW310" s="42">
        <v>25260</v>
      </c>
      <c r="AZ310" s="44" t="s">
        <v>1193</v>
      </c>
    </row>
    <row r="311" spans="1:52" ht="12.75" customHeight="1" x14ac:dyDescent="0.2">
      <c r="A311" s="27">
        <v>3307</v>
      </c>
      <c r="B311" s="28" t="s">
        <v>1489</v>
      </c>
      <c r="C311" s="29" t="s">
        <v>56</v>
      </c>
      <c r="D311" s="30" t="s">
        <v>1490</v>
      </c>
      <c r="E311" s="30" t="s">
        <v>1491</v>
      </c>
      <c r="F311" s="31">
        <v>1972</v>
      </c>
      <c r="G311" s="31" t="s">
        <v>56</v>
      </c>
      <c r="H311" s="30" t="s">
        <v>59</v>
      </c>
      <c r="I311" s="60">
        <v>1</v>
      </c>
      <c r="J311" s="60"/>
      <c r="K311" s="32">
        <v>1</v>
      </c>
      <c r="L311" s="33">
        <v>123</v>
      </c>
      <c r="M311" s="31" t="s">
        <v>60</v>
      </c>
      <c r="X311" s="37" t="s">
        <v>1492</v>
      </c>
      <c r="Y311" s="38" t="s">
        <v>1493</v>
      </c>
      <c r="AA311" s="39">
        <v>34335</v>
      </c>
      <c r="AB311" s="39">
        <v>2958465</v>
      </c>
      <c r="AC311" s="38" t="s">
        <v>1302</v>
      </c>
      <c r="AD311" s="29">
        <v>100</v>
      </c>
      <c r="AE311" s="29">
        <v>99</v>
      </c>
      <c r="AF311" s="40">
        <v>5</v>
      </c>
      <c r="AG311" s="41" t="s">
        <v>64</v>
      </c>
      <c r="AJ311" s="38" t="s">
        <v>390</v>
      </c>
      <c r="AK311" s="29" t="s">
        <v>7</v>
      </c>
      <c r="AL311" s="39">
        <v>42796</v>
      </c>
      <c r="AM311" s="29">
        <v>260721</v>
      </c>
      <c r="AN311" s="29" t="s">
        <v>76</v>
      </c>
      <c r="AO311" s="29">
        <v>53</v>
      </c>
      <c r="AP311" s="29">
        <v>3.26</v>
      </c>
      <c r="AQ311" s="29" t="s">
        <v>10</v>
      </c>
      <c r="AR311" s="39">
        <v>43857</v>
      </c>
      <c r="AS311" s="29">
        <v>274435</v>
      </c>
      <c r="AT311" s="29" t="s">
        <v>76</v>
      </c>
      <c r="AU311" s="29">
        <v>13</v>
      </c>
      <c r="AV311" s="29">
        <v>1.1499999999999999</v>
      </c>
      <c r="AW311" s="42">
        <v>26665</v>
      </c>
      <c r="AZ311" s="44" t="s">
        <v>1193</v>
      </c>
    </row>
    <row r="312" spans="1:52" ht="12.75" customHeight="1" x14ac:dyDescent="0.2">
      <c r="A312" s="27">
        <v>3308</v>
      </c>
      <c r="B312" s="28" t="s">
        <v>1494</v>
      </c>
      <c r="C312" s="29" t="s">
        <v>56</v>
      </c>
      <c r="D312" s="30" t="s">
        <v>1495</v>
      </c>
      <c r="E312" s="30" t="s">
        <v>1495</v>
      </c>
      <c r="F312" s="31">
        <v>1974</v>
      </c>
      <c r="G312" s="31" t="s">
        <v>69</v>
      </c>
      <c r="H312" s="30" t="s">
        <v>70</v>
      </c>
      <c r="I312" s="60">
        <v>1</v>
      </c>
      <c r="J312" s="60"/>
      <c r="K312" s="32">
        <v>1</v>
      </c>
      <c r="L312" s="33">
        <v>105</v>
      </c>
      <c r="M312" s="31" t="s">
        <v>60</v>
      </c>
      <c r="X312" s="37" t="s">
        <v>1496</v>
      </c>
      <c r="Y312" s="38" t="s">
        <v>920</v>
      </c>
      <c r="Z312" s="29" t="s">
        <v>775</v>
      </c>
      <c r="AA312" s="39">
        <v>34335</v>
      </c>
      <c r="AB312" s="39">
        <v>2958465</v>
      </c>
      <c r="AC312" s="38" t="s">
        <v>1497</v>
      </c>
      <c r="AD312" s="29">
        <v>50</v>
      </c>
      <c r="AE312" s="29">
        <v>99</v>
      </c>
      <c r="AF312" s="40">
        <v>21</v>
      </c>
      <c r="AG312" s="41" t="s">
        <v>64</v>
      </c>
      <c r="AJ312" s="38" t="s">
        <v>680</v>
      </c>
      <c r="AK312" s="29" t="s">
        <v>7</v>
      </c>
      <c r="AL312" s="39">
        <v>43873</v>
      </c>
      <c r="AM312" s="29">
        <v>272013</v>
      </c>
      <c r="AN312" s="29" t="s">
        <v>76</v>
      </c>
      <c r="AO312" s="29">
        <v>52</v>
      </c>
      <c r="AP312" s="29">
        <v>4.17</v>
      </c>
      <c r="AQ312" s="29" t="s">
        <v>75</v>
      </c>
      <c r="AR312" s="39">
        <v>44196</v>
      </c>
      <c r="AS312" s="29">
        <v>63801</v>
      </c>
      <c r="AT312" s="29" t="s">
        <v>74</v>
      </c>
      <c r="AU312" s="29">
        <v>32</v>
      </c>
      <c r="AV312" s="29">
        <v>0.8</v>
      </c>
      <c r="AW312" s="42">
        <v>27273</v>
      </c>
      <c r="AZ312" s="44" t="s">
        <v>1193</v>
      </c>
    </row>
    <row r="313" spans="1:52" ht="12.75" customHeight="1" x14ac:dyDescent="0.2">
      <c r="A313" s="27">
        <v>3309</v>
      </c>
      <c r="B313" s="28" t="s">
        <v>1498</v>
      </c>
      <c r="C313" s="29" t="s">
        <v>56</v>
      </c>
      <c r="D313" s="30" t="s">
        <v>1499</v>
      </c>
      <c r="E313" s="30" t="s">
        <v>1499</v>
      </c>
      <c r="F313" s="31">
        <v>1976</v>
      </c>
      <c r="G313" s="31" t="s">
        <v>69</v>
      </c>
      <c r="H313" s="30" t="s">
        <v>70</v>
      </c>
      <c r="I313" s="60">
        <v>1</v>
      </c>
      <c r="J313" s="60"/>
      <c r="K313" s="32">
        <v>1</v>
      </c>
      <c r="L313" s="33">
        <v>90</v>
      </c>
      <c r="M313" s="31" t="s">
        <v>60</v>
      </c>
      <c r="X313" s="37" t="s">
        <v>1500</v>
      </c>
      <c r="Y313" s="38" t="s">
        <v>1501</v>
      </c>
      <c r="AA313" s="39">
        <v>34335</v>
      </c>
      <c r="AB313" s="39">
        <v>2958465</v>
      </c>
      <c r="AC313" s="38" t="s">
        <v>1302</v>
      </c>
      <c r="AD313" s="29">
        <v>100</v>
      </c>
      <c r="AE313" s="29">
        <v>99</v>
      </c>
      <c r="AF313" s="40">
        <v>22</v>
      </c>
      <c r="AG313" s="41" t="s">
        <v>64</v>
      </c>
      <c r="AJ313" s="38" t="s">
        <v>83</v>
      </c>
      <c r="AK313" s="29" t="s">
        <v>7</v>
      </c>
      <c r="AL313" s="39">
        <v>43901</v>
      </c>
      <c r="AM313" s="29">
        <v>270445</v>
      </c>
      <c r="AN313" s="29" t="s">
        <v>76</v>
      </c>
      <c r="AO313" s="29">
        <v>22</v>
      </c>
      <c r="AP313" s="29">
        <v>1.42</v>
      </c>
      <c r="AQ313" s="29" t="s">
        <v>75</v>
      </c>
      <c r="AR313" s="39">
        <v>44253</v>
      </c>
      <c r="AS313" s="29">
        <v>230047</v>
      </c>
      <c r="AT313" s="29" t="s">
        <v>503</v>
      </c>
      <c r="AU313" s="29">
        <v>100</v>
      </c>
      <c r="AV313" s="29">
        <v>0.6</v>
      </c>
      <c r="AW313" s="42">
        <v>28095</v>
      </c>
      <c r="AZ313" s="44" t="s">
        <v>1193</v>
      </c>
    </row>
    <row r="314" spans="1:52" ht="12.75" customHeight="1" x14ac:dyDescent="0.2">
      <c r="A314" s="27">
        <v>3310</v>
      </c>
      <c r="B314" s="28" t="s">
        <v>1502</v>
      </c>
      <c r="C314" s="29" t="s">
        <v>56</v>
      </c>
      <c r="D314" s="30" t="s">
        <v>1503</v>
      </c>
      <c r="E314" s="30" t="s">
        <v>1503</v>
      </c>
      <c r="F314" s="31">
        <v>1974</v>
      </c>
      <c r="G314" s="31" t="s">
        <v>69</v>
      </c>
      <c r="H314" s="30" t="s">
        <v>70</v>
      </c>
      <c r="I314" s="60">
        <v>1</v>
      </c>
      <c r="J314" s="60"/>
      <c r="K314" s="32">
        <v>1</v>
      </c>
      <c r="L314" s="33">
        <v>110</v>
      </c>
      <c r="M314" s="31" t="s">
        <v>60</v>
      </c>
      <c r="X314" s="37" t="s">
        <v>1341</v>
      </c>
      <c r="Y314" s="38" t="s">
        <v>1504</v>
      </c>
      <c r="Z314" s="29" t="s">
        <v>775</v>
      </c>
      <c r="AA314" s="39">
        <v>43293</v>
      </c>
      <c r="AB314" s="39">
        <v>2958465</v>
      </c>
      <c r="AC314" s="38" t="s">
        <v>63</v>
      </c>
      <c r="AD314" s="29">
        <v>50</v>
      </c>
      <c r="AE314" s="29">
        <v>99</v>
      </c>
      <c r="AF314" s="40">
        <v>3</v>
      </c>
      <c r="AG314" s="41" t="s">
        <v>64</v>
      </c>
      <c r="AJ314" s="38" t="s">
        <v>949</v>
      </c>
      <c r="AK314" s="29" t="s">
        <v>7</v>
      </c>
      <c r="AL314" s="39">
        <v>44006</v>
      </c>
      <c r="AM314" s="29">
        <v>264304</v>
      </c>
      <c r="AN314" s="29" t="s">
        <v>76</v>
      </c>
      <c r="AO314" s="29">
        <v>56</v>
      </c>
      <c r="AP314" s="29">
        <v>4.09</v>
      </c>
      <c r="AQ314" s="29" t="s">
        <v>75</v>
      </c>
      <c r="AR314" s="39">
        <v>44152</v>
      </c>
      <c r="AS314" s="29">
        <v>43020</v>
      </c>
      <c r="AT314" s="29" t="s">
        <v>74</v>
      </c>
      <c r="AU314" s="29">
        <v>17</v>
      </c>
      <c r="AV314" s="29">
        <v>1.39</v>
      </c>
      <c r="AW314" s="42">
        <v>27347</v>
      </c>
      <c r="AZ314" s="44" t="s">
        <v>1193</v>
      </c>
    </row>
    <row r="315" spans="1:52" ht="12.75" customHeight="1" x14ac:dyDescent="0.2">
      <c r="A315" s="27">
        <v>3311</v>
      </c>
      <c r="B315" s="28" t="s">
        <v>1505</v>
      </c>
      <c r="C315" s="29" t="s">
        <v>56</v>
      </c>
      <c r="D315" s="30" t="s">
        <v>1506</v>
      </c>
      <c r="E315" s="30" t="s">
        <v>1506</v>
      </c>
      <c r="F315" s="31">
        <v>1969</v>
      </c>
      <c r="G315" s="31" t="s">
        <v>69</v>
      </c>
      <c r="H315" s="30" t="s">
        <v>70</v>
      </c>
      <c r="I315" s="60">
        <v>1</v>
      </c>
      <c r="J315" s="60"/>
      <c r="K315" s="32">
        <v>1</v>
      </c>
      <c r="L315" s="33">
        <v>104</v>
      </c>
      <c r="M315" s="31" t="s">
        <v>91</v>
      </c>
      <c r="X315" s="37" t="s">
        <v>1107</v>
      </c>
      <c r="Y315" s="38" t="s">
        <v>1507</v>
      </c>
      <c r="AA315" s="39">
        <v>43344</v>
      </c>
      <c r="AB315" s="39">
        <v>2958465</v>
      </c>
      <c r="AC315" s="38" t="s">
        <v>196</v>
      </c>
      <c r="AD315" s="29">
        <v>100</v>
      </c>
      <c r="AE315" s="29">
        <v>99</v>
      </c>
      <c r="AF315" s="40">
        <v>1</v>
      </c>
      <c r="AG315" s="41" t="s">
        <v>64</v>
      </c>
      <c r="AJ315" s="38" t="s">
        <v>808</v>
      </c>
      <c r="AK315" s="29" t="s">
        <v>7</v>
      </c>
      <c r="AL315" s="39">
        <v>43652</v>
      </c>
      <c r="AM315" s="29">
        <v>90334</v>
      </c>
      <c r="AN315" s="29" t="s">
        <v>74</v>
      </c>
      <c r="AO315" s="29">
        <v>132</v>
      </c>
      <c r="AP315" s="29">
        <v>2.66</v>
      </c>
      <c r="AQ315" s="29" t="s">
        <v>75</v>
      </c>
      <c r="AR315" s="39">
        <v>44199</v>
      </c>
      <c r="AS315" s="29">
        <v>61525</v>
      </c>
      <c r="AT315" s="29" t="s">
        <v>74</v>
      </c>
      <c r="AU315" s="29">
        <v>29</v>
      </c>
      <c r="AV315" s="29">
        <v>1.1399999999999999</v>
      </c>
      <c r="AW315" s="42">
        <v>25556</v>
      </c>
      <c r="AZ315" s="44" t="s">
        <v>1508</v>
      </c>
    </row>
    <row r="316" spans="1:52" ht="12.75" customHeight="1" x14ac:dyDescent="0.2">
      <c r="A316" s="27">
        <v>3313</v>
      </c>
      <c r="B316" s="28" t="s">
        <v>1509</v>
      </c>
      <c r="C316" s="29" t="s">
        <v>56</v>
      </c>
      <c r="D316" s="30" t="s">
        <v>1510</v>
      </c>
      <c r="E316" s="30" t="s">
        <v>1511</v>
      </c>
      <c r="F316" s="31">
        <v>1962</v>
      </c>
      <c r="G316" s="31" t="s">
        <v>69</v>
      </c>
      <c r="H316" s="30" t="s">
        <v>710</v>
      </c>
      <c r="I316" s="60">
        <v>1</v>
      </c>
      <c r="J316" s="60"/>
      <c r="K316" s="32">
        <v>1</v>
      </c>
      <c r="L316" s="33">
        <v>110</v>
      </c>
      <c r="M316" s="31" t="s">
        <v>60</v>
      </c>
      <c r="X316" s="37" t="s">
        <v>1512</v>
      </c>
      <c r="Y316" s="38" t="s">
        <v>1513</v>
      </c>
      <c r="AA316" s="39">
        <v>34335</v>
      </c>
      <c r="AB316" s="39">
        <v>2958465</v>
      </c>
      <c r="AC316" s="38" t="s">
        <v>1302</v>
      </c>
      <c r="AD316" s="29">
        <v>100</v>
      </c>
      <c r="AE316" s="29">
        <v>99</v>
      </c>
      <c r="AF316" s="40">
        <v>7</v>
      </c>
      <c r="AG316" s="41" t="s">
        <v>64</v>
      </c>
      <c r="AK316" s="29" t="s">
        <v>7</v>
      </c>
      <c r="AL316" s="39">
        <v>42977</v>
      </c>
      <c r="AM316" s="29">
        <v>290344</v>
      </c>
      <c r="AN316" s="29" t="s">
        <v>76</v>
      </c>
      <c r="AO316" s="29">
        <v>27</v>
      </c>
      <c r="AP316" s="29">
        <v>1.83</v>
      </c>
      <c r="AQ316" s="29" t="s">
        <v>10</v>
      </c>
      <c r="AR316" s="39">
        <v>44054</v>
      </c>
      <c r="AS316" s="29">
        <v>282244</v>
      </c>
      <c r="AT316" s="29" t="s">
        <v>76</v>
      </c>
      <c r="AU316" s="29">
        <v>13</v>
      </c>
      <c r="AV316" s="29">
        <v>1.26</v>
      </c>
      <c r="AW316" s="42">
        <v>23255</v>
      </c>
      <c r="AZ316" s="44" t="s">
        <v>1193</v>
      </c>
    </row>
    <row r="317" spans="1:52" ht="12.75" customHeight="1" x14ac:dyDescent="0.2">
      <c r="A317" s="27">
        <v>3314</v>
      </c>
      <c r="B317" s="28" t="s">
        <v>1514</v>
      </c>
      <c r="C317" s="29" t="s">
        <v>56</v>
      </c>
      <c r="D317" s="30" t="s">
        <v>1515</v>
      </c>
      <c r="E317" s="30" t="s">
        <v>1516</v>
      </c>
      <c r="F317" s="31">
        <v>1963</v>
      </c>
      <c r="G317" s="31" t="s">
        <v>69</v>
      </c>
      <c r="H317" s="30" t="s">
        <v>103</v>
      </c>
      <c r="I317" s="60">
        <v>1</v>
      </c>
      <c r="J317" s="60"/>
      <c r="K317" s="32">
        <v>1</v>
      </c>
      <c r="L317" s="33">
        <v>117</v>
      </c>
      <c r="M317" s="31" t="s">
        <v>60</v>
      </c>
      <c r="X317" s="37" t="s">
        <v>885</v>
      </c>
      <c r="Y317" s="38" t="s">
        <v>1517</v>
      </c>
      <c r="AA317" s="39">
        <v>34335</v>
      </c>
      <c r="AB317" s="39">
        <v>2958465</v>
      </c>
      <c r="AC317" s="38" t="s">
        <v>1302</v>
      </c>
      <c r="AD317" s="29">
        <v>100</v>
      </c>
      <c r="AE317" s="29">
        <v>99</v>
      </c>
      <c r="AF317" s="40">
        <v>11</v>
      </c>
      <c r="AG317" s="41" t="s">
        <v>64</v>
      </c>
      <c r="AJ317" s="38" t="s">
        <v>680</v>
      </c>
      <c r="AK317" s="29" t="s">
        <v>7</v>
      </c>
      <c r="AL317" s="39">
        <v>44104</v>
      </c>
      <c r="AM317" s="29">
        <v>263321</v>
      </c>
      <c r="AN317" s="29" t="s">
        <v>76</v>
      </c>
      <c r="AO317" s="29">
        <v>36</v>
      </c>
      <c r="AP317" s="29">
        <v>2.89</v>
      </c>
      <c r="AQ317" s="29" t="s">
        <v>10</v>
      </c>
      <c r="AR317" s="39">
        <v>44203</v>
      </c>
      <c r="AS317" s="29">
        <v>83457</v>
      </c>
      <c r="AT317" s="29" t="s">
        <v>74</v>
      </c>
      <c r="AU317" s="29">
        <v>62</v>
      </c>
      <c r="AV317" s="29">
        <v>0.98</v>
      </c>
      <c r="AW317" s="42">
        <v>23364</v>
      </c>
      <c r="AZ317" s="44" t="s">
        <v>1193</v>
      </c>
    </row>
    <row r="318" spans="1:52" ht="12.75" customHeight="1" x14ac:dyDescent="0.2">
      <c r="A318" s="27">
        <v>3315</v>
      </c>
      <c r="B318" s="28" t="s">
        <v>1518</v>
      </c>
      <c r="C318" s="29" t="s">
        <v>56</v>
      </c>
      <c r="D318" s="30" t="s">
        <v>1519</v>
      </c>
      <c r="E318" s="30" t="s">
        <v>1519</v>
      </c>
      <c r="F318" s="31">
        <v>1972</v>
      </c>
      <c r="G318" s="31" t="s">
        <v>69</v>
      </c>
      <c r="H318" s="30" t="s">
        <v>59</v>
      </c>
      <c r="I318" s="60">
        <v>1</v>
      </c>
      <c r="J318" s="60"/>
      <c r="K318" s="32">
        <v>1</v>
      </c>
      <c r="L318" s="33">
        <v>93</v>
      </c>
      <c r="M318" s="31" t="s">
        <v>60</v>
      </c>
      <c r="X318" s="37" t="s">
        <v>1520</v>
      </c>
      <c r="Y318" s="38" t="s">
        <v>1521</v>
      </c>
      <c r="AA318" s="39">
        <v>43344</v>
      </c>
      <c r="AB318" s="39">
        <v>2958465</v>
      </c>
      <c r="AC318" s="38" t="s">
        <v>196</v>
      </c>
      <c r="AD318" s="29">
        <v>100</v>
      </c>
      <c r="AE318" s="29">
        <v>99</v>
      </c>
      <c r="AF318" s="40">
        <v>2</v>
      </c>
      <c r="AG318" s="41" t="s">
        <v>64</v>
      </c>
      <c r="AJ318" s="38" t="s">
        <v>935</v>
      </c>
      <c r="AK318" s="29" t="s">
        <v>6</v>
      </c>
      <c r="AL318" s="39">
        <v>43996</v>
      </c>
      <c r="AM318" s="29">
        <v>285122</v>
      </c>
      <c r="AN318" s="29" t="s">
        <v>76</v>
      </c>
      <c r="AO318" s="29">
        <v>37</v>
      </c>
      <c r="AP318" s="29">
        <v>3.03</v>
      </c>
      <c r="AQ318" s="29" t="s">
        <v>75</v>
      </c>
      <c r="AR318" s="39">
        <v>44173</v>
      </c>
      <c r="AS318" s="29">
        <v>72715</v>
      </c>
      <c r="AT318" s="29" t="s">
        <v>74</v>
      </c>
      <c r="AU318" s="29">
        <v>29</v>
      </c>
      <c r="AV318" s="29">
        <v>0.52</v>
      </c>
      <c r="AW318" s="42">
        <v>26591</v>
      </c>
      <c r="AZ318" s="44" t="s">
        <v>1193</v>
      </c>
    </row>
    <row r="319" spans="1:52" ht="12.75" customHeight="1" x14ac:dyDescent="0.2">
      <c r="A319" s="27">
        <v>3317</v>
      </c>
      <c r="B319" s="28" t="s">
        <v>1522</v>
      </c>
      <c r="C319" s="29" t="s">
        <v>56</v>
      </c>
      <c r="D319" s="30" t="s">
        <v>1523</v>
      </c>
      <c r="E319" s="30" t="s">
        <v>1523</v>
      </c>
      <c r="F319" s="31">
        <v>1972</v>
      </c>
      <c r="G319" s="31" t="s">
        <v>69</v>
      </c>
      <c r="H319" s="30" t="s">
        <v>135</v>
      </c>
      <c r="I319" s="60">
        <v>1</v>
      </c>
      <c r="J319" s="60"/>
      <c r="K319" s="32">
        <v>1</v>
      </c>
      <c r="L319" s="33">
        <v>90</v>
      </c>
      <c r="M319" s="31" t="s">
        <v>60</v>
      </c>
      <c r="X319" s="37" t="s">
        <v>1524</v>
      </c>
      <c r="Y319" s="38" t="s">
        <v>1525</v>
      </c>
      <c r="AA319" s="39">
        <v>34335</v>
      </c>
      <c r="AB319" s="39">
        <v>2958465</v>
      </c>
      <c r="AC319" s="38" t="s">
        <v>1302</v>
      </c>
      <c r="AD319" s="29">
        <v>100</v>
      </c>
      <c r="AE319" s="29">
        <v>99</v>
      </c>
      <c r="AF319" s="40">
        <v>3</v>
      </c>
      <c r="AG319" s="41" t="s">
        <v>64</v>
      </c>
      <c r="AJ319" s="38" t="s">
        <v>674</v>
      </c>
      <c r="AK319" s="29" t="s">
        <v>7</v>
      </c>
      <c r="AL319" s="39">
        <v>41988</v>
      </c>
      <c r="AM319" s="29">
        <v>280633</v>
      </c>
      <c r="AN319" s="29" t="s">
        <v>76</v>
      </c>
      <c r="AO319" s="29">
        <v>25</v>
      </c>
      <c r="AP319" s="29">
        <v>3.41</v>
      </c>
      <c r="AQ319" s="29" t="s">
        <v>531</v>
      </c>
      <c r="AR319" s="39">
        <v>41846</v>
      </c>
      <c r="AS319" s="29">
        <v>271844</v>
      </c>
      <c r="AT319" s="29" t="s">
        <v>76</v>
      </c>
      <c r="AU319" s="29">
        <v>4</v>
      </c>
      <c r="AV319" s="29">
        <v>0.39</v>
      </c>
      <c r="AW319" s="42">
        <v>26690</v>
      </c>
      <c r="AZ319" s="44" t="s">
        <v>1193</v>
      </c>
    </row>
    <row r="320" spans="1:52" ht="12.75" customHeight="1" x14ac:dyDescent="0.2">
      <c r="A320" s="27">
        <v>3318</v>
      </c>
      <c r="B320" s="28" t="s">
        <v>1526</v>
      </c>
      <c r="C320" s="29" t="s">
        <v>56</v>
      </c>
      <c r="D320" s="30" t="s">
        <v>1527</v>
      </c>
      <c r="E320" s="30" t="s">
        <v>1527</v>
      </c>
      <c r="F320" s="31">
        <v>1973</v>
      </c>
      <c r="G320" s="31" t="s">
        <v>69</v>
      </c>
      <c r="H320" s="30" t="s">
        <v>59</v>
      </c>
      <c r="I320" s="60">
        <v>1</v>
      </c>
      <c r="J320" s="60"/>
      <c r="K320" s="32">
        <v>1</v>
      </c>
      <c r="L320" s="33">
        <v>110</v>
      </c>
      <c r="M320" s="31" t="s">
        <v>60</v>
      </c>
      <c r="X320" s="37" t="s">
        <v>1333</v>
      </c>
      <c r="Y320" s="38" t="s">
        <v>1528</v>
      </c>
      <c r="AA320" s="39">
        <v>34335</v>
      </c>
      <c r="AB320" s="39">
        <v>2958465</v>
      </c>
      <c r="AC320" s="38" t="s">
        <v>1302</v>
      </c>
      <c r="AD320" s="29">
        <v>100</v>
      </c>
      <c r="AE320" s="29">
        <v>99</v>
      </c>
      <c r="AF320" s="40">
        <v>14</v>
      </c>
      <c r="AG320" s="41" t="s">
        <v>64</v>
      </c>
      <c r="AJ320" s="38" t="s">
        <v>748</v>
      </c>
      <c r="AK320" s="29" t="s">
        <v>7</v>
      </c>
      <c r="AL320" s="39">
        <v>44045</v>
      </c>
      <c r="AM320" s="29">
        <v>254859</v>
      </c>
      <c r="AN320" s="29" t="s">
        <v>76</v>
      </c>
      <c r="AO320" s="29">
        <v>37</v>
      </c>
      <c r="AP320" s="29">
        <v>2.17</v>
      </c>
      <c r="AQ320" s="29" t="s">
        <v>10</v>
      </c>
      <c r="AR320" s="39">
        <v>43834</v>
      </c>
      <c r="AS320" s="29">
        <v>264638</v>
      </c>
      <c r="AT320" s="29" t="s">
        <v>76</v>
      </c>
      <c r="AU320" s="29">
        <v>12</v>
      </c>
      <c r="AV320" s="29">
        <v>0.72</v>
      </c>
      <c r="AW320" s="42">
        <v>26956</v>
      </c>
      <c r="AZ320" s="44" t="s">
        <v>1193</v>
      </c>
    </row>
    <row r="321" spans="1:52" ht="12.75" customHeight="1" x14ac:dyDescent="0.2">
      <c r="A321" s="27">
        <v>3319</v>
      </c>
      <c r="B321" s="28" t="s">
        <v>1529</v>
      </c>
      <c r="C321" s="29" t="s">
        <v>56</v>
      </c>
      <c r="D321" s="30" t="s">
        <v>1530</v>
      </c>
      <c r="E321" s="30" t="s">
        <v>1530</v>
      </c>
      <c r="F321" s="31">
        <v>1967</v>
      </c>
      <c r="G321" s="31" t="s">
        <v>69</v>
      </c>
      <c r="H321" s="30" t="s">
        <v>59</v>
      </c>
      <c r="I321" s="60">
        <v>1</v>
      </c>
      <c r="J321" s="60"/>
      <c r="K321" s="32">
        <v>1</v>
      </c>
      <c r="L321" s="33">
        <v>103</v>
      </c>
      <c r="M321" s="31" t="s">
        <v>60</v>
      </c>
      <c r="X321" s="37" t="s">
        <v>1531</v>
      </c>
      <c r="Y321" s="38" t="s">
        <v>1532</v>
      </c>
      <c r="AA321" s="39">
        <v>34335</v>
      </c>
      <c r="AB321" s="39">
        <v>2958465</v>
      </c>
      <c r="AC321" s="38" t="s">
        <v>1302</v>
      </c>
      <c r="AD321" s="29">
        <v>100</v>
      </c>
      <c r="AE321" s="29">
        <v>99</v>
      </c>
      <c r="AF321" s="40">
        <v>7</v>
      </c>
      <c r="AG321" s="41" t="s">
        <v>64</v>
      </c>
      <c r="AJ321" s="38" t="s">
        <v>83</v>
      </c>
      <c r="AK321" s="29" t="s">
        <v>7</v>
      </c>
      <c r="AL321" s="39">
        <v>42957</v>
      </c>
      <c r="AM321" s="29">
        <v>291139</v>
      </c>
      <c r="AN321" s="29" t="s">
        <v>76</v>
      </c>
      <c r="AO321" s="29">
        <v>35</v>
      </c>
      <c r="AP321" s="29">
        <v>2.4</v>
      </c>
      <c r="AQ321" s="29" t="s">
        <v>10</v>
      </c>
      <c r="AR321" s="39">
        <v>43614</v>
      </c>
      <c r="AS321" s="29">
        <v>102808</v>
      </c>
      <c r="AT321" s="29" t="s">
        <v>74</v>
      </c>
      <c r="AU321" s="29">
        <v>39</v>
      </c>
      <c r="AV321" s="29">
        <v>0.59</v>
      </c>
      <c r="AW321" s="42">
        <v>24911</v>
      </c>
      <c r="AZ321" s="44" t="s">
        <v>1193</v>
      </c>
    </row>
    <row r="322" spans="1:52" ht="12.75" customHeight="1" x14ac:dyDescent="0.2">
      <c r="A322" s="27">
        <v>3320</v>
      </c>
      <c r="B322" s="28" t="s">
        <v>1533</v>
      </c>
      <c r="C322" s="29" t="s">
        <v>56</v>
      </c>
      <c r="D322" s="30" t="s">
        <v>1534</v>
      </c>
      <c r="E322" s="30" t="s">
        <v>1534</v>
      </c>
      <c r="F322" s="31">
        <v>1968</v>
      </c>
      <c r="G322" s="31" t="s">
        <v>69</v>
      </c>
      <c r="H322" s="30" t="s">
        <v>70</v>
      </c>
      <c r="I322" s="60">
        <v>1</v>
      </c>
      <c r="J322" s="60"/>
      <c r="K322" s="32">
        <v>1</v>
      </c>
      <c r="L322" s="33">
        <v>100</v>
      </c>
      <c r="M322" s="31" t="s">
        <v>60</v>
      </c>
      <c r="X322" s="37" t="s">
        <v>751</v>
      </c>
      <c r="Y322" s="38" t="s">
        <v>1535</v>
      </c>
      <c r="AA322" s="39">
        <v>34335</v>
      </c>
      <c r="AB322" s="39">
        <v>2958465</v>
      </c>
      <c r="AC322" s="38" t="s">
        <v>1302</v>
      </c>
      <c r="AD322" s="29">
        <v>100</v>
      </c>
      <c r="AE322" s="29">
        <v>99</v>
      </c>
      <c r="AF322" s="40">
        <v>13</v>
      </c>
      <c r="AG322" s="41" t="s">
        <v>64</v>
      </c>
      <c r="AJ322" s="38" t="s">
        <v>83</v>
      </c>
      <c r="AK322" s="29" t="s">
        <v>7</v>
      </c>
      <c r="AL322" s="39">
        <v>44072</v>
      </c>
      <c r="AM322" s="29">
        <v>275604</v>
      </c>
      <c r="AN322" s="29" t="s">
        <v>76</v>
      </c>
      <c r="AO322" s="29">
        <v>44</v>
      </c>
      <c r="AP322" s="29">
        <v>4.09</v>
      </c>
      <c r="AQ322" s="29" t="s">
        <v>75</v>
      </c>
      <c r="AR322" s="39">
        <v>43937</v>
      </c>
      <c r="AS322" s="29">
        <v>95050</v>
      </c>
      <c r="AT322" s="29" t="s">
        <v>74</v>
      </c>
      <c r="AU322" s="29">
        <v>73</v>
      </c>
      <c r="AV322" s="29">
        <v>0.83</v>
      </c>
      <c r="AW322" s="42">
        <v>25235</v>
      </c>
      <c r="AZ322" s="44" t="s">
        <v>1193</v>
      </c>
    </row>
    <row r="323" spans="1:52" ht="12.75" customHeight="1" x14ac:dyDescent="0.2">
      <c r="A323" s="27">
        <v>3322</v>
      </c>
      <c r="B323" s="28" t="s">
        <v>1536</v>
      </c>
      <c r="C323" s="29" t="s">
        <v>56</v>
      </c>
      <c r="D323" s="30" t="s">
        <v>1537</v>
      </c>
      <c r="E323" s="30" t="s">
        <v>1537</v>
      </c>
      <c r="F323" s="31">
        <v>1973</v>
      </c>
      <c r="G323" s="31" t="s">
        <v>69</v>
      </c>
      <c r="H323" s="30" t="s">
        <v>70</v>
      </c>
      <c r="I323" s="60">
        <v>1</v>
      </c>
      <c r="J323" s="60"/>
      <c r="K323" s="32">
        <v>1</v>
      </c>
      <c r="L323" s="33">
        <v>125</v>
      </c>
      <c r="M323" s="31" t="s">
        <v>91</v>
      </c>
      <c r="X323" s="37" t="s">
        <v>1538</v>
      </c>
      <c r="Y323" s="38" t="s">
        <v>1539</v>
      </c>
      <c r="AA323" s="39">
        <v>43344</v>
      </c>
      <c r="AB323" s="39">
        <v>2958465</v>
      </c>
      <c r="AC323" s="38" t="s">
        <v>196</v>
      </c>
      <c r="AD323" s="29">
        <v>100</v>
      </c>
      <c r="AE323" s="29">
        <v>99</v>
      </c>
      <c r="AF323" s="40">
        <v>1</v>
      </c>
      <c r="AG323" s="41" t="s">
        <v>64</v>
      </c>
      <c r="AJ323" s="38" t="s">
        <v>713</v>
      </c>
      <c r="AK323" s="29" t="s">
        <v>7</v>
      </c>
      <c r="AL323" s="39">
        <v>44049</v>
      </c>
      <c r="AM323" s="29">
        <v>161621</v>
      </c>
      <c r="AN323" s="29" t="s">
        <v>84</v>
      </c>
      <c r="AO323" s="29">
        <v>220</v>
      </c>
      <c r="AP323" s="29">
        <v>2.54</v>
      </c>
      <c r="AQ323" s="29" t="s">
        <v>75</v>
      </c>
      <c r="AR323" s="39">
        <v>44008</v>
      </c>
      <c r="AS323" s="29">
        <v>92133</v>
      </c>
      <c r="AT323" s="29" t="s">
        <v>74</v>
      </c>
      <c r="AU323" s="29">
        <v>43</v>
      </c>
      <c r="AV323" s="29">
        <v>0.82</v>
      </c>
      <c r="AW323" s="42">
        <v>26948</v>
      </c>
      <c r="AZ323" s="44" t="s">
        <v>1193</v>
      </c>
    </row>
    <row r="324" spans="1:52" ht="12.75" customHeight="1" x14ac:dyDescent="0.2">
      <c r="A324" s="27">
        <v>3323</v>
      </c>
      <c r="B324" s="28" t="s">
        <v>1540</v>
      </c>
      <c r="C324" s="29" t="s">
        <v>56</v>
      </c>
      <c r="D324" s="30" t="s">
        <v>1541</v>
      </c>
      <c r="E324" s="30" t="s">
        <v>1541</v>
      </c>
      <c r="F324" s="31">
        <v>1970</v>
      </c>
      <c r="G324" s="31" t="s">
        <v>69</v>
      </c>
      <c r="H324" s="30" t="s">
        <v>70</v>
      </c>
      <c r="I324" s="60">
        <v>1</v>
      </c>
      <c r="J324" s="60"/>
      <c r="K324" s="32">
        <v>1</v>
      </c>
      <c r="L324" s="33">
        <v>100</v>
      </c>
      <c r="M324" s="31" t="s">
        <v>60</v>
      </c>
      <c r="X324" s="37" t="s">
        <v>1542</v>
      </c>
      <c r="Y324" s="38" t="s">
        <v>1543</v>
      </c>
      <c r="AA324" s="39">
        <v>34335</v>
      </c>
      <c r="AB324" s="39">
        <v>2958465</v>
      </c>
      <c r="AC324" s="38" t="s">
        <v>1302</v>
      </c>
      <c r="AD324" s="29">
        <v>100</v>
      </c>
      <c r="AE324" s="29">
        <v>99</v>
      </c>
      <c r="AF324" s="40">
        <v>13</v>
      </c>
      <c r="AG324" s="41" t="s">
        <v>64</v>
      </c>
      <c r="AJ324" s="38" t="s">
        <v>949</v>
      </c>
      <c r="AK324" s="29" t="s">
        <v>7</v>
      </c>
      <c r="AL324" s="39">
        <v>43603</v>
      </c>
      <c r="AM324" s="29">
        <v>284558</v>
      </c>
      <c r="AN324" s="29" t="s">
        <v>76</v>
      </c>
      <c r="AO324" s="29">
        <v>22</v>
      </c>
      <c r="AP324" s="29">
        <v>1.76</v>
      </c>
      <c r="AQ324" s="29" t="s">
        <v>75</v>
      </c>
      <c r="AR324" s="39">
        <v>44242</v>
      </c>
      <c r="AS324" s="29">
        <v>92504</v>
      </c>
      <c r="AT324" s="29" t="s">
        <v>74</v>
      </c>
      <c r="AU324" s="29">
        <v>25</v>
      </c>
      <c r="AV324" s="29">
        <v>0.36</v>
      </c>
      <c r="AW324" s="42">
        <v>25569</v>
      </c>
      <c r="AZ324" s="44" t="s">
        <v>1193</v>
      </c>
    </row>
    <row r="325" spans="1:52" ht="12.75" customHeight="1" x14ac:dyDescent="0.2">
      <c r="A325" s="27">
        <v>3324</v>
      </c>
      <c r="B325" s="28" t="s">
        <v>1544</v>
      </c>
      <c r="C325" s="29" t="s">
        <v>56</v>
      </c>
      <c r="D325" s="30" t="s">
        <v>1545</v>
      </c>
      <c r="E325" s="30" t="s">
        <v>1545</v>
      </c>
      <c r="F325" s="31">
        <v>1961</v>
      </c>
      <c r="G325" s="31" t="s">
        <v>69</v>
      </c>
      <c r="H325" s="30" t="s">
        <v>70</v>
      </c>
      <c r="I325" s="60">
        <v>1</v>
      </c>
      <c r="J325" s="60"/>
      <c r="K325" s="32">
        <v>1</v>
      </c>
      <c r="L325" s="33">
        <v>90</v>
      </c>
      <c r="M325" s="31" t="s">
        <v>91</v>
      </c>
      <c r="X325" s="37" t="s">
        <v>1431</v>
      </c>
      <c r="Y325" s="38" t="s">
        <v>1546</v>
      </c>
      <c r="AA325" s="39">
        <v>43344</v>
      </c>
      <c r="AB325" s="39">
        <v>2958465</v>
      </c>
      <c r="AC325" s="38" t="s">
        <v>196</v>
      </c>
      <c r="AD325" s="29">
        <v>100</v>
      </c>
      <c r="AE325" s="29">
        <v>99</v>
      </c>
      <c r="AF325" s="40">
        <v>2</v>
      </c>
      <c r="AG325" s="41" t="s">
        <v>64</v>
      </c>
      <c r="AJ325" s="38" t="s">
        <v>713</v>
      </c>
      <c r="AK325" s="29" t="s">
        <v>7</v>
      </c>
      <c r="AL325" s="39">
        <v>44034</v>
      </c>
      <c r="AM325" s="29">
        <v>164743</v>
      </c>
      <c r="AN325" s="29" t="s">
        <v>84</v>
      </c>
      <c r="AO325" s="29">
        <v>258</v>
      </c>
      <c r="AP325" s="29">
        <v>2.9</v>
      </c>
      <c r="AQ325" s="29" t="s">
        <v>75</v>
      </c>
      <c r="AR325" s="39">
        <v>44190</v>
      </c>
      <c r="AS325" s="29">
        <v>272808</v>
      </c>
      <c r="AT325" s="29" t="s">
        <v>76</v>
      </c>
      <c r="AU325" s="29">
        <v>30</v>
      </c>
      <c r="AV325" s="29">
        <v>2.2799999999999998</v>
      </c>
      <c r="AW325" s="42">
        <v>22705</v>
      </c>
      <c r="AZ325" s="44" t="s">
        <v>1193</v>
      </c>
    </row>
    <row r="326" spans="1:52" ht="12.75" customHeight="1" x14ac:dyDescent="0.2">
      <c r="A326" s="27">
        <v>3325</v>
      </c>
      <c r="B326" s="28" t="s">
        <v>1547</v>
      </c>
      <c r="C326" s="29" t="s">
        <v>56</v>
      </c>
      <c r="D326" s="30" t="s">
        <v>1548</v>
      </c>
      <c r="E326" s="30" t="s">
        <v>1548</v>
      </c>
      <c r="F326" s="31">
        <v>1974</v>
      </c>
      <c r="G326" s="31" t="s">
        <v>69</v>
      </c>
      <c r="H326" s="30" t="s">
        <v>70</v>
      </c>
      <c r="I326" s="60">
        <v>1</v>
      </c>
      <c r="J326" s="60"/>
      <c r="K326" s="32">
        <v>1</v>
      </c>
      <c r="L326" s="33">
        <v>110</v>
      </c>
      <c r="M326" s="31" t="s">
        <v>60</v>
      </c>
      <c r="X326" s="37" t="s">
        <v>655</v>
      </c>
      <c r="Y326" s="38" t="s">
        <v>1549</v>
      </c>
      <c r="AA326" s="39">
        <v>34335</v>
      </c>
      <c r="AB326" s="39">
        <v>2958465</v>
      </c>
      <c r="AC326" s="38" t="s">
        <v>1302</v>
      </c>
      <c r="AD326" s="29">
        <v>100</v>
      </c>
      <c r="AE326" s="29">
        <v>99</v>
      </c>
      <c r="AF326" s="40">
        <v>7</v>
      </c>
      <c r="AG326" s="41" t="s">
        <v>64</v>
      </c>
      <c r="AJ326" s="38" t="s">
        <v>949</v>
      </c>
      <c r="AK326" s="29" t="s">
        <v>7</v>
      </c>
      <c r="AL326" s="39">
        <v>44242</v>
      </c>
      <c r="AM326" s="29">
        <v>260508</v>
      </c>
      <c r="AN326" s="29" t="s">
        <v>76</v>
      </c>
      <c r="AO326" s="29">
        <v>48</v>
      </c>
      <c r="AP326" s="29">
        <v>2.72</v>
      </c>
      <c r="AQ326" s="29" t="s">
        <v>75</v>
      </c>
      <c r="AR326" s="39">
        <v>44200</v>
      </c>
      <c r="AS326" s="29">
        <v>104522</v>
      </c>
      <c r="AT326" s="29" t="s">
        <v>74</v>
      </c>
      <c r="AU326" s="29">
        <v>43</v>
      </c>
      <c r="AV326" s="29">
        <v>0.45</v>
      </c>
      <c r="AW326" s="42">
        <v>27081</v>
      </c>
      <c r="AZ326" s="44" t="s">
        <v>1193</v>
      </c>
    </row>
    <row r="327" spans="1:52" ht="12.75" customHeight="1" x14ac:dyDescent="0.2">
      <c r="A327" s="27">
        <v>3326</v>
      </c>
      <c r="B327" s="28" t="s">
        <v>1550</v>
      </c>
      <c r="C327" s="29" t="s">
        <v>56</v>
      </c>
      <c r="D327" s="30" t="s">
        <v>1551</v>
      </c>
      <c r="E327" s="30" t="s">
        <v>1552</v>
      </c>
      <c r="F327" s="31">
        <v>1969</v>
      </c>
      <c r="G327" s="31" t="s">
        <v>90</v>
      </c>
      <c r="H327" s="30" t="s">
        <v>70</v>
      </c>
      <c r="I327" s="60">
        <v>1</v>
      </c>
      <c r="J327" s="60"/>
      <c r="K327" s="32">
        <v>1</v>
      </c>
      <c r="L327" s="33">
        <v>98</v>
      </c>
      <c r="M327" s="31" t="s">
        <v>60</v>
      </c>
      <c r="X327" s="37" t="s">
        <v>1553</v>
      </c>
      <c r="Y327" s="38" t="s">
        <v>1554</v>
      </c>
      <c r="AA327" s="39">
        <v>34335</v>
      </c>
      <c r="AB327" s="39">
        <v>2958465</v>
      </c>
      <c r="AC327" s="38" t="s">
        <v>1302</v>
      </c>
      <c r="AD327" s="29">
        <v>100</v>
      </c>
      <c r="AE327" s="29">
        <v>99</v>
      </c>
      <c r="AF327" s="40">
        <v>4</v>
      </c>
      <c r="AG327" s="41" t="s">
        <v>64</v>
      </c>
      <c r="AJ327" s="38" t="s">
        <v>65</v>
      </c>
      <c r="AK327" s="29" t="s">
        <v>7</v>
      </c>
      <c r="AL327" s="39">
        <v>42803</v>
      </c>
      <c r="AM327" s="29">
        <v>275434</v>
      </c>
      <c r="AN327" s="29" t="s">
        <v>76</v>
      </c>
      <c r="AO327" s="29">
        <v>22</v>
      </c>
      <c r="AP327" s="29">
        <v>2.54</v>
      </c>
      <c r="AQ327" s="29" t="s">
        <v>10</v>
      </c>
      <c r="AR327" s="39">
        <v>44067</v>
      </c>
      <c r="AS327" s="29">
        <v>274406</v>
      </c>
      <c r="AT327" s="29" t="s">
        <v>76</v>
      </c>
      <c r="AU327" s="29">
        <v>15</v>
      </c>
      <c r="AV327" s="29">
        <v>1.7</v>
      </c>
      <c r="AW327" s="42">
        <v>25812</v>
      </c>
      <c r="AZ327" s="44" t="s">
        <v>1193</v>
      </c>
    </row>
    <row r="328" spans="1:52" ht="12.75" customHeight="1" x14ac:dyDescent="0.2">
      <c r="A328" s="27">
        <v>3327</v>
      </c>
      <c r="B328" s="28" t="s">
        <v>1555</v>
      </c>
      <c r="C328" s="29" t="s">
        <v>56</v>
      </c>
      <c r="D328" s="30" t="s">
        <v>1556</v>
      </c>
      <c r="E328" s="30" t="s">
        <v>1556</v>
      </c>
      <c r="F328" s="31">
        <v>1975</v>
      </c>
      <c r="G328" s="31" t="s">
        <v>69</v>
      </c>
      <c r="H328" s="30" t="s">
        <v>70</v>
      </c>
      <c r="I328" s="60">
        <v>1</v>
      </c>
      <c r="J328" s="60"/>
      <c r="K328" s="32">
        <v>1</v>
      </c>
      <c r="L328" s="33">
        <v>100</v>
      </c>
      <c r="M328" s="31" t="s">
        <v>60</v>
      </c>
      <c r="X328" s="37" t="s">
        <v>1557</v>
      </c>
      <c r="Y328" s="38" t="s">
        <v>1558</v>
      </c>
      <c r="AA328" s="39">
        <v>34335</v>
      </c>
      <c r="AB328" s="39">
        <v>2958465</v>
      </c>
      <c r="AC328" s="38" t="s">
        <v>1302</v>
      </c>
      <c r="AD328" s="29">
        <v>100</v>
      </c>
      <c r="AE328" s="29">
        <v>99</v>
      </c>
      <c r="AF328" s="40">
        <v>21</v>
      </c>
      <c r="AG328" s="41" t="s">
        <v>64</v>
      </c>
      <c r="AJ328" s="38" t="s">
        <v>949</v>
      </c>
      <c r="AK328" s="29" t="s">
        <v>7</v>
      </c>
      <c r="AL328" s="39">
        <v>43620</v>
      </c>
      <c r="AM328" s="29">
        <v>275345</v>
      </c>
      <c r="AN328" s="29" t="s">
        <v>76</v>
      </c>
      <c r="AO328" s="29">
        <v>27</v>
      </c>
      <c r="AP328" s="29">
        <v>2.78</v>
      </c>
      <c r="AQ328" s="29" t="s">
        <v>10</v>
      </c>
      <c r="AR328" s="39">
        <v>43291</v>
      </c>
      <c r="AS328" s="29">
        <v>170159</v>
      </c>
      <c r="AT328" s="29" t="s">
        <v>126</v>
      </c>
      <c r="AU328" s="29">
        <v>95</v>
      </c>
      <c r="AV328" s="29">
        <v>0.98</v>
      </c>
      <c r="AW328" s="42">
        <v>27729</v>
      </c>
      <c r="AZ328" s="44" t="s">
        <v>1193</v>
      </c>
    </row>
    <row r="329" spans="1:52" ht="12.75" customHeight="1" x14ac:dyDescent="0.2">
      <c r="A329" s="27">
        <v>3328</v>
      </c>
      <c r="B329" s="28" t="s">
        <v>1559</v>
      </c>
      <c r="C329" s="29" t="s">
        <v>56</v>
      </c>
      <c r="D329" s="30" t="s">
        <v>1560</v>
      </c>
      <c r="E329" s="30" t="s">
        <v>1560</v>
      </c>
      <c r="F329" s="31">
        <v>1968</v>
      </c>
      <c r="G329" s="31" t="s">
        <v>69</v>
      </c>
      <c r="H329" s="30" t="s">
        <v>123</v>
      </c>
      <c r="I329" s="60">
        <v>1</v>
      </c>
      <c r="J329" s="60"/>
      <c r="K329" s="32">
        <v>1</v>
      </c>
      <c r="L329" s="33">
        <v>102</v>
      </c>
      <c r="M329" s="31" t="s">
        <v>60</v>
      </c>
      <c r="X329" s="37" t="s">
        <v>1561</v>
      </c>
      <c r="Y329" s="38" t="s">
        <v>1562</v>
      </c>
      <c r="AA329" s="39">
        <v>34335</v>
      </c>
      <c r="AB329" s="39">
        <v>2958465</v>
      </c>
      <c r="AC329" s="38" t="s">
        <v>1302</v>
      </c>
      <c r="AD329" s="29">
        <v>100</v>
      </c>
      <c r="AE329" s="29">
        <v>99</v>
      </c>
      <c r="AF329" s="40">
        <v>5</v>
      </c>
      <c r="AG329" s="41" t="s">
        <v>64</v>
      </c>
      <c r="AJ329" s="38" t="s">
        <v>674</v>
      </c>
      <c r="AK329" s="29" t="s">
        <v>7</v>
      </c>
      <c r="AL329" s="39">
        <v>40502</v>
      </c>
      <c r="AM329" s="29">
        <v>264737</v>
      </c>
      <c r="AN329" s="29" t="s">
        <v>76</v>
      </c>
      <c r="AO329" s="29">
        <v>168</v>
      </c>
      <c r="AP329" s="29">
        <v>12.2</v>
      </c>
      <c r="AQ329" s="29" t="s">
        <v>10</v>
      </c>
      <c r="AR329" s="39">
        <v>43523</v>
      </c>
      <c r="AS329" s="29">
        <v>124959</v>
      </c>
      <c r="AT329" s="29" t="s">
        <v>85</v>
      </c>
      <c r="AU329" s="29">
        <v>103</v>
      </c>
      <c r="AV329" s="29">
        <v>0.73</v>
      </c>
      <c r="AW329" s="42">
        <v>25063</v>
      </c>
      <c r="AZ329" s="44" t="s">
        <v>1193</v>
      </c>
    </row>
    <row r="330" spans="1:52" ht="12.75" customHeight="1" x14ac:dyDescent="0.2">
      <c r="A330" s="27">
        <v>3329</v>
      </c>
      <c r="B330" s="28" t="s">
        <v>1563</v>
      </c>
      <c r="C330" s="29" t="s">
        <v>56</v>
      </c>
      <c r="D330" s="30" t="s">
        <v>1564</v>
      </c>
      <c r="E330" s="30" t="s">
        <v>1564</v>
      </c>
      <c r="F330" s="31">
        <v>1970</v>
      </c>
      <c r="G330" s="31" t="s">
        <v>69</v>
      </c>
      <c r="H330" s="30" t="s">
        <v>507</v>
      </c>
      <c r="I330" s="60">
        <v>1</v>
      </c>
      <c r="J330" s="60"/>
      <c r="K330" s="32">
        <v>1</v>
      </c>
      <c r="L330" s="33">
        <v>101</v>
      </c>
      <c r="M330" s="31" t="s">
        <v>60</v>
      </c>
      <c r="X330" s="37" t="s">
        <v>1565</v>
      </c>
      <c r="Y330" s="38" t="s">
        <v>1566</v>
      </c>
      <c r="AA330" s="39">
        <v>43344</v>
      </c>
      <c r="AB330" s="39">
        <v>2958465</v>
      </c>
      <c r="AC330" s="38" t="s">
        <v>196</v>
      </c>
      <c r="AD330" s="29">
        <v>100</v>
      </c>
      <c r="AE330" s="29">
        <v>99</v>
      </c>
      <c r="AF330" s="40">
        <v>0</v>
      </c>
      <c r="AG330" s="41" t="s">
        <v>64</v>
      </c>
      <c r="AJ330" s="38" t="s">
        <v>336</v>
      </c>
      <c r="AK330" s="29" t="s">
        <v>7</v>
      </c>
      <c r="AL330" s="39">
        <v>42691</v>
      </c>
      <c r="AM330" s="29">
        <v>261736</v>
      </c>
      <c r="AN330" s="29" t="s">
        <v>76</v>
      </c>
      <c r="AO330" s="29">
        <v>24</v>
      </c>
      <c r="AP330" s="29">
        <v>1.49</v>
      </c>
      <c r="AQ330" s="29" t="s">
        <v>75</v>
      </c>
      <c r="AR330" s="39">
        <v>43943</v>
      </c>
      <c r="AS330" s="29">
        <v>101458</v>
      </c>
      <c r="AT330" s="29" t="s">
        <v>74</v>
      </c>
      <c r="AU330" s="29">
        <v>53</v>
      </c>
      <c r="AV330" s="29">
        <v>0.52</v>
      </c>
      <c r="AW330" s="42">
        <v>25811</v>
      </c>
      <c r="AZ330" s="44" t="s">
        <v>1193</v>
      </c>
    </row>
    <row r="331" spans="1:52" ht="12.75" customHeight="1" x14ac:dyDescent="0.2">
      <c r="A331" s="27">
        <v>3330</v>
      </c>
      <c r="B331" s="28" t="s">
        <v>1567</v>
      </c>
      <c r="C331" s="29" t="s">
        <v>56</v>
      </c>
      <c r="D331" s="30" t="s">
        <v>1568</v>
      </c>
      <c r="E331" s="30" t="s">
        <v>1568</v>
      </c>
      <c r="F331" s="31">
        <v>1969</v>
      </c>
      <c r="G331" s="31" t="s">
        <v>69</v>
      </c>
      <c r="H331" s="30" t="s">
        <v>59</v>
      </c>
      <c r="I331" s="60">
        <v>1</v>
      </c>
      <c r="J331" s="60"/>
      <c r="K331" s="32">
        <v>1</v>
      </c>
      <c r="L331" s="33">
        <v>92</v>
      </c>
      <c r="M331" s="31" t="s">
        <v>60</v>
      </c>
      <c r="X331" s="37" t="s">
        <v>1569</v>
      </c>
      <c r="Y331" s="38" t="s">
        <v>1570</v>
      </c>
      <c r="AA331" s="39">
        <v>34335</v>
      </c>
      <c r="AB331" s="39">
        <v>2958465</v>
      </c>
      <c r="AC331" s="38" t="s">
        <v>1302</v>
      </c>
      <c r="AD331" s="29">
        <v>100</v>
      </c>
      <c r="AE331" s="29">
        <v>99</v>
      </c>
      <c r="AF331" s="40">
        <v>6</v>
      </c>
      <c r="AG331" s="41" t="s">
        <v>64</v>
      </c>
      <c r="AJ331" s="38" t="s">
        <v>83</v>
      </c>
      <c r="AK331" s="29" t="s">
        <v>7</v>
      </c>
      <c r="AL331" s="39">
        <v>43160</v>
      </c>
      <c r="AM331" s="29">
        <v>285921</v>
      </c>
      <c r="AN331" s="29" t="s">
        <v>76</v>
      </c>
      <c r="AO331" s="29">
        <v>11</v>
      </c>
      <c r="AP331" s="29">
        <v>0.79</v>
      </c>
      <c r="AQ331" s="29" t="s">
        <v>75</v>
      </c>
      <c r="AR331" s="39">
        <v>44026</v>
      </c>
      <c r="AS331" s="29">
        <v>270947</v>
      </c>
      <c r="AT331" s="29" t="s">
        <v>76</v>
      </c>
      <c r="AU331" s="29">
        <v>29</v>
      </c>
      <c r="AV331" s="29">
        <v>2.5299999999999998</v>
      </c>
      <c r="AW331" s="42">
        <v>25542</v>
      </c>
      <c r="AZ331" s="44" t="s">
        <v>1193</v>
      </c>
    </row>
    <row r="332" spans="1:52" ht="12.75" customHeight="1" x14ac:dyDescent="0.2">
      <c r="A332" s="27">
        <v>3331</v>
      </c>
      <c r="B332" s="28" t="s">
        <v>1571</v>
      </c>
      <c r="C332" s="29" t="s">
        <v>56</v>
      </c>
      <c r="D332" s="30" t="s">
        <v>1572</v>
      </c>
      <c r="E332" s="30" t="s">
        <v>1573</v>
      </c>
      <c r="F332" s="31">
        <v>1964</v>
      </c>
      <c r="G332" s="31" t="s">
        <v>91</v>
      </c>
      <c r="H332" s="30" t="s">
        <v>103</v>
      </c>
      <c r="I332" s="60">
        <v>1</v>
      </c>
      <c r="J332" s="60"/>
      <c r="K332" s="32">
        <v>1</v>
      </c>
      <c r="L332" s="33">
        <v>105</v>
      </c>
      <c r="M332" s="31" t="s">
        <v>60</v>
      </c>
      <c r="X332" s="37" t="s">
        <v>1574</v>
      </c>
      <c r="Y332" s="38" t="s">
        <v>1575</v>
      </c>
      <c r="AA332" s="39">
        <v>34335</v>
      </c>
      <c r="AB332" s="39">
        <v>2958465</v>
      </c>
      <c r="AC332" s="38" t="s">
        <v>1302</v>
      </c>
      <c r="AD332" s="29">
        <v>100</v>
      </c>
      <c r="AE332" s="29">
        <v>99</v>
      </c>
      <c r="AF332" s="40">
        <v>3</v>
      </c>
      <c r="AG332" s="41" t="s">
        <v>64</v>
      </c>
      <c r="AJ332" s="38" t="s">
        <v>390</v>
      </c>
      <c r="AK332" s="29" t="s">
        <v>7</v>
      </c>
      <c r="AL332" s="39">
        <v>43745</v>
      </c>
      <c r="AM332" s="29">
        <v>283055</v>
      </c>
      <c r="AN332" s="29" t="s">
        <v>76</v>
      </c>
      <c r="AO332" s="29">
        <v>33</v>
      </c>
      <c r="AP332" s="29">
        <v>2.97</v>
      </c>
      <c r="AQ332" s="29" t="s">
        <v>10</v>
      </c>
      <c r="AR332" s="39">
        <v>43982</v>
      </c>
      <c r="AS332" s="29">
        <v>281401</v>
      </c>
      <c r="AT332" s="29" t="s">
        <v>76</v>
      </c>
      <c r="AU332" s="29">
        <v>16</v>
      </c>
      <c r="AV332" s="29">
        <v>1.49</v>
      </c>
      <c r="AW332" s="42">
        <v>23415</v>
      </c>
      <c r="AZ332" s="44" t="s">
        <v>1576</v>
      </c>
    </row>
    <row r="333" spans="1:52" ht="12.75" customHeight="1" x14ac:dyDescent="0.2">
      <c r="A333" s="27">
        <v>3334</v>
      </c>
      <c r="B333" s="28" t="s">
        <v>1577</v>
      </c>
      <c r="C333" s="29" t="s">
        <v>56</v>
      </c>
      <c r="D333" s="30" t="s">
        <v>1578</v>
      </c>
      <c r="E333" s="30" t="s">
        <v>1578</v>
      </c>
      <c r="F333" s="31">
        <v>1972</v>
      </c>
      <c r="G333" s="31" t="s">
        <v>69</v>
      </c>
      <c r="H333" s="30" t="s">
        <v>103</v>
      </c>
      <c r="I333" s="60">
        <v>1</v>
      </c>
      <c r="J333" s="60"/>
      <c r="K333" s="32">
        <v>1</v>
      </c>
      <c r="L333" s="33">
        <v>90</v>
      </c>
      <c r="M333" s="31" t="s">
        <v>60</v>
      </c>
      <c r="X333" s="37" t="s">
        <v>1579</v>
      </c>
      <c r="Y333" s="38" t="s">
        <v>1580</v>
      </c>
      <c r="AA333" s="39">
        <v>34335</v>
      </c>
      <c r="AB333" s="39">
        <v>2958465</v>
      </c>
      <c r="AC333" s="38" t="s">
        <v>1302</v>
      </c>
      <c r="AD333" s="29">
        <v>100</v>
      </c>
      <c r="AE333" s="29">
        <v>99</v>
      </c>
      <c r="AF333" s="40">
        <v>17</v>
      </c>
      <c r="AG333" s="41" t="s">
        <v>64</v>
      </c>
      <c r="AJ333" s="38" t="s">
        <v>336</v>
      </c>
      <c r="AK333" s="29" t="s">
        <v>7</v>
      </c>
      <c r="AL333" s="39">
        <v>43646</v>
      </c>
      <c r="AM333" s="29">
        <v>272320</v>
      </c>
      <c r="AN333" s="29" t="s">
        <v>76</v>
      </c>
      <c r="AO333" s="29">
        <v>23</v>
      </c>
      <c r="AP333" s="29">
        <v>2.2200000000000002</v>
      </c>
      <c r="AQ333" s="29" t="s">
        <v>10</v>
      </c>
      <c r="AR333" s="39">
        <v>44224</v>
      </c>
      <c r="AS333" s="29">
        <v>92152</v>
      </c>
      <c r="AT333" s="29" t="s">
        <v>74</v>
      </c>
      <c r="AU333" s="29">
        <v>61</v>
      </c>
      <c r="AV333" s="29">
        <v>1.02</v>
      </c>
      <c r="AW333" s="42">
        <v>26433</v>
      </c>
      <c r="AZ333" s="44" t="s">
        <v>212</v>
      </c>
    </row>
    <row r="334" spans="1:52" ht="12.75" customHeight="1" x14ac:dyDescent="0.2">
      <c r="A334" s="27">
        <v>3335</v>
      </c>
      <c r="B334" s="28" t="s">
        <v>1581</v>
      </c>
      <c r="C334" s="29" t="s">
        <v>56</v>
      </c>
      <c r="D334" s="30" t="s">
        <v>1582</v>
      </c>
      <c r="E334" s="30" t="s">
        <v>1582</v>
      </c>
      <c r="F334" s="31">
        <v>1959</v>
      </c>
      <c r="G334" s="31" t="s">
        <v>69</v>
      </c>
      <c r="H334" s="30" t="s">
        <v>103</v>
      </c>
      <c r="I334" s="60">
        <v>1</v>
      </c>
      <c r="J334" s="60"/>
      <c r="K334" s="32">
        <v>1</v>
      </c>
      <c r="L334" s="33">
        <v>109</v>
      </c>
      <c r="M334" s="31" t="s">
        <v>60</v>
      </c>
      <c r="X334" s="37" t="s">
        <v>1583</v>
      </c>
      <c r="Y334" s="38" t="s">
        <v>1584</v>
      </c>
      <c r="AA334" s="39">
        <v>34335</v>
      </c>
      <c r="AB334" s="39">
        <v>2958465</v>
      </c>
      <c r="AC334" s="38" t="s">
        <v>1302</v>
      </c>
      <c r="AD334" s="29">
        <v>100</v>
      </c>
      <c r="AE334" s="29">
        <v>99</v>
      </c>
      <c r="AF334" s="40">
        <v>10</v>
      </c>
      <c r="AG334" s="41" t="s">
        <v>64</v>
      </c>
      <c r="AJ334" s="38" t="s">
        <v>83</v>
      </c>
      <c r="AK334" s="29" t="s">
        <v>7</v>
      </c>
      <c r="AL334" s="39">
        <v>43249</v>
      </c>
      <c r="AM334" s="29">
        <v>261618</v>
      </c>
      <c r="AN334" s="29" t="s">
        <v>76</v>
      </c>
      <c r="AO334" s="29">
        <v>61</v>
      </c>
      <c r="AP334" s="29">
        <v>3.2</v>
      </c>
      <c r="AQ334" s="29" t="s">
        <v>10</v>
      </c>
      <c r="AR334" s="39">
        <v>44042</v>
      </c>
      <c r="AS334" s="29">
        <v>84404</v>
      </c>
      <c r="AT334" s="29" t="s">
        <v>74</v>
      </c>
      <c r="AU334" s="29">
        <v>46</v>
      </c>
      <c r="AV334" s="29">
        <v>0.98</v>
      </c>
      <c r="AW334" s="42">
        <v>21796</v>
      </c>
      <c r="AZ334" s="44" t="s">
        <v>1585</v>
      </c>
    </row>
    <row r="335" spans="1:52" ht="12.75" customHeight="1" x14ac:dyDescent="0.2">
      <c r="A335" s="27">
        <v>3337</v>
      </c>
      <c r="B335" s="28" t="s">
        <v>1586</v>
      </c>
      <c r="C335" s="29" t="s">
        <v>56</v>
      </c>
      <c r="D335" s="30" t="s">
        <v>1587</v>
      </c>
      <c r="E335" s="30" t="s">
        <v>1587</v>
      </c>
      <c r="F335" s="31">
        <v>1963</v>
      </c>
      <c r="G335" s="31" t="s">
        <v>69</v>
      </c>
      <c r="H335" s="30" t="s">
        <v>103</v>
      </c>
      <c r="I335" s="60">
        <v>1</v>
      </c>
      <c r="J335" s="60"/>
      <c r="K335" s="32">
        <v>1</v>
      </c>
      <c r="L335" s="33">
        <v>105</v>
      </c>
      <c r="M335" s="31" t="s">
        <v>60</v>
      </c>
      <c r="X335" s="37" t="s">
        <v>1588</v>
      </c>
      <c r="Y335" s="38" t="s">
        <v>1589</v>
      </c>
      <c r="AA335" s="39">
        <v>34335</v>
      </c>
      <c r="AB335" s="39">
        <v>2958465</v>
      </c>
      <c r="AC335" s="38" t="s">
        <v>1302</v>
      </c>
      <c r="AD335" s="29">
        <v>100</v>
      </c>
      <c r="AE335" s="29">
        <v>99</v>
      </c>
      <c r="AF335" s="40">
        <v>4</v>
      </c>
      <c r="AG335" s="41" t="s">
        <v>64</v>
      </c>
      <c r="AJ335" s="38" t="s">
        <v>336</v>
      </c>
      <c r="AK335" s="29" t="s">
        <v>7</v>
      </c>
      <c r="AL335" s="39">
        <v>43662</v>
      </c>
      <c r="AM335" s="29">
        <v>283736</v>
      </c>
      <c r="AN335" s="29" t="s">
        <v>76</v>
      </c>
      <c r="AO335" s="29">
        <v>29</v>
      </c>
      <c r="AP335" s="29">
        <v>2.5099999999999998</v>
      </c>
      <c r="AQ335" s="29" t="s">
        <v>75</v>
      </c>
      <c r="AR335" s="39">
        <v>44125</v>
      </c>
      <c r="AS335" s="29">
        <v>93609</v>
      </c>
      <c r="AT335" s="29" t="s">
        <v>74</v>
      </c>
      <c r="AU335" s="29">
        <v>25</v>
      </c>
      <c r="AV335" s="29">
        <v>0.45</v>
      </c>
      <c r="AW335" s="42">
        <v>41423</v>
      </c>
      <c r="AZ335" s="44" t="s">
        <v>1590</v>
      </c>
    </row>
    <row r="336" spans="1:52" ht="12.75" customHeight="1" x14ac:dyDescent="0.2">
      <c r="A336" s="27">
        <v>3338</v>
      </c>
      <c r="B336" s="28" t="s">
        <v>1591</v>
      </c>
      <c r="C336" s="29" t="s">
        <v>56</v>
      </c>
      <c r="D336" s="30" t="s">
        <v>1592</v>
      </c>
      <c r="E336" s="30" t="s">
        <v>1592</v>
      </c>
      <c r="F336" s="31">
        <v>1970</v>
      </c>
      <c r="G336" s="31" t="s">
        <v>69</v>
      </c>
      <c r="H336" s="30" t="s">
        <v>103</v>
      </c>
      <c r="I336" s="60">
        <v>1</v>
      </c>
      <c r="J336" s="60"/>
      <c r="K336" s="32">
        <v>1</v>
      </c>
      <c r="L336" s="33">
        <v>98</v>
      </c>
      <c r="M336" s="31" t="s">
        <v>60</v>
      </c>
      <c r="X336" s="37" t="s">
        <v>1579</v>
      </c>
      <c r="Y336" s="38" t="s">
        <v>1593</v>
      </c>
      <c r="AA336" s="39">
        <v>34335</v>
      </c>
      <c r="AB336" s="39">
        <v>2958465</v>
      </c>
      <c r="AC336" s="38" t="s">
        <v>1302</v>
      </c>
      <c r="AD336" s="29">
        <v>100</v>
      </c>
      <c r="AE336" s="29">
        <v>99</v>
      </c>
      <c r="AF336" s="40">
        <v>2</v>
      </c>
      <c r="AG336" s="41" t="s">
        <v>64</v>
      </c>
      <c r="AK336" s="29" t="s">
        <v>7</v>
      </c>
      <c r="AL336" s="39">
        <v>43045</v>
      </c>
      <c r="AM336" s="29">
        <v>291206</v>
      </c>
      <c r="AN336" s="29" t="s">
        <v>76</v>
      </c>
      <c r="AO336" s="29">
        <v>36</v>
      </c>
      <c r="AP336" s="29">
        <v>2.15</v>
      </c>
      <c r="AQ336" s="29" t="s">
        <v>10</v>
      </c>
      <c r="AR336" s="39">
        <v>43623</v>
      </c>
      <c r="AS336" s="29">
        <v>131259</v>
      </c>
      <c r="AT336" s="29" t="s">
        <v>85</v>
      </c>
      <c r="AU336" s="29">
        <v>96</v>
      </c>
      <c r="AV336" s="29">
        <v>0.71</v>
      </c>
      <c r="AW336" s="42">
        <v>25646</v>
      </c>
      <c r="AZ336" s="44" t="s">
        <v>212</v>
      </c>
    </row>
    <row r="337" spans="1:52" ht="12.75" customHeight="1" x14ac:dyDescent="0.2">
      <c r="A337" s="27">
        <v>3340</v>
      </c>
      <c r="B337" s="28" t="s">
        <v>1594</v>
      </c>
      <c r="C337" s="29" t="s">
        <v>56</v>
      </c>
      <c r="D337" s="30" t="s">
        <v>1595</v>
      </c>
      <c r="E337" s="30" t="s">
        <v>1595</v>
      </c>
      <c r="F337" s="31">
        <v>1965</v>
      </c>
      <c r="G337" s="31" t="s">
        <v>69</v>
      </c>
      <c r="H337" s="30" t="s">
        <v>103</v>
      </c>
      <c r="I337" s="60">
        <v>1</v>
      </c>
      <c r="J337" s="60"/>
      <c r="K337" s="32">
        <v>1</v>
      </c>
      <c r="L337" s="33">
        <v>90</v>
      </c>
      <c r="M337" s="31" t="s">
        <v>60</v>
      </c>
      <c r="X337" s="37" t="s">
        <v>1596</v>
      </c>
      <c r="Y337" s="38" t="s">
        <v>1597</v>
      </c>
      <c r="AA337" s="39">
        <v>34335</v>
      </c>
      <c r="AB337" s="39">
        <v>2958465</v>
      </c>
      <c r="AC337" s="38" t="s">
        <v>1302</v>
      </c>
      <c r="AD337" s="29">
        <v>100</v>
      </c>
      <c r="AE337" s="29">
        <v>99</v>
      </c>
      <c r="AF337" s="40">
        <v>13</v>
      </c>
      <c r="AG337" s="41" t="s">
        <v>64</v>
      </c>
      <c r="AJ337" s="38" t="s">
        <v>949</v>
      </c>
      <c r="AK337" s="29" t="s">
        <v>6</v>
      </c>
      <c r="AL337" s="39">
        <v>41324</v>
      </c>
      <c r="AM337" s="29">
        <v>281056</v>
      </c>
      <c r="AN337" s="29" t="s">
        <v>76</v>
      </c>
      <c r="AO337" s="29">
        <v>27</v>
      </c>
      <c r="AP337" s="29">
        <v>4.4400000000000004</v>
      </c>
      <c r="AQ337" s="29" t="s">
        <v>75</v>
      </c>
      <c r="AR337" s="39">
        <v>44216</v>
      </c>
      <c r="AS337" s="29">
        <v>81916</v>
      </c>
      <c r="AT337" s="29" t="s">
        <v>74</v>
      </c>
      <c r="AU337" s="29">
        <v>30</v>
      </c>
      <c r="AV337" s="29">
        <v>0.46</v>
      </c>
      <c r="AW337" s="42">
        <v>23743</v>
      </c>
      <c r="AZ337" s="44" t="s">
        <v>1598</v>
      </c>
    </row>
    <row r="338" spans="1:52" ht="12.75" customHeight="1" x14ac:dyDescent="0.2">
      <c r="A338" s="27">
        <v>3341</v>
      </c>
      <c r="B338" s="28" t="s">
        <v>1599</v>
      </c>
      <c r="C338" s="29" t="s">
        <v>56</v>
      </c>
      <c r="D338" s="30" t="s">
        <v>1600</v>
      </c>
      <c r="E338" s="30" t="s">
        <v>1600</v>
      </c>
      <c r="F338" s="31">
        <v>1966</v>
      </c>
      <c r="G338" s="31" t="s">
        <v>69</v>
      </c>
      <c r="H338" s="30" t="s">
        <v>103</v>
      </c>
      <c r="I338" s="60">
        <v>1</v>
      </c>
      <c r="J338" s="60"/>
      <c r="K338" s="32">
        <v>1</v>
      </c>
      <c r="L338" s="33">
        <v>97</v>
      </c>
      <c r="M338" s="31" t="s">
        <v>60</v>
      </c>
      <c r="X338" s="37" t="s">
        <v>1601</v>
      </c>
      <c r="Y338" s="38" t="s">
        <v>1602</v>
      </c>
      <c r="AA338" s="39">
        <v>34335</v>
      </c>
      <c r="AB338" s="39">
        <v>2958465</v>
      </c>
      <c r="AC338" s="38" t="s">
        <v>1302</v>
      </c>
      <c r="AD338" s="29">
        <v>100</v>
      </c>
      <c r="AE338" s="29">
        <v>99</v>
      </c>
      <c r="AF338" s="40">
        <v>1</v>
      </c>
      <c r="AG338" s="41" t="s">
        <v>64</v>
      </c>
      <c r="AJ338" s="38" t="s">
        <v>336</v>
      </c>
      <c r="AK338" s="29" t="s">
        <v>7</v>
      </c>
      <c r="AL338" s="39">
        <v>40083</v>
      </c>
      <c r="AM338" s="29">
        <v>265303</v>
      </c>
      <c r="AN338" s="29" t="s">
        <v>76</v>
      </c>
      <c r="AO338" s="29">
        <v>50</v>
      </c>
      <c r="AP338" s="29">
        <v>5.92</v>
      </c>
      <c r="AQ338" s="29" t="s">
        <v>10</v>
      </c>
      <c r="AR338" s="39">
        <v>43602</v>
      </c>
      <c r="AS338" s="29">
        <v>121401</v>
      </c>
      <c r="AT338" s="29" t="s">
        <v>85</v>
      </c>
      <c r="AU338" s="29">
        <v>53</v>
      </c>
      <c r="AV338" s="29">
        <v>0.41</v>
      </c>
      <c r="AW338" s="42">
        <v>24618</v>
      </c>
      <c r="AZ338" s="44" t="s">
        <v>212</v>
      </c>
    </row>
    <row r="339" spans="1:52" ht="12.75" customHeight="1" x14ac:dyDescent="0.2">
      <c r="A339" s="27">
        <v>3342</v>
      </c>
      <c r="B339" s="28" t="s">
        <v>1603</v>
      </c>
      <c r="C339" s="29" t="s">
        <v>56</v>
      </c>
      <c r="D339" s="30" t="s">
        <v>1604</v>
      </c>
      <c r="E339" s="30" t="s">
        <v>1604</v>
      </c>
      <c r="F339" s="31">
        <v>1964</v>
      </c>
      <c r="G339" s="31" t="s">
        <v>69</v>
      </c>
      <c r="H339" s="30" t="s">
        <v>103</v>
      </c>
      <c r="I339" s="60">
        <v>1</v>
      </c>
      <c r="J339" s="60"/>
      <c r="K339" s="32">
        <v>1</v>
      </c>
      <c r="L339" s="33">
        <v>90</v>
      </c>
      <c r="M339" s="31" t="s">
        <v>60</v>
      </c>
      <c r="X339" s="37" t="s">
        <v>1605</v>
      </c>
      <c r="Y339" s="38" t="s">
        <v>1606</v>
      </c>
      <c r="AA339" s="39">
        <v>34335</v>
      </c>
      <c r="AB339" s="39">
        <v>2958465</v>
      </c>
      <c r="AC339" s="38" t="s">
        <v>1302</v>
      </c>
      <c r="AD339" s="29">
        <v>100</v>
      </c>
      <c r="AE339" s="29">
        <v>99</v>
      </c>
      <c r="AF339" s="40">
        <v>5</v>
      </c>
      <c r="AG339" s="41" t="s">
        <v>64</v>
      </c>
      <c r="AJ339" s="38" t="s">
        <v>336</v>
      </c>
      <c r="AK339" s="29" t="s">
        <v>7</v>
      </c>
      <c r="AL339" s="39">
        <v>41050</v>
      </c>
      <c r="AM339" s="29">
        <v>274455</v>
      </c>
      <c r="AN339" s="29" t="s">
        <v>76</v>
      </c>
      <c r="AO339" s="29">
        <v>55</v>
      </c>
      <c r="AP339" s="29">
        <v>7.24</v>
      </c>
      <c r="AQ339" s="29" t="s">
        <v>75</v>
      </c>
      <c r="AR339" s="39">
        <v>44124</v>
      </c>
      <c r="AS339" s="29">
        <v>93859</v>
      </c>
      <c r="AT339" s="29" t="s">
        <v>74</v>
      </c>
      <c r="AU339" s="29">
        <v>30</v>
      </c>
      <c r="AV339" s="29">
        <v>0.55000000000000004</v>
      </c>
      <c r="AW339" s="42">
        <v>23707</v>
      </c>
      <c r="AZ339" s="44" t="s">
        <v>212</v>
      </c>
    </row>
    <row r="340" spans="1:52" ht="12.75" customHeight="1" x14ac:dyDescent="0.2">
      <c r="A340" s="27">
        <v>3343</v>
      </c>
      <c r="B340" s="28" t="s">
        <v>1607</v>
      </c>
      <c r="C340" s="29" t="s">
        <v>56</v>
      </c>
      <c r="D340" s="30" t="s">
        <v>1608</v>
      </c>
      <c r="E340" s="30" t="s">
        <v>1608</v>
      </c>
      <c r="F340" s="31">
        <v>1965</v>
      </c>
      <c r="G340" s="31" t="s">
        <v>69</v>
      </c>
      <c r="H340" s="30" t="s">
        <v>123</v>
      </c>
      <c r="I340" s="60">
        <v>1</v>
      </c>
      <c r="J340" s="60"/>
      <c r="K340" s="32">
        <v>1</v>
      </c>
      <c r="L340" s="33">
        <v>90</v>
      </c>
      <c r="M340" s="31" t="s">
        <v>60</v>
      </c>
      <c r="X340" s="37" t="s">
        <v>1605</v>
      </c>
      <c r="Y340" s="38" t="s">
        <v>1609</v>
      </c>
      <c r="AA340" s="39">
        <v>34335</v>
      </c>
      <c r="AB340" s="39">
        <v>2958465</v>
      </c>
      <c r="AC340" s="38" t="s">
        <v>1302</v>
      </c>
      <c r="AD340" s="29">
        <v>100</v>
      </c>
      <c r="AE340" s="29">
        <v>99</v>
      </c>
      <c r="AF340" s="40">
        <v>3</v>
      </c>
      <c r="AG340" s="41" t="s">
        <v>64</v>
      </c>
      <c r="AJ340" s="38" t="s">
        <v>674</v>
      </c>
      <c r="AK340" s="29" t="s">
        <v>7</v>
      </c>
      <c r="AL340" s="39">
        <v>41985</v>
      </c>
      <c r="AM340" s="29">
        <v>270242</v>
      </c>
      <c r="AN340" s="29" t="s">
        <v>76</v>
      </c>
      <c r="AO340" s="29">
        <v>69</v>
      </c>
      <c r="AP340" s="29">
        <v>5.89</v>
      </c>
      <c r="AQ340" s="29" t="s">
        <v>75</v>
      </c>
      <c r="AR340" s="39">
        <v>44017</v>
      </c>
      <c r="AS340" s="29">
        <v>62959</v>
      </c>
      <c r="AT340" s="29" t="s">
        <v>74</v>
      </c>
      <c r="AU340" s="29">
        <v>21</v>
      </c>
      <c r="AV340" s="29">
        <v>0.7</v>
      </c>
      <c r="AW340" s="42">
        <v>23981</v>
      </c>
      <c r="AZ340" s="44" t="s">
        <v>633</v>
      </c>
    </row>
    <row r="341" spans="1:52" ht="12.75" customHeight="1" x14ac:dyDescent="0.2">
      <c r="A341" s="27">
        <v>3346</v>
      </c>
      <c r="B341" s="28" t="s">
        <v>1610</v>
      </c>
      <c r="C341" s="29" t="s">
        <v>56</v>
      </c>
      <c r="D341" s="30" t="s">
        <v>1611</v>
      </c>
      <c r="E341" s="30" t="s">
        <v>1611</v>
      </c>
      <c r="F341" s="31">
        <v>1963</v>
      </c>
      <c r="G341" s="31" t="s">
        <v>69</v>
      </c>
      <c r="H341" s="30" t="s">
        <v>103</v>
      </c>
      <c r="I341" s="60">
        <v>1</v>
      </c>
      <c r="J341" s="60"/>
      <c r="K341" s="32">
        <v>1</v>
      </c>
      <c r="L341" s="33">
        <v>105</v>
      </c>
      <c r="M341" s="31" t="s">
        <v>60</v>
      </c>
      <c r="X341" s="37" t="s">
        <v>717</v>
      </c>
      <c r="Y341" s="38" t="s">
        <v>1612</v>
      </c>
      <c r="Z341" s="29" t="s">
        <v>775</v>
      </c>
      <c r="AA341" s="39">
        <v>43293</v>
      </c>
      <c r="AB341" s="39">
        <v>2958465</v>
      </c>
      <c r="AC341" s="38" t="s">
        <v>63</v>
      </c>
      <c r="AD341" s="29">
        <v>100</v>
      </c>
      <c r="AE341" s="29">
        <v>99</v>
      </c>
      <c r="AF341" s="40">
        <v>0</v>
      </c>
      <c r="AG341" s="41" t="s">
        <v>64</v>
      </c>
      <c r="AJ341" s="38" t="s">
        <v>336</v>
      </c>
      <c r="AK341" s="29" t="s">
        <v>7</v>
      </c>
      <c r="AL341" s="39">
        <v>42779</v>
      </c>
      <c r="AM341" s="29">
        <v>275852</v>
      </c>
      <c r="AN341" s="29" t="s">
        <v>76</v>
      </c>
      <c r="AO341" s="29">
        <v>7</v>
      </c>
      <c r="AP341" s="29">
        <v>0.8</v>
      </c>
      <c r="AQ341" s="29" t="s">
        <v>10</v>
      </c>
      <c r="AR341" s="39">
        <v>43570</v>
      </c>
      <c r="AS341" s="29">
        <v>172825</v>
      </c>
      <c r="AT341" s="29" t="s">
        <v>126</v>
      </c>
      <c r="AU341" s="29">
        <v>102</v>
      </c>
      <c r="AV341" s="29">
        <v>0.86</v>
      </c>
      <c r="AW341" s="42">
        <v>23426</v>
      </c>
      <c r="AZ341" s="44" t="s">
        <v>1613</v>
      </c>
    </row>
    <row r="342" spans="1:52" ht="12.75" customHeight="1" x14ac:dyDescent="0.2">
      <c r="A342" s="27">
        <v>3351</v>
      </c>
      <c r="B342" s="28" t="s">
        <v>1614</v>
      </c>
      <c r="C342" s="29" t="s">
        <v>56</v>
      </c>
      <c r="D342" s="30" t="s">
        <v>1615</v>
      </c>
      <c r="E342" s="30" t="s">
        <v>1615</v>
      </c>
      <c r="F342" s="31">
        <v>1959</v>
      </c>
      <c r="G342" s="31" t="s">
        <v>69</v>
      </c>
      <c r="H342" s="30" t="s">
        <v>70</v>
      </c>
      <c r="I342" s="60">
        <v>1</v>
      </c>
      <c r="J342" s="60"/>
      <c r="K342" s="32">
        <v>1</v>
      </c>
      <c r="L342" s="33">
        <v>106</v>
      </c>
      <c r="M342" s="31" t="s">
        <v>60</v>
      </c>
      <c r="X342" s="37" t="s">
        <v>1616</v>
      </c>
      <c r="Y342" s="38" t="s">
        <v>1617</v>
      </c>
      <c r="Z342" s="29" t="s">
        <v>775</v>
      </c>
      <c r="AA342" s="39">
        <v>43293</v>
      </c>
      <c r="AB342" s="39">
        <v>2958465</v>
      </c>
      <c r="AC342" s="38" t="s">
        <v>63</v>
      </c>
      <c r="AD342" s="29">
        <v>100</v>
      </c>
      <c r="AE342" s="29">
        <v>99</v>
      </c>
      <c r="AF342" s="40">
        <v>2</v>
      </c>
      <c r="AG342" s="41" t="s">
        <v>64</v>
      </c>
      <c r="AJ342" s="38" t="s">
        <v>949</v>
      </c>
      <c r="AK342" s="29" t="s">
        <v>7</v>
      </c>
      <c r="AL342" s="39">
        <v>43832</v>
      </c>
      <c r="AM342" s="29">
        <v>281839</v>
      </c>
      <c r="AN342" s="29" t="s">
        <v>76</v>
      </c>
      <c r="AO342" s="29">
        <v>48</v>
      </c>
      <c r="AP342" s="29">
        <v>4.0999999999999996</v>
      </c>
      <c r="AQ342" s="29" t="s">
        <v>75</v>
      </c>
      <c r="AR342" s="39">
        <v>43891</v>
      </c>
      <c r="AS342" s="29">
        <v>263113</v>
      </c>
      <c r="AT342" s="29" t="s">
        <v>76</v>
      </c>
      <c r="AU342" s="29">
        <v>21</v>
      </c>
      <c r="AV342" s="29">
        <v>1.2</v>
      </c>
      <c r="AW342" s="42">
        <v>21551</v>
      </c>
      <c r="AZ342" s="44" t="s">
        <v>1618</v>
      </c>
    </row>
    <row r="343" spans="1:52" ht="12.75" customHeight="1" x14ac:dyDescent="0.2">
      <c r="A343" s="27">
        <v>3353</v>
      </c>
      <c r="B343" s="28" t="s">
        <v>1619</v>
      </c>
      <c r="C343" s="29" t="s">
        <v>56</v>
      </c>
      <c r="D343" s="30" t="s">
        <v>1620</v>
      </c>
      <c r="E343" s="30" t="s">
        <v>1620</v>
      </c>
      <c r="F343" s="31">
        <v>1967</v>
      </c>
      <c r="G343" s="31" t="s">
        <v>69</v>
      </c>
      <c r="H343" s="30" t="s">
        <v>123</v>
      </c>
      <c r="I343" s="60">
        <v>1</v>
      </c>
      <c r="J343" s="60"/>
      <c r="K343" s="32">
        <v>1</v>
      </c>
      <c r="L343" s="33">
        <v>87</v>
      </c>
      <c r="M343" s="31" t="s">
        <v>60</v>
      </c>
      <c r="X343" s="37" t="s">
        <v>998</v>
      </c>
      <c r="Y343" s="38" t="s">
        <v>1621</v>
      </c>
      <c r="AA343" s="39">
        <v>34335</v>
      </c>
      <c r="AB343" s="39">
        <v>2958465</v>
      </c>
      <c r="AC343" s="38" t="s">
        <v>1302</v>
      </c>
      <c r="AD343" s="29">
        <v>100</v>
      </c>
      <c r="AE343" s="29">
        <v>99</v>
      </c>
      <c r="AF343" s="40">
        <v>15</v>
      </c>
      <c r="AG343" s="41" t="s">
        <v>64</v>
      </c>
      <c r="AJ343" s="38" t="s">
        <v>776</v>
      </c>
      <c r="AK343" s="29" t="s">
        <v>6</v>
      </c>
      <c r="AL343" s="39">
        <v>42408</v>
      </c>
      <c r="AM343" s="29">
        <v>254834</v>
      </c>
      <c r="AN343" s="29" t="s">
        <v>76</v>
      </c>
      <c r="AO343" s="29">
        <v>87</v>
      </c>
      <c r="AP343" s="29">
        <v>4.8</v>
      </c>
      <c r="AQ343" s="29" t="s">
        <v>75</v>
      </c>
      <c r="AR343" s="39">
        <v>43960</v>
      </c>
      <c r="AS343" s="29">
        <v>293500</v>
      </c>
      <c r="AT343" s="29" t="s">
        <v>76</v>
      </c>
      <c r="AU343" s="29">
        <v>18</v>
      </c>
      <c r="AV343" s="29">
        <v>0.95</v>
      </c>
      <c r="AW343" s="42">
        <v>24359</v>
      </c>
      <c r="AZ343" s="44" t="s">
        <v>1622</v>
      </c>
    </row>
    <row r="344" spans="1:52" ht="12.75" customHeight="1" x14ac:dyDescent="0.2">
      <c r="A344" s="27">
        <v>3356</v>
      </c>
      <c r="B344" s="28" t="s">
        <v>1623</v>
      </c>
      <c r="C344" s="29" t="s">
        <v>56</v>
      </c>
      <c r="D344" s="30" t="s">
        <v>1624</v>
      </c>
      <c r="E344" s="30" t="s">
        <v>1625</v>
      </c>
      <c r="F344" s="31">
        <v>1968</v>
      </c>
      <c r="G344" s="31" t="s">
        <v>69</v>
      </c>
      <c r="H344" s="30" t="s">
        <v>123</v>
      </c>
      <c r="I344" s="60">
        <v>1</v>
      </c>
      <c r="J344" s="60"/>
      <c r="K344" s="32">
        <v>1</v>
      </c>
      <c r="L344" s="33">
        <v>92</v>
      </c>
      <c r="M344" s="31" t="s">
        <v>60</v>
      </c>
      <c r="X344" s="37" t="s">
        <v>1579</v>
      </c>
      <c r="Y344" s="38" t="s">
        <v>1626</v>
      </c>
      <c r="AA344" s="39">
        <v>34335</v>
      </c>
      <c r="AB344" s="39">
        <v>2958465</v>
      </c>
      <c r="AC344" s="38" t="s">
        <v>1302</v>
      </c>
      <c r="AD344" s="29">
        <v>100</v>
      </c>
      <c r="AE344" s="29">
        <v>99</v>
      </c>
      <c r="AF344" s="40">
        <v>9</v>
      </c>
      <c r="AG344" s="41" t="s">
        <v>64</v>
      </c>
      <c r="AJ344" s="38" t="s">
        <v>845</v>
      </c>
      <c r="AK344" s="29" t="s">
        <v>7</v>
      </c>
      <c r="AL344" s="39">
        <v>43247</v>
      </c>
      <c r="AM344" s="29">
        <v>264303</v>
      </c>
      <c r="AN344" s="29" t="s">
        <v>76</v>
      </c>
      <c r="AO344" s="29">
        <v>36</v>
      </c>
      <c r="AP344" s="29">
        <v>2.46</v>
      </c>
      <c r="AQ344" s="29" t="s">
        <v>10</v>
      </c>
      <c r="AR344" s="39">
        <v>43159</v>
      </c>
      <c r="AS344" s="29">
        <v>165737</v>
      </c>
      <c r="AT344" s="29" t="s">
        <v>84</v>
      </c>
      <c r="AU344" s="29">
        <v>175</v>
      </c>
      <c r="AV344" s="29">
        <v>1.1299999999999999</v>
      </c>
      <c r="AW344" s="42">
        <v>25073</v>
      </c>
      <c r="AZ344" s="44" t="s">
        <v>212</v>
      </c>
    </row>
    <row r="345" spans="1:52" ht="12.75" customHeight="1" x14ac:dyDescent="0.2">
      <c r="A345" s="27">
        <v>3357</v>
      </c>
      <c r="B345" s="28" t="s">
        <v>1627</v>
      </c>
      <c r="C345" s="29" t="s">
        <v>56</v>
      </c>
      <c r="D345" s="30" t="s">
        <v>1628</v>
      </c>
      <c r="E345" s="30" t="s">
        <v>1628</v>
      </c>
      <c r="F345" s="31">
        <v>1963</v>
      </c>
      <c r="G345" s="31" t="s">
        <v>69</v>
      </c>
      <c r="H345" s="30" t="s">
        <v>548</v>
      </c>
      <c r="I345" s="60">
        <v>1</v>
      </c>
      <c r="J345" s="60"/>
      <c r="K345" s="32">
        <v>1</v>
      </c>
      <c r="L345" s="33">
        <v>100</v>
      </c>
      <c r="M345" s="31" t="s">
        <v>60</v>
      </c>
      <c r="X345" s="37" t="s">
        <v>1360</v>
      </c>
      <c r="Y345" s="38" t="s">
        <v>1629</v>
      </c>
      <c r="AA345" s="39">
        <v>34335</v>
      </c>
      <c r="AB345" s="39">
        <v>2958465</v>
      </c>
      <c r="AC345" s="38" t="s">
        <v>1302</v>
      </c>
      <c r="AD345" s="29">
        <v>100</v>
      </c>
      <c r="AE345" s="29">
        <v>99</v>
      </c>
      <c r="AF345" s="40">
        <v>0</v>
      </c>
      <c r="AG345" s="41" t="s">
        <v>64</v>
      </c>
      <c r="AJ345" s="38" t="s">
        <v>748</v>
      </c>
      <c r="AW345" s="42">
        <v>23743</v>
      </c>
      <c r="AZ345" s="44" t="s">
        <v>212</v>
      </c>
    </row>
    <row r="346" spans="1:52" ht="12.75" customHeight="1" x14ac:dyDescent="0.2">
      <c r="A346" s="27">
        <v>3358</v>
      </c>
      <c r="B346" s="28" t="s">
        <v>1630</v>
      </c>
      <c r="C346" s="29" t="s">
        <v>56</v>
      </c>
      <c r="D346" s="30" t="s">
        <v>1631</v>
      </c>
      <c r="E346" s="30" t="s">
        <v>1631</v>
      </c>
      <c r="F346" s="31">
        <v>1968</v>
      </c>
      <c r="G346" s="31" t="s">
        <v>69</v>
      </c>
      <c r="H346" s="30" t="s">
        <v>123</v>
      </c>
      <c r="I346" s="60">
        <v>1</v>
      </c>
      <c r="J346" s="60"/>
      <c r="K346" s="32">
        <v>1</v>
      </c>
      <c r="L346" s="33">
        <v>104</v>
      </c>
      <c r="M346" s="31" t="s">
        <v>60</v>
      </c>
      <c r="X346" s="37" t="s">
        <v>1632</v>
      </c>
      <c r="Y346" s="38" t="s">
        <v>1633</v>
      </c>
      <c r="AA346" s="39">
        <v>34335</v>
      </c>
      <c r="AB346" s="39">
        <v>2958465</v>
      </c>
      <c r="AC346" s="38" t="s">
        <v>1302</v>
      </c>
      <c r="AD346" s="29">
        <v>100</v>
      </c>
      <c r="AE346" s="29">
        <v>99</v>
      </c>
      <c r="AF346" s="40">
        <v>7</v>
      </c>
      <c r="AG346" s="41" t="s">
        <v>64</v>
      </c>
      <c r="AJ346" s="38" t="s">
        <v>861</v>
      </c>
      <c r="AK346" s="29" t="s">
        <v>7</v>
      </c>
      <c r="AL346" s="39">
        <v>44033</v>
      </c>
      <c r="AM346" s="29">
        <v>163136</v>
      </c>
      <c r="AN346" s="29" t="s">
        <v>84</v>
      </c>
      <c r="AO346" s="29">
        <v>324</v>
      </c>
      <c r="AP346" s="29">
        <v>3.59</v>
      </c>
      <c r="AQ346" s="29" t="s">
        <v>10</v>
      </c>
      <c r="AR346" s="39">
        <v>43572</v>
      </c>
      <c r="AS346" s="29">
        <v>130744</v>
      </c>
      <c r="AT346" s="29" t="s">
        <v>85</v>
      </c>
      <c r="AU346" s="29">
        <v>90</v>
      </c>
      <c r="AV346" s="29">
        <v>0.65</v>
      </c>
      <c r="AW346" s="42">
        <v>24795</v>
      </c>
      <c r="AZ346" s="44" t="s">
        <v>212</v>
      </c>
    </row>
    <row r="347" spans="1:52" ht="12.75" customHeight="1" x14ac:dyDescent="0.2">
      <c r="A347" s="27">
        <v>3359</v>
      </c>
      <c r="B347" s="28" t="s">
        <v>1634</v>
      </c>
      <c r="C347" s="29" t="s">
        <v>56</v>
      </c>
      <c r="D347" s="30" t="s">
        <v>1635</v>
      </c>
      <c r="E347" s="30" t="s">
        <v>1635</v>
      </c>
      <c r="F347" s="31">
        <v>1966</v>
      </c>
      <c r="G347" s="31" t="s">
        <v>69</v>
      </c>
      <c r="H347" s="30" t="s">
        <v>103</v>
      </c>
      <c r="I347" s="60">
        <v>1</v>
      </c>
      <c r="J347" s="60"/>
      <c r="K347" s="32">
        <v>1</v>
      </c>
      <c r="L347" s="33">
        <v>95</v>
      </c>
      <c r="M347" s="31" t="s">
        <v>60</v>
      </c>
      <c r="X347" s="37" t="s">
        <v>1601</v>
      </c>
      <c r="Y347" s="38" t="s">
        <v>1602</v>
      </c>
      <c r="AA347" s="39">
        <v>34335</v>
      </c>
      <c r="AB347" s="39">
        <v>2958465</v>
      </c>
      <c r="AC347" s="38" t="s">
        <v>1302</v>
      </c>
      <c r="AD347" s="29">
        <v>100</v>
      </c>
      <c r="AE347" s="29">
        <v>99</v>
      </c>
      <c r="AF347" s="40">
        <v>5</v>
      </c>
      <c r="AG347" s="41" t="s">
        <v>64</v>
      </c>
      <c r="AJ347" s="38" t="s">
        <v>336</v>
      </c>
      <c r="AK347" s="29" t="s">
        <v>7</v>
      </c>
      <c r="AL347" s="39">
        <v>42260</v>
      </c>
      <c r="AM347" s="29">
        <v>283301</v>
      </c>
      <c r="AN347" s="29" t="s">
        <v>76</v>
      </c>
      <c r="AO347" s="29">
        <v>24</v>
      </c>
      <c r="AP347" s="29">
        <v>2.87</v>
      </c>
      <c r="AQ347" s="29" t="s">
        <v>10</v>
      </c>
      <c r="AR347" s="39">
        <v>44245</v>
      </c>
      <c r="AS347" s="29">
        <v>75509</v>
      </c>
      <c r="AT347" s="29" t="s">
        <v>74</v>
      </c>
      <c r="AU347" s="29">
        <v>42</v>
      </c>
      <c r="AV347" s="29">
        <v>0.68</v>
      </c>
      <c r="AW347" s="42">
        <v>24555</v>
      </c>
      <c r="AZ347" s="44" t="s">
        <v>212</v>
      </c>
    </row>
    <row r="348" spans="1:52" ht="12.75" customHeight="1" x14ac:dyDescent="0.2">
      <c r="A348" s="27">
        <v>3360</v>
      </c>
      <c r="B348" s="28" t="s">
        <v>1636</v>
      </c>
      <c r="C348" s="29" t="s">
        <v>56</v>
      </c>
      <c r="D348" s="30" t="s">
        <v>1637</v>
      </c>
      <c r="E348" s="30" t="s">
        <v>1638</v>
      </c>
      <c r="F348" s="31">
        <v>1955</v>
      </c>
      <c r="G348" s="31" t="s">
        <v>102</v>
      </c>
      <c r="H348" s="30" t="s">
        <v>507</v>
      </c>
      <c r="I348" s="60">
        <v>1</v>
      </c>
      <c r="J348" s="60"/>
      <c r="K348" s="32">
        <v>1</v>
      </c>
      <c r="L348" s="33">
        <v>82</v>
      </c>
      <c r="M348" s="31" t="s">
        <v>60</v>
      </c>
      <c r="X348" s="37" t="s">
        <v>1639</v>
      </c>
      <c r="Y348" s="38" t="s">
        <v>1640</v>
      </c>
      <c r="AA348" s="39">
        <v>34335</v>
      </c>
      <c r="AB348" s="39">
        <v>2958465</v>
      </c>
      <c r="AC348" s="38" t="s">
        <v>1302</v>
      </c>
      <c r="AD348" s="29">
        <v>100</v>
      </c>
      <c r="AE348" s="29">
        <v>99</v>
      </c>
      <c r="AF348" s="40">
        <v>0</v>
      </c>
      <c r="AG348" s="41" t="s">
        <v>64</v>
      </c>
      <c r="AJ348" s="38" t="s">
        <v>65</v>
      </c>
      <c r="AK348" s="29" t="s">
        <v>5</v>
      </c>
      <c r="AL348" s="39">
        <v>32359</v>
      </c>
      <c r="AM348" s="29">
        <v>232700</v>
      </c>
      <c r="AN348" s="29" t="s">
        <v>503</v>
      </c>
      <c r="AO348" s="29">
        <v>442</v>
      </c>
      <c r="AP348" s="29">
        <v>11.9</v>
      </c>
      <c r="AQ348" s="29" t="s">
        <v>10</v>
      </c>
      <c r="AR348" s="39">
        <v>43283</v>
      </c>
      <c r="AS348" s="29">
        <v>104148</v>
      </c>
      <c r="AT348" s="29" t="s">
        <v>74</v>
      </c>
      <c r="AU348" s="29">
        <v>29</v>
      </c>
      <c r="AV348" s="29">
        <v>0.5</v>
      </c>
      <c r="AW348" s="42">
        <v>20699</v>
      </c>
      <c r="AZ348" s="44" t="s">
        <v>1641</v>
      </c>
    </row>
    <row r="349" spans="1:52" ht="12.75" customHeight="1" x14ac:dyDescent="0.2">
      <c r="A349" s="27">
        <v>3361</v>
      </c>
      <c r="B349" s="28" t="s">
        <v>1642</v>
      </c>
      <c r="C349" s="29" t="s">
        <v>56</v>
      </c>
      <c r="D349" s="30" t="s">
        <v>1643</v>
      </c>
      <c r="E349" s="30" t="s">
        <v>1643</v>
      </c>
      <c r="F349" s="31">
        <v>1967</v>
      </c>
      <c r="G349" s="31" t="s">
        <v>69</v>
      </c>
      <c r="H349" s="30" t="s">
        <v>59</v>
      </c>
      <c r="I349" s="60">
        <v>1</v>
      </c>
      <c r="J349" s="60"/>
      <c r="K349" s="32">
        <v>1</v>
      </c>
      <c r="L349" s="33">
        <v>90</v>
      </c>
      <c r="M349" s="31" t="s">
        <v>60</v>
      </c>
      <c r="X349" s="37" t="s">
        <v>1644</v>
      </c>
      <c r="Y349" s="38" t="s">
        <v>1645</v>
      </c>
      <c r="AA349" s="39">
        <v>34335</v>
      </c>
      <c r="AB349" s="39">
        <v>2958465</v>
      </c>
      <c r="AC349" s="38" t="s">
        <v>1302</v>
      </c>
      <c r="AD349" s="29">
        <v>100</v>
      </c>
      <c r="AE349" s="29">
        <v>99</v>
      </c>
      <c r="AF349" s="40">
        <v>0</v>
      </c>
      <c r="AG349" s="41" t="s">
        <v>64</v>
      </c>
      <c r="AJ349" s="38" t="s">
        <v>83</v>
      </c>
      <c r="AW349" s="42">
        <v>24414</v>
      </c>
      <c r="AZ349" s="44" t="s">
        <v>1646</v>
      </c>
    </row>
    <row r="350" spans="1:52" ht="12.75" customHeight="1" x14ac:dyDescent="0.2">
      <c r="A350" s="27">
        <v>3362</v>
      </c>
      <c r="B350" s="28" t="s">
        <v>1647</v>
      </c>
      <c r="C350" s="29" t="s">
        <v>56</v>
      </c>
      <c r="D350" s="30" t="s">
        <v>1648</v>
      </c>
      <c r="E350" s="30" t="s">
        <v>1648</v>
      </c>
      <c r="F350" s="31">
        <v>1965</v>
      </c>
      <c r="G350" s="31" t="s">
        <v>69</v>
      </c>
      <c r="H350" s="30" t="s">
        <v>103</v>
      </c>
      <c r="I350" s="60">
        <v>1</v>
      </c>
      <c r="J350" s="60"/>
      <c r="K350" s="32">
        <v>1</v>
      </c>
      <c r="L350" s="33">
        <v>90</v>
      </c>
      <c r="M350" s="31" t="s">
        <v>60</v>
      </c>
      <c r="X350" s="37" t="s">
        <v>1649</v>
      </c>
      <c r="Y350" s="38" t="s">
        <v>1650</v>
      </c>
      <c r="AA350" s="39">
        <v>34335</v>
      </c>
      <c r="AB350" s="39">
        <v>2958465</v>
      </c>
      <c r="AC350" s="38" t="s">
        <v>1302</v>
      </c>
      <c r="AD350" s="29">
        <v>100</v>
      </c>
      <c r="AE350" s="29">
        <v>99</v>
      </c>
      <c r="AF350" s="40">
        <v>4</v>
      </c>
      <c r="AG350" s="41" t="s">
        <v>64</v>
      </c>
      <c r="AJ350" s="38" t="s">
        <v>336</v>
      </c>
      <c r="AK350" s="29" t="s">
        <v>7</v>
      </c>
      <c r="AL350" s="39">
        <v>43088</v>
      </c>
      <c r="AM350" s="29">
        <v>284449</v>
      </c>
      <c r="AN350" s="29" t="s">
        <v>76</v>
      </c>
      <c r="AO350" s="29">
        <v>15</v>
      </c>
      <c r="AP350" s="29">
        <v>1.1200000000000001</v>
      </c>
      <c r="AQ350" s="29" t="s">
        <v>10</v>
      </c>
      <c r="AR350" s="39">
        <v>44014</v>
      </c>
      <c r="AS350" s="29">
        <v>91428</v>
      </c>
      <c r="AT350" s="29" t="s">
        <v>74</v>
      </c>
      <c r="AU350" s="29">
        <v>58</v>
      </c>
      <c r="AV350" s="29">
        <v>1.17</v>
      </c>
      <c r="AW350" s="42">
        <v>23906</v>
      </c>
      <c r="AZ350" s="44" t="s">
        <v>212</v>
      </c>
    </row>
    <row r="351" spans="1:52" ht="12.75" customHeight="1" x14ac:dyDescent="0.2">
      <c r="A351" s="27">
        <v>3363</v>
      </c>
      <c r="B351" s="28" t="s">
        <v>1651</v>
      </c>
      <c r="C351" s="29" t="s">
        <v>56</v>
      </c>
      <c r="D351" s="30" t="s">
        <v>1652</v>
      </c>
      <c r="E351" s="30" t="s">
        <v>1652</v>
      </c>
      <c r="F351" s="31">
        <v>1968</v>
      </c>
      <c r="G351" s="31" t="s">
        <v>69</v>
      </c>
      <c r="H351" s="30" t="s">
        <v>507</v>
      </c>
      <c r="I351" s="60">
        <v>1</v>
      </c>
      <c r="J351" s="60"/>
      <c r="K351" s="32">
        <v>1</v>
      </c>
      <c r="L351" s="33">
        <v>97</v>
      </c>
      <c r="M351" s="31" t="s">
        <v>60</v>
      </c>
      <c r="X351" s="37" t="s">
        <v>1653</v>
      </c>
      <c r="Y351" s="38" t="s">
        <v>1654</v>
      </c>
      <c r="AA351" s="39">
        <v>34335</v>
      </c>
      <c r="AB351" s="39">
        <v>2958465</v>
      </c>
      <c r="AC351" s="38" t="s">
        <v>1302</v>
      </c>
      <c r="AD351" s="29">
        <v>100</v>
      </c>
      <c r="AE351" s="29">
        <v>99</v>
      </c>
      <c r="AF351" s="40">
        <v>3</v>
      </c>
      <c r="AG351" s="41" t="s">
        <v>64</v>
      </c>
      <c r="AJ351" s="38" t="s">
        <v>680</v>
      </c>
      <c r="AK351" s="29" t="s">
        <v>7</v>
      </c>
      <c r="AL351" s="39">
        <v>44145</v>
      </c>
      <c r="AM351" s="29">
        <v>270421</v>
      </c>
      <c r="AN351" s="29" t="s">
        <v>76</v>
      </c>
      <c r="AO351" s="29">
        <v>33</v>
      </c>
      <c r="AP351" s="29">
        <v>2.76</v>
      </c>
      <c r="AQ351" s="29" t="s">
        <v>10</v>
      </c>
      <c r="AR351" s="39">
        <v>43959</v>
      </c>
      <c r="AS351" s="29">
        <v>91701</v>
      </c>
      <c r="AT351" s="29" t="s">
        <v>74</v>
      </c>
      <c r="AU351" s="29">
        <v>44</v>
      </c>
      <c r="AV351" s="29">
        <v>0.64</v>
      </c>
      <c r="AW351" s="42">
        <v>25063</v>
      </c>
      <c r="AZ351" s="44" t="s">
        <v>212</v>
      </c>
    </row>
    <row r="352" spans="1:52" ht="12.75" customHeight="1" x14ac:dyDescent="0.2">
      <c r="A352" s="27">
        <v>3364</v>
      </c>
      <c r="B352" s="28" t="s">
        <v>1655</v>
      </c>
      <c r="C352" s="29" t="s">
        <v>56</v>
      </c>
      <c r="D352" s="30" t="s">
        <v>1656</v>
      </c>
      <c r="E352" s="30" t="s">
        <v>1657</v>
      </c>
      <c r="F352" s="31">
        <v>1963</v>
      </c>
      <c r="G352" s="31" t="s">
        <v>69</v>
      </c>
      <c r="H352" s="30" t="s">
        <v>103</v>
      </c>
      <c r="I352" s="60">
        <v>1</v>
      </c>
      <c r="J352" s="60"/>
      <c r="K352" s="32">
        <v>1</v>
      </c>
      <c r="L352" s="33">
        <v>90</v>
      </c>
      <c r="M352" s="31" t="s">
        <v>60</v>
      </c>
      <c r="X352" s="37" t="s">
        <v>1596</v>
      </c>
      <c r="Y352" s="38" t="s">
        <v>1658</v>
      </c>
      <c r="AA352" s="39">
        <v>34335</v>
      </c>
      <c r="AB352" s="39">
        <v>2958465</v>
      </c>
      <c r="AC352" s="38" t="s">
        <v>1302</v>
      </c>
      <c r="AD352" s="29">
        <v>100</v>
      </c>
      <c r="AE352" s="29">
        <v>99</v>
      </c>
      <c r="AF352" s="40">
        <v>9</v>
      </c>
      <c r="AG352" s="41" t="s">
        <v>64</v>
      </c>
      <c r="AJ352" s="38" t="s">
        <v>680</v>
      </c>
      <c r="AK352" s="29" t="s">
        <v>7</v>
      </c>
      <c r="AL352" s="39">
        <v>44250</v>
      </c>
      <c r="AM352" s="29">
        <v>284957</v>
      </c>
      <c r="AN352" s="29" t="s">
        <v>76</v>
      </c>
      <c r="AO352" s="29">
        <v>17</v>
      </c>
      <c r="AP352" s="29">
        <v>1.34</v>
      </c>
      <c r="AQ352" s="29" t="s">
        <v>10</v>
      </c>
      <c r="AR352" s="39">
        <v>44057</v>
      </c>
      <c r="AS352" s="29">
        <v>75744</v>
      </c>
      <c r="AT352" s="29" t="s">
        <v>74</v>
      </c>
      <c r="AU352" s="29">
        <v>35</v>
      </c>
      <c r="AV352" s="29">
        <v>0.75</v>
      </c>
      <c r="AW352" s="42">
        <v>23255</v>
      </c>
      <c r="AZ352" s="44" t="s">
        <v>1590</v>
      </c>
    </row>
    <row r="353" spans="1:52" ht="12.75" customHeight="1" x14ac:dyDescent="0.2">
      <c r="A353" s="27">
        <v>3366</v>
      </c>
      <c r="B353" s="28" t="s">
        <v>1659</v>
      </c>
      <c r="C353" s="29" t="s">
        <v>56</v>
      </c>
      <c r="D353" s="30" t="s">
        <v>1660</v>
      </c>
      <c r="E353" s="30" t="s">
        <v>1661</v>
      </c>
      <c r="F353" s="31">
        <v>1962</v>
      </c>
      <c r="G353" s="31" t="s">
        <v>56</v>
      </c>
      <c r="H353" s="30" t="s">
        <v>103</v>
      </c>
      <c r="I353" s="60">
        <v>1</v>
      </c>
      <c r="J353" s="60"/>
      <c r="K353" s="32">
        <v>1</v>
      </c>
      <c r="L353" s="33">
        <v>127</v>
      </c>
      <c r="M353" s="31" t="s">
        <v>60</v>
      </c>
      <c r="X353" s="37" t="s">
        <v>1662</v>
      </c>
      <c r="Y353" s="38" t="s">
        <v>1663</v>
      </c>
      <c r="AA353" s="39">
        <v>34335</v>
      </c>
      <c r="AB353" s="39">
        <v>2958465</v>
      </c>
      <c r="AC353" s="38" t="s">
        <v>1302</v>
      </c>
      <c r="AD353" s="29">
        <v>100</v>
      </c>
      <c r="AE353" s="29">
        <v>99</v>
      </c>
      <c r="AF353" s="40">
        <v>1</v>
      </c>
      <c r="AG353" s="41" t="s">
        <v>64</v>
      </c>
      <c r="AJ353" s="38" t="s">
        <v>949</v>
      </c>
      <c r="AK353" s="29" t="s">
        <v>308</v>
      </c>
      <c r="AL353" s="39">
        <v>37962</v>
      </c>
      <c r="AM353" s="29">
        <v>140035</v>
      </c>
      <c r="AN353" s="29" t="s">
        <v>84</v>
      </c>
      <c r="AO353" s="29">
        <v>270</v>
      </c>
      <c r="AP353" s="29">
        <v>1.55</v>
      </c>
      <c r="AW353" s="42">
        <v>23255</v>
      </c>
      <c r="AZ353" s="44" t="s">
        <v>1134</v>
      </c>
    </row>
    <row r="354" spans="1:52" ht="12.75" customHeight="1" x14ac:dyDescent="0.2">
      <c r="A354" s="27">
        <v>3367</v>
      </c>
      <c r="B354" s="28" t="s">
        <v>1664</v>
      </c>
      <c r="C354" s="29" t="s">
        <v>56</v>
      </c>
      <c r="D354" s="30" t="s">
        <v>1665</v>
      </c>
      <c r="E354" s="30" t="s">
        <v>1665</v>
      </c>
      <c r="F354" s="31">
        <v>1961</v>
      </c>
      <c r="G354" s="31" t="s">
        <v>69</v>
      </c>
      <c r="H354" s="30" t="s">
        <v>103</v>
      </c>
      <c r="I354" s="60">
        <v>1</v>
      </c>
      <c r="J354" s="60"/>
      <c r="K354" s="32">
        <v>1</v>
      </c>
      <c r="L354" s="33">
        <v>95</v>
      </c>
      <c r="M354" s="31" t="s">
        <v>91</v>
      </c>
      <c r="X354" s="37" t="s">
        <v>1666</v>
      </c>
      <c r="Y354" s="38" t="s">
        <v>1667</v>
      </c>
      <c r="AA354" s="39">
        <v>34335</v>
      </c>
      <c r="AB354" s="39">
        <v>2958465</v>
      </c>
      <c r="AC354" s="38" t="s">
        <v>1302</v>
      </c>
      <c r="AD354" s="29">
        <v>100</v>
      </c>
      <c r="AE354" s="29">
        <v>99</v>
      </c>
      <c r="AF354" s="40">
        <v>14</v>
      </c>
      <c r="AG354" s="41" t="s">
        <v>64</v>
      </c>
      <c r="AJ354" s="38" t="s">
        <v>949</v>
      </c>
      <c r="AK354" s="29" t="s">
        <v>7</v>
      </c>
      <c r="AL354" s="39">
        <v>42214</v>
      </c>
      <c r="AM354" s="29">
        <v>164928</v>
      </c>
      <c r="AN354" s="29" t="s">
        <v>84</v>
      </c>
      <c r="AO354" s="29">
        <v>254</v>
      </c>
      <c r="AP354" s="29">
        <v>2.9</v>
      </c>
      <c r="AQ354" s="29" t="s">
        <v>75</v>
      </c>
      <c r="AR354" s="39">
        <v>43852</v>
      </c>
      <c r="AS354" s="29">
        <v>104736</v>
      </c>
      <c r="AT354" s="29" t="s">
        <v>74</v>
      </c>
      <c r="AU354" s="29">
        <v>45</v>
      </c>
      <c r="AV354" s="29">
        <v>0.61</v>
      </c>
      <c r="AW354" s="42">
        <v>22313</v>
      </c>
      <c r="AZ354" s="44" t="s">
        <v>200</v>
      </c>
    </row>
    <row r="355" spans="1:52" ht="12.75" customHeight="1" x14ac:dyDescent="0.2">
      <c r="A355" s="27">
        <v>3368</v>
      </c>
      <c r="B355" s="28" t="s">
        <v>1668</v>
      </c>
      <c r="C355" s="29" t="s">
        <v>56</v>
      </c>
      <c r="D355" s="30" t="s">
        <v>1669</v>
      </c>
      <c r="E355" s="30" t="s">
        <v>1669</v>
      </c>
      <c r="F355" s="31">
        <v>1963</v>
      </c>
      <c r="G355" s="31" t="s">
        <v>69</v>
      </c>
      <c r="H355" s="30" t="s">
        <v>103</v>
      </c>
      <c r="I355" s="60">
        <v>1</v>
      </c>
      <c r="J355" s="60"/>
      <c r="K355" s="32">
        <v>1</v>
      </c>
      <c r="L355" s="33">
        <v>91</v>
      </c>
      <c r="M355" s="31" t="s">
        <v>60</v>
      </c>
      <c r="X355" s="37" t="s">
        <v>867</v>
      </c>
      <c r="Y355" s="38" t="s">
        <v>1670</v>
      </c>
      <c r="AA355" s="39">
        <v>34335</v>
      </c>
      <c r="AB355" s="39">
        <v>2958465</v>
      </c>
      <c r="AC355" s="38" t="s">
        <v>1302</v>
      </c>
      <c r="AD355" s="29">
        <v>100</v>
      </c>
      <c r="AE355" s="29">
        <v>99</v>
      </c>
      <c r="AF355" s="40">
        <v>11</v>
      </c>
      <c r="AG355" s="41" t="s">
        <v>64</v>
      </c>
      <c r="AJ355" s="38" t="s">
        <v>680</v>
      </c>
      <c r="AK355" s="29" t="s">
        <v>7</v>
      </c>
      <c r="AL355" s="39">
        <v>41349</v>
      </c>
      <c r="AM355" s="29">
        <v>272242</v>
      </c>
      <c r="AN355" s="29" t="s">
        <v>76</v>
      </c>
      <c r="AO355" s="29">
        <v>33</v>
      </c>
      <c r="AP355" s="29">
        <v>3.39</v>
      </c>
      <c r="AQ355" s="29" t="s">
        <v>75</v>
      </c>
      <c r="AR355" s="39">
        <v>44096</v>
      </c>
      <c r="AS355" s="29">
        <v>94005</v>
      </c>
      <c r="AT355" s="29" t="s">
        <v>74</v>
      </c>
      <c r="AU355" s="29">
        <v>37</v>
      </c>
      <c r="AV355" s="29">
        <v>0.65</v>
      </c>
      <c r="AW355" s="42">
        <v>23315</v>
      </c>
      <c r="AZ355" s="44" t="s">
        <v>200</v>
      </c>
    </row>
    <row r="356" spans="1:52" ht="12.75" customHeight="1" x14ac:dyDescent="0.2">
      <c r="A356" s="27">
        <v>3369</v>
      </c>
      <c r="B356" s="28" t="s">
        <v>1671</v>
      </c>
      <c r="C356" s="29" t="s">
        <v>56</v>
      </c>
      <c r="D356" s="30" t="s">
        <v>1672</v>
      </c>
      <c r="E356" s="30" t="s">
        <v>1672</v>
      </c>
      <c r="F356" s="31">
        <v>1962</v>
      </c>
      <c r="G356" s="31" t="s">
        <v>69</v>
      </c>
      <c r="H356" s="30" t="s">
        <v>103</v>
      </c>
      <c r="I356" s="60">
        <v>1</v>
      </c>
      <c r="J356" s="60"/>
      <c r="K356" s="32">
        <v>1</v>
      </c>
      <c r="L356" s="33">
        <v>94</v>
      </c>
      <c r="M356" s="31" t="s">
        <v>60</v>
      </c>
      <c r="X356" s="37" t="s">
        <v>1673</v>
      </c>
      <c r="Y356" s="38" t="s">
        <v>1674</v>
      </c>
      <c r="AA356" s="39">
        <v>34335</v>
      </c>
      <c r="AB356" s="39">
        <v>2958465</v>
      </c>
      <c r="AC356" s="38" t="s">
        <v>1302</v>
      </c>
      <c r="AD356" s="29">
        <v>100</v>
      </c>
      <c r="AE356" s="29">
        <v>99</v>
      </c>
      <c r="AF356" s="40">
        <v>11</v>
      </c>
      <c r="AG356" s="41" t="s">
        <v>64</v>
      </c>
      <c r="AJ356" s="38" t="s">
        <v>680</v>
      </c>
      <c r="AK356" s="29" t="s">
        <v>7</v>
      </c>
      <c r="AL356" s="39">
        <v>41491</v>
      </c>
      <c r="AM356" s="29">
        <v>264258</v>
      </c>
      <c r="AN356" s="29" t="s">
        <v>76</v>
      </c>
      <c r="AO356" s="29">
        <v>29</v>
      </c>
      <c r="AP356" s="29">
        <v>3.01</v>
      </c>
      <c r="AQ356" s="29" t="s">
        <v>75</v>
      </c>
      <c r="AR356" s="39">
        <v>44103</v>
      </c>
      <c r="AS356" s="29">
        <v>74507</v>
      </c>
      <c r="AT356" s="29" t="s">
        <v>74</v>
      </c>
      <c r="AU356" s="29">
        <v>26</v>
      </c>
      <c r="AV356" s="29">
        <v>0.48</v>
      </c>
      <c r="AW356" s="42">
        <v>22636</v>
      </c>
      <c r="AZ356" s="44" t="s">
        <v>200</v>
      </c>
    </row>
    <row r="357" spans="1:52" ht="12.75" customHeight="1" x14ac:dyDescent="0.2">
      <c r="A357" s="27">
        <v>3371</v>
      </c>
      <c r="B357" s="28" t="s">
        <v>1675</v>
      </c>
      <c r="C357" s="29" t="s">
        <v>56</v>
      </c>
      <c r="D357" s="30" t="s">
        <v>1676</v>
      </c>
      <c r="E357" s="30" t="s">
        <v>1676</v>
      </c>
      <c r="F357" s="31">
        <v>1967</v>
      </c>
      <c r="G357" s="31" t="s">
        <v>69</v>
      </c>
      <c r="H357" s="30" t="s">
        <v>123</v>
      </c>
      <c r="I357" s="60">
        <v>1</v>
      </c>
      <c r="J357" s="60"/>
      <c r="K357" s="32">
        <v>1</v>
      </c>
      <c r="L357" s="33">
        <v>82</v>
      </c>
      <c r="M357" s="31" t="s">
        <v>60</v>
      </c>
      <c r="X357" s="37" t="s">
        <v>1653</v>
      </c>
      <c r="Y357" s="38" t="s">
        <v>1677</v>
      </c>
      <c r="AA357" s="39">
        <v>34335</v>
      </c>
      <c r="AB357" s="39">
        <v>2958465</v>
      </c>
      <c r="AC357" s="38" t="s">
        <v>1302</v>
      </c>
      <c r="AD357" s="29">
        <v>100</v>
      </c>
      <c r="AE357" s="29">
        <v>99</v>
      </c>
      <c r="AF357" s="40">
        <v>5</v>
      </c>
      <c r="AG357" s="41" t="s">
        <v>64</v>
      </c>
      <c r="AJ357" s="38" t="s">
        <v>674</v>
      </c>
      <c r="AK357" s="29" t="s">
        <v>6</v>
      </c>
      <c r="AL357" s="39">
        <v>42506</v>
      </c>
      <c r="AM357" s="29">
        <v>264004</v>
      </c>
      <c r="AN357" s="29" t="s">
        <v>76</v>
      </c>
      <c r="AO357" s="29">
        <v>67</v>
      </c>
      <c r="AP357" s="29">
        <v>5.76</v>
      </c>
      <c r="AQ357" s="29" t="s">
        <v>10</v>
      </c>
      <c r="AR357" s="39">
        <v>43061</v>
      </c>
      <c r="AS357" s="29">
        <v>172057</v>
      </c>
      <c r="AT357" s="29" t="s">
        <v>126</v>
      </c>
      <c r="AU357" s="29">
        <v>172</v>
      </c>
      <c r="AV357" s="29">
        <v>1.24</v>
      </c>
      <c r="AW357" s="42">
        <v>24767</v>
      </c>
      <c r="AZ357" s="44" t="s">
        <v>1678</v>
      </c>
    </row>
    <row r="358" spans="1:52" ht="12.75" customHeight="1" x14ac:dyDescent="0.2">
      <c r="A358" s="27">
        <v>3372</v>
      </c>
      <c r="B358" s="28" t="s">
        <v>1679</v>
      </c>
      <c r="C358" s="29" t="s">
        <v>56</v>
      </c>
      <c r="D358" s="30" t="s">
        <v>1680</v>
      </c>
      <c r="E358" s="30" t="s">
        <v>1680</v>
      </c>
      <c r="F358" s="31">
        <v>1972</v>
      </c>
      <c r="G358" s="31" t="s">
        <v>69</v>
      </c>
      <c r="H358" s="30" t="s">
        <v>123</v>
      </c>
      <c r="I358" s="60">
        <v>1</v>
      </c>
      <c r="J358" s="60"/>
      <c r="K358" s="32">
        <v>1</v>
      </c>
      <c r="L358" s="33">
        <v>98</v>
      </c>
      <c r="M358" s="31" t="s">
        <v>60</v>
      </c>
      <c r="X358" s="37" t="s">
        <v>1681</v>
      </c>
      <c r="Y358" s="38" t="s">
        <v>1682</v>
      </c>
      <c r="AA358" s="39">
        <v>34335</v>
      </c>
      <c r="AB358" s="39">
        <v>2958465</v>
      </c>
      <c r="AC358" s="38" t="s">
        <v>1302</v>
      </c>
      <c r="AD358" s="29">
        <v>100</v>
      </c>
      <c r="AE358" s="29">
        <v>99</v>
      </c>
      <c r="AF358" s="40">
        <v>3</v>
      </c>
      <c r="AG358" s="41" t="s">
        <v>64</v>
      </c>
      <c r="AJ358" s="38" t="s">
        <v>935</v>
      </c>
      <c r="AK358" s="29" t="s">
        <v>7</v>
      </c>
      <c r="AL358" s="39">
        <v>42969</v>
      </c>
      <c r="AM358" s="29">
        <v>164802</v>
      </c>
      <c r="AN358" s="29" t="s">
        <v>84</v>
      </c>
      <c r="AO358" s="29">
        <v>252</v>
      </c>
      <c r="AP358" s="29">
        <v>3.07</v>
      </c>
      <c r="AQ358" s="29" t="s">
        <v>75</v>
      </c>
      <c r="AR358" s="39">
        <v>44045</v>
      </c>
      <c r="AS358" s="29">
        <v>60035</v>
      </c>
      <c r="AT358" s="29" t="s">
        <v>74</v>
      </c>
      <c r="AU358" s="29">
        <v>15</v>
      </c>
      <c r="AV358" s="29">
        <v>0.76</v>
      </c>
      <c r="AW358" s="42">
        <v>26541</v>
      </c>
      <c r="AZ358" s="44" t="s">
        <v>1683</v>
      </c>
    </row>
    <row r="359" spans="1:52" ht="12.75" customHeight="1" x14ac:dyDescent="0.2">
      <c r="A359" s="27">
        <v>3373</v>
      </c>
      <c r="B359" s="28" t="s">
        <v>1684</v>
      </c>
      <c r="C359" s="29" t="s">
        <v>56</v>
      </c>
      <c r="D359" s="30" t="s">
        <v>1685</v>
      </c>
      <c r="E359" s="30" t="s">
        <v>1686</v>
      </c>
      <c r="F359" s="31">
        <v>1970</v>
      </c>
      <c r="G359" s="31" t="s">
        <v>69</v>
      </c>
      <c r="H359" s="30" t="s">
        <v>103</v>
      </c>
      <c r="I359" s="60">
        <v>1</v>
      </c>
      <c r="J359" s="60"/>
      <c r="K359" s="32">
        <v>1</v>
      </c>
      <c r="L359" s="33">
        <v>94</v>
      </c>
      <c r="M359" s="31" t="s">
        <v>91</v>
      </c>
      <c r="X359" s="37" t="s">
        <v>1579</v>
      </c>
      <c r="Y359" s="38" t="s">
        <v>1687</v>
      </c>
      <c r="AA359" s="39">
        <v>34335</v>
      </c>
      <c r="AB359" s="39">
        <v>2958465</v>
      </c>
      <c r="AC359" s="38" t="s">
        <v>1302</v>
      </c>
      <c r="AD359" s="29">
        <v>100</v>
      </c>
      <c r="AE359" s="29">
        <v>99</v>
      </c>
      <c r="AF359" s="40">
        <v>13</v>
      </c>
      <c r="AG359" s="41" t="s">
        <v>64</v>
      </c>
      <c r="AJ359" s="38" t="s">
        <v>680</v>
      </c>
      <c r="AK359" s="29" t="s">
        <v>7</v>
      </c>
      <c r="AL359" s="39">
        <v>43086</v>
      </c>
      <c r="AM359" s="29">
        <v>165549</v>
      </c>
      <c r="AN359" s="29" t="s">
        <v>84</v>
      </c>
      <c r="AO359" s="29">
        <v>463</v>
      </c>
      <c r="AP359" s="29">
        <v>2.99</v>
      </c>
      <c r="AQ359" s="29" t="s">
        <v>10</v>
      </c>
      <c r="AR359" s="39">
        <v>44036</v>
      </c>
      <c r="AS359" s="29">
        <v>82656</v>
      </c>
      <c r="AT359" s="29" t="s">
        <v>74</v>
      </c>
      <c r="AU359" s="29">
        <v>53</v>
      </c>
      <c r="AV359" s="29">
        <v>1.08</v>
      </c>
      <c r="AW359" s="42">
        <v>26032</v>
      </c>
      <c r="AZ359" s="44" t="s">
        <v>212</v>
      </c>
    </row>
    <row r="360" spans="1:52" ht="12.75" customHeight="1" x14ac:dyDescent="0.2">
      <c r="A360" s="27">
        <v>3374</v>
      </c>
      <c r="B360" s="28" t="s">
        <v>1688</v>
      </c>
      <c r="C360" s="29" t="s">
        <v>56</v>
      </c>
      <c r="D360" s="30" t="s">
        <v>1689</v>
      </c>
      <c r="E360" s="30" t="s">
        <v>1689</v>
      </c>
      <c r="F360" s="31">
        <v>1969</v>
      </c>
      <c r="G360" s="31" t="s">
        <v>69</v>
      </c>
      <c r="H360" s="30" t="s">
        <v>103</v>
      </c>
      <c r="I360" s="60">
        <v>1</v>
      </c>
      <c r="J360" s="60"/>
      <c r="K360" s="32">
        <v>1</v>
      </c>
      <c r="L360" s="33">
        <v>90</v>
      </c>
      <c r="M360" s="31" t="s">
        <v>60</v>
      </c>
      <c r="X360" s="37" t="s">
        <v>1579</v>
      </c>
      <c r="Y360" s="38" t="s">
        <v>1690</v>
      </c>
      <c r="AA360" s="39">
        <v>34335</v>
      </c>
      <c r="AB360" s="39">
        <v>2958465</v>
      </c>
      <c r="AC360" s="38" t="s">
        <v>1302</v>
      </c>
      <c r="AD360" s="29">
        <v>100</v>
      </c>
      <c r="AE360" s="29">
        <v>99</v>
      </c>
      <c r="AF360" s="40">
        <v>13</v>
      </c>
      <c r="AG360" s="41" t="s">
        <v>64</v>
      </c>
      <c r="AJ360" s="38" t="s">
        <v>949</v>
      </c>
      <c r="AK360" s="29" t="s">
        <v>7</v>
      </c>
      <c r="AL360" s="39">
        <v>44257</v>
      </c>
      <c r="AM360" s="29">
        <v>284458</v>
      </c>
      <c r="AN360" s="29" t="s">
        <v>76</v>
      </c>
      <c r="AO360" s="29">
        <v>31</v>
      </c>
      <c r="AP360" s="29">
        <v>2.95</v>
      </c>
      <c r="AQ360" s="29" t="s">
        <v>75</v>
      </c>
      <c r="AR360" s="39">
        <v>44209</v>
      </c>
      <c r="AS360" s="29">
        <v>95257</v>
      </c>
      <c r="AT360" s="29" t="s">
        <v>74</v>
      </c>
      <c r="AU360" s="29">
        <v>62</v>
      </c>
      <c r="AV360" s="29">
        <v>1</v>
      </c>
      <c r="AW360" s="42">
        <v>25812</v>
      </c>
      <c r="AZ360" s="44" t="s">
        <v>212</v>
      </c>
    </row>
    <row r="361" spans="1:52" ht="12.75" customHeight="1" x14ac:dyDescent="0.2">
      <c r="A361" s="27">
        <v>3375</v>
      </c>
      <c r="B361" s="28" t="s">
        <v>1691</v>
      </c>
      <c r="C361" s="29" t="s">
        <v>56</v>
      </c>
      <c r="D361" s="30" t="s">
        <v>1692</v>
      </c>
      <c r="E361" s="30" t="s">
        <v>1693</v>
      </c>
      <c r="F361" s="31">
        <v>1957</v>
      </c>
      <c r="G361" s="31" t="s">
        <v>102</v>
      </c>
      <c r="H361" s="30" t="s">
        <v>123</v>
      </c>
      <c r="I361" s="60">
        <v>1</v>
      </c>
      <c r="J361" s="60"/>
      <c r="K361" s="32">
        <v>1</v>
      </c>
      <c r="L361" s="33">
        <v>80</v>
      </c>
      <c r="M361" s="31" t="s">
        <v>60</v>
      </c>
      <c r="X361" s="37" t="s">
        <v>1694</v>
      </c>
      <c r="Y361" s="38" t="s">
        <v>1695</v>
      </c>
      <c r="AA361" s="39">
        <v>34335</v>
      </c>
      <c r="AB361" s="39">
        <v>2958465</v>
      </c>
      <c r="AC361" s="38" t="s">
        <v>1302</v>
      </c>
      <c r="AD361" s="29">
        <v>100</v>
      </c>
      <c r="AE361" s="29">
        <v>99</v>
      </c>
      <c r="AF361" s="40">
        <v>11</v>
      </c>
      <c r="AG361" s="41" t="s">
        <v>64</v>
      </c>
      <c r="AJ361" s="38" t="s">
        <v>1696</v>
      </c>
      <c r="AK361" s="29" t="s">
        <v>7</v>
      </c>
      <c r="AL361" s="39">
        <v>44170</v>
      </c>
      <c r="AM361" s="29">
        <v>274818</v>
      </c>
      <c r="AN361" s="29" t="s">
        <v>76</v>
      </c>
      <c r="AO361" s="29">
        <v>36</v>
      </c>
      <c r="AP361" s="29">
        <v>2.84</v>
      </c>
      <c r="AQ361" s="29" t="s">
        <v>10</v>
      </c>
      <c r="AR361" s="39">
        <v>44220</v>
      </c>
      <c r="AS361" s="29">
        <v>290041</v>
      </c>
      <c r="AT361" s="29" t="s">
        <v>76</v>
      </c>
      <c r="AU361" s="29">
        <v>10</v>
      </c>
      <c r="AV361" s="29">
        <v>0.78</v>
      </c>
      <c r="AW361" s="42">
        <v>22160</v>
      </c>
      <c r="AZ361" s="44" t="s">
        <v>1697</v>
      </c>
    </row>
    <row r="362" spans="1:52" ht="12.75" customHeight="1" x14ac:dyDescent="0.2">
      <c r="A362" s="27">
        <v>3376</v>
      </c>
      <c r="B362" s="28" t="s">
        <v>1698</v>
      </c>
      <c r="C362" s="29" t="s">
        <v>56</v>
      </c>
      <c r="D362" s="30" t="s">
        <v>1699</v>
      </c>
      <c r="E362" s="30" t="s">
        <v>1700</v>
      </c>
      <c r="F362" s="31">
        <v>1958</v>
      </c>
      <c r="G362" s="31" t="s">
        <v>91</v>
      </c>
      <c r="H362" s="30" t="s">
        <v>59</v>
      </c>
      <c r="I362" s="60">
        <v>1</v>
      </c>
      <c r="J362" s="60"/>
      <c r="K362" s="32">
        <v>1</v>
      </c>
      <c r="L362" s="33">
        <v>92</v>
      </c>
      <c r="M362" s="31" t="s">
        <v>60</v>
      </c>
      <c r="X362" s="37" t="s">
        <v>1701</v>
      </c>
      <c r="Y362" s="38" t="s">
        <v>1702</v>
      </c>
      <c r="AA362" s="39">
        <v>34335</v>
      </c>
      <c r="AB362" s="39">
        <v>2958465</v>
      </c>
      <c r="AC362" s="38" t="s">
        <v>1302</v>
      </c>
      <c r="AD362" s="29">
        <v>100</v>
      </c>
      <c r="AE362" s="29">
        <v>99</v>
      </c>
      <c r="AF362" s="40">
        <v>3</v>
      </c>
      <c r="AG362" s="41" t="s">
        <v>64</v>
      </c>
      <c r="AJ362" s="38" t="s">
        <v>65</v>
      </c>
      <c r="AK362" s="29" t="s">
        <v>7</v>
      </c>
      <c r="AL362" s="39">
        <v>42768</v>
      </c>
      <c r="AM362" s="29">
        <v>282455</v>
      </c>
      <c r="AN362" s="29" t="s">
        <v>76</v>
      </c>
      <c r="AO362" s="29">
        <v>13</v>
      </c>
      <c r="AP362" s="29">
        <v>1.52</v>
      </c>
      <c r="AQ362" s="29" t="s">
        <v>10</v>
      </c>
      <c r="AR362" s="39">
        <v>41387</v>
      </c>
      <c r="AS362" s="29">
        <v>92135</v>
      </c>
      <c r="AT362" s="29" t="s">
        <v>74</v>
      </c>
      <c r="AU362" s="29">
        <v>52</v>
      </c>
      <c r="AV362" s="29">
        <v>1.1100000000000001</v>
      </c>
      <c r="AW362" s="42">
        <v>22160</v>
      </c>
      <c r="AZ362" s="44" t="s">
        <v>1697</v>
      </c>
    </row>
    <row r="363" spans="1:52" ht="12.75" customHeight="1" x14ac:dyDescent="0.2">
      <c r="A363" s="27">
        <v>3377</v>
      </c>
      <c r="B363" s="28" t="s">
        <v>1703</v>
      </c>
      <c r="C363" s="29" t="s">
        <v>56</v>
      </c>
      <c r="D363" s="30" t="s">
        <v>1704</v>
      </c>
      <c r="E363" s="30" t="s">
        <v>1705</v>
      </c>
      <c r="F363" s="31">
        <v>1956</v>
      </c>
      <c r="G363" s="31" t="s">
        <v>102</v>
      </c>
      <c r="H363" s="30" t="s">
        <v>123</v>
      </c>
      <c r="I363" s="60">
        <v>1</v>
      </c>
      <c r="J363" s="60"/>
      <c r="K363" s="32">
        <v>1</v>
      </c>
      <c r="L363" s="33">
        <v>79</v>
      </c>
      <c r="M363" s="31" t="s">
        <v>60</v>
      </c>
      <c r="X363" s="37" t="s">
        <v>1706</v>
      </c>
      <c r="Y363" s="38" t="s">
        <v>1707</v>
      </c>
      <c r="AA363" s="39">
        <v>34335</v>
      </c>
      <c r="AB363" s="39">
        <v>2958465</v>
      </c>
      <c r="AC363" s="38" t="s">
        <v>1302</v>
      </c>
      <c r="AD363" s="29">
        <v>100</v>
      </c>
      <c r="AE363" s="29">
        <v>99</v>
      </c>
      <c r="AF363" s="40">
        <v>5</v>
      </c>
      <c r="AG363" s="41" t="s">
        <v>64</v>
      </c>
      <c r="AJ363" s="38" t="s">
        <v>65</v>
      </c>
      <c r="AK363" s="29" t="s">
        <v>7</v>
      </c>
      <c r="AL363" s="39">
        <v>43621</v>
      </c>
      <c r="AM363" s="29">
        <v>281857</v>
      </c>
      <c r="AN363" s="29" t="s">
        <v>76</v>
      </c>
      <c r="AO363" s="29">
        <v>45</v>
      </c>
      <c r="AP363" s="29">
        <v>4.3099999999999996</v>
      </c>
      <c r="AQ363" s="29" t="s">
        <v>10</v>
      </c>
      <c r="AR363" s="39">
        <v>43825</v>
      </c>
      <c r="AS363" s="29">
        <v>283520</v>
      </c>
      <c r="AT363" s="29" t="s">
        <v>76</v>
      </c>
      <c r="AU363" s="29">
        <v>16</v>
      </c>
      <c r="AV363" s="29">
        <v>1.44</v>
      </c>
      <c r="AW363" s="42">
        <v>21429</v>
      </c>
      <c r="AZ363" s="44" t="s">
        <v>1708</v>
      </c>
    </row>
    <row r="364" spans="1:52" ht="12.75" customHeight="1" x14ac:dyDescent="0.2">
      <c r="A364" s="27">
        <v>3378</v>
      </c>
      <c r="B364" s="28" t="s">
        <v>1709</v>
      </c>
      <c r="C364" s="29" t="s">
        <v>56</v>
      </c>
      <c r="D364" s="30" t="s">
        <v>1710</v>
      </c>
      <c r="E364" s="30" t="s">
        <v>1711</v>
      </c>
      <c r="F364" s="31">
        <v>1950</v>
      </c>
      <c r="G364" s="31" t="s">
        <v>102</v>
      </c>
      <c r="H364" s="30" t="s">
        <v>103</v>
      </c>
      <c r="I364" s="60">
        <v>1</v>
      </c>
      <c r="J364" s="60"/>
      <c r="K364" s="32">
        <v>1</v>
      </c>
      <c r="L364" s="33">
        <v>69</v>
      </c>
      <c r="M364" s="31" t="s">
        <v>60</v>
      </c>
      <c r="X364" s="37" t="s">
        <v>1712</v>
      </c>
      <c r="Y364" s="38" t="s">
        <v>1713</v>
      </c>
      <c r="AA364" s="39">
        <v>34335</v>
      </c>
      <c r="AB364" s="39">
        <v>2958465</v>
      </c>
      <c r="AC364" s="38" t="s">
        <v>1302</v>
      </c>
      <c r="AD364" s="29">
        <v>100</v>
      </c>
      <c r="AE364" s="29">
        <v>99</v>
      </c>
      <c r="AF364" s="40">
        <v>15</v>
      </c>
      <c r="AG364" s="41" t="s">
        <v>64</v>
      </c>
      <c r="AJ364" s="38" t="s">
        <v>65</v>
      </c>
      <c r="AK364" s="29" t="s">
        <v>7</v>
      </c>
      <c r="AL364" s="39">
        <v>42818</v>
      </c>
      <c r="AM364" s="29">
        <v>275218</v>
      </c>
      <c r="AN364" s="29" t="s">
        <v>76</v>
      </c>
      <c r="AO364" s="29">
        <v>18</v>
      </c>
      <c r="AP364" s="29">
        <v>1.99</v>
      </c>
      <c r="AQ364" s="29" t="s">
        <v>10</v>
      </c>
      <c r="AR364" s="39">
        <v>44238</v>
      </c>
      <c r="AS364" s="29">
        <v>294310</v>
      </c>
      <c r="AT364" s="29" t="s">
        <v>76</v>
      </c>
      <c r="AU364" s="29">
        <v>31</v>
      </c>
      <c r="AV364" s="29">
        <v>1.6</v>
      </c>
      <c r="AW364" s="42">
        <v>21064</v>
      </c>
      <c r="AZ364" s="44" t="s">
        <v>1708</v>
      </c>
    </row>
    <row r="365" spans="1:52" ht="12.75" customHeight="1" x14ac:dyDescent="0.2">
      <c r="A365" s="27">
        <v>3379</v>
      </c>
      <c r="B365" s="28" t="s">
        <v>1714</v>
      </c>
      <c r="C365" s="29" t="s">
        <v>56</v>
      </c>
      <c r="D365" s="30" t="s">
        <v>1715</v>
      </c>
      <c r="E365" s="30" t="s">
        <v>1716</v>
      </c>
      <c r="F365" s="31">
        <v>1953</v>
      </c>
      <c r="G365" s="31" t="s">
        <v>102</v>
      </c>
      <c r="H365" s="30" t="s">
        <v>123</v>
      </c>
      <c r="I365" s="60">
        <v>1</v>
      </c>
      <c r="J365" s="60"/>
      <c r="K365" s="32">
        <v>1</v>
      </c>
      <c r="L365" s="33">
        <v>82</v>
      </c>
      <c r="M365" s="31" t="s">
        <v>60</v>
      </c>
      <c r="X365" s="37" t="s">
        <v>1717</v>
      </c>
      <c r="Y365" s="38" t="s">
        <v>1718</v>
      </c>
      <c r="AA365" s="39">
        <v>34335</v>
      </c>
      <c r="AB365" s="39">
        <v>2958465</v>
      </c>
      <c r="AC365" s="38" t="s">
        <v>1302</v>
      </c>
      <c r="AD365" s="29">
        <v>100</v>
      </c>
      <c r="AE365" s="29">
        <v>99</v>
      </c>
      <c r="AF365" s="40">
        <v>4</v>
      </c>
      <c r="AG365" s="41" t="s">
        <v>64</v>
      </c>
      <c r="AJ365" s="38" t="s">
        <v>65</v>
      </c>
      <c r="AK365" s="29" t="s">
        <v>7</v>
      </c>
      <c r="AL365" s="39">
        <v>42921</v>
      </c>
      <c r="AM365" s="29">
        <v>274605</v>
      </c>
      <c r="AN365" s="29" t="s">
        <v>76</v>
      </c>
      <c r="AO365" s="29">
        <v>13</v>
      </c>
      <c r="AP365" s="29">
        <v>1.78</v>
      </c>
      <c r="AQ365" s="29" t="s">
        <v>10</v>
      </c>
      <c r="AR365" s="39">
        <v>44097</v>
      </c>
      <c r="AS365" s="29">
        <v>290347</v>
      </c>
      <c r="AT365" s="29" t="s">
        <v>76</v>
      </c>
      <c r="AU365" s="29">
        <v>13</v>
      </c>
      <c r="AV365" s="29">
        <v>1.03</v>
      </c>
      <c r="AW365" s="42">
        <v>21064</v>
      </c>
      <c r="AZ365" s="44" t="s">
        <v>1708</v>
      </c>
    </row>
    <row r="366" spans="1:52" ht="12.75" customHeight="1" x14ac:dyDescent="0.2">
      <c r="A366" s="27">
        <v>3381</v>
      </c>
      <c r="B366" s="28" t="s">
        <v>1720</v>
      </c>
      <c r="C366" s="29" t="s">
        <v>56</v>
      </c>
      <c r="D366" s="30" t="s">
        <v>1721</v>
      </c>
      <c r="E366" s="30" t="s">
        <v>1722</v>
      </c>
      <c r="F366" s="31">
        <v>1954</v>
      </c>
      <c r="G366" s="31" t="s">
        <v>90</v>
      </c>
      <c r="H366" s="30" t="s">
        <v>59</v>
      </c>
      <c r="I366" s="60">
        <v>1</v>
      </c>
      <c r="J366" s="60"/>
      <c r="K366" s="32">
        <v>1</v>
      </c>
      <c r="L366" s="33">
        <v>72</v>
      </c>
      <c r="M366" s="31" t="s">
        <v>60</v>
      </c>
      <c r="X366" s="37" t="s">
        <v>1723</v>
      </c>
      <c r="Y366" s="38" t="s">
        <v>1724</v>
      </c>
      <c r="AA366" s="39">
        <v>34335</v>
      </c>
      <c r="AB366" s="39">
        <v>2958465</v>
      </c>
      <c r="AC366" s="38" t="s">
        <v>1302</v>
      </c>
      <c r="AD366" s="29">
        <v>100</v>
      </c>
      <c r="AE366" s="29">
        <v>99</v>
      </c>
      <c r="AF366" s="40">
        <v>7</v>
      </c>
      <c r="AG366" s="41" t="s">
        <v>64</v>
      </c>
      <c r="AJ366" s="38" t="s">
        <v>65</v>
      </c>
      <c r="AK366" s="29" t="s">
        <v>7</v>
      </c>
      <c r="AL366" s="39">
        <v>43494</v>
      </c>
      <c r="AM366" s="29">
        <v>283422</v>
      </c>
      <c r="AN366" s="29" t="s">
        <v>76</v>
      </c>
      <c r="AO366" s="29">
        <v>19</v>
      </c>
      <c r="AP366" s="29">
        <v>1.97</v>
      </c>
      <c r="AQ366" s="29" t="s">
        <v>10</v>
      </c>
      <c r="AR366" s="39">
        <v>44147</v>
      </c>
      <c r="AS366" s="29">
        <v>291939</v>
      </c>
      <c r="AT366" s="29" t="s">
        <v>76</v>
      </c>
      <c r="AU366" s="29">
        <v>13</v>
      </c>
      <c r="AV366" s="29">
        <v>0.81</v>
      </c>
      <c r="AW366" s="42">
        <v>21794</v>
      </c>
      <c r="AZ366" s="44" t="s">
        <v>1697</v>
      </c>
    </row>
    <row r="367" spans="1:52" ht="12.75" customHeight="1" x14ac:dyDescent="0.2">
      <c r="A367" s="27">
        <v>3382</v>
      </c>
      <c r="B367" s="28" t="s">
        <v>1725</v>
      </c>
      <c r="C367" s="29" t="s">
        <v>56</v>
      </c>
      <c r="D367" s="30" t="s">
        <v>1726</v>
      </c>
      <c r="E367" s="30" t="s">
        <v>1727</v>
      </c>
      <c r="F367" s="31">
        <v>1959</v>
      </c>
      <c r="G367" s="31" t="s">
        <v>91</v>
      </c>
      <c r="H367" s="30" t="s">
        <v>59</v>
      </c>
      <c r="I367" s="60">
        <v>1</v>
      </c>
      <c r="J367" s="60"/>
      <c r="K367" s="32">
        <v>1</v>
      </c>
      <c r="L367" s="33">
        <v>88</v>
      </c>
      <c r="M367" s="31" t="s">
        <v>60</v>
      </c>
      <c r="X367" s="37" t="s">
        <v>1728</v>
      </c>
      <c r="Y367" s="38" t="s">
        <v>1729</v>
      </c>
      <c r="AA367" s="39">
        <v>34335</v>
      </c>
      <c r="AB367" s="39">
        <v>2958465</v>
      </c>
      <c r="AC367" s="38" t="s">
        <v>1302</v>
      </c>
      <c r="AD367" s="29">
        <v>100</v>
      </c>
      <c r="AE367" s="29">
        <v>99</v>
      </c>
      <c r="AF367" s="40">
        <v>6</v>
      </c>
      <c r="AG367" s="41" t="s">
        <v>64</v>
      </c>
      <c r="AJ367" s="38" t="s">
        <v>65</v>
      </c>
      <c r="AK367" s="29" t="s">
        <v>7</v>
      </c>
      <c r="AL367" s="39">
        <v>44035</v>
      </c>
      <c r="AM367" s="29">
        <v>280722</v>
      </c>
      <c r="AN367" s="29" t="s">
        <v>76</v>
      </c>
      <c r="AO367" s="29">
        <v>19</v>
      </c>
      <c r="AP367" s="29">
        <v>1.89</v>
      </c>
      <c r="AQ367" s="29" t="s">
        <v>10</v>
      </c>
      <c r="AR367" s="39">
        <v>43278</v>
      </c>
      <c r="AS367" s="29">
        <v>125854</v>
      </c>
      <c r="AT367" s="29" t="s">
        <v>85</v>
      </c>
      <c r="AU367" s="29">
        <v>36</v>
      </c>
      <c r="AV367" s="29">
        <v>0.26</v>
      </c>
      <c r="AW367" s="42">
        <v>22160</v>
      </c>
      <c r="AZ367" s="44" t="s">
        <v>1697</v>
      </c>
    </row>
    <row r="368" spans="1:52" ht="12.75" customHeight="1" x14ac:dyDescent="0.2">
      <c r="A368" s="27">
        <v>3383</v>
      </c>
      <c r="B368" s="28" t="s">
        <v>1730</v>
      </c>
      <c r="C368" s="29" t="s">
        <v>56</v>
      </c>
      <c r="D368" s="30" t="s">
        <v>1731</v>
      </c>
      <c r="E368" s="30" t="s">
        <v>1731</v>
      </c>
      <c r="F368" s="31">
        <v>1958</v>
      </c>
      <c r="G368" s="31" t="s">
        <v>69</v>
      </c>
      <c r="H368" s="30" t="s">
        <v>70</v>
      </c>
      <c r="I368" s="60">
        <v>1</v>
      </c>
      <c r="J368" s="60"/>
      <c r="K368" s="32">
        <v>1</v>
      </c>
      <c r="L368" s="33">
        <v>95</v>
      </c>
      <c r="M368" s="31" t="s">
        <v>60</v>
      </c>
      <c r="X368" s="37" t="s">
        <v>1732</v>
      </c>
      <c r="Y368" s="38" t="s">
        <v>1733</v>
      </c>
      <c r="AA368" s="39">
        <v>34335</v>
      </c>
      <c r="AB368" s="39">
        <v>2958465</v>
      </c>
      <c r="AC368" s="38" t="s">
        <v>1302</v>
      </c>
      <c r="AD368" s="29">
        <v>100</v>
      </c>
      <c r="AE368" s="29">
        <v>99</v>
      </c>
      <c r="AF368" s="40">
        <v>5</v>
      </c>
      <c r="AG368" s="41" t="s">
        <v>64</v>
      </c>
      <c r="AJ368" s="38" t="s">
        <v>73</v>
      </c>
      <c r="AK368" s="29" t="s">
        <v>7</v>
      </c>
      <c r="AL368" s="39">
        <v>44144</v>
      </c>
      <c r="AM368" s="29">
        <v>280022</v>
      </c>
      <c r="AN368" s="29" t="s">
        <v>76</v>
      </c>
      <c r="AO368" s="29">
        <v>21</v>
      </c>
      <c r="AP368" s="29">
        <v>2.13</v>
      </c>
      <c r="AQ368" s="29" t="s">
        <v>10</v>
      </c>
      <c r="AR368" s="39">
        <v>44176</v>
      </c>
      <c r="AS368" s="29">
        <v>293541</v>
      </c>
      <c r="AT368" s="29" t="s">
        <v>76</v>
      </c>
      <c r="AU368" s="29">
        <v>15</v>
      </c>
      <c r="AV368" s="29">
        <v>0.92</v>
      </c>
      <c r="AW368" s="42">
        <v>21186</v>
      </c>
      <c r="AZ368" s="44" t="s">
        <v>1734</v>
      </c>
    </row>
    <row r="369" spans="1:52" ht="12.75" customHeight="1" x14ac:dyDescent="0.2">
      <c r="A369" s="27">
        <v>3384</v>
      </c>
      <c r="B369" s="28" t="s">
        <v>1735</v>
      </c>
      <c r="C369" s="29" t="s">
        <v>56</v>
      </c>
      <c r="D369" s="30" t="s">
        <v>1736</v>
      </c>
      <c r="E369" s="30" t="s">
        <v>1737</v>
      </c>
      <c r="F369" s="31">
        <v>1959</v>
      </c>
      <c r="G369" s="31" t="s">
        <v>91</v>
      </c>
      <c r="H369" s="30" t="s">
        <v>59</v>
      </c>
      <c r="I369" s="60">
        <v>1</v>
      </c>
      <c r="J369" s="60"/>
      <c r="K369" s="32">
        <v>1</v>
      </c>
      <c r="L369" s="33">
        <v>96</v>
      </c>
      <c r="M369" s="31" t="s">
        <v>60</v>
      </c>
      <c r="X369" s="37" t="s">
        <v>1738</v>
      </c>
      <c r="Y369" s="38" t="s">
        <v>1739</v>
      </c>
      <c r="AA369" s="39">
        <v>34335</v>
      </c>
      <c r="AB369" s="39">
        <v>2958465</v>
      </c>
      <c r="AC369" s="38" t="s">
        <v>1302</v>
      </c>
      <c r="AD369" s="29">
        <v>100</v>
      </c>
      <c r="AE369" s="29">
        <v>99</v>
      </c>
      <c r="AF369" s="40">
        <v>1</v>
      </c>
      <c r="AG369" s="41" t="s">
        <v>64</v>
      </c>
      <c r="AJ369" s="38" t="s">
        <v>65</v>
      </c>
      <c r="AK369" s="29" t="s">
        <v>7</v>
      </c>
      <c r="AL369" s="39">
        <v>37687</v>
      </c>
      <c r="AM369" s="29">
        <v>282411</v>
      </c>
      <c r="AN369" s="29" t="s">
        <v>76</v>
      </c>
      <c r="AO369" s="29">
        <v>101</v>
      </c>
      <c r="AP369" s="29">
        <v>11.07</v>
      </c>
      <c r="AQ369" s="29" t="s">
        <v>10</v>
      </c>
      <c r="AR369" s="39">
        <v>42717</v>
      </c>
      <c r="AS369" s="29">
        <v>105642</v>
      </c>
      <c r="AT369" s="29" t="s">
        <v>74</v>
      </c>
      <c r="AU369" s="29">
        <v>81</v>
      </c>
      <c r="AV369" s="29">
        <v>1.0900000000000001</v>
      </c>
      <c r="AW369" s="42">
        <v>22525</v>
      </c>
      <c r="AZ369" s="44" t="s">
        <v>1697</v>
      </c>
    </row>
    <row r="370" spans="1:52" ht="12.75" customHeight="1" x14ac:dyDescent="0.2">
      <c r="A370" s="27">
        <v>3385</v>
      </c>
      <c r="B370" s="28" t="s">
        <v>1740</v>
      </c>
      <c r="C370" s="29" t="s">
        <v>56</v>
      </c>
      <c r="D370" s="30" t="s">
        <v>1741</v>
      </c>
      <c r="E370" s="30" t="s">
        <v>1742</v>
      </c>
      <c r="F370" s="31">
        <v>1956</v>
      </c>
      <c r="G370" s="31" t="s">
        <v>102</v>
      </c>
      <c r="H370" s="30" t="s">
        <v>123</v>
      </c>
      <c r="I370" s="60">
        <v>1</v>
      </c>
      <c r="J370" s="60"/>
      <c r="K370" s="32">
        <v>1</v>
      </c>
      <c r="L370" s="33">
        <v>78</v>
      </c>
      <c r="M370" s="31" t="s">
        <v>60</v>
      </c>
      <c r="X370" s="37" t="s">
        <v>1743</v>
      </c>
      <c r="Y370" s="38" t="s">
        <v>1744</v>
      </c>
      <c r="AA370" s="39">
        <v>34335</v>
      </c>
      <c r="AB370" s="39">
        <v>2958465</v>
      </c>
      <c r="AC370" s="38" t="s">
        <v>1302</v>
      </c>
      <c r="AD370" s="29">
        <v>100</v>
      </c>
      <c r="AE370" s="29">
        <v>99</v>
      </c>
      <c r="AF370" s="40">
        <v>5</v>
      </c>
      <c r="AG370" s="41" t="s">
        <v>64</v>
      </c>
      <c r="AJ370" s="38" t="s">
        <v>1696</v>
      </c>
      <c r="AK370" s="29" t="s">
        <v>7</v>
      </c>
      <c r="AL370" s="39">
        <v>44166</v>
      </c>
      <c r="AM370" s="29">
        <v>291131</v>
      </c>
      <c r="AN370" s="29" t="s">
        <v>76</v>
      </c>
      <c r="AO370" s="29">
        <v>31</v>
      </c>
      <c r="AP370" s="29">
        <v>1.95</v>
      </c>
      <c r="AQ370" s="29" t="s">
        <v>10</v>
      </c>
      <c r="AR370" s="39">
        <v>44069</v>
      </c>
      <c r="AS370" s="29">
        <v>281212</v>
      </c>
      <c r="AT370" s="29" t="s">
        <v>76</v>
      </c>
      <c r="AU370" s="29">
        <v>23</v>
      </c>
      <c r="AV370" s="29">
        <v>2.35</v>
      </c>
      <c r="AW370" s="42">
        <v>21064</v>
      </c>
      <c r="AZ370" s="44" t="s">
        <v>1745</v>
      </c>
    </row>
    <row r="371" spans="1:52" ht="12.75" customHeight="1" x14ac:dyDescent="0.2">
      <c r="A371" s="27">
        <v>3386</v>
      </c>
      <c r="B371" s="28" t="s">
        <v>1746</v>
      </c>
      <c r="C371" s="29" t="s">
        <v>56</v>
      </c>
      <c r="D371" s="30" t="s">
        <v>1747</v>
      </c>
      <c r="E371" s="30" t="s">
        <v>1748</v>
      </c>
      <c r="F371" s="31">
        <v>1954</v>
      </c>
      <c r="G371" s="31" t="s">
        <v>102</v>
      </c>
      <c r="H371" s="30" t="s">
        <v>59</v>
      </c>
      <c r="I371" s="60">
        <v>1</v>
      </c>
      <c r="J371" s="60"/>
      <c r="K371" s="32">
        <v>1</v>
      </c>
      <c r="L371" s="33">
        <v>77</v>
      </c>
      <c r="M371" s="31" t="s">
        <v>60</v>
      </c>
      <c r="X371" s="37" t="s">
        <v>1749</v>
      </c>
      <c r="Y371" s="38" t="s">
        <v>1750</v>
      </c>
      <c r="AA371" s="39">
        <v>34335</v>
      </c>
      <c r="AB371" s="39">
        <v>2958465</v>
      </c>
      <c r="AC371" s="38" t="s">
        <v>1302</v>
      </c>
      <c r="AD371" s="29">
        <v>100</v>
      </c>
      <c r="AE371" s="29">
        <v>99</v>
      </c>
      <c r="AF371" s="40">
        <v>6</v>
      </c>
      <c r="AG371" s="41" t="s">
        <v>64</v>
      </c>
      <c r="AJ371" s="38" t="s">
        <v>65</v>
      </c>
      <c r="AK371" s="29" t="s">
        <v>7</v>
      </c>
      <c r="AL371" s="39">
        <v>43746</v>
      </c>
      <c r="AM371" s="29">
        <v>284638</v>
      </c>
      <c r="AN371" s="29" t="s">
        <v>76</v>
      </c>
      <c r="AO371" s="29">
        <v>25</v>
      </c>
      <c r="AP371" s="29">
        <v>2.16</v>
      </c>
      <c r="AQ371" s="29" t="s">
        <v>10</v>
      </c>
      <c r="AR371" s="39">
        <v>44059</v>
      </c>
      <c r="AS371" s="29">
        <v>270415</v>
      </c>
      <c r="AT371" s="29" t="s">
        <v>76</v>
      </c>
      <c r="AU371" s="29">
        <v>29</v>
      </c>
      <c r="AV371" s="29">
        <v>2.39</v>
      </c>
      <c r="AW371" s="42">
        <v>21794</v>
      </c>
      <c r="AZ371" s="44" t="s">
        <v>1697</v>
      </c>
    </row>
    <row r="372" spans="1:52" ht="12.75" customHeight="1" x14ac:dyDescent="0.2">
      <c r="A372" s="27">
        <v>3387</v>
      </c>
      <c r="B372" s="28" t="s">
        <v>1751</v>
      </c>
      <c r="C372" s="29" t="s">
        <v>56</v>
      </c>
      <c r="D372" s="30" t="s">
        <v>1752</v>
      </c>
      <c r="E372" s="30" t="s">
        <v>1753</v>
      </c>
      <c r="F372" s="31">
        <v>1957</v>
      </c>
      <c r="G372" s="31" t="s">
        <v>1754</v>
      </c>
      <c r="H372" s="30" t="s">
        <v>59</v>
      </c>
      <c r="I372" s="60">
        <v>1</v>
      </c>
      <c r="J372" s="60"/>
      <c r="K372" s="32">
        <v>1</v>
      </c>
      <c r="L372" s="33">
        <v>92</v>
      </c>
      <c r="M372" s="31" t="s">
        <v>60</v>
      </c>
      <c r="X372" s="37" t="s">
        <v>1755</v>
      </c>
      <c r="Y372" s="38" t="s">
        <v>1756</v>
      </c>
      <c r="AA372" s="39">
        <v>34335</v>
      </c>
      <c r="AB372" s="39">
        <v>2958465</v>
      </c>
      <c r="AC372" s="38" t="s">
        <v>1302</v>
      </c>
      <c r="AD372" s="29">
        <v>100</v>
      </c>
      <c r="AE372" s="29">
        <v>99</v>
      </c>
      <c r="AF372" s="40">
        <v>2</v>
      </c>
      <c r="AG372" s="41" t="s">
        <v>64</v>
      </c>
      <c r="AJ372" s="38" t="s">
        <v>1696</v>
      </c>
      <c r="AK372" s="29" t="s">
        <v>7</v>
      </c>
      <c r="AL372" s="39">
        <v>44253</v>
      </c>
      <c r="AM372" s="29">
        <v>274517</v>
      </c>
      <c r="AN372" s="29" t="s">
        <v>76</v>
      </c>
      <c r="AO372" s="29">
        <v>13</v>
      </c>
      <c r="AP372" s="29">
        <v>1.26</v>
      </c>
      <c r="AQ372" s="29" t="s">
        <v>10</v>
      </c>
      <c r="AR372" s="39">
        <v>43938</v>
      </c>
      <c r="AS372" s="29">
        <v>264746</v>
      </c>
      <c r="AT372" s="29" t="s">
        <v>76</v>
      </c>
      <c r="AU372" s="29">
        <v>20</v>
      </c>
      <c r="AV372" s="29">
        <v>1</v>
      </c>
      <c r="AW372" s="42">
        <v>22160</v>
      </c>
      <c r="AZ372" s="44" t="s">
        <v>1697</v>
      </c>
    </row>
    <row r="373" spans="1:52" ht="12.75" customHeight="1" x14ac:dyDescent="0.2">
      <c r="A373" s="27">
        <v>3388</v>
      </c>
      <c r="B373" s="28" t="s">
        <v>1757</v>
      </c>
      <c r="C373" s="29" t="s">
        <v>56</v>
      </c>
      <c r="D373" s="30" t="s">
        <v>1758</v>
      </c>
      <c r="E373" s="30" t="s">
        <v>1758</v>
      </c>
      <c r="F373" s="31">
        <v>1954</v>
      </c>
      <c r="G373" s="31" t="s">
        <v>69</v>
      </c>
      <c r="H373" s="30" t="s">
        <v>70</v>
      </c>
      <c r="I373" s="60">
        <v>1</v>
      </c>
      <c r="J373" s="60"/>
      <c r="K373" s="32">
        <v>1</v>
      </c>
      <c r="L373" s="33">
        <v>102</v>
      </c>
      <c r="M373" s="31" t="s">
        <v>60</v>
      </c>
      <c r="X373" s="37" t="s">
        <v>1759</v>
      </c>
      <c r="Y373" s="38" t="s">
        <v>1760</v>
      </c>
      <c r="AA373" s="39">
        <v>34335</v>
      </c>
      <c r="AB373" s="39">
        <v>2958465</v>
      </c>
      <c r="AC373" s="38" t="s">
        <v>1302</v>
      </c>
      <c r="AD373" s="29">
        <v>100</v>
      </c>
      <c r="AE373" s="29">
        <v>99</v>
      </c>
      <c r="AF373" s="40">
        <v>12</v>
      </c>
      <c r="AG373" s="41" t="s">
        <v>64</v>
      </c>
      <c r="AJ373" s="38" t="s">
        <v>949</v>
      </c>
      <c r="AK373" s="29" t="s">
        <v>7</v>
      </c>
      <c r="AL373" s="39">
        <v>44178</v>
      </c>
      <c r="AM373" s="29">
        <v>281245</v>
      </c>
      <c r="AN373" s="29" t="s">
        <v>76</v>
      </c>
      <c r="AO373" s="29">
        <v>20</v>
      </c>
      <c r="AP373" s="29">
        <v>1.81</v>
      </c>
      <c r="AQ373" s="29" t="s">
        <v>75</v>
      </c>
      <c r="AR373" s="39">
        <v>44043</v>
      </c>
      <c r="AS373" s="29">
        <v>264859</v>
      </c>
      <c r="AT373" s="29" t="s">
        <v>76</v>
      </c>
      <c r="AU373" s="29">
        <v>12</v>
      </c>
      <c r="AV373" s="29">
        <v>0.9</v>
      </c>
      <c r="AW373" s="42">
        <v>20081</v>
      </c>
      <c r="AZ373" s="44" t="s">
        <v>1761</v>
      </c>
    </row>
    <row r="374" spans="1:52" ht="12.75" customHeight="1" x14ac:dyDescent="0.2">
      <c r="A374" s="27">
        <v>3389</v>
      </c>
      <c r="B374" s="28" t="s">
        <v>1762</v>
      </c>
      <c r="C374" s="29" t="s">
        <v>56</v>
      </c>
      <c r="D374" s="30" t="s">
        <v>1763</v>
      </c>
      <c r="E374" s="30" t="s">
        <v>1763</v>
      </c>
      <c r="F374" s="31">
        <v>1949</v>
      </c>
      <c r="G374" s="31" t="s">
        <v>69</v>
      </c>
      <c r="H374" s="30" t="s">
        <v>59</v>
      </c>
      <c r="I374" s="60">
        <v>1</v>
      </c>
      <c r="J374" s="60"/>
      <c r="K374" s="32">
        <v>1</v>
      </c>
      <c r="L374" s="33">
        <v>103</v>
      </c>
      <c r="M374" s="31" t="s">
        <v>60</v>
      </c>
      <c r="X374" s="37" t="s">
        <v>1764</v>
      </c>
      <c r="Y374" s="38" t="s">
        <v>1765</v>
      </c>
      <c r="AA374" s="39">
        <v>34335</v>
      </c>
      <c r="AB374" s="39">
        <v>2958465</v>
      </c>
      <c r="AC374" s="38" t="s">
        <v>1302</v>
      </c>
      <c r="AD374" s="29">
        <v>100</v>
      </c>
      <c r="AE374" s="29">
        <v>99</v>
      </c>
      <c r="AF374" s="40">
        <v>4</v>
      </c>
      <c r="AG374" s="41" t="s">
        <v>64</v>
      </c>
      <c r="AJ374" s="38" t="s">
        <v>748</v>
      </c>
      <c r="AK374" s="29" t="s">
        <v>7</v>
      </c>
      <c r="AL374" s="39">
        <v>42640</v>
      </c>
      <c r="AM374" s="29">
        <v>280729</v>
      </c>
      <c r="AN374" s="29" t="s">
        <v>76</v>
      </c>
      <c r="AO374" s="29">
        <v>24</v>
      </c>
      <c r="AP374" s="29">
        <v>3.03</v>
      </c>
      <c r="AQ374" s="29" t="s">
        <v>10</v>
      </c>
      <c r="AR374" s="39">
        <v>44237</v>
      </c>
      <c r="AS374" s="29">
        <v>231659</v>
      </c>
      <c r="AT374" s="29" t="s">
        <v>503</v>
      </c>
      <c r="AU374" s="29">
        <v>107</v>
      </c>
      <c r="AV374" s="29">
        <v>1.03</v>
      </c>
      <c r="AW374" s="42">
        <v>17961</v>
      </c>
      <c r="AZ374" s="44" t="s">
        <v>1766</v>
      </c>
    </row>
    <row r="375" spans="1:52" ht="12.75" customHeight="1" x14ac:dyDescent="0.2">
      <c r="A375" s="27">
        <v>3390</v>
      </c>
      <c r="B375" s="28" t="s">
        <v>1767</v>
      </c>
      <c r="C375" s="29" t="s">
        <v>56</v>
      </c>
      <c r="D375" s="30" t="s">
        <v>1768</v>
      </c>
      <c r="E375" s="30" t="s">
        <v>1768</v>
      </c>
      <c r="F375" s="31">
        <v>1950</v>
      </c>
      <c r="G375" s="31" t="s">
        <v>69</v>
      </c>
      <c r="H375" s="30" t="s">
        <v>103</v>
      </c>
      <c r="I375" s="60">
        <v>1</v>
      </c>
      <c r="J375" s="60"/>
      <c r="K375" s="32">
        <v>1</v>
      </c>
      <c r="L375" s="33">
        <v>105</v>
      </c>
      <c r="M375" s="31" t="s">
        <v>60</v>
      </c>
      <c r="X375" s="37" t="s">
        <v>1769</v>
      </c>
      <c r="Y375" s="38" t="s">
        <v>1770</v>
      </c>
      <c r="AA375" s="39">
        <v>34335</v>
      </c>
      <c r="AB375" s="39">
        <v>2958465</v>
      </c>
      <c r="AC375" s="38" t="s">
        <v>1302</v>
      </c>
      <c r="AD375" s="29">
        <v>100</v>
      </c>
      <c r="AE375" s="29">
        <v>99</v>
      </c>
      <c r="AF375" s="40">
        <v>3</v>
      </c>
      <c r="AG375" s="41" t="s">
        <v>64</v>
      </c>
      <c r="AJ375" s="38" t="s">
        <v>748</v>
      </c>
      <c r="AK375" s="29" t="s">
        <v>7</v>
      </c>
      <c r="AL375" s="39">
        <v>42810</v>
      </c>
      <c r="AM375" s="29">
        <v>281644</v>
      </c>
      <c r="AN375" s="29" t="s">
        <v>76</v>
      </c>
      <c r="AO375" s="29">
        <v>4</v>
      </c>
      <c r="AP375" s="29">
        <v>0.45</v>
      </c>
      <c r="AQ375" s="29" t="s">
        <v>75</v>
      </c>
      <c r="AR375" s="39">
        <v>44100</v>
      </c>
      <c r="AS375" s="29">
        <v>262301</v>
      </c>
      <c r="AT375" s="29" t="s">
        <v>76</v>
      </c>
      <c r="AU375" s="29">
        <v>12</v>
      </c>
      <c r="AV375" s="29">
        <v>0.66</v>
      </c>
      <c r="AW375" s="42">
        <v>18808</v>
      </c>
      <c r="AZ375" s="44" t="s">
        <v>1771</v>
      </c>
    </row>
    <row r="376" spans="1:52" ht="12.75" customHeight="1" x14ac:dyDescent="0.2">
      <c r="A376" s="27">
        <v>3391</v>
      </c>
      <c r="B376" s="28" t="s">
        <v>1772</v>
      </c>
      <c r="C376" s="29" t="s">
        <v>56</v>
      </c>
      <c r="D376" s="30" t="s">
        <v>1773</v>
      </c>
      <c r="E376" s="30" t="s">
        <v>1773</v>
      </c>
      <c r="F376" s="31">
        <v>1954</v>
      </c>
      <c r="G376" s="31" t="s">
        <v>69</v>
      </c>
      <c r="H376" s="30" t="s">
        <v>59</v>
      </c>
      <c r="I376" s="60">
        <v>1</v>
      </c>
      <c r="J376" s="60"/>
      <c r="K376" s="32">
        <v>1</v>
      </c>
      <c r="L376" s="33">
        <v>106</v>
      </c>
      <c r="M376" s="31" t="s">
        <v>60</v>
      </c>
      <c r="X376" s="37" t="s">
        <v>1774</v>
      </c>
      <c r="Y376" s="38" t="s">
        <v>1775</v>
      </c>
      <c r="Z376" s="29" t="s">
        <v>775</v>
      </c>
      <c r="AA376" s="39">
        <v>43293</v>
      </c>
      <c r="AB376" s="39">
        <v>2958465</v>
      </c>
      <c r="AC376" s="38" t="s">
        <v>63</v>
      </c>
      <c r="AD376" s="29">
        <v>100</v>
      </c>
      <c r="AE376" s="29">
        <v>99</v>
      </c>
      <c r="AF376" s="40">
        <v>1</v>
      </c>
      <c r="AG376" s="41" t="s">
        <v>64</v>
      </c>
      <c r="AJ376" s="38" t="s">
        <v>748</v>
      </c>
      <c r="AK376" s="29" t="s">
        <v>7</v>
      </c>
      <c r="AL376" s="39">
        <v>43955</v>
      </c>
      <c r="AM376" s="29">
        <v>281923</v>
      </c>
      <c r="AN376" s="29" t="s">
        <v>76</v>
      </c>
      <c r="AO376" s="29">
        <v>39</v>
      </c>
      <c r="AP376" s="29">
        <v>3.1</v>
      </c>
      <c r="AQ376" s="29" t="s">
        <v>75</v>
      </c>
      <c r="AR376" s="39">
        <v>43863</v>
      </c>
      <c r="AS376" s="29">
        <v>290250</v>
      </c>
      <c r="AT376" s="29" t="s">
        <v>76</v>
      </c>
      <c r="AW376" s="42">
        <v>19964</v>
      </c>
      <c r="AZ376" s="44" t="s">
        <v>1776</v>
      </c>
    </row>
    <row r="377" spans="1:52" ht="12.75" customHeight="1" x14ac:dyDescent="0.2">
      <c r="A377" s="27">
        <v>3392</v>
      </c>
      <c r="B377" s="28" t="s">
        <v>1777</v>
      </c>
      <c r="C377" s="29" t="s">
        <v>56</v>
      </c>
      <c r="D377" s="30" t="s">
        <v>1778</v>
      </c>
      <c r="E377" s="30" t="s">
        <v>1778</v>
      </c>
      <c r="F377" s="31">
        <v>1937</v>
      </c>
      <c r="G377" s="31" t="s">
        <v>69</v>
      </c>
      <c r="H377" s="30" t="s">
        <v>59</v>
      </c>
      <c r="I377" s="60">
        <v>1</v>
      </c>
      <c r="J377" s="60"/>
      <c r="K377" s="32">
        <v>1</v>
      </c>
      <c r="L377" s="33">
        <v>103</v>
      </c>
      <c r="M377" s="31" t="s">
        <v>60</v>
      </c>
      <c r="X377" s="37" t="s">
        <v>1779</v>
      </c>
      <c r="Y377" s="38" t="s">
        <v>1780</v>
      </c>
      <c r="AA377" s="39">
        <v>34335</v>
      </c>
      <c r="AB377" s="39">
        <v>2958465</v>
      </c>
      <c r="AC377" s="38" t="s">
        <v>1302</v>
      </c>
      <c r="AD377" s="29">
        <v>100</v>
      </c>
      <c r="AE377" s="29">
        <v>99</v>
      </c>
      <c r="AF377" s="40">
        <v>4</v>
      </c>
      <c r="AG377" s="41" t="s">
        <v>64</v>
      </c>
      <c r="AJ377" s="38" t="s">
        <v>748</v>
      </c>
      <c r="AK377" s="29" t="s">
        <v>7</v>
      </c>
      <c r="AL377" s="39">
        <v>42906</v>
      </c>
      <c r="AM377" s="29">
        <v>273548</v>
      </c>
      <c r="AN377" s="29" t="s">
        <v>76</v>
      </c>
      <c r="AO377" s="29">
        <v>5</v>
      </c>
      <c r="AP377" s="29">
        <v>0.59</v>
      </c>
      <c r="AQ377" s="29" t="s">
        <v>75</v>
      </c>
      <c r="AR377" s="39">
        <v>43976</v>
      </c>
      <c r="AS377" s="29">
        <v>261955</v>
      </c>
      <c r="AT377" s="29" t="s">
        <v>76</v>
      </c>
      <c r="AU377" s="29">
        <v>8</v>
      </c>
      <c r="AV377" s="29">
        <v>0.46</v>
      </c>
      <c r="AW377" s="42">
        <v>13861</v>
      </c>
    </row>
    <row r="378" spans="1:52" ht="12.75" customHeight="1" x14ac:dyDescent="0.2">
      <c r="A378" s="27">
        <v>3393</v>
      </c>
      <c r="B378" s="28" t="s">
        <v>1781</v>
      </c>
      <c r="C378" s="29" t="s">
        <v>56</v>
      </c>
      <c r="D378" s="30" t="s">
        <v>1782</v>
      </c>
      <c r="E378" s="30" t="s">
        <v>1782</v>
      </c>
      <c r="F378" s="31">
        <v>1957</v>
      </c>
      <c r="G378" s="31" t="s">
        <v>69</v>
      </c>
      <c r="H378" s="30" t="s">
        <v>70</v>
      </c>
      <c r="I378" s="60">
        <v>1</v>
      </c>
      <c r="J378" s="60"/>
      <c r="K378" s="32">
        <v>1</v>
      </c>
      <c r="L378" s="33">
        <v>94</v>
      </c>
      <c r="M378" s="31" t="s">
        <v>60</v>
      </c>
      <c r="X378" s="37" t="s">
        <v>717</v>
      </c>
      <c r="Y378" s="38" t="s">
        <v>1783</v>
      </c>
      <c r="AA378" s="39">
        <v>34335</v>
      </c>
      <c r="AB378" s="39">
        <v>2958465</v>
      </c>
      <c r="AC378" s="38" t="s">
        <v>1302</v>
      </c>
      <c r="AD378" s="29">
        <v>100</v>
      </c>
      <c r="AE378" s="29">
        <v>99</v>
      </c>
      <c r="AF378" s="40">
        <v>9</v>
      </c>
      <c r="AG378" s="41" t="s">
        <v>64</v>
      </c>
      <c r="AJ378" s="38" t="s">
        <v>949</v>
      </c>
      <c r="AK378" s="29" t="s">
        <v>7</v>
      </c>
      <c r="AL378" s="39">
        <v>44161</v>
      </c>
      <c r="AM378" s="29">
        <v>275056</v>
      </c>
      <c r="AN378" s="29" t="s">
        <v>76</v>
      </c>
      <c r="AO378" s="29">
        <v>22</v>
      </c>
      <c r="AP378" s="29">
        <v>2.2599999999999998</v>
      </c>
      <c r="AQ378" s="29" t="s">
        <v>10</v>
      </c>
      <c r="AR378" s="39">
        <v>43616</v>
      </c>
      <c r="AS378" s="29">
        <v>152052</v>
      </c>
      <c r="AT378" s="29" t="s">
        <v>84</v>
      </c>
      <c r="AU378" s="29">
        <v>62</v>
      </c>
      <c r="AV378" s="29">
        <v>0.55000000000000004</v>
      </c>
      <c r="AW378" s="42">
        <v>21174</v>
      </c>
      <c r="AZ378" s="44" t="s">
        <v>1776</v>
      </c>
    </row>
    <row r="379" spans="1:52" ht="12.75" customHeight="1" x14ac:dyDescent="0.2">
      <c r="A379" s="27">
        <v>3394</v>
      </c>
      <c r="B379" s="28" t="s">
        <v>1784</v>
      </c>
      <c r="C379" s="29" t="s">
        <v>56</v>
      </c>
      <c r="D379" s="30" t="s">
        <v>1785</v>
      </c>
      <c r="E379" s="30" t="s">
        <v>1785</v>
      </c>
      <c r="F379" s="31">
        <v>1936</v>
      </c>
      <c r="G379" s="31" t="s">
        <v>69</v>
      </c>
      <c r="H379" s="30" t="s">
        <v>103</v>
      </c>
      <c r="I379" s="60">
        <v>1</v>
      </c>
      <c r="J379" s="60"/>
      <c r="K379" s="32">
        <v>1</v>
      </c>
      <c r="L379" s="33">
        <v>93</v>
      </c>
      <c r="M379" s="31" t="s">
        <v>60</v>
      </c>
      <c r="X379" s="37" t="s">
        <v>1779</v>
      </c>
      <c r="Y379" s="38" t="s">
        <v>1786</v>
      </c>
      <c r="AA379" s="39">
        <v>34335</v>
      </c>
      <c r="AB379" s="39">
        <v>2958465</v>
      </c>
      <c r="AC379" s="38" t="s">
        <v>1302</v>
      </c>
      <c r="AD379" s="29">
        <v>100</v>
      </c>
      <c r="AE379" s="29">
        <v>99</v>
      </c>
      <c r="AF379" s="40">
        <v>2</v>
      </c>
      <c r="AG379" s="41" t="s">
        <v>64</v>
      </c>
      <c r="AJ379" s="38" t="s">
        <v>336</v>
      </c>
      <c r="AK379" s="29" t="s">
        <v>7</v>
      </c>
      <c r="AL379" s="39">
        <v>38561</v>
      </c>
      <c r="AM379" s="29">
        <v>271117</v>
      </c>
      <c r="AN379" s="29" t="s">
        <v>76</v>
      </c>
      <c r="AO379" s="29">
        <v>93</v>
      </c>
      <c r="AP379" s="29">
        <v>11.48</v>
      </c>
      <c r="AQ379" s="29" t="s">
        <v>10</v>
      </c>
      <c r="AR379" s="39">
        <v>42407</v>
      </c>
      <c r="AS379" s="29">
        <v>284808</v>
      </c>
      <c r="AT379" s="29" t="s">
        <v>76</v>
      </c>
      <c r="AU379" s="29">
        <v>10</v>
      </c>
      <c r="AV379" s="29">
        <v>0.99</v>
      </c>
      <c r="AW379" s="42">
        <v>13150</v>
      </c>
    </row>
    <row r="380" spans="1:52" ht="12.75" customHeight="1" x14ac:dyDescent="0.2">
      <c r="A380" s="27">
        <v>3397</v>
      </c>
      <c r="B380" s="28" t="s">
        <v>1787</v>
      </c>
      <c r="C380" s="29" t="s">
        <v>56</v>
      </c>
      <c r="D380" s="30" t="s">
        <v>1788</v>
      </c>
      <c r="E380" s="30" t="s">
        <v>1788</v>
      </c>
      <c r="F380" s="31">
        <v>1942</v>
      </c>
      <c r="G380" s="31" t="s">
        <v>69</v>
      </c>
      <c r="H380" s="30" t="s">
        <v>103</v>
      </c>
      <c r="I380" s="60">
        <v>1</v>
      </c>
      <c r="J380" s="60"/>
      <c r="K380" s="32">
        <v>1</v>
      </c>
      <c r="L380" s="33">
        <v>90</v>
      </c>
      <c r="M380" s="31" t="s">
        <v>60</v>
      </c>
      <c r="X380" s="37" t="s">
        <v>1789</v>
      </c>
      <c r="Y380" s="38" t="s">
        <v>1790</v>
      </c>
      <c r="AA380" s="39">
        <v>34335</v>
      </c>
      <c r="AB380" s="39">
        <v>2958465</v>
      </c>
      <c r="AC380" s="38" t="s">
        <v>1302</v>
      </c>
      <c r="AD380" s="29">
        <v>100</v>
      </c>
      <c r="AE380" s="29">
        <v>99</v>
      </c>
      <c r="AF380" s="40">
        <v>3</v>
      </c>
      <c r="AG380" s="41" t="s">
        <v>64</v>
      </c>
      <c r="AJ380" s="38" t="s">
        <v>748</v>
      </c>
      <c r="AK380" s="29" t="s">
        <v>7</v>
      </c>
      <c r="AL380" s="39">
        <v>42850</v>
      </c>
      <c r="AM380" s="29">
        <v>292359</v>
      </c>
      <c r="AN380" s="29" t="s">
        <v>76</v>
      </c>
      <c r="AO380" s="29">
        <v>20</v>
      </c>
      <c r="AP380" s="29">
        <v>1.36</v>
      </c>
      <c r="AQ380" s="29" t="s">
        <v>75</v>
      </c>
      <c r="AR380" s="39">
        <v>44150</v>
      </c>
      <c r="AS380" s="29">
        <v>261640</v>
      </c>
      <c r="AT380" s="29" t="s">
        <v>76</v>
      </c>
      <c r="AU380" s="29">
        <v>9</v>
      </c>
      <c r="AV380" s="29">
        <v>0.5</v>
      </c>
      <c r="AW380" s="42">
        <v>15401</v>
      </c>
      <c r="AZ380" s="44" t="s">
        <v>1791</v>
      </c>
    </row>
    <row r="381" spans="1:52" ht="12.75" customHeight="1" x14ac:dyDescent="0.2">
      <c r="A381" s="27">
        <v>3398</v>
      </c>
      <c r="B381" s="28" t="s">
        <v>1792</v>
      </c>
      <c r="C381" s="29" t="s">
        <v>56</v>
      </c>
      <c r="D381" s="30" t="s">
        <v>1793</v>
      </c>
      <c r="E381" s="30" t="s">
        <v>1793</v>
      </c>
      <c r="F381" s="31">
        <v>1955</v>
      </c>
      <c r="G381" s="31" t="s">
        <v>69</v>
      </c>
      <c r="H381" s="30" t="s">
        <v>59</v>
      </c>
      <c r="I381" s="60">
        <v>1</v>
      </c>
      <c r="J381" s="60"/>
      <c r="K381" s="32">
        <v>1</v>
      </c>
      <c r="L381" s="33">
        <v>102</v>
      </c>
      <c r="M381" s="31" t="s">
        <v>60</v>
      </c>
      <c r="X381" s="37" t="s">
        <v>1794</v>
      </c>
      <c r="Y381" s="38" t="s">
        <v>1795</v>
      </c>
      <c r="AA381" s="39">
        <v>34335</v>
      </c>
      <c r="AB381" s="39">
        <v>2958465</v>
      </c>
      <c r="AC381" s="38" t="s">
        <v>1302</v>
      </c>
      <c r="AD381" s="29">
        <v>100</v>
      </c>
      <c r="AE381" s="29">
        <v>99</v>
      </c>
      <c r="AF381" s="40">
        <v>8</v>
      </c>
      <c r="AG381" s="41" t="s">
        <v>64</v>
      </c>
      <c r="AJ381" s="38" t="s">
        <v>748</v>
      </c>
      <c r="AK381" s="29" t="s">
        <v>7</v>
      </c>
      <c r="AL381" s="39">
        <v>42800</v>
      </c>
      <c r="AM381" s="29">
        <v>275339</v>
      </c>
      <c r="AN381" s="29" t="s">
        <v>76</v>
      </c>
      <c r="AO381" s="29">
        <v>9</v>
      </c>
      <c r="AP381" s="29">
        <v>0.97</v>
      </c>
      <c r="AQ381" s="29" t="s">
        <v>10</v>
      </c>
      <c r="AR381" s="39">
        <v>43210</v>
      </c>
      <c r="AS381" s="29">
        <v>121038</v>
      </c>
      <c r="AT381" s="29" t="s">
        <v>85</v>
      </c>
      <c r="AU381" s="29">
        <v>44</v>
      </c>
      <c r="AV381" s="29">
        <v>0.34</v>
      </c>
      <c r="AW381" s="42">
        <v>20487</v>
      </c>
      <c r="AZ381" s="44" t="s">
        <v>212</v>
      </c>
    </row>
    <row r="382" spans="1:52" ht="12.75" customHeight="1" x14ac:dyDescent="0.2">
      <c r="A382" s="27">
        <v>3399</v>
      </c>
      <c r="B382" s="28" t="s">
        <v>1796</v>
      </c>
      <c r="C382" s="29" t="s">
        <v>56</v>
      </c>
      <c r="D382" s="30" t="s">
        <v>1797</v>
      </c>
      <c r="E382" s="30" t="s">
        <v>1798</v>
      </c>
      <c r="F382" s="31">
        <v>1952</v>
      </c>
      <c r="G382" s="31" t="s">
        <v>69</v>
      </c>
      <c r="H382" s="30" t="s">
        <v>103</v>
      </c>
      <c r="I382" s="60">
        <v>1</v>
      </c>
      <c r="J382" s="60"/>
      <c r="K382" s="32">
        <v>1</v>
      </c>
      <c r="L382" s="33">
        <v>88</v>
      </c>
      <c r="M382" s="31" t="s">
        <v>60</v>
      </c>
      <c r="X382" s="37" t="s">
        <v>1799</v>
      </c>
      <c r="Y382" s="38" t="s">
        <v>1800</v>
      </c>
      <c r="AA382" s="39">
        <v>34335</v>
      </c>
      <c r="AB382" s="39">
        <v>2958465</v>
      </c>
      <c r="AC382" s="38" t="s">
        <v>1302</v>
      </c>
      <c r="AD382" s="29">
        <v>100</v>
      </c>
      <c r="AE382" s="29">
        <v>99</v>
      </c>
      <c r="AF382" s="40">
        <v>3</v>
      </c>
      <c r="AG382" s="41" t="s">
        <v>64</v>
      </c>
      <c r="AJ382" s="38" t="s">
        <v>748</v>
      </c>
      <c r="AK382" s="29" t="s">
        <v>7</v>
      </c>
      <c r="AL382" s="39">
        <v>43193</v>
      </c>
      <c r="AM382" s="29">
        <v>291146</v>
      </c>
      <c r="AN382" s="29" t="s">
        <v>76</v>
      </c>
      <c r="AO382" s="29">
        <v>29</v>
      </c>
      <c r="AP382" s="29">
        <v>2.0699999999999998</v>
      </c>
      <c r="AQ382" s="29" t="s">
        <v>10</v>
      </c>
      <c r="AR382" s="39">
        <v>42158</v>
      </c>
      <c r="AS382" s="29">
        <v>294044</v>
      </c>
      <c r="AT382" s="29" t="s">
        <v>76</v>
      </c>
      <c r="AU382" s="29">
        <v>30</v>
      </c>
      <c r="AV382" s="29">
        <v>1.53</v>
      </c>
      <c r="AW382" s="42">
        <v>19030</v>
      </c>
    </row>
    <row r="383" spans="1:52" ht="12.75" customHeight="1" x14ac:dyDescent="0.2">
      <c r="A383" s="27">
        <v>3400</v>
      </c>
      <c r="B383" s="28" t="s">
        <v>1801</v>
      </c>
      <c r="C383" s="29" t="s">
        <v>56</v>
      </c>
      <c r="D383" s="30" t="s">
        <v>1802</v>
      </c>
      <c r="E383" s="30" t="s">
        <v>1802</v>
      </c>
      <c r="F383" s="31">
        <v>1949</v>
      </c>
      <c r="G383" s="31" t="s">
        <v>69</v>
      </c>
      <c r="H383" s="30" t="s">
        <v>70</v>
      </c>
      <c r="I383" s="60">
        <v>1</v>
      </c>
      <c r="J383" s="60"/>
      <c r="K383" s="32">
        <v>1</v>
      </c>
      <c r="L383" s="33">
        <v>77</v>
      </c>
      <c r="M383" s="31" t="s">
        <v>60</v>
      </c>
      <c r="X383" s="37" t="s">
        <v>1803</v>
      </c>
      <c r="Y383" s="38" t="s">
        <v>1804</v>
      </c>
      <c r="AA383" s="39">
        <v>34335</v>
      </c>
      <c r="AB383" s="39">
        <v>2958465</v>
      </c>
      <c r="AC383" s="38" t="s">
        <v>1302</v>
      </c>
      <c r="AD383" s="29">
        <v>100</v>
      </c>
      <c r="AE383" s="29">
        <v>99</v>
      </c>
      <c r="AF383" s="40">
        <v>10</v>
      </c>
      <c r="AG383" s="41" t="s">
        <v>64</v>
      </c>
      <c r="AJ383" s="38" t="s">
        <v>73</v>
      </c>
      <c r="AK383" s="29" t="s">
        <v>7</v>
      </c>
      <c r="AL383" s="39">
        <v>44199</v>
      </c>
      <c r="AM383" s="29">
        <v>282200</v>
      </c>
      <c r="AN383" s="29" t="s">
        <v>76</v>
      </c>
      <c r="AO383" s="29">
        <v>18</v>
      </c>
      <c r="AP383" s="29">
        <v>1.53</v>
      </c>
      <c r="AQ383" s="29" t="s">
        <v>75</v>
      </c>
      <c r="AR383" s="39">
        <v>43909</v>
      </c>
      <c r="AS383" s="29">
        <v>265100</v>
      </c>
      <c r="AT383" s="29" t="s">
        <v>76</v>
      </c>
      <c r="AU383" s="29">
        <v>25</v>
      </c>
      <c r="AV383" s="29">
        <v>1.33</v>
      </c>
      <c r="AW383" s="42">
        <v>18931</v>
      </c>
      <c r="AZ383" s="44" t="s">
        <v>1805</v>
      </c>
    </row>
    <row r="384" spans="1:52" ht="12.75" customHeight="1" x14ac:dyDescent="0.2">
      <c r="A384" s="27">
        <v>3401</v>
      </c>
      <c r="B384" s="28" t="s">
        <v>1806</v>
      </c>
      <c r="C384" s="29" t="s">
        <v>56</v>
      </c>
      <c r="D384" s="30" t="s">
        <v>1807</v>
      </c>
      <c r="E384" s="30" t="s">
        <v>1807</v>
      </c>
      <c r="F384" s="31">
        <v>1953</v>
      </c>
      <c r="G384" s="31" t="s">
        <v>69</v>
      </c>
      <c r="H384" s="30" t="s">
        <v>70</v>
      </c>
      <c r="I384" s="60">
        <v>1</v>
      </c>
      <c r="J384" s="60"/>
      <c r="K384" s="32">
        <v>1</v>
      </c>
      <c r="L384" s="33">
        <v>86</v>
      </c>
      <c r="M384" s="31" t="s">
        <v>60</v>
      </c>
      <c r="X384" s="37" t="s">
        <v>1808</v>
      </c>
      <c r="Y384" s="38" t="s">
        <v>1809</v>
      </c>
      <c r="AA384" s="39">
        <v>34335</v>
      </c>
      <c r="AB384" s="39">
        <v>2958465</v>
      </c>
      <c r="AC384" s="38" t="s">
        <v>1302</v>
      </c>
      <c r="AD384" s="29">
        <v>100</v>
      </c>
      <c r="AE384" s="29">
        <v>99</v>
      </c>
      <c r="AF384" s="40">
        <v>8</v>
      </c>
      <c r="AG384" s="41" t="s">
        <v>64</v>
      </c>
      <c r="AJ384" s="38" t="s">
        <v>748</v>
      </c>
      <c r="AK384" s="29" t="s">
        <v>7</v>
      </c>
      <c r="AL384" s="39">
        <v>43171</v>
      </c>
      <c r="AM384" s="29">
        <v>292124</v>
      </c>
      <c r="AN384" s="29" t="s">
        <v>76</v>
      </c>
      <c r="AO384" s="29">
        <v>33</v>
      </c>
      <c r="AP384" s="29">
        <v>2.0099999999999998</v>
      </c>
      <c r="AQ384" s="29" t="s">
        <v>75</v>
      </c>
      <c r="AR384" s="39">
        <v>43934</v>
      </c>
      <c r="AS384" s="29">
        <v>281121</v>
      </c>
      <c r="AT384" s="29" t="s">
        <v>76</v>
      </c>
      <c r="AU384" s="29">
        <v>24</v>
      </c>
      <c r="AV384" s="29">
        <v>1.91</v>
      </c>
      <c r="AW384" s="42">
        <v>19495</v>
      </c>
      <c r="AZ384" s="44" t="s">
        <v>1810</v>
      </c>
    </row>
    <row r="385" spans="1:52" ht="12.75" customHeight="1" x14ac:dyDescent="0.2">
      <c r="A385" s="27">
        <v>3402</v>
      </c>
      <c r="B385" s="28" t="s">
        <v>1811</v>
      </c>
      <c r="C385" s="29" t="s">
        <v>56</v>
      </c>
      <c r="D385" s="30" t="s">
        <v>1812</v>
      </c>
      <c r="E385" s="30" t="s">
        <v>1812</v>
      </c>
      <c r="F385" s="31">
        <v>1954</v>
      </c>
      <c r="G385" s="31" t="s">
        <v>69</v>
      </c>
      <c r="H385" s="30" t="s">
        <v>59</v>
      </c>
      <c r="I385" s="60">
        <v>1</v>
      </c>
      <c r="J385" s="60"/>
      <c r="K385" s="32">
        <v>1</v>
      </c>
      <c r="L385" s="33">
        <v>80</v>
      </c>
      <c r="M385" s="31" t="s">
        <v>60</v>
      </c>
      <c r="X385" s="37" t="s">
        <v>1813</v>
      </c>
      <c r="Y385" s="38" t="s">
        <v>1814</v>
      </c>
      <c r="AA385" s="39">
        <v>34335</v>
      </c>
      <c r="AB385" s="39">
        <v>2958465</v>
      </c>
      <c r="AC385" s="38" t="s">
        <v>1302</v>
      </c>
      <c r="AD385" s="29">
        <v>100</v>
      </c>
      <c r="AE385" s="29">
        <v>99</v>
      </c>
      <c r="AF385" s="40">
        <v>5</v>
      </c>
      <c r="AG385" s="41" t="s">
        <v>64</v>
      </c>
      <c r="AJ385" s="38" t="s">
        <v>748</v>
      </c>
      <c r="AK385" s="29" t="s">
        <v>7</v>
      </c>
      <c r="AL385" s="39">
        <v>43587</v>
      </c>
      <c r="AM385" s="29">
        <v>290701</v>
      </c>
      <c r="AN385" s="29" t="s">
        <v>76</v>
      </c>
      <c r="AO385" s="29">
        <v>42</v>
      </c>
      <c r="AP385" s="29">
        <v>3.27</v>
      </c>
      <c r="AQ385" s="29" t="s">
        <v>10</v>
      </c>
      <c r="AR385" s="39">
        <v>44158</v>
      </c>
      <c r="AS385" s="29">
        <v>290750</v>
      </c>
      <c r="AT385" s="29" t="s">
        <v>76</v>
      </c>
      <c r="AU385" s="29">
        <v>10</v>
      </c>
      <c r="AV385" s="29">
        <v>0.79</v>
      </c>
      <c r="AW385" s="42">
        <v>20333</v>
      </c>
      <c r="AZ385" s="44" t="s">
        <v>1815</v>
      </c>
    </row>
    <row r="386" spans="1:52" ht="12.75" customHeight="1" x14ac:dyDescent="0.2">
      <c r="A386" s="27">
        <v>3403</v>
      </c>
      <c r="B386" s="28" t="s">
        <v>1816</v>
      </c>
      <c r="C386" s="29" t="s">
        <v>56</v>
      </c>
      <c r="D386" s="30" t="s">
        <v>1817</v>
      </c>
      <c r="E386" s="30" t="s">
        <v>1817</v>
      </c>
      <c r="F386" s="31">
        <v>1948</v>
      </c>
      <c r="G386" s="31" t="s">
        <v>69</v>
      </c>
      <c r="H386" s="30" t="s">
        <v>1818</v>
      </c>
      <c r="I386" s="60">
        <v>1</v>
      </c>
      <c r="J386" s="60"/>
      <c r="K386" s="32">
        <v>1</v>
      </c>
      <c r="L386" s="33">
        <v>90</v>
      </c>
      <c r="M386" s="31" t="s">
        <v>60</v>
      </c>
      <c r="X386" s="37" t="s">
        <v>1444</v>
      </c>
      <c r="Y386" s="38" t="s">
        <v>1819</v>
      </c>
      <c r="AA386" s="39">
        <v>34335</v>
      </c>
      <c r="AB386" s="39">
        <v>2958465</v>
      </c>
      <c r="AC386" s="38" t="s">
        <v>1302</v>
      </c>
      <c r="AD386" s="29">
        <v>100</v>
      </c>
      <c r="AE386" s="29">
        <v>99</v>
      </c>
      <c r="AF386" s="40">
        <v>2</v>
      </c>
      <c r="AG386" s="41" t="s">
        <v>64</v>
      </c>
      <c r="AJ386" s="38" t="s">
        <v>748</v>
      </c>
      <c r="AK386" s="29" t="s">
        <v>7</v>
      </c>
      <c r="AL386" s="39">
        <v>37700</v>
      </c>
      <c r="AM386" s="29">
        <v>281555</v>
      </c>
      <c r="AN386" s="29" t="s">
        <v>76</v>
      </c>
      <c r="AO386" s="29">
        <v>38</v>
      </c>
      <c r="AP386" s="29">
        <v>6.39</v>
      </c>
      <c r="AQ386" s="29" t="s">
        <v>10</v>
      </c>
      <c r="AR386" s="39">
        <v>44151</v>
      </c>
      <c r="AS386" s="29">
        <v>291415</v>
      </c>
      <c r="AT386" s="29" t="s">
        <v>76</v>
      </c>
      <c r="AU386" s="29">
        <v>5</v>
      </c>
      <c r="AV386" s="29">
        <v>0.32</v>
      </c>
      <c r="AW386" s="42">
        <v>17869</v>
      </c>
      <c r="AZ386" s="44" t="s">
        <v>1771</v>
      </c>
    </row>
    <row r="387" spans="1:52" ht="12.75" customHeight="1" x14ac:dyDescent="0.2">
      <c r="A387" s="27">
        <v>3404</v>
      </c>
      <c r="B387" s="28" t="s">
        <v>1820</v>
      </c>
      <c r="C387" s="29" t="s">
        <v>56</v>
      </c>
      <c r="D387" s="30" t="s">
        <v>1821</v>
      </c>
      <c r="E387" s="30" t="s">
        <v>1821</v>
      </c>
      <c r="F387" s="31">
        <v>1939</v>
      </c>
      <c r="G387" s="31" t="s">
        <v>69</v>
      </c>
      <c r="H387" s="30" t="s">
        <v>70</v>
      </c>
      <c r="I387" s="60">
        <v>1</v>
      </c>
      <c r="J387" s="60"/>
      <c r="K387" s="32">
        <v>1</v>
      </c>
      <c r="L387" s="33">
        <v>80</v>
      </c>
      <c r="M387" s="31" t="s">
        <v>60</v>
      </c>
      <c r="X387" s="37" t="s">
        <v>1764</v>
      </c>
      <c r="Y387" s="38" t="s">
        <v>1822</v>
      </c>
      <c r="AA387" s="39">
        <v>34335</v>
      </c>
      <c r="AB387" s="39">
        <v>2958465</v>
      </c>
      <c r="AC387" s="38" t="s">
        <v>1302</v>
      </c>
      <c r="AD387" s="29">
        <v>100</v>
      </c>
      <c r="AE387" s="29">
        <v>99</v>
      </c>
      <c r="AF387" s="40">
        <v>5</v>
      </c>
      <c r="AG387" s="41" t="s">
        <v>64</v>
      </c>
      <c r="AJ387" s="38" t="s">
        <v>748</v>
      </c>
      <c r="AK387" s="29" t="s">
        <v>7</v>
      </c>
      <c r="AL387" s="39">
        <v>41974</v>
      </c>
      <c r="AM387" s="29">
        <v>280317</v>
      </c>
      <c r="AN387" s="29" t="s">
        <v>76</v>
      </c>
      <c r="AO387" s="29">
        <v>22</v>
      </c>
      <c r="AP387" s="29">
        <v>3.3</v>
      </c>
      <c r="AQ387" s="29" t="s">
        <v>10</v>
      </c>
      <c r="AR387" s="39">
        <v>42279</v>
      </c>
      <c r="AS387" s="29">
        <v>283918</v>
      </c>
      <c r="AT387" s="29" t="s">
        <v>76</v>
      </c>
      <c r="AU387" s="29">
        <v>19</v>
      </c>
      <c r="AV387" s="29">
        <v>1.95</v>
      </c>
      <c r="AW387" s="42">
        <v>14464</v>
      </c>
      <c r="AZ387" s="44" t="s">
        <v>1766</v>
      </c>
    </row>
    <row r="388" spans="1:52" ht="12.75" customHeight="1" x14ac:dyDescent="0.2">
      <c r="A388" s="27">
        <v>3405</v>
      </c>
      <c r="B388" s="28" t="s">
        <v>1823</v>
      </c>
      <c r="C388" s="29" t="s">
        <v>56</v>
      </c>
      <c r="D388" s="30" t="s">
        <v>1824</v>
      </c>
      <c r="E388" s="30" t="s">
        <v>1824</v>
      </c>
      <c r="F388" s="31">
        <v>1952</v>
      </c>
      <c r="G388" s="31" t="s">
        <v>69</v>
      </c>
      <c r="H388" s="30" t="s">
        <v>507</v>
      </c>
      <c r="I388" s="60">
        <v>1</v>
      </c>
      <c r="J388" s="60"/>
      <c r="K388" s="32">
        <v>1</v>
      </c>
      <c r="L388" s="33">
        <v>90</v>
      </c>
      <c r="M388" s="31" t="s">
        <v>60</v>
      </c>
      <c r="X388" s="37" t="s">
        <v>1825</v>
      </c>
      <c r="Y388" s="38" t="s">
        <v>1826</v>
      </c>
      <c r="AA388" s="39">
        <v>34335</v>
      </c>
      <c r="AB388" s="39">
        <v>2958465</v>
      </c>
      <c r="AC388" s="38" t="s">
        <v>1302</v>
      </c>
      <c r="AD388" s="29">
        <v>100</v>
      </c>
      <c r="AE388" s="29">
        <v>99</v>
      </c>
      <c r="AF388" s="40">
        <v>5</v>
      </c>
      <c r="AG388" s="41" t="s">
        <v>64</v>
      </c>
      <c r="AJ388" s="38" t="s">
        <v>748</v>
      </c>
      <c r="AK388" s="29" t="s">
        <v>7</v>
      </c>
      <c r="AL388" s="39">
        <v>42843</v>
      </c>
      <c r="AM388" s="29">
        <v>290449</v>
      </c>
      <c r="AN388" s="29" t="s">
        <v>76</v>
      </c>
      <c r="AO388" s="29">
        <v>67</v>
      </c>
      <c r="AP388" s="29">
        <v>5.82</v>
      </c>
      <c r="AQ388" s="29" t="s">
        <v>10</v>
      </c>
      <c r="AR388" s="39">
        <v>44063</v>
      </c>
      <c r="AS388" s="29">
        <v>84931</v>
      </c>
      <c r="AT388" s="29" t="s">
        <v>74</v>
      </c>
      <c r="AU388" s="29">
        <v>26</v>
      </c>
      <c r="AV388" s="29">
        <v>0.56000000000000005</v>
      </c>
      <c r="AW388" s="42">
        <v>19319</v>
      </c>
      <c r="AZ388" s="44" t="s">
        <v>1827</v>
      </c>
    </row>
    <row r="389" spans="1:52" ht="12.75" customHeight="1" x14ac:dyDescent="0.2">
      <c r="A389" s="27">
        <v>3406</v>
      </c>
      <c r="B389" s="28" t="s">
        <v>1828</v>
      </c>
      <c r="C389" s="29" t="s">
        <v>56</v>
      </c>
      <c r="D389" s="30" t="s">
        <v>1829</v>
      </c>
      <c r="E389" s="30" t="s">
        <v>1829</v>
      </c>
      <c r="F389" s="31">
        <v>1941</v>
      </c>
      <c r="G389" s="31" t="s">
        <v>69</v>
      </c>
      <c r="H389" s="30" t="s">
        <v>59</v>
      </c>
      <c r="I389" s="60">
        <v>1</v>
      </c>
      <c r="J389" s="60"/>
      <c r="K389" s="32">
        <v>1</v>
      </c>
      <c r="L389" s="33">
        <v>78</v>
      </c>
      <c r="M389" s="31" t="s">
        <v>60</v>
      </c>
      <c r="X389" s="37" t="s">
        <v>1830</v>
      </c>
      <c r="Y389" s="38" t="s">
        <v>1831</v>
      </c>
      <c r="AA389" s="39">
        <v>34335</v>
      </c>
      <c r="AB389" s="39">
        <v>2958465</v>
      </c>
      <c r="AC389" s="38" t="s">
        <v>1302</v>
      </c>
      <c r="AD389" s="29">
        <v>100</v>
      </c>
      <c r="AE389" s="29">
        <v>99</v>
      </c>
      <c r="AF389" s="40">
        <v>6</v>
      </c>
      <c r="AG389" s="41" t="s">
        <v>64</v>
      </c>
      <c r="AJ389" s="38" t="s">
        <v>748</v>
      </c>
      <c r="AK389" s="29" t="s">
        <v>7</v>
      </c>
      <c r="AL389" s="39">
        <v>42605</v>
      </c>
      <c r="AM389" s="29">
        <v>284346</v>
      </c>
      <c r="AN389" s="29" t="s">
        <v>76</v>
      </c>
      <c r="AO389" s="29">
        <v>6</v>
      </c>
      <c r="AP389" s="29">
        <v>0.42</v>
      </c>
      <c r="AQ389" s="29" t="s">
        <v>75</v>
      </c>
      <c r="AR389" s="39">
        <v>43867</v>
      </c>
      <c r="AS389" s="29">
        <v>261857</v>
      </c>
      <c r="AT389" s="29" t="s">
        <v>76</v>
      </c>
      <c r="AU389" s="29">
        <v>6</v>
      </c>
      <c r="AV389" s="29">
        <v>0.28999999999999998</v>
      </c>
      <c r="AW389" s="42">
        <v>15234</v>
      </c>
      <c r="AZ389" s="44" t="s">
        <v>1832</v>
      </c>
    </row>
    <row r="390" spans="1:52" ht="12.75" customHeight="1" x14ac:dyDescent="0.2">
      <c r="A390" s="27">
        <v>3407</v>
      </c>
      <c r="B390" s="28" t="s">
        <v>1833</v>
      </c>
      <c r="C390" s="29" t="s">
        <v>56</v>
      </c>
      <c r="D390" s="30" t="s">
        <v>1834</v>
      </c>
      <c r="E390" s="30" t="s">
        <v>1835</v>
      </c>
      <c r="F390" s="31">
        <v>1954</v>
      </c>
      <c r="G390" s="31" t="s">
        <v>91</v>
      </c>
      <c r="H390" s="30" t="s">
        <v>59</v>
      </c>
      <c r="I390" s="60">
        <v>1</v>
      </c>
      <c r="J390" s="60"/>
      <c r="K390" s="32">
        <v>1</v>
      </c>
      <c r="L390" s="33">
        <v>92</v>
      </c>
      <c r="M390" s="31" t="s">
        <v>60</v>
      </c>
      <c r="X390" s="37" t="s">
        <v>1836</v>
      </c>
      <c r="Y390" s="38" t="s">
        <v>1837</v>
      </c>
      <c r="AA390" s="39">
        <v>34335</v>
      </c>
      <c r="AB390" s="39">
        <v>2958465</v>
      </c>
      <c r="AC390" s="38" t="s">
        <v>1302</v>
      </c>
      <c r="AD390" s="29">
        <v>100</v>
      </c>
      <c r="AE390" s="29">
        <v>99</v>
      </c>
      <c r="AF390" s="40">
        <v>4</v>
      </c>
      <c r="AG390" s="41" t="s">
        <v>64</v>
      </c>
      <c r="AJ390" s="38" t="s">
        <v>65</v>
      </c>
      <c r="AK390" s="29" t="s">
        <v>7</v>
      </c>
      <c r="AL390" s="39">
        <v>42785</v>
      </c>
      <c r="AM390" s="29">
        <v>281826</v>
      </c>
      <c r="AN390" s="29" t="s">
        <v>76</v>
      </c>
      <c r="AO390" s="29">
        <v>18</v>
      </c>
      <c r="AP390" s="29">
        <v>1.89</v>
      </c>
      <c r="AQ390" s="29" t="s">
        <v>10</v>
      </c>
      <c r="AR390" s="39">
        <v>43924</v>
      </c>
      <c r="AS390" s="29">
        <v>283308</v>
      </c>
      <c r="AT390" s="29" t="s">
        <v>76</v>
      </c>
      <c r="AU390" s="29">
        <v>25</v>
      </c>
      <c r="AV390" s="29">
        <v>1.82</v>
      </c>
      <c r="AW390" s="42">
        <v>21064</v>
      </c>
      <c r="AZ390" s="44" t="s">
        <v>1832</v>
      </c>
    </row>
    <row r="391" spans="1:52" ht="12.75" customHeight="1" x14ac:dyDescent="0.2">
      <c r="A391" s="27">
        <v>3408</v>
      </c>
      <c r="B391" s="28" t="s">
        <v>1838</v>
      </c>
      <c r="C391" s="29" t="s">
        <v>56</v>
      </c>
      <c r="D391" s="30" t="s">
        <v>1839</v>
      </c>
      <c r="E391" s="30" t="s">
        <v>1839</v>
      </c>
      <c r="F391" s="31">
        <v>1940</v>
      </c>
      <c r="G391" s="31" t="s">
        <v>69</v>
      </c>
      <c r="H391" s="30" t="s">
        <v>507</v>
      </c>
      <c r="I391" s="60">
        <v>1</v>
      </c>
      <c r="J391" s="60"/>
      <c r="K391" s="32">
        <v>1</v>
      </c>
      <c r="L391" s="33">
        <v>96</v>
      </c>
      <c r="M391" s="31" t="s">
        <v>60</v>
      </c>
      <c r="X391" s="37" t="s">
        <v>1825</v>
      </c>
      <c r="Y391" s="38" t="s">
        <v>1840</v>
      </c>
      <c r="AA391" s="39">
        <v>34335</v>
      </c>
      <c r="AB391" s="39">
        <v>2958465</v>
      </c>
      <c r="AC391" s="38" t="s">
        <v>1302</v>
      </c>
      <c r="AD391" s="29">
        <v>100</v>
      </c>
      <c r="AE391" s="29">
        <v>99</v>
      </c>
      <c r="AF391" s="40">
        <v>5</v>
      </c>
      <c r="AG391" s="41" t="s">
        <v>64</v>
      </c>
      <c r="AJ391" s="38" t="s">
        <v>748</v>
      </c>
      <c r="AK391" s="29" t="s">
        <v>7</v>
      </c>
      <c r="AL391" s="39">
        <v>41630</v>
      </c>
      <c r="AM391" s="29">
        <v>272312</v>
      </c>
      <c r="AN391" s="29" t="s">
        <v>76</v>
      </c>
      <c r="AO391" s="29">
        <v>44</v>
      </c>
      <c r="AP391" s="29">
        <v>5.15</v>
      </c>
      <c r="AQ391" s="29" t="s">
        <v>75</v>
      </c>
      <c r="AR391" s="39">
        <v>44059</v>
      </c>
      <c r="AS391" s="29">
        <v>282130</v>
      </c>
      <c r="AT391" s="29" t="s">
        <v>76</v>
      </c>
      <c r="AU391" s="29">
        <v>9</v>
      </c>
      <c r="AV391" s="29">
        <v>0.89</v>
      </c>
      <c r="AW391" s="42">
        <v>14904</v>
      </c>
      <c r="AZ391" s="44" t="s">
        <v>1832</v>
      </c>
    </row>
    <row r="392" spans="1:52" ht="12.75" customHeight="1" x14ac:dyDescent="0.2">
      <c r="A392" s="27">
        <v>3409</v>
      </c>
      <c r="B392" s="28" t="s">
        <v>1841</v>
      </c>
      <c r="C392" s="29" t="s">
        <v>56</v>
      </c>
      <c r="D392" s="30" t="s">
        <v>1842</v>
      </c>
      <c r="E392" s="30" t="s">
        <v>1842</v>
      </c>
      <c r="F392" s="31">
        <v>1940</v>
      </c>
      <c r="G392" s="31" t="s">
        <v>69</v>
      </c>
      <c r="H392" s="30" t="s">
        <v>1843</v>
      </c>
      <c r="I392" s="60">
        <v>1</v>
      </c>
      <c r="J392" s="60"/>
      <c r="K392" s="32">
        <v>1</v>
      </c>
      <c r="L392" s="33">
        <v>105</v>
      </c>
      <c r="M392" s="31" t="s">
        <v>60</v>
      </c>
      <c r="X392" s="37" t="s">
        <v>1844</v>
      </c>
      <c r="Y392" s="38" t="s">
        <v>1845</v>
      </c>
      <c r="AA392" s="39">
        <v>34335</v>
      </c>
      <c r="AB392" s="39">
        <v>2958465</v>
      </c>
      <c r="AC392" s="38" t="s">
        <v>1302</v>
      </c>
      <c r="AD392" s="29">
        <v>100</v>
      </c>
      <c r="AE392" s="29">
        <v>99</v>
      </c>
      <c r="AF392" s="40">
        <v>2</v>
      </c>
      <c r="AG392" s="41" t="s">
        <v>64</v>
      </c>
      <c r="AJ392" s="38" t="s">
        <v>748</v>
      </c>
      <c r="AK392" s="29" t="s">
        <v>7</v>
      </c>
      <c r="AL392" s="39">
        <v>42454</v>
      </c>
      <c r="AM392" s="29">
        <v>265314</v>
      </c>
      <c r="AN392" s="29" t="s">
        <v>76</v>
      </c>
      <c r="AO392" s="29">
        <v>22</v>
      </c>
      <c r="AP392" s="29">
        <v>1.93</v>
      </c>
      <c r="AQ392" s="29" t="s">
        <v>10</v>
      </c>
      <c r="AR392" s="39">
        <v>44205</v>
      </c>
      <c r="AS392" s="29">
        <v>285543</v>
      </c>
      <c r="AT392" s="29" t="s">
        <v>76</v>
      </c>
      <c r="AU392" s="29">
        <v>31</v>
      </c>
      <c r="AV392" s="29">
        <v>2.2999999999999998</v>
      </c>
      <c r="AW392" s="42">
        <v>14606</v>
      </c>
      <c r="AZ392" s="44" t="s">
        <v>1766</v>
      </c>
    </row>
    <row r="393" spans="1:52" ht="12.75" customHeight="1" x14ac:dyDescent="0.2">
      <c r="A393" s="27">
        <v>3410</v>
      </c>
      <c r="B393" s="28" t="s">
        <v>1846</v>
      </c>
      <c r="C393" s="29" t="s">
        <v>56</v>
      </c>
      <c r="D393" s="30" t="s">
        <v>1847</v>
      </c>
      <c r="E393" s="30" t="s">
        <v>1847</v>
      </c>
      <c r="F393" s="31">
        <v>1944</v>
      </c>
      <c r="G393" s="31" t="s">
        <v>69</v>
      </c>
      <c r="H393" s="30" t="s">
        <v>70</v>
      </c>
      <c r="I393" s="60">
        <v>1</v>
      </c>
      <c r="J393" s="60"/>
      <c r="K393" s="32">
        <v>1</v>
      </c>
      <c r="L393" s="33">
        <v>78</v>
      </c>
      <c r="M393" s="31" t="s">
        <v>60</v>
      </c>
      <c r="X393" s="37" t="s">
        <v>1848</v>
      </c>
      <c r="Y393" s="38" t="s">
        <v>1849</v>
      </c>
      <c r="AA393" s="39">
        <v>34335</v>
      </c>
      <c r="AB393" s="39">
        <v>2958465</v>
      </c>
      <c r="AC393" s="38" t="s">
        <v>1302</v>
      </c>
      <c r="AD393" s="29">
        <v>100</v>
      </c>
      <c r="AE393" s="29">
        <v>99</v>
      </c>
      <c r="AF393" s="40">
        <v>0</v>
      </c>
      <c r="AG393" s="41" t="s">
        <v>64</v>
      </c>
      <c r="AJ393" s="38" t="s">
        <v>748</v>
      </c>
      <c r="AW393" s="42">
        <v>16814</v>
      </c>
      <c r="AZ393" s="44" t="s">
        <v>1766</v>
      </c>
    </row>
    <row r="394" spans="1:52" ht="12.75" customHeight="1" x14ac:dyDescent="0.2">
      <c r="A394" s="27">
        <v>3411</v>
      </c>
      <c r="B394" s="28" t="s">
        <v>1850</v>
      </c>
      <c r="C394" s="29" t="s">
        <v>56</v>
      </c>
      <c r="D394" s="30" t="s">
        <v>1851</v>
      </c>
      <c r="E394" s="30" t="s">
        <v>1851</v>
      </c>
      <c r="F394" s="31">
        <v>1955</v>
      </c>
      <c r="G394" s="31" t="s">
        <v>69</v>
      </c>
      <c r="H394" s="30" t="s">
        <v>59</v>
      </c>
      <c r="I394" s="60">
        <v>1</v>
      </c>
      <c r="J394" s="60"/>
      <c r="K394" s="32">
        <v>1</v>
      </c>
      <c r="L394" s="33">
        <v>98</v>
      </c>
      <c r="M394" s="31" t="s">
        <v>60</v>
      </c>
      <c r="X394" s="37" t="s">
        <v>1852</v>
      </c>
      <c r="Y394" s="38" t="s">
        <v>1853</v>
      </c>
      <c r="AA394" s="39">
        <v>34335</v>
      </c>
      <c r="AB394" s="39">
        <v>2958465</v>
      </c>
      <c r="AC394" s="38" t="s">
        <v>1302</v>
      </c>
      <c r="AD394" s="29">
        <v>100</v>
      </c>
      <c r="AE394" s="29">
        <v>99</v>
      </c>
      <c r="AF394" s="40">
        <v>3</v>
      </c>
      <c r="AG394" s="41" t="s">
        <v>64</v>
      </c>
      <c r="AJ394" s="38" t="s">
        <v>748</v>
      </c>
      <c r="AK394" s="29" t="s">
        <v>7</v>
      </c>
      <c r="AL394" s="39">
        <v>43115</v>
      </c>
      <c r="AM394" s="29">
        <v>291204</v>
      </c>
      <c r="AN394" s="29" t="s">
        <v>76</v>
      </c>
      <c r="AO394" s="29">
        <v>22</v>
      </c>
      <c r="AP394" s="29">
        <v>1.37</v>
      </c>
      <c r="AQ394" s="29" t="s">
        <v>75</v>
      </c>
      <c r="AR394" s="39">
        <v>44018</v>
      </c>
      <c r="AS394" s="29">
        <v>280852</v>
      </c>
      <c r="AT394" s="29" t="s">
        <v>76</v>
      </c>
      <c r="AU394" s="29">
        <v>7</v>
      </c>
      <c r="AV394" s="29">
        <v>0.74</v>
      </c>
      <c r="AW394" s="42">
        <v>20766</v>
      </c>
      <c r="AZ394" s="44" t="s">
        <v>1854</v>
      </c>
    </row>
    <row r="395" spans="1:52" ht="12.75" customHeight="1" x14ac:dyDescent="0.2">
      <c r="A395" s="27">
        <v>3413</v>
      </c>
      <c r="B395" s="28" t="s">
        <v>1855</v>
      </c>
      <c r="C395" s="29" t="s">
        <v>56</v>
      </c>
      <c r="D395" s="30" t="s">
        <v>1856</v>
      </c>
      <c r="E395" s="30" t="s">
        <v>1856</v>
      </c>
      <c r="F395" s="31">
        <v>1943</v>
      </c>
      <c r="G395" s="31" t="s">
        <v>69</v>
      </c>
      <c r="H395" s="30" t="s">
        <v>70</v>
      </c>
      <c r="I395" s="60">
        <v>1</v>
      </c>
      <c r="J395" s="60"/>
      <c r="K395" s="32">
        <v>1</v>
      </c>
      <c r="L395" s="33">
        <v>86</v>
      </c>
      <c r="M395" s="31" t="s">
        <v>60</v>
      </c>
      <c r="X395" s="37" t="s">
        <v>1857</v>
      </c>
      <c r="Y395" s="38" t="s">
        <v>1858</v>
      </c>
      <c r="AA395" s="39">
        <v>34335</v>
      </c>
      <c r="AB395" s="39">
        <v>2958465</v>
      </c>
      <c r="AC395" s="38" t="s">
        <v>1302</v>
      </c>
      <c r="AD395" s="29">
        <v>100</v>
      </c>
      <c r="AE395" s="29">
        <v>99</v>
      </c>
      <c r="AF395" s="40">
        <v>3</v>
      </c>
      <c r="AG395" s="41" t="s">
        <v>64</v>
      </c>
      <c r="AJ395" s="38" t="s">
        <v>748</v>
      </c>
      <c r="AK395" s="29" t="s">
        <v>7</v>
      </c>
      <c r="AL395" s="39">
        <v>43744</v>
      </c>
      <c r="AM395" s="29">
        <v>283821</v>
      </c>
      <c r="AN395" s="29" t="s">
        <v>76</v>
      </c>
      <c r="AO395" s="29">
        <v>39</v>
      </c>
      <c r="AP395" s="29">
        <v>3.44</v>
      </c>
      <c r="AQ395" s="29" t="s">
        <v>10</v>
      </c>
      <c r="AR395" s="39">
        <v>42761</v>
      </c>
      <c r="AS395" s="29">
        <v>291606</v>
      </c>
      <c r="AT395" s="29" t="s">
        <v>76</v>
      </c>
      <c r="AU395" s="29">
        <v>11</v>
      </c>
      <c r="AV395" s="29">
        <v>0.78</v>
      </c>
      <c r="AW395" s="42">
        <v>15827</v>
      </c>
      <c r="AZ395" s="44" t="s">
        <v>1766</v>
      </c>
    </row>
    <row r="396" spans="1:52" ht="12.75" customHeight="1" x14ac:dyDescent="0.2">
      <c r="A396" s="27">
        <v>3414</v>
      </c>
      <c r="B396" s="28" t="s">
        <v>1859</v>
      </c>
      <c r="C396" s="29" t="s">
        <v>56</v>
      </c>
      <c r="D396" s="30" t="s">
        <v>1860</v>
      </c>
      <c r="E396" s="30" t="s">
        <v>1860</v>
      </c>
      <c r="F396" s="31">
        <v>1944</v>
      </c>
      <c r="G396" s="31" t="s">
        <v>69</v>
      </c>
      <c r="H396" s="30" t="s">
        <v>70</v>
      </c>
      <c r="I396" s="60">
        <v>1</v>
      </c>
      <c r="J396" s="60"/>
      <c r="K396" s="32">
        <v>1</v>
      </c>
      <c r="L396" s="33">
        <v>82</v>
      </c>
      <c r="M396" s="31" t="s">
        <v>60</v>
      </c>
      <c r="X396" s="37" t="s">
        <v>1848</v>
      </c>
      <c r="Y396" s="38" t="s">
        <v>1861</v>
      </c>
      <c r="AA396" s="39">
        <v>34335</v>
      </c>
      <c r="AB396" s="39">
        <v>2958465</v>
      </c>
      <c r="AC396" s="38" t="s">
        <v>1302</v>
      </c>
      <c r="AD396" s="29">
        <v>100</v>
      </c>
      <c r="AE396" s="29">
        <v>99</v>
      </c>
      <c r="AF396" s="40">
        <v>1</v>
      </c>
      <c r="AG396" s="41" t="s">
        <v>64</v>
      </c>
      <c r="AJ396" s="38" t="s">
        <v>748</v>
      </c>
      <c r="AK396" s="29" t="s">
        <v>7</v>
      </c>
      <c r="AL396" s="39">
        <v>38017</v>
      </c>
      <c r="AM396" s="29">
        <v>271716</v>
      </c>
      <c r="AN396" s="29" t="s">
        <v>76</v>
      </c>
      <c r="AO396" s="29">
        <v>110</v>
      </c>
      <c r="AP396" s="29">
        <v>11.27</v>
      </c>
      <c r="AQ396" s="29" t="s">
        <v>10</v>
      </c>
      <c r="AR396" s="39">
        <v>44073</v>
      </c>
      <c r="AS396" s="29">
        <v>282458</v>
      </c>
      <c r="AT396" s="29" t="s">
        <v>76</v>
      </c>
      <c r="AU396" s="29">
        <v>2</v>
      </c>
      <c r="AV396" s="29">
        <v>0.2</v>
      </c>
      <c r="AW396" s="42">
        <v>16812</v>
      </c>
      <c r="AZ396" s="44" t="s">
        <v>1766</v>
      </c>
    </row>
    <row r="397" spans="1:52" ht="12.75" customHeight="1" x14ac:dyDescent="0.2">
      <c r="A397" s="27">
        <v>3415</v>
      </c>
      <c r="B397" s="28" t="s">
        <v>1862</v>
      </c>
      <c r="C397" s="29" t="s">
        <v>56</v>
      </c>
      <c r="D397" s="30" t="s">
        <v>1863</v>
      </c>
      <c r="E397" s="30" t="s">
        <v>1863</v>
      </c>
      <c r="F397" s="31">
        <v>1939</v>
      </c>
      <c r="G397" s="31" t="s">
        <v>69</v>
      </c>
      <c r="H397" s="30" t="s">
        <v>70</v>
      </c>
      <c r="I397" s="60">
        <v>1</v>
      </c>
      <c r="J397" s="60"/>
      <c r="K397" s="32">
        <v>1</v>
      </c>
      <c r="L397" s="33">
        <v>84</v>
      </c>
      <c r="M397" s="31" t="s">
        <v>60</v>
      </c>
      <c r="X397" s="37" t="s">
        <v>1769</v>
      </c>
      <c r="Y397" s="38" t="s">
        <v>1864</v>
      </c>
      <c r="AA397" s="39">
        <v>34335</v>
      </c>
      <c r="AB397" s="39">
        <v>2958465</v>
      </c>
      <c r="AC397" s="38" t="s">
        <v>1302</v>
      </c>
      <c r="AD397" s="29">
        <v>100</v>
      </c>
      <c r="AE397" s="29">
        <v>99</v>
      </c>
      <c r="AF397" s="40">
        <v>3</v>
      </c>
      <c r="AG397" s="41" t="s">
        <v>64</v>
      </c>
      <c r="AJ397" s="38" t="s">
        <v>748</v>
      </c>
      <c r="AK397" s="29" t="s">
        <v>7</v>
      </c>
      <c r="AL397" s="39">
        <v>41802</v>
      </c>
      <c r="AM397" s="29">
        <v>274421</v>
      </c>
      <c r="AN397" s="29" t="s">
        <v>76</v>
      </c>
      <c r="AO397" s="29">
        <v>11</v>
      </c>
      <c r="AP397" s="29">
        <v>1.58</v>
      </c>
      <c r="AQ397" s="29" t="s">
        <v>75</v>
      </c>
      <c r="AR397" s="39">
        <v>43934</v>
      </c>
      <c r="AS397" s="29">
        <v>261423</v>
      </c>
      <c r="AT397" s="29" t="s">
        <v>76</v>
      </c>
      <c r="AU397" s="29">
        <v>24</v>
      </c>
      <c r="AV397" s="29">
        <v>0.95</v>
      </c>
      <c r="AW397" s="42">
        <v>14335</v>
      </c>
      <c r="AZ397" s="44" t="s">
        <v>1766</v>
      </c>
    </row>
    <row r="398" spans="1:52" ht="12.75" customHeight="1" x14ac:dyDescent="0.2">
      <c r="A398" s="27">
        <v>3416</v>
      </c>
      <c r="B398" s="28" t="s">
        <v>1865</v>
      </c>
      <c r="C398" s="29" t="s">
        <v>56</v>
      </c>
      <c r="D398" s="30" t="s">
        <v>1866</v>
      </c>
      <c r="E398" s="30" t="s">
        <v>1866</v>
      </c>
      <c r="F398" s="31">
        <v>1946</v>
      </c>
      <c r="G398" s="31" t="s">
        <v>69</v>
      </c>
      <c r="H398" s="30" t="s">
        <v>103</v>
      </c>
      <c r="I398" s="60">
        <v>1</v>
      </c>
      <c r="J398" s="60"/>
      <c r="K398" s="32">
        <v>1</v>
      </c>
      <c r="L398" s="33">
        <v>87</v>
      </c>
      <c r="M398" s="31" t="s">
        <v>60</v>
      </c>
      <c r="X398" s="37" t="s">
        <v>1867</v>
      </c>
      <c r="Y398" s="38" t="s">
        <v>1868</v>
      </c>
      <c r="AA398" s="39">
        <v>34335</v>
      </c>
      <c r="AB398" s="39">
        <v>2958465</v>
      </c>
      <c r="AC398" s="38" t="s">
        <v>1302</v>
      </c>
      <c r="AD398" s="29">
        <v>100</v>
      </c>
      <c r="AE398" s="29">
        <v>99</v>
      </c>
      <c r="AF398" s="40">
        <v>7</v>
      </c>
      <c r="AG398" s="41" t="s">
        <v>64</v>
      </c>
      <c r="AJ398" s="38" t="s">
        <v>748</v>
      </c>
      <c r="AK398" s="29" t="s">
        <v>7</v>
      </c>
      <c r="AL398" s="39">
        <v>43499</v>
      </c>
      <c r="AM398" s="29">
        <v>284155</v>
      </c>
      <c r="AN398" s="29" t="s">
        <v>76</v>
      </c>
      <c r="AO398" s="29">
        <v>24</v>
      </c>
      <c r="AP398" s="29">
        <v>2.33</v>
      </c>
      <c r="AQ398" s="29" t="s">
        <v>10</v>
      </c>
      <c r="AR398" s="39">
        <v>43238</v>
      </c>
      <c r="AS398" s="29">
        <v>105549</v>
      </c>
      <c r="AT398" s="29" t="s">
        <v>74</v>
      </c>
      <c r="AU398" s="29">
        <v>31</v>
      </c>
      <c r="AV398" s="29">
        <v>0.41</v>
      </c>
    </row>
    <row r="399" spans="1:52" ht="12.75" customHeight="1" x14ac:dyDescent="0.2">
      <c r="A399" s="27">
        <v>3419</v>
      </c>
      <c r="B399" s="28" t="s">
        <v>1870</v>
      </c>
      <c r="C399" s="29" t="s">
        <v>56</v>
      </c>
      <c r="D399" s="30" t="s">
        <v>1871</v>
      </c>
      <c r="E399" s="30" t="s">
        <v>1872</v>
      </c>
      <c r="F399" s="31">
        <v>1964</v>
      </c>
      <c r="G399" s="31" t="s">
        <v>69</v>
      </c>
      <c r="H399" s="30" t="s">
        <v>103</v>
      </c>
      <c r="I399" s="60">
        <v>1</v>
      </c>
      <c r="J399" s="60"/>
      <c r="K399" s="32">
        <v>1</v>
      </c>
      <c r="L399" s="33">
        <v>95</v>
      </c>
      <c r="M399" s="31" t="s">
        <v>60</v>
      </c>
      <c r="X399" s="37" t="s">
        <v>1873</v>
      </c>
      <c r="Y399" s="38" t="s">
        <v>1874</v>
      </c>
      <c r="AA399" s="39">
        <v>34335</v>
      </c>
      <c r="AB399" s="39">
        <v>2958465</v>
      </c>
      <c r="AC399" s="38" t="s">
        <v>1302</v>
      </c>
      <c r="AD399" s="29">
        <v>100</v>
      </c>
      <c r="AE399" s="29">
        <v>99</v>
      </c>
      <c r="AF399" s="40">
        <v>6</v>
      </c>
      <c r="AG399" s="41" t="s">
        <v>64</v>
      </c>
      <c r="AJ399" s="38" t="s">
        <v>138</v>
      </c>
      <c r="AK399" s="29" t="s">
        <v>7</v>
      </c>
      <c r="AL399" s="39">
        <v>44223</v>
      </c>
      <c r="AM399" s="29">
        <v>280447</v>
      </c>
      <c r="AN399" s="29" t="s">
        <v>76</v>
      </c>
      <c r="AO399" s="29">
        <v>21</v>
      </c>
      <c r="AP399" s="29">
        <v>1.98</v>
      </c>
      <c r="AQ399" s="29" t="s">
        <v>10</v>
      </c>
      <c r="AR399" s="39">
        <v>44078</v>
      </c>
      <c r="AS399" s="29">
        <v>90454</v>
      </c>
      <c r="AT399" s="29" t="s">
        <v>74</v>
      </c>
      <c r="AU399" s="29">
        <v>29</v>
      </c>
      <c r="AV399" s="29">
        <v>0.61</v>
      </c>
      <c r="AW399" s="42">
        <v>23436</v>
      </c>
      <c r="AZ399" s="44" t="s">
        <v>1193</v>
      </c>
    </row>
    <row r="400" spans="1:52" ht="12.75" customHeight="1" x14ac:dyDescent="0.2">
      <c r="A400" s="27">
        <v>3420</v>
      </c>
      <c r="B400" s="28" t="s">
        <v>1875</v>
      </c>
      <c r="C400" s="29" t="s">
        <v>56</v>
      </c>
      <c r="D400" s="30" t="s">
        <v>1876</v>
      </c>
      <c r="E400" s="30" t="s">
        <v>1877</v>
      </c>
      <c r="F400" s="31">
        <v>1970</v>
      </c>
      <c r="G400" s="31" t="s">
        <v>56</v>
      </c>
      <c r="H400" s="30" t="s">
        <v>135</v>
      </c>
      <c r="I400" s="60">
        <v>1</v>
      </c>
      <c r="J400" s="60"/>
      <c r="K400" s="32">
        <v>1</v>
      </c>
      <c r="L400" s="33">
        <v>87</v>
      </c>
      <c r="M400" s="31" t="s">
        <v>60</v>
      </c>
      <c r="X400" s="37" t="s">
        <v>765</v>
      </c>
      <c r="Y400" s="38" t="s">
        <v>1878</v>
      </c>
      <c r="AA400" s="39">
        <v>34335</v>
      </c>
      <c r="AB400" s="39">
        <v>2958465</v>
      </c>
      <c r="AC400" s="38" t="s">
        <v>1302</v>
      </c>
      <c r="AD400" s="29">
        <v>100</v>
      </c>
      <c r="AE400" s="29">
        <v>99</v>
      </c>
      <c r="AF400" s="40">
        <v>17</v>
      </c>
      <c r="AG400" s="41" t="s">
        <v>64</v>
      </c>
      <c r="AJ400" s="38" t="s">
        <v>748</v>
      </c>
      <c r="AK400" s="29" t="s">
        <v>7</v>
      </c>
      <c r="AL400" s="39">
        <v>42927</v>
      </c>
      <c r="AM400" s="29">
        <v>261724</v>
      </c>
      <c r="AN400" s="29" t="s">
        <v>76</v>
      </c>
      <c r="AO400" s="29">
        <v>71</v>
      </c>
      <c r="AP400" s="29">
        <v>4.08</v>
      </c>
      <c r="AQ400" s="29" t="s">
        <v>10</v>
      </c>
      <c r="AR400" s="39">
        <v>42854</v>
      </c>
      <c r="AS400" s="29">
        <v>280925</v>
      </c>
      <c r="AT400" s="29" t="s">
        <v>76</v>
      </c>
      <c r="AU400" s="29">
        <v>21</v>
      </c>
      <c r="AV400" s="29">
        <v>2.38</v>
      </c>
      <c r="AW400" s="42">
        <v>25807</v>
      </c>
      <c r="AZ400" s="44" t="s">
        <v>1879</v>
      </c>
    </row>
    <row r="401" spans="1:52" ht="12.75" customHeight="1" x14ac:dyDescent="0.2">
      <c r="A401" s="27">
        <v>3421</v>
      </c>
      <c r="B401" s="28" t="s">
        <v>1880</v>
      </c>
      <c r="C401" s="29" t="s">
        <v>56</v>
      </c>
      <c r="D401" s="30" t="s">
        <v>1881</v>
      </c>
      <c r="E401" s="30" t="s">
        <v>1881</v>
      </c>
      <c r="F401" s="31">
        <v>1971</v>
      </c>
      <c r="G401" s="31" t="s">
        <v>69</v>
      </c>
      <c r="H401" s="30" t="s">
        <v>59</v>
      </c>
      <c r="I401" s="60">
        <v>1</v>
      </c>
      <c r="J401" s="60"/>
      <c r="K401" s="32">
        <v>1</v>
      </c>
      <c r="L401" s="33">
        <v>125</v>
      </c>
      <c r="M401" s="31" t="s">
        <v>60</v>
      </c>
      <c r="X401" s="37" t="s">
        <v>1882</v>
      </c>
      <c r="Y401" s="38" t="s">
        <v>1883</v>
      </c>
      <c r="AA401" s="39">
        <v>34335</v>
      </c>
      <c r="AB401" s="39">
        <v>2958465</v>
      </c>
      <c r="AC401" s="38" t="s">
        <v>1302</v>
      </c>
      <c r="AD401" s="29">
        <v>100</v>
      </c>
      <c r="AE401" s="29">
        <v>99</v>
      </c>
      <c r="AF401" s="40">
        <v>12</v>
      </c>
      <c r="AG401" s="41" t="s">
        <v>64</v>
      </c>
      <c r="AJ401" s="38" t="s">
        <v>674</v>
      </c>
      <c r="AK401" s="29" t="s">
        <v>7</v>
      </c>
      <c r="AL401" s="39">
        <v>42887</v>
      </c>
      <c r="AM401" s="29">
        <v>271613</v>
      </c>
      <c r="AN401" s="29" t="s">
        <v>76</v>
      </c>
      <c r="AO401" s="29">
        <v>23</v>
      </c>
      <c r="AP401" s="29">
        <v>1.98</v>
      </c>
      <c r="AQ401" s="29" t="s">
        <v>75</v>
      </c>
      <c r="AR401" s="39">
        <v>43936</v>
      </c>
      <c r="AS401" s="29">
        <v>64119</v>
      </c>
      <c r="AT401" s="29" t="s">
        <v>74</v>
      </c>
      <c r="AU401" s="29">
        <v>27</v>
      </c>
      <c r="AV401" s="29">
        <v>0.49</v>
      </c>
      <c r="AW401" s="42">
        <v>26193</v>
      </c>
      <c r="AZ401" s="44" t="s">
        <v>1193</v>
      </c>
    </row>
    <row r="402" spans="1:52" ht="12.75" customHeight="1" x14ac:dyDescent="0.2">
      <c r="A402" s="27">
        <v>3422</v>
      </c>
      <c r="B402" s="28" t="s">
        <v>1884</v>
      </c>
      <c r="C402" s="29" t="s">
        <v>56</v>
      </c>
      <c r="D402" s="30" t="s">
        <v>1885</v>
      </c>
      <c r="E402" s="30" t="s">
        <v>1885</v>
      </c>
      <c r="F402" s="31">
        <v>1969</v>
      </c>
      <c r="G402" s="31" t="s">
        <v>69</v>
      </c>
      <c r="H402" s="30" t="s">
        <v>123</v>
      </c>
      <c r="I402" s="60">
        <v>1</v>
      </c>
      <c r="J402" s="60"/>
      <c r="K402" s="32">
        <v>1</v>
      </c>
      <c r="L402" s="33">
        <v>99</v>
      </c>
      <c r="M402" s="31" t="s">
        <v>91</v>
      </c>
      <c r="X402" s="37" t="s">
        <v>1886</v>
      </c>
      <c r="Y402" s="38" t="s">
        <v>1887</v>
      </c>
      <c r="AA402" s="39">
        <v>34335</v>
      </c>
      <c r="AB402" s="39">
        <v>2958465</v>
      </c>
      <c r="AC402" s="38" t="s">
        <v>1302</v>
      </c>
      <c r="AD402" s="29">
        <v>100</v>
      </c>
      <c r="AE402" s="29">
        <v>99</v>
      </c>
      <c r="AF402" s="40">
        <v>18</v>
      </c>
      <c r="AG402" s="41" t="s">
        <v>64</v>
      </c>
      <c r="AJ402" s="38" t="s">
        <v>1159</v>
      </c>
      <c r="AK402" s="29" t="s">
        <v>7</v>
      </c>
      <c r="AL402" s="39">
        <v>44040</v>
      </c>
      <c r="AM402" s="29">
        <v>164714</v>
      </c>
      <c r="AN402" s="29" t="s">
        <v>84</v>
      </c>
      <c r="AO402" s="29">
        <v>297</v>
      </c>
      <c r="AP402" s="29">
        <v>3.33</v>
      </c>
      <c r="AQ402" s="29" t="s">
        <v>75</v>
      </c>
      <c r="AR402" s="39">
        <v>44185</v>
      </c>
      <c r="AS402" s="29">
        <v>70413</v>
      </c>
      <c r="AT402" s="29" t="s">
        <v>74</v>
      </c>
      <c r="AU402" s="29">
        <v>46</v>
      </c>
      <c r="AV402" s="29">
        <v>0.95</v>
      </c>
      <c r="AW402" s="42">
        <v>25557</v>
      </c>
      <c r="AZ402" s="44" t="s">
        <v>1193</v>
      </c>
    </row>
    <row r="403" spans="1:52" ht="12.75" customHeight="1" x14ac:dyDescent="0.2">
      <c r="A403" s="27">
        <v>3423</v>
      </c>
      <c r="B403" s="28" t="s">
        <v>1888</v>
      </c>
      <c r="C403" s="29" t="s">
        <v>56</v>
      </c>
      <c r="D403" s="30" t="s">
        <v>1889</v>
      </c>
      <c r="E403" s="30" t="s">
        <v>1889</v>
      </c>
      <c r="F403" s="31">
        <v>1971</v>
      </c>
      <c r="G403" s="31" t="s">
        <v>69</v>
      </c>
      <c r="H403" s="30" t="s">
        <v>135</v>
      </c>
      <c r="I403" s="60">
        <v>1</v>
      </c>
      <c r="J403" s="60"/>
      <c r="K403" s="32">
        <v>1</v>
      </c>
      <c r="L403" s="33">
        <v>106</v>
      </c>
      <c r="M403" s="31" t="s">
        <v>60</v>
      </c>
      <c r="X403" s="37" t="s">
        <v>1231</v>
      </c>
      <c r="Y403" s="38" t="s">
        <v>1890</v>
      </c>
      <c r="AA403" s="39">
        <v>34335</v>
      </c>
      <c r="AB403" s="39">
        <v>2958465</v>
      </c>
      <c r="AC403" s="38" t="s">
        <v>1302</v>
      </c>
      <c r="AD403" s="29">
        <v>100</v>
      </c>
      <c r="AE403" s="29">
        <v>99</v>
      </c>
      <c r="AF403" s="40">
        <v>4</v>
      </c>
      <c r="AG403" s="41" t="s">
        <v>64</v>
      </c>
      <c r="AJ403" s="38" t="s">
        <v>845</v>
      </c>
      <c r="AK403" s="29" t="s">
        <v>6</v>
      </c>
      <c r="AL403" s="39">
        <v>41507</v>
      </c>
      <c r="AM403" s="29">
        <v>273309</v>
      </c>
      <c r="AN403" s="29" t="s">
        <v>76</v>
      </c>
      <c r="AO403" s="29">
        <v>53</v>
      </c>
      <c r="AP403" s="29">
        <v>7.55</v>
      </c>
      <c r="AQ403" s="29" t="s">
        <v>10</v>
      </c>
      <c r="AR403" s="39">
        <v>44068</v>
      </c>
      <c r="AS403" s="29">
        <v>93436</v>
      </c>
      <c r="AT403" s="29" t="s">
        <v>74</v>
      </c>
      <c r="AU403" s="29">
        <v>45</v>
      </c>
      <c r="AV403" s="29">
        <v>0.88</v>
      </c>
      <c r="AW403" s="42">
        <v>26018</v>
      </c>
      <c r="AZ403" s="44" t="s">
        <v>1879</v>
      </c>
    </row>
    <row r="404" spans="1:52" ht="12.75" customHeight="1" x14ac:dyDescent="0.2">
      <c r="A404" s="27">
        <v>3424</v>
      </c>
      <c r="B404" s="28" t="s">
        <v>1891</v>
      </c>
      <c r="C404" s="29" t="s">
        <v>56</v>
      </c>
      <c r="D404" s="30" t="s">
        <v>1892</v>
      </c>
      <c r="E404" s="30" t="s">
        <v>1893</v>
      </c>
      <c r="F404" s="31">
        <v>1971</v>
      </c>
      <c r="G404" s="31" t="s">
        <v>56</v>
      </c>
      <c r="H404" s="30" t="s">
        <v>548</v>
      </c>
      <c r="I404" s="60">
        <v>1</v>
      </c>
      <c r="J404" s="60"/>
      <c r="K404" s="32">
        <v>1</v>
      </c>
      <c r="L404" s="33">
        <v>110</v>
      </c>
      <c r="M404" s="31" t="s">
        <v>60</v>
      </c>
      <c r="X404" s="37" t="s">
        <v>1894</v>
      </c>
      <c r="Y404" s="38" t="s">
        <v>1895</v>
      </c>
      <c r="AA404" s="39">
        <v>34335</v>
      </c>
      <c r="AB404" s="39">
        <v>2958465</v>
      </c>
      <c r="AC404" s="38" t="s">
        <v>1302</v>
      </c>
      <c r="AD404" s="29">
        <v>100</v>
      </c>
      <c r="AE404" s="29">
        <v>99</v>
      </c>
      <c r="AF404" s="40">
        <v>9</v>
      </c>
      <c r="AG404" s="41" t="s">
        <v>64</v>
      </c>
      <c r="AJ404" s="38" t="s">
        <v>1696</v>
      </c>
      <c r="AK404" s="29" t="s">
        <v>7</v>
      </c>
      <c r="AL404" s="39">
        <v>44237</v>
      </c>
      <c r="AM404" s="29">
        <v>254149</v>
      </c>
      <c r="AN404" s="29" t="s">
        <v>76</v>
      </c>
      <c r="AO404" s="29">
        <v>41</v>
      </c>
      <c r="AP404" s="29">
        <v>1.87</v>
      </c>
      <c r="AQ404" s="29" t="s">
        <v>10</v>
      </c>
      <c r="AR404" s="39">
        <v>43755</v>
      </c>
      <c r="AS404" s="29">
        <v>290137</v>
      </c>
      <c r="AT404" s="29" t="s">
        <v>76</v>
      </c>
      <c r="AU404" s="29">
        <v>19</v>
      </c>
      <c r="AV404" s="29">
        <v>1.28</v>
      </c>
      <c r="AW404" s="42">
        <v>26429</v>
      </c>
      <c r="AZ404" s="44" t="s">
        <v>1193</v>
      </c>
    </row>
    <row r="405" spans="1:52" ht="12.75" customHeight="1" x14ac:dyDescent="0.2">
      <c r="A405" s="27">
        <v>3425</v>
      </c>
      <c r="B405" s="28" t="s">
        <v>1896</v>
      </c>
      <c r="C405" s="29" t="s">
        <v>56</v>
      </c>
      <c r="D405" s="30" t="s">
        <v>1897</v>
      </c>
      <c r="E405" s="30" t="s">
        <v>1898</v>
      </c>
      <c r="F405" s="31">
        <v>1973</v>
      </c>
      <c r="G405" s="31" t="s">
        <v>56</v>
      </c>
      <c r="H405" s="30" t="s">
        <v>70</v>
      </c>
      <c r="I405" s="60">
        <v>1</v>
      </c>
      <c r="J405" s="60"/>
      <c r="K405" s="32">
        <v>1</v>
      </c>
      <c r="L405" s="33">
        <v>96</v>
      </c>
      <c r="M405" s="31" t="s">
        <v>60</v>
      </c>
      <c r="X405" s="37" t="s">
        <v>1899</v>
      </c>
      <c r="Y405" s="38" t="s">
        <v>1900</v>
      </c>
      <c r="AA405" s="39">
        <v>34335</v>
      </c>
      <c r="AB405" s="39">
        <v>2958465</v>
      </c>
      <c r="AC405" s="38" t="s">
        <v>1302</v>
      </c>
      <c r="AD405" s="29">
        <v>100</v>
      </c>
      <c r="AE405" s="29">
        <v>99</v>
      </c>
      <c r="AF405" s="40">
        <v>7</v>
      </c>
      <c r="AG405" s="41" t="s">
        <v>64</v>
      </c>
      <c r="AJ405" s="38" t="s">
        <v>390</v>
      </c>
      <c r="AK405" s="29" t="s">
        <v>7</v>
      </c>
      <c r="AL405" s="39">
        <v>41782</v>
      </c>
      <c r="AM405" s="29">
        <v>263125</v>
      </c>
      <c r="AN405" s="29" t="s">
        <v>76</v>
      </c>
      <c r="AO405" s="29">
        <v>66</v>
      </c>
      <c r="AP405" s="29">
        <v>4.91</v>
      </c>
      <c r="AQ405" s="29" t="s">
        <v>10</v>
      </c>
      <c r="AR405" s="39">
        <v>43710</v>
      </c>
      <c r="AS405" s="29">
        <v>141547</v>
      </c>
      <c r="AT405" s="29" t="s">
        <v>84</v>
      </c>
      <c r="AU405" s="29">
        <v>66</v>
      </c>
      <c r="AV405" s="29">
        <v>0.55000000000000004</v>
      </c>
      <c r="AW405" s="42">
        <v>26665</v>
      </c>
      <c r="AZ405" s="44" t="s">
        <v>1193</v>
      </c>
    </row>
    <row r="406" spans="1:52" ht="12.75" customHeight="1" x14ac:dyDescent="0.2">
      <c r="A406" s="27">
        <v>3426</v>
      </c>
      <c r="B406" s="28" t="s">
        <v>1901</v>
      </c>
      <c r="C406" s="29" t="s">
        <v>56</v>
      </c>
      <c r="D406" s="30" t="s">
        <v>1902</v>
      </c>
      <c r="E406" s="30" t="s">
        <v>1903</v>
      </c>
      <c r="F406" s="31">
        <v>1972</v>
      </c>
      <c r="G406" s="31" t="s">
        <v>69</v>
      </c>
      <c r="H406" s="30" t="s">
        <v>59</v>
      </c>
      <c r="I406" s="60">
        <v>1</v>
      </c>
      <c r="J406" s="60"/>
      <c r="K406" s="32">
        <v>1</v>
      </c>
      <c r="L406" s="33">
        <v>100</v>
      </c>
      <c r="M406" s="31" t="s">
        <v>60</v>
      </c>
      <c r="X406" s="37" t="s">
        <v>1904</v>
      </c>
      <c r="Y406" s="38" t="s">
        <v>1905</v>
      </c>
      <c r="AA406" s="39">
        <v>34335</v>
      </c>
      <c r="AB406" s="39">
        <v>2958465</v>
      </c>
      <c r="AC406" s="38" t="s">
        <v>1302</v>
      </c>
      <c r="AD406" s="29">
        <v>100</v>
      </c>
      <c r="AE406" s="29">
        <v>99</v>
      </c>
      <c r="AF406" s="40">
        <v>6</v>
      </c>
      <c r="AG406" s="41" t="s">
        <v>64</v>
      </c>
      <c r="AJ406" s="38" t="s">
        <v>748</v>
      </c>
      <c r="AK406" s="29" t="s">
        <v>7</v>
      </c>
      <c r="AL406" s="39">
        <v>42396</v>
      </c>
      <c r="AM406" s="29">
        <v>265704</v>
      </c>
      <c r="AN406" s="29" t="s">
        <v>76</v>
      </c>
      <c r="AO406" s="29">
        <v>30</v>
      </c>
      <c r="AP406" s="29">
        <v>2.68</v>
      </c>
      <c r="AQ406" s="29" t="s">
        <v>10</v>
      </c>
      <c r="AR406" s="39">
        <v>43629</v>
      </c>
      <c r="AS406" s="29">
        <v>130024</v>
      </c>
      <c r="AT406" s="29" t="s">
        <v>85</v>
      </c>
      <c r="AU406" s="29">
        <v>58</v>
      </c>
      <c r="AV406" s="29">
        <v>0.44</v>
      </c>
      <c r="AW406" s="42">
        <v>26550</v>
      </c>
      <c r="AZ406" s="44" t="s">
        <v>1193</v>
      </c>
    </row>
    <row r="407" spans="1:52" ht="12.75" customHeight="1" x14ac:dyDescent="0.2">
      <c r="A407" s="27">
        <v>3427</v>
      </c>
      <c r="B407" s="28" t="s">
        <v>1906</v>
      </c>
      <c r="C407" s="29" t="s">
        <v>56</v>
      </c>
      <c r="D407" s="30" t="s">
        <v>1907</v>
      </c>
      <c r="E407" s="30" t="s">
        <v>1907</v>
      </c>
      <c r="F407" s="31">
        <v>1970</v>
      </c>
      <c r="G407" s="31" t="s">
        <v>69</v>
      </c>
      <c r="H407" s="30" t="s">
        <v>70</v>
      </c>
      <c r="I407" s="60">
        <v>1</v>
      </c>
      <c r="J407" s="60"/>
      <c r="K407" s="32">
        <v>1</v>
      </c>
      <c r="L407" s="33">
        <v>126</v>
      </c>
      <c r="M407" s="31" t="s">
        <v>91</v>
      </c>
      <c r="X407" s="37" t="s">
        <v>1322</v>
      </c>
      <c r="Y407" s="38" t="s">
        <v>1908</v>
      </c>
      <c r="AA407" s="39">
        <v>34335</v>
      </c>
      <c r="AB407" s="39">
        <v>2958465</v>
      </c>
      <c r="AC407" s="38" t="s">
        <v>1302</v>
      </c>
      <c r="AD407" s="29">
        <v>100</v>
      </c>
      <c r="AE407" s="29">
        <v>99</v>
      </c>
      <c r="AF407" s="40">
        <v>12</v>
      </c>
      <c r="AG407" s="41" t="s">
        <v>64</v>
      </c>
      <c r="AJ407" s="38" t="s">
        <v>719</v>
      </c>
      <c r="AK407" s="29" t="s">
        <v>7</v>
      </c>
      <c r="AL407" s="39">
        <v>43329</v>
      </c>
      <c r="AM407" s="29">
        <v>162449</v>
      </c>
      <c r="AN407" s="29" t="s">
        <v>84</v>
      </c>
      <c r="AO407" s="29">
        <v>237</v>
      </c>
      <c r="AP407" s="29">
        <v>2.75</v>
      </c>
      <c r="AQ407" s="29" t="s">
        <v>75</v>
      </c>
      <c r="AR407" s="39">
        <v>43987</v>
      </c>
      <c r="AS407" s="29">
        <v>262906</v>
      </c>
      <c r="AT407" s="29" t="s">
        <v>76</v>
      </c>
      <c r="AU407" s="29">
        <v>35</v>
      </c>
      <c r="AV407" s="29">
        <v>2.12</v>
      </c>
      <c r="AW407" s="42">
        <v>25870</v>
      </c>
      <c r="AZ407" s="44" t="s">
        <v>1193</v>
      </c>
    </row>
    <row r="408" spans="1:52" ht="12.75" customHeight="1" x14ac:dyDescent="0.2">
      <c r="A408" s="27">
        <v>3428</v>
      </c>
      <c r="B408" s="28" t="s">
        <v>1909</v>
      </c>
      <c r="C408" s="29" t="s">
        <v>56</v>
      </c>
      <c r="D408" s="30" t="s">
        <v>1910</v>
      </c>
      <c r="E408" s="30" t="s">
        <v>1910</v>
      </c>
      <c r="F408" s="31">
        <v>1962</v>
      </c>
      <c r="G408" s="31" t="s">
        <v>69</v>
      </c>
      <c r="H408" s="30" t="s">
        <v>1013</v>
      </c>
      <c r="I408" s="60">
        <v>1</v>
      </c>
      <c r="J408" s="60"/>
      <c r="K408" s="32">
        <v>1</v>
      </c>
      <c r="L408" s="33">
        <v>100</v>
      </c>
      <c r="M408" s="31" t="s">
        <v>60</v>
      </c>
      <c r="X408" s="37" t="s">
        <v>1873</v>
      </c>
      <c r="Y408" s="38" t="s">
        <v>1911</v>
      </c>
      <c r="AA408" s="39">
        <v>34335</v>
      </c>
      <c r="AB408" s="39">
        <v>2958465</v>
      </c>
      <c r="AC408" s="38" t="s">
        <v>1302</v>
      </c>
      <c r="AD408" s="29">
        <v>100</v>
      </c>
      <c r="AE408" s="29">
        <v>99</v>
      </c>
      <c r="AF408" s="40">
        <v>5</v>
      </c>
      <c r="AG408" s="41" t="s">
        <v>64</v>
      </c>
      <c r="AJ408" s="38" t="s">
        <v>390</v>
      </c>
      <c r="AK408" s="29" t="s">
        <v>7</v>
      </c>
      <c r="AL408" s="39">
        <v>43653</v>
      </c>
      <c r="AM408" s="29">
        <v>282607</v>
      </c>
      <c r="AN408" s="29" t="s">
        <v>76</v>
      </c>
      <c r="AO408" s="29">
        <v>22</v>
      </c>
      <c r="AP408" s="29">
        <v>2.0499999999999998</v>
      </c>
      <c r="AQ408" s="29" t="s">
        <v>10</v>
      </c>
      <c r="AR408" s="39">
        <v>43510</v>
      </c>
      <c r="AS408" s="29">
        <v>171252</v>
      </c>
      <c r="AT408" s="29" t="s">
        <v>126</v>
      </c>
      <c r="AU408" s="29">
        <v>81</v>
      </c>
      <c r="AV408" s="29">
        <v>0.6</v>
      </c>
      <c r="AW408" s="42">
        <v>23255</v>
      </c>
      <c r="AZ408" s="44" t="s">
        <v>1193</v>
      </c>
    </row>
    <row r="409" spans="1:52" ht="12.75" customHeight="1" x14ac:dyDescent="0.2">
      <c r="A409" s="27">
        <v>3429</v>
      </c>
      <c r="B409" s="28" t="s">
        <v>1912</v>
      </c>
      <c r="C409" s="29" t="s">
        <v>56</v>
      </c>
      <c r="D409" s="30" t="s">
        <v>1913</v>
      </c>
      <c r="E409" s="30" t="s">
        <v>1914</v>
      </c>
      <c r="F409" s="31">
        <v>1974</v>
      </c>
      <c r="G409" s="31" t="s">
        <v>56</v>
      </c>
      <c r="H409" s="30" t="s">
        <v>70</v>
      </c>
      <c r="I409" s="60">
        <v>1</v>
      </c>
      <c r="J409" s="60"/>
      <c r="K409" s="32">
        <v>1</v>
      </c>
      <c r="L409" s="33">
        <v>100</v>
      </c>
      <c r="M409" s="31" t="s">
        <v>60</v>
      </c>
      <c r="X409" s="37" t="s">
        <v>1915</v>
      </c>
      <c r="Y409" s="38" t="s">
        <v>1916</v>
      </c>
      <c r="AA409" s="39">
        <v>34335</v>
      </c>
      <c r="AB409" s="39">
        <v>2958465</v>
      </c>
      <c r="AC409" s="38" t="s">
        <v>1302</v>
      </c>
      <c r="AD409" s="29">
        <v>100</v>
      </c>
      <c r="AE409" s="29">
        <v>99</v>
      </c>
      <c r="AF409" s="40">
        <v>7</v>
      </c>
      <c r="AG409" s="41" t="s">
        <v>64</v>
      </c>
      <c r="AJ409" s="38" t="s">
        <v>390</v>
      </c>
      <c r="AK409" s="29" t="s">
        <v>6</v>
      </c>
      <c r="AL409" s="39">
        <v>42066</v>
      </c>
      <c r="AM409" s="29">
        <v>280200</v>
      </c>
      <c r="AN409" s="29" t="s">
        <v>76</v>
      </c>
      <c r="AO409" s="29">
        <v>18</v>
      </c>
      <c r="AP409" s="29">
        <v>2.4</v>
      </c>
      <c r="AQ409" s="29" t="s">
        <v>10</v>
      </c>
      <c r="AR409" s="39">
        <v>42293</v>
      </c>
      <c r="AS409" s="29">
        <v>282249</v>
      </c>
      <c r="AT409" s="29" t="s">
        <v>76</v>
      </c>
      <c r="AU409" s="29">
        <v>14</v>
      </c>
      <c r="AV409" s="29">
        <v>1.69</v>
      </c>
      <c r="AW409" s="42">
        <v>27273</v>
      </c>
      <c r="AZ409" s="44" t="s">
        <v>1193</v>
      </c>
    </row>
    <row r="410" spans="1:52" ht="12.75" customHeight="1" x14ac:dyDescent="0.2">
      <c r="A410" s="27">
        <v>3431</v>
      </c>
      <c r="B410" s="28" t="s">
        <v>1917</v>
      </c>
      <c r="C410" s="29" t="s">
        <v>56</v>
      </c>
      <c r="D410" s="30" t="s">
        <v>1918</v>
      </c>
      <c r="E410" s="30" t="s">
        <v>1919</v>
      </c>
      <c r="F410" s="31">
        <v>1962</v>
      </c>
      <c r="G410" s="31" t="s">
        <v>56</v>
      </c>
      <c r="H410" s="30" t="s">
        <v>59</v>
      </c>
      <c r="I410" s="60">
        <v>1</v>
      </c>
      <c r="J410" s="60"/>
      <c r="K410" s="32">
        <v>1</v>
      </c>
      <c r="L410" s="33">
        <v>114</v>
      </c>
      <c r="M410" s="31" t="s">
        <v>60</v>
      </c>
      <c r="X410" s="37" t="s">
        <v>1920</v>
      </c>
      <c r="Y410" s="38" t="s">
        <v>1921</v>
      </c>
      <c r="AA410" s="39">
        <v>34335</v>
      </c>
      <c r="AB410" s="39">
        <v>2958465</v>
      </c>
      <c r="AC410" s="38" t="s">
        <v>1302</v>
      </c>
      <c r="AD410" s="29">
        <v>100</v>
      </c>
      <c r="AE410" s="29">
        <v>99</v>
      </c>
      <c r="AF410" s="40">
        <v>6</v>
      </c>
      <c r="AG410" s="41" t="s">
        <v>64</v>
      </c>
      <c r="AJ410" s="38" t="s">
        <v>65</v>
      </c>
      <c r="AK410" s="29" t="s">
        <v>7</v>
      </c>
      <c r="AL410" s="39">
        <v>38880</v>
      </c>
      <c r="AM410" s="29">
        <v>271633</v>
      </c>
      <c r="AN410" s="29" t="s">
        <v>76</v>
      </c>
      <c r="AO410" s="29">
        <v>58</v>
      </c>
      <c r="AP410" s="29">
        <v>8.18</v>
      </c>
      <c r="AQ410" s="29" t="s">
        <v>10</v>
      </c>
      <c r="AR410" s="39">
        <v>44254</v>
      </c>
      <c r="AS410" s="29">
        <v>271318</v>
      </c>
      <c r="AT410" s="29" t="s">
        <v>76</v>
      </c>
      <c r="AU410" s="29">
        <v>27</v>
      </c>
      <c r="AV410" s="29">
        <v>2.14</v>
      </c>
      <c r="AW410" s="42">
        <v>22664</v>
      </c>
      <c r="AZ410" s="44" t="s">
        <v>1193</v>
      </c>
    </row>
    <row r="411" spans="1:52" ht="12.75" customHeight="1" x14ac:dyDescent="0.2">
      <c r="A411" s="27">
        <v>3432</v>
      </c>
      <c r="B411" s="28" t="s">
        <v>1922</v>
      </c>
      <c r="C411" s="29" t="s">
        <v>56</v>
      </c>
      <c r="D411" s="30" t="s">
        <v>1923</v>
      </c>
      <c r="E411" s="30" t="s">
        <v>1924</v>
      </c>
      <c r="F411" s="31">
        <v>1974</v>
      </c>
      <c r="G411" s="31" t="s">
        <v>56</v>
      </c>
      <c r="H411" s="30" t="s">
        <v>1843</v>
      </c>
      <c r="I411" s="60">
        <v>1</v>
      </c>
      <c r="J411" s="60"/>
      <c r="K411" s="32">
        <v>1</v>
      </c>
      <c r="L411" s="33">
        <v>120</v>
      </c>
      <c r="M411" s="31" t="s">
        <v>60</v>
      </c>
      <c r="X411" s="37" t="s">
        <v>1925</v>
      </c>
      <c r="Y411" s="38" t="s">
        <v>1926</v>
      </c>
      <c r="AA411" s="39">
        <v>34335</v>
      </c>
      <c r="AB411" s="39">
        <v>2958465</v>
      </c>
      <c r="AC411" s="38" t="s">
        <v>1302</v>
      </c>
      <c r="AD411" s="29">
        <v>100</v>
      </c>
      <c r="AE411" s="29">
        <v>99</v>
      </c>
      <c r="AF411" s="40">
        <v>5</v>
      </c>
      <c r="AG411" s="41" t="s">
        <v>64</v>
      </c>
      <c r="AJ411" s="38" t="s">
        <v>632</v>
      </c>
      <c r="AK411" s="29" t="s">
        <v>7</v>
      </c>
      <c r="AL411" s="39">
        <v>43600</v>
      </c>
      <c r="AM411" s="29">
        <v>275111</v>
      </c>
      <c r="AN411" s="29" t="s">
        <v>76</v>
      </c>
      <c r="AO411" s="29">
        <v>17</v>
      </c>
      <c r="AP411" s="29">
        <v>1.78</v>
      </c>
      <c r="AQ411" s="29" t="s">
        <v>10</v>
      </c>
      <c r="AR411" s="39">
        <v>43674</v>
      </c>
      <c r="AS411" s="29">
        <v>283212</v>
      </c>
      <c r="AT411" s="29" t="s">
        <v>76</v>
      </c>
      <c r="AU411" s="29">
        <v>10</v>
      </c>
      <c r="AV411" s="29">
        <v>0.88</v>
      </c>
      <c r="AW411" s="42">
        <v>27284</v>
      </c>
      <c r="AZ411" s="44" t="s">
        <v>1193</v>
      </c>
    </row>
    <row r="412" spans="1:52" ht="12.75" customHeight="1" x14ac:dyDescent="0.2">
      <c r="A412" s="27">
        <v>3433</v>
      </c>
      <c r="B412" s="28" t="s">
        <v>1927</v>
      </c>
      <c r="C412" s="29" t="s">
        <v>56</v>
      </c>
      <c r="D412" s="30" t="s">
        <v>1928</v>
      </c>
      <c r="E412" s="30" t="s">
        <v>1928</v>
      </c>
      <c r="F412" s="31">
        <v>1976</v>
      </c>
      <c r="G412" s="31" t="s">
        <v>69</v>
      </c>
      <c r="H412" s="30" t="s">
        <v>548</v>
      </c>
      <c r="I412" s="60">
        <v>1</v>
      </c>
      <c r="J412" s="60"/>
      <c r="K412" s="32">
        <v>1</v>
      </c>
      <c r="L412" s="33">
        <v>110</v>
      </c>
      <c r="M412" s="31" t="s">
        <v>60</v>
      </c>
      <c r="X412" s="37" t="s">
        <v>1313</v>
      </c>
      <c r="Y412" s="38" t="s">
        <v>1929</v>
      </c>
      <c r="AA412" s="39">
        <v>34335</v>
      </c>
      <c r="AB412" s="39">
        <v>2958465</v>
      </c>
      <c r="AC412" s="38" t="s">
        <v>1302</v>
      </c>
      <c r="AD412" s="29">
        <v>100</v>
      </c>
      <c r="AE412" s="29">
        <v>99</v>
      </c>
      <c r="AF412" s="40">
        <v>18</v>
      </c>
      <c r="AG412" s="41" t="s">
        <v>64</v>
      </c>
      <c r="AJ412" s="38" t="s">
        <v>776</v>
      </c>
      <c r="AK412" s="29" t="s">
        <v>6</v>
      </c>
      <c r="AL412" s="39">
        <v>43694</v>
      </c>
      <c r="AM412" s="29">
        <v>264729</v>
      </c>
      <c r="AN412" s="29" t="s">
        <v>76</v>
      </c>
      <c r="AO412" s="29">
        <v>59</v>
      </c>
      <c r="AP412" s="29">
        <v>4.08</v>
      </c>
      <c r="AQ412" s="29" t="s">
        <v>75</v>
      </c>
      <c r="AR412" s="39">
        <v>43964</v>
      </c>
      <c r="AS412" s="29">
        <v>75236</v>
      </c>
      <c r="AT412" s="29" t="s">
        <v>74</v>
      </c>
      <c r="AU412" s="29">
        <v>26</v>
      </c>
      <c r="AV412" s="29">
        <v>0.35</v>
      </c>
      <c r="AW412" s="42">
        <v>27992</v>
      </c>
      <c r="AZ412" s="44" t="s">
        <v>1193</v>
      </c>
    </row>
    <row r="413" spans="1:52" ht="12.75" customHeight="1" x14ac:dyDescent="0.2">
      <c r="A413" s="27">
        <v>3434</v>
      </c>
      <c r="B413" s="28" t="s">
        <v>1930</v>
      </c>
      <c r="C413" s="29" t="s">
        <v>56</v>
      </c>
      <c r="D413" s="30" t="s">
        <v>1931</v>
      </c>
      <c r="E413" s="30" t="s">
        <v>1931</v>
      </c>
      <c r="F413" s="31">
        <v>1969</v>
      </c>
      <c r="G413" s="31" t="s">
        <v>69</v>
      </c>
      <c r="H413" s="30" t="s">
        <v>135</v>
      </c>
      <c r="I413" s="60">
        <v>1</v>
      </c>
      <c r="J413" s="60"/>
      <c r="K413" s="32">
        <v>1</v>
      </c>
      <c r="L413" s="33">
        <v>119</v>
      </c>
      <c r="M413" s="31" t="s">
        <v>60</v>
      </c>
      <c r="X413" s="37" t="s">
        <v>1461</v>
      </c>
      <c r="Y413" s="38" t="s">
        <v>1932</v>
      </c>
      <c r="AA413" s="39">
        <v>34335</v>
      </c>
      <c r="AB413" s="39">
        <v>2958465</v>
      </c>
      <c r="AC413" s="38" t="s">
        <v>1302</v>
      </c>
      <c r="AD413" s="29">
        <v>100</v>
      </c>
      <c r="AE413" s="29">
        <v>99</v>
      </c>
      <c r="AF413" s="40">
        <v>6</v>
      </c>
      <c r="AG413" s="41" t="s">
        <v>64</v>
      </c>
      <c r="AJ413" s="38" t="s">
        <v>845</v>
      </c>
      <c r="AK413" s="29" t="s">
        <v>6</v>
      </c>
      <c r="AL413" s="39">
        <v>42508</v>
      </c>
      <c r="AM413" s="29">
        <v>253141</v>
      </c>
      <c r="AN413" s="29" t="s">
        <v>76</v>
      </c>
      <c r="AO413" s="29">
        <v>70</v>
      </c>
      <c r="AP413" s="29">
        <v>3.03</v>
      </c>
      <c r="AQ413" s="29" t="s">
        <v>10</v>
      </c>
      <c r="AR413" s="39">
        <v>44040</v>
      </c>
      <c r="AS413" s="29">
        <v>82049</v>
      </c>
      <c r="AT413" s="29" t="s">
        <v>74</v>
      </c>
      <c r="AU413" s="29">
        <v>38</v>
      </c>
      <c r="AV413" s="29">
        <v>0.81</v>
      </c>
      <c r="AW413" s="42">
        <v>25294</v>
      </c>
      <c r="AZ413" s="44" t="s">
        <v>1193</v>
      </c>
    </row>
    <row r="414" spans="1:52" ht="12.75" customHeight="1" x14ac:dyDescent="0.2">
      <c r="A414" s="27">
        <v>3435</v>
      </c>
      <c r="B414" s="28" t="s">
        <v>1933</v>
      </c>
      <c r="C414" s="29" t="s">
        <v>56</v>
      </c>
      <c r="D414" s="30" t="s">
        <v>1934</v>
      </c>
      <c r="E414" s="30" t="s">
        <v>1934</v>
      </c>
      <c r="F414" s="31">
        <v>1972</v>
      </c>
      <c r="G414" s="31" t="s">
        <v>69</v>
      </c>
      <c r="H414" s="30" t="s">
        <v>70</v>
      </c>
      <c r="I414" s="60">
        <v>1</v>
      </c>
      <c r="J414" s="60"/>
      <c r="K414" s="32">
        <v>1</v>
      </c>
      <c r="L414" s="33">
        <v>121</v>
      </c>
      <c r="M414" s="31" t="s">
        <v>60</v>
      </c>
      <c r="X414" s="37" t="s">
        <v>655</v>
      </c>
      <c r="Y414" s="38" t="s">
        <v>1935</v>
      </c>
      <c r="AA414" s="39">
        <v>34335</v>
      </c>
      <c r="AB414" s="39">
        <v>2958465</v>
      </c>
      <c r="AC414" s="38" t="s">
        <v>1302</v>
      </c>
      <c r="AD414" s="29">
        <v>100</v>
      </c>
      <c r="AE414" s="29">
        <v>99</v>
      </c>
      <c r="AF414" s="40">
        <v>20</v>
      </c>
      <c r="AG414" s="41" t="s">
        <v>64</v>
      </c>
      <c r="AJ414" s="38" t="s">
        <v>713</v>
      </c>
      <c r="AK414" s="29" t="s">
        <v>7</v>
      </c>
      <c r="AL414" s="39">
        <v>44073</v>
      </c>
      <c r="AM414" s="29">
        <v>141717</v>
      </c>
      <c r="AN414" s="29" t="s">
        <v>84</v>
      </c>
      <c r="AO414" s="29">
        <v>266</v>
      </c>
      <c r="AP414" s="29">
        <v>2.0499999999999998</v>
      </c>
      <c r="AQ414" s="29" t="s">
        <v>75</v>
      </c>
      <c r="AR414" s="39">
        <v>44179</v>
      </c>
      <c r="AS414" s="29">
        <v>102942</v>
      </c>
      <c r="AT414" s="29" t="s">
        <v>74</v>
      </c>
      <c r="AU414" s="29">
        <v>52</v>
      </c>
      <c r="AV414" s="29">
        <v>0.7</v>
      </c>
      <c r="AW414" s="42">
        <v>26348</v>
      </c>
      <c r="AZ414" s="44" t="s">
        <v>1193</v>
      </c>
    </row>
    <row r="415" spans="1:52" ht="12.75" customHeight="1" x14ac:dyDescent="0.2">
      <c r="A415" s="27">
        <v>3436</v>
      </c>
      <c r="B415" s="28" t="s">
        <v>1936</v>
      </c>
      <c r="C415" s="29" t="s">
        <v>56</v>
      </c>
      <c r="D415" s="30" t="s">
        <v>1937</v>
      </c>
      <c r="E415" s="30" t="s">
        <v>1937</v>
      </c>
      <c r="F415" s="31">
        <v>1969</v>
      </c>
      <c r="G415" s="31" t="s">
        <v>69</v>
      </c>
      <c r="H415" s="30" t="s">
        <v>70</v>
      </c>
      <c r="I415" s="60">
        <v>1</v>
      </c>
      <c r="J415" s="60"/>
      <c r="K415" s="32">
        <v>1</v>
      </c>
      <c r="L415" s="33">
        <v>105</v>
      </c>
      <c r="M415" s="31" t="s">
        <v>91</v>
      </c>
      <c r="X415" s="37" t="s">
        <v>1938</v>
      </c>
      <c r="Y415" s="38" t="s">
        <v>1939</v>
      </c>
      <c r="AA415" s="39">
        <v>34335</v>
      </c>
      <c r="AB415" s="39">
        <v>2958465</v>
      </c>
      <c r="AC415" s="38" t="s">
        <v>1302</v>
      </c>
      <c r="AD415" s="29">
        <v>100</v>
      </c>
      <c r="AE415" s="29">
        <v>99</v>
      </c>
      <c r="AF415" s="40">
        <v>22</v>
      </c>
      <c r="AG415" s="41" t="s">
        <v>64</v>
      </c>
      <c r="AJ415" s="38" t="s">
        <v>719</v>
      </c>
      <c r="AK415" s="29" t="s">
        <v>7</v>
      </c>
      <c r="AL415" s="39">
        <v>43986</v>
      </c>
      <c r="AM415" s="29">
        <v>162201</v>
      </c>
      <c r="AN415" s="29" t="s">
        <v>84</v>
      </c>
      <c r="AO415" s="29">
        <v>395</v>
      </c>
      <c r="AP415" s="29">
        <v>3.23</v>
      </c>
      <c r="AQ415" s="29" t="s">
        <v>75</v>
      </c>
      <c r="AR415" s="39">
        <v>44223</v>
      </c>
      <c r="AS415" s="29">
        <v>60025</v>
      </c>
      <c r="AT415" s="29" t="s">
        <v>74</v>
      </c>
      <c r="AU415" s="29">
        <v>23</v>
      </c>
      <c r="AV415" s="29">
        <v>0.65</v>
      </c>
      <c r="AW415" s="42">
        <v>25812</v>
      </c>
      <c r="AX415" s="43">
        <v>1662050</v>
      </c>
      <c r="AY415" s="43">
        <v>9133988</v>
      </c>
      <c r="AZ415" s="44" t="s">
        <v>1193</v>
      </c>
    </row>
    <row r="416" spans="1:52" ht="12.75" customHeight="1" x14ac:dyDescent="0.2">
      <c r="A416" s="27">
        <v>3437</v>
      </c>
      <c r="B416" s="28" t="s">
        <v>1940</v>
      </c>
      <c r="C416" s="29" t="s">
        <v>56</v>
      </c>
      <c r="D416" s="30" t="s">
        <v>1941</v>
      </c>
      <c r="E416" s="30" t="s">
        <v>1941</v>
      </c>
      <c r="F416" s="31">
        <v>1974</v>
      </c>
      <c r="G416" s="31" t="s">
        <v>69</v>
      </c>
      <c r="H416" s="30" t="s">
        <v>59</v>
      </c>
      <c r="I416" s="60">
        <v>1</v>
      </c>
      <c r="J416" s="60"/>
      <c r="K416" s="32">
        <v>1</v>
      </c>
      <c r="L416" s="33">
        <v>120</v>
      </c>
      <c r="M416" s="31" t="s">
        <v>60</v>
      </c>
      <c r="X416" s="37" t="s">
        <v>1231</v>
      </c>
      <c r="Y416" s="38" t="s">
        <v>1942</v>
      </c>
      <c r="AA416" s="39">
        <v>34335</v>
      </c>
      <c r="AB416" s="39">
        <v>2958465</v>
      </c>
      <c r="AC416" s="38" t="s">
        <v>1302</v>
      </c>
      <c r="AD416" s="29">
        <v>100</v>
      </c>
      <c r="AE416" s="29">
        <v>99</v>
      </c>
      <c r="AF416" s="40">
        <v>8</v>
      </c>
      <c r="AG416" s="41" t="s">
        <v>64</v>
      </c>
      <c r="AJ416" s="38" t="s">
        <v>83</v>
      </c>
      <c r="AK416" s="29" t="s">
        <v>7</v>
      </c>
      <c r="AL416" s="39">
        <v>43426</v>
      </c>
      <c r="AM416" s="29">
        <v>274900</v>
      </c>
      <c r="AN416" s="29" t="s">
        <v>76</v>
      </c>
      <c r="AO416" s="29">
        <v>28</v>
      </c>
      <c r="AP416" s="29">
        <v>2.72</v>
      </c>
      <c r="AQ416" s="29" t="s">
        <v>10</v>
      </c>
      <c r="AR416" s="39">
        <v>43819</v>
      </c>
      <c r="AS416" s="29">
        <v>292120</v>
      </c>
      <c r="AT416" s="29" t="s">
        <v>76</v>
      </c>
      <c r="AU416" s="29">
        <v>33</v>
      </c>
      <c r="AV416" s="29">
        <v>1.71</v>
      </c>
      <c r="AW416" s="42">
        <v>27053</v>
      </c>
      <c r="AZ416" s="44" t="s">
        <v>1943</v>
      </c>
    </row>
    <row r="417" spans="1:52" ht="12.75" customHeight="1" x14ac:dyDescent="0.2">
      <c r="A417" s="27">
        <v>3438</v>
      </c>
      <c r="B417" s="28" t="s">
        <v>1944</v>
      </c>
      <c r="C417" s="29" t="s">
        <v>56</v>
      </c>
      <c r="D417" s="30" t="s">
        <v>1945</v>
      </c>
      <c r="E417" s="30" t="s">
        <v>1945</v>
      </c>
      <c r="F417" s="31">
        <v>1977</v>
      </c>
      <c r="G417" s="31" t="s">
        <v>69</v>
      </c>
      <c r="H417" s="30" t="s">
        <v>70</v>
      </c>
      <c r="I417" s="60">
        <v>1</v>
      </c>
      <c r="J417" s="60"/>
      <c r="K417" s="32">
        <v>1</v>
      </c>
      <c r="L417" s="33">
        <v>105</v>
      </c>
      <c r="M417" s="31" t="s">
        <v>60</v>
      </c>
      <c r="X417" s="37" t="s">
        <v>1313</v>
      </c>
      <c r="Y417" s="38" t="s">
        <v>1946</v>
      </c>
      <c r="AA417" s="39">
        <v>34335</v>
      </c>
      <c r="AB417" s="39">
        <v>2958465</v>
      </c>
      <c r="AC417" s="38" t="s">
        <v>1302</v>
      </c>
      <c r="AD417" s="29">
        <v>100</v>
      </c>
      <c r="AE417" s="29">
        <v>99</v>
      </c>
      <c r="AF417" s="40">
        <v>17</v>
      </c>
      <c r="AG417" s="41" t="s">
        <v>64</v>
      </c>
      <c r="AJ417" s="38" t="s">
        <v>1947</v>
      </c>
      <c r="AK417" s="29" t="s">
        <v>7</v>
      </c>
      <c r="AL417" s="39">
        <v>44000</v>
      </c>
      <c r="AM417" s="29">
        <v>271951</v>
      </c>
      <c r="AN417" s="29" t="s">
        <v>76</v>
      </c>
      <c r="AO417" s="29">
        <v>26</v>
      </c>
      <c r="AP417" s="29">
        <v>2.38</v>
      </c>
      <c r="AQ417" s="29" t="s">
        <v>75</v>
      </c>
      <c r="AR417" s="39">
        <v>44137</v>
      </c>
      <c r="AS417" s="29">
        <v>54810</v>
      </c>
      <c r="AT417" s="29" t="s">
        <v>74</v>
      </c>
      <c r="AU417" s="29">
        <v>34</v>
      </c>
      <c r="AV417" s="29">
        <v>1.1000000000000001</v>
      </c>
      <c r="AW417" s="42">
        <v>28194</v>
      </c>
      <c r="AZ417" s="44" t="s">
        <v>1193</v>
      </c>
    </row>
    <row r="418" spans="1:52" ht="12.75" customHeight="1" x14ac:dyDescent="0.2">
      <c r="A418" s="27">
        <v>3439</v>
      </c>
      <c r="B418" s="28" t="s">
        <v>1948</v>
      </c>
      <c r="C418" s="29" t="s">
        <v>56</v>
      </c>
      <c r="D418" s="30" t="s">
        <v>1949</v>
      </c>
      <c r="E418" s="30" t="s">
        <v>1950</v>
      </c>
      <c r="F418" s="31">
        <v>1970</v>
      </c>
      <c r="G418" s="31" t="s">
        <v>56</v>
      </c>
      <c r="H418" s="30" t="s">
        <v>59</v>
      </c>
      <c r="I418" s="60">
        <v>1</v>
      </c>
      <c r="J418" s="60"/>
      <c r="K418" s="32">
        <v>1</v>
      </c>
      <c r="L418" s="33">
        <v>95</v>
      </c>
      <c r="M418" s="31" t="s">
        <v>60</v>
      </c>
      <c r="X418" s="37" t="s">
        <v>1894</v>
      </c>
      <c r="Y418" s="38" t="s">
        <v>1951</v>
      </c>
      <c r="AA418" s="39">
        <v>43344</v>
      </c>
      <c r="AB418" s="39">
        <v>2958465</v>
      </c>
      <c r="AC418" s="38" t="s">
        <v>196</v>
      </c>
      <c r="AD418" s="29">
        <v>100</v>
      </c>
      <c r="AE418" s="29">
        <v>99</v>
      </c>
      <c r="AF418" s="40">
        <v>0</v>
      </c>
      <c r="AG418" s="41" t="s">
        <v>64</v>
      </c>
      <c r="AJ418" s="38" t="s">
        <v>65</v>
      </c>
      <c r="AK418" s="29" t="s">
        <v>7</v>
      </c>
      <c r="AL418" s="39">
        <v>38513</v>
      </c>
      <c r="AM418" s="29">
        <v>265333</v>
      </c>
      <c r="AN418" s="29" t="s">
        <v>76</v>
      </c>
      <c r="AO418" s="29">
        <v>118</v>
      </c>
      <c r="AP418" s="29">
        <v>15.05</v>
      </c>
      <c r="AQ418" s="29" t="s">
        <v>10</v>
      </c>
      <c r="AR418" s="39">
        <v>43684</v>
      </c>
      <c r="AS418" s="29">
        <v>120810</v>
      </c>
      <c r="AT418" s="29" t="s">
        <v>85</v>
      </c>
      <c r="AU418" s="29">
        <v>79</v>
      </c>
      <c r="AV418" s="29">
        <v>0.66</v>
      </c>
      <c r="AW418" s="42">
        <v>25569</v>
      </c>
      <c r="AZ418" s="44" t="s">
        <v>1193</v>
      </c>
    </row>
    <row r="419" spans="1:52" ht="12.75" customHeight="1" x14ac:dyDescent="0.2">
      <c r="A419" s="27">
        <v>3441</v>
      </c>
      <c r="B419" s="28" t="s">
        <v>1952</v>
      </c>
      <c r="C419" s="29" t="s">
        <v>56</v>
      </c>
      <c r="D419" s="30" t="s">
        <v>1953</v>
      </c>
      <c r="E419" s="30" t="s">
        <v>1953</v>
      </c>
      <c r="F419" s="31">
        <v>1949</v>
      </c>
      <c r="G419" s="31" t="s">
        <v>69</v>
      </c>
      <c r="H419" s="30" t="s">
        <v>59</v>
      </c>
      <c r="I419" s="60">
        <v>1</v>
      </c>
      <c r="J419" s="60"/>
      <c r="K419" s="32">
        <v>1</v>
      </c>
      <c r="L419" s="33">
        <v>115</v>
      </c>
      <c r="M419" s="31" t="s">
        <v>60</v>
      </c>
      <c r="X419" s="37" t="s">
        <v>1954</v>
      </c>
      <c r="Y419" s="38" t="s">
        <v>1955</v>
      </c>
      <c r="AA419" s="39">
        <v>34335</v>
      </c>
      <c r="AB419" s="39">
        <v>2958465</v>
      </c>
      <c r="AC419" s="38" t="s">
        <v>1302</v>
      </c>
      <c r="AD419" s="29">
        <v>100</v>
      </c>
      <c r="AE419" s="29">
        <v>99</v>
      </c>
      <c r="AF419" s="40">
        <v>15</v>
      </c>
      <c r="AG419" s="41" t="s">
        <v>64</v>
      </c>
      <c r="AJ419" s="38" t="s">
        <v>748</v>
      </c>
      <c r="AK419" s="29" t="s">
        <v>7</v>
      </c>
      <c r="AL419" s="39">
        <v>43989</v>
      </c>
      <c r="AM419" s="29">
        <v>274409</v>
      </c>
      <c r="AN419" s="29" t="s">
        <v>76</v>
      </c>
      <c r="AO419" s="29">
        <v>29</v>
      </c>
      <c r="AP419" s="29">
        <v>2.75</v>
      </c>
      <c r="AQ419" s="29" t="s">
        <v>75</v>
      </c>
      <c r="AR419" s="39">
        <v>43954</v>
      </c>
      <c r="AS419" s="29">
        <v>262642</v>
      </c>
      <c r="AT419" s="29" t="s">
        <v>76</v>
      </c>
      <c r="AU419" s="29">
        <v>13</v>
      </c>
      <c r="AV419" s="29">
        <v>0.66</v>
      </c>
      <c r="AW419" s="42">
        <v>18226</v>
      </c>
      <c r="AZ419" s="44" t="s">
        <v>1956</v>
      </c>
    </row>
    <row r="420" spans="1:52" ht="12.75" customHeight="1" x14ac:dyDescent="0.2">
      <c r="A420" s="27">
        <v>3442</v>
      </c>
      <c r="B420" s="28" t="s">
        <v>1957</v>
      </c>
      <c r="C420" s="29" t="s">
        <v>56</v>
      </c>
      <c r="D420" s="30" t="s">
        <v>1958</v>
      </c>
      <c r="E420" s="30" t="s">
        <v>1959</v>
      </c>
      <c r="F420" s="31">
        <v>1972</v>
      </c>
      <c r="G420" s="31" t="s">
        <v>56</v>
      </c>
      <c r="H420" s="30" t="s">
        <v>59</v>
      </c>
      <c r="I420" s="60">
        <v>1</v>
      </c>
      <c r="J420" s="60"/>
      <c r="K420" s="32">
        <v>1</v>
      </c>
      <c r="L420" s="33">
        <v>105</v>
      </c>
      <c r="M420" s="31" t="s">
        <v>60</v>
      </c>
      <c r="X420" s="37" t="s">
        <v>1960</v>
      </c>
      <c r="Y420" s="38" t="s">
        <v>1961</v>
      </c>
      <c r="AA420" s="39">
        <v>34335</v>
      </c>
      <c r="AB420" s="39">
        <v>2958465</v>
      </c>
      <c r="AC420" s="38" t="s">
        <v>1302</v>
      </c>
      <c r="AD420" s="29">
        <v>100</v>
      </c>
      <c r="AE420" s="29">
        <v>99</v>
      </c>
      <c r="AF420" s="40">
        <v>7</v>
      </c>
      <c r="AG420" s="41" t="s">
        <v>64</v>
      </c>
      <c r="AJ420" s="38" t="s">
        <v>390</v>
      </c>
      <c r="AK420" s="29" t="s">
        <v>7</v>
      </c>
      <c r="AL420" s="39">
        <v>42505</v>
      </c>
      <c r="AM420" s="29">
        <v>280454</v>
      </c>
      <c r="AN420" s="29" t="s">
        <v>76</v>
      </c>
      <c r="AO420" s="29">
        <v>51</v>
      </c>
      <c r="AP420" s="29">
        <v>6.8</v>
      </c>
      <c r="AQ420" s="29" t="s">
        <v>10</v>
      </c>
      <c r="AR420" s="39">
        <v>42507</v>
      </c>
      <c r="AS420" s="29">
        <v>290000</v>
      </c>
      <c r="AT420" s="29" t="s">
        <v>76</v>
      </c>
      <c r="AU420" s="29">
        <v>17</v>
      </c>
      <c r="AV420" s="29">
        <v>1.4</v>
      </c>
      <c r="AW420" s="42">
        <v>26976</v>
      </c>
      <c r="AZ420" s="44" t="s">
        <v>212</v>
      </c>
    </row>
    <row r="421" spans="1:52" ht="12.75" customHeight="1" x14ac:dyDescent="0.2">
      <c r="A421" s="27">
        <v>3444</v>
      </c>
      <c r="B421" s="28" t="s">
        <v>1962</v>
      </c>
      <c r="C421" s="29" t="s">
        <v>56</v>
      </c>
      <c r="D421" s="30" t="s">
        <v>1963</v>
      </c>
      <c r="E421" s="30" t="s">
        <v>1964</v>
      </c>
      <c r="F421" s="31">
        <v>1965</v>
      </c>
      <c r="G421" s="31" t="s">
        <v>56</v>
      </c>
      <c r="H421" s="30" t="s">
        <v>70</v>
      </c>
      <c r="I421" s="60">
        <v>1</v>
      </c>
      <c r="J421" s="60"/>
      <c r="K421" s="32">
        <v>1</v>
      </c>
      <c r="L421" s="33">
        <v>90</v>
      </c>
      <c r="M421" s="31" t="s">
        <v>60</v>
      </c>
      <c r="X421" s="37" t="s">
        <v>1899</v>
      </c>
      <c r="Y421" s="38" t="s">
        <v>1965</v>
      </c>
      <c r="AA421" s="39">
        <v>34335</v>
      </c>
      <c r="AB421" s="39">
        <v>2958465</v>
      </c>
      <c r="AC421" s="38" t="s">
        <v>1302</v>
      </c>
      <c r="AD421" s="29">
        <v>100</v>
      </c>
      <c r="AE421" s="29">
        <v>99</v>
      </c>
      <c r="AF421" s="40">
        <v>7</v>
      </c>
      <c r="AG421" s="41" t="s">
        <v>64</v>
      </c>
      <c r="AJ421" s="38" t="s">
        <v>632</v>
      </c>
      <c r="AK421" s="29" t="s">
        <v>7</v>
      </c>
      <c r="AL421" s="39">
        <v>43089</v>
      </c>
      <c r="AM421" s="29">
        <v>290145</v>
      </c>
      <c r="AN421" s="29" t="s">
        <v>76</v>
      </c>
      <c r="AO421" s="29">
        <v>38</v>
      </c>
      <c r="AP421" s="29">
        <v>2.5299999999999998</v>
      </c>
      <c r="AQ421" s="29" t="s">
        <v>10</v>
      </c>
      <c r="AR421" s="39">
        <v>43405</v>
      </c>
      <c r="AS421" s="29">
        <v>101437</v>
      </c>
      <c r="AT421" s="29" t="s">
        <v>74</v>
      </c>
      <c r="AU421" s="29">
        <v>77</v>
      </c>
      <c r="AV421" s="29">
        <v>0.75</v>
      </c>
      <c r="AW421" s="42">
        <v>24484</v>
      </c>
      <c r="AZ421" s="44" t="s">
        <v>212</v>
      </c>
    </row>
    <row r="422" spans="1:52" ht="12.75" customHeight="1" x14ac:dyDescent="0.2">
      <c r="A422" s="27">
        <v>3445</v>
      </c>
      <c r="B422" s="28" t="s">
        <v>1966</v>
      </c>
      <c r="C422" s="29" t="s">
        <v>56</v>
      </c>
      <c r="D422" s="30" t="s">
        <v>1967</v>
      </c>
      <c r="E422" s="30" t="s">
        <v>1967</v>
      </c>
      <c r="F422" s="31">
        <v>1960</v>
      </c>
      <c r="G422" s="31" t="s">
        <v>69</v>
      </c>
      <c r="H422" s="30" t="s">
        <v>103</v>
      </c>
      <c r="I422" s="60">
        <v>1</v>
      </c>
      <c r="J422" s="60"/>
      <c r="K422" s="32">
        <v>1</v>
      </c>
      <c r="L422" s="33">
        <v>98</v>
      </c>
      <c r="M422" s="31" t="s">
        <v>60</v>
      </c>
      <c r="X422" s="37" t="s">
        <v>1968</v>
      </c>
      <c r="Y422" s="38" t="s">
        <v>1969</v>
      </c>
      <c r="AA422" s="39">
        <v>34335</v>
      </c>
      <c r="AB422" s="39">
        <v>2958465</v>
      </c>
      <c r="AC422" s="38" t="s">
        <v>1302</v>
      </c>
      <c r="AD422" s="29">
        <v>100</v>
      </c>
      <c r="AE422" s="29">
        <v>99</v>
      </c>
      <c r="AF422" s="40">
        <v>7</v>
      </c>
      <c r="AG422" s="41" t="s">
        <v>64</v>
      </c>
      <c r="AJ422" s="38" t="s">
        <v>680</v>
      </c>
      <c r="AK422" s="29" t="s">
        <v>7</v>
      </c>
      <c r="AL422" s="39">
        <v>44252</v>
      </c>
      <c r="AM422" s="29">
        <v>271813</v>
      </c>
      <c r="AN422" s="29" t="s">
        <v>76</v>
      </c>
      <c r="AO422" s="29">
        <v>28</v>
      </c>
      <c r="AP422" s="29">
        <v>2.4</v>
      </c>
      <c r="AQ422" s="29" t="s">
        <v>75</v>
      </c>
      <c r="AR422" s="39">
        <v>44180</v>
      </c>
      <c r="AS422" s="29">
        <v>92816</v>
      </c>
      <c r="AT422" s="29" t="s">
        <v>74</v>
      </c>
      <c r="AU422" s="29">
        <v>29</v>
      </c>
      <c r="AV422" s="29">
        <v>0.51</v>
      </c>
      <c r="AW422" s="42">
        <v>22140</v>
      </c>
      <c r="AZ422" s="44" t="s">
        <v>212</v>
      </c>
    </row>
    <row r="423" spans="1:52" ht="12.75" customHeight="1" x14ac:dyDescent="0.2">
      <c r="A423" s="27">
        <v>3446</v>
      </c>
      <c r="B423" s="28" t="s">
        <v>1970</v>
      </c>
      <c r="C423" s="29" t="s">
        <v>56</v>
      </c>
      <c r="D423" s="30" t="s">
        <v>1971</v>
      </c>
      <c r="E423" s="30" t="s">
        <v>1972</v>
      </c>
      <c r="F423" s="31">
        <v>1958</v>
      </c>
      <c r="G423" s="31" t="s">
        <v>69</v>
      </c>
      <c r="H423" s="30" t="s">
        <v>70</v>
      </c>
      <c r="I423" s="60">
        <v>1</v>
      </c>
      <c r="J423" s="60"/>
      <c r="K423" s="32">
        <v>1</v>
      </c>
      <c r="L423" s="33">
        <v>96</v>
      </c>
      <c r="M423" s="31" t="s">
        <v>60</v>
      </c>
      <c r="X423" s="37" t="s">
        <v>1973</v>
      </c>
      <c r="Y423" s="38" t="s">
        <v>1974</v>
      </c>
      <c r="AA423" s="39">
        <v>34335</v>
      </c>
      <c r="AB423" s="39">
        <v>2958465</v>
      </c>
      <c r="AC423" s="38" t="s">
        <v>1302</v>
      </c>
      <c r="AD423" s="29">
        <v>100</v>
      </c>
      <c r="AE423" s="29">
        <v>99</v>
      </c>
      <c r="AF423" s="40">
        <v>6</v>
      </c>
      <c r="AG423" s="41" t="s">
        <v>64</v>
      </c>
      <c r="AJ423" s="38" t="s">
        <v>73</v>
      </c>
      <c r="AK423" s="29" t="s">
        <v>7</v>
      </c>
      <c r="AL423" s="39">
        <v>42162</v>
      </c>
      <c r="AM423" s="29">
        <v>282706</v>
      </c>
      <c r="AN423" s="29" t="s">
        <v>76</v>
      </c>
      <c r="AO423" s="29">
        <v>8</v>
      </c>
      <c r="AP423" s="29">
        <v>1.24</v>
      </c>
      <c r="AQ423" s="29" t="s">
        <v>10</v>
      </c>
      <c r="AR423" s="39">
        <v>43769</v>
      </c>
      <c r="AS423" s="29">
        <v>281229</v>
      </c>
      <c r="AT423" s="29" t="s">
        <v>76</v>
      </c>
      <c r="AU423" s="29">
        <v>11</v>
      </c>
      <c r="AV423" s="29">
        <v>0.95</v>
      </c>
      <c r="AW423" s="42">
        <v>21794</v>
      </c>
      <c r="AZ423" s="44" t="s">
        <v>66</v>
      </c>
    </row>
    <row r="424" spans="1:52" ht="12.75" customHeight="1" x14ac:dyDescent="0.2">
      <c r="A424" s="27">
        <v>3447</v>
      </c>
      <c r="B424" s="28" t="s">
        <v>1975</v>
      </c>
      <c r="C424" s="29" t="s">
        <v>56</v>
      </c>
      <c r="D424" s="30" t="s">
        <v>1976</v>
      </c>
      <c r="E424" s="30" t="s">
        <v>1976</v>
      </c>
      <c r="F424" s="31">
        <v>1961</v>
      </c>
      <c r="G424" s="31" t="s">
        <v>69</v>
      </c>
      <c r="H424" s="30" t="s">
        <v>103</v>
      </c>
      <c r="I424" s="60">
        <v>1</v>
      </c>
      <c r="J424" s="60"/>
      <c r="K424" s="32">
        <v>1</v>
      </c>
      <c r="L424" s="33">
        <v>80</v>
      </c>
      <c r="M424" s="31" t="s">
        <v>60</v>
      </c>
      <c r="X424" s="37" t="s">
        <v>1968</v>
      </c>
      <c r="Y424" s="38" t="s">
        <v>1977</v>
      </c>
      <c r="AA424" s="39">
        <v>34335</v>
      </c>
      <c r="AB424" s="39">
        <v>2958465</v>
      </c>
      <c r="AC424" s="38" t="s">
        <v>1302</v>
      </c>
      <c r="AD424" s="29">
        <v>100</v>
      </c>
      <c r="AE424" s="29">
        <v>99</v>
      </c>
      <c r="AF424" s="40">
        <v>11</v>
      </c>
      <c r="AG424" s="41" t="s">
        <v>64</v>
      </c>
      <c r="AJ424" s="38" t="s">
        <v>336</v>
      </c>
      <c r="AK424" s="29" t="s">
        <v>7</v>
      </c>
      <c r="AL424" s="39">
        <v>43173</v>
      </c>
      <c r="AM424" s="29">
        <v>291146</v>
      </c>
      <c r="AN424" s="29" t="s">
        <v>76</v>
      </c>
      <c r="AO424" s="29">
        <v>23</v>
      </c>
      <c r="AP424" s="29">
        <v>1.42</v>
      </c>
      <c r="AQ424" s="29" t="s">
        <v>75</v>
      </c>
      <c r="AR424" s="39">
        <v>44173</v>
      </c>
      <c r="AS424" s="29">
        <v>90048</v>
      </c>
      <c r="AT424" s="29" t="s">
        <v>74</v>
      </c>
      <c r="AU424" s="29">
        <v>56</v>
      </c>
      <c r="AV424" s="29">
        <v>0.61</v>
      </c>
      <c r="AW424" s="42">
        <v>22364</v>
      </c>
      <c r="AZ424" s="44" t="s">
        <v>1233</v>
      </c>
    </row>
    <row r="425" spans="1:52" ht="12.75" customHeight="1" x14ac:dyDescent="0.2">
      <c r="A425" s="27">
        <v>3448</v>
      </c>
      <c r="B425" s="28" t="s">
        <v>1978</v>
      </c>
      <c r="C425" s="29" t="s">
        <v>56</v>
      </c>
      <c r="D425" s="30" t="s">
        <v>1979</v>
      </c>
      <c r="E425" s="30" t="s">
        <v>1979</v>
      </c>
      <c r="F425" s="31">
        <v>1951</v>
      </c>
      <c r="G425" s="31" t="s">
        <v>69</v>
      </c>
      <c r="H425" s="30" t="s">
        <v>103</v>
      </c>
      <c r="I425" s="60">
        <v>1</v>
      </c>
      <c r="J425" s="60"/>
      <c r="K425" s="32">
        <v>1</v>
      </c>
      <c r="L425" s="33">
        <v>104</v>
      </c>
      <c r="M425" s="31" t="s">
        <v>60</v>
      </c>
      <c r="X425" s="37" t="s">
        <v>1980</v>
      </c>
      <c r="Y425" s="38" t="s">
        <v>1981</v>
      </c>
      <c r="AA425" s="39">
        <v>34335</v>
      </c>
      <c r="AB425" s="39">
        <v>2958465</v>
      </c>
      <c r="AC425" s="38" t="s">
        <v>1302</v>
      </c>
      <c r="AD425" s="29">
        <v>100</v>
      </c>
      <c r="AE425" s="29">
        <v>99</v>
      </c>
      <c r="AF425" s="40">
        <v>4</v>
      </c>
      <c r="AG425" s="41" t="s">
        <v>64</v>
      </c>
      <c r="AJ425" s="38" t="s">
        <v>336</v>
      </c>
      <c r="AK425" s="29" t="s">
        <v>7</v>
      </c>
      <c r="AL425" s="39">
        <v>43130</v>
      </c>
      <c r="AM425" s="29">
        <v>291509</v>
      </c>
      <c r="AN425" s="29" t="s">
        <v>76</v>
      </c>
      <c r="AO425" s="29">
        <v>35</v>
      </c>
      <c r="AP425" s="29">
        <v>2.06</v>
      </c>
      <c r="AQ425" s="29" t="s">
        <v>10</v>
      </c>
      <c r="AR425" s="39">
        <v>44007</v>
      </c>
      <c r="AS425" s="29">
        <v>282812</v>
      </c>
      <c r="AT425" s="29" t="s">
        <v>76</v>
      </c>
      <c r="AU425" s="29">
        <v>21</v>
      </c>
      <c r="AV425" s="29">
        <v>1.81</v>
      </c>
      <c r="AW425" s="42">
        <v>19061</v>
      </c>
      <c r="AZ425" s="44" t="s">
        <v>1982</v>
      </c>
    </row>
    <row r="426" spans="1:52" ht="12.75" customHeight="1" x14ac:dyDescent="0.2">
      <c r="A426" s="27">
        <v>3449</v>
      </c>
      <c r="B426" s="28" t="s">
        <v>1983</v>
      </c>
      <c r="C426" s="29" t="s">
        <v>56</v>
      </c>
      <c r="D426" s="30" t="s">
        <v>1984</v>
      </c>
      <c r="E426" s="30" t="s">
        <v>1984</v>
      </c>
      <c r="F426" s="31">
        <v>1945</v>
      </c>
      <c r="G426" s="31" t="s">
        <v>69</v>
      </c>
      <c r="H426" s="30" t="s">
        <v>70</v>
      </c>
      <c r="I426" s="60">
        <v>1</v>
      </c>
      <c r="J426" s="60"/>
      <c r="K426" s="32">
        <v>1</v>
      </c>
      <c r="L426" s="33">
        <v>80</v>
      </c>
      <c r="M426" s="31" t="s">
        <v>60</v>
      </c>
      <c r="X426" s="37" t="s">
        <v>1769</v>
      </c>
      <c r="Y426" s="38" t="s">
        <v>1985</v>
      </c>
      <c r="AA426" s="39">
        <v>34335</v>
      </c>
      <c r="AB426" s="39">
        <v>2958465</v>
      </c>
      <c r="AC426" s="38" t="s">
        <v>1302</v>
      </c>
      <c r="AD426" s="29">
        <v>100</v>
      </c>
      <c r="AE426" s="29">
        <v>99</v>
      </c>
      <c r="AF426" s="40">
        <v>2</v>
      </c>
      <c r="AG426" s="41" t="s">
        <v>64</v>
      </c>
      <c r="AJ426" s="38" t="s">
        <v>748</v>
      </c>
      <c r="AK426" s="29" t="s">
        <v>7</v>
      </c>
      <c r="AL426" s="39">
        <v>42725</v>
      </c>
      <c r="AM426" s="29">
        <v>263925</v>
      </c>
      <c r="AN426" s="29" t="s">
        <v>76</v>
      </c>
      <c r="AO426" s="29">
        <v>20</v>
      </c>
      <c r="AP426" s="29">
        <v>1.36</v>
      </c>
      <c r="AQ426" s="29" t="s">
        <v>75</v>
      </c>
      <c r="AR426" s="39">
        <v>43852</v>
      </c>
      <c r="AS426" s="29">
        <v>60121</v>
      </c>
      <c r="AT426" s="29" t="s">
        <v>74</v>
      </c>
      <c r="AU426" s="29">
        <v>16</v>
      </c>
      <c r="AV426" s="29">
        <v>0.57999999999999996</v>
      </c>
      <c r="AW426" s="42">
        <v>16966</v>
      </c>
      <c r="AZ426" s="44" t="s">
        <v>1986</v>
      </c>
    </row>
    <row r="427" spans="1:52" ht="12.75" customHeight="1" x14ac:dyDescent="0.2">
      <c r="A427" s="27">
        <v>3450</v>
      </c>
      <c r="B427" s="28" t="s">
        <v>1987</v>
      </c>
      <c r="C427" s="29" t="s">
        <v>56</v>
      </c>
      <c r="D427" s="30" t="s">
        <v>1988</v>
      </c>
      <c r="E427" s="30" t="s">
        <v>1988</v>
      </c>
      <c r="F427" s="31">
        <v>1939</v>
      </c>
      <c r="G427" s="31" t="s">
        <v>69</v>
      </c>
      <c r="H427" s="30" t="s">
        <v>59</v>
      </c>
      <c r="I427" s="60">
        <v>1</v>
      </c>
      <c r="J427" s="60"/>
      <c r="K427" s="32">
        <v>1</v>
      </c>
      <c r="L427" s="33">
        <v>84</v>
      </c>
      <c r="M427" s="31" t="s">
        <v>60</v>
      </c>
      <c r="X427" s="37" t="s">
        <v>1989</v>
      </c>
      <c r="Y427" s="38" t="s">
        <v>1990</v>
      </c>
      <c r="AA427" s="39">
        <v>34335</v>
      </c>
      <c r="AB427" s="39">
        <v>2958465</v>
      </c>
      <c r="AC427" s="38" t="s">
        <v>1302</v>
      </c>
      <c r="AD427" s="29">
        <v>100</v>
      </c>
      <c r="AE427" s="29">
        <v>99</v>
      </c>
      <c r="AF427" s="40">
        <v>2</v>
      </c>
      <c r="AG427" s="41" t="s">
        <v>64</v>
      </c>
      <c r="AJ427" s="38" t="s">
        <v>748</v>
      </c>
      <c r="AK427" s="29" t="s">
        <v>7</v>
      </c>
      <c r="AL427" s="39">
        <v>40116</v>
      </c>
      <c r="AM427" s="29">
        <v>274208</v>
      </c>
      <c r="AN427" s="29" t="s">
        <v>76</v>
      </c>
      <c r="AO427" s="29">
        <v>49</v>
      </c>
      <c r="AP427" s="29">
        <v>5.84</v>
      </c>
      <c r="AQ427" s="29" t="s">
        <v>10</v>
      </c>
      <c r="AR427" s="39">
        <v>44167</v>
      </c>
      <c r="AS427" s="29">
        <v>280835</v>
      </c>
      <c r="AT427" s="29" t="s">
        <v>76</v>
      </c>
      <c r="AU427" s="29">
        <v>13</v>
      </c>
      <c r="AV427" s="29">
        <v>1.27</v>
      </c>
      <c r="AW427" s="42">
        <v>14489</v>
      </c>
      <c r="AZ427" s="44" t="s">
        <v>1991</v>
      </c>
    </row>
    <row r="428" spans="1:52" ht="12.75" customHeight="1" x14ac:dyDescent="0.2">
      <c r="A428" s="27">
        <v>3451</v>
      </c>
      <c r="B428" s="28" t="s">
        <v>1992</v>
      </c>
      <c r="C428" s="29" t="s">
        <v>56</v>
      </c>
      <c r="D428" s="30" t="s">
        <v>1993</v>
      </c>
      <c r="E428" s="30" t="s">
        <v>1993</v>
      </c>
      <c r="F428" s="31">
        <v>1946</v>
      </c>
      <c r="G428" s="31" t="s">
        <v>69</v>
      </c>
      <c r="H428" s="30" t="s">
        <v>1843</v>
      </c>
      <c r="I428" s="60">
        <v>1</v>
      </c>
      <c r="J428" s="60"/>
      <c r="K428" s="32">
        <v>1</v>
      </c>
      <c r="L428" s="33">
        <v>85</v>
      </c>
      <c r="M428" s="31" t="s">
        <v>60</v>
      </c>
      <c r="X428" s="37" t="s">
        <v>1994</v>
      </c>
      <c r="Y428" s="38" t="s">
        <v>1995</v>
      </c>
      <c r="AA428" s="39">
        <v>34335</v>
      </c>
      <c r="AB428" s="39">
        <v>2958465</v>
      </c>
      <c r="AC428" s="38" t="s">
        <v>1302</v>
      </c>
      <c r="AD428" s="29">
        <v>100</v>
      </c>
      <c r="AE428" s="29">
        <v>99</v>
      </c>
      <c r="AF428" s="40">
        <v>4</v>
      </c>
      <c r="AG428" s="41" t="s">
        <v>64</v>
      </c>
      <c r="AJ428" s="38" t="s">
        <v>748</v>
      </c>
      <c r="AK428" s="29" t="s">
        <v>7</v>
      </c>
      <c r="AL428" s="39">
        <v>39805</v>
      </c>
      <c r="AM428" s="29">
        <v>271721</v>
      </c>
      <c r="AN428" s="29" t="s">
        <v>76</v>
      </c>
      <c r="AO428" s="29">
        <v>137</v>
      </c>
      <c r="AP428" s="29">
        <v>13.71</v>
      </c>
      <c r="AQ428" s="29" t="s">
        <v>10</v>
      </c>
      <c r="AR428" s="39">
        <v>44125</v>
      </c>
      <c r="AS428" s="29">
        <v>292314</v>
      </c>
      <c r="AT428" s="29" t="s">
        <v>76</v>
      </c>
      <c r="AU428" s="29">
        <v>10</v>
      </c>
      <c r="AV428" s="29">
        <v>0.63</v>
      </c>
      <c r="AW428" s="42">
        <v>17424</v>
      </c>
      <c r="AZ428" s="44" t="s">
        <v>1996</v>
      </c>
    </row>
    <row r="429" spans="1:52" ht="12.75" customHeight="1" x14ac:dyDescent="0.2">
      <c r="A429" s="27">
        <v>3452</v>
      </c>
      <c r="B429" s="28" t="s">
        <v>1997</v>
      </c>
      <c r="C429" s="29" t="s">
        <v>56</v>
      </c>
      <c r="D429" s="30" t="s">
        <v>1998</v>
      </c>
      <c r="E429" s="30" t="s">
        <v>1999</v>
      </c>
      <c r="F429" s="31">
        <v>1947</v>
      </c>
      <c r="G429" s="31" t="s">
        <v>56</v>
      </c>
      <c r="H429" s="30" t="s">
        <v>59</v>
      </c>
      <c r="I429" s="60">
        <v>1</v>
      </c>
      <c r="J429" s="60"/>
      <c r="K429" s="32">
        <v>1</v>
      </c>
      <c r="L429" s="33">
        <v>113</v>
      </c>
      <c r="M429" s="31" t="s">
        <v>60</v>
      </c>
      <c r="X429" s="37" t="s">
        <v>2000</v>
      </c>
      <c r="Y429" s="38" t="s">
        <v>2001</v>
      </c>
      <c r="AA429" s="39">
        <v>34335</v>
      </c>
      <c r="AB429" s="39">
        <v>2958465</v>
      </c>
      <c r="AC429" s="38" t="s">
        <v>1302</v>
      </c>
      <c r="AD429" s="29">
        <v>100</v>
      </c>
      <c r="AE429" s="29">
        <v>99</v>
      </c>
      <c r="AF429" s="40">
        <v>7</v>
      </c>
      <c r="AG429" s="41" t="s">
        <v>64</v>
      </c>
      <c r="AJ429" s="38" t="s">
        <v>748</v>
      </c>
      <c r="AK429" s="29" t="s">
        <v>7</v>
      </c>
      <c r="AL429" s="39">
        <v>42557</v>
      </c>
      <c r="AM429" s="29">
        <v>263859</v>
      </c>
      <c r="AN429" s="29" t="s">
        <v>76</v>
      </c>
      <c r="AO429" s="29">
        <v>5</v>
      </c>
      <c r="AP429" s="29">
        <v>0.43</v>
      </c>
      <c r="AQ429" s="29" t="s">
        <v>10</v>
      </c>
      <c r="AR429" s="39">
        <v>42672</v>
      </c>
      <c r="AS429" s="29">
        <v>282021</v>
      </c>
      <c r="AT429" s="29" t="s">
        <v>76</v>
      </c>
      <c r="AU429" s="29">
        <v>19</v>
      </c>
      <c r="AV429" s="29">
        <v>1.26</v>
      </c>
      <c r="AW429" s="42">
        <v>17584</v>
      </c>
      <c r="AZ429" s="44" t="s">
        <v>1766</v>
      </c>
    </row>
    <row r="430" spans="1:52" ht="12.75" customHeight="1" x14ac:dyDescent="0.2">
      <c r="A430" s="27">
        <v>3453</v>
      </c>
      <c r="B430" s="28" t="s">
        <v>1997</v>
      </c>
      <c r="C430" s="29" t="s">
        <v>56</v>
      </c>
      <c r="D430" s="30" t="s">
        <v>2002</v>
      </c>
      <c r="E430" s="30" t="s">
        <v>2003</v>
      </c>
      <c r="F430" s="31">
        <v>1947</v>
      </c>
      <c r="G430" s="31" t="s">
        <v>56</v>
      </c>
      <c r="H430" s="30" t="s">
        <v>59</v>
      </c>
      <c r="I430" s="60">
        <v>1</v>
      </c>
      <c r="J430" s="60"/>
      <c r="K430" s="32">
        <v>1</v>
      </c>
      <c r="L430" s="33">
        <v>66</v>
      </c>
      <c r="M430" s="31" t="s">
        <v>60</v>
      </c>
      <c r="X430" s="37" t="s">
        <v>2000</v>
      </c>
      <c r="Y430" s="38" t="s">
        <v>2001</v>
      </c>
      <c r="AA430" s="39">
        <v>34335</v>
      </c>
      <c r="AB430" s="39">
        <v>2958465</v>
      </c>
      <c r="AC430" s="38" t="s">
        <v>1302</v>
      </c>
      <c r="AD430" s="29">
        <v>100</v>
      </c>
      <c r="AE430" s="29">
        <v>99</v>
      </c>
      <c r="AF430" s="40">
        <v>9</v>
      </c>
      <c r="AG430" s="41" t="s">
        <v>64</v>
      </c>
      <c r="AJ430" s="38" t="s">
        <v>748</v>
      </c>
      <c r="AK430" s="29" t="s">
        <v>7</v>
      </c>
      <c r="AL430" s="39">
        <v>42557</v>
      </c>
      <c r="AM430" s="29">
        <v>282714</v>
      </c>
      <c r="AN430" s="29" t="s">
        <v>76</v>
      </c>
      <c r="AO430" s="29">
        <v>4</v>
      </c>
      <c r="AP430" s="29">
        <v>0.51</v>
      </c>
      <c r="AQ430" s="29" t="s">
        <v>10</v>
      </c>
      <c r="AR430" s="39">
        <v>44218</v>
      </c>
      <c r="AS430" s="29">
        <v>285728</v>
      </c>
      <c r="AT430" s="29" t="s">
        <v>76</v>
      </c>
      <c r="AU430" s="29">
        <v>28</v>
      </c>
      <c r="AV430" s="29">
        <v>2.08</v>
      </c>
      <c r="AW430" s="42">
        <v>17584</v>
      </c>
    </row>
    <row r="431" spans="1:52" ht="12.75" customHeight="1" x14ac:dyDescent="0.2">
      <c r="A431" s="27">
        <v>3454</v>
      </c>
      <c r="B431" s="28" t="s">
        <v>2004</v>
      </c>
      <c r="C431" s="29" t="s">
        <v>56</v>
      </c>
      <c r="D431" s="30" t="s">
        <v>2005</v>
      </c>
      <c r="E431" s="30" t="s">
        <v>2005</v>
      </c>
      <c r="F431" s="31">
        <v>1951</v>
      </c>
      <c r="G431" s="31" t="s">
        <v>69</v>
      </c>
      <c r="H431" s="30" t="s">
        <v>59</v>
      </c>
      <c r="I431" s="60">
        <v>1</v>
      </c>
      <c r="J431" s="60"/>
      <c r="K431" s="32">
        <v>1</v>
      </c>
      <c r="L431" s="33">
        <v>102</v>
      </c>
      <c r="M431" s="31" t="s">
        <v>60</v>
      </c>
      <c r="X431" s="37" t="s">
        <v>1852</v>
      </c>
      <c r="Y431" s="38" t="s">
        <v>2006</v>
      </c>
      <c r="AA431" s="39">
        <v>34335</v>
      </c>
      <c r="AB431" s="39">
        <v>2958465</v>
      </c>
      <c r="AC431" s="38" t="s">
        <v>1302</v>
      </c>
      <c r="AD431" s="29">
        <v>100</v>
      </c>
      <c r="AE431" s="29">
        <v>99</v>
      </c>
      <c r="AF431" s="40">
        <v>3</v>
      </c>
      <c r="AG431" s="41" t="s">
        <v>64</v>
      </c>
      <c r="AJ431" s="38" t="s">
        <v>748</v>
      </c>
      <c r="AK431" s="29" t="s">
        <v>7</v>
      </c>
      <c r="AL431" s="39">
        <v>42386</v>
      </c>
      <c r="AM431" s="29">
        <v>272630</v>
      </c>
      <c r="AN431" s="29" t="s">
        <v>76</v>
      </c>
      <c r="AO431" s="29">
        <v>37</v>
      </c>
      <c r="AP431" s="29">
        <v>4.5999999999999996</v>
      </c>
      <c r="AQ431" s="29" t="s">
        <v>10</v>
      </c>
      <c r="AR431" s="39">
        <v>43361</v>
      </c>
      <c r="AS431" s="29">
        <v>282541</v>
      </c>
      <c r="AT431" s="29" t="s">
        <v>76</v>
      </c>
      <c r="AU431" s="29">
        <v>28</v>
      </c>
      <c r="AV431" s="29">
        <v>2.59</v>
      </c>
      <c r="AW431" s="42">
        <v>19116</v>
      </c>
      <c r="AZ431" s="44" t="s">
        <v>2007</v>
      </c>
    </row>
    <row r="432" spans="1:52" ht="12.75" customHeight="1" x14ac:dyDescent="0.2">
      <c r="A432" s="27">
        <v>3455</v>
      </c>
      <c r="B432" s="28" t="s">
        <v>2008</v>
      </c>
      <c r="C432" s="29" t="s">
        <v>56</v>
      </c>
      <c r="D432" s="30" t="s">
        <v>2009</v>
      </c>
      <c r="E432" s="30" t="s">
        <v>2009</v>
      </c>
      <c r="F432" s="31">
        <v>1939</v>
      </c>
      <c r="G432" s="31" t="s">
        <v>69</v>
      </c>
      <c r="H432" s="30" t="s">
        <v>70</v>
      </c>
      <c r="I432" s="60">
        <v>1</v>
      </c>
      <c r="J432" s="60"/>
      <c r="K432" s="32">
        <v>1</v>
      </c>
      <c r="L432" s="33">
        <v>90</v>
      </c>
      <c r="M432" s="31" t="s">
        <v>60</v>
      </c>
      <c r="X432" s="37" t="s">
        <v>2010</v>
      </c>
      <c r="Y432" s="38" t="s">
        <v>2011</v>
      </c>
      <c r="AA432" s="39">
        <v>34335</v>
      </c>
      <c r="AB432" s="39">
        <v>2958465</v>
      </c>
      <c r="AC432" s="38" t="s">
        <v>1302</v>
      </c>
      <c r="AD432" s="29">
        <v>100</v>
      </c>
      <c r="AE432" s="29">
        <v>99</v>
      </c>
      <c r="AF432" s="40">
        <v>3</v>
      </c>
      <c r="AG432" s="41" t="s">
        <v>64</v>
      </c>
      <c r="AJ432" s="38" t="s">
        <v>73</v>
      </c>
      <c r="AK432" s="29" t="s">
        <v>7</v>
      </c>
      <c r="AL432" s="39">
        <v>43052</v>
      </c>
      <c r="AM432" s="29">
        <v>290948</v>
      </c>
      <c r="AN432" s="29" t="s">
        <v>76</v>
      </c>
      <c r="AO432" s="29">
        <v>27</v>
      </c>
      <c r="AP432" s="29">
        <v>1.66</v>
      </c>
      <c r="AQ432" s="29" t="s">
        <v>10</v>
      </c>
      <c r="AR432" s="39">
        <v>40494</v>
      </c>
      <c r="AS432" s="29">
        <v>114703</v>
      </c>
      <c r="AT432" s="29" t="s">
        <v>85</v>
      </c>
      <c r="AU432" s="29">
        <v>0</v>
      </c>
      <c r="AV432" s="29">
        <v>0</v>
      </c>
      <c r="AW432" s="42">
        <v>14499</v>
      </c>
      <c r="AZ432" s="44" t="s">
        <v>1766</v>
      </c>
    </row>
    <row r="433" spans="1:52" ht="12.75" customHeight="1" x14ac:dyDescent="0.2">
      <c r="A433" s="27">
        <v>3456</v>
      </c>
      <c r="B433" s="28" t="s">
        <v>2012</v>
      </c>
      <c r="C433" s="29" t="s">
        <v>56</v>
      </c>
      <c r="D433" s="30" t="s">
        <v>2013</v>
      </c>
      <c r="E433" s="30" t="s">
        <v>2013</v>
      </c>
      <c r="F433" s="31">
        <v>1951</v>
      </c>
      <c r="G433" s="31" t="s">
        <v>69</v>
      </c>
      <c r="H433" s="30" t="s">
        <v>70</v>
      </c>
      <c r="I433" s="60">
        <v>1</v>
      </c>
      <c r="J433" s="60"/>
      <c r="K433" s="32">
        <v>1</v>
      </c>
      <c r="L433" s="33">
        <v>90</v>
      </c>
      <c r="M433" s="31" t="s">
        <v>60</v>
      </c>
      <c r="X433" s="37" t="s">
        <v>2014</v>
      </c>
      <c r="Y433" s="38" t="s">
        <v>2015</v>
      </c>
      <c r="AA433" s="39">
        <v>34335</v>
      </c>
      <c r="AB433" s="39">
        <v>2958465</v>
      </c>
      <c r="AC433" s="38" t="s">
        <v>1302</v>
      </c>
      <c r="AD433" s="29">
        <v>100</v>
      </c>
      <c r="AE433" s="29">
        <v>99</v>
      </c>
      <c r="AF433" s="40">
        <v>5</v>
      </c>
      <c r="AG433" s="41" t="s">
        <v>64</v>
      </c>
      <c r="AJ433" s="38" t="s">
        <v>83</v>
      </c>
      <c r="AK433" s="29" t="s">
        <v>7</v>
      </c>
      <c r="AL433" s="39">
        <v>43120</v>
      </c>
      <c r="AM433" s="29">
        <v>294255</v>
      </c>
      <c r="AN433" s="29" t="s">
        <v>76</v>
      </c>
      <c r="AO433" s="29">
        <v>43</v>
      </c>
      <c r="AP433" s="29">
        <v>2.4900000000000002</v>
      </c>
      <c r="AQ433" s="29" t="s">
        <v>10</v>
      </c>
      <c r="AR433" s="39">
        <v>44172</v>
      </c>
      <c r="AS433" s="29">
        <v>75231</v>
      </c>
      <c r="AT433" s="29" t="s">
        <v>74</v>
      </c>
      <c r="AU433" s="29">
        <v>39</v>
      </c>
      <c r="AV433" s="29">
        <v>0.57999999999999996</v>
      </c>
      <c r="AW433" s="42">
        <v>18509</v>
      </c>
      <c r="AZ433" s="44" t="s">
        <v>1791</v>
      </c>
    </row>
    <row r="434" spans="1:52" ht="12.75" customHeight="1" x14ac:dyDescent="0.2">
      <c r="A434" s="27">
        <v>3457</v>
      </c>
      <c r="B434" s="28" t="s">
        <v>2016</v>
      </c>
      <c r="C434" s="29" t="s">
        <v>56</v>
      </c>
      <c r="D434" s="30" t="s">
        <v>2017</v>
      </c>
      <c r="E434" s="30" t="s">
        <v>2017</v>
      </c>
      <c r="F434" s="31">
        <v>1938</v>
      </c>
      <c r="G434" s="31" t="s">
        <v>69</v>
      </c>
      <c r="H434" s="30" t="s">
        <v>70</v>
      </c>
      <c r="I434" s="60">
        <v>1</v>
      </c>
      <c r="J434" s="60"/>
      <c r="K434" s="32">
        <v>1</v>
      </c>
      <c r="L434" s="33">
        <v>71</v>
      </c>
      <c r="M434" s="31" t="s">
        <v>60</v>
      </c>
      <c r="X434" s="37" t="s">
        <v>1994</v>
      </c>
      <c r="Y434" s="38" t="s">
        <v>2018</v>
      </c>
      <c r="AA434" s="39">
        <v>34335</v>
      </c>
      <c r="AB434" s="39">
        <v>2958465</v>
      </c>
      <c r="AC434" s="38" t="s">
        <v>1302</v>
      </c>
      <c r="AD434" s="29">
        <v>100</v>
      </c>
      <c r="AE434" s="29">
        <v>99</v>
      </c>
      <c r="AF434" s="40">
        <v>8</v>
      </c>
      <c r="AG434" s="41" t="s">
        <v>64</v>
      </c>
      <c r="AJ434" s="38" t="s">
        <v>748</v>
      </c>
      <c r="AK434" s="29" t="s">
        <v>7</v>
      </c>
      <c r="AL434" s="39">
        <v>43297</v>
      </c>
      <c r="AM434" s="29">
        <v>280538</v>
      </c>
      <c r="AN434" s="29" t="s">
        <v>76</v>
      </c>
      <c r="AO434" s="29">
        <v>8</v>
      </c>
      <c r="AP434" s="29">
        <v>0.88</v>
      </c>
      <c r="AQ434" s="29" t="s">
        <v>75</v>
      </c>
      <c r="AR434" s="39">
        <v>43901</v>
      </c>
      <c r="AS434" s="29">
        <v>290833</v>
      </c>
      <c r="AT434" s="29" t="s">
        <v>76</v>
      </c>
      <c r="AW434" s="42">
        <v>14244</v>
      </c>
      <c r="AZ434" s="44" t="s">
        <v>1766</v>
      </c>
    </row>
    <row r="435" spans="1:52" ht="12.75" customHeight="1" x14ac:dyDescent="0.2">
      <c r="A435" s="27">
        <v>3458</v>
      </c>
      <c r="B435" s="28" t="s">
        <v>2019</v>
      </c>
      <c r="C435" s="29" t="s">
        <v>56</v>
      </c>
      <c r="D435" s="30" t="s">
        <v>2020</v>
      </c>
      <c r="E435" s="30" t="s">
        <v>2020</v>
      </c>
      <c r="F435" s="31">
        <v>1941</v>
      </c>
      <c r="G435" s="31" t="s">
        <v>69</v>
      </c>
      <c r="H435" s="30" t="s">
        <v>70</v>
      </c>
      <c r="I435" s="60">
        <v>1</v>
      </c>
      <c r="J435" s="60"/>
      <c r="K435" s="32">
        <v>1</v>
      </c>
      <c r="L435" s="33">
        <v>80</v>
      </c>
      <c r="M435" s="31" t="s">
        <v>60</v>
      </c>
      <c r="X435" s="37" t="s">
        <v>1769</v>
      </c>
      <c r="Y435" s="38" t="s">
        <v>2021</v>
      </c>
      <c r="AA435" s="39">
        <v>34335</v>
      </c>
      <c r="AB435" s="39">
        <v>2958465</v>
      </c>
      <c r="AC435" s="38" t="s">
        <v>1302</v>
      </c>
      <c r="AD435" s="29">
        <v>100</v>
      </c>
      <c r="AE435" s="29">
        <v>99</v>
      </c>
      <c r="AF435" s="40">
        <v>11</v>
      </c>
      <c r="AG435" s="41" t="s">
        <v>64</v>
      </c>
      <c r="AJ435" s="38" t="s">
        <v>73</v>
      </c>
      <c r="AK435" s="29" t="s">
        <v>7</v>
      </c>
      <c r="AL435" s="39">
        <v>40394</v>
      </c>
      <c r="AM435" s="29">
        <v>274634</v>
      </c>
      <c r="AN435" s="29" t="s">
        <v>76</v>
      </c>
      <c r="AO435" s="29">
        <v>55</v>
      </c>
      <c r="AP435" s="29">
        <v>5.64</v>
      </c>
      <c r="AQ435" s="29" t="s">
        <v>75</v>
      </c>
      <c r="AR435" s="39">
        <v>43932</v>
      </c>
      <c r="AS435" s="29">
        <v>283901</v>
      </c>
      <c r="AT435" s="29" t="s">
        <v>76</v>
      </c>
      <c r="AU435" s="29">
        <v>8</v>
      </c>
      <c r="AV435" s="29">
        <v>0.56999999999999995</v>
      </c>
      <c r="AW435" s="42">
        <v>15023</v>
      </c>
      <c r="AZ435" s="44" t="s">
        <v>1641</v>
      </c>
    </row>
    <row r="436" spans="1:52" ht="12.75" customHeight="1" x14ac:dyDescent="0.2">
      <c r="A436" s="27">
        <v>3459</v>
      </c>
      <c r="B436" s="28" t="s">
        <v>2022</v>
      </c>
      <c r="C436" s="29" t="s">
        <v>56</v>
      </c>
      <c r="D436" s="30" t="s">
        <v>2023</v>
      </c>
      <c r="E436" s="30" t="s">
        <v>2023</v>
      </c>
      <c r="F436" s="31">
        <v>1938</v>
      </c>
      <c r="G436" s="31" t="s">
        <v>69</v>
      </c>
      <c r="H436" s="30" t="s">
        <v>70</v>
      </c>
      <c r="I436" s="60">
        <v>1</v>
      </c>
      <c r="J436" s="60"/>
      <c r="K436" s="32">
        <v>1</v>
      </c>
      <c r="L436" s="33">
        <v>95</v>
      </c>
      <c r="M436" s="31" t="s">
        <v>60</v>
      </c>
      <c r="X436" s="37" t="s">
        <v>2024</v>
      </c>
      <c r="Y436" s="38" t="s">
        <v>2025</v>
      </c>
      <c r="AA436" s="39">
        <v>34335</v>
      </c>
      <c r="AB436" s="39">
        <v>2958465</v>
      </c>
      <c r="AC436" s="38" t="s">
        <v>1302</v>
      </c>
      <c r="AD436" s="29">
        <v>100</v>
      </c>
      <c r="AE436" s="29">
        <v>99</v>
      </c>
      <c r="AF436" s="40">
        <v>3</v>
      </c>
      <c r="AG436" s="41" t="s">
        <v>64</v>
      </c>
      <c r="AJ436" s="38" t="s">
        <v>748</v>
      </c>
      <c r="AK436" s="29" t="s">
        <v>7</v>
      </c>
      <c r="AL436" s="39">
        <v>37806</v>
      </c>
      <c r="AM436" s="29">
        <v>272815</v>
      </c>
      <c r="AN436" s="29" t="s">
        <v>76</v>
      </c>
      <c r="AO436" s="29">
        <v>71</v>
      </c>
      <c r="AP436" s="29">
        <v>11.89</v>
      </c>
      <c r="AQ436" s="29" t="s">
        <v>75</v>
      </c>
      <c r="AR436" s="39">
        <v>43858</v>
      </c>
      <c r="AS436" s="29">
        <v>261820</v>
      </c>
      <c r="AT436" s="29" t="s">
        <v>76</v>
      </c>
      <c r="AU436" s="29">
        <v>11</v>
      </c>
      <c r="AV436" s="29">
        <v>0.64</v>
      </c>
      <c r="AW436" s="42">
        <v>14271</v>
      </c>
      <c r="AZ436" s="44" t="s">
        <v>1641</v>
      </c>
    </row>
    <row r="437" spans="1:52" ht="12.75" customHeight="1" x14ac:dyDescent="0.2">
      <c r="A437" s="27">
        <v>3460</v>
      </c>
      <c r="B437" s="28" t="s">
        <v>2026</v>
      </c>
      <c r="C437" s="29" t="s">
        <v>56</v>
      </c>
      <c r="D437" s="30" t="s">
        <v>2027</v>
      </c>
      <c r="E437" s="30" t="s">
        <v>2027</v>
      </c>
      <c r="F437" s="31">
        <v>1951</v>
      </c>
      <c r="G437" s="31" t="s">
        <v>69</v>
      </c>
      <c r="H437" s="30" t="s">
        <v>70</v>
      </c>
      <c r="I437" s="60">
        <v>1</v>
      </c>
      <c r="J437" s="60"/>
      <c r="K437" s="32">
        <v>1</v>
      </c>
      <c r="L437" s="33">
        <v>105</v>
      </c>
      <c r="M437" s="31" t="s">
        <v>60</v>
      </c>
      <c r="X437" s="37" t="s">
        <v>1980</v>
      </c>
      <c r="Y437" s="38" t="s">
        <v>2028</v>
      </c>
      <c r="AA437" s="39">
        <v>34335</v>
      </c>
      <c r="AB437" s="39">
        <v>2958465</v>
      </c>
      <c r="AC437" s="38" t="s">
        <v>1302</v>
      </c>
      <c r="AD437" s="29">
        <v>100</v>
      </c>
      <c r="AE437" s="29">
        <v>99</v>
      </c>
      <c r="AF437" s="40">
        <v>5</v>
      </c>
      <c r="AG437" s="41" t="s">
        <v>64</v>
      </c>
      <c r="AJ437" s="38" t="s">
        <v>336</v>
      </c>
      <c r="AK437" s="29" t="s">
        <v>7</v>
      </c>
      <c r="AL437" s="39">
        <v>42613</v>
      </c>
      <c r="AM437" s="29">
        <v>280908</v>
      </c>
      <c r="AN437" s="29" t="s">
        <v>76</v>
      </c>
      <c r="AO437" s="29">
        <v>14</v>
      </c>
      <c r="AP437" s="29">
        <v>1.25</v>
      </c>
      <c r="AQ437" s="29" t="s">
        <v>10</v>
      </c>
      <c r="AR437" s="39">
        <v>44193</v>
      </c>
      <c r="AS437" s="29">
        <v>80428</v>
      </c>
      <c r="AT437" s="29" t="s">
        <v>74</v>
      </c>
      <c r="AU437" s="29">
        <v>27</v>
      </c>
      <c r="AV437" s="29">
        <v>0.39</v>
      </c>
      <c r="AW437" s="42">
        <v>18952</v>
      </c>
    </row>
    <row r="438" spans="1:52" ht="12.75" customHeight="1" x14ac:dyDescent="0.2">
      <c r="A438" s="27">
        <v>3461</v>
      </c>
      <c r="B438" s="28" t="s">
        <v>2029</v>
      </c>
      <c r="C438" s="29" t="s">
        <v>56</v>
      </c>
      <c r="D438" s="30" t="s">
        <v>2030</v>
      </c>
      <c r="E438" s="30" t="s">
        <v>2030</v>
      </c>
      <c r="F438" s="31">
        <v>1943</v>
      </c>
      <c r="G438" s="31" t="s">
        <v>69</v>
      </c>
      <c r="H438" s="30" t="s">
        <v>70</v>
      </c>
      <c r="I438" s="60">
        <v>1</v>
      </c>
      <c r="J438" s="60"/>
      <c r="K438" s="32">
        <v>1</v>
      </c>
      <c r="L438" s="33">
        <v>83</v>
      </c>
      <c r="M438" s="31" t="s">
        <v>60</v>
      </c>
      <c r="X438" s="37" t="s">
        <v>1666</v>
      </c>
      <c r="Y438" s="38" t="s">
        <v>2031</v>
      </c>
      <c r="AA438" s="39">
        <v>34335</v>
      </c>
      <c r="AB438" s="39">
        <v>2958465</v>
      </c>
      <c r="AC438" s="38" t="s">
        <v>1302</v>
      </c>
      <c r="AD438" s="29">
        <v>100</v>
      </c>
      <c r="AE438" s="29">
        <v>99</v>
      </c>
      <c r="AF438" s="40">
        <v>2</v>
      </c>
      <c r="AG438" s="41" t="s">
        <v>64</v>
      </c>
      <c r="AJ438" s="38" t="s">
        <v>748</v>
      </c>
      <c r="AK438" s="29" t="s">
        <v>7</v>
      </c>
      <c r="AL438" s="39">
        <v>42894</v>
      </c>
      <c r="AM438" s="29">
        <v>284807</v>
      </c>
      <c r="AN438" s="29" t="s">
        <v>76</v>
      </c>
      <c r="AO438" s="29">
        <v>31</v>
      </c>
      <c r="AP438" s="29">
        <v>2.82</v>
      </c>
      <c r="AQ438" s="29" t="s">
        <v>75</v>
      </c>
      <c r="AR438" s="39">
        <v>43923</v>
      </c>
      <c r="AS438" s="29">
        <v>274332</v>
      </c>
      <c r="AT438" s="29" t="s">
        <v>76</v>
      </c>
      <c r="AU438" s="29">
        <v>10</v>
      </c>
      <c r="AV438" s="29">
        <v>0.68</v>
      </c>
      <c r="AW438" s="42">
        <v>15981</v>
      </c>
      <c r="AZ438" s="44" t="s">
        <v>1791</v>
      </c>
    </row>
    <row r="439" spans="1:52" ht="12.75" customHeight="1" x14ac:dyDescent="0.2">
      <c r="A439" s="27">
        <v>3462</v>
      </c>
      <c r="B439" s="28" t="s">
        <v>2032</v>
      </c>
      <c r="C439" s="29" t="s">
        <v>56</v>
      </c>
      <c r="D439" s="30" t="s">
        <v>2033</v>
      </c>
      <c r="E439" s="30" t="s">
        <v>2033</v>
      </c>
      <c r="F439" s="31">
        <v>1951</v>
      </c>
      <c r="G439" s="31" t="s">
        <v>69</v>
      </c>
      <c r="H439" s="30" t="s">
        <v>70</v>
      </c>
      <c r="I439" s="60">
        <v>1</v>
      </c>
      <c r="J439" s="60"/>
      <c r="K439" s="32">
        <v>1</v>
      </c>
      <c r="L439" s="33">
        <v>99</v>
      </c>
      <c r="M439" s="31" t="s">
        <v>60</v>
      </c>
      <c r="X439" s="37" t="s">
        <v>1980</v>
      </c>
      <c r="Y439" s="38" t="s">
        <v>2034</v>
      </c>
      <c r="AA439" s="39">
        <v>34335</v>
      </c>
      <c r="AB439" s="39">
        <v>2958465</v>
      </c>
      <c r="AC439" s="38" t="s">
        <v>1302</v>
      </c>
      <c r="AD439" s="29">
        <v>100</v>
      </c>
      <c r="AE439" s="29">
        <v>99</v>
      </c>
      <c r="AF439" s="40">
        <v>7</v>
      </c>
      <c r="AG439" s="41" t="s">
        <v>64</v>
      </c>
      <c r="AJ439" s="38" t="s">
        <v>748</v>
      </c>
      <c r="AK439" s="29" t="s">
        <v>7</v>
      </c>
      <c r="AL439" s="39">
        <v>43066</v>
      </c>
      <c r="AM439" s="29">
        <v>291133</v>
      </c>
      <c r="AN439" s="29" t="s">
        <v>76</v>
      </c>
      <c r="AO439" s="29">
        <v>32</v>
      </c>
      <c r="AP439" s="29">
        <v>2.04</v>
      </c>
      <c r="AQ439" s="29" t="s">
        <v>10</v>
      </c>
      <c r="AR439" s="39">
        <v>44207</v>
      </c>
      <c r="AS439" s="29">
        <v>91007</v>
      </c>
      <c r="AT439" s="29" t="s">
        <v>74</v>
      </c>
      <c r="AU439" s="29">
        <v>26</v>
      </c>
      <c r="AV439" s="29">
        <v>0.44</v>
      </c>
      <c r="AW439" s="42">
        <v>19079</v>
      </c>
      <c r="AZ439" s="44" t="s">
        <v>1982</v>
      </c>
    </row>
    <row r="440" spans="1:52" ht="12.75" customHeight="1" x14ac:dyDescent="0.2">
      <c r="A440" s="27">
        <v>3463</v>
      </c>
      <c r="B440" s="28" t="s">
        <v>2035</v>
      </c>
      <c r="C440" s="29" t="s">
        <v>56</v>
      </c>
      <c r="D440" s="30" t="s">
        <v>2036</v>
      </c>
      <c r="E440" s="30" t="s">
        <v>2037</v>
      </c>
      <c r="F440" s="31">
        <v>1938</v>
      </c>
      <c r="G440" s="31" t="s">
        <v>69</v>
      </c>
      <c r="H440" s="30" t="s">
        <v>59</v>
      </c>
      <c r="I440" s="60">
        <v>1</v>
      </c>
      <c r="J440" s="60"/>
      <c r="K440" s="32">
        <v>1</v>
      </c>
      <c r="L440" s="33">
        <v>84</v>
      </c>
      <c r="M440" s="31" t="s">
        <v>60</v>
      </c>
      <c r="X440" s="37" t="s">
        <v>2024</v>
      </c>
      <c r="Y440" s="38" t="s">
        <v>2038</v>
      </c>
      <c r="AA440" s="39">
        <v>34335</v>
      </c>
      <c r="AB440" s="39">
        <v>2958465</v>
      </c>
      <c r="AC440" s="38" t="s">
        <v>1302</v>
      </c>
      <c r="AD440" s="29">
        <v>100</v>
      </c>
      <c r="AE440" s="29">
        <v>99</v>
      </c>
      <c r="AF440" s="40">
        <v>4</v>
      </c>
      <c r="AG440" s="41" t="s">
        <v>64</v>
      </c>
      <c r="AJ440" s="38" t="s">
        <v>748</v>
      </c>
      <c r="AK440" s="29" t="s">
        <v>7</v>
      </c>
      <c r="AL440" s="39">
        <v>42610</v>
      </c>
      <c r="AM440" s="29">
        <v>282530</v>
      </c>
      <c r="AN440" s="29" t="s">
        <v>76</v>
      </c>
      <c r="AO440" s="29">
        <v>26</v>
      </c>
      <c r="AP440" s="29">
        <v>3.28</v>
      </c>
      <c r="AQ440" s="29" t="s">
        <v>10</v>
      </c>
      <c r="AR440" s="39">
        <v>43828</v>
      </c>
      <c r="AS440" s="29">
        <v>292409</v>
      </c>
      <c r="AT440" s="29" t="s">
        <v>76</v>
      </c>
      <c r="AU440" s="29">
        <v>10</v>
      </c>
      <c r="AV440" s="29">
        <v>0.64</v>
      </c>
      <c r="AW440" s="42">
        <v>13979</v>
      </c>
      <c r="AZ440" s="44" t="s">
        <v>2039</v>
      </c>
    </row>
    <row r="441" spans="1:52" ht="12.75" customHeight="1" x14ac:dyDescent="0.2">
      <c r="A441" s="27">
        <v>3464</v>
      </c>
      <c r="B441" s="28" t="s">
        <v>2040</v>
      </c>
      <c r="C441" s="29" t="s">
        <v>56</v>
      </c>
      <c r="D441" s="30" t="s">
        <v>2041</v>
      </c>
      <c r="E441" s="30" t="s">
        <v>2041</v>
      </c>
      <c r="F441" s="31">
        <v>1942</v>
      </c>
      <c r="G441" s="31" t="s">
        <v>69</v>
      </c>
      <c r="H441" s="30" t="s">
        <v>59</v>
      </c>
      <c r="I441" s="60">
        <v>1</v>
      </c>
      <c r="J441" s="60"/>
      <c r="K441" s="32">
        <v>1</v>
      </c>
      <c r="L441" s="33">
        <v>88</v>
      </c>
      <c r="M441" s="31" t="s">
        <v>60</v>
      </c>
      <c r="X441" s="37" t="s">
        <v>1769</v>
      </c>
      <c r="Y441" s="38" t="s">
        <v>2042</v>
      </c>
      <c r="AA441" s="39">
        <v>40816</v>
      </c>
      <c r="AB441" s="39">
        <v>2958465</v>
      </c>
      <c r="AC441" s="38" t="s">
        <v>2043</v>
      </c>
      <c r="AD441" s="29">
        <v>100</v>
      </c>
      <c r="AE441" s="29">
        <v>99</v>
      </c>
      <c r="AF441" s="40">
        <v>1</v>
      </c>
      <c r="AG441" s="41" t="s">
        <v>64</v>
      </c>
      <c r="AJ441" s="38" t="s">
        <v>73</v>
      </c>
      <c r="AK441" s="29" t="s">
        <v>7</v>
      </c>
      <c r="AL441" s="39">
        <v>44252</v>
      </c>
      <c r="AM441" s="29">
        <v>284658</v>
      </c>
      <c r="AN441" s="29" t="s">
        <v>76</v>
      </c>
      <c r="AO441" s="29">
        <v>22</v>
      </c>
      <c r="AP441" s="29">
        <v>1.79</v>
      </c>
      <c r="AQ441" s="29" t="s">
        <v>10</v>
      </c>
      <c r="AR441" s="39">
        <v>42093</v>
      </c>
      <c r="AS441" s="29">
        <v>294712</v>
      </c>
      <c r="AT441" s="29" t="s">
        <v>76</v>
      </c>
      <c r="AU441" s="29">
        <v>23</v>
      </c>
      <c r="AV441" s="29">
        <v>1.03</v>
      </c>
      <c r="AW441" s="42">
        <v>15410</v>
      </c>
      <c r="AZ441" s="44" t="s">
        <v>1991</v>
      </c>
    </row>
    <row r="442" spans="1:52" ht="12.75" customHeight="1" x14ac:dyDescent="0.2">
      <c r="A442" s="27">
        <v>3465</v>
      </c>
      <c r="B442" s="28" t="s">
        <v>2044</v>
      </c>
      <c r="C442" s="29" t="s">
        <v>56</v>
      </c>
      <c r="D442" s="30" t="s">
        <v>2045</v>
      </c>
      <c r="E442" s="30" t="s">
        <v>2045</v>
      </c>
      <c r="F442" s="31">
        <v>1946</v>
      </c>
      <c r="G442" s="31" t="s">
        <v>69</v>
      </c>
      <c r="H442" s="30" t="s">
        <v>70</v>
      </c>
      <c r="I442" s="60">
        <v>1</v>
      </c>
      <c r="J442" s="60"/>
      <c r="K442" s="32">
        <v>1</v>
      </c>
      <c r="L442" s="33">
        <v>80</v>
      </c>
      <c r="M442" s="31" t="s">
        <v>60</v>
      </c>
      <c r="X442" s="37" t="s">
        <v>2046</v>
      </c>
      <c r="Y442" s="38" t="s">
        <v>2047</v>
      </c>
      <c r="AA442" s="39">
        <v>34335</v>
      </c>
      <c r="AB442" s="39">
        <v>2958465</v>
      </c>
      <c r="AC442" s="38" t="s">
        <v>1302</v>
      </c>
      <c r="AD442" s="29">
        <v>100</v>
      </c>
      <c r="AE442" s="29">
        <v>99</v>
      </c>
      <c r="AF442" s="40">
        <v>6</v>
      </c>
      <c r="AG442" s="41" t="s">
        <v>64</v>
      </c>
      <c r="AJ442" s="38" t="s">
        <v>73</v>
      </c>
      <c r="AK442" s="29" t="s">
        <v>7</v>
      </c>
      <c r="AL442" s="39">
        <v>44141</v>
      </c>
      <c r="AM442" s="29">
        <v>281425</v>
      </c>
      <c r="AN442" s="29" t="s">
        <v>76</v>
      </c>
      <c r="AO442" s="29">
        <v>17</v>
      </c>
      <c r="AP442" s="29">
        <v>1.56</v>
      </c>
      <c r="AQ442" s="29" t="s">
        <v>75</v>
      </c>
      <c r="AR442" s="39">
        <v>43930</v>
      </c>
      <c r="AS442" s="29">
        <v>73544</v>
      </c>
      <c r="AT442" s="29" t="s">
        <v>74</v>
      </c>
      <c r="AU442" s="29">
        <v>27</v>
      </c>
      <c r="AV442" s="29">
        <v>0.37</v>
      </c>
      <c r="AW442" s="42">
        <v>17118</v>
      </c>
    </row>
    <row r="443" spans="1:52" ht="12.75" customHeight="1" x14ac:dyDescent="0.2">
      <c r="A443" s="27">
        <v>3467</v>
      </c>
      <c r="B443" s="28" t="s">
        <v>2048</v>
      </c>
      <c r="C443" s="29" t="s">
        <v>56</v>
      </c>
      <c r="D443" s="30" t="s">
        <v>2049</v>
      </c>
      <c r="E443" s="30" t="s">
        <v>2050</v>
      </c>
      <c r="F443" s="31">
        <v>1978</v>
      </c>
      <c r="G443" s="31" t="s">
        <v>2051</v>
      </c>
      <c r="H443" s="30" t="s">
        <v>59</v>
      </c>
      <c r="I443" s="60">
        <v>1</v>
      </c>
      <c r="J443" s="60"/>
      <c r="K443" s="32">
        <v>1</v>
      </c>
      <c r="L443" s="33">
        <v>93</v>
      </c>
      <c r="M443" s="31" t="s">
        <v>60</v>
      </c>
      <c r="X443" s="37" t="s">
        <v>2052</v>
      </c>
      <c r="Y443" s="38" t="s">
        <v>2053</v>
      </c>
      <c r="AA443" s="39">
        <v>33542</v>
      </c>
      <c r="AB443" s="39">
        <v>2958465</v>
      </c>
      <c r="AC443" s="38" t="s">
        <v>2054</v>
      </c>
      <c r="AD443" s="29">
        <v>100</v>
      </c>
      <c r="AE443" s="29">
        <v>99</v>
      </c>
      <c r="AF443" s="40">
        <v>0</v>
      </c>
      <c r="AG443" s="41" t="s">
        <v>64</v>
      </c>
      <c r="AJ443" s="38" t="s">
        <v>65</v>
      </c>
      <c r="AQ443" s="29" t="s">
        <v>2055</v>
      </c>
      <c r="AR443" s="39">
        <v>43796</v>
      </c>
      <c r="AS443" s="29">
        <v>261000</v>
      </c>
      <c r="AT443" s="29" t="s">
        <v>76</v>
      </c>
      <c r="AU443" s="29">
        <v>48</v>
      </c>
      <c r="AV443" s="29">
        <v>2.78</v>
      </c>
      <c r="AW443" s="42">
        <v>29099</v>
      </c>
      <c r="AZ443" s="44" t="s">
        <v>2056</v>
      </c>
    </row>
    <row r="444" spans="1:52" ht="12.75" customHeight="1" x14ac:dyDescent="0.2">
      <c r="A444" s="27">
        <v>3468</v>
      </c>
      <c r="B444" s="28" t="s">
        <v>2057</v>
      </c>
      <c r="C444" s="29" t="s">
        <v>56</v>
      </c>
      <c r="D444" s="30" t="s">
        <v>2058</v>
      </c>
      <c r="E444" s="30" t="s">
        <v>2058</v>
      </c>
      <c r="F444" s="31">
        <v>1979</v>
      </c>
      <c r="G444" s="31" t="s">
        <v>69</v>
      </c>
      <c r="H444" s="30" t="s">
        <v>70</v>
      </c>
      <c r="I444" s="60">
        <v>1</v>
      </c>
      <c r="J444" s="60"/>
      <c r="K444" s="32">
        <v>1</v>
      </c>
      <c r="L444" s="33">
        <v>90</v>
      </c>
      <c r="M444" s="31" t="s">
        <v>60</v>
      </c>
      <c r="X444" s="37" t="s">
        <v>2059</v>
      </c>
      <c r="Y444" s="38" t="s">
        <v>2060</v>
      </c>
      <c r="Z444" s="29" t="s">
        <v>775</v>
      </c>
      <c r="AA444" s="39">
        <v>34274</v>
      </c>
      <c r="AB444" s="39">
        <v>2958465</v>
      </c>
      <c r="AC444" s="38" t="s">
        <v>2054</v>
      </c>
      <c r="AD444" s="29">
        <v>100</v>
      </c>
      <c r="AE444" s="29">
        <v>99</v>
      </c>
      <c r="AF444" s="40">
        <v>8</v>
      </c>
      <c r="AG444" s="41" t="s">
        <v>64</v>
      </c>
      <c r="AJ444" s="38" t="s">
        <v>674</v>
      </c>
      <c r="AK444" s="29" t="s">
        <v>7</v>
      </c>
      <c r="AL444" s="39">
        <v>43214</v>
      </c>
      <c r="AM444" s="29">
        <v>290025</v>
      </c>
      <c r="AN444" s="29" t="s">
        <v>76</v>
      </c>
      <c r="AO444" s="29">
        <v>27</v>
      </c>
      <c r="AP444" s="29">
        <v>2.2000000000000002</v>
      </c>
      <c r="AQ444" s="29" t="s">
        <v>75</v>
      </c>
      <c r="AR444" s="39">
        <v>44028</v>
      </c>
      <c r="AS444" s="29">
        <v>74235</v>
      </c>
      <c r="AT444" s="29" t="s">
        <v>74</v>
      </c>
      <c r="AU444" s="29">
        <v>29</v>
      </c>
      <c r="AV444" s="29">
        <v>0.56000000000000005</v>
      </c>
      <c r="AW444" s="42">
        <v>29047</v>
      </c>
      <c r="AZ444" s="44" t="s">
        <v>2061</v>
      </c>
    </row>
    <row r="445" spans="1:52" ht="12.75" customHeight="1" x14ac:dyDescent="0.2">
      <c r="A445" s="27">
        <v>3469</v>
      </c>
      <c r="B445" s="28" t="s">
        <v>2062</v>
      </c>
      <c r="C445" s="29" t="s">
        <v>56</v>
      </c>
      <c r="D445" s="30" t="s">
        <v>2063</v>
      </c>
      <c r="E445" s="30" t="s">
        <v>2063</v>
      </c>
      <c r="F445" s="31">
        <v>1979</v>
      </c>
      <c r="G445" s="31" t="s">
        <v>69</v>
      </c>
      <c r="H445" s="30" t="s">
        <v>70</v>
      </c>
      <c r="I445" s="60">
        <v>1</v>
      </c>
      <c r="J445" s="60"/>
      <c r="K445" s="32">
        <v>1</v>
      </c>
      <c r="L445" s="33">
        <v>85</v>
      </c>
      <c r="M445" s="31" t="s">
        <v>60</v>
      </c>
      <c r="X445" s="37" t="s">
        <v>2064</v>
      </c>
      <c r="Y445" s="38" t="s">
        <v>2065</v>
      </c>
      <c r="AA445" s="39">
        <v>34274</v>
      </c>
      <c r="AB445" s="39">
        <v>2958465</v>
      </c>
      <c r="AC445" s="38" t="s">
        <v>2054</v>
      </c>
      <c r="AD445" s="29">
        <v>100</v>
      </c>
      <c r="AE445" s="29">
        <v>99</v>
      </c>
      <c r="AF445" s="40">
        <v>19</v>
      </c>
      <c r="AG445" s="41" t="s">
        <v>64</v>
      </c>
      <c r="AJ445" s="38" t="s">
        <v>748</v>
      </c>
      <c r="AK445" s="29" t="s">
        <v>7</v>
      </c>
      <c r="AL445" s="39">
        <v>42861</v>
      </c>
      <c r="AM445" s="29">
        <v>270802</v>
      </c>
      <c r="AN445" s="29" t="s">
        <v>76</v>
      </c>
      <c r="AO445" s="29">
        <v>35</v>
      </c>
      <c r="AP445" s="29">
        <v>2.6</v>
      </c>
      <c r="AQ445" s="29" t="s">
        <v>75</v>
      </c>
      <c r="AR445" s="39">
        <v>44121</v>
      </c>
      <c r="AS445" s="29">
        <v>262026</v>
      </c>
      <c r="AT445" s="29" t="s">
        <v>76</v>
      </c>
      <c r="AU445" s="29">
        <v>45</v>
      </c>
      <c r="AV445" s="29">
        <v>2.21</v>
      </c>
      <c r="AW445" s="42">
        <v>29087</v>
      </c>
      <c r="AZ445" s="44" t="s">
        <v>2066</v>
      </c>
    </row>
    <row r="446" spans="1:52" ht="12.75" customHeight="1" x14ac:dyDescent="0.2">
      <c r="A446" s="27">
        <v>3470</v>
      </c>
      <c r="B446" s="28" t="s">
        <v>2067</v>
      </c>
      <c r="C446" s="29" t="s">
        <v>56</v>
      </c>
      <c r="D446" s="30" t="s">
        <v>2068</v>
      </c>
      <c r="E446" s="30" t="s">
        <v>2069</v>
      </c>
      <c r="F446" s="31">
        <v>1979</v>
      </c>
      <c r="G446" s="31" t="s">
        <v>69</v>
      </c>
      <c r="H446" s="30" t="s">
        <v>70</v>
      </c>
      <c r="I446" s="60">
        <v>1</v>
      </c>
      <c r="J446" s="60"/>
      <c r="K446" s="32">
        <v>1</v>
      </c>
      <c r="L446" s="33">
        <v>98</v>
      </c>
      <c r="M446" s="31" t="s">
        <v>60</v>
      </c>
      <c r="X446" s="37" t="s">
        <v>2070</v>
      </c>
      <c r="Y446" s="38" t="s">
        <v>2071</v>
      </c>
      <c r="AA446" s="39">
        <v>34274</v>
      </c>
      <c r="AB446" s="39">
        <v>2958465</v>
      </c>
      <c r="AC446" s="38" t="s">
        <v>2054</v>
      </c>
      <c r="AD446" s="29">
        <v>100</v>
      </c>
      <c r="AE446" s="29">
        <v>99</v>
      </c>
      <c r="AF446" s="40">
        <v>26</v>
      </c>
      <c r="AG446" s="41" t="s">
        <v>64</v>
      </c>
      <c r="AJ446" s="38" t="s">
        <v>845</v>
      </c>
      <c r="AK446" s="29" t="s">
        <v>7</v>
      </c>
      <c r="AL446" s="39">
        <v>44052</v>
      </c>
      <c r="AM446" s="29">
        <v>275814</v>
      </c>
      <c r="AN446" s="29" t="s">
        <v>76</v>
      </c>
      <c r="AO446" s="29">
        <v>25</v>
      </c>
      <c r="AP446" s="29">
        <v>2.5099999999999998</v>
      </c>
      <c r="AQ446" s="29" t="s">
        <v>75</v>
      </c>
      <c r="AR446" s="39">
        <v>44254</v>
      </c>
      <c r="AS446" s="29">
        <v>92358</v>
      </c>
      <c r="AT446" s="29" t="s">
        <v>74</v>
      </c>
      <c r="AU446" s="29">
        <v>74</v>
      </c>
      <c r="AV446" s="29">
        <v>1.1499999999999999</v>
      </c>
      <c r="AW446" s="42">
        <v>29124</v>
      </c>
      <c r="AZ446" s="44" t="s">
        <v>2061</v>
      </c>
    </row>
    <row r="447" spans="1:52" ht="12.75" customHeight="1" x14ac:dyDescent="0.2">
      <c r="A447" s="27">
        <v>3471</v>
      </c>
      <c r="B447" s="28" t="s">
        <v>2072</v>
      </c>
      <c r="C447" s="29" t="s">
        <v>56</v>
      </c>
      <c r="D447" s="30" t="s">
        <v>2073</v>
      </c>
      <c r="E447" s="30" t="s">
        <v>2074</v>
      </c>
      <c r="F447" s="31">
        <v>1979</v>
      </c>
      <c r="G447" s="31" t="s">
        <v>69</v>
      </c>
      <c r="H447" s="30" t="s">
        <v>103</v>
      </c>
      <c r="I447" s="60">
        <v>1</v>
      </c>
      <c r="J447" s="60"/>
      <c r="K447" s="32">
        <v>1</v>
      </c>
      <c r="L447" s="33">
        <v>97</v>
      </c>
      <c r="M447" s="31" t="s">
        <v>60</v>
      </c>
      <c r="X447" s="37" t="s">
        <v>859</v>
      </c>
      <c r="Y447" s="38" t="s">
        <v>2075</v>
      </c>
      <c r="AA447" s="39">
        <v>34274</v>
      </c>
      <c r="AB447" s="39">
        <v>2958465</v>
      </c>
      <c r="AC447" s="38" t="s">
        <v>2054</v>
      </c>
      <c r="AD447" s="29">
        <v>100</v>
      </c>
      <c r="AE447" s="29">
        <v>99</v>
      </c>
      <c r="AF447" s="40">
        <v>23</v>
      </c>
      <c r="AG447" s="41" t="s">
        <v>64</v>
      </c>
      <c r="AJ447" s="38" t="s">
        <v>336</v>
      </c>
      <c r="AK447" s="29" t="s">
        <v>7</v>
      </c>
      <c r="AL447" s="39">
        <v>44061</v>
      </c>
      <c r="AM447" s="29">
        <v>274900</v>
      </c>
      <c r="AN447" s="29" t="s">
        <v>76</v>
      </c>
      <c r="AO447" s="29">
        <v>46</v>
      </c>
      <c r="AP447" s="29">
        <v>4.83</v>
      </c>
      <c r="AQ447" s="29" t="s">
        <v>10</v>
      </c>
      <c r="AR447" s="39">
        <v>43519</v>
      </c>
      <c r="AS447" s="29">
        <v>273006</v>
      </c>
      <c r="AT447" s="29" t="s">
        <v>76</v>
      </c>
      <c r="AU447" s="29">
        <v>15</v>
      </c>
      <c r="AV447" s="29">
        <v>1.26</v>
      </c>
      <c r="AW447" s="42">
        <v>29213</v>
      </c>
      <c r="AZ447" s="44" t="s">
        <v>2061</v>
      </c>
    </row>
    <row r="448" spans="1:52" ht="12.75" customHeight="1" x14ac:dyDescent="0.2">
      <c r="A448" s="27">
        <v>3472</v>
      </c>
      <c r="B448" s="28" t="s">
        <v>2076</v>
      </c>
      <c r="C448" s="29" t="s">
        <v>56</v>
      </c>
      <c r="D448" s="30" t="s">
        <v>2077</v>
      </c>
      <c r="E448" s="30" t="s">
        <v>2077</v>
      </c>
      <c r="F448" s="31">
        <v>1980</v>
      </c>
      <c r="G448" s="31" t="s">
        <v>69</v>
      </c>
      <c r="H448" s="30" t="s">
        <v>548</v>
      </c>
      <c r="I448" s="60">
        <v>1</v>
      </c>
      <c r="J448" s="60"/>
      <c r="K448" s="32">
        <v>1</v>
      </c>
      <c r="L448" s="33">
        <v>98</v>
      </c>
      <c r="M448" s="31" t="s">
        <v>60</v>
      </c>
      <c r="X448" s="37" t="s">
        <v>2078</v>
      </c>
      <c r="Y448" s="38" t="s">
        <v>2079</v>
      </c>
      <c r="AA448" s="39">
        <v>34274</v>
      </c>
      <c r="AB448" s="39">
        <v>2958465</v>
      </c>
      <c r="AC448" s="38" t="s">
        <v>2054</v>
      </c>
      <c r="AD448" s="29">
        <v>100</v>
      </c>
      <c r="AE448" s="29">
        <v>99</v>
      </c>
      <c r="AF448" s="40">
        <v>17</v>
      </c>
      <c r="AG448" s="41" t="s">
        <v>64</v>
      </c>
      <c r="AJ448" s="38" t="s">
        <v>674</v>
      </c>
      <c r="AK448" s="29" t="s">
        <v>7</v>
      </c>
      <c r="AL448" s="39">
        <v>41726</v>
      </c>
      <c r="AM448" s="29">
        <v>270805</v>
      </c>
      <c r="AN448" s="29" t="s">
        <v>76</v>
      </c>
      <c r="AO448" s="29">
        <v>68</v>
      </c>
      <c r="AP448" s="29">
        <v>7.06</v>
      </c>
      <c r="AQ448" s="29" t="s">
        <v>75</v>
      </c>
      <c r="AR448" s="39">
        <v>44162</v>
      </c>
      <c r="AS448" s="29">
        <v>272457</v>
      </c>
      <c r="AT448" s="29" t="s">
        <v>76</v>
      </c>
      <c r="AU448" s="29">
        <v>16</v>
      </c>
      <c r="AV448" s="29">
        <v>1.3</v>
      </c>
      <c r="AW448" s="42">
        <v>29440</v>
      </c>
      <c r="AZ448" s="44" t="s">
        <v>2061</v>
      </c>
    </row>
    <row r="449" spans="1:52" ht="12.75" customHeight="1" x14ac:dyDescent="0.2">
      <c r="A449" s="27">
        <v>3498</v>
      </c>
      <c r="B449" s="28" t="s">
        <v>2082</v>
      </c>
      <c r="C449" s="29" t="s">
        <v>56</v>
      </c>
      <c r="D449" s="30" t="s">
        <v>2083</v>
      </c>
      <c r="E449" s="30" t="s">
        <v>2083</v>
      </c>
      <c r="F449" s="31">
        <v>1949</v>
      </c>
      <c r="G449" s="31" t="s">
        <v>69</v>
      </c>
      <c r="H449" s="30" t="s">
        <v>2084</v>
      </c>
      <c r="I449" s="60">
        <v>1</v>
      </c>
      <c r="J449" s="60"/>
      <c r="K449" s="32">
        <v>1</v>
      </c>
      <c r="L449" s="33">
        <v>68</v>
      </c>
      <c r="M449" s="31" t="s">
        <v>60</v>
      </c>
      <c r="X449" s="37" t="s">
        <v>2085</v>
      </c>
      <c r="Y449" s="38" t="s">
        <v>1412</v>
      </c>
      <c r="AA449" s="39">
        <v>33542</v>
      </c>
      <c r="AB449" s="39">
        <v>2958465</v>
      </c>
      <c r="AC449" s="38" t="s">
        <v>2086</v>
      </c>
      <c r="AD449" s="29">
        <v>100</v>
      </c>
      <c r="AE449" s="29">
        <v>99</v>
      </c>
      <c r="AF449" s="40">
        <v>6</v>
      </c>
      <c r="AG449" s="41" t="s">
        <v>64</v>
      </c>
      <c r="AJ449" s="38" t="s">
        <v>748</v>
      </c>
      <c r="AK449" s="29" t="s">
        <v>7</v>
      </c>
      <c r="AL449" s="39">
        <v>43626</v>
      </c>
      <c r="AM449" s="29">
        <v>281632</v>
      </c>
      <c r="AN449" s="29" t="s">
        <v>76</v>
      </c>
      <c r="AO449" s="29">
        <v>20</v>
      </c>
      <c r="AP449" s="29">
        <v>2.0699999999999998</v>
      </c>
      <c r="AQ449" s="29" t="s">
        <v>10</v>
      </c>
      <c r="AR449" s="39">
        <v>44165</v>
      </c>
      <c r="AS449" s="29">
        <v>293802</v>
      </c>
      <c r="AT449" s="29" t="s">
        <v>76</v>
      </c>
      <c r="AU449" s="29">
        <v>21</v>
      </c>
      <c r="AV449" s="29">
        <v>1.1499999999999999</v>
      </c>
      <c r="AW449" s="42">
        <v>18157</v>
      </c>
      <c r="AZ449" s="44" t="s">
        <v>1956</v>
      </c>
    </row>
    <row r="450" spans="1:52" ht="12.75" customHeight="1" x14ac:dyDescent="0.2">
      <c r="A450" s="27">
        <v>3499</v>
      </c>
      <c r="B450" s="28" t="s">
        <v>2087</v>
      </c>
      <c r="C450" s="29" t="s">
        <v>56</v>
      </c>
      <c r="D450" s="30" t="s">
        <v>2088</v>
      </c>
      <c r="E450" s="30" t="s">
        <v>2089</v>
      </c>
      <c r="F450" s="31">
        <v>1952</v>
      </c>
      <c r="G450" s="31" t="s">
        <v>69</v>
      </c>
      <c r="H450" s="30" t="s">
        <v>70</v>
      </c>
      <c r="I450" s="60">
        <v>1</v>
      </c>
      <c r="J450" s="60"/>
      <c r="K450" s="32">
        <v>1</v>
      </c>
      <c r="L450" s="33">
        <v>102</v>
      </c>
      <c r="M450" s="31" t="s">
        <v>193</v>
      </c>
      <c r="X450" s="37" t="s">
        <v>2090</v>
      </c>
      <c r="Y450" s="38" t="s">
        <v>2091</v>
      </c>
      <c r="AA450" s="39">
        <v>43405</v>
      </c>
      <c r="AB450" s="39">
        <v>2958465</v>
      </c>
      <c r="AC450" s="38" t="s">
        <v>196</v>
      </c>
      <c r="AD450" s="29">
        <v>100</v>
      </c>
      <c r="AE450" s="29">
        <v>99</v>
      </c>
      <c r="AF450" s="40">
        <v>1</v>
      </c>
      <c r="AG450" s="41" t="s">
        <v>64</v>
      </c>
      <c r="AJ450" s="38" t="s">
        <v>608</v>
      </c>
      <c r="AK450" s="29" t="s">
        <v>7</v>
      </c>
      <c r="AL450" s="39">
        <v>43729</v>
      </c>
      <c r="AM450" s="29">
        <v>213030</v>
      </c>
      <c r="AN450" s="29" t="s">
        <v>113</v>
      </c>
      <c r="AO450" s="29">
        <v>662</v>
      </c>
      <c r="AP450" s="29">
        <v>3.53</v>
      </c>
      <c r="AQ450" s="29" t="s">
        <v>10</v>
      </c>
      <c r="AR450" s="39">
        <v>44152</v>
      </c>
      <c r="AS450" s="29">
        <v>211433</v>
      </c>
      <c r="AT450" s="29" t="s">
        <v>113</v>
      </c>
      <c r="AU450" s="29">
        <v>678</v>
      </c>
      <c r="AV450" s="29">
        <v>2.62</v>
      </c>
      <c r="AW450" s="42">
        <v>19238</v>
      </c>
      <c r="AX450" s="43">
        <v>758615</v>
      </c>
      <c r="AY450" s="43">
        <v>12106511</v>
      </c>
      <c r="AZ450" s="44" t="s">
        <v>262</v>
      </c>
    </row>
    <row r="451" spans="1:52" ht="12.75" customHeight="1" x14ac:dyDescent="0.2">
      <c r="A451" s="27">
        <v>3500</v>
      </c>
      <c r="B451" s="28" t="s">
        <v>2092</v>
      </c>
      <c r="C451" s="29" t="s">
        <v>56</v>
      </c>
      <c r="D451" s="30" t="s">
        <v>2093</v>
      </c>
      <c r="E451" s="30" t="s">
        <v>2094</v>
      </c>
      <c r="F451" s="31">
        <v>1953</v>
      </c>
      <c r="G451" s="31" t="s">
        <v>69</v>
      </c>
      <c r="H451" s="30" t="s">
        <v>70</v>
      </c>
      <c r="I451" s="60">
        <v>1</v>
      </c>
      <c r="J451" s="60"/>
      <c r="K451" s="32">
        <v>1</v>
      </c>
      <c r="L451" s="33">
        <v>100</v>
      </c>
      <c r="M451" s="31" t="s">
        <v>193</v>
      </c>
      <c r="X451" s="37" t="s">
        <v>2090</v>
      </c>
      <c r="Y451" s="38" t="s">
        <v>2095</v>
      </c>
      <c r="AA451" s="39">
        <v>43405</v>
      </c>
      <c r="AB451" s="39">
        <v>2958465</v>
      </c>
      <c r="AC451" s="38" t="s">
        <v>196</v>
      </c>
      <c r="AD451" s="29">
        <v>100</v>
      </c>
      <c r="AE451" s="29">
        <v>99</v>
      </c>
      <c r="AF451" s="40">
        <v>2</v>
      </c>
      <c r="AG451" s="41" t="s">
        <v>64</v>
      </c>
      <c r="AJ451" s="38" t="s">
        <v>608</v>
      </c>
      <c r="AK451" s="29" t="s">
        <v>7</v>
      </c>
      <c r="AL451" s="39">
        <v>43736</v>
      </c>
      <c r="AM451" s="29">
        <v>213044</v>
      </c>
      <c r="AN451" s="29" t="s">
        <v>113</v>
      </c>
      <c r="AO451" s="29">
        <v>833</v>
      </c>
      <c r="AP451" s="29">
        <v>4.5599999999999996</v>
      </c>
      <c r="AW451" s="42">
        <v>19603</v>
      </c>
      <c r="AZ451" s="44" t="s">
        <v>262</v>
      </c>
    </row>
    <row r="452" spans="1:52" ht="12.75" customHeight="1" x14ac:dyDescent="0.2">
      <c r="A452" s="27">
        <v>3501</v>
      </c>
      <c r="B452" s="28" t="s">
        <v>2096</v>
      </c>
      <c r="C452" s="29" t="s">
        <v>56</v>
      </c>
      <c r="D452" s="30" t="s">
        <v>2097</v>
      </c>
      <c r="E452" s="30" t="s">
        <v>2097</v>
      </c>
      <c r="F452" s="31">
        <v>1961</v>
      </c>
      <c r="G452" s="31" t="s">
        <v>69</v>
      </c>
      <c r="H452" s="30" t="s">
        <v>70</v>
      </c>
      <c r="I452" s="60">
        <v>1</v>
      </c>
      <c r="J452" s="60"/>
      <c r="K452" s="32">
        <v>1</v>
      </c>
      <c r="L452" s="33">
        <v>117</v>
      </c>
      <c r="M452" s="31" t="s">
        <v>193</v>
      </c>
      <c r="X452" s="37" t="s">
        <v>2024</v>
      </c>
      <c r="Y452" s="38" t="s">
        <v>2098</v>
      </c>
      <c r="AA452" s="39">
        <v>43405</v>
      </c>
      <c r="AB452" s="39">
        <v>2958465</v>
      </c>
      <c r="AC452" s="38" t="s">
        <v>196</v>
      </c>
      <c r="AD452" s="29">
        <v>100</v>
      </c>
      <c r="AE452" s="29">
        <v>99</v>
      </c>
      <c r="AF452" s="40">
        <v>2</v>
      </c>
      <c r="AG452" s="41" t="s">
        <v>64</v>
      </c>
      <c r="AJ452" s="38" t="s">
        <v>608</v>
      </c>
      <c r="AK452" s="29" t="s">
        <v>7</v>
      </c>
      <c r="AL452" s="39">
        <v>43750</v>
      </c>
      <c r="AM452" s="29">
        <v>213036</v>
      </c>
      <c r="AN452" s="29" t="s">
        <v>113</v>
      </c>
      <c r="AO452" s="29">
        <v>1111</v>
      </c>
      <c r="AP452" s="29">
        <v>6.09</v>
      </c>
      <c r="AW452" s="42">
        <v>22561</v>
      </c>
      <c r="AZ452" s="44" t="s">
        <v>66</v>
      </c>
    </row>
    <row r="453" spans="1:52" ht="12.75" customHeight="1" x14ac:dyDescent="0.2">
      <c r="A453" s="27">
        <v>3502</v>
      </c>
      <c r="B453" s="28" t="s">
        <v>2099</v>
      </c>
      <c r="C453" s="29" t="s">
        <v>56</v>
      </c>
      <c r="D453" s="30" t="s">
        <v>2100</v>
      </c>
      <c r="E453" s="30" t="s">
        <v>2100</v>
      </c>
      <c r="F453" s="31">
        <v>1955</v>
      </c>
      <c r="G453" s="31" t="s">
        <v>69</v>
      </c>
      <c r="H453" s="30" t="s">
        <v>70</v>
      </c>
      <c r="I453" s="60">
        <v>1</v>
      </c>
      <c r="J453" s="60"/>
      <c r="K453" s="32">
        <v>1</v>
      </c>
      <c r="L453" s="33">
        <v>97</v>
      </c>
      <c r="M453" s="31" t="s">
        <v>193</v>
      </c>
      <c r="X453" s="37" t="s">
        <v>2024</v>
      </c>
      <c r="Y453" s="38" t="s">
        <v>2101</v>
      </c>
      <c r="AA453" s="39">
        <v>43405</v>
      </c>
      <c r="AB453" s="39">
        <v>2958465</v>
      </c>
      <c r="AC453" s="38" t="s">
        <v>196</v>
      </c>
      <c r="AD453" s="29">
        <v>100</v>
      </c>
      <c r="AE453" s="29">
        <v>99</v>
      </c>
      <c r="AF453" s="40">
        <v>2</v>
      </c>
      <c r="AG453" s="41" t="s">
        <v>64</v>
      </c>
      <c r="AJ453" s="38" t="s">
        <v>608</v>
      </c>
      <c r="AK453" s="29" t="s">
        <v>7</v>
      </c>
      <c r="AL453" s="39">
        <v>43743</v>
      </c>
      <c r="AM453" s="29">
        <v>212940</v>
      </c>
      <c r="AN453" s="29" t="s">
        <v>113</v>
      </c>
      <c r="AO453" s="29">
        <v>938</v>
      </c>
      <c r="AP453" s="29">
        <v>4.7</v>
      </c>
      <c r="AW453" s="42">
        <v>20387</v>
      </c>
      <c r="AZ453" s="44" t="s">
        <v>262</v>
      </c>
    </row>
    <row r="454" spans="1:52" ht="12.75" customHeight="1" x14ac:dyDescent="0.2">
      <c r="A454" s="27">
        <v>3503</v>
      </c>
      <c r="B454" s="28" t="s">
        <v>2102</v>
      </c>
      <c r="C454" s="29" t="s">
        <v>56</v>
      </c>
      <c r="D454" s="30" t="s">
        <v>2103</v>
      </c>
      <c r="E454" s="30" t="s">
        <v>2103</v>
      </c>
      <c r="F454" s="31">
        <v>1965</v>
      </c>
      <c r="G454" s="31" t="s">
        <v>69</v>
      </c>
      <c r="H454" s="30" t="s">
        <v>70</v>
      </c>
      <c r="I454" s="60">
        <v>1</v>
      </c>
      <c r="J454" s="60"/>
      <c r="K454" s="32">
        <v>1</v>
      </c>
      <c r="L454" s="33">
        <v>109</v>
      </c>
      <c r="M454" s="31" t="s">
        <v>193</v>
      </c>
      <c r="X454" s="37" t="s">
        <v>2104</v>
      </c>
      <c r="Y454" s="38" t="s">
        <v>2105</v>
      </c>
      <c r="AA454" s="39">
        <v>43405</v>
      </c>
      <c r="AB454" s="39">
        <v>2958465</v>
      </c>
      <c r="AC454" s="38" t="s">
        <v>196</v>
      </c>
      <c r="AD454" s="29">
        <v>100</v>
      </c>
      <c r="AE454" s="29">
        <v>99</v>
      </c>
      <c r="AF454" s="40">
        <v>2</v>
      </c>
      <c r="AG454" s="41" t="s">
        <v>64</v>
      </c>
      <c r="AJ454" s="38" t="s">
        <v>608</v>
      </c>
      <c r="AK454" s="29" t="s">
        <v>7</v>
      </c>
      <c r="AL454" s="39">
        <v>43757</v>
      </c>
      <c r="AM454" s="29">
        <v>213045</v>
      </c>
      <c r="AN454" s="29" t="s">
        <v>113</v>
      </c>
      <c r="AO454" s="29">
        <v>688</v>
      </c>
      <c r="AP454" s="29">
        <v>3.48</v>
      </c>
      <c r="AW454" s="42">
        <v>24003</v>
      </c>
      <c r="AZ454" s="44" t="s">
        <v>66</v>
      </c>
    </row>
    <row r="455" spans="1:52" ht="12.75" customHeight="1" x14ac:dyDescent="0.2">
      <c r="A455" s="27">
        <v>3504</v>
      </c>
      <c r="B455" s="28" t="s">
        <v>2106</v>
      </c>
      <c r="C455" s="29" t="s">
        <v>56</v>
      </c>
      <c r="D455" s="30" t="s">
        <v>2107</v>
      </c>
      <c r="E455" s="30" t="s">
        <v>2107</v>
      </c>
      <c r="F455" s="31">
        <v>1955</v>
      </c>
      <c r="G455" s="31" t="s">
        <v>69</v>
      </c>
      <c r="H455" s="30" t="s">
        <v>70</v>
      </c>
      <c r="I455" s="60">
        <v>1</v>
      </c>
      <c r="J455" s="60"/>
      <c r="K455" s="32">
        <v>1</v>
      </c>
      <c r="L455" s="33">
        <v>110</v>
      </c>
      <c r="M455" s="31" t="s">
        <v>91</v>
      </c>
      <c r="X455" s="37" t="s">
        <v>2108</v>
      </c>
      <c r="Y455" s="38" t="s">
        <v>2109</v>
      </c>
      <c r="AA455" s="39">
        <v>34274</v>
      </c>
      <c r="AB455" s="39">
        <v>2958465</v>
      </c>
      <c r="AC455" s="38" t="s">
        <v>2110</v>
      </c>
      <c r="AD455" s="29">
        <v>100</v>
      </c>
      <c r="AE455" s="29">
        <v>99</v>
      </c>
      <c r="AF455" s="40">
        <v>15</v>
      </c>
      <c r="AG455" s="41" t="s">
        <v>64</v>
      </c>
      <c r="AJ455" s="38" t="s">
        <v>680</v>
      </c>
      <c r="AK455" s="29" t="s">
        <v>7</v>
      </c>
      <c r="AL455" s="39">
        <v>44219</v>
      </c>
      <c r="AM455" s="29">
        <v>270547</v>
      </c>
      <c r="AN455" s="29" t="s">
        <v>76</v>
      </c>
      <c r="AO455" s="29">
        <v>29</v>
      </c>
      <c r="AP455" s="29">
        <v>1.95</v>
      </c>
      <c r="AQ455" s="29" t="s">
        <v>75</v>
      </c>
      <c r="AR455" s="39">
        <v>44191</v>
      </c>
      <c r="AS455" s="29">
        <v>81550</v>
      </c>
      <c r="AT455" s="29" t="s">
        <v>74</v>
      </c>
      <c r="AU455" s="29">
        <v>87</v>
      </c>
      <c r="AV455" s="29">
        <v>1.02</v>
      </c>
      <c r="AW455" s="42">
        <v>19994</v>
      </c>
      <c r="AZ455" s="44" t="s">
        <v>262</v>
      </c>
    </row>
    <row r="456" spans="1:52" ht="12.75" customHeight="1" x14ac:dyDescent="0.2">
      <c r="A456" s="27">
        <v>3505</v>
      </c>
      <c r="B456" s="28" t="s">
        <v>2111</v>
      </c>
      <c r="C456" s="29" t="s">
        <v>56</v>
      </c>
      <c r="D456" s="30" t="s">
        <v>2112</v>
      </c>
      <c r="E456" s="30" t="s">
        <v>2112</v>
      </c>
      <c r="F456" s="31">
        <v>1959</v>
      </c>
      <c r="G456" s="31" t="s">
        <v>69</v>
      </c>
      <c r="H456" s="30" t="s">
        <v>70</v>
      </c>
      <c r="I456" s="60">
        <v>1</v>
      </c>
      <c r="J456" s="60"/>
      <c r="K456" s="32">
        <v>1</v>
      </c>
      <c r="L456" s="33">
        <v>106</v>
      </c>
      <c r="M456" s="31" t="s">
        <v>91</v>
      </c>
      <c r="X456" s="37" t="s">
        <v>2113</v>
      </c>
      <c r="Y456" s="38" t="s">
        <v>2114</v>
      </c>
      <c r="AA456" s="39">
        <v>34274</v>
      </c>
      <c r="AB456" s="39">
        <v>2958465</v>
      </c>
      <c r="AC456" s="38" t="s">
        <v>2110</v>
      </c>
      <c r="AD456" s="29">
        <v>100</v>
      </c>
      <c r="AE456" s="29">
        <v>99</v>
      </c>
      <c r="AF456" s="40">
        <v>18</v>
      </c>
      <c r="AG456" s="41" t="s">
        <v>64</v>
      </c>
      <c r="AJ456" s="38" t="s">
        <v>719</v>
      </c>
      <c r="AK456" s="29" t="s">
        <v>7</v>
      </c>
      <c r="AL456" s="39">
        <v>43342</v>
      </c>
      <c r="AM456" s="29">
        <v>162946</v>
      </c>
      <c r="AN456" s="29" t="s">
        <v>84</v>
      </c>
      <c r="AO456" s="29">
        <v>244</v>
      </c>
      <c r="AP456" s="29">
        <v>2.74</v>
      </c>
      <c r="AQ456" s="29" t="s">
        <v>75</v>
      </c>
      <c r="AR456" s="39">
        <v>44163</v>
      </c>
      <c r="AS456" s="29">
        <v>50010</v>
      </c>
      <c r="AT456" s="29" t="s">
        <v>74</v>
      </c>
      <c r="AU456" s="29">
        <v>30</v>
      </c>
      <c r="AV456" s="29">
        <v>2</v>
      </c>
      <c r="AW456" s="42">
        <v>21811</v>
      </c>
      <c r="AZ456" s="44" t="s">
        <v>66</v>
      </c>
    </row>
    <row r="457" spans="1:52" ht="12.75" customHeight="1" x14ac:dyDescent="0.2">
      <c r="A457" s="27">
        <v>3506</v>
      </c>
      <c r="B457" s="28" t="s">
        <v>2115</v>
      </c>
      <c r="C457" s="29" t="s">
        <v>56</v>
      </c>
      <c r="D457" s="30" t="s">
        <v>2116</v>
      </c>
      <c r="E457" s="30" t="s">
        <v>2116</v>
      </c>
      <c r="F457" s="31">
        <v>1960</v>
      </c>
      <c r="G457" s="31" t="s">
        <v>69</v>
      </c>
      <c r="H457" s="30" t="s">
        <v>70</v>
      </c>
      <c r="I457" s="60">
        <v>1</v>
      </c>
      <c r="J457" s="60"/>
      <c r="K457" s="32">
        <v>1</v>
      </c>
      <c r="L457" s="33">
        <v>104</v>
      </c>
      <c r="M457" s="31" t="s">
        <v>91</v>
      </c>
      <c r="X457" s="37" t="s">
        <v>1054</v>
      </c>
      <c r="Y457" s="38" t="s">
        <v>2117</v>
      </c>
      <c r="AA457" s="39">
        <v>34274</v>
      </c>
      <c r="AB457" s="39">
        <v>2958465</v>
      </c>
      <c r="AC457" s="38" t="s">
        <v>2110</v>
      </c>
      <c r="AD457" s="29">
        <v>100</v>
      </c>
      <c r="AE457" s="29">
        <v>99</v>
      </c>
      <c r="AF457" s="40">
        <v>24</v>
      </c>
      <c r="AG457" s="41" t="s">
        <v>64</v>
      </c>
      <c r="AJ457" s="38" t="s">
        <v>713</v>
      </c>
      <c r="AK457" s="29" t="s">
        <v>7</v>
      </c>
      <c r="AL457" s="39">
        <v>44055</v>
      </c>
      <c r="AM457" s="29">
        <v>74630</v>
      </c>
      <c r="AN457" s="29" t="s">
        <v>74</v>
      </c>
      <c r="AO457" s="29">
        <v>66</v>
      </c>
      <c r="AP457" s="29">
        <v>1.44</v>
      </c>
      <c r="AQ457" s="29" t="s">
        <v>75</v>
      </c>
      <c r="AR457" s="39">
        <v>44187</v>
      </c>
      <c r="AS457" s="29">
        <v>82632</v>
      </c>
      <c r="AT457" s="29" t="s">
        <v>74</v>
      </c>
      <c r="AU457" s="29">
        <v>52</v>
      </c>
      <c r="AV457" s="29">
        <v>0.91</v>
      </c>
      <c r="AW457" s="42">
        <v>22130</v>
      </c>
      <c r="AZ457" s="44" t="s">
        <v>66</v>
      </c>
    </row>
    <row r="458" spans="1:52" ht="12.75" customHeight="1" x14ac:dyDescent="0.2">
      <c r="A458" s="27">
        <v>3507</v>
      </c>
      <c r="B458" s="28" t="s">
        <v>2118</v>
      </c>
      <c r="C458" s="29" t="s">
        <v>56</v>
      </c>
      <c r="D458" s="30" t="s">
        <v>2119</v>
      </c>
      <c r="E458" s="30" t="s">
        <v>2119</v>
      </c>
      <c r="F458" s="31">
        <v>1961</v>
      </c>
      <c r="G458" s="31" t="s">
        <v>69</v>
      </c>
      <c r="H458" s="30" t="s">
        <v>70</v>
      </c>
      <c r="I458" s="60">
        <v>1</v>
      </c>
      <c r="J458" s="60"/>
      <c r="K458" s="32">
        <v>1</v>
      </c>
      <c r="L458" s="33">
        <v>89</v>
      </c>
      <c r="M458" s="31" t="s">
        <v>91</v>
      </c>
      <c r="X458" s="37" t="s">
        <v>2120</v>
      </c>
      <c r="Y458" s="38" t="s">
        <v>2121</v>
      </c>
      <c r="AA458" s="39">
        <v>43344</v>
      </c>
      <c r="AB458" s="39">
        <v>2958465</v>
      </c>
      <c r="AC458" s="38" t="s">
        <v>196</v>
      </c>
      <c r="AD458" s="29">
        <v>100</v>
      </c>
      <c r="AE458" s="29">
        <v>99</v>
      </c>
      <c r="AF458" s="40">
        <v>0</v>
      </c>
      <c r="AG458" s="41" t="s">
        <v>64</v>
      </c>
      <c r="AJ458" s="38" t="s">
        <v>719</v>
      </c>
      <c r="AK458" s="29" t="s">
        <v>7</v>
      </c>
      <c r="AL458" s="39">
        <v>42942</v>
      </c>
      <c r="AM458" s="29">
        <v>165005</v>
      </c>
      <c r="AN458" s="29" t="s">
        <v>84</v>
      </c>
      <c r="AO458" s="29">
        <v>322</v>
      </c>
      <c r="AP458" s="29">
        <v>3.7</v>
      </c>
      <c r="AQ458" s="29" t="s">
        <v>75</v>
      </c>
      <c r="AR458" s="39">
        <v>44190</v>
      </c>
      <c r="AS458" s="29">
        <v>75224</v>
      </c>
      <c r="AT458" s="29" t="s">
        <v>74</v>
      </c>
      <c r="AU458" s="29">
        <v>55</v>
      </c>
      <c r="AV458" s="29">
        <v>0.79</v>
      </c>
      <c r="AW458" s="42">
        <v>22363</v>
      </c>
      <c r="AZ458" s="44" t="s">
        <v>66</v>
      </c>
    </row>
    <row r="459" spans="1:52" ht="12.75" customHeight="1" x14ac:dyDescent="0.2">
      <c r="A459" s="27">
        <v>3508</v>
      </c>
      <c r="B459" s="28" t="s">
        <v>2122</v>
      </c>
      <c r="C459" s="29" t="s">
        <v>56</v>
      </c>
      <c r="D459" s="30" t="s">
        <v>2123</v>
      </c>
      <c r="E459" s="30" t="s">
        <v>2123</v>
      </c>
      <c r="F459" s="31">
        <v>1961</v>
      </c>
      <c r="G459" s="31" t="s">
        <v>69</v>
      </c>
      <c r="H459" s="30" t="s">
        <v>70</v>
      </c>
      <c r="I459" s="60">
        <v>1</v>
      </c>
      <c r="J459" s="60"/>
      <c r="K459" s="32">
        <v>1</v>
      </c>
      <c r="L459" s="33">
        <v>98</v>
      </c>
      <c r="M459" s="31" t="s">
        <v>91</v>
      </c>
      <c r="X459" s="37" t="s">
        <v>2120</v>
      </c>
      <c r="Y459" s="38" t="s">
        <v>2124</v>
      </c>
      <c r="AA459" s="39">
        <v>43344</v>
      </c>
      <c r="AB459" s="39">
        <v>2958465</v>
      </c>
      <c r="AC459" s="38" t="s">
        <v>196</v>
      </c>
      <c r="AD459" s="29">
        <v>100</v>
      </c>
      <c r="AE459" s="29">
        <v>99</v>
      </c>
      <c r="AF459" s="40">
        <v>2</v>
      </c>
      <c r="AG459" s="41" t="s">
        <v>64</v>
      </c>
      <c r="AJ459" s="38" t="s">
        <v>713</v>
      </c>
      <c r="AK459" s="29" t="s">
        <v>7</v>
      </c>
      <c r="AL459" s="39">
        <v>44058</v>
      </c>
      <c r="AM459" s="29">
        <v>143038</v>
      </c>
      <c r="AN459" s="29" t="s">
        <v>84</v>
      </c>
      <c r="AO459" s="29">
        <v>317</v>
      </c>
      <c r="AP459" s="29">
        <v>3.69</v>
      </c>
      <c r="AQ459" s="29" t="s">
        <v>75</v>
      </c>
      <c r="AR459" s="39">
        <v>44188</v>
      </c>
      <c r="AS459" s="29">
        <v>85842</v>
      </c>
      <c r="AT459" s="29" t="s">
        <v>74</v>
      </c>
      <c r="AU459" s="29">
        <v>49</v>
      </c>
      <c r="AV459" s="29">
        <v>0.85</v>
      </c>
      <c r="AW459" s="42">
        <v>22637</v>
      </c>
      <c r="AZ459" s="44" t="s">
        <v>66</v>
      </c>
    </row>
    <row r="460" spans="1:52" ht="12.75" customHeight="1" x14ac:dyDescent="0.2">
      <c r="A460" s="27">
        <v>3509</v>
      </c>
      <c r="B460" s="28" t="s">
        <v>2125</v>
      </c>
      <c r="C460" s="29" t="s">
        <v>56</v>
      </c>
      <c r="D460" s="30" t="s">
        <v>2126</v>
      </c>
      <c r="E460" s="30" t="s">
        <v>2126</v>
      </c>
      <c r="F460" s="31">
        <v>1962</v>
      </c>
      <c r="G460" s="31" t="s">
        <v>69</v>
      </c>
      <c r="H460" s="30" t="s">
        <v>70</v>
      </c>
      <c r="I460" s="60">
        <v>1</v>
      </c>
      <c r="J460" s="60"/>
      <c r="K460" s="32">
        <v>1</v>
      </c>
      <c r="L460" s="33">
        <v>90</v>
      </c>
      <c r="M460" s="31" t="s">
        <v>91</v>
      </c>
      <c r="X460" s="37" t="s">
        <v>2080</v>
      </c>
      <c r="Y460" s="38" t="s">
        <v>2127</v>
      </c>
      <c r="AA460" s="39">
        <v>43344</v>
      </c>
      <c r="AB460" s="39">
        <v>2958465</v>
      </c>
      <c r="AC460" s="38" t="s">
        <v>196</v>
      </c>
      <c r="AD460" s="29">
        <v>100</v>
      </c>
      <c r="AE460" s="29">
        <v>99</v>
      </c>
      <c r="AF460" s="40">
        <v>1</v>
      </c>
      <c r="AG460" s="41" t="s">
        <v>64</v>
      </c>
      <c r="AJ460" s="38" t="s">
        <v>719</v>
      </c>
      <c r="AK460" s="29" t="s">
        <v>7</v>
      </c>
      <c r="AL460" s="39">
        <v>44062</v>
      </c>
      <c r="AM460" s="29">
        <v>75800</v>
      </c>
      <c r="AN460" s="29" t="s">
        <v>74</v>
      </c>
      <c r="AO460" s="29">
        <v>66</v>
      </c>
      <c r="AP460" s="29">
        <v>1.34</v>
      </c>
      <c r="AQ460" s="29" t="s">
        <v>75</v>
      </c>
      <c r="AR460" s="39">
        <v>44103</v>
      </c>
      <c r="AS460" s="29">
        <v>145547</v>
      </c>
      <c r="AT460" s="29" t="s">
        <v>84</v>
      </c>
      <c r="AU460" s="29">
        <v>75</v>
      </c>
      <c r="AV460" s="29">
        <v>0.69</v>
      </c>
      <c r="AW460" s="42">
        <v>22897</v>
      </c>
      <c r="AZ460" s="44" t="s">
        <v>66</v>
      </c>
    </row>
    <row r="461" spans="1:52" ht="12.75" customHeight="1" x14ac:dyDescent="0.2">
      <c r="A461" s="27">
        <v>3510</v>
      </c>
      <c r="B461" s="28" t="s">
        <v>2128</v>
      </c>
      <c r="C461" s="29" t="s">
        <v>56</v>
      </c>
      <c r="D461" s="30" t="s">
        <v>2129</v>
      </c>
      <c r="E461" s="30" t="s">
        <v>2129</v>
      </c>
      <c r="F461" s="31">
        <v>1964</v>
      </c>
      <c r="G461" s="31" t="s">
        <v>69</v>
      </c>
      <c r="H461" s="30" t="s">
        <v>70</v>
      </c>
      <c r="I461" s="60">
        <v>1</v>
      </c>
      <c r="J461" s="60"/>
      <c r="K461" s="32">
        <v>1</v>
      </c>
      <c r="L461" s="33">
        <v>110</v>
      </c>
      <c r="M461" s="31" t="s">
        <v>91</v>
      </c>
      <c r="X461" s="37" t="s">
        <v>2130</v>
      </c>
      <c r="Y461" s="38" t="s">
        <v>2131</v>
      </c>
      <c r="AA461" s="39">
        <v>43344</v>
      </c>
      <c r="AB461" s="39">
        <v>2958465</v>
      </c>
      <c r="AC461" s="38" t="s">
        <v>196</v>
      </c>
      <c r="AD461" s="29">
        <v>100</v>
      </c>
      <c r="AE461" s="29">
        <v>99</v>
      </c>
      <c r="AF461" s="40">
        <v>0</v>
      </c>
      <c r="AG461" s="41" t="s">
        <v>64</v>
      </c>
      <c r="AJ461" s="38" t="s">
        <v>719</v>
      </c>
      <c r="AK461" s="29" t="s">
        <v>7</v>
      </c>
      <c r="AL461" s="39">
        <v>42949</v>
      </c>
      <c r="AM461" s="29">
        <v>164831</v>
      </c>
      <c r="AN461" s="29" t="s">
        <v>84</v>
      </c>
      <c r="AO461" s="29">
        <v>235</v>
      </c>
      <c r="AP461" s="29">
        <v>2.62</v>
      </c>
      <c r="AQ461" s="29" t="s">
        <v>75</v>
      </c>
      <c r="AR461" s="39">
        <v>44186</v>
      </c>
      <c r="AS461" s="29">
        <v>75242</v>
      </c>
      <c r="AT461" s="29" t="s">
        <v>74</v>
      </c>
      <c r="AU461" s="29">
        <v>42</v>
      </c>
      <c r="AV461" s="29">
        <v>0.68</v>
      </c>
      <c r="AW461" s="42">
        <v>23610</v>
      </c>
      <c r="AZ461" s="44" t="s">
        <v>66</v>
      </c>
    </row>
    <row r="462" spans="1:52" ht="12.75" customHeight="1" x14ac:dyDescent="0.2">
      <c r="A462" s="27">
        <v>3511</v>
      </c>
      <c r="B462" s="28" t="s">
        <v>2132</v>
      </c>
      <c r="C462" s="29" t="s">
        <v>56</v>
      </c>
      <c r="D462" s="30" t="s">
        <v>2133</v>
      </c>
      <c r="E462" s="30" t="s">
        <v>2134</v>
      </c>
      <c r="F462" s="31">
        <v>1965</v>
      </c>
      <c r="G462" s="31" t="s">
        <v>60</v>
      </c>
      <c r="H462" s="30" t="s">
        <v>70</v>
      </c>
      <c r="I462" s="60">
        <v>1</v>
      </c>
      <c r="J462" s="60"/>
      <c r="K462" s="32">
        <v>1</v>
      </c>
      <c r="L462" s="33">
        <v>90</v>
      </c>
      <c r="M462" s="31" t="s">
        <v>91</v>
      </c>
      <c r="X462" s="37" t="s">
        <v>2135</v>
      </c>
      <c r="Y462" s="38" t="s">
        <v>2136</v>
      </c>
      <c r="AA462" s="39">
        <v>43344</v>
      </c>
      <c r="AB462" s="39">
        <v>2958465</v>
      </c>
      <c r="AC462" s="38" t="s">
        <v>196</v>
      </c>
      <c r="AD462" s="29">
        <v>100</v>
      </c>
      <c r="AE462" s="29">
        <v>99</v>
      </c>
      <c r="AF462" s="40">
        <v>1</v>
      </c>
      <c r="AG462" s="41" t="s">
        <v>64</v>
      </c>
      <c r="AJ462" s="38" t="s">
        <v>713</v>
      </c>
      <c r="AK462" s="29" t="s">
        <v>7</v>
      </c>
      <c r="AL462" s="39">
        <v>43687</v>
      </c>
      <c r="AM462" s="29">
        <v>82555</v>
      </c>
      <c r="AN462" s="29" t="s">
        <v>74</v>
      </c>
      <c r="AO462" s="29">
        <v>75</v>
      </c>
      <c r="AP462" s="29">
        <v>1.59</v>
      </c>
      <c r="AQ462" s="29" t="s">
        <v>75</v>
      </c>
      <c r="AR462" s="39">
        <v>44185</v>
      </c>
      <c r="AS462" s="29">
        <v>84918</v>
      </c>
      <c r="AT462" s="29" t="s">
        <v>74</v>
      </c>
      <c r="AU462" s="29">
        <v>99</v>
      </c>
      <c r="AV462" s="29">
        <v>1.1200000000000001</v>
      </c>
      <c r="AW462" s="42">
        <v>23791</v>
      </c>
      <c r="AZ462" s="44" t="s">
        <v>66</v>
      </c>
    </row>
    <row r="463" spans="1:52" ht="12.75" customHeight="1" x14ac:dyDescent="0.2">
      <c r="A463" s="27">
        <v>3512</v>
      </c>
      <c r="B463" s="28" t="s">
        <v>2137</v>
      </c>
      <c r="C463" s="29" t="s">
        <v>56</v>
      </c>
      <c r="D463" s="30" t="s">
        <v>2138</v>
      </c>
      <c r="E463" s="30" t="s">
        <v>2138</v>
      </c>
      <c r="F463" s="31">
        <v>1952</v>
      </c>
      <c r="G463" s="31" t="s">
        <v>69</v>
      </c>
      <c r="H463" s="30" t="s">
        <v>70</v>
      </c>
      <c r="I463" s="60">
        <v>1</v>
      </c>
      <c r="J463" s="60"/>
      <c r="K463" s="32">
        <v>1</v>
      </c>
      <c r="L463" s="33">
        <v>85</v>
      </c>
      <c r="M463" s="31" t="s">
        <v>60</v>
      </c>
      <c r="X463" s="37" t="s">
        <v>2139</v>
      </c>
      <c r="Y463" s="38" t="s">
        <v>2140</v>
      </c>
      <c r="AA463" s="39">
        <v>43405</v>
      </c>
      <c r="AB463" s="39">
        <v>2958465</v>
      </c>
      <c r="AC463" s="38" t="s">
        <v>196</v>
      </c>
      <c r="AD463" s="29">
        <v>100</v>
      </c>
      <c r="AE463" s="29">
        <v>99</v>
      </c>
      <c r="AF463" s="40">
        <v>0</v>
      </c>
      <c r="AG463" s="41" t="s">
        <v>64</v>
      </c>
      <c r="AJ463" s="38" t="s">
        <v>83</v>
      </c>
      <c r="AK463" s="29" t="s">
        <v>7</v>
      </c>
      <c r="AL463" s="39">
        <v>43352</v>
      </c>
      <c r="AM463" s="29">
        <v>264157</v>
      </c>
      <c r="AN463" s="29" t="s">
        <v>76</v>
      </c>
      <c r="AO463" s="29">
        <v>58</v>
      </c>
      <c r="AP463" s="29">
        <v>4.03</v>
      </c>
      <c r="AQ463" s="29" t="s">
        <v>261</v>
      </c>
      <c r="AR463" s="39">
        <v>44013</v>
      </c>
      <c r="AS463" s="29">
        <v>225000</v>
      </c>
      <c r="AT463" s="29" t="s">
        <v>503</v>
      </c>
      <c r="AU463" s="29">
        <v>81</v>
      </c>
      <c r="AV463" s="29">
        <v>0.56999999999999995</v>
      </c>
      <c r="AW463" s="42">
        <v>19238</v>
      </c>
      <c r="AZ463" s="44" t="s">
        <v>2141</v>
      </c>
    </row>
    <row r="464" spans="1:52" ht="12.75" customHeight="1" x14ac:dyDescent="0.2">
      <c r="A464" s="27">
        <v>3513</v>
      </c>
      <c r="B464" s="28" t="s">
        <v>2142</v>
      </c>
      <c r="C464" s="29" t="s">
        <v>56</v>
      </c>
      <c r="D464" s="30" t="s">
        <v>2143</v>
      </c>
      <c r="E464" s="30" t="s">
        <v>2143</v>
      </c>
      <c r="F464" s="31">
        <v>1953</v>
      </c>
      <c r="G464" s="31" t="s">
        <v>69</v>
      </c>
      <c r="H464" s="30" t="s">
        <v>70</v>
      </c>
      <c r="I464" s="60">
        <v>1</v>
      </c>
      <c r="J464" s="60"/>
      <c r="K464" s="32">
        <v>1</v>
      </c>
      <c r="L464" s="33">
        <v>103</v>
      </c>
      <c r="M464" s="31" t="s">
        <v>60</v>
      </c>
      <c r="X464" s="37" t="s">
        <v>2139</v>
      </c>
      <c r="Y464" s="38" t="s">
        <v>2144</v>
      </c>
      <c r="AA464" s="39">
        <v>43405</v>
      </c>
      <c r="AB464" s="39">
        <v>2958465</v>
      </c>
      <c r="AC464" s="38" t="s">
        <v>196</v>
      </c>
      <c r="AD464" s="29">
        <v>100</v>
      </c>
      <c r="AE464" s="29">
        <v>99</v>
      </c>
      <c r="AF464" s="40">
        <v>1</v>
      </c>
      <c r="AG464" s="41" t="s">
        <v>64</v>
      </c>
      <c r="AJ464" s="38" t="s">
        <v>949</v>
      </c>
      <c r="AK464" s="29" t="s">
        <v>5</v>
      </c>
      <c r="AL464" s="39">
        <v>43656</v>
      </c>
      <c r="AM464" s="29">
        <v>243638</v>
      </c>
      <c r="AN464" s="29" t="s">
        <v>76</v>
      </c>
      <c r="AO464" s="29">
        <v>187</v>
      </c>
      <c r="AP464" s="29">
        <v>4.8899999999999997</v>
      </c>
      <c r="AQ464" s="29" t="s">
        <v>75</v>
      </c>
      <c r="AR464" s="39">
        <v>44225</v>
      </c>
      <c r="AS464" s="29">
        <v>80113</v>
      </c>
      <c r="AT464" s="29" t="s">
        <v>74</v>
      </c>
      <c r="AU464" s="29">
        <v>22</v>
      </c>
      <c r="AV464" s="29">
        <v>0.35</v>
      </c>
      <c r="AW464" s="42">
        <v>19603</v>
      </c>
      <c r="AZ464" s="44" t="s">
        <v>1641</v>
      </c>
    </row>
    <row r="465" spans="1:52" ht="12.75" customHeight="1" x14ac:dyDescent="0.2">
      <c r="A465" s="27">
        <v>3514</v>
      </c>
      <c r="B465" s="28" t="s">
        <v>2145</v>
      </c>
      <c r="C465" s="29" t="s">
        <v>56</v>
      </c>
      <c r="D465" s="30" t="s">
        <v>2146</v>
      </c>
      <c r="E465" s="30" t="s">
        <v>2146</v>
      </c>
      <c r="F465" s="31">
        <v>1960</v>
      </c>
      <c r="G465" s="31" t="s">
        <v>69</v>
      </c>
      <c r="H465" s="30" t="s">
        <v>70</v>
      </c>
      <c r="I465" s="60">
        <v>1</v>
      </c>
      <c r="J465" s="60"/>
      <c r="K465" s="32">
        <v>1</v>
      </c>
      <c r="L465" s="33">
        <v>109</v>
      </c>
      <c r="M465" s="31" t="s">
        <v>91</v>
      </c>
      <c r="X465" s="37" t="s">
        <v>1789</v>
      </c>
      <c r="Y465" s="38" t="s">
        <v>2147</v>
      </c>
      <c r="AA465" s="39">
        <v>43405</v>
      </c>
      <c r="AB465" s="39">
        <v>2958465</v>
      </c>
      <c r="AC465" s="38" t="s">
        <v>196</v>
      </c>
      <c r="AD465" s="29">
        <v>100</v>
      </c>
      <c r="AE465" s="29">
        <v>99</v>
      </c>
      <c r="AF465" s="40">
        <v>1</v>
      </c>
      <c r="AG465" s="41" t="s">
        <v>64</v>
      </c>
      <c r="AJ465" s="38" t="s">
        <v>1117</v>
      </c>
      <c r="AK465" s="29" t="s">
        <v>7</v>
      </c>
      <c r="AL465" s="39">
        <v>43713</v>
      </c>
      <c r="AM465" s="29">
        <v>163430</v>
      </c>
      <c r="AN465" s="29" t="s">
        <v>84</v>
      </c>
      <c r="AO465" s="29">
        <v>365</v>
      </c>
      <c r="AP465" s="29">
        <v>3.91</v>
      </c>
      <c r="AQ465" s="29" t="s">
        <v>75</v>
      </c>
      <c r="AR465" s="39">
        <v>44199</v>
      </c>
      <c r="AS465" s="29">
        <v>93944</v>
      </c>
      <c r="AT465" s="29" t="s">
        <v>74</v>
      </c>
      <c r="AU465" s="29">
        <v>204</v>
      </c>
      <c r="AV465" s="29">
        <v>2.0299999999999998</v>
      </c>
      <c r="AW465" s="42">
        <v>22236</v>
      </c>
      <c r="AZ465" s="44" t="s">
        <v>66</v>
      </c>
    </row>
    <row r="466" spans="1:52" ht="12.75" customHeight="1" x14ac:dyDescent="0.2">
      <c r="A466" s="27">
        <v>3515</v>
      </c>
      <c r="B466" s="28" t="s">
        <v>2148</v>
      </c>
      <c r="C466" s="29" t="s">
        <v>56</v>
      </c>
      <c r="D466" s="30" t="s">
        <v>2149</v>
      </c>
      <c r="E466" s="30" t="s">
        <v>2149</v>
      </c>
      <c r="F466" s="31">
        <v>1957</v>
      </c>
      <c r="G466" s="31" t="s">
        <v>69</v>
      </c>
      <c r="H466" s="30" t="s">
        <v>70</v>
      </c>
      <c r="I466" s="60">
        <v>1</v>
      </c>
      <c r="J466" s="60"/>
      <c r="K466" s="32">
        <v>1</v>
      </c>
      <c r="L466" s="33">
        <v>101</v>
      </c>
      <c r="M466" s="31" t="s">
        <v>60</v>
      </c>
      <c r="X466" s="37" t="s">
        <v>2080</v>
      </c>
      <c r="Y466" s="38" t="s">
        <v>2150</v>
      </c>
      <c r="AA466" s="39">
        <v>43405</v>
      </c>
      <c r="AB466" s="39">
        <v>2958465</v>
      </c>
      <c r="AC466" s="38" t="s">
        <v>196</v>
      </c>
      <c r="AD466" s="29">
        <v>100</v>
      </c>
      <c r="AE466" s="29">
        <v>99</v>
      </c>
      <c r="AF466" s="40">
        <v>0</v>
      </c>
      <c r="AG466" s="41" t="s">
        <v>64</v>
      </c>
      <c r="AJ466" s="38" t="s">
        <v>949</v>
      </c>
      <c r="AK466" s="29" t="s">
        <v>7</v>
      </c>
      <c r="AL466" s="39">
        <v>42934</v>
      </c>
      <c r="AM466" s="29">
        <v>263613</v>
      </c>
      <c r="AN466" s="29" t="s">
        <v>76</v>
      </c>
      <c r="AO466" s="29">
        <v>47</v>
      </c>
      <c r="AP466" s="29">
        <v>3.82</v>
      </c>
      <c r="AQ466" s="29" t="s">
        <v>75</v>
      </c>
      <c r="AR466" s="39">
        <v>44073</v>
      </c>
      <c r="AS466" s="29">
        <v>93913</v>
      </c>
      <c r="AT466" s="29" t="s">
        <v>74</v>
      </c>
      <c r="AU466" s="29">
        <v>87</v>
      </c>
      <c r="AV466" s="29">
        <v>1.1299999999999999</v>
      </c>
      <c r="AW466" s="42">
        <v>21062</v>
      </c>
      <c r="AZ466" s="44" t="s">
        <v>66</v>
      </c>
    </row>
    <row r="467" spans="1:52" ht="12.75" customHeight="1" x14ac:dyDescent="0.2">
      <c r="A467" s="27">
        <v>3516</v>
      </c>
      <c r="B467" s="28" t="s">
        <v>2151</v>
      </c>
      <c r="C467" s="29" t="s">
        <v>56</v>
      </c>
      <c r="D467" s="30" t="s">
        <v>2152</v>
      </c>
      <c r="E467" s="30" t="s">
        <v>2152</v>
      </c>
      <c r="F467" s="31">
        <v>1955</v>
      </c>
      <c r="G467" s="31" t="s">
        <v>69</v>
      </c>
      <c r="H467" s="30" t="s">
        <v>70</v>
      </c>
      <c r="I467" s="60">
        <v>1</v>
      </c>
      <c r="J467" s="60"/>
      <c r="K467" s="32">
        <v>1</v>
      </c>
      <c r="L467" s="33">
        <v>84</v>
      </c>
      <c r="M467" s="31" t="s">
        <v>60</v>
      </c>
      <c r="X467" s="37" t="s">
        <v>2080</v>
      </c>
      <c r="Y467" s="38" t="s">
        <v>2153</v>
      </c>
      <c r="AA467" s="39">
        <v>34274</v>
      </c>
      <c r="AB467" s="39">
        <v>2958465</v>
      </c>
      <c r="AC467" s="38" t="s">
        <v>2110</v>
      </c>
      <c r="AD467" s="29">
        <v>100</v>
      </c>
      <c r="AE467" s="29">
        <v>99</v>
      </c>
      <c r="AF467" s="40">
        <v>21</v>
      </c>
      <c r="AG467" s="41" t="s">
        <v>64</v>
      </c>
      <c r="AJ467" s="38" t="s">
        <v>949</v>
      </c>
      <c r="AK467" s="29" t="s">
        <v>7</v>
      </c>
      <c r="AL467" s="39">
        <v>44101</v>
      </c>
      <c r="AM467" s="29">
        <v>255704</v>
      </c>
      <c r="AN467" s="29" t="s">
        <v>76</v>
      </c>
      <c r="AO467" s="29">
        <v>52</v>
      </c>
      <c r="AP467" s="29">
        <v>2.68</v>
      </c>
      <c r="AQ467" s="29" t="s">
        <v>75</v>
      </c>
      <c r="AR467" s="39">
        <v>44000</v>
      </c>
      <c r="AS467" s="29">
        <v>283851</v>
      </c>
      <c r="AT467" s="29" t="s">
        <v>76</v>
      </c>
      <c r="AU467" s="29">
        <v>28</v>
      </c>
      <c r="AV467" s="29">
        <v>2.7</v>
      </c>
      <c r="AW467" s="42">
        <v>20164</v>
      </c>
      <c r="AZ467" s="44" t="s">
        <v>262</v>
      </c>
    </row>
    <row r="468" spans="1:52" ht="12.75" customHeight="1" x14ac:dyDescent="0.2">
      <c r="A468" s="27">
        <v>3517</v>
      </c>
      <c r="B468" s="28" t="s">
        <v>2154</v>
      </c>
      <c r="C468" s="29" t="s">
        <v>56</v>
      </c>
      <c r="D468" s="30" t="s">
        <v>2155</v>
      </c>
      <c r="E468" s="30" t="s">
        <v>2155</v>
      </c>
      <c r="F468" s="31">
        <v>1974</v>
      </c>
      <c r="G468" s="31" t="s">
        <v>69</v>
      </c>
      <c r="H468" s="30" t="s">
        <v>70</v>
      </c>
      <c r="I468" s="60">
        <v>1</v>
      </c>
      <c r="J468" s="60"/>
      <c r="K468" s="32">
        <v>1</v>
      </c>
      <c r="L468" s="33">
        <v>118</v>
      </c>
      <c r="M468" s="31" t="s">
        <v>91</v>
      </c>
      <c r="X468" s="37" t="s">
        <v>930</v>
      </c>
      <c r="Y468" s="38" t="s">
        <v>2156</v>
      </c>
      <c r="AA468" s="39">
        <v>34274</v>
      </c>
      <c r="AB468" s="39">
        <v>2958465</v>
      </c>
      <c r="AC468" s="38" t="s">
        <v>2110</v>
      </c>
      <c r="AD468" s="29">
        <v>100</v>
      </c>
      <c r="AE468" s="29">
        <v>99</v>
      </c>
      <c r="AF468" s="40">
        <v>18</v>
      </c>
      <c r="AG468" s="41" t="s">
        <v>64</v>
      </c>
      <c r="AJ468" s="38" t="s">
        <v>1408</v>
      </c>
      <c r="AK468" s="29" t="s">
        <v>7</v>
      </c>
      <c r="AL468" s="39">
        <v>43673</v>
      </c>
      <c r="AM468" s="29">
        <v>83756</v>
      </c>
      <c r="AN468" s="29" t="s">
        <v>74</v>
      </c>
      <c r="AO468" s="29">
        <v>96</v>
      </c>
      <c r="AP468" s="29">
        <v>1.86</v>
      </c>
      <c r="AQ468" s="29" t="s">
        <v>75</v>
      </c>
      <c r="AR468" s="39">
        <v>44000</v>
      </c>
      <c r="AS468" s="29">
        <v>163953</v>
      </c>
      <c r="AT468" s="29" t="s">
        <v>84</v>
      </c>
      <c r="AU468" s="29">
        <v>130</v>
      </c>
      <c r="AV468" s="29">
        <v>1.31</v>
      </c>
      <c r="AW468" s="42">
        <v>27383</v>
      </c>
      <c r="AZ468" s="44" t="s">
        <v>66</v>
      </c>
    </row>
    <row r="469" spans="1:52" ht="12.75" customHeight="1" x14ac:dyDescent="0.2">
      <c r="A469" s="27">
        <v>3518</v>
      </c>
      <c r="B469" s="28" t="s">
        <v>2157</v>
      </c>
      <c r="C469" s="29" t="s">
        <v>56</v>
      </c>
      <c r="D469" s="30" t="s">
        <v>2158</v>
      </c>
      <c r="E469" s="30" t="s">
        <v>2158</v>
      </c>
      <c r="F469" s="31">
        <v>1976</v>
      </c>
      <c r="G469" s="31" t="s">
        <v>69</v>
      </c>
      <c r="H469" s="30" t="s">
        <v>710</v>
      </c>
      <c r="I469" s="60">
        <v>1</v>
      </c>
      <c r="J469" s="60"/>
      <c r="K469" s="32">
        <v>1</v>
      </c>
      <c r="L469" s="33">
        <v>115</v>
      </c>
      <c r="M469" s="31" t="s">
        <v>91</v>
      </c>
      <c r="X469" s="37" t="s">
        <v>2104</v>
      </c>
      <c r="Y469" s="38" t="s">
        <v>2159</v>
      </c>
      <c r="AA469" s="39">
        <v>43344</v>
      </c>
      <c r="AB469" s="39">
        <v>2958465</v>
      </c>
      <c r="AC469" s="38" t="s">
        <v>196</v>
      </c>
      <c r="AD469" s="29">
        <v>100</v>
      </c>
      <c r="AE469" s="29">
        <v>99</v>
      </c>
      <c r="AF469" s="40">
        <v>1</v>
      </c>
      <c r="AG469" s="41" t="s">
        <v>64</v>
      </c>
      <c r="AJ469" s="38" t="s">
        <v>719</v>
      </c>
      <c r="AK469" s="29" t="s">
        <v>7</v>
      </c>
      <c r="AL469" s="39">
        <v>43897</v>
      </c>
      <c r="AM469" s="29">
        <v>80901</v>
      </c>
      <c r="AN469" s="29" t="s">
        <v>74</v>
      </c>
      <c r="AO469" s="29">
        <v>117</v>
      </c>
      <c r="AP469" s="29">
        <v>1.48</v>
      </c>
      <c r="AQ469" s="29" t="s">
        <v>75</v>
      </c>
      <c r="AR469" s="39">
        <v>44198</v>
      </c>
      <c r="AS469" s="29">
        <v>240531</v>
      </c>
      <c r="AT469" s="29" t="s">
        <v>76</v>
      </c>
      <c r="AU469" s="29">
        <v>132</v>
      </c>
      <c r="AV469" s="29">
        <v>1.64</v>
      </c>
      <c r="AW469" s="42">
        <v>28117</v>
      </c>
      <c r="AZ469" s="44" t="s">
        <v>66</v>
      </c>
    </row>
    <row r="470" spans="1:52" ht="12.75" customHeight="1" x14ac:dyDescent="0.2">
      <c r="A470" s="27">
        <v>3519</v>
      </c>
      <c r="B470" s="28" t="s">
        <v>2160</v>
      </c>
      <c r="C470" s="29" t="s">
        <v>56</v>
      </c>
      <c r="D470" s="30" t="s">
        <v>2161</v>
      </c>
      <c r="E470" s="30" t="s">
        <v>2161</v>
      </c>
      <c r="F470" s="31">
        <v>1978</v>
      </c>
      <c r="G470" s="31" t="s">
        <v>69</v>
      </c>
      <c r="H470" s="30" t="s">
        <v>710</v>
      </c>
      <c r="I470" s="60">
        <v>1</v>
      </c>
      <c r="J470" s="60"/>
      <c r="K470" s="32">
        <v>1</v>
      </c>
      <c r="L470" s="33">
        <v>153</v>
      </c>
      <c r="M470" s="31" t="s">
        <v>91</v>
      </c>
      <c r="X470" s="37" t="s">
        <v>1107</v>
      </c>
      <c r="Y470" s="38" t="s">
        <v>2162</v>
      </c>
      <c r="AA470" s="39">
        <v>43344</v>
      </c>
      <c r="AB470" s="39">
        <v>2958465</v>
      </c>
      <c r="AC470" s="38" t="s">
        <v>196</v>
      </c>
      <c r="AD470" s="29">
        <v>100</v>
      </c>
      <c r="AE470" s="29">
        <v>99</v>
      </c>
      <c r="AF470" s="40">
        <v>1</v>
      </c>
      <c r="AG470" s="41" t="s">
        <v>64</v>
      </c>
      <c r="AJ470" s="38" t="s">
        <v>1408</v>
      </c>
      <c r="AK470" s="29" t="s">
        <v>7</v>
      </c>
      <c r="AL470" s="39">
        <v>44058</v>
      </c>
      <c r="AM470" s="29">
        <v>125705</v>
      </c>
      <c r="AN470" s="29" t="s">
        <v>85</v>
      </c>
      <c r="AO470" s="29">
        <v>275</v>
      </c>
      <c r="AP470" s="29">
        <v>2.86</v>
      </c>
      <c r="AQ470" s="29" t="s">
        <v>75</v>
      </c>
      <c r="AR470" s="39">
        <v>44221</v>
      </c>
      <c r="AS470" s="29">
        <v>100716</v>
      </c>
      <c r="AT470" s="29" t="s">
        <v>74</v>
      </c>
      <c r="AU470" s="29">
        <v>79</v>
      </c>
      <c r="AV470" s="29">
        <v>0.85</v>
      </c>
      <c r="AW470" s="42">
        <v>28845</v>
      </c>
      <c r="AZ470" s="44" t="s">
        <v>66</v>
      </c>
    </row>
    <row r="471" spans="1:52" ht="12.75" customHeight="1" x14ac:dyDescent="0.2">
      <c r="A471" s="27">
        <v>3520</v>
      </c>
      <c r="B471" s="28" t="s">
        <v>2163</v>
      </c>
      <c r="C471" s="29" t="s">
        <v>56</v>
      </c>
      <c r="D471" s="30" t="s">
        <v>2164</v>
      </c>
      <c r="E471" s="30" t="s">
        <v>2164</v>
      </c>
      <c r="F471" s="31">
        <v>1976</v>
      </c>
      <c r="G471" s="31" t="s">
        <v>69</v>
      </c>
      <c r="H471" s="30" t="s">
        <v>70</v>
      </c>
      <c r="I471" s="60">
        <v>1</v>
      </c>
      <c r="J471" s="60"/>
      <c r="K471" s="32">
        <v>1</v>
      </c>
      <c r="L471" s="33">
        <v>130</v>
      </c>
      <c r="M471" s="31" t="s">
        <v>91</v>
      </c>
      <c r="X471" s="37" t="s">
        <v>930</v>
      </c>
      <c r="Y471" s="38" t="s">
        <v>2165</v>
      </c>
      <c r="AA471" s="39">
        <v>43344</v>
      </c>
      <c r="AB471" s="39">
        <v>2958465</v>
      </c>
      <c r="AC471" s="38" t="s">
        <v>196</v>
      </c>
      <c r="AD471" s="29">
        <v>100</v>
      </c>
      <c r="AE471" s="29">
        <v>99</v>
      </c>
      <c r="AF471" s="40">
        <v>0</v>
      </c>
      <c r="AG471" s="41" t="s">
        <v>64</v>
      </c>
      <c r="AJ471" s="38" t="s">
        <v>2166</v>
      </c>
      <c r="AK471" s="29" t="s">
        <v>6</v>
      </c>
      <c r="AL471" s="39">
        <v>42300</v>
      </c>
      <c r="AM471" s="29">
        <v>273209</v>
      </c>
      <c r="AN471" s="29" t="s">
        <v>76</v>
      </c>
      <c r="AO471" s="29">
        <v>51</v>
      </c>
      <c r="AP471" s="29">
        <v>6.11</v>
      </c>
      <c r="AQ471" s="29" t="s">
        <v>75</v>
      </c>
      <c r="AR471" s="39">
        <v>44206</v>
      </c>
      <c r="AS471" s="29">
        <v>84535</v>
      </c>
      <c r="AT471" s="29" t="s">
        <v>74</v>
      </c>
      <c r="AU471" s="29">
        <v>101</v>
      </c>
      <c r="AV471" s="29">
        <v>1.0900000000000001</v>
      </c>
      <c r="AW471" s="42">
        <v>27860</v>
      </c>
      <c r="AZ471" s="44" t="s">
        <v>66</v>
      </c>
    </row>
    <row r="472" spans="1:52" ht="12.75" customHeight="1" x14ac:dyDescent="0.2">
      <c r="A472" s="27">
        <v>3521</v>
      </c>
      <c r="B472" s="28" t="s">
        <v>2167</v>
      </c>
      <c r="C472" s="29" t="s">
        <v>56</v>
      </c>
      <c r="D472" s="30" t="s">
        <v>2168</v>
      </c>
      <c r="E472" s="30" t="s">
        <v>2169</v>
      </c>
      <c r="F472" s="31">
        <v>1963</v>
      </c>
      <c r="G472" s="31" t="s">
        <v>69</v>
      </c>
      <c r="H472" s="30" t="s">
        <v>59</v>
      </c>
      <c r="I472" s="60">
        <v>1</v>
      </c>
      <c r="J472" s="60"/>
      <c r="K472" s="32">
        <v>1</v>
      </c>
      <c r="L472" s="33">
        <v>140</v>
      </c>
      <c r="M472" s="31" t="s">
        <v>91</v>
      </c>
      <c r="X472" s="37" t="s">
        <v>2139</v>
      </c>
      <c r="Y472" s="38" t="s">
        <v>2170</v>
      </c>
      <c r="AA472" s="39">
        <v>33542</v>
      </c>
      <c r="AB472" s="39">
        <v>2958465</v>
      </c>
      <c r="AC472" s="38" t="s">
        <v>2110</v>
      </c>
      <c r="AD472" s="29">
        <v>100</v>
      </c>
      <c r="AE472" s="29">
        <v>99</v>
      </c>
      <c r="AF472" s="40">
        <v>27</v>
      </c>
      <c r="AG472" s="41" t="s">
        <v>64</v>
      </c>
      <c r="AJ472" s="38" t="s">
        <v>949</v>
      </c>
      <c r="AK472" s="29" t="s">
        <v>5</v>
      </c>
      <c r="AL472" s="39">
        <v>43670</v>
      </c>
      <c r="AM472" s="29">
        <v>244124</v>
      </c>
      <c r="AN472" s="29" t="s">
        <v>76</v>
      </c>
      <c r="AO472" s="29">
        <v>131</v>
      </c>
      <c r="AP472" s="29">
        <v>4.26</v>
      </c>
      <c r="AQ472" s="29" t="s">
        <v>261</v>
      </c>
      <c r="AR472" s="39">
        <v>44002</v>
      </c>
      <c r="AS472" s="29">
        <v>150000</v>
      </c>
      <c r="AT472" s="29" t="s">
        <v>84</v>
      </c>
      <c r="AU472" s="29">
        <v>51</v>
      </c>
      <c r="AV472" s="29">
        <v>0.48</v>
      </c>
      <c r="AW472" s="42">
        <v>23055</v>
      </c>
      <c r="AZ472" s="44" t="s">
        <v>66</v>
      </c>
    </row>
    <row r="473" spans="1:52" ht="12.75" customHeight="1" x14ac:dyDescent="0.2">
      <c r="A473" s="27">
        <v>3522</v>
      </c>
      <c r="B473" s="28" t="s">
        <v>2171</v>
      </c>
      <c r="C473" s="29" t="s">
        <v>56</v>
      </c>
      <c r="D473" s="30" t="s">
        <v>2172</v>
      </c>
      <c r="E473" s="30" t="s">
        <v>2172</v>
      </c>
      <c r="F473" s="31">
        <v>1960</v>
      </c>
      <c r="G473" s="31" t="s">
        <v>69</v>
      </c>
      <c r="H473" s="30" t="s">
        <v>59</v>
      </c>
      <c r="I473" s="60">
        <v>1</v>
      </c>
      <c r="J473" s="60"/>
      <c r="K473" s="32">
        <v>1</v>
      </c>
      <c r="L473" s="33">
        <v>185</v>
      </c>
      <c r="M473" s="31" t="s">
        <v>91</v>
      </c>
      <c r="X473" s="37" t="s">
        <v>2139</v>
      </c>
      <c r="Y473" s="38" t="s">
        <v>2173</v>
      </c>
      <c r="AA473" s="39">
        <v>43344</v>
      </c>
      <c r="AB473" s="39">
        <v>2958465</v>
      </c>
      <c r="AC473" s="38" t="s">
        <v>196</v>
      </c>
      <c r="AD473" s="29">
        <v>100</v>
      </c>
      <c r="AE473" s="29">
        <v>99</v>
      </c>
      <c r="AF473" s="40">
        <v>1</v>
      </c>
      <c r="AG473" s="41" t="s">
        <v>64</v>
      </c>
      <c r="AJ473" s="38" t="s">
        <v>935</v>
      </c>
      <c r="AK473" s="29" t="s">
        <v>5</v>
      </c>
      <c r="AL473" s="39">
        <v>43649</v>
      </c>
      <c r="AM473" s="29">
        <v>243803</v>
      </c>
      <c r="AN473" s="29" t="s">
        <v>76</v>
      </c>
      <c r="AO473" s="29">
        <v>165</v>
      </c>
      <c r="AP473" s="29">
        <v>5.98</v>
      </c>
      <c r="AQ473" s="29" t="s">
        <v>75</v>
      </c>
      <c r="AR473" s="39">
        <v>44166</v>
      </c>
      <c r="AS473" s="29">
        <v>114622</v>
      </c>
      <c r="AT473" s="29" t="s">
        <v>85</v>
      </c>
      <c r="AU473" s="29">
        <v>52</v>
      </c>
      <c r="AV473" s="29">
        <v>0.36</v>
      </c>
      <c r="AW473" s="42">
        <v>22160</v>
      </c>
      <c r="AX473" s="43">
        <v>1146904</v>
      </c>
      <c r="AY473" s="43">
        <v>12961630</v>
      </c>
      <c r="AZ473" s="44" t="s">
        <v>66</v>
      </c>
    </row>
    <row r="474" spans="1:52" ht="12.75" customHeight="1" x14ac:dyDescent="0.2">
      <c r="A474" s="27">
        <v>3523</v>
      </c>
      <c r="B474" s="28" t="s">
        <v>2174</v>
      </c>
      <c r="C474" s="29" t="s">
        <v>56</v>
      </c>
      <c r="D474" s="30" t="s">
        <v>2175</v>
      </c>
      <c r="E474" s="30" t="s">
        <v>2175</v>
      </c>
      <c r="F474" s="31">
        <v>1962</v>
      </c>
      <c r="G474" s="31" t="s">
        <v>69</v>
      </c>
      <c r="H474" s="30" t="s">
        <v>710</v>
      </c>
      <c r="I474" s="60">
        <v>1</v>
      </c>
      <c r="J474" s="60"/>
      <c r="K474" s="32">
        <v>1</v>
      </c>
      <c r="L474" s="33">
        <v>208</v>
      </c>
      <c r="M474" s="31" t="s">
        <v>60</v>
      </c>
      <c r="X474" s="37" t="s">
        <v>2176</v>
      </c>
      <c r="Y474" s="38" t="s">
        <v>2177</v>
      </c>
      <c r="AA474" s="39">
        <v>43344</v>
      </c>
      <c r="AB474" s="39">
        <v>2958465</v>
      </c>
      <c r="AC474" s="38" t="s">
        <v>196</v>
      </c>
      <c r="AD474" s="29">
        <v>100</v>
      </c>
      <c r="AE474" s="29">
        <v>99</v>
      </c>
      <c r="AF474" s="40">
        <v>1</v>
      </c>
      <c r="AG474" s="41" t="s">
        <v>64</v>
      </c>
      <c r="AJ474" s="38" t="s">
        <v>1365</v>
      </c>
      <c r="AK474" s="29" t="s">
        <v>7</v>
      </c>
      <c r="AL474" s="39">
        <v>43692</v>
      </c>
      <c r="AM474" s="29">
        <v>125955</v>
      </c>
      <c r="AN474" s="29" t="s">
        <v>85</v>
      </c>
      <c r="AO474" s="29">
        <v>185</v>
      </c>
      <c r="AP474" s="29">
        <v>1.97</v>
      </c>
      <c r="AQ474" s="29" t="s">
        <v>75</v>
      </c>
      <c r="AR474" s="39">
        <v>44228</v>
      </c>
      <c r="AS474" s="29">
        <v>73907</v>
      </c>
      <c r="AT474" s="29" t="s">
        <v>74</v>
      </c>
      <c r="AU474" s="29">
        <v>43</v>
      </c>
      <c r="AV474" s="29">
        <v>0.71</v>
      </c>
      <c r="AW474" s="42">
        <v>22699</v>
      </c>
      <c r="AZ474" s="44" t="s">
        <v>212</v>
      </c>
    </row>
    <row r="475" spans="1:52" ht="12.75" customHeight="1" x14ac:dyDescent="0.2">
      <c r="A475" s="27">
        <v>3524</v>
      </c>
      <c r="B475" s="28" t="s">
        <v>2178</v>
      </c>
      <c r="C475" s="29" t="s">
        <v>56</v>
      </c>
      <c r="D475" s="30" t="s">
        <v>2179</v>
      </c>
      <c r="E475" s="30" t="s">
        <v>2180</v>
      </c>
      <c r="F475" s="31">
        <v>1965</v>
      </c>
      <c r="G475" s="31" t="s">
        <v>69</v>
      </c>
      <c r="H475" s="30" t="s">
        <v>59</v>
      </c>
      <c r="I475" s="60">
        <v>1</v>
      </c>
      <c r="J475" s="60"/>
      <c r="K475" s="32">
        <v>1</v>
      </c>
      <c r="L475" s="33">
        <v>129</v>
      </c>
      <c r="M475" s="31" t="s">
        <v>60</v>
      </c>
      <c r="X475" s="37" t="s">
        <v>2139</v>
      </c>
      <c r="Y475" s="38" t="s">
        <v>2181</v>
      </c>
      <c r="AA475" s="39">
        <v>43344</v>
      </c>
      <c r="AB475" s="39">
        <v>2958465</v>
      </c>
      <c r="AC475" s="38" t="s">
        <v>196</v>
      </c>
      <c r="AD475" s="29">
        <v>100</v>
      </c>
      <c r="AE475" s="29">
        <v>99</v>
      </c>
      <c r="AF475" s="40">
        <v>1</v>
      </c>
      <c r="AG475" s="41" t="s">
        <v>64</v>
      </c>
      <c r="AJ475" s="38" t="s">
        <v>2182</v>
      </c>
      <c r="AK475" s="29" t="s">
        <v>5</v>
      </c>
      <c r="AL475" s="39">
        <v>43678</v>
      </c>
      <c r="AM475" s="29">
        <v>240559</v>
      </c>
      <c r="AN475" s="29" t="s">
        <v>76</v>
      </c>
      <c r="AO475" s="29">
        <v>146</v>
      </c>
      <c r="AP475" s="29">
        <v>3.52</v>
      </c>
      <c r="AQ475" s="29" t="s">
        <v>75</v>
      </c>
      <c r="AR475" s="39">
        <v>44182</v>
      </c>
      <c r="AS475" s="29">
        <v>263544</v>
      </c>
      <c r="AT475" s="29" t="s">
        <v>76</v>
      </c>
      <c r="AU475" s="29">
        <v>17</v>
      </c>
      <c r="AV475" s="29">
        <v>1.23</v>
      </c>
      <c r="AW475" s="42">
        <v>24031</v>
      </c>
      <c r="AZ475" s="44" t="s">
        <v>66</v>
      </c>
    </row>
    <row r="476" spans="1:52" ht="12.75" customHeight="1" x14ac:dyDescent="0.2">
      <c r="A476" s="27">
        <v>3525</v>
      </c>
      <c r="B476" s="28" t="s">
        <v>2183</v>
      </c>
      <c r="C476" s="29" t="s">
        <v>56</v>
      </c>
      <c r="D476" s="30" t="s">
        <v>2184</v>
      </c>
      <c r="E476" s="30" t="s">
        <v>2185</v>
      </c>
      <c r="F476" s="31">
        <v>1971</v>
      </c>
      <c r="G476" s="31" t="s">
        <v>56</v>
      </c>
      <c r="H476" s="30" t="s">
        <v>103</v>
      </c>
      <c r="I476" s="60">
        <v>1</v>
      </c>
      <c r="J476" s="60"/>
      <c r="K476" s="32">
        <v>1</v>
      </c>
      <c r="L476" s="33">
        <v>120</v>
      </c>
      <c r="M476" s="31" t="s">
        <v>60</v>
      </c>
      <c r="X476" s="37" t="s">
        <v>2186</v>
      </c>
      <c r="Y476" s="38" t="s">
        <v>2187</v>
      </c>
      <c r="AA476" s="39">
        <v>34274</v>
      </c>
      <c r="AB476" s="39">
        <v>2958465</v>
      </c>
      <c r="AC476" s="38" t="s">
        <v>2110</v>
      </c>
      <c r="AD476" s="29">
        <v>100</v>
      </c>
      <c r="AE476" s="29">
        <v>99</v>
      </c>
      <c r="AF476" s="40">
        <v>7</v>
      </c>
      <c r="AG476" s="41" t="s">
        <v>64</v>
      </c>
      <c r="AJ476" s="38" t="s">
        <v>390</v>
      </c>
      <c r="AK476" s="29" t="s">
        <v>7</v>
      </c>
      <c r="AL476" s="39">
        <v>43140</v>
      </c>
      <c r="AM476" s="29">
        <v>272227</v>
      </c>
      <c r="AN476" s="29" t="s">
        <v>76</v>
      </c>
      <c r="AO476" s="29">
        <v>51</v>
      </c>
      <c r="AP476" s="29">
        <v>3.73</v>
      </c>
      <c r="AQ476" s="29" t="s">
        <v>10</v>
      </c>
      <c r="AR476" s="39">
        <v>43874</v>
      </c>
      <c r="AS476" s="29">
        <v>291338</v>
      </c>
      <c r="AT476" s="29" t="s">
        <v>76</v>
      </c>
      <c r="AU476" s="29">
        <v>17</v>
      </c>
      <c r="AV476" s="29">
        <v>0.83</v>
      </c>
      <c r="AW476" s="42">
        <v>26543</v>
      </c>
      <c r="AZ476" s="44" t="s">
        <v>66</v>
      </c>
    </row>
    <row r="477" spans="1:52" ht="12.75" customHeight="1" x14ac:dyDescent="0.2">
      <c r="A477" s="27">
        <v>3526</v>
      </c>
      <c r="B477" s="28" t="s">
        <v>2188</v>
      </c>
      <c r="C477" s="29" t="s">
        <v>56</v>
      </c>
      <c r="D477" s="30" t="s">
        <v>2189</v>
      </c>
      <c r="E477" s="30" t="s">
        <v>2189</v>
      </c>
      <c r="F477" s="31">
        <v>1974</v>
      </c>
      <c r="G477" s="31" t="s">
        <v>69</v>
      </c>
      <c r="H477" s="30" t="s">
        <v>70</v>
      </c>
      <c r="I477" s="60">
        <v>1</v>
      </c>
      <c r="J477" s="60"/>
      <c r="K477" s="32">
        <v>1</v>
      </c>
      <c r="L477" s="33">
        <v>100</v>
      </c>
      <c r="M477" s="31" t="s">
        <v>193</v>
      </c>
      <c r="X477" s="37" t="s">
        <v>1322</v>
      </c>
      <c r="Y477" s="38" t="s">
        <v>2190</v>
      </c>
      <c r="AA477" s="39">
        <v>43344</v>
      </c>
      <c r="AB477" s="39">
        <v>2958465</v>
      </c>
      <c r="AC477" s="38" t="s">
        <v>196</v>
      </c>
      <c r="AD477" s="29">
        <v>100</v>
      </c>
      <c r="AE477" s="29">
        <v>99</v>
      </c>
      <c r="AF477" s="40">
        <v>2</v>
      </c>
      <c r="AG477" s="41" t="s">
        <v>64</v>
      </c>
      <c r="AJ477" s="38" t="s">
        <v>608</v>
      </c>
      <c r="AK477" s="29" t="s">
        <v>7</v>
      </c>
      <c r="AL477" s="39">
        <v>44150</v>
      </c>
      <c r="AM477" s="29">
        <v>213148</v>
      </c>
      <c r="AN477" s="29" t="s">
        <v>113</v>
      </c>
      <c r="AO477" s="29">
        <v>1183</v>
      </c>
      <c r="AP477" s="29">
        <v>4.93</v>
      </c>
      <c r="AW477" s="42">
        <v>27117</v>
      </c>
      <c r="AZ477" s="44" t="s">
        <v>66</v>
      </c>
    </row>
    <row r="478" spans="1:52" ht="12.75" customHeight="1" x14ac:dyDescent="0.2">
      <c r="A478" s="27">
        <v>3527</v>
      </c>
      <c r="B478" s="28" t="s">
        <v>2191</v>
      </c>
      <c r="C478" s="29" t="s">
        <v>56</v>
      </c>
      <c r="D478" s="30" t="s">
        <v>2192</v>
      </c>
      <c r="E478" s="30" t="s">
        <v>2193</v>
      </c>
      <c r="F478" s="31">
        <v>1975</v>
      </c>
      <c r="G478" s="31" t="s">
        <v>56</v>
      </c>
      <c r="H478" s="30" t="s">
        <v>59</v>
      </c>
      <c r="I478" s="60">
        <v>1</v>
      </c>
      <c r="J478" s="60"/>
      <c r="K478" s="32">
        <v>1</v>
      </c>
      <c r="L478" s="33">
        <v>120</v>
      </c>
      <c r="M478" s="31" t="s">
        <v>60</v>
      </c>
      <c r="X478" s="37" t="s">
        <v>1869</v>
      </c>
      <c r="Y478" s="38" t="s">
        <v>2194</v>
      </c>
      <c r="AA478" s="39">
        <v>33542</v>
      </c>
      <c r="AB478" s="39">
        <v>2958465</v>
      </c>
      <c r="AC478" s="38" t="s">
        <v>2110</v>
      </c>
      <c r="AD478" s="29">
        <v>100</v>
      </c>
      <c r="AE478" s="29">
        <v>99</v>
      </c>
      <c r="AF478" s="40">
        <v>5</v>
      </c>
      <c r="AG478" s="41" t="s">
        <v>64</v>
      </c>
      <c r="AJ478" s="38" t="s">
        <v>390</v>
      </c>
      <c r="AK478" s="29" t="s">
        <v>7</v>
      </c>
      <c r="AL478" s="39">
        <v>40912</v>
      </c>
      <c r="AM478" s="29">
        <v>261942</v>
      </c>
      <c r="AN478" s="29" t="s">
        <v>76</v>
      </c>
      <c r="AO478" s="29">
        <v>28</v>
      </c>
      <c r="AP478" s="29">
        <v>2</v>
      </c>
      <c r="AQ478" s="29" t="s">
        <v>10</v>
      </c>
      <c r="AR478" s="39">
        <v>43903</v>
      </c>
      <c r="AS478" s="29">
        <v>291820</v>
      </c>
      <c r="AT478" s="29" t="s">
        <v>76</v>
      </c>
      <c r="AU478" s="29">
        <v>14</v>
      </c>
      <c r="AV478" s="29">
        <v>0.67</v>
      </c>
      <c r="AW478" s="42">
        <v>24317</v>
      </c>
      <c r="AZ478" s="44" t="s">
        <v>66</v>
      </c>
    </row>
    <row r="479" spans="1:52" ht="12.75" customHeight="1" x14ac:dyDescent="0.2">
      <c r="A479" s="27">
        <v>3528</v>
      </c>
      <c r="B479" s="28" t="s">
        <v>2195</v>
      </c>
      <c r="C479" s="29" t="s">
        <v>56</v>
      </c>
      <c r="D479" s="30" t="s">
        <v>2196</v>
      </c>
      <c r="E479" s="30" t="s">
        <v>2196</v>
      </c>
      <c r="F479" s="31">
        <v>1974</v>
      </c>
      <c r="G479" s="31" t="s">
        <v>69</v>
      </c>
      <c r="H479" s="30" t="s">
        <v>548</v>
      </c>
      <c r="I479" s="60">
        <v>1</v>
      </c>
      <c r="J479" s="60"/>
      <c r="K479" s="32">
        <v>1</v>
      </c>
      <c r="L479" s="33">
        <v>110</v>
      </c>
      <c r="M479" s="31" t="s">
        <v>60</v>
      </c>
      <c r="X479" s="37" t="s">
        <v>1231</v>
      </c>
      <c r="Y479" s="38" t="s">
        <v>2197</v>
      </c>
      <c r="AA479" s="39">
        <v>34274</v>
      </c>
      <c r="AB479" s="39">
        <v>2958465</v>
      </c>
      <c r="AC479" s="38" t="s">
        <v>2110</v>
      </c>
      <c r="AD479" s="29">
        <v>100</v>
      </c>
      <c r="AE479" s="29">
        <v>99</v>
      </c>
      <c r="AF479" s="40">
        <v>12</v>
      </c>
      <c r="AG479" s="41" t="s">
        <v>64</v>
      </c>
      <c r="AJ479" s="38" t="s">
        <v>336</v>
      </c>
      <c r="AK479" s="29" t="s">
        <v>7</v>
      </c>
      <c r="AL479" s="39">
        <v>43217</v>
      </c>
      <c r="AM479" s="29">
        <v>282932</v>
      </c>
      <c r="AN479" s="29" t="s">
        <v>76</v>
      </c>
      <c r="AO479" s="29">
        <v>23</v>
      </c>
      <c r="AP479" s="29">
        <v>1.97</v>
      </c>
      <c r="AQ479" s="29" t="s">
        <v>10</v>
      </c>
      <c r="AR479" s="39">
        <v>44253</v>
      </c>
      <c r="AS479" s="29">
        <v>94347</v>
      </c>
      <c r="AT479" s="29" t="s">
        <v>74</v>
      </c>
      <c r="AU479" s="29">
        <v>49</v>
      </c>
      <c r="AV479" s="29">
        <v>0.87</v>
      </c>
      <c r="AW479" s="42">
        <v>27430</v>
      </c>
      <c r="AZ479" s="44" t="s">
        <v>66</v>
      </c>
    </row>
    <row r="480" spans="1:52" ht="12.75" customHeight="1" x14ac:dyDescent="0.2">
      <c r="A480" s="27">
        <v>3529</v>
      </c>
      <c r="B480" s="28" t="s">
        <v>2198</v>
      </c>
      <c r="C480" s="29" t="s">
        <v>56</v>
      </c>
      <c r="D480" s="30" t="s">
        <v>2199</v>
      </c>
      <c r="E480" s="30" t="s">
        <v>2200</v>
      </c>
      <c r="F480" s="31">
        <v>1973</v>
      </c>
      <c r="G480" s="31" t="s">
        <v>56</v>
      </c>
      <c r="H480" s="30" t="s">
        <v>70</v>
      </c>
      <c r="I480" s="60">
        <v>1</v>
      </c>
      <c r="J480" s="60"/>
      <c r="K480" s="32">
        <v>1</v>
      </c>
      <c r="L480" s="33">
        <v>92</v>
      </c>
      <c r="M480" s="31" t="s">
        <v>60</v>
      </c>
      <c r="X480" s="37" t="s">
        <v>2201</v>
      </c>
      <c r="Y480" s="38" t="s">
        <v>2202</v>
      </c>
      <c r="Z480" s="29" t="s">
        <v>775</v>
      </c>
      <c r="AA480" s="39">
        <v>34274</v>
      </c>
      <c r="AB480" s="39">
        <v>2958465</v>
      </c>
      <c r="AC480" s="38" t="s">
        <v>2203</v>
      </c>
      <c r="AD480" s="29">
        <v>335</v>
      </c>
      <c r="AE480" s="29">
        <v>99</v>
      </c>
      <c r="AF480" s="40">
        <v>7</v>
      </c>
      <c r="AG480" s="41" t="s">
        <v>64</v>
      </c>
      <c r="AJ480" s="38" t="s">
        <v>632</v>
      </c>
      <c r="AK480" s="29" t="s">
        <v>7</v>
      </c>
      <c r="AL480" s="39">
        <v>43292</v>
      </c>
      <c r="AM480" s="29">
        <v>284903</v>
      </c>
      <c r="AN480" s="29" t="s">
        <v>76</v>
      </c>
      <c r="AO480" s="29">
        <v>21</v>
      </c>
      <c r="AP480" s="29">
        <v>1.83</v>
      </c>
      <c r="AQ480" s="29" t="s">
        <v>10</v>
      </c>
      <c r="AR480" s="39">
        <v>43892</v>
      </c>
      <c r="AS480" s="29">
        <v>284114</v>
      </c>
      <c r="AT480" s="29" t="s">
        <v>76</v>
      </c>
      <c r="AU480" s="29">
        <v>14</v>
      </c>
      <c r="AV480" s="29">
        <v>1.07</v>
      </c>
      <c r="AW480" s="42">
        <v>26665</v>
      </c>
      <c r="AZ480" s="44" t="s">
        <v>66</v>
      </c>
    </row>
    <row r="481" spans="1:52" ht="12.75" customHeight="1" x14ac:dyDescent="0.2">
      <c r="A481" s="27">
        <v>3530</v>
      </c>
      <c r="B481" s="28" t="s">
        <v>2204</v>
      </c>
      <c r="C481" s="29" t="s">
        <v>56</v>
      </c>
      <c r="D481" s="30" t="s">
        <v>2205</v>
      </c>
      <c r="E481" s="30" t="s">
        <v>2206</v>
      </c>
      <c r="F481" s="31">
        <v>1973</v>
      </c>
      <c r="G481" s="31" t="s">
        <v>56</v>
      </c>
      <c r="H481" s="30" t="s">
        <v>70</v>
      </c>
      <c r="I481" s="60">
        <v>1</v>
      </c>
      <c r="J481" s="60"/>
      <c r="K481" s="32">
        <v>1</v>
      </c>
      <c r="L481" s="33">
        <v>80</v>
      </c>
      <c r="M481" s="31" t="s">
        <v>60</v>
      </c>
      <c r="X481" s="37" t="s">
        <v>1318</v>
      </c>
      <c r="Y481" s="38" t="s">
        <v>2207</v>
      </c>
      <c r="AA481" s="39">
        <v>43344</v>
      </c>
      <c r="AB481" s="39">
        <v>2958465</v>
      </c>
      <c r="AC481" s="38" t="s">
        <v>196</v>
      </c>
      <c r="AD481" s="29">
        <v>100</v>
      </c>
      <c r="AE481" s="29">
        <v>99</v>
      </c>
      <c r="AF481" s="40">
        <v>0</v>
      </c>
      <c r="AG481" s="41" t="s">
        <v>64</v>
      </c>
      <c r="AJ481" s="38" t="s">
        <v>390</v>
      </c>
      <c r="AK481" s="29" t="s">
        <v>7</v>
      </c>
      <c r="AL481" s="39">
        <v>42651</v>
      </c>
      <c r="AM481" s="29">
        <v>275306</v>
      </c>
      <c r="AN481" s="29" t="s">
        <v>76</v>
      </c>
      <c r="AO481" s="29">
        <v>23</v>
      </c>
      <c r="AP481" s="29">
        <v>2.35</v>
      </c>
      <c r="AQ481" s="29" t="s">
        <v>10</v>
      </c>
      <c r="AR481" s="39">
        <v>43728</v>
      </c>
      <c r="AS481" s="29">
        <v>103758</v>
      </c>
      <c r="AT481" s="29" t="s">
        <v>74</v>
      </c>
      <c r="AU481" s="29">
        <v>48</v>
      </c>
      <c r="AV481" s="29">
        <v>0.82</v>
      </c>
      <c r="AW481" s="42">
        <v>26665</v>
      </c>
      <c r="AZ481" s="44" t="s">
        <v>66</v>
      </c>
    </row>
    <row r="482" spans="1:52" ht="12.75" customHeight="1" x14ac:dyDescent="0.2">
      <c r="A482" s="27">
        <v>3531</v>
      </c>
      <c r="B482" s="28" t="s">
        <v>2208</v>
      </c>
      <c r="C482" s="29" t="s">
        <v>56</v>
      </c>
      <c r="D482" s="30" t="s">
        <v>2209</v>
      </c>
      <c r="E482" s="30" t="s">
        <v>2210</v>
      </c>
      <c r="F482" s="31">
        <v>1974</v>
      </c>
      <c r="G482" s="31" t="s">
        <v>56</v>
      </c>
      <c r="H482" s="30" t="s">
        <v>70</v>
      </c>
      <c r="I482" s="60">
        <v>1</v>
      </c>
      <c r="J482" s="60"/>
      <c r="K482" s="32">
        <v>1</v>
      </c>
      <c r="L482" s="33">
        <v>120</v>
      </c>
      <c r="M482" s="31" t="s">
        <v>60</v>
      </c>
      <c r="X482" s="37" t="s">
        <v>2211</v>
      </c>
      <c r="Y482" s="38" t="s">
        <v>2212</v>
      </c>
      <c r="AA482" s="39">
        <v>34274</v>
      </c>
      <c r="AB482" s="39">
        <v>2958465</v>
      </c>
      <c r="AC482" s="38" t="s">
        <v>2110</v>
      </c>
      <c r="AD482" s="29">
        <v>100</v>
      </c>
      <c r="AE482" s="29">
        <v>99</v>
      </c>
      <c r="AF482" s="40">
        <v>8</v>
      </c>
      <c r="AG482" s="41" t="s">
        <v>64</v>
      </c>
      <c r="AJ482" s="38" t="s">
        <v>632</v>
      </c>
      <c r="AK482" s="29" t="s">
        <v>7</v>
      </c>
      <c r="AL482" s="39">
        <v>43306</v>
      </c>
      <c r="AM482" s="29">
        <v>265551</v>
      </c>
      <c r="AN482" s="29" t="s">
        <v>76</v>
      </c>
      <c r="AO482" s="29">
        <v>14</v>
      </c>
      <c r="AP482" s="29">
        <v>1.17</v>
      </c>
      <c r="AQ482" s="29" t="s">
        <v>10</v>
      </c>
      <c r="AR482" s="39">
        <v>44089</v>
      </c>
      <c r="AS482" s="29">
        <v>282345</v>
      </c>
      <c r="AT482" s="29" t="s">
        <v>76</v>
      </c>
      <c r="AU482" s="29">
        <v>21</v>
      </c>
      <c r="AV482" s="29">
        <v>1.77</v>
      </c>
      <c r="AW482" s="42">
        <v>27293</v>
      </c>
      <c r="AZ482" s="44" t="s">
        <v>66</v>
      </c>
    </row>
    <row r="483" spans="1:52" ht="12.75" customHeight="1" x14ac:dyDescent="0.2">
      <c r="A483" s="27">
        <v>3532</v>
      </c>
      <c r="B483" s="28" t="s">
        <v>2213</v>
      </c>
      <c r="C483" s="29" t="s">
        <v>56</v>
      </c>
      <c r="D483" s="30" t="s">
        <v>2214</v>
      </c>
      <c r="E483" s="30" t="s">
        <v>2214</v>
      </c>
      <c r="F483" s="31">
        <v>1972</v>
      </c>
      <c r="G483" s="31" t="s">
        <v>69</v>
      </c>
      <c r="H483" s="30" t="s">
        <v>70</v>
      </c>
      <c r="I483" s="60">
        <v>1</v>
      </c>
      <c r="J483" s="60"/>
      <c r="K483" s="32">
        <v>1</v>
      </c>
      <c r="L483" s="33">
        <v>111</v>
      </c>
      <c r="M483" s="31" t="s">
        <v>60</v>
      </c>
      <c r="X483" s="37" t="s">
        <v>2215</v>
      </c>
      <c r="Y483" s="38" t="s">
        <v>2216</v>
      </c>
      <c r="AA483" s="39">
        <v>43405</v>
      </c>
      <c r="AB483" s="39">
        <v>2958465</v>
      </c>
      <c r="AC483" s="38" t="s">
        <v>196</v>
      </c>
      <c r="AD483" s="29">
        <v>100</v>
      </c>
      <c r="AE483" s="29">
        <v>99</v>
      </c>
      <c r="AF483" s="40">
        <v>0</v>
      </c>
      <c r="AG483" s="41" t="s">
        <v>64</v>
      </c>
      <c r="AJ483" s="38" t="s">
        <v>719</v>
      </c>
      <c r="AK483" s="29" t="s">
        <v>7</v>
      </c>
      <c r="AL483" s="39">
        <v>42755</v>
      </c>
      <c r="AM483" s="29">
        <v>162645</v>
      </c>
      <c r="AN483" s="29" t="s">
        <v>84</v>
      </c>
      <c r="AO483" s="29">
        <v>409</v>
      </c>
      <c r="AP483" s="29">
        <v>2.79</v>
      </c>
      <c r="AQ483" s="29" t="s">
        <v>75</v>
      </c>
      <c r="AR483" s="39">
        <v>44201</v>
      </c>
      <c r="AS483" s="29">
        <v>73957</v>
      </c>
      <c r="AT483" s="29" t="s">
        <v>74</v>
      </c>
      <c r="AU483" s="29">
        <v>42</v>
      </c>
      <c r="AV483" s="29">
        <v>0.68</v>
      </c>
      <c r="AW483" s="42">
        <v>26387</v>
      </c>
      <c r="AZ483" s="44" t="s">
        <v>66</v>
      </c>
    </row>
    <row r="484" spans="1:52" ht="12.75" customHeight="1" x14ac:dyDescent="0.2">
      <c r="A484" s="27">
        <v>3533</v>
      </c>
      <c r="B484" s="28" t="s">
        <v>2217</v>
      </c>
      <c r="C484" s="29" t="s">
        <v>56</v>
      </c>
      <c r="D484" s="30" t="s">
        <v>2218</v>
      </c>
      <c r="E484" s="30" t="s">
        <v>2218</v>
      </c>
      <c r="F484" s="31">
        <v>1975</v>
      </c>
      <c r="G484" s="31" t="s">
        <v>69</v>
      </c>
      <c r="H484" s="30" t="s">
        <v>70</v>
      </c>
      <c r="I484" s="60">
        <v>1</v>
      </c>
      <c r="J484" s="60"/>
      <c r="K484" s="32">
        <v>1</v>
      </c>
      <c r="L484" s="33">
        <v>100</v>
      </c>
      <c r="M484" s="31" t="s">
        <v>193</v>
      </c>
      <c r="X484" s="37" t="s">
        <v>1107</v>
      </c>
      <c r="Y484" s="38" t="s">
        <v>2219</v>
      </c>
      <c r="Z484" s="29" t="s">
        <v>775</v>
      </c>
      <c r="AA484" s="39">
        <v>33725</v>
      </c>
      <c r="AB484" s="39">
        <v>2958465</v>
      </c>
      <c r="AC484" s="38" t="s">
        <v>2081</v>
      </c>
      <c r="AD484" s="29">
        <v>20</v>
      </c>
      <c r="AE484" s="29">
        <v>99</v>
      </c>
      <c r="AF484" s="40">
        <v>24</v>
      </c>
      <c r="AG484" s="41" t="s">
        <v>64</v>
      </c>
      <c r="AJ484" s="38" t="s">
        <v>320</v>
      </c>
      <c r="AK484" s="29" t="s">
        <v>6</v>
      </c>
      <c r="AL484" s="39">
        <v>43100</v>
      </c>
      <c r="AM484" s="29">
        <v>204805</v>
      </c>
      <c r="AN484" s="29" t="s">
        <v>113</v>
      </c>
      <c r="AO484" s="29">
        <v>849</v>
      </c>
      <c r="AP484" s="29">
        <v>4.8</v>
      </c>
      <c r="AQ484" s="29" t="s">
        <v>10</v>
      </c>
      <c r="AR484" s="39">
        <v>43478</v>
      </c>
      <c r="AS484" s="29">
        <v>161903</v>
      </c>
      <c r="AT484" s="29" t="s">
        <v>84</v>
      </c>
      <c r="AU484" s="29">
        <v>191</v>
      </c>
      <c r="AV484" s="29">
        <v>1.18</v>
      </c>
      <c r="AW484" s="42">
        <v>27480</v>
      </c>
      <c r="AZ484" s="44" t="s">
        <v>66</v>
      </c>
    </row>
    <row r="485" spans="1:52" ht="12.75" customHeight="1" x14ac:dyDescent="0.2">
      <c r="A485" s="27">
        <v>3534</v>
      </c>
      <c r="B485" s="28" t="s">
        <v>2220</v>
      </c>
      <c r="C485" s="29" t="s">
        <v>56</v>
      </c>
      <c r="D485" s="30" t="s">
        <v>2221</v>
      </c>
      <c r="E485" s="30" t="s">
        <v>2221</v>
      </c>
      <c r="F485" s="31">
        <v>1970</v>
      </c>
      <c r="G485" s="31" t="s">
        <v>69</v>
      </c>
      <c r="H485" s="30" t="s">
        <v>70</v>
      </c>
      <c r="I485" s="60">
        <v>1</v>
      </c>
      <c r="J485" s="60"/>
      <c r="K485" s="32">
        <v>1</v>
      </c>
      <c r="L485" s="33">
        <v>122</v>
      </c>
      <c r="M485" s="31" t="s">
        <v>91</v>
      </c>
      <c r="X485" s="37" t="s">
        <v>2222</v>
      </c>
      <c r="Y485" s="38" t="s">
        <v>2223</v>
      </c>
      <c r="AA485" s="39">
        <v>34274</v>
      </c>
      <c r="AB485" s="39">
        <v>2958465</v>
      </c>
      <c r="AC485" s="38" t="s">
        <v>2110</v>
      </c>
      <c r="AD485" s="29">
        <v>100</v>
      </c>
      <c r="AE485" s="29">
        <v>99</v>
      </c>
      <c r="AF485" s="40">
        <v>24</v>
      </c>
      <c r="AG485" s="41" t="s">
        <v>64</v>
      </c>
      <c r="AJ485" s="38" t="s">
        <v>713</v>
      </c>
      <c r="AK485" s="29" t="s">
        <v>7</v>
      </c>
      <c r="AL485" s="39">
        <v>44039</v>
      </c>
      <c r="AM485" s="29">
        <v>162123</v>
      </c>
      <c r="AN485" s="29" t="s">
        <v>84</v>
      </c>
      <c r="AO485" s="29">
        <v>277</v>
      </c>
      <c r="AP485" s="29">
        <v>3.1</v>
      </c>
      <c r="AQ485" s="29" t="s">
        <v>75</v>
      </c>
      <c r="AR485" s="39">
        <v>43987</v>
      </c>
      <c r="AS485" s="29">
        <v>91328</v>
      </c>
      <c r="AT485" s="29" t="s">
        <v>74</v>
      </c>
      <c r="AU485" s="29">
        <v>89</v>
      </c>
      <c r="AV485" s="29">
        <v>1.33</v>
      </c>
      <c r="AW485" s="42">
        <v>26177</v>
      </c>
      <c r="AX485" s="43">
        <v>2063681</v>
      </c>
      <c r="AY485" s="43">
        <v>9200016</v>
      </c>
      <c r="AZ485" s="44" t="s">
        <v>66</v>
      </c>
    </row>
    <row r="486" spans="1:52" ht="12.75" customHeight="1" x14ac:dyDescent="0.2">
      <c r="A486" s="27">
        <v>3535</v>
      </c>
      <c r="B486" s="28" t="s">
        <v>2224</v>
      </c>
      <c r="C486" s="29" t="s">
        <v>56</v>
      </c>
      <c r="D486" s="30" t="s">
        <v>2225</v>
      </c>
      <c r="E486" s="30" t="s">
        <v>2226</v>
      </c>
      <c r="F486" s="31">
        <v>1977</v>
      </c>
      <c r="G486" s="31" t="s">
        <v>69</v>
      </c>
      <c r="H486" s="30" t="s">
        <v>70</v>
      </c>
      <c r="I486" s="60">
        <v>1</v>
      </c>
      <c r="J486" s="60"/>
      <c r="K486" s="32">
        <v>1</v>
      </c>
      <c r="L486" s="33">
        <v>112</v>
      </c>
      <c r="M486" s="31" t="s">
        <v>60</v>
      </c>
      <c r="X486" s="37" t="s">
        <v>1322</v>
      </c>
      <c r="Y486" s="38" t="s">
        <v>2227</v>
      </c>
      <c r="AA486" s="39">
        <v>34274</v>
      </c>
      <c r="AB486" s="39">
        <v>2958465</v>
      </c>
      <c r="AC486" s="38" t="s">
        <v>2110</v>
      </c>
      <c r="AD486" s="29">
        <v>100</v>
      </c>
      <c r="AE486" s="29">
        <v>99</v>
      </c>
      <c r="AF486" s="40">
        <v>17</v>
      </c>
      <c r="AG486" s="41" t="s">
        <v>64</v>
      </c>
      <c r="AJ486" s="38" t="s">
        <v>719</v>
      </c>
      <c r="AK486" s="29" t="s">
        <v>7</v>
      </c>
      <c r="AL486" s="39">
        <v>43939</v>
      </c>
      <c r="AM486" s="29">
        <v>81927</v>
      </c>
      <c r="AN486" s="29" t="s">
        <v>74</v>
      </c>
      <c r="AO486" s="29">
        <v>117</v>
      </c>
      <c r="AP486" s="29">
        <v>1.39</v>
      </c>
      <c r="AQ486" s="29" t="s">
        <v>75</v>
      </c>
      <c r="AR486" s="39">
        <v>44105</v>
      </c>
      <c r="AS486" s="29">
        <v>151539</v>
      </c>
      <c r="AT486" s="29" t="s">
        <v>84</v>
      </c>
      <c r="AU486" s="29">
        <v>71</v>
      </c>
      <c r="AV486" s="29">
        <v>0.67</v>
      </c>
      <c r="AW486" s="42">
        <v>28189</v>
      </c>
      <c r="AZ486" s="44" t="s">
        <v>66</v>
      </c>
    </row>
    <row r="487" spans="1:52" ht="12.75" customHeight="1" x14ac:dyDescent="0.2">
      <c r="A487" s="27">
        <v>3536</v>
      </c>
      <c r="B487" s="28" t="s">
        <v>2228</v>
      </c>
      <c r="C487" s="29" t="s">
        <v>56</v>
      </c>
      <c r="D487" s="30" t="s">
        <v>2229</v>
      </c>
      <c r="E487" s="30" t="s">
        <v>2229</v>
      </c>
      <c r="F487" s="31">
        <v>1975</v>
      </c>
      <c r="G487" s="31" t="s">
        <v>69</v>
      </c>
      <c r="H487" s="30" t="s">
        <v>70</v>
      </c>
      <c r="I487" s="60">
        <v>1</v>
      </c>
      <c r="J487" s="60"/>
      <c r="K487" s="32">
        <v>1</v>
      </c>
      <c r="L487" s="33">
        <v>110</v>
      </c>
      <c r="M487" s="31" t="s">
        <v>60</v>
      </c>
      <c r="X487" s="37" t="s">
        <v>1107</v>
      </c>
      <c r="Y487" s="38" t="s">
        <v>2230</v>
      </c>
      <c r="AA487" s="39">
        <v>34274</v>
      </c>
      <c r="AB487" s="39">
        <v>2958465</v>
      </c>
      <c r="AC487" s="38" t="s">
        <v>2110</v>
      </c>
      <c r="AD487" s="29">
        <v>100</v>
      </c>
      <c r="AE487" s="29">
        <v>99</v>
      </c>
      <c r="AF487" s="40">
        <v>23</v>
      </c>
      <c r="AG487" s="41" t="s">
        <v>64</v>
      </c>
      <c r="AJ487" s="38" t="s">
        <v>845</v>
      </c>
      <c r="AK487" s="29" t="s">
        <v>7</v>
      </c>
      <c r="AL487" s="39">
        <v>43712</v>
      </c>
      <c r="AM487" s="29">
        <v>263857</v>
      </c>
      <c r="AN487" s="29" t="s">
        <v>76</v>
      </c>
      <c r="AO487" s="29">
        <v>22</v>
      </c>
      <c r="AP487" s="29">
        <v>1.72</v>
      </c>
      <c r="AQ487" s="29" t="s">
        <v>75</v>
      </c>
      <c r="AR487" s="39">
        <v>44132</v>
      </c>
      <c r="AS487" s="29">
        <v>115442</v>
      </c>
      <c r="AT487" s="29" t="s">
        <v>85</v>
      </c>
      <c r="AU487" s="29">
        <v>58</v>
      </c>
      <c r="AV487" s="29">
        <v>0.43</v>
      </c>
      <c r="AW487" s="42">
        <v>27748</v>
      </c>
      <c r="AZ487" s="44" t="s">
        <v>66</v>
      </c>
    </row>
    <row r="488" spans="1:52" ht="12.75" customHeight="1" x14ac:dyDescent="0.2">
      <c r="A488" s="27">
        <v>3538</v>
      </c>
      <c r="B488" s="28" t="s">
        <v>2232</v>
      </c>
      <c r="C488" s="29" t="s">
        <v>56</v>
      </c>
      <c r="D488" s="30" t="s">
        <v>2233</v>
      </c>
      <c r="E488" s="30" t="s">
        <v>2233</v>
      </c>
      <c r="F488" s="31">
        <v>1968</v>
      </c>
      <c r="G488" s="31" t="s">
        <v>69</v>
      </c>
      <c r="H488" s="30" t="s">
        <v>70</v>
      </c>
      <c r="I488" s="60">
        <v>1</v>
      </c>
      <c r="J488" s="60"/>
      <c r="K488" s="32">
        <v>1</v>
      </c>
      <c r="L488" s="33">
        <v>100</v>
      </c>
      <c r="M488" s="31" t="s">
        <v>91</v>
      </c>
      <c r="X488" s="37" t="s">
        <v>2231</v>
      </c>
      <c r="Y488" s="38" t="s">
        <v>2234</v>
      </c>
      <c r="Z488" s="29" t="s">
        <v>775</v>
      </c>
      <c r="AA488" s="39">
        <v>33725</v>
      </c>
      <c r="AB488" s="39">
        <v>2958465</v>
      </c>
      <c r="AC488" s="38" t="s">
        <v>2110</v>
      </c>
      <c r="AD488" s="29">
        <v>50</v>
      </c>
      <c r="AE488" s="29">
        <v>99</v>
      </c>
      <c r="AF488" s="40">
        <v>19</v>
      </c>
      <c r="AG488" s="41" t="s">
        <v>64</v>
      </c>
      <c r="AJ488" s="38" t="s">
        <v>1024</v>
      </c>
      <c r="AK488" s="29" t="s">
        <v>7</v>
      </c>
      <c r="AL488" s="39">
        <v>43267</v>
      </c>
      <c r="AM488" s="29">
        <v>213159</v>
      </c>
      <c r="AN488" s="29" t="s">
        <v>113</v>
      </c>
      <c r="AO488" s="29">
        <v>796</v>
      </c>
      <c r="AP488" s="29">
        <v>4.5</v>
      </c>
      <c r="AQ488" s="29" t="s">
        <v>10</v>
      </c>
      <c r="AR488" s="39">
        <v>41946</v>
      </c>
      <c r="AS488" s="29">
        <v>171809</v>
      </c>
      <c r="AT488" s="29" t="s">
        <v>126</v>
      </c>
      <c r="AU488" s="29">
        <v>221</v>
      </c>
      <c r="AV488" s="29">
        <v>1.48</v>
      </c>
      <c r="AW488" s="42">
        <v>25447</v>
      </c>
      <c r="AX488" s="43">
        <v>1586917</v>
      </c>
      <c r="AY488" s="43">
        <v>9425457</v>
      </c>
      <c r="AZ488" s="44" t="s">
        <v>66</v>
      </c>
    </row>
    <row r="489" spans="1:52" ht="12.75" customHeight="1" x14ac:dyDescent="0.2">
      <c r="A489" s="27">
        <v>3540</v>
      </c>
      <c r="B489" s="28" t="s">
        <v>2235</v>
      </c>
      <c r="C489" s="29" t="s">
        <v>56</v>
      </c>
      <c r="D489" s="30" t="s">
        <v>2236</v>
      </c>
      <c r="E489" s="30" t="s">
        <v>2236</v>
      </c>
      <c r="F489" s="31">
        <v>1976</v>
      </c>
      <c r="G489" s="31" t="s">
        <v>69</v>
      </c>
      <c r="H489" s="30" t="s">
        <v>59</v>
      </c>
      <c r="I489" s="60">
        <v>1</v>
      </c>
      <c r="J489" s="60"/>
      <c r="K489" s="32">
        <v>1</v>
      </c>
      <c r="L489" s="33">
        <v>135</v>
      </c>
      <c r="M489" s="31" t="s">
        <v>60</v>
      </c>
      <c r="X489" s="37" t="s">
        <v>672</v>
      </c>
      <c r="Y489" s="38" t="s">
        <v>2237</v>
      </c>
      <c r="AA489" s="39">
        <v>43344</v>
      </c>
      <c r="AB489" s="39">
        <v>2958465</v>
      </c>
      <c r="AC489" s="38" t="s">
        <v>196</v>
      </c>
      <c r="AD489" s="29">
        <v>100</v>
      </c>
      <c r="AE489" s="29">
        <v>99</v>
      </c>
      <c r="AF489" s="40">
        <v>0</v>
      </c>
      <c r="AG489" s="41" t="s">
        <v>64</v>
      </c>
      <c r="AJ489" s="38" t="s">
        <v>2182</v>
      </c>
      <c r="AK489" s="29" t="s">
        <v>7</v>
      </c>
      <c r="AL489" s="39">
        <v>42596</v>
      </c>
      <c r="AM489" s="29">
        <v>243150</v>
      </c>
      <c r="AN489" s="29" t="s">
        <v>76</v>
      </c>
      <c r="AO489" s="29">
        <v>97</v>
      </c>
      <c r="AP489" s="29">
        <v>2.57</v>
      </c>
      <c r="AQ489" s="29" t="s">
        <v>10</v>
      </c>
      <c r="AR489" s="39">
        <v>44084</v>
      </c>
      <c r="AS489" s="29">
        <v>283243</v>
      </c>
      <c r="AT489" s="29" t="s">
        <v>76</v>
      </c>
      <c r="AU489" s="29">
        <v>23</v>
      </c>
      <c r="AV489" s="29">
        <v>1.8</v>
      </c>
      <c r="AW489" s="42">
        <v>28012</v>
      </c>
      <c r="AZ489" s="44" t="s">
        <v>66</v>
      </c>
    </row>
    <row r="490" spans="1:52" ht="12.75" customHeight="1" x14ac:dyDescent="0.2">
      <c r="A490" s="27">
        <v>3541</v>
      </c>
      <c r="B490" s="28" t="s">
        <v>2238</v>
      </c>
      <c r="C490" s="29" t="s">
        <v>56</v>
      </c>
      <c r="D490" s="30" t="s">
        <v>2239</v>
      </c>
      <c r="E490" s="30" t="s">
        <v>2239</v>
      </c>
      <c r="F490" s="31">
        <v>1976</v>
      </c>
      <c r="G490" s="31" t="s">
        <v>69</v>
      </c>
      <c r="H490" s="30" t="s">
        <v>59</v>
      </c>
      <c r="I490" s="60">
        <v>1</v>
      </c>
      <c r="J490" s="60"/>
      <c r="K490" s="32">
        <v>1</v>
      </c>
      <c r="L490" s="33">
        <v>115</v>
      </c>
      <c r="M490" s="31" t="s">
        <v>60</v>
      </c>
      <c r="X490" s="37" t="s">
        <v>926</v>
      </c>
      <c r="Y490" s="38" t="s">
        <v>2240</v>
      </c>
      <c r="AA490" s="39">
        <v>34274</v>
      </c>
      <c r="AB490" s="39">
        <v>2958465</v>
      </c>
      <c r="AC490" s="38" t="s">
        <v>2110</v>
      </c>
      <c r="AD490" s="29">
        <v>100</v>
      </c>
      <c r="AE490" s="29">
        <v>99</v>
      </c>
      <c r="AF490" s="40">
        <v>15</v>
      </c>
      <c r="AG490" s="41" t="s">
        <v>64</v>
      </c>
      <c r="AJ490" s="38" t="s">
        <v>680</v>
      </c>
      <c r="AK490" s="29" t="s">
        <v>7</v>
      </c>
      <c r="AL490" s="39">
        <v>44122</v>
      </c>
      <c r="AM490" s="29">
        <v>263811</v>
      </c>
      <c r="AN490" s="29" t="s">
        <v>76</v>
      </c>
      <c r="AO490" s="29">
        <v>44</v>
      </c>
      <c r="AP490" s="29">
        <v>3.24</v>
      </c>
      <c r="AQ490" s="29" t="s">
        <v>75</v>
      </c>
      <c r="AR490" s="39">
        <v>44071</v>
      </c>
      <c r="AS490" s="29">
        <v>95046</v>
      </c>
      <c r="AT490" s="29" t="s">
        <v>74</v>
      </c>
      <c r="AU490" s="29">
        <v>25</v>
      </c>
      <c r="AV490" s="29">
        <v>0.49</v>
      </c>
      <c r="AW490" s="42">
        <v>28034</v>
      </c>
      <c r="AZ490" s="44" t="s">
        <v>66</v>
      </c>
    </row>
    <row r="491" spans="1:52" ht="12.75" customHeight="1" x14ac:dyDescent="0.2">
      <c r="A491" s="27">
        <v>3542</v>
      </c>
      <c r="B491" s="28" t="s">
        <v>2241</v>
      </c>
      <c r="C491" s="29" t="s">
        <v>56</v>
      </c>
      <c r="D491" s="30" t="s">
        <v>2242</v>
      </c>
      <c r="E491" s="30" t="s">
        <v>2243</v>
      </c>
      <c r="F491" s="31">
        <v>1976</v>
      </c>
      <c r="G491" s="31" t="s">
        <v>56</v>
      </c>
      <c r="H491" s="30" t="s">
        <v>59</v>
      </c>
      <c r="I491" s="60">
        <v>1</v>
      </c>
      <c r="J491" s="60"/>
      <c r="K491" s="32">
        <v>1</v>
      </c>
      <c r="L491" s="33">
        <v>110</v>
      </c>
      <c r="M491" s="31" t="s">
        <v>60</v>
      </c>
      <c r="X491" s="37" t="s">
        <v>906</v>
      </c>
      <c r="Y491" s="38" t="s">
        <v>2244</v>
      </c>
      <c r="AA491" s="39">
        <v>34274</v>
      </c>
      <c r="AB491" s="39">
        <v>2958465</v>
      </c>
      <c r="AC491" s="38" t="s">
        <v>2110</v>
      </c>
      <c r="AD491" s="29">
        <v>100</v>
      </c>
      <c r="AE491" s="29">
        <v>99</v>
      </c>
      <c r="AF491" s="40">
        <v>15</v>
      </c>
      <c r="AG491" s="41" t="s">
        <v>64</v>
      </c>
      <c r="AJ491" s="38" t="s">
        <v>243</v>
      </c>
      <c r="AK491" s="29" t="s">
        <v>7</v>
      </c>
      <c r="AL491" s="39">
        <v>43555</v>
      </c>
      <c r="AM491" s="29">
        <v>271924</v>
      </c>
      <c r="AN491" s="29" t="s">
        <v>76</v>
      </c>
      <c r="AO491" s="29">
        <v>26</v>
      </c>
      <c r="AP491" s="29">
        <v>2.5099999999999998</v>
      </c>
      <c r="AQ491" s="29" t="s">
        <v>10</v>
      </c>
      <c r="AR491" s="39">
        <v>44236</v>
      </c>
      <c r="AS491" s="29">
        <v>284736</v>
      </c>
      <c r="AT491" s="29" t="s">
        <v>76</v>
      </c>
      <c r="AU491" s="29">
        <v>12</v>
      </c>
      <c r="AV491" s="29">
        <v>0.84</v>
      </c>
      <c r="AW491" s="42">
        <v>28362</v>
      </c>
      <c r="AZ491" s="44" t="s">
        <v>66</v>
      </c>
    </row>
    <row r="492" spans="1:52" ht="12.75" customHeight="1" x14ac:dyDescent="0.2">
      <c r="A492" s="27">
        <v>3543</v>
      </c>
      <c r="B492" s="28" t="s">
        <v>2245</v>
      </c>
      <c r="C492" s="29" t="s">
        <v>56</v>
      </c>
      <c r="D492" s="30" t="s">
        <v>2246</v>
      </c>
      <c r="E492" s="30" t="s">
        <v>2246</v>
      </c>
      <c r="F492" s="31">
        <v>1979</v>
      </c>
      <c r="G492" s="31" t="s">
        <v>69</v>
      </c>
      <c r="H492" s="30" t="s">
        <v>59</v>
      </c>
      <c r="I492" s="60">
        <v>1</v>
      </c>
      <c r="J492" s="60"/>
      <c r="K492" s="32">
        <v>1</v>
      </c>
      <c r="L492" s="33">
        <v>109</v>
      </c>
      <c r="M492" s="31" t="s">
        <v>60</v>
      </c>
      <c r="X492" s="37" t="s">
        <v>1231</v>
      </c>
      <c r="Y492" s="38" t="s">
        <v>2247</v>
      </c>
      <c r="AA492" s="39">
        <v>34274</v>
      </c>
      <c r="AB492" s="39">
        <v>2958465</v>
      </c>
      <c r="AC492" s="38" t="s">
        <v>2110</v>
      </c>
      <c r="AD492" s="29">
        <v>100</v>
      </c>
      <c r="AE492" s="29">
        <v>99</v>
      </c>
      <c r="AF492" s="40">
        <v>15</v>
      </c>
      <c r="AG492" s="41" t="s">
        <v>64</v>
      </c>
      <c r="AJ492" s="38" t="s">
        <v>674</v>
      </c>
      <c r="AK492" s="29" t="s">
        <v>7</v>
      </c>
      <c r="AL492" s="39">
        <v>43336</v>
      </c>
      <c r="AM492" s="29">
        <v>271241</v>
      </c>
      <c r="AN492" s="29" t="s">
        <v>76</v>
      </c>
      <c r="AO492" s="29">
        <v>37</v>
      </c>
      <c r="AP492" s="29">
        <v>3.07</v>
      </c>
      <c r="AQ492" s="29" t="s">
        <v>10</v>
      </c>
      <c r="AR492" s="39">
        <v>44026</v>
      </c>
      <c r="AS492" s="29">
        <v>72935</v>
      </c>
      <c r="AT492" s="29" t="s">
        <v>74</v>
      </c>
      <c r="AU492" s="29">
        <v>36</v>
      </c>
      <c r="AV492" s="29">
        <v>0.72</v>
      </c>
      <c r="AW492" s="42">
        <v>28958</v>
      </c>
      <c r="AZ492" s="44" t="s">
        <v>66</v>
      </c>
    </row>
    <row r="493" spans="1:52" ht="12.75" customHeight="1" x14ac:dyDescent="0.2">
      <c r="A493" s="27">
        <v>3544</v>
      </c>
      <c r="B493" s="28" t="s">
        <v>2248</v>
      </c>
      <c r="C493" s="29" t="s">
        <v>56</v>
      </c>
      <c r="D493" s="30" t="s">
        <v>2249</v>
      </c>
      <c r="E493" s="30" t="s">
        <v>2250</v>
      </c>
      <c r="F493" s="31">
        <v>1979</v>
      </c>
      <c r="G493" s="31" t="s">
        <v>69</v>
      </c>
      <c r="H493" s="30" t="s">
        <v>59</v>
      </c>
      <c r="I493" s="60">
        <v>1</v>
      </c>
      <c r="J493" s="60"/>
      <c r="K493" s="32">
        <v>1</v>
      </c>
      <c r="L493" s="33">
        <v>103</v>
      </c>
      <c r="M493" s="31" t="s">
        <v>60</v>
      </c>
      <c r="X493" s="37" t="s">
        <v>2251</v>
      </c>
      <c r="Y493" s="38" t="s">
        <v>2252</v>
      </c>
      <c r="AA493" s="39">
        <v>43344</v>
      </c>
      <c r="AB493" s="39">
        <v>2958465</v>
      </c>
      <c r="AC493" s="38" t="s">
        <v>196</v>
      </c>
      <c r="AD493" s="29">
        <v>100</v>
      </c>
      <c r="AE493" s="29">
        <v>99</v>
      </c>
      <c r="AF493" s="40">
        <v>2</v>
      </c>
      <c r="AG493" s="41" t="s">
        <v>64</v>
      </c>
      <c r="AJ493" s="38" t="s">
        <v>935</v>
      </c>
      <c r="AK493" s="29" t="s">
        <v>7</v>
      </c>
      <c r="AL493" s="39">
        <v>44185</v>
      </c>
      <c r="AM493" s="29">
        <v>255633</v>
      </c>
      <c r="AN493" s="29" t="s">
        <v>76</v>
      </c>
      <c r="AO493" s="29">
        <v>21</v>
      </c>
      <c r="AP493" s="29">
        <v>1.08</v>
      </c>
      <c r="AQ493" s="29" t="s">
        <v>10</v>
      </c>
      <c r="AR493" s="39">
        <v>43924</v>
      </c>
      <c r="AS493" s="29">
        <v>301450</v>
      </c>
      <c r="AT493" s="29" t="s">
        <v>76</v>
      </c>
      <c r="AU493" s="29">
        <v>28</v>
      </c>
      <c r="AV493" s="29">
        <v>0.79</v>
      </c>
      <c r="AW493" s="42">
        <v>28959</v>
      </c>
      <c r="AZ493" s="44" t="s">
        <v>66</v>
      </c>
    </row>
    <row r="494" spans="1:52" ht="12.75" customHeight="1" x14ac:dyDescent="0.2">
      <c r="A494" s="27">
        <v>3546</v>
      </c>
      <c r="B494" s="28" t="s">
        <v>2253</v>
      </c>
      <c r="C494" s="29" t="s">
        <v>56</v>
      </c>
      <c r="D494" s="30" t="s">
        <v>2254</v>
      </c>
      <c r="E494" s="30" t="s">
        <v>2255</v>
      </c>
      <c r="F494" s="31">
        <v>1977</v>
      </c>
      <c r="G494" s="31" t="s">
        <v>56</v>
      </c>
      <c r="H494" s="30" t="s">
        <v>59</v>
      </c>
      <c r="I494" s="60">
        <v>1</v>
      </c>
      <c r="J494" s="60"/>
      <c r="K494" s="32">
        <v>1</v>
      </c>
      <c r="L494" s="33">
        <v>120</v>
      </c>
      <c r="M494" s="31" t="s">
        <v>60</v>
      </c>
      <c r="X494" s="37" t="s">
        <v>765</v>
      </c>
      <c r="Y494" s="38" t="s">
        <v>2256</v>
      </c>
      <c r="AA494" s="39">
        <v>34274</v>
      </c>
      <c r="AB494" s="39">
        <v>2958465</v>
      </c>
      <c r="AC494" s="38" t="s">
        <v>2110</v>
      </c>
      <c r="AD494" s="29">
        <v>100</v>
      </c>
      <c r="AE494" s="29">
        <v>99</v>
      </c>
      <c r="AF494" s="40">
        <v>6</v>
      </c>
      <c r="AG494" s="41" t="s">
        <v>64</v>
      </c>
      <c r="AJ494" s="38" t="s">
        <v>138</v>
      </c>
      <c r="AK494" s="29" t="s">
        <v>7</v>
      </c>
      <c r="AL494" s="39">
        <v>44136</v>
      </c>
      <c r="AM494" s="29">
        <v>262256</v>
      </c>
      <c r="AN494" s="29" t="s">
        <v>76</v>
      </c>
      <c r="AO494" s="29">
        <v>53</v>
      </c>
      <c r="AP494" s="29">
        <v>3.08</v>
      </c>
      <c r="AQ494" s="29" t="s">
        <v>10</v>
      </c>
      <c r="AR494" s="39">
        <v>44090</v>
      </c>
      <c r="AS494" s="29">
        <v>283650</v>
      </c>
      <c r="AT494" s="29" t="s">
        <v>76</v>
      </c>
      <c r="AU494" s="29">
        <v>43</v>
      </c>
      <c r="AV494" s="29">
        <v>3.33</v>
      </c>
      <c r="AW494" s="42">
        <v>28454</v>
      </c>
      <c r="AZ494" s="44" t="s">
        <v>66</v>
      </c>
    </row>
    <row r="495" spans="1:52" ht="12.75" customHeight="1" x14ac:dyDescent="0.2">
      <c r="A495" s="27">
        <v>3547</v>
      </c>
      <c r="B495" s="28" t="s">
        <v>2257</v>
      </c>
      <c r="C495" s="29" t="s">
        <v>56</v>
      </c>
      <c r="D495" s="30" t="s">
        <v>2258</v>
      </c>
      <c r="E495" s="30" t="s">
        <v>2258</v>
      </c>
      <c r="F495" s="31">
        <v>1977</v>
      </c>
      <c r="G495" s="31" t="s">
        <v>69</v>
      </c>
      <c r="H495" s="30" t="s">
        <v>59</v>
      </c>
      <c r="I495" s="60">
        <v>1</v>
      </c>
      <c r="J495" s="60"/>
      <c r="K495" s="32">
        <v>1</v>
      </c>
      <c r="L495" s="33">
        <v>110</v>
      </c>
      <c r="M495" s="31" t="s">
        <v>60</v>
      </c>
      <c r="X495" s="37" t="s">
        <v>2259</v>
      </c>
      <c r="Y495" s="38" t="s">
        <v>2260</v>
      </c>
      <c r="AA495" s="39">
        <v>43344</v>
      </c>
      <c r="AB495" s="39">
        <v>2958465</v>
      </c>
      <c r="AC495" s="38" t="s">
        <v>196</v>
      </c>
      <c r="AD495" s="29">
        <v>100</v>
      </c>
      <c r="AE495" s="29">
        <v>99</v>
      </c>
      <c r="AF495" s="40">
        <v>1</v>
      </c>
      <c r="AG495" s="41" t="s">
        <v>64</v>
      </c>
      <c r="AJ495" s="38" t="s">
        <v>845</v>
      </c>
      <c r="AK495" s="29" t="s">
        <v>7</v>
      </c>
      <c r="AL495" s="39">
        <v>43614</v>
      </c>
      <c r="AM495" s="29">
        <v>274600</v>
      </c>
      <c r="AN495" s="29" t="s">
        <v>76</v>
      </c>
      <c r="AO495" s="29">
        <v>39</v>
      </c>
      <c r="AP495" s="29">
        <v>3.8</v>
      </c>
      <c r="AQ495" s="29" t="s">
        <v>10</v>
      </c>
      <c r="AR495" s="39">
        <v>43797</v>
      </c>
      <c r="AS495" s="29">
        <v>121846</v>
      </c>
      <c r="AT495" s="29" t="s">
        <v>85</v>
      </c>
      <c r="AU495" s="29">
        <v>129</v>
      </c>
      <c r="AV495" s="29">
        <v>0.94</v>
      </c>
      <c r="AW495" s="42">
        <v>28391</v>
      </c>
      <c r="AZ495" s="44" t="s">
        <v>66</v>
      </c>
    </row>
    <row r="496" spans="1:52" ht="12.75" customHeight="1" x14ac:dyDescent="0.2">
      <c r="A496" s="27">
        <v>3549</v>
      </c>
      <c r="B496" s="28" t="s">
        <v>2261</v>
      </c>
      <c r="C496" s="29" t="s">
        <v>56</v>
      </c>
      <c r="D496" s="30" t="s">
        <v>2262</v>
      </c>
      <c r="E496" s="30" t="s">
        <v>2262</v>
      </c>
      <c r="F496" s="31">
        <v>1975</v>
      </c>
      <c r="G496" s="31" t="s">
        <v>69</v>
      </c>
      <c r="H496" s="30" t="s">
        <v>70</v>
      </c>
      <c r="I496" s="60">
        <v>1</v>
      </c>
      <c r="J496" s="60"/>
      <c r="K496" s="32">
        <v>1</v>
      </c>
      <c r="L496" s="33">
        <v>100</v>
      </c>
      <c r="M496" s="31" t="s">
        <v>91</v>
      </c>
      <c r="X496" s="37" t="s">
        <v>1322</v>
      </c>
      <c r="Y496" s="38" t="s">
        <v>2263</v>
      </c>
      <c r="AA496" s="39">
        <v>34274</v>
      </c>
      <c r="AB496" s="39">
        <v>2958465</v>
      </c>
      <c r="AC496" s="38" t="s">
        <v>2110</v>
      </c>
      <c r="AD496" s="29">
        <v>100</v>
      </c>
      <c r="AE496" s="29">
        <v>99</v>
      </c>
      <c r="AF496" s="40">
        <v>26</v>
      </c>
      <c r="AG496" s="41" t="s">
        <v>64</v>
      </c>
      <c r="AJ496" s="38" t="s">
        <v>719</v>
      </c>
      <c r="AK496" s="29" t="s">
        <v>7</v>
      </c>
      <c r="AL496" s="39">
        <v>43967</v>
      </c>
      <c r="AM496" s="29">
        <v>82709</v>
      </c>
      <c r="AN496" s="29" t="s">
        <v>74</v>
      </c>
      <c r="AO496" s="29">
        <v>113</v>
      </c>
      <c r="AP496" s="29">
        <v>1.56</v>
      </c>
      <c r="AQ496" s="29" t="s">
        <v>75</v>
      </c>
      <c r="AR496" s="39">
        <v>44252</v>
      </c>
      <c r="AS496" s="29">
        <v>104018</v>
      </c>
      <c r="AT496" s="29" t="s">
        <v>74</v>
      </c>
      <c r="AU496" s="29">
        <v>60</v>
      </c>
      <c r="AV496" s="29">
        <v>0.81</v>
      </c>
      <c r="AW496" s="42">
        <v>27444</v>
      </c>
      <c r="AZ496" s="44" t="s">
        <v>66</v>
      </c>
    </row>
    <row r="497" spans="1:52" ht="12.75" customHeight="1" x14ac:dyDescent="0.2">
      <c r="A497" s="27">
        <v>3551</v>
      </c>
      <c r="B497" s="28" t="s">
        <v>2264</v>
      </c>
      <c r="C497" s="29" t="s">
        <v>56</v>
      </c>
      <c r="D497" s="30" t="s">
        <v>2265</v>
      </c>
      <c r="E497" s="30" t="s">
        <v>2266</v>
      </c>
      <c r="F497" s="31">
        <v>1973</v>
      </c>
      <c r="G497" s="31" t="s">
        <v>69</v>
      </c>
      <c r="H497" s="30" t="s">
        <v>952</v>
      </c>
      <c r="I497" s="60">
        <v>1</v>
      </c>
      <c r="J497" s="60"/>
      <c r="K497" s="32">
        <v>1</v>
      </c>
      <c r="L497" s="33">
        <v>95</v>
      </c>
      <c r="M497" s="31" t="s">
        <v>60</v>
      </c>
      <c r="X497" s="37" t="s">
        <v>2267</v>
      </c>
      <c r="Y497" s="38" t="s">
        <v>2268</v>
      </c>
      <c r="AA497" s="39">
        <v>34274</v>
      </c>
      <c r="AB497" s="39">
        <v>2958465</v>
      </c>
      <c r="AC497" s="38" t="s">
        <v>2110</v>
      </c>
      <c r="AD497" s="29">
        <v>100</v>
      </c>
      <c r="AE497" s="29">
        <v>99</v>
      </c>
      <c r="AF497" s="40">
        <v>13</v>
      </c>
      <c r="AG497" s="41" t="s">
        <v>64</v>
      </c>
      <c r="AJ497" s="38" t="s">
        <v>232</v>
      </c>
      <c r="AK497" s="29" t="s">
        <v>7</v>
      </c>
      <c r="AL497" s="39">
        <v>43798</v>
      </c>
      <c r="AM497" s="29">
        <v>164504</v>
      </c>
      <c r="AN497" s="29" t="s">
        <v>84</v>
      </c>
      <c r="AO497" s="29">
        <v>437</v>
      </c>
      <c r="AP497" s="29">
        <v>3.4</v>
      </c>
      <c r="AQ497" s="29" t="s">
        <v>10</v>
      </c>
      <c r="AR497" s="39">
        <v>44010</v>
      </c>
      <c r="AS497" s="29">
        <v>271545</v>
      </c>
      <c r="AT497" s="29" t="s">
        <v>76</v>
      </c>
      <c r="AU497" s="29">
        <v>30</v>
      </c>
      <c r="AV497" s="29">
        <v>2.58</v>
      </c>
      <c r="AW497" s="42">
        <v>26962</v>
      </c>
      <c r="AZ497" s="44" t="s">
        <v>66</v>
      </c>
    </row>
    <row r="498" spans="1:52" ht="12.75" customHeight="1" x14ac:dyDescent="0.2">
      <c r="A498" s="27">
        <v>3552</v>
      </c>
      <c r="B498" s="28" t="s">
        <v>2269</v>
      </c>
      <c r="C498" s="29" t="s">
        <v>56</v>
      </c>
      <c r="D498" s="30" t="s">
        <v>2270</v>
      </c>
      <c r="E498" s="30" t="s">
        <v>2271</v>
      </c>
      <c r="F498" s="31">
        <v>1968</v>
      </c>
      <c r="G498" s="31" t="s">
        <v>56</v>
      </c>
      <c r="H498" s="30" t="s">
        <v>59</v>
      </c>
      <c r="I498" s="60">
        <v>1</v>
      </c>
      <c r="J498" s="60"/>
      <c r="K498" s="32">
        <v>1</v>
      </c>
      <c r="L498" s="33">
        <v>90</v>
      </c>
      <c r="M498" s="31" t="s">
        <v>60</v>
      </c>
      <c r="X498" s="37" t="s">
        <v>788</v>
      </c>
      <c r="Y498" s="38" t="s">
        <v>2272</v>
      </c>
      <c r="AA498" s="39">
        <v>34274</v>
      </c>
      <c r="AB498" s="39">
        <v>2958465</v>
      </c>
      <c r="AC498" s="38" t="s">
        <v>2110</v>
      </c>
      <c r="AD498" s="29">
        <v>100</v>
      </c>
      <c r="AE498" s="29">
        <v>99</v>
      </c>
      <c r="AF498" s="40">
        <v>14</v>
      </c>
      <c r="AG498" s="41" t="s">
        <v>64</v>
      </c>
      <c r="AJ498" s="38" t="s">
        <v>390</v>
      </c>
      <c r="AK498" s="29" t="s">
        <v>7</v>
      </c>
      <c r="AL498" s="39">
        <v>43139</v>
      </c>
      <c r="AM498" s="29">
        <v>275809</v>
      </c>
      <c r="AN498" s="29" t="s">
        <v>76</v>
      </c>
      <c r="AO498" s="29">
        <v>19</v>
      </c>
      <c r="AP498" s="29">
        <v>1.67</v>
      </c>
      <c r="AQ498" s="29" t="s">
        <v>10</v>
      </c>
      <c r="AR498" s="39">
        <v>43613</v>
      </c>
      <c r="AS498" s="29">
        <v>111443</v>
      </c>
      <c r="AT498" s="29" t="s">
        <v>85</v>
      </c>
      <c r="AU498" s="29">
        <v>71</v>
      </c>
      <c r="AV498" s="29">
        <v>0.8</v>
      </c>
      <c r="AW498" s="42">
        <v>24838</v>
      </c>
      <c r="AZ498" s="44" t="s">
        <v>66</v>
      </c>
    </row>
    <row r="499" spans="1:52" ht="12.75" customHeight="1" x14ac:dyDescent="0.2">
      <c r="A499" s="27">
        <v>3553</v>
      </c>
      <c r="B499" s="28" t="s">
        <v>2273</v>
      </c>
      <c r="C499" s="29" t="s">
        <v>56</v>
      </c>
      <c r="D499" s="30" t="s">
        <v>2274</v>
      </c>
      <c r="E499" s="30" t="s">
        <v>2275</v>
      </c>
      <c r="F499" s="31">
        <v>1971</v>
      </c>
      <c r="G499" s="31" t="s">
        <v>56</v>
      </c>
      <c r="H499" s="30" t="s">
        <v>135</v>
      </c>
      <c r="I499" s="60">
        <v>1</v>
      </c>
      <c r="J499" s="60"/>
      <c r="K499" s="32">
        <v>1</v>
      </c>
      <c r="L499" s="33">
        <v>120</v>
      </c>
      <c r="M499" s="31" t="s">
        <v>60</v>
      </c>
      <c r="X499" s="37" t="s">
        <v>2276</v>
      </c>
      <c r="Y499" s="38" t="s">
        <v>2277</v>
      </c>
      <c r="AA499" s="39">
        <v>34274</v>
      </c>
      <c r="AB499" s="39">
        <v>2958465</v>
      </c>
      <c r="AC499" s="38" t="s">
        <v>2110</v>
      </c>
      <c r="AD499" s="29">
        <v>100</v>
      </c>
      <c r="AE499" s="29">
        <v>99</v>
      </c>
      <c r="AF499" s="40">
        <v>7</v>
      </c>
      <c r="AG499" s="41" t="s">
        <v>64</v>
      </c>
      <c r="AJ499" s="38" t="s">
        <v>632</v>
      </c>
      <c r="AK499" s="29" t="s">
        <v>6</v>
      </c>
      <c r="AL499" s="39">
        <v>42143</v>
      </c>
      <c r="AM499" s="29">
        <v>275134</v>
      </c>
      <c r="AN499" s="29" t="s">
        <v>76</v>
      </c>
      <c r="AO499" s="29">
        <v>31</v>
      </c>
      <c r="AP499" s="29">
        <v>4.03</v>
      </c>
      <c r="AQ499" s="29" t="s">
        <v>10</v>
      </c>
      <c r="AR499" s="39">
        <v>43164</v>
      </c>
      <c r="AS499" s="29">
        <v>150619</v>
      </c>
      <c r="AT499" s="29" t="s">
        <v>84</v>
      </c>
      <c r="AU499" s="29">
        <v>99</v>
      </c>
      <c r="AV499" s="29">
        <v>0.69</v>
      </c>
      <c r="AW499" s="42">
        <v>26080</v>
      </c>
      <c r="AZ499" s="44" t="s">
        <v>66</v>
      </c>
    </row>
    <row r="500" spans="1:52" ht="12.75" customHeight="1" x14ac:dyDescent="0.2">
      <c r="A500" s="27">
        <v>3554</v>
      </c>
      <c r="B500" s="28" t="s">
        <v>2278</v>
      </c>
      <c r="C500" s="29" t="s">
        <v>56</v>
      </c>
      <c r="D500" s="30" t="s">
        <v>2279</v>
      </c>
      <c r="E500" s="30" t="s">
        <v>2280</v>
      </c>
      <c r="F500" s="31">
        <v>1969</v>
      </c>
      <c r="G500" s="31" t="s">
        <v>56</v>
      </c>
      <c r="H500" s="30" t="s">
        <v>135</v>
      </c>
      <c r="I500" s="60">
        <v>1</v>
      </c>
      <c r="J500" s="60"/>
      <c r="K500" s="32">
        <v>1</v>
      </c>
      <c r="L500" s="33">
        <v>100</v>
      </c>
      <c r="M500" s="31" t="s">
        <v>60</v>
      </c>
      <c r="X500" s="37" t="s">
        <v>2276</v>
      </c>
      <c r="Y500" s="38" t="s">
        <v>2281</v>
      </c>
      <c r="AA500" s="39">
        <v>34274</v>
      </c>
      <c r="AB500" s="39">
        <v>2958465</v>
      </c>
      <c r="AC500" s="38" t="s">
        <v>2110</v>
      </c>
      <c r="AD500" s="29">
        <v>100</v>
      </c>
      <c r="AE500" s="29">
        <v>99</v>
      </c>
      <c r="AF500" s="40">
        <v>9</v>
      </c>
      <c r="AG500" s="41" t="s">
        <v>64</v>
      </c>
      <c r="AJ500" s="38" t="s">
        <v>390</v>
      </c>
      <c r="AK500" s="29" t="s">
        <v>7</v>
      </c>
      <c r="AL500" s="39">
        <v>43194</v>
      </c>
      <c r="AM500" s="29">
        <v>285014</v>
      </c>
      <c r="AN500" s="29" t="s">
        <v>76</v>
      </c>
      <c r="AO500" s="29">
        <v>23</v>
      </c>
      <c r="AP500" s="29">
        <v>1.71</v>
      </c>
      <c r="AQ500" s="29" t="s">
        <v>10</v>
      </c>
      <c r="AR500" s="39">
        <v>44211</v>
      </c>
      <c r="AS500" s="29">
        <v>290818</v>
      </c>
      <c r="AT500" s="29" t="s">
        <v>76</v>
      </c>
      <c r="AU500" s="29">
        <v>27</v>
      </c>
      <c r="AV500" s="29">
        <v>1.71</v>
      </c>
      <c r="AW500" s="42">
        <v>25688</v>
      </c>
      <c r="AZ500" s="44" t="s">
        <v>66</v>
      </c>
    </row>
    <row r="501" spans="1:52" ht="12.75" customHeight="1" x14ac:dyDescent="0.2">
      <c r="A501" s="27">
        <v>3555</v>
      </c>
      <c r="B501" s="28" t="s">
        <v>2282</v>
      </c>
      <c r="C501" s="29" t="s">
        <v>56</v>
      </c>
      <c r="D501" s="30" t="s">
        <v>2283</v>
      </c>
      <c r="E501" s="30" t="s">
        <v>2283</v>
      </c>
      <c r="F501" s="31">
        <v>1976</v>
      </c>
      <c r="G501" s="31" t="s">
        <v>69</v>
      </c>
      <c r="H501" s="30" t="s">
        <v>70</v>
      </c>
      <c r="I501" s="60">
        <v>1</v>
      </c>
      <c r="J501" s="60"/>
      <c r="K501" s="32">
        <v>1</v>
      </c>
      <c r="L501" s="33">
        <v>110</v>
      </c>
      <c r="M501" s="31" t="s">
        <v>193</v>
      </c>
      <c r="X501" s="37" t="s">
        <v>1107</v>
      </c>
      <c r="Y501" s="38" t="s">
        <v>2219</v>
      </c>
      <c r="AA501" s="39">
        <v>43344</v>
      </c>
      <c r="AB501" s="39">
        <v>2958465</v>
      </c>
      <c r="AC501" s="38" t="s">
        <v>196</v>
      </c>
      <c r="AD501" s="29">
        <v>100</v>
      </c>
      <c r="AE501" s="29">
        <v>99</v>
      </c>
      <c r="AF501" s="40">
        <v>1</v>
      </c>
      <c r="AG501" s="41" t="s">
        <v>64</v>
      </c>
      <c r="AJ501" s="38" t="s">
        <v>320</v>
      </c>
      <c r="AK501" s="29" t="s">
        <v>7</v>
      </c>
      <c r="AL501" s="39">
        <v>44054</v>
      </c>
      <c r="AM501" s="29">
        <v>213141</v>
      </c>
      <c r="AN501" s="29" t="s">
        <v>113</v>
      </c>
      <c r="AO501" s="29">
        <v>551</v>
      </c>
      <c r="AP501" s="29">
        <v>3.6</v>
      </c>
      <c r="AQ501" s="29" t="s">
        <v>10</v>
      </c>
      <c r="AR501" s="39">
        <v>43485</v>
      </c>
      <c r="AS501" s="29">
        <v>185132</v>
      </c>
      <c r="AT501" s="29" t="s">
        <v>126</v>
      </c>
      <c r="AU501" s="29">
        <v>252</v>
      </c>
      <c r="AV501" s="29">
        <v>1.1200000000000001</v>
      </c>
      <c r="AW501" s="42">
        <v>28004</v>
      </c>
      <c r="AZ501" s="44" t="s">
        <v>66</v>
      </c>
    </row>
    <row r="502" spans="1:52" ht="12.75" customHeight="1" x14ac:dyDescent="0.2">
      <c r="A502" s="27">
        <v>3556</v>
      </c>
      <c r="B502" s="28" t="s">
        <v>2284</v>
      </c>
      <c r="C502" s="29" t="s">
        <v>56</v>
      </c>
      <c r="D502" s="30" t="s">
        <v>2285</v>
      </c>
      <c r="E502" s="30" t="s">
        <v>2285</v>
      </c>
      <c r="F502" s="31">
        <v>1968</v>
      </c>
      <c r="G502" s="31" t="s">
        <v>69</v>
      </c>
      <c r="H502" s="30" t="s">
        <v>70</v>
      </c>
      <c r="I502" s="60">
        <v>1</v>
      </c>
      <c r="J502" s="60"/>
      <c r="K502" s="32">
        <v>1</v>
      </c>
      <c r="L502" s="33">
        <v>108</v>
      </c>
      <c r="M502" s="31" t="s">
        <v>91</v>
      </c>
      <c r="X502" s="37" t="s">
        <v>2104</v>
      </c>
      <c r="Y502" s="38" t="s">
        <v>2286</v>
      </c>
      <c r="AA502" s="39">
        <v>34274</v>
      </c>
      <c r="AB502" s="39">
        <v>2958465</v>
      </c>
      <c r="AC502" s="38" t="s">
        <v>2110</v>
      </c>
      <c r="AD502" s="29">
        <v>100</v>
      </c>
      <c r="AE502" s="29">
        <v>99</v>
      </c>
      <c r="AF502" s="40">
        <v>21</v>
      </c>
      <c r="AG502" s="41" t="s">
        <v>64</v>
      </c>
      <c r="AJ502" s="38" t="s">
        <v>1184</v>
      </c>
      <c r="AK502" s="29" t="s">
        <v>7</v>
      </c>
      <c r="AL502" s="39">
        <v>43986</v>
      </c>
      <c r="AM502" s="29">
        <v>271139</v>
      </c>
      <c r="AN502" s="29" t="s">
        <v>76</v>
      </c>
      <c r="AO502" s="29">
        <v>23</v>
      </c>
      <c r="AP502" s="29">
        <v>1.8</v>
      </c>
      <c r="AQ502" s="29" t="s">
        <v>75</v>
      </c>
      <c r="AR502" s="39">
        <v>44029</v>
      </c>
      <c r="AS502" s="29">
        <v>71033</v>
      </c>
      <c r="AT502" s="29" t="s">
        <v>74</v>
      </c>
      <c r="AU502" s="29">
        <v>25</v>
      </c>
      <c r="AV502" s="29">
        <v>0.52</v>
      </c>
      <c r="AW502" s="42">
        <v>24873</v>
      </c>
      <c r="AZ502" s="44" t="s">
        <v>66</v>
      </c>
    </row>
    <row r="503" spans="1:52" ht="12.75" customHeight="1" x14ac:dyDescent="0.2">
      <c r="A503" s="27">
        <v>3558</v>
      </c>
      <c r="B503" s="28" t="s">
        <v>2287</v>
      </c>
      <c r="C503" s="29" t="s">
        <v>56</v>
      </c>
      <c r="D503" s="30" t="s">
        <v>2288</v>
      </c>
      <c r="E503" s="30" t="s">
        <v>2288</v>
      </c>
      <c r="F503" s="31">
        <v>1952</v>
      </c>
      <c r="G503" s="31" t="s">
        <v>56</v>
      </c>
      <c r="H503" s="30" t="s">
        <v>103</v>
      </c>
      <c r="I503" s="60">
        <v>1</v>
      </c>
      <c r="J503" s="60"/>
      <c r="K503" s="32">
        <v>1</v>
      </c>
      <c r="L503" s="33">
        <v>104</v>
      </c>
      <c r="M503" s="31" t="s">
        <v>60</v>
      </c>
      <c r="X503" s="37" t="s">
        <v>2000</v>
      </c>
      <c r="Y503" s="38" t="s">
        <v>2289</v>
      </c>
      <c r="AA503" s="39">
        <v>34274</v>
      </c>
      <c r="AB503" s="39">
        <v>2958465</v>
      </c>
      <c r="AC503" s="38" t="s">
        <v>2110</v>
      </c>
      <c r="AD503" s="29">
        <v>100</v>
      </c>
      <c r="AE503" s="29">
        <v>99</v>
      </c>
      <c r="AF503" s="40">
        <v>7</v>
      </c>
      <c r="AG503" s="41" t="s">
        <v>64</v>
      </c>
      <c r="AJ503" s="38" t="s">
        <v>138</v>
      </c>
      <c r="AK503" s="29" t="s">
        <v>7</v>
      </c>
      <c r="AL503" s="39">
        <v>44187</v>
      </c>
      <c r="AM503" s="29">
        <v>281749</v>
      </c>
      <c r="AN503" s="29" t="s">
        <v>76</v>
      </c>
      <c r="AO503" s="29">
        <v>26</v>
      </c>
      <c r="AP503" s="29">
        <v>2.13</v>
      </c>
      <c r="AQ503" s="29" t="s">
        <v>10</v>
      </c>
      <c r="AR503" s="39">
        <v>44000</v>
      </c>
      <c r="AS503" s="29">
        <v>285428</v>
      </c>
      <c r="AT503" s="29" t="s">
        <v>76</v>
      </c>
      <c r="AU503" s="29">
        <v>16</v>
      </c>
      <c r="AV503" s="29">
        <v>1.25</v>
      </c>
      <c r="AW503" s="42">
        <v>19215</v>
      </c>
      <c r="AZ503" s="44" t="s">
        <v>262</v>
      </c>
    </row>
    <row r="504" spans="1:52" ht="12.75" customHeight="1" x14ac:dyDescent="0.2">
      <c r="A504" s="27">
        <v>3560</v>
      </c>
      <c r="B504" s="28" t="s">
        <v>2290</v>
      </c>
      <c r="C504" s="29" t="s">
        <v>56</v>
      </c>
      <c r="D504" s="30" t="s">
        <v>2291</v>
      </c>
      <c r="E504" s="30" t="s">
        <v>2291</v>
      </c>
      <c r="F504" s="31">
        <v>1962</v>
      </c>
      <c r="G504" s="31" t="s">
        <v>69</v>
      </c>
      <c r="H504" s="30" t="s">
        <v>1843</v>
      </c>
      <c r="I504" s="60">
        <v>1</v>
      </c>
      <c r="J504" s="60"/>
      <c r="K504" s="32">
        <v>1</v>
      </c>
      <c r="L504" s="33">
        <v>141</v>
      </c>
      <c r="M504" s="31" t="s">
        <v>60</v>
      </c>
      <c r="X504" s="37" t="s">
        <v>61</v>
      </c>
      <c r="Y504" s="38" t="s">
        <v>2292</v>
      </c>
      <c r="Z504" s="29" t="s">
        <v>775</v>
      </c>
      <c r="AA504" s="39">
        <v>43293</v>
      </c>
      <c r="AB504" s="39">
        <v>2958465</v>
      </c>
      <c r="AC504" s="38" t="s">
        <v>63</v>
      </c>
      <c r="AD504" s="29">
        <v>50</v>
      </c>
      <c r="AE504" s="29">
        <v>99</v>
      </c>
      <c r="AF504" s="40">
        <v>2</v>
      </c>
      <c r="AG504" s="41" t="s">
        <v>64</v>
      </c>
      <c r="AJ504" s="38" t="s">
        <v>861</v>
      </c>
      <c r="AK504" s="29" t="s">
        <v>7</v>
      </c>
      <c r="AL504" s="39">
        <v>44015</v>
      </c>
      <c r="AM504" s="29">
        <v>153756</v>
      </c>
      <c r="AN504" s="29" t="s">
        <v>84</v>
      </c>
      <c r="AO504" s="29">
        <v>311</v>
      </c>
      <c r="AP504" s="29">
        <v>3.24</v>
      </c>
      <c r="AQ504" s="29" t="s">
        <v>10</v>
      </c>
      <c r="AR504" s="39">
        <v>40232</v>
      </c>
      <c r="AS504" s="29">
        <v>150552</v>
      </c>
      <c r="AT504" s="29" t="s">
        <v>84</v>
      </c>
      <c r="AU504" s="29">
        <v>0</v>
      </c>
      <c r="AV504" s="29">
        <v>0</v>
      </c>
      <c r="AW504" s="42">
        <v>23002</v>
      </c>
      <c r="AZ504" s="44" t="s">
        <v>66</v>
      </c>
    </row>
    <row r="505" spans="1:52" ht="12.75" customHeight="1" x14ac:dyDescent="0.2">
      <c r="A505" s="27">
        <v>3561</v>
      </c>
      <c r="B505" s="28" t="s">
        <v>2293</v>
      </c>
      <c r="C505" s="29" t="s">
        <v>56</v>
      </c>
      <c r="D505" s="30" t="s">
        <v>2294</v>
      </c>
      <c r="E505" s="30" t="s">
        <v>2294</v>
      </c>
      <c r="F505" s="31">
        <v>1962</v>
      </c>
      <c r="G505" s="31" t="s">
        <v>69</v>
      </c>
      <c r="H505" s="30" t="s">
        <v>70</v>
      </c>
      <c r="I505" s="60">
        <v>1</v>
      </c>
      <c r="J505" s="60"/>
      <c r="K505" s="32">
        <v>1</v>
      </c>
      <c r="L505" s="33">
        <v>90</v>
      </c>
      <c r="M505" s="31" t="s">
        <v>60</v>
      </c>
      <c r="X505" s="37" t="s">
        <v>2295</v>
      </c>
      <c r="Y505" s="38" t="s">
        <v>2296</v>
      </c>
      <c r="Z505" s="29" t="s">
        <v>775</v>
      </c>
      <c r="AA505" s="39">
        <v>33725</v>
      </c>
      <c r="AB505" s="39">
        <v>2958465</v>
      </c>
      <c r="AC505" s="38" t="s">
        <v>2110</v>
      </c>
      <c r="AD505" s="29">
        <v>50</v>
      </c>
      <c r="AE505" s="29">
        <v>99</v>
      </c>
      <c r="AF505" s="40">
        <v>14</v>
      </c>
      <c r="AG505" s="41" t="s">
        <v>64</v>
      </c>
      <c r="AJ505" s="38" t="s">
        <v>73</v>
      </c>
      <c r="AK505" s="29" t="s">
        <v>7</v>
      </c>
      <c r="AL505" s="39">
        <v>43965</v>
      </c>
      <c r="AM505" s="29">
        <v>282505</v>
      </c>
      <c r="AN505" s="29" t="s">
        <v>76</v>
      </c>
      <c r="AO505" s="29">
        <v>61</v>
      </c>
      <c r="AP505" s="29">
        <v>5.13</v>
      </c>
      <c r="AQ505" s="29" t="s">
        <v>75</v>
      </c>
      <c r="AR505" s="39">
        <v>44230</v>
      </c>
      <c r="AS505" s="29">
        <v>264614</v>
      </c>
      <c r="AT505" s="29" t="s">
        <v>76</v>
      </c>
      <c r="AU505" s="29">
        <v>25</v>
      </c>
      <c r="AV505" s="29">
        <v>1.81</v>
      </c>
      <c r="AW505" s="42">
        <v>22910</v>
      </c>
      <c r="AZ505" s="44" t="s">
        <v>66</v>
      </c>
    </row>
    <row r="506" spans="1:52" ht="12.75" customHeight="1" x14ac:dyDescent="0.2">
      <c r="A506" s="27">
        <v>3562</v>
      </c>
      <c r="B506" s="28" t="s">
        <v>2298</v>
      </c>
      <c r="C506" s="29" t="s">
        <v>56</v>
      </c>
      <c r="D506" s="30" t="s">
        <v>2299</v>
      </c>
      <c r="E506" s="30" t="s">
        <v>2299</v>
      </c>
      <c r="F506" s="31">
        <v>1965</v>
      </c>
      <c r="G506" s="31" t="s">
        <v>69</v>
      </c>
      <c r="H506" s="30" t="s">
        <v>70</v>
      </c>
      <c r="I506" s="60">
        <v>1</v>
      </c>
      <c r="J506" s="60"/>
      <c r="K506" s="32">
        <v>1</v>
      </c>
      <c r="L506" s="33">
        <v>116</v>
      </c>
      <c r="M506" s="31" t="s">
        <v>60</v>
      </c>
      <c r="X506" s="37" t="s">
        <v>1128</v>
      </c>
      <c r="Y506" s="38" t="s">
        <v>2300</v>
      </c>
      <c r="AA506" s="39">
        <v>34274</v>
      </c>
      <c r="AB506" s="39">
        <v>2958465</v>
      </c>
      <c r="AC506" s="38" t="s">
        <v>2110</v>
      </c>
      <c r="AD506" s="29">
        <v>100</v>
      </c>
      <c r="AE506" s="29">
        <v>99</v>
      </c>
      <c r="AF506" s="40">
        <v>15</v>
      </c>
      <c r="AG506" s="41" t="s">
        <v>64</v>
      </c>
      <c r="AJ506" s="38" t="s">
        <v>83</v>
      </c>
      <c r="AK506" s="29" t="s">
        <v>7</v>
      </c>
      <c r="AL506" s="39">
        <v>43221</v>
      </c>
      <c r="AM506" s="29">
        <v>272049</v>
      </c>
      <c r="AN506" s="29" t="s">
        <v>76</v>
      </c>
      <c r="AO506" s="29">
        <v>23</v>
      </c>
      <c r="AP506" s="29">
        <v>2.09</v>
      </c>
      <c r="AQ506" s="29" t="s">
        <v>75</v>
      </c>
      <c r="AR506" s="39">
        <v>44160</v>
      </c>
      <c r="AS506" s="29">
        <v>52839</v>
      </c>
      <c r="AT506" s="29" t="s">
        <v>74</v>
      </c>
      <c r="AU506" s="29">
        <v>21</v>
      </c>
      <c r="AV506" s="29">
        <v>0.99</v>
      </c>
      <c r="AW506" s="42">
        <v>24154</v>
      </c>
      <c r="AZ506" s="44" t="s">
        <v>66</v>
      </c>
    </row>
    <row r="507" spans="1:52" ht="12.75" customHeight="1" x14ac:dyDescent="0.2">
      <c r="A507" s="27">
        <v>3661</v>
      </c>
      <c r="B507" s="28" t="s">
        <v>2301</v>
      </c>
      <c r="C507" s="29" t="s">
        <v>56</v>
      </c>
      <c r="D507" s="30" t="s">
        <v>2302</v>
      </c>
      <c r="E507" s="30" t="s">
        <v>2303</v>
      </c>
      <c r="F507" s="31">
        <v>1957</v>
      </c>
      <c r="G507" s="31" t="s">
        <v>102</v>
      </c>
      <c r="H507" s="30" t="s">
        <v>59</v>
      </c>
      <c r="I507" s="60">
        <v>1</v>
      </c>
      <c r="J507" s="60"/>
      <c r="K507" s="32">
        <v>1</v>
      </c>
      <c r="L507" s="33">
        <v>90</v>
      </c>
      <c r="M507" s="31" t="s">
        <v>91</v>
      </c>
      <c r="X507" s="37" t="s">
        <v>130</v>
      </c>
      <c r="Y507" s="38" t="s">
        <v>2304</v>
      </c>
      <c r="Z507" s="29" t="s">
        <v>96</v>
      </c>
      <c r="AA507" s="39">
        <v>43466</v>
      </c>
      <c r="AB507" s="39">
        <v>44070</v>
      </c>
      <c r="AC507" s="38" t="s">
        <v>94</v>
      </c>
      <c r="AD507" s="29">
        <v>100</v>
      </c>
      <c r="AE507" s="29">
        <v>2</v>
      </c>
      <c r="AF507" s="40">
        <v>2</v>
      </c>
      <c r="AJ507" s="38" t="s">
        <v>97</v>
      </c>
      <c r="AK507" s="29" t="s">
        <v>7</v>
      </c>
      <c r="AL507" s="39">
        <v>44070</v>
      </c>
      <c r="AM507" s="29">
        <v>165556</v>
      </c>
      <c r="AN507" s="29" t="s">
        <v>84</v>
      </c>
      <c r="AO507" s="29">
        <v>236</v>
      </c>
      <c r="AP507" s="29">
        <v>2.65</v>
      </c>
      <c r="AQ507" s="29" t="s">
        <v>10</v>
      </c>
      <c r="AR507" s="39">
        <v>40546</v>
      </c>
      <c r="AS507" s="29">
        <v>113106</v>
      </c>
      <c r="AT507" s="29" t="s">
        <v>85</v>
      </c>
      <c r="AU507" s="29">
        <v>0</v>
      </c>
      <c r="AV507" s="29">
        <v>0</v>
      </c>
      <c r="AW507" s="42">
        <v>21064</v>
      </c>
      <c r="AZ507" s="44" t="s">
        <v>98</v>
      </c>
    </row>
    <row r="508" spans="1:52" ht="12.75" customHeight="1" x14ac:dyDescent="0.2">
      <c r="A508" s="27">
        <v>3756</v>
      </c>
      <c r="B508" s="28" t="s">
        <v>2305</v>
      </c>
      <c r="C508" s="29" t="s">
        <v>56</v>
      </c>
      <c r="D508" s="30" t="s">
        <v>2306</v>
      </c>
      <c r="E508" s="30" t="s">
        <v>2307</v>
      </c>
      <c r="F508" s="31">
        <v>1962</v>
      </c>
      <c r="G508" s="31" t="s">
        <v>102</v>
      </c>
      <c r="H508" s="30" t="s">
        <v>952</v>
      </c>
      <c r="I508" s="60">
        <v>1</v>
      </c>
      <c r="J508" s="60"/>
      <c r="K508" s="32">
        <v>1</v>
      </c>
      <c r="L508" s="33">
        <v>140</v>
      </c>
      <c r="M508" s="31" t="s">
        <v>60</v>
      </c>
      <c r="X508" s="37" t="s">
        <v>2308</v>
      </c>
      <c r="Y508" s="38" t="s">
        <v>2309</v>
      </c>
      <c r="Z508" s="29" t="s">
        <v>96</v>
      </c>
      <c r="AA508" s="39">
        <v>43663</v>
      </c>
      <c r="AB508" s="39">
        <v>43981</v>
      </c>
      <c r="AC508" s="38" t="s">
        <v>2310</v>
      </c>
      <c r="AD508" s="29">
        <v>100</v>
      </c>
      <c r="AE508" s="29">
        <v>11</v>
      </c>
      <c r="AF508" s="40">
        <v>2</v>
      </c>
      <c r="AG508" s="41" t="s">
        <v>95</v>
      </c>
      <c r="AK508" s="29" t="s">
        <v>308</v>
      </c>
      <c r="AL508" s="39">
        <v>40601</v>
      </c>
      <c r="AM508" s="29">
        <v>263014</v>
      </c>
      <c r="AN508" s="29" t="s">
        <v>76</v>
      </c>
      <c r="AO508" s="29">
        <v>19</v>
      </c>
      <c r="AP508" s="29">
        <v>1.65</v>
      </c>
      <c r="AQ508" s="29" t="s">
        <v>10</v>
      </c>
      <c r="AR508" s="39">
        <v>43977</v>
      </c>
      <c r="AS508" s="29">
        <v>265658</v>
      </c>
      <c r="AT508" s="29" t="s">
        <v>76</v>
      </c>
      <c r="AU508" s="29">
        <v>7</v>
      </c>
      <c r="AV508" s="29">
        <v>0.54</v>
      </c>
      <c r="AW508" s="42">
        <v>22890</v>
      </c>
      <c r="AZ508" s="44" t="s">
        <v>1138</v>
      </c>
    </row>
    <row r="509" spans="1:52" ht="12.75" customHeight="1" x14ac:dyDescent="0.2">
      <c r="A509" s="27">
        <v>3774</v>
      </c>
      <c r="B509" s="28" t="s">
        <v>2311</v>
      </c>
      <c r="C509" s="29" t="s">
        <v>56</v>
      </c>
      <c r="D509" s="30" t="s">
        <v>2312</v>
      </c>
      <c r="E509" s="30" t="s">
        <v>2313</v>
      </c>
      <c r="F509" s="31">
        <v>1971</v>
      </c>
      <c r="G509" s="31" t="s">
        <v>56</v>
      </c>
      <c r="H509" s="30" t="s">
        <v>135</v>
      </c>
      <c r="I509" s="60">
        <v>1</v>
      </c>
      <c r="J509" s="60"/>
      <c r="K509" s="32">
        <v>1</v>
      </c>
      <c r="L509" s="33">
        <v>103</v>
      </c>
      <c r="M509" s="31" t="s">
        <v>60</v>
      </c>
      <c r="X509" s="37" t="s">
        <v>765</v>
      </c>
      <c r="Y509" s="38" t="s">
        <v>2314</v>
      </c>
      <c r="AA509" s="39">
        <v>34274</v>
      </c>
      <c r="AB509" s="39">
        <v>2958465</v>
      </c>
      <c r="AC509" s="38" t="s">
        <v>728</v>
      </c>
      <c r="AD509" s="29">
        <v>100</v>
      </c>
      <c r="AE509" s="29">
        <v>99</v>
      </c>
      <c r="AF509" s="40">
        <v>10</v>
      </c>
      <c r="AG509" s="41" t="s">
        <v>64</v>
      </c>
      <c r="AJ509" s="38" t="s">
        <v>65</v>
      </c>
      <c r="AK509" s="29" t="s">
        <v>7</v>
      </c>
      <c r="AL509" s="39">
        <v>43177</v>
      </c>
      <c r="AM509" s="29">
        <v>263140</v>
      </c>
      <c r="AN509" s="29" t="s">
        <v>76</v>
      </c>
      <c r="AO509" s="29">
        <v>71</v>
      </c>
      <c r="AP509" s="29">
        <v>4.46</v>
      </c>
      <c r="AQ509" s="29" t="s">
        <v>10</v>
      </c>
      <c r="AR509" s="39">
        <v>43539</v>
      </c>
      <c r="AS509" s="29">
        <v>105452</v>
      </c>
      <c r="AT509" s="29" t="s">
        <v>74</v>
      </c>
      <c r="AU509" s="29">
        <v>24</v>
      </c>
      <c r="AV509" s="29">
        <v>0.31</v>
      </c>
      <c r="AW509" s="42">
        <v>25812</v>
      </c>
      <c r="AZ509" s="44" t="s">
        <v>730</v>
      </c>
    </row>
    <row r="510" spans="1:52" ht="12.75" customHeight="1" x14ac:dyDescent="0.2">
      <c r="A510" s="27">
        <v>3775</v>
      </c>
      <c r="B510" s="28" t="s">
        <v>2315</v>
      </c>
      <c r="C510" s="29" t="s">
        <v>56</v>
      </c>
      <c r="D510" s="30" t="s">
        <v>2316</v>
      </c>
      <c r="E510" s="30" t="s">
        <v>2317</v>
      </c>
      <c r="F510" s="31">
        <v>1970</v>
      </c>
      <c r="G510" s="31" t="s">
        <v>56</v>
      </c>
      <c r="H510" s="30" t="s">
        <v>548</v>
      </c>
      <c r="I510" s="60">
        <v>1</v>
      </c>
      <c r="J510" s="60"/>
      <c r="K510" s="32">
        <v>1</v>
      </c>
      <c r="L510" s="33">
        <v>105</v>
      </c>
      <c r="M510" s="31" t="s">
        <v>60</v>
      </c>
      <c r="X510" s="37" t="s">
        <v>2318</v>
      </c>
      <c r="Y510" s="38" t="s">
        <v>2319</v>
      </c>
      <c r="AA510" s="39">
        <v>34274</v>
      </c>
      <c r="AB510" s="39">
        <v>2958465</v>
      </c>
      <c r="AC510" s="38" t="s">
        <v>728</v>
      </c>
      <c r="AD510" s="29">
        <v>100</v>
      </c>
      <c r="AE510" s="29">
        <v>99</v>
      </c>
      <c r="AF510" s="40">
        <v>6</v>
      </c>
      <c r="AG510" s="41" t="s">
        <v>64</v>
      </c>
      <c r="AJ510" s="38" t="s">
        <v>390</v>
      </c>
      <c r="AK510" s="29" t="s">
        <v>7</v>
      </c>
      <c r="AL510" s="39">
        <v>43235</v>
      </c>
      <c r="AM510" s="29">
        <v>275604</v>
      </c>
      <c r="AN510" s="29" t="s">
        <v>76</v>
      </c>
      <c r="AO510" s="29">
        <v>41</v>
      </c>
      <c r="AP510" s="29">
        <v>3.65</v>
      </c>
      <c r="AQ510" s="29" t="s">
        <v>10</v>
      </c>
      <c r="AR510" s="39">
        <v>43340</v>
      </c>
      <c r="AS510" s="29">
        <v>271938</v>
      </c>
      <c r="AT510" s="29" t="s">
        <v>76</v>
      </c>
      <c r="AU510" s="29">
        <v>19</v>
      </c>
      <c r="AV510" s="29">
        <v>1.72</v>
      </c>
      <c r="AW510" s="42">
        <v>25787</v>
      </c>
      <c r="AZ510" s="44" t="s">
        <v>730</v>
      </c>
    </row>
    <row r="511" spans="1:52" ht="12.75" customHeight="1" x14ac:dyDescent="0.2">
      <c r="A511" s="27">
        <v>3776</v>
      </c>
      <c r="B511" s="28" t="s">
        <v>2320</v>
      </c>
      <c r="C511" s="29" t="s">
        <v>56</v>
      </c>
      <c r="D511" s="30" t="s">
        <v>2321</v>
      </c>
      <c r="E511" s="30" t="s">
        <v>2321</v>
      </c>
      <c r="F511" s="31">
        <v>1971</v>
      </c>
      <c r="G511" s="31" t="s">
        <v>69</v>
      </c>
      <c r="H511" s="30" t="s">
        <v>123</v>
      </c>
      <c r="I511" s="60">
        <v>1</v>
      </c>
      <c r="J511" s="60"/>
      <c r="K511" s="32">
        <v>1</v>
      </c>
      <c r="L511" s="33">
        <v>92</v>
      </c>
      <c r="M511" s="31" t="s">
        <v>60</v>
      </c>
      <c r="X511" s="37" t="s">
        <v>2322</v>
      </c>
      <c r="Y511" s="38" t="s">
        <v>2323</v>
      </c>
      <c r="AA511" s="39">
        <v>34274</v>
      </c>
      <c r="AB511" s="39">
        <v>2958465</v>
      </c>
      <c r="AC511" s="38" t="s">
        <v>728</v>
      </c>
      <c r="AD511" s="29">
        <v>100</v>
      </c>
      <c r="AE511" s="29">
        <v>99</v>
      </c>
      <c r="AF511" s="40">
        <v>14</v>
      </c>
      <c r="AG511" s="41" t="s">
        <v>64</v>
      </c>
      <c r="AJ511" s="38" t="s">
        <v>845</v>
      </c>
      <c r="AK511" s="29" t="s">
        <v>7</v>
      </c>
      <c r="AL511" s="39">
        <v>42773</v>
      </c>
      <c r="AM511" s="29">
        <v>165442</v>
      </c>
      <c r="AN511" s="29" t="s">
        <v>84</v>
      </c>
      <c r="AO511" s="29">
        <v>501</v>
      </c>
      <c r="AP511" s="29">
        <v>3.95</v>
      </c>
      <c r="AQ511" s="29" t="s">
        <v>75</v>
      </c>
      <c r="AR511" s="39">
        <v>44052</v>
      </c>
      <c r="AS511" s="29">
        <v>64114</v>
      </c>
      <c r="AT511" s="29" t="s">
        <v>74</v>
      </c>
      <c r="AU511" s="29">
        <v>17</v>
      </c>
      <c r="AV511" s="29">
        <v>0.57999999999999996</v>
      </c>
      <c r="AW511" s="42">
        <v>26290</v>
      </c>
      <c r="AZ511" s="44" t="s">
        <v>730</v>
      </c>
    </row>
    <row r="512" spans="1:52" ht="12.75" customHeight="1" x14ac:dyDescent="0.2">
      <c r="A512" s="27">
        <v>3777</v>
      </c>
      <c r="B512" s="28" t="s">
        <v>2324</v>
      </c>
      <c r="C512" s="29" t="s">
        <v>56</v>
      </c>
      <c r="D512" s="30" t="s">
        <v>2325</v>
      </c>
      <c r="E512" s="30" t="s">
        <v>2325</v>
      </c>
      <c r="F512" s="31">
        <v>1970</v>
      </c>
      <c r="G512" s="31" t="s">
        <v>69</v>
      </c>
      <c r="H512" s="30" t="s">
        <v>70</v>
      </c>
      <c r="I512" s="60">
        <v>1</v>
      </c>
      <c r="J512" s="60"/>
      <c r="K512" s="32">
        <v>1</v>
      </c>
      <c r="L512" s="33">
        <v>94</v>
      </c>
      <c r="M512" s="31" t="s">
        <v>60</v>
      </c>
      <c r="X512" s="37" t="s">
        <v>815</v>
      </c>
      <c r="Y512" s="38" t="s">
        <v>2326</v>
      </c>
      <c r="AA512" s="39">
        <v>34274</v>
      </c>
      <c r="AB512" s="39">
        <v>2958465</v>
      </c>
      <c r="AC512" s="38" t="s">
        <v>728</v>
      </c>
      <c r="AD512" s="29">
        <v>100</v>
      </c>
      <c r="AE512" s="29">
        <v>99</v>
      </c>
      <c r="AF512" s="40">
        <v>20</v>
      </c>
      <c r="AG512" s="41" t="s">
        <v>64</v>
      </c>
      <c r="AJ512" s="38" t="s">
        <v>719</v>
      </c>
      <c r="AK512" s="29" t="s">
        <v>7</v>
      </c>
      <c r="AL512" s="39">
        <v>44107</v>
      </c>
      <c r="AM512" s="29">
        <v>82746</v>
      </c>
      <c r="AN512" s="29" t="s">
        <v>74</v>
      </c>
      <c r="AO512" s="29">
        <v>109</v>
      </c>
      <c r="AP512" s="29">
        <v>1.61</v>
      </c>
      <c r="AQ512" s="29" t="s">
        <v>75</v>
      </c>
      <c r="AR512" s="39">
        <v>44202</v>
      </c>
      <c r="AS512" s="29">
        <v>55801</v>
      </c>
      <c r="AT512" s="29" t="s">
        <v>74</v>
      </c>
      <c r="AU512" s="29">
        <v>33</v>
      </c>
      <c r="AV512" s="29">
        <v>1.65</v>
      </c>
      <c r="AW512" s="42">
        <v>25667</v>
      </c>
      <c r="AZ512" s="44" t="s">
        <v>730</v>
      </c>
    </row>
    <row r="513" spans="1:52" ht="12.75" customHeight="1" x14ac:dyDescent="0.2">
      <c r="A513" s="27">
        <v>3778</v>
      </c>
      <c r="B513" s="28" t="s">
        <v>2327</v>
      </c>
      <c r="C513" s="29" t="s">
        <v>56</v>
      </c>
      <c r="D513" s="30" t="s">
        <v>2328</v>
      </c>
      <c r="E513" s="30" t="s">
        <v>2328</v>
      </c>
      <c r="F513" s="31">
        <v>1965</v>
      </c>
      <c r="G513" s="31" t="s">
        <v>69</v>
      </c>
      <c r="H513" s="30" t="s">
        <v>70</v>
      </c>
      <c r="I513" s="60">
        <v>1</v>
      </c>
      <c r="J513" s="60"/>
      <c r="K513" s="32">
        <v>1</v>
      </c>
      <c r="L513" s="33">
        <v>97</v>
      </c>
      <c r="M513" s="31" t="s">
        <v>60</v>
      </c>
      <c r="X513" s="37" t="s">
        <v>867</v>
      </c>
      <c r="Y513" s="38" t="s">
        <v>1008</v>
      </c>
      <c r="AA513" s="39">
        <v>34274</v>
      </c>
      <c r="AB513" s="39">
        <v>2958465</v>
      </c>
      <c r="AC513" s="38" t="s">
        <v>728</v>
      </c>
      <c r="AD513" s="29">
        <v>100</v>
      </c>
      <c r="AE513" s="29">
        <v>99</v>
      </c>
      <c r="AF513" s="40">
        <v>18</v>
      </c>
      <c r="AG513" s="41" t="s">
        <v>64</v>
      </c>
      <c r="AJ513" s="38" t="s">
        <v>719</v>
      </c>
      <c r="AK513" s="29" t="s">
        <v>7</v>
      </c>
      <c r="AL513" s="39">
        <v>44163</v>
      </c>
      <c r="AM513" s="29">
        <v>80105</v>
      </c>
      <c r="AN513" s="29" t="s">
        <v>74</v>
      </c>
      <c r="AO513" s="29">
        <v>113</v>
      </c>
      <c r="AP513" s="29">
        <v>1.56</v>
      </c>
      <c r="AQ513" s="29" t="s">
        <v>10</v>
      </c>
      <c r="AR513" s="39">
        <v>43388</v>
      </c>
      <c r="AS513" s="29">
        <v>145203</v>
      </c>
      <c r="AT513" s="29" t="s">
        <v>84</v>
      </c>
      <c r="AU513" s="29">
        <v>108</v>
      </c>
      <c r="AV513" s="29">
        <v>0.99</v>
      </c>
      <c r="AW513" s="42">
        <v>23967</v>
      </c>
      <c r="AZ513" s="44" t="s">
        <v>730</v>
      </c>
    </row>
    <row r="514" spans="1:52" ht="12.75" customHeight="1" x14ac:dyDescent="0.2">
      <c r="A514" s="27">
        <v>3779</v>
      </c>
      <c r="B514" s="28" t="s">
        <v>2329</v>
      </c>
      <c r="C514" s="29" t="s">
        <v>56</v>
      </c>
      <c r="D514" s="30" t="s">
        <v>2330</v>
      </c>
      <c r="E514" s="30" t="s">
        <v>2330</v>
      </c>
      <c r="F514" s="31">
        <v>1968</v>
      </c>
      <c r="G514" s="31" t="s">
        <v>69</v>
      </c>
      <c r="H514" s="30" t="s">
        <v>70</v>
      </c>
      <c r="I514" s="60">
        <v>1</v>
      </c>
      <c r="J514" s="60"/>
      <c r="K514" s="32">
        <v>1</v>
      </c>
      <c r="L514" s="33">
        <v>95</v>
      </c>
      <c r="M514" s="31" t="s">
        <v>91</v>
      </c>
      <c r="X514" s="37" t="s">
        <v>2331</v>
      </c>
      <c r="Y514" s="38" t="s">
        <v>2332</v>
      </c>
      <c r="AA514" s="39">
        <v>34274</v>
      </c>
      <c r="AB514" s="39">
        <v>2958465</v>
      </c>
      <c r="AC514" s="38" t="s">
        <v>728</v>
      </c>
      <c r="AD514" s="29">
        <v>100</v>
      </c>
      <c r="AE514" s="29">
        <v>99</v>
      </c>
      <c r="AF514" s="40">
        <v>22</v>
      </c>
      <c r="AG514" s="41" t="s">
        <v>64</v>
      </c>
      <c r="AJ514" s="38" t="s">
        <v>719</v>
      </c>
      <c r="AK514" s="29" t="s">
        <v>7</v>
      </c>
      <c r="AL514" s="39">
        <v>44023</v>
      </c>
      <c r="AM514" s="29">
        <v>80056</v>
      </c>
      <c r="AN514" s="29" t="s">
        <v>74</v>
      </c>
      <c r="AO514" s="29">
        <v>92</v>
      </c>
      <c r="AP514" s="29">
        <v>1.92</v>
      </c>
      <c r="AQ514" s="29" t="s">
        <v>75</v>
      </c>
      <c r="AR514" s="39">
        <v>44040</v>
      </c>
      <c r="AS514" s="29">
        <v>131150</v>
      </c>
      <c r="AT514" s="29" t="s">
        <v>85</v>
      </c>
      <c r="AU514" s="29">
        <v>90</v>
      </c>
      <c r="AV514" s="29">
        <v>0.67</v>
      </c>
      <c r="AW514" s="42">
        <v>25203</v>
      </c>
      <c r="AZ514" s="44" t="s">
        <v>730</v>
      </c>
    </row>
    <row r="515" spans="1:52" ht="12.75" customHeight="1" x14ac:dyDescent="0.2">
      <c r="A515" s="27">
        <v>3780</v>
      </c>
      <c r="B515" s="28" t="s">
        <v>2333</v>
      </c>
      <c r="C515" s="29" t="s">
        <v>56</v>
      </c>
      <c r="D515" s="30" t="s">
        <v>2334</v>
      </c>
      <c r="E515" s="30" t="s">
        <v>2334</v>
      </c>
      <c r="F515" s="31">
        <v>1971</v>
      </c>
      <c r="G515" s="31" t="s">
        <v>69</v>
      </c>
      <c r="H515" s="30" t="s">
        <v>710</v>
      </c>
      <c r="I515" s="60">
        <v>1</v>
      </c>
      <c r="J515" s="60"/>
      <c r="K515" s="32">
        <v>1</v>
      </c>
      <c r="L515" s="33">
        <v>112</v>
      </c>
      <c r="M515" s="31" t="s">
        <v>60</v>
      </c>
      <c r="X515" s="37" t="s">
        <v>876</v>
      </c>
      <c r="Y515" s="38" t="s">
        <v>2335</v>
      </c>
      <c r="AA515" s="39">
        <v>34274</v>
      </c>
      <c r="AB515" s="39">
        <v>2958465</v>
      </c>
      <c r="AC515" s="38" t="s">
        <v>742</v>
      </c>
      <c r="AD515" s="29">
        <v>100</v>
      </c>
      <c r="AE515" s="29">
        <v>99</v>
      </c>
      <c r="AF515" s="40">
        <v>24</v>
      </c>
      <c r="AG515" s="41" t="s">
        <v>64</v>
      </c>
      <c r="AJ515" s="38" t="s">
        <v>949</v>
      </c>
      <c r="AK515" s="29" t="s">
        <v>7</v>
      </c>
      <c r="AL515" s="39">
        <v>43759</v>
      </c>
      <c r="AM515" s="29">
        <v>273210</v>
      </c>
      <c r="AN515" s="29" t="s">
        <v>76</v>
      </c>
      <c r="AO515" s="29">
        <v>41</v>
      </c>
      <c r="AP515" s="29">
        <v>3.87</v>
      </c>
      <c r="AQ515" s="29" t="s">
        <v>75</v>
      </c>
      <c r="AR515" s="39">
        <v>43929</v>
      </c>
      <c r="AS515" s="29">
        <v>100906</v>
      </c>
      <c r="AT515" s="29" t="s">
        <v>74</v>
      </c>
      <c r="AU515" s="29">
        <v>54</v>
      </c>
      <c r="AV515" s="29">
        <v>0.59</v>
      </c>
      <c r="AW515" s="42">
        <v>26205</v>
      </c>
      <c r="AZ515" s="44" t="s">
        <v>730</v>
      </c>
    </row>
    <row r="516" spans="1:52" ht="12.75" customHeight="1" x14ac:dyDescent="0.2">
      <c r="A516" s="27">
        <v>3781</v>
      </c>
      <c r="B516" s="28" t="s">
        <v>2336</v>
      </c>
      <c r="C516" s="29" t="s">
        <v>56</v>
      </c>
      <c r="D516" s="30" t="s">
        <v>2337</v>
      </c>
      <c r="E516" s="30" t="s">
        <v>2337</v>
      </c>
      <c r="F516" s="31">
        <v>1965</v>
      </c>
      <c r="G516" s="31" t="s">
        <v>69</v>
      </c>
      <c r="H516" s="30" t="s">
        <v>70</v>
      </c>
      <c r="I516" s="60">
        <v>1</v>
      </c>
      <c r="J516" s="60"/>
      <c r="K516" s="32">
        <v>1</v>
      </c>
      <c r="L516" s="33">
        <v>93</v>
      </c>
      <c r="M516" s="31" t="s">
        <v>60</v>
      </c>
      <c r="X516" s="37" t="s">
        <v>867</v>
      </c>
      <c r="Y516" s="38" t="s">
        <v>2338</v>
      </c>
      <c r="Z516" s="29" t="s">
        <v>775</v>
      </c>
      <c r="AA516" s="39">
        <v>33542</v>
      </c>
      <c r="AB516" s="39">
        <v>2958465</v>
      </c>
      <c r="AC516" s="38" t="s">
        <v>728</v>
      </c>
      <c r="AD516" s="29">
        <v>100</v>
      </c>
      <c r="AE516" s="29">
        <v>99</v>
      </c>
      <c r="AF516" s="40">
        <v>26</v>
      </c>
      <c r="AG516" s="41" t="s">
        <v>64</v>
      </c>
      <c r="AJ516" s="38" t="s">
        <v>719</v>
      </c>
      <c r="AK516" s="29" t="s">
        <v>7</v>
      </c>
      <c r="AL516" s="39">
        <v>44128</v>
      </c>
      <c r="AM516" s="29">
        <v>75449</v>
      </c>
      <c r="AN516" s="29" t="s">
        <v>74</v>
      </c>
      <c r="AO516" s="29">
        <v>99</v>
      </c>
      <c r="AP516" s="29">
        <v>1.44</v>
      </c>
      <c r="AQ516" s="29" t="s">
        <v>75</v>
      </c>
      <c r="AR516" s="39">
        <v>44201</v>
      </c>
      <c r="AS516" s="29">
        <v>60123</v>
      </c>
      <c r="AT516" s="29" t="s">
        <v>74</v>
      </c>
      <c r="AU516" s="29">
        <v>22</v>
      </c>
      <c r="AV516" s="29">
        <v>0.83</v>
      </c>
      <c r="AW516" s="42">
        <v>24170</v>
      </c>
      <c r="AZ516" s="44" t="s">
        <v>730</v>
      </c>
    </row>
    <row r="517" spans="1:52" ht="12.75" customHeight="1" x14ac:dyDescent="0.2">
      <c r="A517" s="27">
        <v>3785</v>
      </c>
      <c r="B517" s="28" t="s">
        <v>2340</v>
      </c>
      <c r="C517" s="29" t="s">
        <v>56</v>
      </c>
      <c r="D517" s="30" t="s">
        <v>2341</v>
      </c>
      <c r="E517" s="30" t="s">
        <v>2341</v>
      </c>
      <c r="F517" s="31">
        <v>1977</v>
      </c>
      <c r="G517" s="31" t="s">
        <v>69</v>
      </c>
      <c r="H517" s="30" t="s">
        <v>312</v>
      </c>
      <c r="I517" s="60">
        <v>1</v>
      </c>
      <c r="J517" s="60"/>
      <c r="K517" s="32">
        <v>1</v>
      </c>
      <c r="L517" s="33">
        <v>100</v>
      </c>
      <c r="M517" s="31" t="s">
        <v>60</v>
      </c>
      <c r="X517" s="37" t="s">
        <v>1231</v>
      </c>
      <c r="Y517" s="38" t="s">
        <v>2342</v>
      </c>
      <c r="Z517" s="29" t="s">
        <v>775</v>
      </c>
      <c r="AA517" s="39">
        <v>33725</v>
      </c>
      <c r="AB517" s="39">
        <v>2958465</v>
      </c>
      <c r="AC517" s="38" t="s">
        <v>2110</v>
      </c>
      <c r="AD517" s="29">
        <v>50</v>
      </c>
      <c r="AE517" s="29">
        <v>99</v>
      </c>
      <c r="AF517" s="40">
        <v>5</v>
      </c>
      <c r="AG517" s="41" t="s">
        <v>64</v>
      </c>
      <c r="AJ517" s="38" t="s">
        <v>845</v>
      </c>
      <c r="AK517" s="29" t="s">
        <v>7</v>
      </c>
      <c r="AL517" s="39">
        <v>43655</v>
      </c>
      <c r="AM517" s="29">
        <v>270157</v>
      </c>
      <c r="AN517" s="29" t="s">
        <v>76</v>
      </c>
      <c r="AO517" s="29">
        <v>39</v>
      </c>
      <c r="AP517" s="29">
        <v>3.57</v>
      </c>
      <c r="AQ517" s="29" t="s">
        <v>75</v>
      </c>
      <c r="AR517" s="39">
        <v>44029</v>
      </c>
      <c r="AS517" s="29">
        <v>90502</v>
      </c>
      <c r="AT517" s="29" t="s">
        <v>74</v>
      </c>
      <c r="AU517" s="29">
        <v>36</v>
      </c>
      <c r="AV517" s="29">
        <v>0.76</v>
      </c>
      <c r="AW517" s="42">
        <v>28529</v>
      </c>
      <c r="AZ517" s="44" t="s">
        <v>66</v>
      </c>
    </row>
    <row r="518" spans="1:52" ht="12.75" customHeight="1" x14ac:dyDescent="0.2">
      <c r="A518" s="27">
        <v>3786</v>
      </c>
      <c r="B518" s="28" t="s">
        <v>2343</v>
      </c>
      <c r="C518" s="29" t="s">
        <v>56</v>
      </c>
      <c r="D518" s="30" t="s">
        <v>2344</v>
      </c>
      <c r="E518" s="30" t="s">
        <v>2344</v>
      </c>
      <c r="F518" s="31">
        <v>1976</v>
      </c>
      <c r="G518" s="31" t="s">
        <v>69</v>
      </c>
      <c r="H518" s="30" t="s">
        <v>103</v>
      </c>
      <c r="I518" s="60">
        <v>1</v>
      </c>
      <c r="J518" s="60"/>
      <c r="K518" s="32">
        <v>1</v>
      </c>
      <c r="L518" s="33">
        <v>125</v>
      </c>
      <c r="M518" s="31" t="s">
        <v>91</v>
      </c>
      <c r="X518" s="37" t="s">
        <v>2345</v>
      </c>
      <c r="Y518" s="38" t="s">
        <v>2346</v>
      </c>
      <c r="AA518" s="39">
        <v>34335</v>
      </c>
      <c r="AB518" s="39">
        <v>2958465</v>
      </c>
      <c r="AC518" s="38" t="s">
        <v>2110</v>
      </c>
      <c r="AD518" s="29">
        <v>100</v>
      </c>
      <c r="AE518" s="29">
        <v>99</v>
      </c>
      <c r="AF518" s="40">
        <v>27</v>
      </c>
      <c r="AG518" s="41" t="s">
        <v>64</v>
      </c>
      <c r="AJ518" s="38" t="s">
        <v>713</v>
      </c>
      <c r="AK518" s="29" t="s">
        <v>7</v>
      </c>
      <c r="AL518" s="39">
        <v>43721</v>
      </c>
      <c r="AM518" s="29">
        <v>161510</v>
      </c>
      <c r="AN518" s="29" t="s">
        <v>84</v>
      </c>
      <c r="AO518" s="29">
        <v>260</v>
      </c>
      <c r="AP518" s="29">
        <v>2.86</v>
      </c>
      <c r="AQ518" s="29" t="s">
        <v>10</v>
      </c>
      <c r="AR518" s="39">
        <v>44217</v>
      </c>
      <c r="AS518" s="29">
        <v>84434</v>
      </c>
      <c r="AT518" s="29" t="s">
        <v>74</v>
      </c>
      <c r="AU518" s="29">
        <v>98</v>
      </c>
      <c r="AV518" s="29">
        <v>1.55</v>
      </c>
      <c r="AW518" s="42">
        <v>28116</v>
      </c>
      <c r="AZ518" s="44" t="s">
        <v>66</v>
      </c>
    </row>
    <row r="519" spans="1:52" ht="12.75" customHeight="1" x14ac:dyDescent="0.2">
      <c r="A519" s="27">
        <v>3788</v>
      </c>
      <c r="B519" s="28" t="s">
        <v>2347</v>
      </c>
      <c r="C519" s="29" t="s">
        <v>56</v>
      </c>
      <c r="D519" s="30" t="s">
        <v>2348</v>
      </c>
      <c r="E519" s="30" t="s">
        <v>2348</v>
      </c>
      <c r="F519" s="31">
        <v>1980</v>
      </c>
      <c r="G519" s="31" t="s">
        <v>69</v>
      </c>
      <c r="H519" s="30" t="s">
        <v>70</v>
      </c>
      <c r="I519" s="60">
        <v>1</v>
      </c>
      <c r="J519" s="60"/>
      <c r="K519" s="32">
        <v>1</v>
      </c>
      <c r="L519" s="33">
        <v>120</v>
      </c>
      <c r="M519" s="31" t="s">
        <v>91</v>
      </c>
      <c r="X519" s="37" t="s">
        <v>2120</v>
      </c>
      <c r="Y519" s="38" t="s">
        <v>2349</v>
      </c>
      <c r="Z519" s="29" t="s">
        <v>775</v>
      </c>
      <c r="AA519" s="39">
        <v>33725</v>
      </c>
      <c r="AB519" s="39">
        <v>2958465</v>
      </c>
      <c r="AC519" s="38" t="s">
        <v>66</v>
      </c>
      <c r="AD519" s="29">
        <v>50</v>
      </c>
      <c r="AE519" s="29">
        <v>99</v>
      </c>
      <c r="AF519" s="40">
        <v>13</v>
      </c>
      <c r="AG519" s="41" t="s">
        <v>64</v>
      </c>
      <c r="AJ519" s="38" t="s">
        <v>2166</v>
      </c>
      <c r="AK519" s="29" t="s">
        <v>7</v>
      </c>
      <c r="AL519" s="39">
        <v>44020</v>
      </c>
      <c r="AM519" s="29">
        <v>74754</v>
      </c>
      <c r="AN519" s="29" t="s">
        <v>74</v>
      </c>
      <c r="AO519" s="29">
        <v>70</v>
      </c>
      <c r="AP519" s="29">
        <v>1.41</v>
      </c>
      <c r="AQ519" s="29" t="s">
        <v>75</v>
      </c>
      <c r="AR519" s="39">
        <v>44202</v>
      </c>
      <c r="AS519" s="29">
        <v>111149</v>
      </c>
      <c r="AT519" s="29" t="s">
        <v>85</v>
      </c>
      <c r="AU519" s="29">
        <v>142</v>
      </c>
      <c r="AV519" s="29">
        <v>1.03</v>
      </c>
      <c r="AW519" s="42">
        <v>24351</v>
      </c>
      <c r="AZ519" s="44" t="s">
        <v>66</v>
      </c>
    </row>
    <row r="520" spans="1:52" ht="12.75" customHeight="1" x14ac:dyDescent="0.2">
      <c r="A520" s="27">
        <v>3789</v>
      </c>
      <c r="B520" s="28" t="s">
        <v>2350</v>
      </c>
      <c r="C520" s="29" t="s">
        <v>56</v>
      </c>
      <c r="D520" s="30" t="s">
        <v>2351</v>
      </c>
      <c r="E520" s="30" t="s">
        <v>2351</v>
      </c>
      <c r="F520" s="31">
        <v>1980</v>
      </c>
      <c r="G520" s="31" t="s">
        <v>69</v>
      </c>
      <c r="H520" s="30" t="s">
        <v>70</v>
      </c>
      <c r="I520" s="60">
        <v>1</v>
      </c>
      <c r="J520" s="60"/>
      <c r="K520" s="32">
        <v>1</v>
      </c>
      <c r="L520" s="33">
        <v>93</v>
      </c>
      <c r="M520" s="31" t="s">
        <v>109</v>
      </c>
      <c r="X520" s="37" t="s">
        <v>2352</v>
      </c>
      <c r="Y520" s="38" t="s">
        <v>2353</v>
      </c>
      <c r="AA520" s="39">
        <v>33725</v>
      </c>
      <c r="AB520" s="39">
        <v>2958465</v>
      </c>
      <c r="AC520" s="38" t="s">
        <v>66</v>
      </c>
      <c r="AD520" s="29">
        <v>50</v>
      </c>
      <c r="AE520" s="29">
        <v>99</v>
      </c>
      <c r="AF520" s="40">
        <v>4</v>
      </c>
      <c r="AG520" s="41" t="s">
        <v>64</v>
      </c>
      <c r="AK520" s="29" t="s">
        <v>7</v>
      </c>
      <c r="AL520" s="39">
        <v>43610</v>
      </c>
      <c r="AM520" s="29">
        <v>213030</v>
      </c>
      <c r="AN520" s="29" t="s">
        <v>113</v>
      </c>
      <c r="AO520" s="29">
        <v>593</v>
      </c>
      <c r="AP520" s="29">
        <v>2.78</v>
      </c>
      <c r="AQ520" s="29" t="s">
        <v>75</v>
      </c>
      <c r="AR520" s="39">
        <v>44030</v>
      </c>
      <c r="AS520" s="29">
        <v>165855</v>
      </c>
      <c r="AT520" s="29" t="s">
        <v>84</v>
      </c>
      <c r="AU520" s="29">
        <v>265</v>
      </c>
      <c r="AV520" s="29">
        <v>2.78</v>
      </c>
      <c r="AW520" s="42">
        <v>29556</v>
      </c>
      <c r="AZ520" s="44" t="s">
        <v>66</v>
      </c>
    </row>
    <row r="521" spans="1:52" ht="12.75" customHeight="1" x14ac:dyDescent="0.2">
      <c r="A521" s="27">
        <v>3790</v>
      </c>
      <c r="B521" s="28" t="s">
        <v>2354</v>
      </c>
      <c r="C521" s="29" t="s">
        <v>56</v>
      </c>
      <c r="D521" s="30" t="s">
        <v>2355</v>
      </c>
      <c r="E521" s="30" t="s">
        <v>2355</v>
      </c>
      <c r="F521" s="31">
        <v>1980</v>
      </c>
      <c r="G521" s="31" t="s">
        <v>69</v>
      </c>
      <c r="H521" s="30" t="s">
        <v>135</v>
      </c>
      <c r="I521" s="60">
        <v>1</v>
      </c>
      <c r="J521" s="60"/>
      <c r="K521" s="32">
        <v>1</v>
      </c>
      <c r="L521" s="33">
        <v>108</v>
      </c>
      <c r="M521" s="31" t="s">
        <v>60</v>
      </c>
      <c r="X521" s="37" t="s">
        <v>1231</v>
      </c>
      <c r="Y521" s="38" t="s">
        <v>2356</v>
      </c>
      <c r="Z521" s="29" t="s">
        <v>775</v>
      </c>
      <c r="AA521" s="39">
        <v>40324</v>
      </c>
      <c r="AB521" s="39">
        <v>2958465</v>
      </c>
      <c r="AC521" s="38" t="s">
        <v>1103</v>
      </c>
      <c r="AD521" s="29">
        <v>50</v>
      </c>
      <c r="AE521" s="29">
        <v>99</v>
      </c>
      <c r="AF521" s="40">
        <v>10</v>
      </c>
      <c r="AG521" s="41" t="s">
        <v>64</v>
      </c>
      <c r="AJ521" s="38" t="s">
        <v>674</v>
      </c>
      <c r="AK521" s="29" t="s">
        <v>7</v>
      </c>
      <c r="AL521" s="39">
        <v>43294</v>
      </c>
      <c r="AM521" s="29">
        <v>263338</v>
      </c>
      <c r="AN521" s="29" t="s">
        <v>76</v>
      </c>
      <c r="AO521" s="29">
        <v>69</v>
      </c>
      <c r="AP521" s="29">
        <v>4.63</v>
      </c>
      <c r="AQ521" s="29" t="s">
        <v>10</v>
      </c>
      <c r="AR521" s="39">
        <v>44117</v>
      </c>
      <c r="AS521" s="29">
        <v>82244</v>
      </c>
      <c r="AT521" s="29" t="s">
        <v>74</v>
      </c>
      <c r="AU521" s="29">
        <v>70</v>
      </c>
      <c r="AV521" s="29">
        <v>1.21</v>
      </c>
      <c r="AW521" s="42">
        <v>29448</v>
      </c>
      <c r="AZ521" s="44" t="s">
        <v>66</v>
      </c>
    </row>
    <row r="522" spans="1:52" ht="12.75" customHeight="1" x14ac:dyDescent="0.2">
      <c r="A522" s="27">
        <v>3794</v>
      </c>
      <c r="B522" s="28" t="s">
        <v>2357</v>
      </c>
      <c r="C522" s="29" t="s">
        <v>56</v>
      </c>
      <c r="D522" s="30" t="s">
        <v>2358</v>
      </c>
      <c r="E522" s="30" t="s">
        <v>2358</v>
      </c>
      <c r="F522" s="31">
        <v>1982</v>
      </c>
      <c r="G522" s="31" t="s">
        <v>69</v>
      </c>
      <c r="H522" s="30" t="s">
        <v>70</v>
      </c>
      <c r="I522" s="60">
        <v>1</v>
      </c>
      <c r="J522" s="60"/>
      <c r="K522" s="32">
        <v>1</v>
      </c>
      <c r="L522" s="33">
        <v>98</v>
      </c>
      <c r="M522" s="31" t="s">
        <v>91</v>
      </c>
      <c r="X522" s="37" t="s">
        <v>1107</v>
      </c>
      <c r="Y522" s="38" t="s">
        <v>2359</v>
      </c>
      <c r="AA522" s="39">
        <v>33725</v>
      </c>
      <c r="AB522" s="39">
        <v>2958465</v>
      </c>
      <c r="AC522" s="38" t="s">
        <v>66</v>
      </c>
      <c r="AD522" s="29">
        <v>50</v>
      </c>
      <c r="AE522" s="29">
        <v>99</v>
      </c>
      <c r="AF522" s="40">
        <v>2</v>
      </c>
      <c r="AG522" s="41" t="s">
        <v>64</v>
      </c>
      <c r="AK522" s="29" t="s">
        <v>7</v>
      </c>
      <c r="AL522" s="39">
        <v>43065</v>
      </c>
      <c r="AM522" s="29">
        <v>233629</v>
      </c>
      <c r="AN522" s="29" t="s">
        <v>503</v>
      </c>
      <c r="AO522" s="29">
        <v>345</v>
      </c>
      <c r="AP522" s="29">
        <v>3.66</v>
      </c>
      <c r="AQ522" s="29" t="s">
        <v>75</v>
      </c>
      <c r="AR522" s="39">
        <v>44022</v>
      </c>
      <c r="AS522" s="29">
        <v>165946</v>
      </c>
      <c r="AT522" s="29" t="s">
        <v>126</v>
      </c>
      <c r="AU522" s="29">
        <v>170</v>
      </c>
      <c r="AV522" s="29">
        <v>1.94</v>
      </c>
      <c r="AW522" s="42">
        <v>30048</v>
      </c>
      <c r="AZ522" s="44" t="s">
        <v>66</v>
      </c>
    </row>
    <row r="523" spans="1:52" ht="12.75" customHeight="1" x14ac:dyDescent="0.2">
      <c r="A523" s="27">
        <v>3801</v>
      </c>
      <c r="B523" s="28" t="s">
        <v>2360</v>
      </c>
      <c r="C523" s="29" t="s">
        <v>56</v>
      </c>
      <c r="D523" s="30" t="s">
        <v>2361</v>
      </c>
      <c r="E523" s="30" t="s">
        <v>2361</v>
      </c>
      <c r="F523" s="31">
        <v>1981</v>
      </c>
      <c r="G523" s="31" t="s">
        <v>69</v>
      </c>
      <c r="H523" s="30" t="s">
        <v>70</v>
      </c>
      <c r="I523" s="60">
        <v>1</v>
      </c>
      <c r="J523" s="60"/>
      <c r="K523" s="32">
        <v>1</v>
      </c>
      <c r="L523" s="33">
        <v>135</v>
      </c>
      <c r="M523" s="31" t="s">
        <v>91</v>
      </c>
      <c r="X523" s="37" t="s">
        <v>926</v>
      </c>
      <c r="Y523" s="38" t="s">
        <v>2362</v>
      </c>
      <c r="Z523" s="29" t="s">
        <v>69</v>
      </c>
      <c r="AA523" s="39">
        <v>43513</v>
      </c>
      <c r="AB523" s="39">
        <v>2958465</v>
      </c>
      <c r="AC523" s="38" t="s">
        <v>196</v>
      </c>
      <c r="AD523" s="29">
        <v>100</v>
      </c>
      <c r="AE523" s="29">
        <v>99</v>
      </c>
      <c r="AF523" s="40">
        <v>1</v>
      </c>
      <c r="AG523" s="41" t="s">
        <v>64</v>
      </c>
      <c r="AK523" s="29" t="s">
        <v>7</v>
      </c>
      <c r="AL523" s="39">
        <v>44201</v>
      </c>
      <c r="AM523" s="29">
        <v>212526</v>
      </c>
      <c r="AN523" s="29" t="s">
        <v>113</v>
      </c>
      <c r="AO523" s="29">
        <v>1476</v>
      </c>
      <c r="AP523" s="29">
        <v>6.51</v>
      </c>
      <c r="AQ523" s="29" t="s">
        <v>75</v>
      </c>
      <c r="AR523" s="39">
        <v>44002</v>
      </c>
      <c r="AS523" s="29">
        <v>211000</v>
      </c>
      <c r="AT523" s="29" t="s">
        <v>113</v>
      </c>
      <c r="AU523" s="29">
        <v>477</v>
      </c>
      <c r="AV523" s="29">
        <v>2.5499999999999998</v>
      </c>
      <c r="AW523" s="42">
        <v>29943</v>
      </c>
      <c r="AZ523" s="44" t="s">
        <v>2363</v>
      </c>
    </row>
    <row r="524" spans="1:52" ht="12.75" customHeight="1" x14ac:dyDescent="0.2">
      <c r="A524" s="27">
        <v>3806</v>
      </c>
      <c r="B524" s="28" t="s">
        <v>2364</v>
      </c>
      <c r="C524" s="29" t="s">
        <v>56</v>
      </c>
      <c r="D524" s="30" t="s">
        <v>2365</v>
      </c>
      <c r="E524" s="30" t="s">
        <v>2365</v>
      </c>
      <c r="F524" s="31">
        <v>1976</v>
      </c>
      <c r="G524" s="31" t="s">
        <v>69</v>
      </c>
      <c r="H524" s="30" t="s">
        <v>70</v>
      </c>
      <c r="I524" s="60">
        <v>1</v>
      </c>
      <c r="J524" s="60"/>
      <c r="K524" s="32">
        <v>1</v>
      </c>
      <c r="L524" s="33">
        <v>95</v>
      </c>
      <c r="M524" s="31" t="s">
        <v>60</v>
      </c>
      <c r="X524" s="37" t="s">
        <v>2366</v>
      </c>
      <c r="Y524" s="38" t="s">
        <v>2367</v>
      </c>
      <c r="AA524" s="39">
        <v>43293</v>
      </c>
      <c r="AB524" s="39">
        <v>2958465</v>
      </c>
      <c r="AC524" s="38" t="s">
        <v>63</v>
      </c>
      <c r="AD524" s="29">
        <v>100</v>
      </c>
      <c r="AE524" s="29">
        <v>99</v>
      </c>
      <c r="AF524" s="40">
        <v>2</v>
      </c>
      <c r="AG524" s="41" t="s">
        <v>64</v>
      </c>
      <c r="AJ524" s="38" t="s">
        <v>73</v>
      </c>
      <c r="AK524" s="29" t="s">
        <v>6</v>
      </c>
      <c r="AL524" s="39">
        <v>44066</v>
      </c>
      <c r="AM524" s="29">
        <v>262542</v>
      </c>
      <c r="AN524" s="29" t="s">
        <v>76</v>
      </c>
      <c r="AO524" s="29">
        <v>46</v>
      </c>
      <c r="AP524" s="29">
        <v>3.02</v>
      </c>
      <c r="AQ524" s="29" t="s">
        <v>75</v>
      </c>
      <c r="AR524" s="39">
        <v>44073</v>
      </c>
      <c r="AS524" s="29">
        <v>62921</v>
      </c>
      <c r="AT524" s="29" t="s">
        <v>74</v>
      </c>
      <c r="AU524" s="29">
        <v>56</v>
      </c>
      <c r="AV524" s="29">
        <v>2.0699999999999998</v>
      </c>
      <c r="AW524" s="42">
        <v>27978</v>
      </c>
      <c r="AZ524" s="44" t="s">
        <v>197</v>
      </c>
    </row>
    <row r="525" spans="1:52" ht="12.75" customHeight="1" x14ac:dyDescent="0.2">
      <c r="A525" s="27">
        <v>3835</v>
      </c>
      <c r="B525" s="28" t="s">
        <v>2368</v>
      </c>
      <c r="C525" s="29" t="s">
        <v>56</v>
      </c>
      <c r="D525" s="30" t="s">
        <v>2369</v>
      </c>
      <c r="E525" s="30" t="s">
        <v>2370</v>
      </c>
      <c r="F525" s="31">
        <v>1954</v>
      </c>
      <c r="G525" s="31" t="s">
        <v>69</v>
      </c>
      <c r="H525" s="30" t="s">
        <v>710</v>
      </c>
      <c r="I525" s="60">
        <v>1</v>
      </c>
      <c r="J525" s="60"/>
      <c r="K525" s="32">
        <v>1</v>
      </c>
      <c r="L525" s="33">
        <v>95</v>
      </c>
      <c r="M525" s="31" t="s">
        <v>60</v>
      </c>
      <c r="X525" s="37" t="s">
        <v>2371</v>
      </c>
      <c r="Y525" s="38" t="s">
        <v>2372</v>
      </c>
      <c r="AA525" s="39">
        <v>34335</v>
      </c>
      <c r="AB525" s="39">
        <v>2958465</v>
      </c>
      <c r="AC525" s="38" t="s">
        <v>82</v>
      </c>
      <c r="AD525" s="29">
        <v>100</v>
      </c>
      <c r="AE525" s="29">
        <v>99</v>
      </c>
      <c r="AF525" s="40">
        <v>15</v>
      </c>
      <c r="AG525" s="41" t="s">
        <v>64</v>
      </c>
      <c r="AJ525" s="38" t="s">
        <v>83</v>
      </c>
      <c r="AK525" s="29" t="s">
        <v>7</v>
      </c>
      <c r="AL525" s="39">
        <v>44010</v>
      </c>
      <c r="AM525" s="29">
        <v>282427</v>
      </c>
      <c r="AN525" s="29" t="s">
        <v>76</v>
      </c>
      <c r="AO525" s="29">
        <v>25</v>
      </c>
      <c r="AP525" s="29">
        <v>2.41</v>
      </c>
      <c r="AQ525" s="29" t="s">
        <v>75</v>
      </c>
      <c r="AR525" s="39">
        <v>44000</v>
      </c>
      <c r="AS525" s="29">
        <v>70100</v>
      </c>
      <c r="AT525" s="29" t="s">
        <v>74</v>
      </c>
      <c r="AU525" s="29">
        <v>17</v>
      </c>
      <c r="AV525" s="29">
        <v>0.33</v>
      </c>
      <c r="AW525" s="42">
        <v>19991</v>
      </c>
      <c r="AZ525" s="44" t="s">
        <v>77</v>
      </c>
    </row>
    <row r="526" spans="1:52" ht="12.75" customHeight="1" x14ac:dyDescent="0.2">
      <c r="A526" s="27">
        <v>3837</v>
      </c>
      <c r="B526" s="28" t="s">
        <v>2373</v>
      </c>
      <c r="C526" s="29" t="s">
        <v>56</v>
      </c>
      <c r="D526" s="30" t="s">
        <v>2374</v>
      </c>
      <c r="E526" s="30" t="s">
        <v>2374</v>
      </c>
      <c r="F526" s="31">
        <v>1958</v>
      </c>
      <c r="G526" s="31" t="s">
        <v>69</v>
      </c>
      <c r="H526" s="30" t="s">
        <v>70</v>
      </c>
      <c r="I526" s="60">
        <v>1</v>
      </c>
      <c r="J526" s="60"/>
      <c r="K526" s="32">
        <v>1</v>
      </c>
      <c r="L526" s="33">
        <v>100</v>
      </c>
      <c r="M526" s="31" t="s">
        <v>91</v>
      </c>
      <c r="X526" s="37" t="s">
        <v>2375</v>
      </c>
      <c r="Y526" s="38" t="s">
        <v>2376</v>
      </c>
      <c r="AA526" s="39">
        <v>43709</v>
      </c>
      <c r="AB526" s="39">
        <v>2958465</v>
      </c>
      <c r="AC526" s="38" t="s">
        <v>63</v>
      </c>
      <c r="AD526" s="29">
        <v>100</v>
      </c>
      <c r="AE526" s="29">
        <v>99</v>
      </c>
      <c r="AF526" s="40">
        <v>2</v>
      </c>
      <c r="AG526" s="41" t="s">
        <v>64</v>
      </c>
      <c r="AJ526" s="38" t="s">
        <v>1184</v>
      </c>
      <c r="AK526" s="29" t="s">
        <v>7</v>
      </c>
      <c r="AL526" s="39">
        <v>44202</v>
      </c>
      <c r="AM526" s="29">
        <v>94816</v>
      </c>
      <c r="AN526" s="29" t="s">
        <v>74</v>
      </c>
      <c r="AO526" s="29">
        <v>275</v>
      </c>
      <c r="AP526" s="29">
        <v>2.63</v>
      </c>
      <c r="AQ526" s="29" t="s">
        <v>75</v>
      </c>
      <c r="AR526" s="39">
        <v>43932</v>
      </c>
      <c r="AS526" s="29">
        <v>95821</v>
      </c>
      <c r="AT526" s="29" t="s">
        <v>74</v>
      </c>
      <c r="AU526" s="29">
        <v>74</v>
      </c>
      <c r="AV526" s="29">
        <v>0.79</v>
      </c>
      <c r="AW526" s="42">
        <v>21297</v>
      </c>
      <c r="AZ526" s="44" t="s">
        <v>1193</v>
      </c>
    </row>
    <row r="527" spans="1:52" ht="12.75" customHeight="1" x14ac:dyDescent="0.2">
      <c r="A527" s="27">
        <v>3838</v>
      </c>
      <c r="B527" s="28" t="s">
        <v>2377</v>
      </c>
      <c r="C527" s="29" t="s">
        <v>56</v>
      </c>
      <c r="D527" s="30" t="s">
        <v>2378</v>
      </c>
      <c r="E527" s="30" t="s">
        <v>2378</v>
      </c>
      <c r="F527" s="31">
        <v>1966</v>
      </c>
      <c r="G527" s="31" t="s">
        <v>69</v>
      </c>
      <c r="H527" s="30" t="s">
        <v>70</v>
      </c>
      <c r="I527" s="60">
        <v>1</v>
      </c>
      <c r="J527" s="60"/>
      <c r="K527" s="32">
        <v>1</v>
      </c>
      <c r="L527" s="33">
        <v>100</v>
      </c>
      <c r="M527" s="31" t="s">
        <v>91</v>
      </c>
      <c r="X527" s="37" t="s">
        <v>721</v>
      </c>
      <c r="Y527" s="38" t="s">
        <v>2379</v>
      </c>
      <c r="AA527" s="39">
        <v>43709</v>
      </c>
      <c r="AB527" s="39">
        <v>2958465</v>
      </c>
      <c r="AC527" s="38" t="s">
        <v>63</v>
      </c>
      <c r="AD527" s="29">
        <v>100</v>
      </c>
      <c r="AE527" s="29">
        <v>99</v>
      </c>
      <c r="AF527" s="40">
        <v>2</v>
      </c>
      <c r="AG527" s="41" t="s">
        <v>64</v>
      </c>
      <c r="AJ527" s="38" t="s">
        <v>949</v>
      </c>
      <c r="AK527" s="29" t="s">
        <v>7</v>
      </c>
      <c r="AL527" s="39">
        <v>44177</v>
      </c>
      <c r="AM527" s="29">
        <v>75640</v>
      </c>
      <c r="AN527" s="29" t="s">
        <v>74</v>
      </c>
      <c r="AO527" s="29">
        <v>98</v>
      </c>
      <c r="AP527" s="29">
        <v>1.43</v>
      </c>
      <c r="AQ527" s="29" t="s">
        <v>75</v>
      </c>
      <c r="AR527" s="39">
        <v>43859</v>
      </c>
      <c r="AS527" s="29">
        <v>275242</v>
      </c>
      <c r="AT527" s="29" t="s">
        <v>76</v>
      </c>
      <c r="AU527" s="29">
        <v>12</v>
      </c>
      <c r="AV527" s="29">
        <v>1.1000000000000001</v>
      </c>
      <c r="AW527" s="42">
        <v>24184</v>
      </c>
      <c r="AZ527" s="44" t="s">
        <v>2380</v>
      </c>
    </row>
    <row r="528" spans="1:52" ht="12.75" customHeight="1" x14ac:dyDescent="0.2">
      <c r="A528" s="27">
        <v>3839</v>
      </c>
      <c r="B528" s="28" t="s">
        <v>2381</v>
      </c>
      <c r="C528" s="29" t="s">
        <v>56</v>
      </c>
      <c r="D528" s="30" t="s">
        <v>2382</v>
      </c>
      <c r="E528" s="30" t="s">
        <v>2383</v>
      </c>
      <c r="F528" s="31">
        <v>1974</v>
      </c>
      <c r="G528" s="31" t="s">
        <v>90</v>
      </c>
      <c r="H528" s="30" t="s">
        <v>548</v>
      </c>
      <c r="I528" s="60">
        <v>1</v>
      </c>
      <c r="J528" s="60"/>
      <c r="K528" s="32">
        <v>1</v>
      </c>
      <c r="L528" s="33">
        <v>98</v>
      </c>
      <c r="M528" s="31" t="s">
        <v>60</v>
      </c>
      <c r="X528" s="37" t="s">
        <v>2384</v>
      </c>
      <c r="Y528" s="38" t="s">
        <v>2385</v>
      </c>
      <c r="AA528" s="39">
        <v>43293</v>
      </c>
      <c r="AB528" s="39">
        <v>2958465</v>
      </c>
      <c r="AC528" s="38" t="s">
        <v>63</v>
      </c>
      <c r="AD528" s="29">
        <v>100</v>
      </c>
      <c r="AE528" s="29">
        <v>99</v>
      </c>
      <c r="AF528" s="40">
        <v>2</v>
      </c>
      <c r="AG528" s="41" t="s">
        <v>64</v>
      </c>
      <c r="AJ528" s="38" t="s">
        <v>1696</v>
      </c>
      <c r="AK528" s="29" t="s">
        <v>7</v>
      </c>
      <c r="AL528" s="39">
        <v>44203</v>
      </c>
      <c r="AM528" s="29">
        <v>274020</v>
      </c>
      <c r="AN528" s="29" t="s">
        <v>76</v>
      </c>
      <c r="AO528" s="29">
        <v>28</v>
      </c>
      <c r="AP528" s="29">
        <v>2.1</v>
      </c>
      <c r="AQ528" s="29" t="s">
        <v>10</v>
      </c>
      <c r="AR528" s="39">
        <v>44244</v>
      </c>
      <c r="AS528" s="29">
        <v>275939</v>
      </c>
      <c r="AT528" s="29" t="s">
        <v>76</v>
      </c>
      <c r="AU528" s="29">
        <v>10</v>
      </c>
      <c r="AV528" s="29">
        <v>0.94</v>
      </c>
      <c r="AW528" s="42">
        <v>27296</v>
      </c>
      <c r="AZ528" s="44" t="s">
        <v>1134</v>
      </c>
    </row>
    <row r="529" spans="1:52" ht="12.75" customHeight="1" x14ac:dyDescent="0.2">
      <c r="A529" s="27">
        <v>3840</v>
      </c>
      <c r="B529" s="28" t="s">
        <v>2386</v>
      </c>
      <c r="C529" s="29" t="s">
        <v>56</v>
      </c>
      <c r="D529" s="30" t="s">
        <v>2387</v>
      </c>
      <c r="E529" s="30" t="s">
        <v>2388</v>
      </c>
      <c r="F529" s="31">
        <v>1970</v>
      </c>
      <c r="G529" s="31" t="s">
        <v>56</v>
      </c>
      <c r="H529" s="30" t="s">
        <v>135</v>
      </c>
      <c r="I529" s="60">
        <v>1</v>
      </c>
      <c r="J529" s="60"/>
      <c r="K529" s="32">
        <v>1</v>
      </c>
      <c r="L529" s="33">
        <v>124</v>
      </c>
      <c r="M529" s="31" t="s">
        <v>60</v>
      </c>
      <c r="X529" s="37" t="s">
        <v>2389</v>
      </c>
      <c r="Y529" s="38" t="s">
        <v>2390</v>
      </c>
      <c r="AA529" s="39">
        <v>43293</v>
      </c>
      <c r="AB529" s="39">
        <v>2958465</v>
      </c>
      <c r="AC529" s="38" t="s">
        <v>63</v>
      </c>
      <c r="AD529" s="29">
        <v>100</v>
      </c>
      <c r="AE529" s="29">
        <v>99</v>
      </c>
      <c r="AF529" s="40">
        <v>1</v>
      </c>
      <c r="AG529" s="41" t="s">
        <v>64</v>
      </c>
      <c r="AJ529" s="38" t="s">
        <v>632</v>
      </c>
      <c r="AK529" s="29" t="s">
        <v>7</v>
      </c>
      <c r="AL529" s="39">
        <v>43604</v>
      </c>
      <c r="AM529" s="29">
        <v>274403</v>
      </c>
      <c r="AN529" s="29" t="s">
        <v>76</v>
      </c>
      <c r="AO529" s="29">
        <v>48</v>
      </c>
      <c r="AP529" s="29">
        <v>3.93</v>
      </c>
      <c r="AQ529" s="29" t="s">
        <v>10</v>
      </c>
      <c r="AR529" s="39">
        <v>44253</v>
      </c>
      <c r="AS529" s="29">
        <v>275844</v>
      </c>
      <c r="AT529" s="29" t="s">
        <v>76</v>
      </c>
      <c r="AU529" s="29">
        <v>23</v>
      </c>
      <c r="AV529" s="29">
        <v>2.1</v>
      </c>
      <c r="AW529" s="42">
        <v>25920</v>
      </c>
      <c r="AZ529" s="44" t="s">
        <v>730</v>
      </c>
    </row>
    <row r="530" spans="1:52" ht="12.75" customHeight="1" x14ac:dyDescent="0.2">
      <c r="A530" s="27">
        <v>3841</v>
      </c>
      <c r="B530" s="28" t="s">
        <v>2391</v>
      </c>
      <c r="C530" s="29" t="s">
        <v>56</v>
      </c>
      <c r="D530" s="30" t="s">
        <v>2392</v>
      </c>
      <c r="E530" s="30" t="s">
        <v>2393</v>
      </c>
      <c r="F530" s="31">
        <v>1965</v>
      </c>
      <c r="G530" s="31" t="s">
        <v>56</v>
      </c>
      <c r="H530" s="30" t="s">
        <v>103</v>
      </c>
      <c r="I530" s="60">
        <v>1</v>
      </c>
      <c r="J530" s="60"/>
      <c r="K530" s="32">
        <v>1</v>
      </c>
      <c r="L530" s="33">
        <v>110</v>
      </c>
      <c r="M530" s="31" t="s">
        <v>91</v>
      </c>
      <c r="X530" s="37" t="s">
        <v>1873</v>
      </c>
      <c r="Y530" s="38" t="s">
        <v>2394</v>
      </c>
      <c r="AA530" s="39">
        <v>43359</v>
      </c>
      <c r="AB530" s="39">
        <v>2958465</v>
      </c>
      <c r="AC530" s="38" t="s">
        <v>63</v>
      </c>
      <c r="AD530" s="29">
        <v>100</v>
      </c>
      <c r="AE530" s="29">
        <v>99</v>
      </c>
      <c r="AF530" s="40">
        <v>2</v>
      </c>
      <c r="AG530" s="41" t="s">
        <v>64</v>
      </c>
      <c r="AJ530" s="38" t="s">
        <v>243</v>
      </c>
      <c r="AK530" s="29" t="s">
        <v>7</v>
      </c>
      <c r="AL530" s="39">
        <v>43866</v>
      </c>
      <c r="AM530" s="29">
        <v>163034</v>
      </c>
      <c r="AN530" s="29" t="s">
        <v>84</v>
      </c>
      <c r="AO530" s="29">
        <v>368</v>
      </c>
      <c r="AP530" s="29">
        <v>2.77</v>
      </c>
      <c r="AQ530" s="29" t="s">
        <v>10</v>
      </c>
      <c r="AR530" s="39">
        <v>43748</v>
      </c>
      <c r="AS530" s="29">
        <v>124920</v>
      </c>
      <c r="AT530" s="29" t="s">
        <v>85</v>
      </c>
      <c r="AU530" s="29">
        <v>97</v>
      </c>
      <c r="AV530" s="29">
        <v>0.71</v>
      </c>
      <c r="AW530" s="42">
        <v>24105</v>
      </c>
      <c r="AZ530" s="44" t="s">
        <v>1193</v>
      </c>
    </row>
    <row r="531" spans="1:52" ht="12.75" customHeight="1" x14ac:dyDescent="0.2">
      <c r="A531" s="27">
        <v>3842</v>
      </c>
      <c r="B531" s="28" t="s">
        <v>2395</v>
      </c>
      <c r="C531" s="29" t="s">
        <v>56</v>
      </c>
      <c r="D531" s="30" t="s">
        <v>2396</v>
      </c>
      <c r="E531" s="30" t="s">
        <v>2397</v>
      </c>
      <c r="F531" s="31">
        <v>1967</v>
      </c>
      <c r="G531" s="31" t="s">
        <v>56</v>
      </c>
      <c r="H531" s="30" t="s">
        <v>103</v>
      </c>
      <c r="I531" s="60">
        <v>1</v>
      </c>
      <c r="J531" s="60"/>
      <c r="K531" s="32">
        <v>1</v>
      </c>
      <c r="L531" s="33">
        <v>105</v>
      </c>
      <c r="M531" s="31" t="s">
        <v>91</v>
      </c>
      <c r="X531" s="37" t="s">
        <v>1873</v>
      </c>
      <c r="Y531" s="38" t="s">
        <v>2398</v>
      </c>
      <c r="AA531" s="39">
        <v>43374</v>
      </c>
      <c r="AB531" s="39">
        <v>2958465</v>
      </c>
      <c r="AC531" s="38" t="s">
        <v>63</v>
      </c>
      <c r="AD531" s="29">
        <v>100</v>
      </c>
      <c r="AE531" s="29">
        <v>99</v>
      </c>
      <c r="AF531" s="40">
        <v>2</v>
      </c>
      <c r="AG531" s="41" t="s">
        <v>64</v>
      </c>
      <c r="AJ531" s="38" t="s">
        <v>243</v>
      </c>
      <c r="AK531" s="29" t="s">
        <v>7</v>
      </c>
      <c r="AL531" s="39">
        <v>43873</v>
      </c>
      <c r="AM531" s="29">
        <v>164755</v>
      </c>
      <c r="AN531" s="29" t="s">
        <v>84</v>
      </c>
      <c r="AO531" s="29">
        <v>462</v>
      </c>
      <c r="AP531" s="29">
        <v>3.8</v>
      </c>
      <c r="AQ531" s="29" t="s">
        <v>10</v>
      </c>
      <c r="AR531" s="39">
        <v>43755</v>
      </c>
      <c r="AS531" s="29">
        <v>131037</v>
      </c>
      <c r="AT531" s="29" t="s">
        <v>85</v>
      </c>
      <c r="AU531" s="29">
        <v>95</v>
      </c>
      <c r="AV531" s="29">
        <v>0.7</v>
      </c>
      <c r="AW531" s="42">
        <v>24772</v>
      </c>
      <c r="AZ531" s="44" t="s">
        <v>1193</v>
      </c>
    </row>
    <row r="532" spans="1:52" ht="12.75" customHeight="1" x14ac:dyDescent="0.2">
      <c r="A532" s="27">
        <v>3843</v>
      </c>
      <c r="B532" s="28" t="s">
        <v>2399</v>
      </c>
      <c r="C532" s="29" t="s">
        <v>56</v>
      </c>
      <c r="D532" s="30" t="s">
        <v>2400</v>
      </c>
      <c r="E532" s="30" t="s">
        <v>2401</v>
      </c>
      <c r="F532" s="31">
        <v>1965</v>
      </c>
      <c r="G532" s="31" t="s">
        <v>56</v>
      </c>
      <c r="H532" s="30" t="s">
        <v>103</v>
      </c>
      <c r="I532" s="60">
        <v>1</v>
      </c>
      <c r="J532" s="60"/>
      <c r="K532" s="32">
        <v>1</v>
      </c>
      <c r="L532" s="33">
        <v>105</v>
      </c>
      <c r="M532" s="31" t="s">
        <v>91</v>
      </c>
      <c r="X532" s="37" t="s">
        <v>1873</v>
      </c>
      <c r="Y532" s="38" t="s">
        <v>2402</v>
      </c>
      <c r="AA532" s="39">
        <v>43359</v>
      </c>
      <c r="AB532" s="39">
        <v>2958465</v>
      </c>
      <c r="AC532" s="38" t="s">
        <v>63</v>
      </c>
      <c r="AD532" s="29">
        <v>100</v>
      </c>
      <c r="AE532" s="29">
        <v>99</v>
      </c>
      <c r="AF532" s="40">
        <v>2</v>
      </c>
      <c r="AG532" s="41" t="s">
        <v>64</v>
      </c>
      <c r="AJ532" s="38" t="s">
        <v>243</v>
      </c>
      <c r="AK532" s="29" t="s">
        <v>7</v>
      </c>
      <c r="AL532" s="39">
        <v>43859</v>
      </c>
      <c r="AM532" s="29">
        <v>162637</v>
      </c>
      <c r="AN532" s="29" t="s">
        <v>84</v>
      </c>
      <c r="AO532" s="29">
        <v>408</v>
      </c>
      <c r="AP532" s="29">
        <v>3.31</v>
      </c>
      <c r="AQ532" s="29" t="s">
        <v>10</v>
      </c>
      <c r="AR532" s="39">
        <v>43741</v>
      </c>
      <c r="AS532" s="29">
        <v>125349</v>
      </c>
      <c r="AT532" s="29" t="s">
        <v>85</v>
      </c>
      <c r="AU532" s="29">
        <v>112</v>
      </c>
      <c r="AV532" s="29">
        <v>0.82</v>
      </c>
      <c r="AW532" s="42">
        <v>24163</v>
      </c>
      <c r="AZ532" s="44" t="s">
        <v>1193</v>
      </c>
    </row>
    <row r="533" spans="1:52" ht="12.75" customHeight="1" x14ac:dyDescent="0.2">
      <c r="A533" s="27">
        <v>3844</v>
      </c>
      <c r="B533" s="28" t="s">
        <v>2403</v>
      </c>
      <c r="C533" s="29" t="s">
        <v>56</v>
      </c>
      <c r="D533" s="30" t="s">
        <v>2404</v>
      </c>
      <c r="E533" s="30" t="s">
        <v>2405</v>
      </c>
      <c r="F533" s="31">
        <v>1964</v>
      </c>
      <c r="G533" s="31" t="s">
        <v>56</v>
      </c>
      <c r="H533" s="30" t="s">
        <v>103</v>
      </c>
      <c r="I533" s="60">
        <v>1</v>
      </c>
      <c r="J533" s="60"/>
      <c r="K533" s="32">
        <v>1</v>
      </c>
      <c r="L533" s="33">
        <v>105</v>
      </c>
      <c r="M533" s="31" t="s">
        <v>91</v>
      </c>
      <c r="X533" s="37" t="s">
        <v>1873</v>
      </c>
      <c r="Y533" s="38" t="s">
        <v>2406</v>
      </c>
      <c r="AA533" s="39">
        <v>43359</v>
      </c>
      <c r="AB533" s="39">
        <v>2958465</v>
      </c>
      <c r="AC533" s="38" t="s">
        <v>63</v>
      </c>
      <c r="AD533" s="29">
        <v>100</v>
      </c>
      <c r="AE533" s="29">
        <v>99</v>
      </c>
      <c r="AF533" s="40">
        <v>2</v>
      </c>
      <c r="AG533" s="41" t="s">
        <v>64</v>
      </c>
      <c r="AJ533" s="38" t="s">
        <v>243</v>
      </c>
      <c r="AK533" s="29" t="s">
        <v>7</v>
      </c>
      <c r="AL533" s="39">
        <v>43852</v>
      </c>
      <c r="AM533" s="29">
        <v>161557</v>
      </c>
      <c r="AN533" s="29" t="s">
        <v>84</v>
      </c>
      <c r="AO533" s="29">
        <v>418</v>
      </c>
      <c r="AP533" s="29">
        <v>3.27</v>
      </c>
      <c r="AQ533" s="29" t="s">
        <v>10</v>
      </c>
      <c r="AR533" s="39">
        <v>43734</v>
      </c>
      <c r="AS533" s="29">
        <v>115206</v>
      </c>
      <c r="AT533" s="29" t="s">
        <v>85</v>
      </c>
      <c r="AU533" s="29">
        <v>75</v>
      </c>
      <c r="AV533" s="29">
        <v>0.62</v>
      </c>
      <c r="AW533" s="42">
        <v>23377</v>
      </c>
      <c r="AZ533" s="44" t="s">
        <v>1193</v>
      </c>
    </row>
    <row r="534" spans="1:52" ht="12.75" customHeight="1" x14ac:dyDescent="0.2">
      <c r="A534" s="27">
        <v>3845</v>
      </c>
      <c r="B534" s="28" t="s">
        <v>2407</v>
      </c>
      <c r="C534" s="29" t="s">
        <v>56</v>
      </c>
      <c r="D534" s="30" t="s">
        <v>2408</v>
      </c>
      <c r="E534" s="30" t="s">
        <v>2409</v>
      </c>
      <c r="F534" s="31">
        <v>1967</v>
      </c>
      <c r="G534" s="31" t="s">
        <v>56</v>
      </c>
      <c r="H534" s="30" t="s">
        <v>103</v>
      </c>
      <c r="I534" s="60">
        <v>1</v>
      </c>
      <c r="J534" s="60"/>
      <c r="K534" s="32">
        <v>1</v>
      </c>
      <c r="L534" s="33">
        <v>99</v>
      </c>
      <c r="M534" s="31" t="s">
        <v>91</v>
      </c>
      <c r="X534" s="37" t="s">
        <v>1873</v>
      </c>
      <c r="Y534" s="38" t="s">
        <v>2410</v>
      </c>
      <c r="AA534" s="39">
        <v>43374</v>
      </c>
      <c r="AB534" s="39">
        <v>2958465</v>
      </c>
      <c r="AC534" s="38" t="s">
        <v>63</v>
      </c>
      <c r="AD534" s="29">
        <v>100</v>
      </c>
      <c r="AE534" s="29">
        <v>99</v>
      </c>
      <c r="AF534" s="40">
        <v>2</v>
      </c>
      <c r="AG534" s="41" t="s">
        <v>64</v>
      </c>
      <c r="AJ534" s="38" t="s">
        <v>243</v>
      </c>
      <c r="AK534" s="29" t="s">
        <v>7</v>
      </c>
      <c r="AL534" s="39">
        <v>43880</v>
      </c>
      <c r="AM534" s="29">
        <v>163933</v>
      </c>
      <c r="AN534" s="29" t="s">
        <v>84</v>
      </c>
      <c r="AO534" s="29">
        <v>485</v>
      </c>
      <c r="AP534" s="29">
        <v>3.9</v>
      </c>
      <c r="AQ534" s="29" t="s">
        <v>10</v>
      </c>
      <c r="AR534" s="39">
        <v>43762</v>
      </c>
      <c r="AS534" s="29">
        <v>131609</v>
      </c>
      <c r="AT534" s="29" t="s">
        <v>85</v>
      </c>
      <c r="AU534" s="29">
        <v>138</v>
      </c>
      <c r="AV534" s="29">
        <v>0.98</v>
      </c>
      <c r="AW534" s="42">
        <v>24910</v>
      </c>
      <c r="AZ534" s="44" t="s">
        <v>2411</v>
      </c>
    </row>
    <row r="535" spans="1:52" ht="12.75" customHeight="1" x14ac:dyDescent="0.2">
      <c r="A535" s="27">
        <v>3865</v>
      </c>
      <c r="B535" s="28" t="s">
        <v>2412</v>
      </c>
      <c r="C535" s="29" t="s">
        <v>56</v>
      </c>
      <c r="D535" s="30" t="s">
        <v>2413</v>
      </c>
      <c r="E535" s="30" t="s">
        <v>2414</v>
      </c>
      <c r="F535" s="31">
        <v>1961</v>
      </c>
      <c r="G535" s="31" t="s">
        <v>102</v>
      </c>
      <c r="H535" s="30" t="s">
        <v>70</v>
      </c>
      <c r="I535" s="60">
        <v>1</v>
      </c>
      <c r="J535" s="60"/>
      <c r="K535" s="32">
        <v>1</v>
      </c>
      <c r="L535" s="33">
        <v>107</v>
      </c>
      <c r="M535" s="31" t="s">
        <v>91</v>
      </c>
      <c r="X535" s="37" t="s">
        <v>2415</v>
      </c>
      <c r="Y535" s="38" t="s">
        <v>2416</v>
      </c>
      <c r="AA535" s="39">
        <v>44197</v>
      </c>
      <c r="AB535" s="39">
        <v>44926</v>
      </c>
      <c r="AC535" s="38" t="s">
        <v>94</v>
      </c>
      <c r="AD535" s="29">
        <v>100</v>
      </c>
      <c r="AE535" s="29">
        <v>2</v>
      </c>
      <c r="AF535" s="40">
        <v>0</v>
      </c>
      <c r="AG535" s="41" t="s">
        <v>95</v>
      </c>
      <c r="AJ535" s="38" t="s">
        <v>632</v>
      </c>
      <c r="AK535" s="29" t="s">
        <v>7</v>
      </c>
      <c r="AL535" s="39">
        <v>43950</v>
      </c>
      <c r="AM535" s="29">
        <v>165114</v>
      </c>
      <c r="AN535" s="29" t="s">
        <v>84</v>
      </c>
      <c r="AO535" s="29">
        <v>532</v>
      </c>
      <c r="AP535" s="29">
        <v>3.5</v>
      </c>
      <c r="AQ535" s="29" t="s">
        <v>10</v>
      </c>
      <c r="AR535" s="39">
        <v>44187</v>
      </c>
      <c r="AS535" s="29">
        <v>271652</v>
      </c>
      <c r="AT535" s="29" t="s">
        <v>76</v>
      </c>
      <c r="AU535" s="29">
        <v>26</v>
      </c>
      <c r="AV535" s="29">
        <v>1.99</v>
      </c>
      <c r="AW535" s="42">
        <v>22890</v>
      </c>
      <c r="AZ535" s="44" t="s">
        <v>98</v>
      </c>
    </row>
    <row r="536" spans="1:52" ht="12.75" customHeight="1" x14ac:dyDescent="0.2">
      <c r="A536" s="27">
        <v>3868</v>
      </c>
      <c r="B536" s="28" t="s">
        <v>2417</v>
      </c>
      <c r="C536" s="29" t="s">
        <v>56</v>
      </c>
      <c r="D536" s="30" t="s">
        <v>2418</v>
      </c>
      <c r="E536" s="30" t="s">
        <v>2418</v>
      </c>
      <c r="F536" s="31">
        <v>1982</v>
      </c>
      <c r="G536" s="31" t="s">
        <v>69</v>
      </c>
      <c r="H536" s="30" t="s">
        <v>70</v>
      </c>
      <c r="I536" s="60">
        <v>1</v>
      </c>
      <c r="J536" s="60"/>
      <c r="K536" s="32">
        <v>1</v>
      </c>
      <c r="L536" s="33">
        <v>118</v>
      </c>
      <c r="M536" s="31" t="s">
        <v>91</v>
      </c>
      <c r="X536" s="37" t="s">
        <v>930</v>
      </c>
      <c r="Y536" s="38" t="s">
        <v>2419</v>
      </c>
      <c r="Z536" s="29" t="s">
        <v>775</v>
      </c>
      <c r="AA536" s="39">
        <v>43293</v>
      </c>
      <c r="AB536" s="39">
        <v>2958465</v>
      </c>
      <c r="AC536" s="38" t="s">
        <v>712</v>
      </c>
      <c r="AD536" s="29">
        <v>50</v>
      </c>
      <c r="AE536" s="29">
        <v>99</v>
      </c>
      <c r="AF536" s="40">
        <v>1</v>
      </c>
      <c r="AG536" s="41" t="s">
        <v>64</v>
      </c>
      <c r="AJ536" s="38" t="s">
        <v>1159</v>
      </c>
      <c r="AK536" s="29" t="s">
        <v>5</v>
      </c>
      <c r="AL536" s="39">
        <v>43996</v>
      </c>
      <c r="AM536" s="29">
        <v>140050</v>
      </c>
      <c r="AN536" s="29" t="s">
        <v>84</v>
      </c>
      <c r="AO536" s="29">
        <v>1344</v>
      </c>
      <c r="AP536" s="29">
        <v>9.66</v>
      </c>
      <c r="AQ536" s="29" t="s">
        <v>75</v>
      </c>
      <c r="AR536" s="39">
        <v>44199</v>
      </c>
      <c r="AS536" s="29">
        <v>144857</v>
      </c>
      <c r="AT536" s="29" t="s">
        <v>84</v>
      </c>
      <c r="AU536" s="29">
        <v>226</v>
      </c>
      <c r="AV536" s="29">
        <v>1.1599999999999999</v>
      </c>
      <c r="AW536" s="42">
        <v>30303</v>
      </c>
      <c r="AZ536" s="44" t="s">
        <v>633</v>
      </c>
    </row>
    <row r="537" spans="1:52" ht="12.75" customHeight="1" x14ac:dyDescent="0.2">
      <c r="A537" s="27">
        <v>3872</v>
      </c>
      <c r="B537" s="28" t="s">
        <v>2422</v>
      </c>
      <c r="C537" s="29" t="s">
        <v>56</v>
      </c>
      <c r="D537" s="30" t="s">
        <v>2423</v>
      </c>
      <c r="E537" s="30" t="s">
        <v>2423</v>
      </c>
      <c r="F537" s="31">
        <v>1981</v>
      </c>
      <c r="G537" s="31" t="s">
        <v>69</v>
      </c>
      <c r="H537" s="30" t="s">
        <v>70</v>
      </c>
      <c r="I537" s="60">
        <v>1</v>
      </c>
      <c r="J537" s="60"/>
      <c r="K537" s="32">
        <v>1</v>
      </c>
      <c r="L537" s="33">
        <v>87</v>
      </c>
      <c r="M537" s="31" t="s">
        <v>60</v>
      </c>
      <c r="X537" s="37" t="s">
        <v>1054</v>
      </c>
      <c r="Y537" s="38" t="s">
        <v>2424</v>
      </c>
      <c r="AA537" s="39">
        <v>43293</v>
      </c>
      <c r="AB537" s="39">
        <v>2958465</v>
      </c>
      <c r="AC537" s="38" t="s">
        <v>63</v>
      </c>
      <c r="AD537" s="29">
        <v>100</v>
      </c>
      <c r="AE537" s="29">
        <v>99</v>
      </c>
      <c r="AF537" s="40">
        <v>2</v>
      </c>
      <c r="AG537" s="41" t="s">
        <v>64</v>
      </c>
      <c r="AJ537" s="38" t="s">
        <v>719</v>
      </c>
      <c r="AK537" s="29" t="s">
        <v>7</v>
      </c>
      <c r="AL537" s="39">
        <v>44198</v>
      </c>
      <c r="AM537" s="29">
        <v>91625</v>
      </c>
      <c r="AN537" s="29" t="s">
        <v>74</v>
      </c>
      <c r="AO537" s="29">
        <v>189</v>
      </c>
      <c r="AP537" s="29">
        <v>2.17</v>
      </c>
      <c r="AQ537" s="29" t="s">
        <v>10</v>
      </c>
      <c r="AR537" s="39">
        <v>44118</v>
      </c>
      <c r="AS537" s="29">
        <v>80457</v>
      </c>
      <c r="AT537" s="29" t="s">
        <v>74</v>
      </c>
      <c r="AU537" s="29">
        <v>25</v>
      </c>
      <c r="AV537" s="29">
        <v>0.44</v>
      </c>
      <c r="AW537" s="42">
        <v>29869</v>
      </c>
      <c r="AZ537" s="44" t="s">
        <v>698</v>
      </c>
    </row>
    <row r="538" spans="1:52" ht="12.75" customHeight="1" x14ac:dyDescent="0.2">
      <c r="A538" s="27">
        <v>3878</v>
      </c>
      <c r="B538" s="28" t="s">
        <v>2425</v>
      </c>
      <c r="C538" s="29" t="s">
        <v>56</v>
      </c>
      <c r="D538" s="30" t="s">
        <v>2426</v>
      </c>
      <c r="E538" s="30" t="s">
        <v>2426</v>
      </c>
      <c r="F538" s="31">
        <v>1972</v>
      </c>
      <c r="G538" s="31" t="s">
        <v>69</v>
      </c>
      <c r="H538" s="30" t="s">
        <v>123</v>
      </c>
      <c r="I538" s="60">
        <v>1</v>
      </c>
      <c r="J538" s="60"/>
      <c r="K538" s="32">
        <v>1</v>
      </c>
      <c r="L538" s="33">
        <v>118</v>
      </c>
      <c r="M538" s="31" t="s">
        <v>91</v>
      </c>
      <c r="X538" s="37" t="s">
        <v>2427</v>
      </c>
      <c r="Y538" s="38" t="s">
        <v>2428</v>
      </c>
      <c r="AA538" s="39">
        <v>34274</v>
      </c>
      <c r="AB538" s="39">
        <v>2958465</v>
      </c>
      <c r="AC538" s="38" t="s">
        <v>66</v>
      </c>
      <c r="AD538" s="29">
        <v>100</v>
      </c>
      <c r="AE538" s="29">
        <v>99</v>
      </c>
      <c r="AF538" s="40">
        <v>15</v>
      </c>
      <c r="AG538" s="41" t="s">
        <v>64</v>
      </c>
      <c r="AJ538" s="38" t="s">
        <v>1159</v>
      </c>
      <c r="AK538" s="29" t="s">
        <v>7</v>
      </c>
      <c r="AL538" s="39">
        <v>44075</v>
      </c>
      <c r="AM538" s="29">
        <v>162228</v>
      </c>
      <c r="AN538" s="29" t="s">
        <v>84</v>
      </c>
      <c r="AO538" s="29">
        <v>262</v>
      </c>
      <c r="AP538" s="29">
        <v>2.93</v>
      </c>
      <c r="AQ538" s="29" t="s">
        <v>75</v>
      </c>
      <c r="AR538" s="39">
        <v>43996</v>
      </c>
      <c r="AS538" s="29">
        <v>60025</v>
      </c>
      <c r="AT538" s="29" t="s">
        <v>74</v>
      </c>
      <c r="AU538" s="29">
        <v>39</v>
      </c>
      <c r="AV538" s="29">
        <v>1.43</v>
      </c>
      <c r="AW538" s="42">
        <v>26600</v>
      </c>
      <c r="AZ538" s="44" t="s">
        <v>197</v>
      </c>
    </row>
    <row r="539" spans="1:52" ht="12.75" customHeight="1" x14ac:dyDescent="0.2">
      <c r="A539" s="27">
        <v>3886</v>
      </c>
      <c r="B539" s="28" t="s">
        <v>2429</v>
      </c>
      <c r="C539" s="29" t="s">
        <v>56</v>
      </c>
      <c r="D539" s="30" t="s">
        <v>2430</v>
      </c>
      <c r="E539" s="30" t="s">
        <v>2430</v>
      </c>
      <c r="F539" s="31">
        <v>1975</v>
      </c>
      <c r="G539" s="31" t="s">
        <v>69</v>
      </c>
      <c r="H539" s="30" t="s">
        <v>952</v>
      </c>
      <c r="I539" s="60">
        <v>1</v>
      </c>
      <c r="J539" s="60"/>
      <c r="K539" s="32">
        <v>1</v>
      </c>
      <c r="L539" s="33">
        <v>130</v>
      </c>
      <c r="M539" s="31" t="s">
        <v>91</v>
      </c>
      <c r="X539" s="37" t="s">
        <v>2431</v>
      </c>
      <c r="Y539" s="38" t="s">
        <v>2432</v>
      </c>
      <c r="Z539" s="29" t="s">
        <v>775</v>
      </c>
      <c r="AA539" s="39">
        <v>33725</v>
      </c>
      <c r="AB539" s="39">
        <v>2958465</v>
      </c>
      <c r="AC539" s="38" t="s">
        <v>2110</v>
      </c>
      <c r="AD539" s="29">
        <v>50</v>
      </c>
      <c r="AE539" s="29">
        <v>99</v>
      </c>
      <c r="AF539" s="40">
        <v>17</v>
      </c>
      <c r="AG539" s="41" t="s">
        <v>64</v>
      </c>
      <c r="AJ539" s="38" t="s">
        <v>2433</v>
      </c>
      <c r="AK539" s="29" t="s">
        <v>6</v>
      </c>
      <c r="AL539" s="39">
        <v>43443</v>
      </c>
      <c r="AM539" s="29">
        <v>275656</v>
      </c>
      <c r="AN539" s="29" t="s">
        <v>76</v>
      </c>
      <c r="AO539" s="29">
        <v>20</v>
      </c>
      <c r="AP539" s="29">
        <v>1.93</v>
      </c>
      <c r="AQ539" s="29" t="s">
        <v>75</v>
      </c>
      <c r="AR539" s="39">
        <v>44091</v>
      </c>
      <c r="AS539" s="29">
        <v>231826</v>
      </c>
      <c r="AT539" s="29" t="s">
        <v>503</v>
      </c>
      <c r="AU539" s="29">
        <v>53</v>
      </c>
      <c r="AV539" s="29">
        <v>0.63</v>
      </c>
      <c r="AW539" s="42">
        <v>27638</v>
      </c>
      <c r="AZ539" s="44" t="s">
        <v>66</v>
      </c>
    </row>
    <row r="540" spans="1:52" ht="12.75" customHeight="1" x14ac:dyDescent="0.2">
      <c r="A540" s="27">
        <v>3887</v>
      </c>
      <c r="B540" s="28" t="s">
        <v>2434</v>
      </c>
      <c r="C540" s="29" t="s">
        <v>56</v>
      </c>
      <c r="D540" s="30" t="s">
        <v>2435</v>
      </c>
      <c r="E540" s="30" t="s">
        <v>2436</v>
      </c>
      <c r="F540" s="31">
        <v>1965</v>
      </c>
      <c r="G540" s="31" t="s">
        <v>69</v>
      </c>
      <c r="H540" s="30" t="s">
        <v>123</v>
      </c>
      <c r="I540" s="60">
        <v>1</v>
      </c>
      <c r="J540" s="60"/>
      <c r="K540" s="32">
        <v>1</v>
      </c>
      <c r="L540" s="33">
        <v>96</v>
      </c>
      <c r="M540" s="31" t="s">
        <v>91</v>
      </c>
      <c r="X540" s="37" t="s">
        <v>334</v>
      </c>
      <c r="Y540" s="38" t="s">
        <v>2437</v>
      </c>
      <c r="AA540" s="39">
        <v>34274</v>
      </c>
      <c r="AB540" s="39">
        <v>2958465</v>
      </c>
      <c r="AC540" s="38" t="s">
        <v>2110</v>
      </c>
      <c r="AD540" s="29">
        <v>100</v>
      </c>
      <c r="AE540" s="29">
        <v>99</v>
      </c>
      <c r="AF540" s="40">
        <v>16</v>
      </c>
      <c r="AG540" s="41" t="s">
        <v>64</v>
      </c>
      <c r="AJ540" s="38" t="s">
        <v>1159</v>
      </c>
      <c r="AK540" s="29" t="s">
        <v>7</v>
      </c>
      <c r="AL540" s="39">
        <v>42906</v>
      </c>
      <c r="AM540" s="29">
        <v>164519</v>
      </c>
      <c r="AN540" s="29" t="s">
        <v>84</v>
      </c>
      <c r="AO540" s="29">
        <v>371</v>
      </c>
      <c r="AP540" s="29">
        <v>4.42</v>
      </c>
      <c r="AQ540" s="29" t="s">
        <v>75</v>
      </c>
      <c r="AR540" s="39">
        <v>44227</v>
      </c>
      <c r="AS540" s="29">
        <v>60035</v>
      </c>
      <c r="AT540" s="29" t="s">
        <v>74</v>
      </c>
      <c r="AU540" s="29">
        <v>24</v>
      </c>
      <c r="AV540" s="29">
        <v>1.1000000000000001</v>
      </c>
      <c r="AW540" s="42">
        <v>24084</v>
      </c>
      <c r="AZ540" s="44" t="s">
        <v>66</v>
      </c>
    </row>
    <row r="541" spans="1:52" ht="12.75" customHeight="1" x14ac:dyDescent="0.2">
      <c r="A541" s="27">
        <v>3889</v>
      </c>
      <c r="B541" s="28" t="s">
        <v>2438</v>
      </c>
      <c r="C541" s="29" t="s">
        <v>56</v>
      </c>
      <c r="D541" s="30" t="s">
        <v>2439</v>
      </c>
      <c r="E541" s="30" t="s">
        <v>2439</v>
      </c>
      <c r="F541" s="31">
        <v>1981</v>
      </c>
      <c r="G541" s="31" t="s">
        <v>69</v>
      </c>
      <c r="H541" s="30" t="s">
        <v>59</v>
      </c>
      <c r="I541" s="60">
        <v>1</v>
      </c>
      <c r="J541" s="60"/>
      <c r="K541" s="32">
        <v>1</v>
      </c>
      <c r="L541" s="33">
        <v>106</v>
      </c>
      <c r="M541" s="31" t="s">
        <v>60</v>
      </c>
      <c r="X541" s="37" t="s">
        <v>2222</v>
      </c>
      <c r="Y541" s="38" t="s">
        <v>2440</v>
      </c>
      <c r="AA541" s="39">
        <v>39470</v>
      </c>
      <c r="AB541" s="39">
        <v>2958465</v>
      </c>
      <c r="AC541" s="38" t="s">
        <v>210</v>
      </c>
      <c r="AD541" s="29">
        <v>100</v>
      </c>
      <c r="AE541" s="29">
        <v>99</v>
      </c>
      <c r="AF541" s="40">
        <v>11</v>
      </c>
      <c r="AG541" s="41" t="s">
        <v>64</v>
      </c>
      <c r="AJ541" s="38" t="s">
        <v>83</v>
      </c>
      <c r="AK541" s="29" t="s">
        <v>7</v>
      </c>
      <c r="AL541" s="39">
        <v>43987</v>
      </c>
      <c r="AM541" s="29">
        <v>271133</v>
      </c>
      <c r="AN541" s="29" t="s">
        <v>76</v>
      </c>
      <c r="AO541" s="29">
        <v>43</v>
      </c>
      <c r="AP541" s="29">
        <v>3.4</v>
      </c>
      <c r="AQ541" s="29" t="s">
        <v>75</v>
      </c>
      <c r="AR541" s="39">
        <v>43986</v>
      </c>
      <c r="AS541" s="29">
        <v>91351</v>
      </c>
      <c r="AT541" s="29" t="s">
        <v>74</v>
      </c>
      <c r="AU541" s="29">
        <v>78</v>
      </c>
      <c r="AV541" s="29">
        <v>1.24</v>
      </c>
      <c r="AW541" s="42">
        <v>29896</v>
      </c>
      <c r="AZ541" s="44" t="s">
        <v>66</v>
      </c>
    </row>
    <row r="542" spans="1:52" ht="12.75" customHeight="1" x14ac:dyDescent="0.2">
      <c r="A542" s="27">
        <v>3900</v>
      </c>
      <c r="B542" s="28" t="s">
        <v>2441</v>
      </c>
      <c r="C542" s="29" t="s">
        <v>56</v>
      </c>
      <c r="D542" s="30" t="s">
        <v>2442</v>
      </c>
      <c r="E542" s="30" t="s">
        <v>2443</v>
      </c>
      <c r="F542" s="31">
        <v>1978</v>
      </c>
      <c r="G542" s="31" t="s">
        <v>102</v>
      </c>
      <c r="H542" s="30" t="s">
        <v>70</v>
      </c>
      <c r="I542" s="60">
        <v>1</v>
      </c>
      <c r="J542" s="60"/>
      <c r="K542" s="32">
        <v>1</v>
      </c>
      <c r="L542" s="33">
        <v>110</v>
      </c>
      <c r="M542" s="31" t="s">
        <v>193</v>
      </c>
      <c r="X542" s="37" t="s">
        <v>2444</v>
      </c>
      <c r="Y542" s="38" t="s">
        <v>2445</v>
      </c>
      <c r="AA542" s="39">
        <v>43983</v>
      </c>
      <c r="AB542" s="39">
        <v>45077</v>
      </c>
      <c r="AC542" s="38" t="s">
        <v>614</v>
      </c>
      <c r="AD542" s="29">
        <v>100</v>
      </c>
      <c r="AE542" s="29">
        <v>4</v>
      </c>
      <c r="AF542" s="40">
        <v>1</v>
      </c>
      <c r="AG542" s="41" t="s">
        <v>95</v>
      </c>
      <c r="AJ542" s="38" t="s">
        <v>2446</v>
      </c>
      <c r="AK542" s="29" t="s">
        <v>6</v>
      </c>
      <c r="AL542" s="39">
        <v>44132</v>
      </c>
      <c r="AM542" s="29">
        <v>212303</v>
      </c>
      <c r="AN542" s="29" t="s">
        <v>113</v>
      </c>
      <c r="AO542" s="29">
        <v>1206</v>
      </c>
      <c r="AP542" s="29">
        <v>5.08</v>
      </c>
      <c r="AQ542" s="29" t="s">
        <v>255</v>
      </c>
      <c r="AR542" s="39">
        <v>43982</v>
      </c>
      <c r="AS542" s="29">
        <v>131000</v>
      </c>
      <c r="AT542" s="29" t="s">
        <v>85</v>
      </c>
      <c r="AW542" s="42">
        <v>28734</v>
      </c>
      <c r="AZ542" s="44" t="s">
        <v>470</v>
      </c>
    </row>
    <row r="543" spans="1:52" ht="12.75" customHeight="1" x14ac:dyDescent="0.2">
      <c r="A543" s="27">
        <v>3912</v>
      </c>
      <c r="B543" s="28" t="s">
        <v>2447</v>
      </c>
      <c r="C543" s="29" t="s">
        <v>56</v>
      </c>
      <c r="D543" s="30" t="s">
        <v>2448</v>
      </c>
      <c r="E543" s="30" t="s">
        <v>2448</v>
      </c>
      <c r="F543" s="31">
        <v>1976</v>
      </c>
      <c r="G543" s="31" t="s">
        <v>69</v>
      </c>
      <c r="H543" s="30" t="s">
        <v>70</v>
      </c>
      <c r="I543" s="60">
        <v>1</v>
      </c>
      <c r="J543" s="60"/>
      <c r="K543" s="32">
        <v>1</v>
      </c>
      <c r="L543" s="33">
        <v>110</v>
      </c>
      <c r="M543" s="31" t="s">
        <v>91</v>
      </c>
      <c r="X543" s="37" t="s">
        <v>2120</v>
      </c>
      <c r="Y543" s="38" t="s">
        <v>2449</v>
      </c>
      <c r="AA543" s="39">
        <v>40324</v>
      </c>
      <c r="AB543" s="39">
        <v>2958465</v>
      </c>
      <c r="AC543" s="38" t="s">
        <v>1103</v>
      </c>
      <c r="AD543" s="29">
        <v>100</v>
      </c>
      <c r="AE543" s="29">
        <v>99</v>
      </c>
      <c r="AF543" s="40">
        <v>6</v>
      </c>
      <c r="AG543" s="41" t="s">
        <v>64</v>
      </c>
      <c r="AJ543" s="38" t="s">
        <v>1159</v>
      </c>
      <c r="AK543" s="29" t="s">
        <v>7</v>
      </c>
      <c r="AL543" s="39">
        <v>44191</v>
      </c>
      <c r="AM543" s="29">
        <v>162700</v>
      </c>
      <c r="AN543" s="29" t="s">
        <v>84</v>
      </c>
      <c r="AO543" s="29">
        <v>572</v>
      </c>
      <c r="AP543" s="29">
        <v>3.08</v>
      </c>
      <c r="AQ543" s="29" t="s">
        <v>75</v>
      </c>
      <c r="AR543" s="39">
        <v>44169</v>
      </c>
      <c r="AS543" s="29">
        <v>145447</v>
      </c>
      <c r="AT543" s="29" t="s">
        <v>84</v>
      </c>
      <c r="AU543" s="29">
        <v>181</v>
      </c>
      <c r="AV543" s="29">
        <v>1.37</v>
      </c>
      <c r="AW543" s="42">
        <v>27865</v>
      </c>
      <c r="AZ543" s="44" t="s">
        <v>66</v>
      </c>
    </row>
    <row r="544" spans="1:52" ht="12.75" customHeight="1" x14ac:dyDescent="0.2">
      <c r="A544" s="27">
        <v>3913</v>
      </c>
      <c r="B544" s="28" t="s">
        <v>2450</v>
      </c>
      <c r="C544" s="29" t="s">
        <v>56</v>
      </c>
      <c r="D544" s="30" t="s">
        <v>2451</v>
      </c>
      <c r="E544" s="30" t="s">
        <v>2451</v>
      </c>
      <c r="F544" s="31">
        <v>1978</v>
      </c>
      <c r="G544" s="31" t="s">
        <v>69</v>
      </c>
      <c r="H544" s="30" t="s">
        <v>59</v>
      </c>
      <c r="I544" s="60">
        <v>1</v>
      </c>
      <c r="J544" s="60"/>
      <c r="K544" s="32">
        <v>1</v>
      </c>
      <c r="L544" s="33">
        <v>110</v>
      </c>
      <c r="M544" s="31" t="s">
        <v>60</v>
      </c>
      <c r="X544" s="37" t="s">
        <v>2452</v>
      </c>
      <c r="Y544" s="38" t="s">
        <v>2453</v>
      </c>
      <c r="AA544" s="39">
        <v>40324</v>
      </c>
      <c r="AB544" s="39">
        <v>2958465</v>
      </c>
      <c r="AC544" s="38" t="s">
        <v>1103</v>
      </c>
      <c r="AD544" s="29">
        <v>100</v>
      </c>
      <c r="AE544" s="29">
        <v>99</v>
      </c>
      <c r="AF544" s="40">
        <v>6</v>
      </c>
      <c r="AG544" s="41" t="s">
        <v>64</v>
      </c>
      <c r="AJ544" s="38" t="s">
        <v>748</v>
      </c>
      <c r="AK544" s="29" t="s">
        <v>7</v>
      </c>
      <c r="AL544" s="39">
        <v>43628</v>
      </c>
      <c r="AM544" s="29">
        <v>272619</v>
      </c>
      <c r="AN544" s="29" t="s">
        <v>76</v>
      </c>
      <c r="AO544" s="29">
        <v>34</v>
      </c>
      <c r="AP544" s="29">
        <v>3.11</v>
      </c>
      <c r="AQ544" s="29" t="s">
        <v>75</v>
      </c>
      <c r="AR544" s="39">
        <v>44102</v>
      </c>
      <c r="AS544" s="29">
        <v>91852</v>
      </c>
      <c r="AT544" s="29" t="s">
        <v>74</v>
      </c>
      <c r="AU544" s="29">
        <v>39</v>
      </c>
      <c r="AV544" s="29">
        <v>0.71</v>
      </c>
      <c r="AW544" s="42">
        <v>28770</v>
      </c>
      <c r="AZ544" s="44" t="s">
        <v>66</v>
      </c>
    </row>
    <row r="545" spans="1:52" ht="12.75" customHeight="1" x14ac:dyDescent="0.2">
      <c r="A545" s="27">
        <v>3914</v>
      </c>
      <c r="B545" s="28" t="s">
        <v>2454</v>
      </c>
      <c r="C545" s="29" t="s">
        <v>56</v>
      </c>
      <c r="D545" s="30" t="s">
        <v>2455</v>
      </c>
      <c r="E545" s="30" t="s">
        <v>2455</v>
      </c>
      <c r="F545" s="31">
        <v>1978</v>
      </c>
      <c r="G545" s="31" t="s">
        <v>69</v>
      </c>
      <c r="H545" s="30" t="s">
        <v>59</v>
      </c>
      <c r="I545" s="60">
        <v>1</v>
      </c>
      <c r="J545" s="60"/>
      <c r="K545" s="32">
        <v>1</v>
      </c>
      <c r="L545" s="33">
        <v>120</v>
      </c>
      <c r="M545" s="31" t="s">
        <v>91</v>
      </c>
      <c r="X545" s="37" t="s">
        <v>2259</v>
      </c>
      <c r="Y545" s="38" t="s">
        <v>2456</v>
      </c>
      <c r="AA545" s="39">
        <v>40324</v>
      </c>
      <c r="AB545" s="39">
        <v>2958465</v>
      </c>
      <c r="AC545" s="38" t="s">
        <v>1103</v>
      </c>
      <c r="AD545" s="29">
        <v>100</v>
      </c>
      <c r="AE545" s="29">
        <v>99</v>
      </c>
      <c r="AF545" s="40">
        <v>6</v>
      </c>
      <c r="AG545" s="41" t="s">
        <v>64</v>
      </c>
      <c r="AJ545" s="38" t="s">
        <v>680</v>
      </c>
      <c r="AK545" s="29" t="s">
        <v>7</v>
      </c>
      <c r="AL545" s="39">
        <v>44084</v>
      </c>
      <c r="AM545" s="29">
        <v>272429</v>
      </c>
      <c r="AN545" s="29" t="s">
        <v>76</v>
      </c>
      <c r="AO545" s="29">
        <v>28</v>
      </c>
      <c r="AP545" s="29">
        <v>2.56</v>
      </c>
      <c r="AQ545" s="29" t="s">
        <v>10</v>
      </c>
      <c r="AR545" s="39">
        <v>44096</v>
      </c>
      <c r="AS545" s="29">
        <v>83128</v>
      </c>
      <c r="AT545" s="29" t="s">
        <v>74</v>
      </c>
      <c r="AU545" s="29">
        <v>51</v>
      </c>
      <c r="AV545" s="29">
        <v>0.9</v>
      </c>
      <c r="AW545" s="42">
        <v>28804</v>
      </c>
      <c r="AZ545" s="44" t="s">
        <v>66</v>
      </c>
    </row>
    <row r="546" spans="1:52" ht="12.75" customHeight="1" x14ac:dyDescent="0.2">
      <c r="A546" s="27">
        <v>3915</v>
      </c>
      <c r="B546" s="28" t="s">
        <v>2457</v>
      </c>
      <c r="C546" s="29" t="s">
        <v>56</v>
      </c>
      <c r="D546" s="30" t="s">
        <v>2458</v>
      </c>
      <c r="E546" s="30" t="s">
        <v>2458</v>
      </c>
      <c r="F546" s="31">
        <v>1980</v>
      </c>
      <c r="G546" s="31" t="s">
        <v>69</v>
      </c>
      <c r="H546" s="30" t="s">
        <v>70</v>
      </c>
      <c r="I546" s="60">
        <v>1</v>
      </c>
      <c r="J546" s="60"/>
      <c r="K546" s="32">
        <v>1</v>
      </c>
      <c r="L546" s="33">
        <v>103</v>
      </c>
      <c r="M546" s="31" t="s">
        <v>60</v>
      </c>
      <c r="X546" s="37" t="s">
        <v>2120</v>
      </c>
      <c r="Y546" s="38" t="s">
        <v>2459</v>
      </c>
      <c r="AA546" s="39">
        <v>40324</v>
      </c>
      <c r="AB546" s="39">
        <v>2958465</v>
      </c>
      <c r="AC546" s="38" t="s">
        <v>1103</v>
      </c>
      <c r="AD546" s="29">
        <v>100</v>
      </c>
      <c r="AE546" s="29">
        <v>99</v>
      </c>
      <c r="AF546" s="40">
        <v>6</v>
      </c>
      <c r="AG546" s="41" t="s">
        <v>64</v>
      </c>
      <c r="AJ546" s="38" t="s">
        <v>336</v>
      </c>
      <c r="AK546" s="29" t="s">
        <v>7</v>
      </c>
      <c r="AL546" s="39">
        <v>43804</v>
      </c>
      <c r="AM546" s="29">
        <v>272801</v>
      </c>
      <c r="AN546" s="29" t="s">
        <v>76</v>
      </c>
      <c r="AO546" s="29">
        <v>39</v>
      </c>
      <c r="AP546" s="29">
        <v>3.5</v>
      </c>
      <c r="AQ546" s="29" t="s">
        <v>75</v>
      </c>
      <c r="AR546" s="39">
        <v>44160</v>
      </c>
      <c r="AS546" s="29">
        <v>73724</v>
      </c>
      <c r="AT546" s="29" t="s">
        <v>74</v>
      </c>
      <c r="AU546" s="29">
        <v>39</v>
      </c>
      <c r="AV546" s="29">
        <v>0.6</v>
      </c>
      <c r="AW546" s="42">
        <v>29497</v>
      </c>
      <c r="AZ546" s="44" t="s">
        <v>470</v>
      </c>
    </row>
    <row r="547" spans="1:52" ht="12.75" customHeight="1" x14ac:dyDescent="0.2">
      <c r="A547" s="27">
        <v>3916</v>
      </c>
      <c r="B547" s="28" t="s">
        <v>2460</v>
      </c>
      <c r="C547" s="29" t="s">
        <v>56</v>
      </c>
      <c r="D547" s="30" t="s">
        <v>2461</v>
      </c>
      <c r="E547" s="30" t="s">
        <v>2461</v>
      </c>
      <c r="F547" s="31">
        <v>1979</v>
      </c>
      <c r="G547" s="31" t="s">
        <v>69</v>
      </c>
      <c r="H547" s="30" t="s">
        <v>70</v>
      </c>
      <c r="I547" s="60">
        <v>1</v>
      </c>
      <c r="J547" s="60"/>
      <c r="K547" s="32">
        <v>1</v>
      </c>
      <c r="L547" s="33">
        <v>100</v>
      </c>
      <c r="M547" s="31" t="s">
        <v>109</v>
      </c>
      <c r="X547" s="37" t="s">
        <v>2352</v>
      </c>
      <c r="Y547" s="38" t="s">
        <v>2462</v>
      </c>
      <c r="AA547" s="39">
        <v>40324</v>
      </c>
      <c r="AB547" s="39">
        <v>2958465</v>
      </c>
      <c r="AC547" s="38" t="s">
        <v>1103</v>
      </c>
      <c r="AD547" s="29">
        <v>100</v>
      </c>
      <c r="AE547" s="29">
        <v>99</v>
      </c>
      <c r="AF547" s="40">
        <v>7</v>
      </c>
      <c r="AG547" s="41" t="s">
        <v>64</v>
      </c>
      <c r="AJ547" s="38" t="s">
        <v>2463</v>
      </c>
      <c r="AK547" s="29" t="s">
        <v>7</v>
      </c>
      <c r="AL547" s="39">
        <v>44066</v>
      </c>
      <c r="AM547" s="29">
        <v>213155</v>
      </c>
      <c r="AN547" s="29" t="s">
        <v>113</v>
      </c>
      <c r="AO547" s="29">
        <v>503</v>
      </c>
      <c r="AP547" s="29">
        <v>2.83</v>
      </c>
      <c r="AQ547" s="29" t="s">
        <v>75</v>
      </c>
      <c r="AR547" s="39">
        <v>44218</v>
      </c>
      <c r="AS547" s="29">
        <v>131621</v>
      </c>
      <c r="AT547" s="29" t="s">
        <v>85</v>
      </c>
      <c r="AU547" s="29">
        <v>145</v>
      </c>
      <c r="AV547" s="29">
        <v>0.87</v>
      </c>
      <c r="AW547" s="42">
        <v>29209</v>
      </c>
      <c r="AZ547" s="44" t="s">
        <v>66</v>
      </c>
    </row>
    <row r="548" spans="1:52" ht="12.75" customHeight="1" x14ac:dyDescent="0.2">
      <c r="A548" s="27">
        <v>3917</v>
      </c>
      <c r="B548" s="28" t="s">
        <v>2464</v>
      </c>
      <c r="C548" s="29" t="s">
        <v>56</v>
      </c>
      <c r="D548" s="30" t="s">
        <v>2465</v>
      </c>
      <c r="E548" s="30" t="s">
        <v>2465</v>
      </c>
      <c r="F548" s="31">
        <v>1967</v>
      </c>
      <c r="G548" s="31" t="s">
        <v>69</v>
      </c>
      <c r="H548" s="30" t="s">
        <v>70</v>
      </c>
      <c r="I548" s="60">
        <v>1</v>
      </c>
      <c r="J548" s="60"/>
      <c r="K548" s="32">
        <v>1</v>
      </c>
      <c r="L548" s="33">
        <v>93</v>
      </c>
      <c r="M548" s="31" t="s">
        <v>60</v>
      </c>
      <c r="X548" s="37" t="s">
        <v>876</v>
      </c>
      <c r="Y548" s="38" t="s">
        <v>2466</v>
      </c>
      <c r="AA548" s="39">
        <v>40324</v>
      </c>
      <c r="AB548" s="39">
        <v>2958465</v>
      </c>
      <c r="AC548" s="38" t="s">
        <v>1103</v>
      </c>
      <c r="AD548" s="29">
        <v>100</v>
      </c>
      <c r="AE548" s="29">
        <v>99</v>
      </c>
      <c r="AF548" s="40">
        <v>9</v>
      </c>
      <c r="AG548" s="41" t="s">
        <v>64</v>
      </c>
      <c r="AJ548" s="38" t="s">
        <v>949</v>
      </c>
      <c r="AK548" s="29" t="s">
        <v>7</v>
      </c>
      <c r="AL548" s="39">
        <v>44003</v>
      </c>
      <c r="AM548" s="29">
        <v>271731</v>
      </c>
      <c r="AN548" s="29" t="s">
        <v>76</v>
      </c>
      <c r="AO548" s="29">
        <v>27</v>
      </c>
      <c r="AP548" s="29">
        <v>2.17</v>
      </c>
      <c r="AQ548" s="29" t="s">
        <v>75</v>
      </c>
      <c r="AR548" s="39">
        <v>44011</v>
      </c>
      <c r="AS548" s="29">
        <v>91959</v>
      </c>
      <c r="AT548" s="29" t="s">
        <v>74</v>
      </c>
      <c r="AU548" s="29">
        <v>86</v>
      </c>
      <c r="AV548" s="29">
        <v>1.65</v>
      </c>
      <c r="AW548" s="42">
        <v>24883</v>
      </c>
      <c r="AZ548" s="44" t="s">
        <v>633</v>
      </c>
    </row>
    <row r="549" spans="1:52" ht="12.75" customHeight="1" x14ac:dyDescent="0.2">
      <c r="A549" s="27">
        <v>3918</v>
      </c>
      <c r="B549" s="28" t="s">
        <v>2467</v>
      </c>
      <c r="C549" s="29" t="s">
        <v>56</v>
      </c>
      <c r="D549" s="30" t="s">
        <v>2468</v>
      </c>
      <c r="E549" s="30" t="s">
        <v>2468</v>
      </c>
      <c r="F549" s="31">
        <v>1970</v>
      </c>
      <c r="G549" s="31" t="s">
        <v>69</v>
      </c>
      <c r="H549" s="30" t="s">
        <v>59</v>
      </c>
      <c r="I549" s="60">
        <v>1</v>
      </c>
      <c r="J549" s="60"/>
      <c r="K549" s="32">
        <v>1</v>
      </c>
      <c r="L549" s="33">
        <v>99</v>
      </c>
      <c r="M549" s="31" t="s">
        <v>60</v>
      </c>
      <c r="X549" s="37" t="s">
        <v>1152</v>
      </c>
      <c r="Y549" s="38" t="s">
        <v>2469</v>
      </c>
      <c r="AA549" s="39">
        <v>40324</v>
      </c>
      <c r="AB549" s="39">
        <v>2958465</v>
      </c>
      <c r="AC549" s="38" t="s">
        <v>1103</v>
      </c>
      <c r="AD549" s="29">
        <v>100</v>
      </c>
      <c r="AE549" s="29">
        <v>99</v>
      </c>
      <c r="AF549" s="40">
        <v>5</v>
      </c>
      <c r="AG549" s="41" t="s">
        <v>64</v>
      </c>
      <c r="AJ549" s="38" t="s">
        <v>674</v>
      </c>
      <c r="AK549" s="29" t="s">
        <v>7</v>
      </c>
      <c r="AL549" s="39">
        <v>42592</v>
      </c>
      <c r="AM549" s="29">
        <v>265227</v>
      </c>
      <c r="AN549" s="29" t="s">
        <v>76</v>
      </c>
      <c r="AO549" s="29">
        <v>67</v>
      </c>
      <c r="AP549" s="29">
        <v>5.34</v>
      </c>
      <c r="AQ549" s="29" t="s">
        <v>75</v>
      </c>
      <c r="AR549" s="39">
        <v>44131</v>
      </c>
      <c r="AS549" s="29">
        <v>274814</v>
      </c>
      <c r="AT549" s="29" t="s">
        <v>76</v>
      </c>
      <c r="AU549" s="29">
        <v>28</v>
      </c>
      <c r="AV549" s="29">
        <v>2.29</v>
      </c>
      <c r="AW549" s="42">
        <v>25933</v>
      </c>
      <c r="AZ549" s="44" t="s">
        <v>633</v>
      </c>
    </row>
    <row r="550" spans="1:52" ht="12.75" customHeight="1" x14ac:dyDescent="0.2">
      <c r="A550" s="27">
        <v>3919</v>
      </c>
      <c r="B550" s="28" t="s">
        <v>2470</v>
      </c>
      <c r="C550" s="29" t="s">
        <v>56</v>
      </c>
      <c r="D550" s="30" t="s">
        <v>2471</v>
      </c>
      <c r="E550" s="30" t="s">
        <v>2471</v>
      </c>
      <c r="F550" s="31">
        <v>1981</v>
      </c>
      <c r="G550" s="31" t="s">
        <v>69</v>
      </c>
      <c r="H550" s="30" t="s">
        <v>919</v>
      </c>
      <c r="I550" s="60">
        <v>1</v>
      </c>
      <c r="J550" s="60"/>
      <c r="K550" s="32">
        <v>1</v>
      </c>
      <c r="L550" s="33">
        <v>95</v>
      </c>
      <c r="M550" s="31" t="s">
        <v>60</v>
      </c>
      <c r="X550" s="37" t="s">
        <v>938</v>
      </c>
      <c r="Y550" s="38" t="s">
        <v>2472</v>
      </c>
      <c r="AA550" s="39">
        <v>40324</v>
      </c>
      <c r="AB550" s="39">
        <v>2958465</v>
      </c>
      <c r="AC550" s="38" t="s">
        <v>1103</v>
      </c>
      <c r="AD550" s="29">
        <v>100</v>
      </c>
      <c r="AE550" s="29">
        <v>99</v>
      </c>
      <c r="AF550" s="40">
        <v>8</v>
      </c>
      <c r="AG550" s="41" t="s">
        <v>64</v>
      </c>
      <c r="AJ550" s="38" t="s">
        <v>2473</v>
      </c>
      <c r="AK550" s="29" t="s">
        <v>7</v>
      </c>
      <c r="AL550" s="39">
        <v>43768</v>
      </c>
      <c r="AM550" s="29">
        <v>243940</v>
      </c>
      <c r="AN550" s="29" t="s">
        <v>76</v>
      </c>
      <c r="AO550" s="29">
        <v>131</v>
      </c>
      <c r="AP550" s="29">
        <v>3.28</v>
      </c>
      <c r="AQ550" s="29" t="s">
        <v>75</v>
      </c>
      <c r="AR550" s="39">
        <v>43959</v>
      </c>
      <c r="AS550" s="29">
        <v>155845</v>
      </c>
      <c r="AT550" s="29" t="s">
        <v>84</v>
      </c>
      <c r="AU550" s="29">
        <v>122</v>
      </c>
      <c r="AV550" s="29">
        <v>1.07</v>
      </c>
      <c r="AW550" s="42">
        <v>29909</v>
      </c>
      <c r="AZ550" s="44" t="s">
        <v>66</v>
      </c>
    </row>
    <row r="551" spans="1:52" ht="12.75" customHeight="1" x14ac:dyDescent="0.2">
      <c r="A551" s="27">
        <v>3921</v>
      </c>
      <c r="B551" s="28" t="s">
        <v>2474</v>
      </c>
      <c r="C551" s="29" t="s">
        <v>56</v>
      </c>
      <c r="D551" s="30" t="s">
        <v>2475</v>
      </c>
      <c r="E551" s="30" t="s">
        <v>2475</v>
      </c>
      <c r="F551" s="31">
        <v>1968</v>
      </c>
      <c r="G551" s="31" t="s">
        <v>69</v>
      </c>
      <c r="H551" s="30" t="s">
        <v>123</v>
      </c>
      <c r="I551" s="60">
        <v>1</v>
      </c>
      <c r="J551" s="60"/>
      <c r="K551" s="32">
        <v>1</v>
      </c>
      <c r="L551" s="33">
        <v>93</v>
      </c>
      <c r="M551" s="31" t="s">
        <v>91</v>
      </c>
      <c r="X551" s="37" t="s">
        <v>2476</v>
      </c>
      <c r="Y551" s="38" t="s">
        <v>2477</v>
      </c>
      <c r="AA551" s="39">
        <v>40324</v>
      </c>
      <c r="AB551" s="39">
        <v>2958465</v>
      </c>
      <c r="AC551" s="38" t="s">
        <v>1103</v>
      </c>
      <c r="AD551" s="29">
        <v>100</v>
      </c>
      <c r="AE551" s="29">
        <v>99</v>
      </c>
      <c r="AF551" s="40">
        <v>8</v>
      </c>
      <c r="AG551" s="41" t="s">
        <v>64</v>
      </c>
      <c r="AJ551" s="38" t="s">
        <v>1159</v>
      </c>
      <c r="AK551" s="29" t="s">
        <v>7</v>
      </c>
      <c r="AL551" s="39">
        <v>44043</v>
      </c>
      <c r="AM551" s="29">
        <v>75841</v>
      </c>
      <c r="AN551" s="29" t="s">
        <v>74</v>
      </c>
      <c r="AO551" s="29">
        <v>59</v>
      </c>
      <c r="AP551" s="29">
        <v>1.25</v>
      </c>
      <c r="AQ551" s="29" t="s">
        <v>75</v>
      </c>
      <c r="AR551" s="39">
        <v>44136</v>
      </c>
      <c r="AS551" s="29">
        <v>51025</v>
      </c>
      <c r="AT551" s="29" t="s">
        <v>74</v>
      </c>
      <c r="AU551" s="29">
        <v>12</v>
      </c>
      <c r="AV551" s="29">
        <v>0.78</v>
      </c>
      <c r="AW551" s="42">
        <v>24925</v>
      </c>
      <c r="AZ551" s="44" t="s">
        <v>2478</v>
      </c>
    </row>
    <row r="552" spans="1:52" ht="12.75" customHeight="1" x14ac:dyDescent="0.2">
      <c r="A552" s="27">
        <v>3925</v>
      </c>
      <c r="B552" s="28" t="s">
        <v>2479</v>
      </c>
      <c r="C552" s="29" t="s">
        <v>56</v>
      </c>
      <c r="D552" s="30" t="s">
        <v>2480</v>
      </c>
      <c r="E552" s="30" t="s">
        <v>2481</v>
      </c>
      <c r="F552" s="31">
        <v>1975</v>
      </c>
      <c r="G552" s="31" t="s">
        <v>69</v>
      </c>
      <c r="H552" s="30" t="s">
        <v>70</v>
      </c>
      <c r="I552" s="60">
        <v>1</v>
      </c>
      <c r="J552" s="60"/>
      <c r="K552" s="32">
        <v>1</v>
      </c>
      <c r="L552" s="33">
        <v>95</v>
      </c>
      <c r="M552" s="31" t="s">
        <v>60</v>
      </c>
      <c r="X552" s="37" t="s">
        <v>2482</v>
      </c>
      <c r="Y552" s="38" t="s">
        <v>2483</v>
      </c>
      <c r="AA552" s="39">
        <v>40324</v>
      </c>
      <c r="AB552" s="39">
        <v>2958465</v>
      </c>
      <c r="AC552" s="38" t="s">
        <v>1103</v>
      </c>
      <c r="AD552" s="29">
        <v>100</v>
      </c>
      <c r="AE552" s="29">
        <v>99</v>
      </c>
      <c r="AF552" s="40">
        <v>3</v>
      </c>
      <c r="AG552" s="41" t="s">
        <v>64</v>
      </c>
      <c r="AJ552" s="38" t="s">
        <v>336</v>
      </c>
      <c r="AK552" s="29" t="s">
        <v>7</v>
      </c>
      <c r="AL552" s="39">
        <v>41516</v>
      </c>
      <c r="AM552" s="29">
        <v>263312</v>
      </c>
      <c r="AN552" s="29" t="s">
        <v>76</v>
      </c>
      <c r="AO552" s="29">
        <v>33</v>
      </c>
      <c r="AP552" s="29">
        <v>2.68</v>
      </c>
      <c r="AQ552" s="29" t="s">
        <v>10</v>
      </c>
      <c r="AR552" s="39">
        <v>43664</v>
      </c>
      <c r="AS552" s="29">
        <v>270507</v>
      </c>
      <c r="AT552" s="29" t="s">
        <v>76</v>
      </c>
      <c r="AU552" s="29">
        <v>33</v>
      </c>
      <c r="AV552" s="29">
        <v>2.92</v>
      </c>
      <c r="AW552" s="42">
        <v>27595</v>
      </c>
      <c r="AZ552" s="44" t="s">
        <v>2478</v>
      </c>
    </row>
    <row r="553" spans="1:52" ht="12.75" customHeight="1" x14ac:dyDescent="0.2">
      <c r="A553" s="27">
        <v>3926</v>
      </c>
      <c r="B553" s="28" t="s">
        <v>2484</v>
      </c>
      <c r="C553" s="29" t="s">
        <v>56</v>
      </c>
      <c r="D553" s="30" t="s">
        <v>2485</v>
      </c>
      <c r="E553" s="30" t="s">
        <v>2485</v>
      </c>
      <c r="F553" s="31">
        <v>1976</v>
      </c>
      <c r="G553" s="31" t="s">
        <v>69</v>
      </c>
      <c r="H553" s="30" t="s">
        <v>70</v>
      </c>
      <c r="I553" s="60">
        <v>1</v>
      </c>
      <c r="J553" s="60"/>
      <c r="K553" s="32">
        <v>1</v>
      </c>
      <c r="L553" s="33">
        <v>105</v>
      </c>
      <c r="M553" s="31" t="s">
        <v>60</v>
      </c>
      <c r="X553" s="37" t="s">
        <v>2482</v>
      </c>
      <c r="Y553" s="38" t="s">
        <v>2486</v>
      </c>
      <c r="AA553" s="39">
        <v>40324</v>
      </c>
      <c r="AB553" s="39">
        <v>2958465</v>
      </c>
      <c r="AC553" s="38" t="s">
        <v>1103</v>
      </c>
      <c r="AD553" s="29">
        <v>100</v>
      </c>
      <c r="AE553" s="29">
        <v>99</v>
      </c>
      <c r="AF553" s="40">
        <v>2</v>
      </c>
      <c r="AG553" s="41" t="s">
        <v>64</v>
      </c>
      <c r="AJ553" s="38" t="s">
        <v>719</v>
      </c>
      <c r="AK553" s="29" t="s">
        <v>7</v>
      </c>
      <c r="AL553" s="39">
        <v>41516</v>
      </c>
      <c r="AM553" s="29">
        <v>281756</v>
      </c>
      <c r="AN553" s="29" t="s">
        <v>76</v>
      </c>
      <c r="AO553" s="29">
        <v>22</v>
      </c>
      <c r="AP553" s="29">
        <v>3.16</v>
      </c>
      <c r="AQ553" s="29" t="s">
        <v>10</v>
      </c>
      <c r="AR553" s="39">
        <v>43671</v>
      </c>
      <c r="AS553" s="29">
        <v>264005</v>
      </c>
      <c r="AT553" s="29" t="s">
        <v>76</v>
      </c>
      <c r="AU553" s="29">
        <v>22</v>
      </c>
      <c r="AV553" s="29">
        <v>1.7</v>
      </c>
      <c r="AW553" s="42">
        <v>27788</v>
      </c>
      <c r="AZ553" s="44" t="s">
        <v>2478</v>
      </c>
    </row>
    <row r="554" spans="1:52" ht="12.75" customHeight="1" x14ac:dyDescent="0.2">
      <c r="A554" s="27">
        <v>3932</v>
      </c>
      <c r="B554" s="28" t="s">
        <v>2487</v>
      </c>
      <c r="C554" s="29" t="s">
        <v>56</v>
      </c>
      <c r="D554" s="30" t="s">
        <v>2488</v>
      </c>
      <c r="E554" s="30" t="s">
        <v>2489</v>
      </c>
      <c r="F554" s="31">
        <v>1973</v>
      </c>
      <c r="G554" s="31" t="s">
        <v>69</v>
      </c>
      <c r="H554" s="30" t="s">
        <v>103</v>
      </c>
      <c r="I554" s="60">
        <v>1</v>
      </c>
      <c r="J554" s="60"/>
      <c r="K554" s="32">
        <v>1</v>
      </c>
      <c r="L554" s="33">
        <v>90</v>
      </c>
      <c r="M554" s="31" t="s">
        <v>91</v>
      </c>
      <c r="X554" s="37" t="s">
        <v>2490</v>
      </c>
      <c r="Y554" s="38" t="s">
        <v>2491</v>
      </c>
      <c r="AA554" s="39">
        <v>34335</v>
      </c>
      <c r="AB554" s="39">
        <v>2958465</v>
      </c>
      <c r="AC554" s="38" t="s">
        <v>2492</v>
      </c>
      <c r="AD554" s="29">
        <v>100</v>
      </c>
      <c r="AE554" s="29">
        <v>99</v>
      </c>
      <c r="AF554" s="40">
        <v>13</v>
      </c>
      <c r="AG554" s="41" t="s">
        <v>64</v>
      </c>
      <c r="AJ554" s="38" t="s">
        <v>1184</v>
      </c>
      <c r="AK554" s="29" t="s">
        <v>7</v>
      </c>
      <c r="AL554" s="39">
        <v>43104</v>
      </c>
      <c r="AM554" s="29">
        <v>164726</v>
      </c>
      <c r="AN554" s="29" t="s">
        <v>84</v>
      </c>
      <c r="AO554" s="29">
        <v>458</v>
      </c>
      <c r="AP554" s="29">
        <v>3.34</v>
      </c>
      <c r="AQ554" s="29" t="s">
        <v>75</v>
      </c>
      <c r="AR554" s="39">
        <v>44006</v>
      </c>
      <c r="AS554" s="29">
        <v>265347</v>
      </c>
      <c r="AT554" s="29" t="s">
        <v>76</v>
      </c>
      <c r="AU554" s="29">
        <v>20</v>
      </c>
      <c r="AV554" s="29">
        <v>1.51</v>
      </c>
      <c r="AW554" s="42">
        <v>26889</v>
      </c>
      <c r="AZ554" s="44" t="s">
        <v>2493</v>
      </c>
    </row>
    <row r="555" spans="1:52" ht="12.75" customHeight="1" x14ac:dyDescent="0.2">
      <c r="A555" s="27">
        <v>3934</v>
      </c>
      <c r="B555" s="28" t="s">
        <v>2494</v>
      </c>
      <c r="C555" s="29" t="s">
        <v>56</v>
      </c>
      <c r="D555" s="30" t="s">
        <v>2495</v>
      </c>
      <c r="E555" s="30" t="s">
        <v>2496</v>
      </c>
      <c r="F555" s="31">
        <v>1971</v>
      </c>
      <c r="G555" s="31" t="s">
        <v>56</v>
      </c>
      <c r="H555" s="30" t="s">
        <v>70</v>
      </c>
      <c r="I555" s="60">
        <v>1</v>
      </c>
      <c r="J555" s="60"/>
      <c r="K555" s="32">
        <v>1</v>
      </c>
      <c r="L555" s="33">
        <v>90</v>
      </c>
      <c r="M555" s="31" t="s">
        <v>60</v>
      </c>
      <c r="X555" s="37" t="s">
        <v>943</v>
      </c>
      <c r="Y555" s="38" t="s">
        <v>2497</v>
      </c>
      <c r="AA555" s="39">
        <v>34335</v>
      </c>
      <c r="AB555" s="39">
        <v>2958465</v>
      </c>
      <c r="AC555" s="38" t="s">
        <v>2492</v>
      </c>
      <c r="AD555" s="29">
        <v>100</v>
      </c>
      <c r="AE555" s="29">
        <v>99</v>
      </c>
      <c r="AF555" s="40">
        <v>4</v>
      </c>
      <c r="AG555" s="41" t="s">
        <v>64</v>
      </c>
      <c r="AJ555" s="38" t="s">
        <v>390</v>
      </c>
      <c r="AK555" s="29" t="s">
        <v>7</v>
      </c>
      <c r="AL555" s="39">
        <v>42813</v>
      </c>
      <c r="AM555" s="29">
        <v>264335</v>
      </c>
      <c r="AN555" s="29" t="s">
        <v>76</v>
      </c>
      <c r="AO555" s="29">
        <v>61</v>
      </c>
      <c r="AP555" s="29">
        <v>4.9400000000000004</v>
      </c>
      <c r="AQ555" s="29" t="s">
        <v>10</v>
      </c>
      <c r="AR555" s="39">
        <v>43305</v>
      </c>
      <c r="AS555" s="29">
        <v>264414</v>
      </c>
      <c r="AT555" s="29" t="s">
        <v>76</v>
      </c>
      <c r="AU555" s="29">
        <v>19</v>
      </c>
      <c r="AV555" s="29">
        <v>1.31</v>
      </c>
      <c r="AW555" s="42">
        <v>26173</v>
      </c>
      <c r="AZ555" s="44" t="s">
        <v>299</v>
      </c>
    </row>
    <row r="556" spans="1:52" ht="12.75" customHeight="1" x14ac:dyDescent="0.2">
      <c r="A556" s="27">
        <v>3935</v>
      </c>
      <c r="B556" s="28" t="s">
        <v>2498</v>
      </c>
      <c r="C556" s="29" t="s">
        <v>56</v>
      </c>
      <c r="D556" s="30" t="s">
        <v>2499</v>
      </c>
      <c r="E556" s="30" t="s">
        <v>2500</v>
      </c>
      <c r="F556" s="31">
        <v>1970</v>
      </c>
      <c r="G556" s="31" t="s">
        <v>56</v>
      </c>
      <c r="H556" s="30" t="s">
        <v>70</v>
      </c>
      <c r="I556" s="60">
        <v>1</v>
      </c>
      <c r="J556" s="60"/>
      <c r="K556" s="32">
        <v>1</v>
      </c>
      <c r="L556" s="33">
        <v>86</v>
      </c>
      <c r="M556" s="31" t="s">
        <v>60</v>
      </c>
      <c r="X556" s="37" t="s">
        <v>2501</v>
      </c>
      <c r="Y556" s="38" t="s">
        <v>2502</v>
      </c>
      <c r="AA556" s="39">
        <v>34335</v>
      </c>
      <c r="AB556" s="39">
        <v>2958465</v>
      </c>
      <c r="AC556" s="38" t="s">
        <v>2492</v>
      </c>
      <c r="AD556" s="29">
        <v>100</v>
      </c>
      <c r="AE556" s="29">
        <v>99</v>
      </c>
      <c r="AF556" s="40">
        <v>5</v>
      </c>
      <c r="AG556" s="41" t="s">
        <v>64</v>
      </c>
      <c r="AJ556" s="38" t="s">
        <v>390</v>
      </c>
      <c r="AK556" s="29" t="s">
        <v>7</v>
      </c>
      <c r="AL556" s="39">
        <v>42879</v>
      </c>
      <c r="AM556" s="29">
        <v>265519</v>
      </c>
      <c r="AN556" s="29" t="s">
        <v>76</v>
      </c>
      <c r="AO556" s="29">
        <v>11</v>
      </c>
      <c r="AP556" s="29">
        <v>1.05</v>
      </c>
      <c r="AQ556" s="29" t="s">
        <v>10</v>
      </c>
      <c r="AR556" s="39">
        <v>43916</v>
      </c>
      <c r="AS556" s="29">
        <v>294512</v>
      </c>
      <c r="AT556" s="29" t="s">
        <v>76</v>
      </c>
      <c r="AU556" s="29">
        <v>34</v>
      </c>
      <c r="AV556" s="29">
        <v>1.31</v>
      </c>
      <c r="AW556" s="42">
        <v>25967</v>
      </c>
      <c r="AZ556" s="44" t="s">
        <v>299</v>
      </c>
    </row>
    <row r="557" spans="1:52" ht="12.75" customHeight="1" x14ac:dyDescent="0.2">
      <c r="A557" s="27">
        <v>3936</v>
      </c>
      <c r="B557" s="28" t="s">
        <v>2503</v>
      </c>
      <c r="C557" s="29" t="s">
        <v>56</v>
      </c>
      <c r="D557" s="30" t="s">
        <v>2504</v>
      </c>
      <c r="E557" s="30" t="s">
        <v>2505</v>
      </c>
      <c r="F557" s="31">
        <v>1972</v>
      </c>
      <c r="G557" s="31" t="s">
        <v>56</v>
      </c>
      <c r="H557" s="30" t="s">
        <v>952</v>
      </c>
      <c r="I557" s="60">
        <v>1</v>
      </c>
      <c r="J557" s="60"/>
      <c r="K557" s="32">
        <v>1</v>
      </c>
      <c r="L557" s="33">
        <v>97</v>
      </c>
      <c r="M557" s="31" t="s">
        <v>60</v>
      </c>
      <c r="X557" s="37" t="s">
        <v>2506</v>
      </c>
      <c r="Y557" s="38" t="s">
        <v>2507</v>
      </c>
      <c r="AA557" s="39">
        <v>34335</v>
      </c>
      <c r="AB557" s="39">
        <v>2958465</v>
      </c>
      <c r="AC557" s="38" t="s">
        <v>2492</v>
      </c>
      <c r="AD557" s="29">
        <v>100</v>
      </c>
      <c r="AE557" s="29">
        <v>99</v>
      </c>
      <c r="AF557" s="40">
        <v>16</v>
      </c>
      <c r="AG557" s="41" t="s">
        <v>64</v>
      </c>
      <c r="AJ557" s="38" t="s">
        <v>138</v>
      </c>
      <c r="AK557" s="29" t="s">
        <v>7</v>
      </c>
      <c r="AL557" s="39">
        <v>44091</v>
      </c>
      <c r="AM557" s="29">
        <v>272532</v>
      </c>
      <c r="AN557" s="29" t="s">
        <v>76</v>
      </c>
      <c r="AO557" s="29">
        <v>21</v>
      </c>
      <c r="AP557" s="29">
        <v>2.02</v>
      </c>
      <c r="AQ557" s="29" t="s">
        <v>10</v>
      </c>
      <c r="AR557" s="39">
        <v>44126</v>
      </c>
      <c r="AS557" s="29">
        <v>284058</v>
      </c>
      <c r="AT557" s="29" t="s">
        <v>76</v>
      </c>
      <c r="AU557" s="29">
        <v>37</v>
      </c>
      <c r="AV557" s="29">
        <v>3.3</v>
      </c>
      <c r="AW557" s="42">
        <v>26703</v>
      </c>
      <c r="AZ557" s="44" t="s">
        <v>299</v>
      </c>
    </row>
    <row r="558" spans="1:52" ht="12.75" customHeight="1" x14ac:dyDescent="0.2">
      <c r="A558" s="27">
        <v>3937</v>
      </c>
      <c r="B558" s="28" t="s">
        <v>2508</v>
      </c>
      <c r="C558" s="29" t="s">
        <v>56</v>
      </c>
      <c r="D558" s="30" t="s">
        <v>2509</v>
      </c>
      <c r="E558" s="30" t="s">
        <v>2509</v>
      </c>
      <c r="F558" s="31">
        <v>1975</v>
      </c>
      <c r="G558" s="31" t="s">
        <v>69</v>
      </c>
      <c r="H558" s="30" t="s">
        <v>70</v>
      </c>
      <c r="I558" s="60">
        <v>1</v>
      </c>
      <c r="J558" s="60"/>
      <c r="K558" s="32">
        <v>1</v>
      </c>
      <c r="L558" s="33">
        <v>95</v>
      </c>
      <c r="M558" s="31" t="s">
        <v>60</v>
      </c>
      <c r="X558" s="37" t="s">
        <v>1406</v>
      </c>
      <c r="Y558" s="38" t="s">
        <v>2510</v>
      </c>
      <c r="Z558" s="29" t="s">
        <v>775</v>
      </c>
      <c r="AA558" s="39">
        <v>33511</v>
      </c>
      <c r="AB558" s="39">
        <v>2958465</v>
      </c>
      <c r="AC558" s="38" t="s">
        <v>82</v>
      </c>
      <c r="AD558" s="29">
        <v>50</v>
      </c>
      <c r="AE558" s="29">
        <v>99</v>
      </c>
      <c r="AF558" s="40">
        <v>27</v>
      </c>
      <c r="AG558" s="41" t="s">
        <v>64</v>
      </c>
      <c r="AJ558" s="38" t="s">
        <v>2473</v>
      </c>
      <c r="AK558" s="29" t="s">
        <v>7</v>
      </c>
      <c r="AL558" s="39">
        <v>43302</v>
      </c>
      <c r="AM558" s="29">
        <v>234451</v>
      </c>
      <c r="AN558" s="29" t="s">
        <v>503</v>
      </c>
      <c r="AO558" s="29">
        <v>296</v>
      </c>
      <c r="AP558" s="29">
        <v>4.25</v>
      </c>
      <c r="AQ558" s="29" t="s">
        <v>75</v>
      </c>
      <c r="AR558" s="39">
        <v>44219</v>
      </c>
      <c r="AS558" s="29">
        <v>101103</v>
      </c>
      <c r="AT558" s="29" t="s">
        <v>74</v>
      </c>
      <c r="AU558" s="29">
        <v>102</v>
      </c>
      <c r="AV558" s="29">
        <v>1.2</v>
      </c>
      <c r="AW558" s="42">
        <v>27586</v>
      </c>
      <c r="AZ558" s="44" t="s">
        <v>299</v>
      </c>
    </row>
    <row r="559" spans="1:52" ht="12.75" customHeight="1" x14ac:dyDescent="0.2">
      <c r="A559" s="27">
        <v>3938</v>
      </c>
      <c r="B559" s="28" t="s">
        <v>2511</v>
      </c>
      <c r="C559" s="29" t="s">
        <v>56</v>
      </c>
      <c r="D559" s="30" t="s">
        <v>2512</v>
      </c>
      <c r="E559" s="30" t="s">
        <v>2512</v>
      </c>
      <c r="F559" s="31">
        <v>1974</v>
      </c>
      <c r="G559" s="31" t="s">
        <v>69</v>
      </c>
      <c r="H559" s="30" t="s">
        <v>70</v>
      </c>
      <c r="I559" s="60">
        <v>1</v>
      </c>
      <c r="J559" s="60"/>
      <c r="K559" s="32">
        <v>1</v>
      </c>
      <c r="L559" s="33">
        <v>87</v>
      </c>
      <c r="M559" s="31" t="s">
        <v>60</v>
      </c>
      <c r="X559" s="37" t="s">
        <v>2482</v>
      </c>
      <c r="Y559" s="38" t="s">
        <v>2513</v>
      </c>
      <c r="Z559" s="29" t="s">
        <v>775</v>
      </c>
      <c r="AA559" s="39">
        <v>33511</v>
      </c>
      <c r="AB559" s="39">
        <v>2958465</v>
      </c>
      <c r="AC559" s="38" t="s">
        <v>82</v>
      </c>
      <c r="AD559" s="29">
        <v>50</v>
      </c>
      <c r="AE559" s="29">
        <v>99</v>
      </c>
      <c r="AF559" s="40">
        <v>17</v>
      </c>
      <c r="AG559" s="41" t="s">
        <v>64</v>
      </c>
      <c r="AJ559" s="38" t="s">
        <v>845</v>
      </c>
      <c r="AK559" s="29" t="s">
        <v>7</v>
      </c>
      <c r="AL559" s="39">
        <v>43347</v>
      </c>
      <c r="AM559" s="29">
        <v>280655</v>
      </c>
      <c r="AN559" s="29" t="s">
        <v>76</v>
      </c>
      <c r="AO559" s="29">
        <v>40</v>
      </c>
      <c r="AP559" s="29">
        <v>4.07</v>
      </c>
      <c r="AQ559" s="29" t="s">
        <v>75</v>
      </c>
      <c r="AR559" s="39">
        <v>44226</v>
      </c>
      <c r="AS559" s="29">
        <v>65534</v>
      </c>
      <c r="AT559" s="29" t="s">
        <v>74</v>
      </c>
      <c r="AU559" s="29">
        <v>45</v>
      </c>
      <c r="AV559" s="29">
        <v>0.96</v>
      </c>
      <c r="AW559" s="42">
        <v>27255</v>
      </c>
      <c r="AZ559" s="44" t="s">
        <v>299</v>
      </c>
    </row>
    <row r="560" spans="1:52" ht="12.75" customHeight="1" x14ac:dyDescent="0.2">
      <c r="A560" s="27">
        <v>3939</v>
      </c>
      <c r="B560" s="28" t="s">
        <v>2514</v>
      </c>
      <c r="C560" s="29" t="s">
        <v>56</v>
      </c>
      <c r="D560" s="30" t="s">
        <v>2515</v>
      </c>
      <c r="E560" s="30" t="s">
        <v>2516</v>
      </c>
      <c r="F560" s="31">
        <v>1973</v>
      </c>
      <c r="G560" s="31" t="s">
        <v>56</v>
      </c>
      <c r="H560" s="30" t="s">
        <v>135</v>
      </c>
      <c r="I560" s="60">
        <v>1</v>
      </c>
      <c r="J560" s="60"/>
      <c r="K560" s="32">
        <v>1</v>
      </c>
      <c r="L560" s="33">
        <v>100</v>
      </c>
      <c r="M560" s="31" t="s">
        <v>60</v>
      </c>
      <c r="X560" s="37" t="s">
        <v>2276</v>
      </c>
      <c r="Y560" s="38" t="s">
        <v>2517</v>
      </c>
      <c r="AA560" s="39">
        <v>33603</v>
      </c>
      <c r="AB560" s="39">
        <v>2958465</v>
      </c>
      <c r="AC560" s="38" t="s">
        <v>82</v>
      </c>
      <c r="AD560" s="29">
        <v>100</v>
      </c>
      <c r="AE560" s="29">
        <v>99</v>
      </c>
      <c r="AF560" s="40">
        <v>14</v>
      </c>
      <c r="AG560" s="41" t="s">
        <v>64</v>
      </c>
      <c r="AJ560" s="38" t="s">
        <v>632</v>
      </c>
      <c r="AK560" s="29" t="s">
        <v>7</v>
      </c>
      <c r="AL560" s="39">
        <v>42990</v>
      </c>
      <c r="AM560" s="29">
        <v>290747</v>
      </c>
      <c r="AN560" s="29" t="s">
        <v>76</v>
      </c>
      <c r="AO560" s="29">
        <v>31</v>
      </c>
      <c r="AP560" s="29">
        <v>2.08</v>
      </c>
      <c r="AQ560" s="29" t="s">
        <v>10</v>
      </c>
      <c r="AR560" s="39">
        <v>43508</v>
      </c>
      <c r="AS560" s="29">
        <v>105203</v>
      </c>
      <c r="AT560" s="29" t="s">
        <v>74</v>
      </c>
      <c r="AU560" s="29">
        <v>68</v>
      </c>
      <c r="AV560" s="29">
        <v>0.81</v>
      </c>
      <c r="AW560" s="42">
        <v>26998</v>
      </c>
      <c r="AZ560" s="44" t="s">
        <v>299</v>
      </c>
    </row>
    <row r="561" spans="1:52" ht="12.75" customHeight="1" x14ac:dyDescent="0.2">
      <c r="A561" s="27">
        <v>3940</v>
      </c>
      <c r="B561" s="28" t="s">
        <v>2518</v>
      </c>
      <c r="C561" s="29" t="s">
        <v>56</v>
      </c>
      <c r="D561" s="30" t="s">
        <v>2519</v>
      </c>
      <c r="E561" s="30" t="s">
        <v>2519</v>
      </c>
      <c r="F561" s="31">
        <v>1974</v>
      </c>
      <c r="G561" s="31" t="s">
        <v>56</v>
      </c>
      <c r="H561" s="30" t="s">
        <v>135</v>
      </c>
      <c r="I561" s="60">
        <v>1</v>
      </c>
      <c r="J561" s="60"/>
      <c r="K561" s="32">
        <v>1</v>
      </c>
      <c r="L561" s="33">
        <v>115</v>
      </c>
      <c r="M561" s="31" t="s">
        <v>60</v>
      </c>
      <c r="X561" s="37" t="s">
        <v>943</v>
      </c>
      <c r="Y561" s="38" t="s">
        <v>2520</v>
      </c>
      <c r="AA561" s="39">
        <v>34272</v>
      </c>
      <c r="AB561" s="39">
        <v>2958465</v>
      </c>
      <c r="AC561" s="38" t="s">
        <v>82</v>
      </c>
      <c r="AD561" s="29">
        <v>100</v>
      </c>
      <c r="AE561" s="29">
        <v>99</v>
      </c>
      <c r="AF561" s="40">
        <v>12</v>
      </c>
      <c r="AG561" s="41" t="s">
        <v>64</v>
      </c>
      <c r="AJ561" s="38" t="s">
        <v>632</v>
      </c>
      <c r="AK561" s="29" t="s">
        <v>7</v>
      </c>
      <c r="AL561" s="39">
        <v>42389</v>
      </c>
      <c r="AM561" s="29">
        <v>261201</v>
      </c>
      <c r="AN561" s="29" t="s">
        <v>76</v>
      </c>
      <c r="AO561" s="29">
        <v>27</v>
      </c>
      <c r="AP561" s="29">
        <v>2.04</v>
      </c>
      <c r="AQ561" s="29" t="s">
        <v>10</v>
      </c>
      <c r="AR561" s="39">
        <v>44246</v>
      </c>
      <c r="AS561" s="29">
        <v>274257</v>
      </c>
      <c r="AT561" s="29" t="s">
        <v>76</v>
      </c>
      <c r="AU561" s="29">
        <v>14</v>
      </c>
      <c r="AV561" s="29">
        <v>1.03</v>
      </c>
      <c r="AW561" s="42">
        <v>27387</v>
      </c>
      <c r="AZ561" s="44" t="s">
        <v>299</v>
      </c>
    </row>
    <row r="562" spans="1:52" ht="12.75" customHeight="1" x14ac:dyDescent="0.2">
      <c r="A562" s="27">
        <v>3941</v>
      </c>
      <c r="B562" s="28" t="s">
        <v>2521</v>
      </c>
      <c r="C562" s="29" t="s">
        <v>56</v>
      </c>
      <c r="D562" s="30" t="s">
        <v>2522</v>
      </c>
      <c r="E562" s="30" t="s">
        <v>2522</v>
      </c>
      <c r="F562" s="31">
        <v>1976</v>
      </c>
      <c r="G562" s="31" t="s">
        <v>69</v>
      </c>
      <c r="H562" s="30" t="s">
        <v>70</v>
      </c>
      <c r="I562" s="60">
        <v>1</v>
      </c>
      <c r="J562" s="60"/>
      <c r="K562" s="32">
        <v>1</v>
      </c>
      <c r="L562" s="33">
        <v>94</v>
      </c>
      <c r="M562" s="31" t="s">
        <v>60</v>
      </c>
      <c r="X562" s="37" t="s">
        <v>2523</v>
      </c>
      <c r="Y562" s="38" t="s">
        <v>2524</v>
      </c>
      <c r="Z562" s="29" t="s">
        <v>775</v>
      </c>
      <c r="AA562" s="39">
        <v>33511</v>
      </c>
      <c r="AB562" s="39">
        <v>2958465</v>
      </c>
      <c r="AC562" s="38" t="s">
        <v>82</v>
      </c>
      <c r="AD562" s="29">
        <v>50</v>
      </c>
      <c r="AE562" s="29">
        <v>99</v>
      </c>
      <c r="AF562" s="40">
        <v>12</v>
      </c>
      <c r="AG562" s="41" t="s">
        <v>64</v>
      </c>
      <c r="AJ562" s="38" t="s">
        <v>845</v>
      </c>
      <c r="AK562" s="29" t="s">
        <v>7</v>
      </c>
      <c r="AL562" s="39">
        <v>44049</v>
      </c>
      <c r="AM562" s="29">
        <v>264107</v>
      </c>
      <c r="AN562" s="29" t="s">
        <v>76</v>
      </c>
      <c r="AO562" s="29">
        <v>30</v>
      </c>
      <c r="AP562" s="29">
        <v>2.29</v>
      </c>
      <c r="AQ562" s="29" t="s">
        <v>75</v>
      </c>
      <c r="AR562" s="39">
        <v>44051</v>
      </c>
      <c r="AS562" s="29">
        <v>132809</v>
      </c>
      <c r="AT562" s="29" t="s">
        <v>85</v>
      </c>
      <c r="AU562" s="29">
        <v>134</v>
      </c>
      <c r="AV562" s="29">
        <v>1</v>
      </c>
      <c r="AW562" s="42">
        <v>27802</v>
      </c>
      <c r="AZ562" s="44" t="s">
        <v>299</v>
      </c>
    </row>
    <row r="563" spans="1:52" ht="12.75" customHeight="1" x14ac:dyDescent="0.2">
      <c r="A563" s="27">
        <v>3942</v>
      </c>
      <c r="B563" s="28" t="s">
        <v>2525</v>
      </c>
      <c r="C563" s="29" t="s">
        <v>56</v>
      </c>
      <c r="D563" s="30" t="s">
        <v>2526</v>
      </c>
      <c r="E563" s="30" t="s">
        <v>2526</v>
      </c>
      <c r="F563" s="31">
        <v>1976</v>
      </c>
      <c r="G563" s="31" t="s">
        <v>69</v>
      </c>
      <c r="H563" s="30" t="s">
        <v>70</v>
      </c>
      <c r="I563" s="60">
        <v>1</v>
      </c>
      <c r="J563" s="60"/>
      <c r="K563" s="32">
        <v>1</v>
      </c>
      <c r="L563" s="33">
        <v>93</v>
      </c>
      <c r="M563" s="31" t="s">
        <v>60</v>
      </c>
      <c r="X563" s="37" t="s">
        <v>1406</v>
      </c>
      <c r="Y563" s="38" t="s">
        <v>2527</v>
      </c>
      <c r="Z563" s="29" t="s">
        <v>775</v>
      </c>
      <c r="AA563" s="39">
        <v>33511</v>
      </c>
      <c r="AB563" s="39">
        <v>2958465</v>
      </c>
      <c r="AC563" s="38" t="s">
        <v>82</v>
      </c>
      <c r="AD563" s="29">
        <v>50</v>
      </c>
      <c r="AE563" s="29">
        <v>99</v>
      </c>
      <c r="AF563" s="40">
        <v>24</v>
      </c>
      <c r="AG563" s="41" t="s">
        <v>64</v>
      </c>
      <c r="AJ563" s="38" t="s">
        <v>845</v>
      </c>
      <c r="AK563" s="29" t="s">
        <v>7</v>
      </c>
      <c r="AL563" s="39">
        <v>44019</v>
      </c>
      <c r="AM563" s="29">
        <v>263957</v>
      </c>
      <c r="AN563" s="29" t="s">
        <v>76</v>
      </c>
      <c r="AO563" s="29">
        <v>66</v>
      </c>
      <c r="AP563" s="29">
        <v>5</v>
      </c>
      <c r="AQ563" s="29" t="s">
        <v>75</v>
      </c>
      <c r="AR563" s="39">
        <v>44156</v>
      </c>
      <c r="AS563" s="29">
        <v>81007</v>
      </c>
      <c r="AT563" s="29" t="s">
        <v>74</v>
      </c>
      <c r="AU563" s="29">
        <v>85</v>
      </c>
      <c r="AV563" s="29">
        <v>1.1499999999999999</v>
      </c>
      <c r="AW563" s="42">
        <v>28369</v>
      </c>
      <c r="AZ563" s="44" t="s">
        <v>299</v>
      </c>
    </row>
    <row r="564" spans="1:52" ht="12.75" customHeight="1" x14ac:dyDescent="0.2">
      <c r="A564" s="27">
        <v>3943</v>
      </c>
      <c r="B564" s="28" t="s">
        <v>2528</v>
      </c>
      <c r="C564" s="29" t="s">
        <v>56</v>
      </c>
      <c r="D564" s="30" t="s">
        <v>2529</v>
      </c>
      <c r="E564" s="30" t="s">
        <v>2529</v>
      </c>
      <c r="F564" s="31">
        <v>1973</v>
      </c>
      <c r="G564" s="31" t="s">
        <v>69</v>
      </c>
      <c r="H564" s="30" t="s">
        <v>70</v>
      </c>
      <c r="I564" s="60">
        <v>1</v>
      </c>
      <c r="J564" s="60"/>
      <c r="K564" s="32">
        <v>1</v>
      </c>
      <c r="L564" s="33">
        <v>94</v>
      </c>
      <c r="M564" s="31" t="s">
        <v>91</v>
      </c>
      <c r="X564" s="37" t="s">
        <v>2530</v>
      </c>
      <c r="Y564" s="38" t="s">
        <v>2531</v>
      </c>
      <c r="AA564" s="39">
        <v>44044</v>
      </c>
      <c r="AB564" s="39">
        <v>44408</v>
      </c>
      <c r="AC564" s="38" t="s">
        <v>2532</v>
      </c>
      <c r="AD564" s="29">
        <v>100</v>
      </c>
      <c r="AE564" s="29">
        <v>6</v>
      </c>
      <c r="AF564" s="40">
        <v>1</v>
      </c>
      <c r="AJ564" s="38" t="s">
        <v>2473</v>
      </c>
      <c r="AK564" s="29" t="s">
        <v>7</v>
      </c>
      <c r="AL564" s="39">
        <v>37599</v>
      </c>
      <c r="AM564" s="29">
        <v>274052</v>
      </c>
      <c r="AN564" s="29" t="s">
        <v>76</v>
      </c>
      <c r="AO564" s="29">
        <v>67</v>
      </c>
      <c r="AP564" s="29">
        <v>12.52</v>
      </c>
      <c r="AQ564" s="29" t="s">
        <v>75</v>
      </c>
      <c r="AR564" s="39">
        <v>44163</v>
      </c>
      <c r="AS564" s="29">
        <v>93118</v>
      </c>
      <c r="AT564" s="29" t="s">
        <v>74</v>
      </c>
      <c r="AU564" s="29">
        <v>88</v>
      </c>
      <c r="AV564" s="29">
        <v>1.17</v>
      </c>
      <c r="AW564" s="42">
        <v>26766</v>
      </c>
      <c r="AZ564" s="44" t="s">
        <v>1146</v>
      </c>
    </row>
    <row r="565" spans="1:52" ht="12.75" customHeight="1" x14ac:dyDescent="0.2">
      <c r="A565" s="27">
        <v>3952</v>
      </c>
      <c r="B565" s="28" t="s">
        <v>2534</v>
      </c>
      <c r="C565" s="29" t="s">
        <v>56</v>
      </c>
      <c r="D565" s="30" t="s">
        <v>2535</v>
      </c>
      <c r="E565" s="30" t="s">
        <v>2536</v>
      </c>
      <c r="F565" s="31">
        <v>1970</v>
      </c>
      <c r="G565" s="31" t="s">
        <v>69</v>
      </c>
      <c r="H565" s="30" t="s">
        <v>123</v>
      </c>
      <c r="I565" s="60">
        <v>1</v>
      </c>
      <c r="J565" s="60"/>
      <c r="K565" s="32">
        <v>1</v>
      </c>
      <c r="L565" s="33">
        <v>117</v>
      </c>
      <c r="M565" s="31" t="s">
        <v>91</v>
      </c>
      <c r="X565" s="37" t="s">
        <v>2120</v>
      </c>
      <c r="Y565" s="38" t="s">
        <v>2537</v>
      </c>
      <c r="AA565" s="39">
        <v>43344</v>
      </c>
      <c r="AB565" s="39">
        <v>2958465</v>
      </c>
      <c r="AC565" s="38" t="s">
        <v>196</v>
      </c>
      <c r="AD565" s="29">
        <v>100</v>
      </c>
      <c r="AE565" s="29">
        <v>99</v>
      </c>
      <c r="AF565" s="40">
        <v>1</v>
      </c>
      <c r="AG565" s="41" t="s">
        <v>64</v>
      </c>
      <c r="AJ565" s="38" t="s">
        <v>1159</v>
      </c>
      <c r="AK565" s="29" t="s">
        <v>7</v>
      </c>
      <c r="AL565" s="39">
        <v>44094</v>
      </c>
      <c r="AM565" s="29">
        <v>161938</v>
      </c>
      <c r="AN565" s="29" t="s">
        <v>84</v>
      </c>
      <c r="AO565" s="29">
        <v>278</v>
      </c>
      <c r="AP565" s="29">
        <v>2.2599999999999998</v>
      </c>
      <c r="AQ565" s="29" t="s">
        <v>75</v>
      </c>
      <c r="AR565" s="39">
        <v>44178</v>
      </c>
      <c r="AS565" s="29">
        <v>50025</v>
      </c>
      <c r="AT565" s="29" t="s">
        <v>74</v>
      </c>
      <c r="AU565" s="29">
        <v>25</v>
      </c>
      <c r="AV565" s="29">
        <v>1.74</v>
      </c>
      <c r="AW565" s="42">
        <v>25920</v>
      </c>
      <c r="AZ565" s="44" t="s">
        <v>633</v>
      </c>
    </row>
    <row r="566" spans="1:52" ht="12.75" customHeight="1" x14ac:dyDescent="0.2">
      <c r="A566" s="27">
        <v>3953</v>
      </c>
      <c r="B566" s="28" t="s">
        <v>2538</v>
      </c>
      <c r="C566" s="29" t="s">
        <v>56</v>
      </c>
      <c r="D566" s="30" t="s">
        <v>2539</v>
      </c>
      <c r="E566" s="30" t="s">
        <v>2540</v>
      </c>
      <c r="F566" s="31">
        <v>1974</v>
      </c>
      <c r="G566" s="31" t="s">
        <v>69</v>
      </c>
      <c r="H566" s="30" t="s">
        <v>123</v>
      </c>
      <c r="I566" s="60">
        <v>1</v>
      </c>
      <c r="J566" s="60"/>
      <c r="K566" s="32">
        <v>1</v>
      </c>
      <c r="L566" s="33">
        <v>112</v>
      </c>
      <c r="M566" s="31" t="s">
        <v>60</v>
      </c>
      <c r="X566" s="37" t="s">
        <v>2120</v>
      </c>
      <c r="Y566" s="38" t="s">
        <v>2541</v>
      </c>
      <c r="AA566" s="39">
        <v>43466</v>
      </c>
      <c r="AB566" s="39">
        <v>2958465</v>
      </c>
      <c r="AC566" s="38" t="s">
        <v>196</v>
      </c>
      <c r="AD566" s="29">
        <v>100</v>
      </c>
      <c r="AE566" s="29">
        <v>99</v>
      </c>
      <c r="AF566" s="40">
        <v>0</v>
      </c>
      <c r="AG566" s="41" t="s">
        <v>64</v>
      </c>
      <c r="AJ566" s="38" t="s">
        <v>2542</v>
      </c>
      <c r="AK566" s="29" t="s">
        <v>7</v>
      </c>
      <c r="AL566" s="39">
        <v>42990</v>
      </c>
      <c r="AM566" s="29">
        <v>162735</v>
      </c>
      <c r="AN566" s="29" t="s">
        <v>84</v>
      </c>
      <c r="AO566" s="29">
        <v>267</v>
      </c>
      <c r="AP566" s="29">
        <v>2.67</v>
      </c>
      <c r="AQ566" s="29" t="s">
        <v>75</v>
      </c>
      <c r="AR566" s="39">
        <v>44171</v>
      </c>
      <c r="AS566" s="29">
        <v>53922</v>
      </c>
      <c r="AT566" s="29" t="s">
        <v>74</v>
      </c>
      <c r="AU566" s="29">
        <v>40</v>
      </c>
      <c r="AV566" s="29">
        <v>1.93</v>
      </c>
      <c r="AW566" s="42">
        <v>27411</v>
      </c>
      <c r="AZ566" s="44" t="s">
        <v>197</v>
      </c>
    </row>
    <row r="567" spans="1:52" ht="12.75" customHeight="1" x14ac:dyDescent="0.2">
      <c r="A567" s="27">
        <v>3954</v>
      </c>
      <c r="B567" s="28" t="s">
        <v>2543</v>
      </c>
      <c r="C567" s="29" t="s">
        <v>56</v>
      </c>
      <c r="D567" s="30" t="s">
        <v>2544</v>
      </c>
      <c r="E567" s="30" t="s">
        <v>2544</v>
      </c>
      <c r="F567" s="31">
        <v>1975</v>
      </c>
      <c r="G567" s="31" t="s">
        <v>69</v>
      </c>
      <c r="H567" s="30" t="s">
        <v>103</v>
      </c>
      <c r="I567" s="60">
        <v>1</v>
      </c>
      <c r="J567" s="60"/>
      <c r="K567" s="32">
        <v>1</v>
      </c>
      <c r="L567" s="33">
        <v>95</v>
      </c>
      <c r="M567" s="31" t="s">
        <v>91</v>
      </c>
      <c r="X567" s="37" t="s">
        <v>751</v>
      </c>
      <c r="Y567" s="38" t="s">
        <v>2545</v>
      </c>
      <c r="AA567" s="39">
        <v>43344</v>
      </c>
      <c r="AB567" s="39">
        <v>2958465</v>
      </c>
      <c r="AC567" s="38" t="s">
        <v>196</v>
      </c>
      <c r="AD567" s="29">
        <v>100</v>
      </c>
      <c r="AE567" s="29">
        <v>99</v>
      </c>
      <c r="AF567" s="40">
        <v>2</v>
      </c>
      <c r="AG567" s="41" t="s">
        <v>64</v>
      </c>
      <c r="AJ567" s="38" t="s">
        <v>719</v>
      </c>
      <c r="AK567" s="29" t="s">
        <v>7</v>
      </c>
      <c r="AL567" s="39">
        <v>44057</v>
      </c>
      <c r="AM567" s="29">
        <v>75517</v>
      </c>
      <c r="AN567" s="29" t="s">
        <v>74</v>
      </c>
      <c r="AO567" s="29">
        <v>69</v>
      </c>
      <c r="AP567" s="29">
        <v>1.49</v>
      </c>
      <c r="AQ567" s="29" t="s">
        <v>75</v>
      </c>
      <c r="AR567" s="39">
        <v>44013</v>
      </c>
      <c r="AS567" s="29">
        <v>94854</v>
      </c>
      <c r="AT567" s="29" t="s">
        <v>74</v>
      </c>
      <c r="AU567" s="29">
        <v>63</v>
      </c>
      <c r="AV567" s="29">
        <v>1.23</v>
      </c>
      <c r="AW567" s="42">
        <v>27669</v>
      </c>
      <c r="AZ567" s="44" t="s">
        <v>197</v>
      </c>
    </row>
    <row r="568" spans="1:52" ht="12.75" customHeight="1" x14ac:dyDescent="0.2">
      <c r="A568" s="27">
        <v>3955</v>
      </c>
      <c r="B568" s="28" t="s">
        <v>2546</v>
      </c>
      <c r="C568" s="29" t="s">
        <v>56</v>
      </c>
      <c r="D568" s="30" t="s">
        <v>2547</v>
      </c>
      <c r="E568" s="30" t="s">
        <v>2547</v>
      </c>
      <c r="F568" s="31">
        <v>1978</v>
      </c>
      <c r="G568" s="31" t="s">
        <v>69</v>
      </c>
      <c r="H568" s="30" t="s">
        <v>103</v>
      </c>
      <c r="I568" s="60">
        <v>1</v>
      </c>
      <c r="J568" s="60"/>
      <c r="K568" s="32">
        <v>1</v>
      </c>
      <c r="L568" s="33">
        <v>98</v>
      </c>
      <c r="M568" s="31" t="s">
        <v>60</v>
      </c>
      <c r="X568" s="37" t="s">
        <v>334</v>
      </c>
      <c r="Y568" s="38" t="s">
        <v>2548</v>
      </c>
      <c r="AA568" s="39">
        <v>43344</v>
      </c>
      <c r="AB568" s="39">
        <v>2958465</v>
      </c>
      <c r="AC568" s="38" t="s">
        <v>196</v>
      </c>
      <c r="AD568" s="29">
        <v>100</v>
      </c>
      <c r="AE568" s="29">
        <v>99</v>
      </c>
      <c r="AF568" s="40">
        <v>3</v>
      </c>
      <c r="AG568" s="41" t="s">
        <v>64</v>
      </c>
      <c r="AJ568" s="38" t="s">
        <v>2166</v>
      </c>
      <c r="AK568" s="29" t="s">
        <v>7</v>
      </c>
      <c r="AL568" s="39">
        <v>44064</v>
      </c>
      <c r="AM568" s="29">
        <v>75648</v>
      </c>
      <c r="AN568" s="29" t="s">
        <v>74</v>
      </c>
      <c r="AO568" s="29">
        <v>55</v>
      </c>
      <c r="AP568" s="29">
        <v>1.1200000000000001</v>
      </c>
      <c r="AQ568" s="29" t="s">
        <v>75</v>
      </c>
      <c r="AR568" s="39">
        <v>44020</v>
      </c>
      <c r="AS568" s="29">
        <v>62522</v>
      </c>
      <c r="AT568" s="29" t="s">
        <v>74</v>
      </c>
      <c r="AU568" s="29">
        <v>12</v>
      </c>
      <c r="AV568" s="29">
        <v>0.32</v>
      </c>
      <c r="AW568" s="42">
        <v>28032</v>
      </c>
      <c r="AZ568" s="44" t="s">
        <v>197</v>
      </c>
    </row>
    <row r="569" spans="1:52" ht="12.75" customHeight="1" x14ac:dyDescent="0.2">
      <c r="A569" s="27">
        <v>3957</v>
      </c>
      <c r="B569" s="28" t="s">
        <v>2549</v>
      </c>
      <c r="C569" s="29" t="s">
        <v>56</v>
      </c>
      <c r="D569" s="30" t="s">
        <v>2550</v>
      </c>
      <c r="E569" s="30" t="s">
        <v>2550</v>
      </c>
      <c r="F569" s="31">
        <v>1977</v>
      </c>
      <c r="G569" s="31" t="s">
        <v>69</v>
      </c>
      <c r="H569" s="30" t="s">
        <v>919</v>
      </c>
      <c r="I569" s="60">
        <v>1</v>
      </c>
      <c r="J569" s="60"/>
      <c r="K569" s="32">
        <v>1</v>
      </c>
      <c r="L569" s="33">
        <v>112</v>
      </c>
      <c r="M569" s="31" t="s">
        <v>193</v>
      </c>
      <c r="X569" s="37" t="s">
        <v>194</v>
      </c>
      <c r="Y569" s="38" t="s">
        <v>2551</v>
      </c>
      <c r="AA569" s="39">
        <v>43344</v>
      </c>
      <c r="AB569" s="39">
        <v>2958465</v>
      </c>
      <c r="AC569" s="38" t="s">
        <v>196</v>
      </c>
      <c r="AD569" s="29">
        <v>100</v>
      </c>
      <c r="AE569" s="29">
        <v>99</v>
      </c>
      <c r="AF569" s="40">
        <v>2</v>
      </c>
      <c r="AG569" s="41" t="s">
        <v>64</v>
      </c>
      <c r="AJ569" s="38" t="s">
        <v>608</v>
      </c>
      <c r="AK569" s="29" t="s">
        <v>7</v>
      </c>
      <c r="AL569" s="39">
        <v>44240</v>
      </c>
      <c r="AM569" s="29">
        <v>212458</v>
      </c>
      <c r="AN569" s="29" t="s">
        <v>113</v>
      </c>
      <c r="AO569" s="29">
        <v>1257</v>
      </c>
      <c r="AP569" s="29">
        <v>5.14</v>
      </c>
      <c r="AW569" s="42">
        <v>28221</v>
      </c>
      <c r="AZ569" s="44" t="s">
        <v>197</v>
      </c>
    </row>
    <row r="570" spans="1:52" ht="12.75" customHeight="1" x14ac:dyDescent="0.2">
      <c r="A570" s="27">
        <v>3958</v>
      </c>
      <c r="B570" s="28" t="s">
        <v>2552</v>
      </c>
      <c r="C570" s="29" t="s">
        <v>56</v>
      </c>
      <c r="D570" s="30" t="s">
        <v>2553</v>
      </c>
      <c r="E570" s="30" t="s">
        <v>2553</v>
      </c>
      <c r="F570" s="31">
        <v>1978</v>
      </c>
      <c r="G570" s="31" t="s">
        <v>69</v>
      </c>
      <c r="H570" s="30" t="s">
        <v>103</v>
      </c>
      <c r="I570" s="60">
        <v>1</v>
      </c>
      <c r="J570" s="60"/>
      <c r="K570" s="32">
        <v>1</v>
      </c>
      <c r="L570" s="33">
        <v>114</v>
      </c>
      <c r="M570" s="31" t="s">
        <v>193</v>
      </c>
      <c r="X570" s="37" t="s">
        <v>2120</v>
      </c>
      <c r="Y570" s="38" t="s">
        <v>2554</v>
      </c>
      <c r="AA570" s="39">
        <v>43344</v>
      </c>
      <c r="AB570" s="39">
        <v>2958465</v>
      </c>
      <c r="AC570" s="38" t="s">
        <v>196</v>
      </c>
      <c r="AD570" s="29">
        <v>100</v>
      </c>
      <c r="AE570" s="29">
        <v>99</v>
      </c>
      <c r="AF570" s="40">
        <v>3</v>
      </c>
      <c r="AG570" s="41" t="s">
        <v>64</v>
      </c>
      <c r="AJ570" s="38" t="s">
        <v>608</v>
      </c>
      <c r="AK570" s="29" t="s">
        <v>7</v>
      </c>
      <c r="AL570" s="39">
        <v>44157</v>
      </c>
      <c r="AM570" s="29">
        <v>213050</v>
      </c>
      <c r="AN570" s="29" t="s">
        <v>113</v>
      </c>
      <c r="AO570" s="29">
        <v>879</v>
      </c>
      <c r="AP570" s="29">
        <v>3.72</v>
      </c>
      <c r="AW570" s="42">
        <v>28791</v>
      </c>
      <c r="AZ570" s="44" t="s">
        <v>197</v>
      </c>
    </row>
    <row r="571" spans="1:52" ht="12.75" customHeight="1" x14ac:dyDescent="0.2">
      <c r="A571" s="27">
        <v>4130</v>
      </c>
      <c r="B571" s="28" t="s">
        <v>2556</v>
      </c>
      <c r="C571" s="29" t="s">
        <v>56</v>
      </c>
      <c r="D571" s="30" t="s">
        <v>2557</v>
      </c>
      <c r="E571" s="30" t="s">
        <v>2558</v>
      </c>
      <c r="F571" s="31">
        <v>1972</v>
      </c>
      <c r="G571" s="31" t="s">
        <v>56</v>
      </c>
      <c r="H571" s="30" t="s">
        <v>59</v>
      </c>
      <c r="I571" s="60">
        <v>1</v>
      </c>
      <c r="J571" s="60"/>
      <c r="K571" s="32">
        <v>1</v>
      </c>
      <c r="L571" s="33">
        <v>90</v>
      </c>
      <c r="M571" s="31" t="s">
        <v>60</v>
      </c>
      <c r="X571" s="37" t="s">
        <v>2559</v>
      </c>
      <c r="Y571" s="38" t="s">
        <v>2560</v>
      </c>
      <c r="AA571" s="39">
        <v>35674</v>
      </c>
      <c r="AB571" s="39">
        <v>2958465</v>
      </c>
      <c r="AC571" s="38" t="s">
        <v>2561</v>
      </c>
      <c r="AD571" s="29">
        <v>100</v>
      </c>
      <c r="AE571" s="29">
        <v>99</v>
      </c>
      <c r="AF571" s="40">
        <v>7</v>
      </c>
      <c r="AG571" s="41" t="s">
        <v>64</v>
      </c>
      <c r="AJ571" s="38" t="s">
        <v>390</v>
      </c>
      <c r="AK571" s="29" t="s">
        <v>7</v>
      </c>
      <c r="AL571" s="39">
        <v>43053</v>
      </c>
      <c r="AM571" s="29">
        <v>280106</v>
      </c>
      <c r="AN571" s="29" t="s">
        <v>76</v>
      </c>
      <c r="AO571" s="29">
        <v>29</v>
      </c>
      <c r="AP571" s="29">
        <v>2.62</v>
      </c>
      <c r="AQ571" s="29" t="s">
        <v>10</v>
      </c>
      <c r="AR571" s="39">
        <v>44177</v>
      </c>
      <c r="AS571" s="29">
        <v>282314</v>
      </c>
      <c r="AT571" s="29" t="s">
        <v>76</v>
      </c>
      <c r="AU571" s="29">
        <v>30</v>
      </c>
      <c r="AV571" s="29">
        <v>2.79</v>
      </c>
      <c r="AW571" s="42">
        <v>26808</v>
      </c>
      <c r="AZ571" s="44" t="s">
        <v>2562</v>
      </c>
    </row>
    <row r="572" spans="1:52" ht="12.75" customHeight="1" x14ac:dyDescent="0.2">
      <c r="A572" s="27">
        <v>4194</v>
      </c>
      <c r="B572" s="28" t="s">
        <v>2563</v>
      </c>
      <c r="C572" s="29" t="s">
        <v>56</v>
      </c>
      <c r="D572" s="30" t="s">
        <v>2564</v>
      </c>
      <c r="E572" s="30" t="s">
        <v>2565</v>
      </c>
      <c r="F572" s="31">
        <v>1939</v>
      </c>
      <c r="G572" s="31" t="s">
        <v>69</v>
      </c>
      <c r="H572" s="30" t="s">
        <v>59</v>
      </c>
      <c r="I572" s="60">
        <v>1</v>
      </c>
      <c r="J572" s="60"/>
      <c r="K572" s="32">
        <v>1</v>
      </c>
      <c r="L572" s="33">
        <v>88</v>
      </c>
      <c r="M572" s="31" t="s">
        <v>60</v>
      </c>
      <c r="X572" s="37" t="s">
        <v>2566</v>
      </c>
      <c r="Y572" s="38" t="s">
        <v>2567</v>
      </c>
      <c r="AA572" s="39">
        <v>34335</v>
      </c>
      <c r="AB572" s="39">
        <v>2958465</v>
      </c>
      <c r="AC572" s="38" t="s">
        <v>1302</v>
      </c>
      <c r="AD572" s="29">
        <v>100</v>
      </c>
      <c r="AE572" s="29">
        <v>99</v>
      </c>
      <c r="AF572" s="40">
        <v>0</v>
      </c>
      <c r="AG572" s="41" t="s">
        <v>64</v>
      </c>
      <c r="AJ572" s="38" t="s">
        <v>390</v>
      </c>
      <c r="AW572" s="42">
        <v>14124</v>
      </c>
      <c r="AZ572" s="44" t="s">
        <v>1766</v>
      </c>
    </row>
    <row r="573" spans="1:52" ht="12.75" customHeight="1" x14ac:dyDescent="0.2">
      <c r="A573" s="27">
        <v>4238</v>
      </c>
      <c r="B573" s="28" t="s">
        <v>2568</v>
      </c>
      <c r="C573" s="29" t="s">
        <v>56</v>
      </c>
      <c r="D573" s="30" t="s">
        <v>2569</v>
      </c>
      <c r="E573" s="30" t="s">
        <v>2570</v>
      </c>
      <c r="F573" s="31">
        <v>1954</v>
      </c>
      <c r="G573" s="31" t="s">
        <v>102</v>
      </c>
      <c r="H573" s="30" t="s">
        <v>103</v>
      </c>
      <c r="I573" s="60">
        <v>1</v>
      </c>
      <c r="J573" s="60"/>
      <c r="K573" s="32">
        <v>1</v>
      </c>
      <c r="L573" s="33">
        <v>99</v>
      </c>
      <c r="M573" s="31" t="s">
        <v>91</v>
      </c>
      <c r="X573" s="37" t="s">
        <v>414</v>
      </c>
      <c r="Y573" s="38" t="s">
        <v>2571</v>
      </c>
      <c r="AA573" s="39">
        <v>44197</v>
      </c>
      <c r="AB573" s="39">
        <v>44926</v>
      </c>
      <c r="AC573" s="38" t="s">
        <v>94</v>
      </c>
      <c r="AD573" s="29">
        <v>100</v>
      </c>
      <c r="AE573" s="29">
        <v>2</v>
      </c>
      <c r="AF573" s="40">
        <v>0</v>
      </c>
      <c r="AG573" s="41" t="s">
        <v>95</v>
      </c>
      <c r="AJ573" s="38" t="s">
        <v>97</v>
      </c>
      <c r="AK573" s="29" t="s">
        <v>7</v>
      </c>
      <c r="AL573" s="39">
        <v>44146</v>
      </c>
      <c r="AM573" s="29">
        <v>164524</v>
      </c>
      <c r="AN573" s="29" t="s">
        <v>84</v>
      </c>
      <c r="AO573" s="29">
        <v>599</v>
      </c>
      <c r="AP573" s="29">
        <v>4.03</v>
      </c>
      <c r="AW573" s="42">
        <v>19968</v>
      </c>
      <c r="AZ573" s="44" t="s">
        <v>98</v>
      </c>
    </row>
    <row r="574" spans="1:52" ht="12.75" customHeight="1" x14ac:dyDescent="0.2">
      <c r="A574" s="27">
        <v>4240</v>
      </c>
      <c r="B574" s="28" t="s">
        <v>2572</v>
      </c>
      <c r="C574" s="29" t="s">
        <v>56</v>
      </c>
      <c r="D574" s="30" t="s">
        <v>2573</v>
      </c>
      <c r="E574" s="30" t="s">
        <v>2574</v>
      </c>
      <c r="F574" s="31">
        <v>1956</v>
      </c>
      <c r="G574" s="31" t="s">
        <v>102</v>
      </c>
      <c r="H574" s="30" t="s">
        <v>507</v>
      </c>
      <c r="I574" s="60">
        <v>1</v>
      </c>
      <c r="J574" s="60"/>
      <c r="K574" s="32">
        <v>1</v>
      </c>
      <c r="L574" s="33">
        <v>108</v>
      </c>
      <c r="M574" s="31" t="s">
        <v>91</v>
      </c>
      <c r="X574" s="37" t="s">
        <v>130</v>
      </c>
      <c r="Y574" s="38" t="s">
        <v>2575</v>
      </c>
      <c r="Z574" s="29" t="s">
        <v>96</v>
      </c>
      <c r="AA574" s="39">
        <v>42370</v>
      </c>
      <c r="AB574" s="39">
        <v>43976</v>
      </c>
      <c r="AC574" s="38" t="s">
        <v>94</v>
      </c>
      <c r="AD574" s="29">
        <v>100</v>
      </c>
      <c r="AE574" s="29">
        <v>5</v>
      </c>
      <c r="AF574" s="40">
        <v>5</v>
      </c>
      <c r="AK574" s="29" t="s">
        <v>7</v>
      </c>
      <c r="AL574" s="39">
        <v>43976</v>
      </c>
      <c r="AM574" s="29">
        <v>163726</v>
      </c>
      <c r="AN574" s="29" t="s">
        <v>84</v>
      </c>
      <c r="AO574" s="29">
        <v>399</v>
      </c>
      <c r="AP574" s="29">
        <v>3.77</v>
      </c>
      <c r="AW574" s="42">
        <v>21064</v>
      </c>
      <c r="AZ574" s="44" t="s">
        <v>98</v>
      </c>
    </row>
    <row r="575" spans="1:52" ht="12.75" customHeight="1" x14ac:dyDescent="0.2">
      <c r="A575" s="27">
        <v>4243</v>
      </c>
      <c r="B575" s="28" t="s">
        <v>2576</v>
      </c>
      <c r="C575" s="29" t="s">
        <v>56</v>
      </c>
      <c r="D575" s="30" t="s">
        <v>2577</v>
      </c>
      <c r="E575" s="30" t="s">
        <v>2578</v>
      </c>
      <c r="F575" s="31">
        <v>1967</v>
      </c>
      <c r="G575" s="31" t="s">
        <v>102</v>
      </c>
      <c r="H575" s="30" t="s">
        <v>123</v>
      </c>
      <c r="I575" s="60">
        <v>1</v>
      </c>
      <c r="J575" s="60"/>
      <c r="K575" s="32">
        <v>1</v>
      </c>
      <c r="L575" s="33">
        <v>90</v>
      </c>
      <c r="M575" s="31" t="s">
        <v>60</v>
      </c>
      <c r="X575" s="37" t="s">
        <v>2579</v>
      </c>
      <c r="Y575" s="38" t="s">
        <v>2580</v>
      </c>
      <c r="AA575" s="39">
        <v>43831</v>
      </c>
      <c r="AB575" s="39">
        <v>44561</v>
      </c>
      <c r="AC575" s="38" t="s">
        <v>94</v>
      </c>
      <c r="AD575" s="29">
        <v>100</v>
      </c>
      <c r="AE575" s="29">
        <v>2</v>
      </c>
      <c r="AF575" s="40">
        <v>1</v>
      </c>
      <c r="AG575" s="41" t="s">
        <v>95</v>
      </c>
      <c r="AJ575" s="38" t="s">
        <v>97</v>
      </c>
      <c r="AK575" s="29" t="s">
        <v>7</v>
      </c>
      <c r="AL575" s="39">
        <v>44108</v>
      </c>
      <c r="AM575" s="29">
        <v>145958</v>
      </c>
      <c r="AN575" s="29" t="s">
        <v>84</v>
      </c>
      <c r="AO575" s="29">
        <v>292</v>
      </c>
      <c r="AP575" s="29">
        <v>1.91</v>
      </c>
      <c r="AW575" s="42">
        <v>24716</v>
      </c>
      <c r="AZ575" s="44" t="s">
        <v>98</v>
      </c>
    </row>
    <row r="576" spans="1:52" ht="12.75" customHeight="1" x14ac:dyDescent="0.2">
      <c r="A576" s="27">
        <v>4247</v>
      </c>
      <c r="B576" s="28" t="s">
        <v>2581</v>
      </c>
      <c r="C576" s="29" t="s">
        <v>56</v>
      </c>
      <c r="D576" s="30" t="s">
        <v>2582</v>
      </c>
      <c r="E576" s="30" t="s">
        <v>2583</v>
      </c>
      <c r="F576" s="31">
        <v>1969</v>
      </c>
      <c r="G576" s="31" t="s">
        <v>102</v>
      </c>
      <c r="H576" s="30" t="s">
        <v>59</v>
      </c>
      <c r="I576" s="60">
        <v>1</v>
      </c>
      <c r="J576" s="60"/>
      <c r="K576" s="32">
        <v>1</v>
      </c>
      <c r="L576" s="33">
        <v>123</v>
      </c>
      <c r="M576" s="31" t="s">
        <v>91</v>
      </c>
      <c r="X576" s="37" t="s">
        <v>2584</v>
      </c>
      <c r="Y576" s="38" t="s">
        <v>2585</v>
      </c>
      <c r="Z576" s="29" t="s">
        <v>96</v>
      </c>
      <c r="AA576" s="39">
        <v>42370</v>
      </c>
      <c r="AB576" s="39">
        <v>44196</v>
      </c>
      <c r="AC576" s="38" t="s">
        <v>94</v>
      </c>
      <c r="AD576" s="29">
        <v>100</v>
      </c>
      <c r="AE576" s="29">
        <v>5</v>
      </c>
      <c r="AF576" s="40">
        <v>4</v>
      </c>
      <c r="AG576" s="41" t="s">
        <v>95</v>
      </c>
      <c r="AJ576" s="38" t="s">
        <v>390</v>
      </c>
      <c r="AK576" s="29" t="s">
        <v>7</v>
      </c>
      <c r="AL576" s="39">
        <v>43667</v>
      </c>
      <c r="AM576" s="29">
        <v>160510</v>
      </c>
      <c r="AN576" s="29" t="s">
        <v>84</v>
      </c>
      <c r="AO576" s="29">
        <v>266</v>
      </c>
      <c r="AP576" s="29">
        <v>2.62</v>
      </c>
      <c r="AQ576" s="29" t="s">
        <v>10</v>
      </c>
      <c r="AR576" s="39">
        <v>44184</v>
      </c>
      <c r="AS576" s="29">
        <v>260618</v>
      </c>
      <c r="AT576" s="29" t="s">
        <v>76</v>
      </c>
      <c r="AU576" s="29">
        <v>58</v>
      </c>
      <c r="AV576" s="29">
        <v>2.64</v>
      </c>
      <c r="AW576" s="42">
        <v>25447</v>
      </c>
      <c r="AZ576" s="44" t="s">
        <v>98</v>
      </c>
    </row>
    <row r="577" spans="1:52" ht="12.75" customHeight="1" x14ac:dyDescent="0.2">
      <c r="A577" s="27">
        <v>4251</v>
      </c>
      <c r="B577" s="28" t="s">
        <v>2586</v>
      </c>
      <c r="C577" s="29" t="s">
        <v>56</v>
      </c>
      <c r="D577" s="30" t="s">
        <v>2587</v>
      </c>
      <c r="E577" s="30" t="s">
        <v>2588</v>
      </c>
      <c r="F577" s="31">
        <v>1977</v>
      </c>
      <c r="G577" s="31" t="s">
        <v>102</v>
      </c>
      <c r="H577" s="30" t="s">
        <v>103</v>
      </c>
      <c r="I577" s="60">
        <v>1</v>
      </c>
      <c r="J577" s="60"/>
      <c r="K577" s="32">
        <v>1</v>
      </c>
      <c r="L577" s="33">
        <v>96</v>
      </c>
      <c r="M577" s="31" t="s">
        <v>91</v>
      </c>
      <c r="X577" s="37" t="s">
        <v>2589</v>
      </c>
      <c r="Y577" s="38" t="s">
        <v>2590</v>
      </c>
      <c r="AA577" s="39">
        <v>43466</v>
      </c>
      <c r="AB577" s="39">
        <v>45291</v>
      </c>
      <c r="AC577" s="38" t="s">
        <v>94</v>
      </c>
      <c r="AD577" s="29">
        <v>100</v>
      </c>
      <c r="AE577" s="29">
        <v>5</v>
      </c>
      <c r="AF577" s="40">
        <v>2</v>
      </c>
      <c r="AG577" s="41" t="s">
        <v>95</v>
      </c>
      <c r="AJ577" s="38" t="s">
        <v>97</v>
      </c>
      <c r="AK577" s="29" t="s">
        <v>7</v>
      </c>
      <c r="AL577" s="39">
        <v>44018</v>
      </c>
      <c r="AM577" s="29">
        <v>75957</v>
      </c>
      <c r="AN577" s="29" t="s">
        <v>74</v>
      </c>
      <c r="AO577" s="29">
        <v>83</v>
      </c>
      <c r="AP577" s="29">
        <v>1.74</v>
      </c>
      <c r="AQ577" s="29" t="s">
        <v>10</v>
      </c>
      <c r="AR577" s="39">
        <v>39603</v>
      </c>
      <c r="AS577" s="29">
        <v>124536</v>
      </c>
      <c r="AT577" s="29" t="s">
        <v>85</v>
      </c>
      <c r="AW577" s="42">
        <v>28369</v>
      </c>
      <c r="AZ577" s="44" t="s">
        <v>470</v>
      </c>
    </row>
    <row r="578" spans="1:52" ht="12.75" customHeight="1" x14ac:dyDescent="0.2">
      <c r="A578" s="27">
        <v>4252</v>
      </c>
      <c r="B578" s="28" t="s">
        <v>2591</v>
      </c>
      <c r="C578" s="29" t="s">
        <v>56</v>
      </c>
      <c r="D578" s="30" t="s">
        <v>2592</v>
      </c>
      <c r="E578" s="30" t="s">
        <v>2593</v>
      </c>
      <c r="F578" s="31">
        <v>1971</v>
      </c>
      <c r="G578" s="31" t="s">
        <v>102</v>
      </c>
      <c r="H578" s="30" t="s">
        <v>548</v>
      </c>
      <c r="I578" s="60">
        <v>1</v>
      </c>
      <c r="J578" s="60"/>
      <c r="K578" s="32">
        <v>1</v>
      </c>
      <c r="L578" s="33">
        <v>102</v>
      </c>
      <c r="M578" s="31" t="s">
        <v>91</v>
      </c>
      <c r="X578" s="37" t="s">
        <v>565</v>
      </c>
      <c r="Y578" s="38" t="s">
        <v>2594</v>
      </c>
      <c r="AA578" s="39">
        <v>43891</v>
      </c>
      <c r="AB578" s="39">
        <v>44620</v>
      </c>
      <c r="AC578" s="38" t="s">
        <v>94</v>
      </c>
      <c r="AD578" s="29">
        <v>100</v>
      </c>
      <c r="AE578" s="29">
        <v>2</v>
      </c>
      <c r="AF578" s="40">
        <v>1</v>
      </c>
      <c r="AG578" s="41" t="s">
        <v>95</v>
      </c>
      <c r="AJ578" s="38" t="s">
        <v>2595</v>
      </c>
      <c r="AK578" s="29" t="s">
        <v>308</v>
      </c>
      <c r="AL578" s="39">
        <v>42700</v>
      </c>
      <c r="AM578" s="29">
        <v>270019</v>
      </c>
      <c r="AN578" s="29" t="s">
        <v>76</v>
      </c>
      <c r="AO578" s="29">
        <v>25</v>
      </c>
      <c r="AP578" s="29">
        <v>1.73</v>
      </c>
      <c r="AQ578" s="29" t="s">
        <v>10</v>
      </c>
      <c r="AR578" s="39">
        <v>43983</v>
      </c>
      <c r="AS578" s="29">
        <v>123640</v>
      </c>
      <c r="AT578" s="29" t="s">
        <v>85</v>
      </c>
      <c r="AU578" s="29">
        <v>115</v>
      </c>
      <c r="AV578" s="29">
        <v>0.71</v>
      </c>
      <c r="AW578" s="42">
        <v>26908</v>
      </c>
      <c r="AZ578" s="44" t="s">
        <v>470</v>
      </c>
    </row>
    <row r="579" spans="1:52" ht="12.75" customHeight="1" x14ac:dyDescent="0.2">
      <c r="A579" s="27">
        <v>4253</v>
      </c>
      <c r="B579" s="28" t="s">
        <v>2596</v>
      </c>
      <c r="C579" s="29" t="s">
        <v>56</v>
      </c>
      <c r="D579" s="30" t="s">
        <v>2597</v>
      </c>
      <c r="E579" s="30" t="s">
        <v>2598</v>
      </c>
      <c r="F579" s="31">
        <v>1970</v>
      </c>
      <c r="G579" s="31" t="s">
        <v>102</v>
      </c>
      <c r="H579" s="30" t="s">
        <v>103</v>
      </c>
      <c r="I579" s="60">
        <v>1</v>
      </c>
      <c r="J579" s="60"/>
      <c r="K579" s="32">
        <v>1</v>
      </c>
      <c r="L579" s="33">
        <v>105</v>
      </c>
      <c r="M579" s="31" t="s">
        <v>91</v>
      </c>
      <c r="X579" s="37" t="s">
        <v>344</v>
      </c>
      <c r="Y579" s="38" t="s">
        <v>2599</v>
      </c>
      <c r="AA579" s="39">
        <v>42736</v>
      </c>
      <c r="AB579" s="39">
        <v>44561</v>
      </c>
      <c r="AC579" s="38" t="s">
        <v>94</v>
      </c>
      <c r="AD579" s="29">
        <v>100</v>
      </c>
      <c r="AE579" s="29">
        <v>5</v>
      </c>
      <c r="AF579" s="40">
        <v>4</v>
      </c>
      <c r="AG579" s="41" t="s">
        <v>95</v>
      </c>
      <c r="AJ579" s="38" t="s">
        <v>97</v>
      </c>
      <c r="AK579" s="29" t="s">
        <v>7</v>
      </c>
      <c r="AL579" s="39">
        <v>44159</v>
      </c>
      <c r="AM579" s="29">
        <v>164149</v>
      </c>
      <c r="AN579" s="29" t="s">
        <v>84</v>
      </c>
      <c r="AO579" s="29">
        <v>826</v>
      </c>
      <c r="AP579" s="29">
        <v>5.48</v>
      </c>
      <c r="AW579" s="42">
        <v>25812</v>
      </c>
      <c r="AZ579" s="44" t="s">
        <v>98</v>
      </c>
    </row>
    <row r="580" spans="1:52" ht="12.75" customHeight="1" x14ac:dyDescent="0.2">
      <c r="A580" s="27">
        <v>4254</v>
      </c>
      <c r="B580" s="28" t="s">
        <v>2600</v>
      </c>
      <c r="C580" s="29" t="s">
        <v>56</v>
      </c>
      <c r="D580" s="30" t="s">
        <v>2601</v>
      </c>
      <c r="E580" s="30" t="s">
        <v>2602</v>
      </c>
      <c r="F580" s="31">
        <v>1975</v>
      </c>
      <c r="G580" s="31" t="s">
        <v>102</v>
      </c>
      <c r="H580" s="30" t="s">
        <v>59</v>
      </c>
      <c r="I580" s="60">
        <v>1</v>
      </c>
      <c r="J580" s="60"/>
      <c r="K580" s="32">
        <v>1</v>
      </c>
      <c r="L580" s="33">
        <v>125</v>
      </c>
      <c r="M580" s="31" t="s">
        <v>91</v>
      </c>
      <c r="X580" s="37" t="s">
        <v>161</v>
      </c>
      <c r="Y580" s="38" t="s">
        <v>2603</v>
      </c>
      <c r="AA580" s="39">
        <v>42979</v>
      </c>
      <c r="AB580" s="39">
        <v>44804</v>
      </c>
      <c r="AC580" s="38" t="s">
        <v>94</v>
      </c>
      <c r="AD580" s="29">
        <v>100</v>
      </c>
      <c r="AE580" s="29">
        <v>5</v>
      </c>
      <c r="AF580" s="40">
        <v>4</v>
      </c>
      <c r="AG580" s="41" t="s">
        <v>95</v>
      </c>
      <c r="AJ580" s="38" t="s">
        <v>97</v>
      </c>
      <c r="AK580" s="29" t="s">
        <v>7</v>
      </c>
      <c r="AL580" s="39">
        <v>44238</v>
      </c>
      <c r="AM580" s="29">
        <v>163002</v>
      </c>
      <c r="AN580" s="29" t="s">
        <v>84</v>
      </c>
      <c r="AO580" s="29">
        <v>457</v>
      </c>
      <c r="AP580" s="29">
        <v>3.48</v>
      </c>
      <c r="AQ580" s="29" t="s">
        <v>370</v>
      </c>
      <c r="AR580" s="39">
        <v>42876</v>
      </c>
      <c r="AS580" s="29">
        <v>244000</v>
      </c>
      <c r="AT580" s="29" t="s">
        <v>76</v>
      </c>
      <c r="AU580" s="29">
        <v>5</v>
      </c>
      <c r="AV580" s="29">
        <v>0.12</v>
      </c>
      <c r="AW580" s="42">
        <v>28004</v>
      </c>
      <c r="AZ580" s="44" t="s">
        <v>470</v>
      </c>
    </row>
    <row r="581" spans="1:52" ht="12.75" customHeight="1" x14ac:dyDescent="0.2">
      <c r="A581" s="27">
        <v>4255</v>
      </c>
      <c r="B581" s="28" t="s">
        <v>2604</v>
      </c>
      <c r="C581" s="29" t="s">
        <v>56</v>
      </c>
      <c r="D581" s="30" t="s">
        <v>2605</v>
      </c>
      <c r="E581" s="30" t="s">
        <v>2606</v>
      </c>
      <c r="F581" s="31">
        <v>1976</v>
      </c>
      <c r="G581" s="31" t="s">
        <v>102</v>
      </c>
      <c r="H581" s="30" t="s">
        <v>59</v>
      </c>
      <c r="I581" s="60">
        <v>1</v>
      </c>
      <c r="J581" s="60"/>
      <c r="K581" s="32">
        <v>1</v>
      </c>
      <c r="L581" s="33">
        <v>115</v>
      </c>
      <c r="M581" s="31" t="s">
        <v>91</v>
      </c>
      <c r="X581" s="37" t="s">
        <v>2607</v>
      </c>
      <c r="Y581" s="38" t="s">
        <v>2608</v>
      </c>
      <c r="AA581" s="39">
        <v>44197</v>
      </c>
      <c r="AB581" s="39">
        <v>44926</v>
      </c>
      <c r="AC581" s="38" t="s">
        <v>94</v>
      </c>
      <c r="AD581" s="29">
        <v>100</v>
      </c>
      <c r="AE581" s="29">
        <v>2</v>
      </c>
      <c r="AF581" s="40">
        <v>0</v>
      </c>
      <c r="AG581" s="41" t="s">
        <v>95</v>
      </c>
      <c r="AJ581" s="38" t="s">
        <v>632</v>
      </c>
      <c r="AK581" s="29" t="s">
        <v>7</v>
      </c>
      <c r="AL581" s="39">
        <v>43926</v>
      </c>
      <c r="AM581" s="29">
        <v>144647</v>
      </c>
      <c r="AN581" s="29" t="s">
        <v>84</v>
      </c>
      <c r="AO581" s="29">
        <v>518</v>
      </c>
      <c r="AP581" s="29">
        <v>2.69</v>
      </c>
      <c r="AQ581" s="29" t="s">
        <v>10</v>
      </c>
      <c r="AR581" s="39">
        <v>44174</v>
      </c>
      <c r="AS581" s="29">
        <v>275153</v>
      </c>
      <c r="AT581" s="29" t="s">
        <v>76</v>
      </c>
      <c r="AU581" s="29">
        <v>4</v>
      </c>
      <c r="AV581" s="29">
        <v>0.4</v>
      </c>
      <c r="AW581" s="42">
        <v>28369</v>
      </c>
      <c r="AZ581" s="44" t="s">
        <v>470</v>
      </c>
    </row>
    <row r="582" spans="1:52" ht="12.75" customHeight="1" x14ac:dyDescent="0.2">
      <c r="A582" s="27">
        <v>4256</v>
      </c>
      <c r="B582" s="28" t="s">
        <v>2609</v>
      </c>
      <c r="C582" s="29" t="s">
        <v>56</v>
      </c>
      <c r="D582" s="30" t="s">
        <v>2610</v>
      </c>
      <c r="E582" s="30" t="s">
        <v>2611</v>
      </c>
      <c r="F582" s="31">
        <v>1976</v>
      </c>
      <c r="G582" s="31" t="s">
        <v>102</v>
      </c>
      <c r="H582" s="30" t="s">
        <v>70</v>
      </c>
      <c r="I582" s="60">
        <v>1</v>
      </c>
      <c r="J582" s="60"/>
      <c r="K582" s="32">
        <v>1</v>
      </c>
      <c r="L582" s="33">
        <v>97</v>
      </c>
      <c r="M582" s="31" t="s">
        <v>91</v>
      </c>
      <c r="X582" s="37" t="s">
        <v>2612</v>
      </c>
      <c r="Y582" s="38" t="s">
        <v>2613</v>
      </c>
      <c r="AA582" s="39">
        <v>43617</v>
      </c>
      <c r="AB582" s="39">
        <v>44347</v>
      </c>
      <c r="AC582" s="38" t="s">
        <v>94</v>
      </c>
      <c r="AD582" s="29">
        <v>100</v>
      </c>
      <c r="AE582" s="29">
        <v>2</v>
      </c>
      <c r="AF582" s="40">
        <v>1</v>
      </c>
      <c r="AG582" s="41" t="s">
        <v>95</v>
      </c>
      <c r="AJ582" s="38" t="s">
        <v>390</v>
      </c>
      <c r="AK582" s="29" t="s">
        <v>308</v>
      </c>
      <c r="AL582" s="39">
        <v>36270</v>
      </c>
      <c r="AM582" s="29">
        <v>251246</v>
      </c>
      <c r="AN582" s="29" t="s">
        <v>76</v>
      </c>
      <c r="AO582" s="29">
        <v>36</v>
      </c>
      <c r="AP582" s="29">
        <v>3.01</v>
      </c>
      <c r="AQ582" s="29" t="s">
        <v>10</v>
      </c>
      <c r="AR582" s="39">
        <v>44222</v>
      </c>
      <c r="AS582" s="29">
        <v>245641</v>
      </c>
      <c r="AT582" s="29" t="s">
        <v>76</v>
      </c>
      <c r="AU582" s="29">
        <v>50</v>
      </c>
      <c r="AV582" s="29">
        <v>1.39</v>
      </c>
      <c r="AW582" s="42">
        <v>28369</v>
      </c>
      <c r="AZ582" s="44" t="s">
        <v>470</v>
      </c>
    </row>
    <row r="583" spans="1:52" ht="12.75" customHeight="1" x14ac:dyDescent="0.2">
      <c r="A583" s="27">
        <v>4259</v>
      </c>
      <c r="B583" s="28" t="s">
        <v>2614</v>
      </c>
      <c r="C583" s="29" t="s">
        <v>56</v>
      </c>
      <c r="D583" s="30" t="s">
        <v>2615</v>
      </c>
      <c r="E583" s="30" t="s">
        <v>2616</v>
      </c>
      <c r="F583" s="31">
        <v>1977</v>
      </c>
      <c r="G583" s="31" t="s">
        <v>102</v>
      </c>
      <c r="H583" s="30" t="s">
        <v>548</v>
      </c>
      <c r="I583" s="60">
        <v>1</v>
      </c>
      <c r="J583" s="60"/>
      <c r="K583" s="32">
        <v>1</v>
      </c>
      <c r="L583" s="33">
        <v>119</v>
      </c>
      <c r="M583" s="31" t="s">
        <v>91</v>
      </c>
      <c r="X583" s="37" t="s">
        <v>2584</v>
      </c>
      <c r="Y583" s="38" t="s">
        <v>2617</v>
      </c>
      <c r="Z583" s="29" t="s">
        <v>96</v>
      </c>
      <c r="AA583" s="39">
        <v>43466</v>
      </c>
      <c r="AB583" s="39">
        <v>44004</v>
      </c>
      <c r="AC583" s="38" t="s">
        <v>94</v>
      </c>
      <c r="AD583" s="29">
        <v>100</v>
      </c>
      <c r="AE583" s="29">
        <v>2</v>
      </c>
      <c r="AF583" s="40">
        <v>2</v>
      </c>
      <c r="AK583" s="29" t="s">
        <v>7</v>
      </c>
      <c r="AL583" s="39">
        <v>44004</v>
      </c>
      <c r="AM583" s="29">
        <v>162649</v>
      </c>
      <c r="AN583" s="29" t="s">
        <v>84</v>
      </c>
      <c r="AO583" s="29">
        <v>406</v>
      </c>
      <c r="AP583" s="29">
        <v>4.22</v>
      </c>
      <c r="AQ583" s="29" t="s">
        <v>9</v>
      </c>
      <c r="AR583" s="39">
        <v>43089</v>
      </c>
      <c r="AS583" s="29">
        <v>231816</v>
      </c>
      <c r="AT583" s="29" t="s">
        <v>503</v>
      </c>
      <c r="AU583" s="29">
        <v>30</v>
      </c>
      <c r="AV583" s="29">
        <v>0.33</v>
      </c>
      <c r="AW583" s="42">
        <v>28369</v>
      </c>
      <c r="AZ583" s="44" t="s">
        <v>470</v>
      </c>
    </row>
    <row r="584" spans="1:52" ht="12.75" customHeight="1" x14ac:dyDescent="0.2">
      <c r="A584" s="27">
        <v>4260</v>
      </c>
      <c r="B584" s="28" t="s">
        <v>2618</v>
      </c>
      <c r="C584" s="29" t="s">
        <v>56</v>
      </c>
      <c r="D584" s="30" t="s">
        <v>2619</v>
      </c>
      <c r="E584" s="30" t="s">
        <v>2620</v>
      </c>
      <c r="F584" s="31">
        <v>1977</v>
      </c>
      <c r="G584" s="31" t="s">
        <v>102</v>
      </c>
      <c r="H584" s="30" t="s">
        <v>70</v>
      </c>
      <c r="I584" s="60">
        <v>1</v>
      </c>
      <c r="J584" s="60"/>
      <c r="K584" s="32">
        <v>1</v>
      </c>
      <c r="L584" s="33">
        <v>122</v>
      </c>
      <c r="M584" s="31" t="s">
        <v>60</v>
      </c>
      <c r="X584" s="37" t="s">
        <v>513</v>
      </c>
      <c r="Y584" s="38" t="s">
        <v>2621</v>
      </c>
      <c r="Z584" s="29" t="s">
        <v>96</v>
      </c>
      <c r="AA584" s="39">
        <v>42370</v>
      </c>
      <c r="AB584" s="39">
        <v>44196</v>
      </c>
      <c r="AC584" s="38" t="s">
        <v>94</v>
      </c>
      <c r="AD584" s="29">
        <v>100</v>
      </c>
      <c r="AE584" s="29">
        <v>5</v>
      </c>
      <c r="AF584" s="40">
        <v>3</v>
      </c>
      <c r="AG584" s="41" t="s">
        <v>95</v>
      </c>
      <c r="AJ584" s="38" t="s">
        <v>390</v>
      </c>
      <c r="AK584" s="29" t="s">
        <v>7</v>
      </c>
      <c r="AL584" s="39">
        <v>43315</v>
      </c>
      <c r="AM584" s="29">
        <v>160813</v>
      </c>
      <c r="AN584" s="29" t="s">
        <v>84</v>
      </c>
      <c r="AO584" s="29">
        <v>200</v>
      </c>
      <c r="AP584" s="29">
        <v>2.25</v>
      </c>
      <c r="AQ584" s="29" t="s">
        <v>10</v>
      </c>
      <c r="AR584" s="39">
        <v>44195</v>
      </c>
      <c r="AS584" s="29">
        <v>271110</v>
      </c>
      <c r="AT584" s="29" t="s">
        <v>76</v>
      </c>
      <c r="AU584" s="29">
        <v>25</v>
      </c>
      <c r="AV584" s="29">
        <v>1.82</v>
      </c>
      <c r="AW584" s="42">
        <v>28369</v>
      </c>
      <c r="AZ584" s="44" t="s">
        <v>470</v>
      </c>
    </row>
    <row r="585" spans="1:52" ht="12.75" customHeight="1" x14ac:dyDescent="0.2">
      <c r="A585" s="27">
        <v>4263</v>
      </c>
      <c r="B585" s="28" t="s">
        <v>2622</v>
      </c>
      <c r="C585" s="29" t="s">
        <v>56</v>
      </c>
      <c r="D585" s="30" t="s">
        <v>2623</v>
      </c>
      <c r="E585" s="30" t="s">
        <v>2624</v>
      </c>
      <c r="F585" s="31">
        <v>1976</v>
      </c>
      <c r="G585" s="31" t="s">
        <v>102</v>
      </c>
      <c r="H585" s="30" t="s">
        <v>103</v>
      </c>
      <c r="I585" s="60">
        <v>1</v>
      </c>
      <c r="J585" s="60"/>
      <c r="K585" s="32">
        <v>1</v>
      </c>
      <c r="L585" s="33">
        <v>101</v>
      </c>
      <c r="M585" s="31" t="s">
        <v>91</v>
      </c>
      <c r="X585" s="37" t="s">
        <v>2584</v>
      </c>
      <c r="Y585" s="38" t="s">
        <v>2625</v>
      </c>
      <c r="AA585" s="39">
        <v>43101</v>
      </c>
      <c r="AB585" s="39">
        <v>44926</v>
      </c>
      <c r="AC585" s="38" t="s">
        <v>94</v>
      </c>
      <c r="AD585" s="29">
        <v>100</v>
      </c>
      <c r="AE585" s="29">
        <v>5</v>
      </c>
      <c r="AF585" s="40">
        <v>3</v>
      </c>
      <c r="AG585" s="41" t="s">
        <v>95</v>
      </c>
      <c r="AJ585" s="38" t="s">
        <v>97</v>
      </c>
      <c r="AK585" s="29" t="s">
        <v>7</v>
      </c>
      <c r="AL585" s="39">
        <v>44084</v>
      </c>
      <c r="AM585" s="29">
        <v>164654</v>
      </c>
      <c r="AN585" s="29" t="s">
        <v>84</v>
      </c>
      <c r="AO585" s="29">
        <v>261</v>
      </c>
      <c r="AP585" s="29">
        <v>2.78</v>
      </c>
      <c r="AW585" s="42">
        <v>28369</v>
      </c>
      <c r="AZ585" s="44" t="s">
        <v>470</v>
      </c>
    </row>
    <row r="586" spans="1:52" ht="12.75" customHeight="1" x14ac:dyDescent="0.2">
      <c r="A586" s="27">
        <v>4328</v>
      </c>
      <c r="B586" s="28" t="s">
        <v>2626</v>
      </c>
      <c r="C586" s="29" t="s">
        <v>56</v>
      </c>
      <c r="D586" s="30" t="s">
        <v>2627</v>
      </c>
      <c r="E586" s="30" t="s">
        <v>2627</v>
      </c>
      <c r="F586" s="31">
        <v>1940</v>
      </c>
      <c r="G586" s="31" t="s">
        <v>69</v>
      </c>
      <c r="H586" s="30" t="s">
        <v>70</v>
      </c>
      <c r="I586" s="60">
        <v>1</v>
      </c>
      <c r="J586" s="60"/>
      <c r="K586" s="32">
        <v>1</v>
      </c>
      <c r="L586" s="33">
        <v>88</v>
      </c>
      <c r="M586" s="31" t="s">
        <v>60</v>
      </c>
      <c r="X586" s="37" t="s">
        <v>2628</v>
      </c>
      <c r="Y586" s="38" t="s">
        <v>2629</v>
      </c>
      <c r="AA586" s="39">
        <v>43293</v>
      </c>
      <c r="AB586" s="39">
        <v>2958465</v>
      </c>
      <c r="AC586" s="38" t="s">
        <v>63</v>
      </c>
      <c r="AD586" s="29">
        <v>100</v>
      </c>
      <c r="AE586" s="29">
        <v>99</v>
      </c>
      <c r="AF586" s="40">
        <v>1</v>
      </c>
      <c r="AG586" s="41" t="s">
        <v>64</v>
      </c>
      <c r="AJ586" s="38" t="s">
        <v>73</v>
      </c>
      <c r="AK586" s="29" t="s">
        <v>7</v>
      </c>
      <c r="AL586" s="39">
        <v>44047</v>
      </c>
      <c r="AM586" s="29">
        <v>280046</v>
      </c>
      <c r="AN586" s="29" t="s">
        <v>76</v>
      </c>
      <c r="AO586" s="29">
        <v>14</v>
      </c>
      <c r="AP586" s="29">
        <v>1.38</v>
      </c>
      <c r="AQ586" s="29" t="s">
        <v>75</v>
      </c>
      <c r="AR586" s="39">
        <v>43853</v>
      </c>
      <c r="AS586" s="29">
        <v>60012</v>
      </c>
      <c r="AT586" s="29" t="s">
        <v>74</v>
      </c>
      <c r="AU586" s="29">
        <v>5</v>
      </c>
      <c r="AV586" s="29">
        <v>0.16</v>
      </c>
      <c r="AW586" s="42">
        <v>14969</v>
      </c>
      <c r="AZ586" s="44" t="s">
        <v>1791</v>
      </c>
    </row>
    <row r="587" spans="1:52" ht="12.75" customHeight="1" x14ac:dyDescent="0.2">
      <c r="A587" s="27">
        <v>4329</v>
      </c>
      <c r="B587" s="28" t="s">
        <v>2630</v>
      </c>
      <c r="C587" s="29" t="s">
        <v>56</v>
      </c>
      <c r="D587" s="30" t="s">
        <v>2631</v>
      </c>
      <c r="E587" s="30" t="s">
        <v>2631</v>
      </c>
      <c r="F587" s="31">
        <v>1943</v>
      </c>
      <c r="G587" s="31" t="s">
        <v>69</v>
      </c>
      <c r="H587" s="30" t="s">
        <v>70</v>
      </c>
      <c r="I587" s="60">
        <v>1</v>
      </c>
      <c r="J587" s="60"/>
      <c r="K587" s="32">
        <v>1</v>
      </c>
      <c r="L587" s="33">
        <v>85</v>
      </c>
      <c r="M587" s="31" t="s">
        <v>60</v>
      </c>
      <c r="X587" s="37" t="s">
        <v>2632</v>
      </c>
      <c r="Y587" s="38" t="s">
        <v>2633</v>
      </c>
      <c r="AA587" s="39">
        <v>43293</v>
      </c>
      <c r="AB587" s="39">
        <v>2958465</v>
      </c>
      <c r="AC587" s="38" t="s">
        <v>63</v>
      </c>
      <c r="AD587" s="29">
        <v>100</v>
      </c>
      <c r="AE587" s="29">
        <v>99</v>
      </c>
      <c r="AF587" s="40">
        <v>0</v>
      </c>
      <c r="AG587" s="41" t="s">
        <v>64</v>
      </c>
      <c r="AJ587" s="38" t="s">
        <v>748</v>
      </c>
      <c r="AK587" s="29" t="s">
        <v>646</v>
      </c>
      <c r="AL587" s="39">
        <v>37148</v>
      </c>
      <c r="AM587" s="29">
        <v>245955</v>
      </c>
      <c r="AN587" s="29" t="s">
        <v>76</v>
      </c>
      <c r="AO587" s="29">
        <v>193</v>
      </c>
      <c r="AP587" s="29">
        <v>9.7899999999999991</v>
      </c>
      <c r="AQ587" s="29" t="s">
        <v>75</v>
      </c>
      <c r="AR587" s="39">
        <v>43960</v>
      </c>
      <c r="AS587" s="29">
        <v>274541</v>
      </c>
      <c r="AT587" s="29" t="s">
        <v>76</v>
      </c>
      <c r="AU587" s="29">
        <v>17</v>
      </c>
      <c r="AV587" s="29">
        <v>1.1299999999999999</v>
      </c>
      <c r="AW587" s="42">
        <v>15738</v>
      </c>
      <c r="AZ587" s="44" t="s">
        <v>1791</v>
      </c>
    </row>
    <row r="588" spans="1:52" ht="12.75" customHeight="1" x14ac:dyDescent="0.2">
      <c r="A588" s="27">
        <v>4332</v>
      </c>
      <c r="B588" s="28" t="s">
        <v>2634</v>
      </c>
      <c r="C588" s="29" t="s">
        <v>56</v>
      </c>
      <c r="D588" s="30" t="s">
        <v>2635</v>
      </c>
      <c r="E588" s="30" t="s">
        <v>2636</v>
      </c>
      <c r="F588" s="31">
        <v>1960</v>
      </c>
      <c r="G588" s="31" t="s">
        <v>69</v>
      </c>
      <c r="H588" s="30" t="s">
        <v>59</v>
      </c>
      <c r="I588" s="60">
        <v>1</v>
      </c>
      <c r="J588" s="60"/>
      <c r="K588" s="32">
        <v>1</v>
      </c>
      <c r="L588" s="33">
        <v>110</v>
      </c>
      <c r="M588" s="31" t="s">
        <v>60</v>
      </c>
      <c r="X588" s="37" t="s">
        <v>2637</v>
      </c>
      <c r="Y588" s="38" t="s">
        <v>2638</v>
      </c>
      <c r="AA588" s="39">
        <v>43293</v>
      </c>
      <c r="AB588" s="39">
        <v>2958465</v>
      </c>
      <c r="AC588" s="38" t="s">
        <v>63</v>
      </c>
      <c r="AD588" s="29">
        <v>100</v>
      </c>
      <c r="AE588" s="29">
        <v>99</v>
      </c>
      <c r="AF588" s="40">
        <v>1</v>
      </c>
      <c r="AG588" s="41" t="s">
        <v>64</v>
      </c>
      <c r="AJ588" s="38" t="s">
        <v>799</v>
      </c>
      <c r="AK588" s="29" t="s">
        <v>7</v>
      </c>
      <c r="AL588" s="39">
        <v>44255</v>
      </c>
      <c r="AM588" s="29">
        <v>265138</v>
      </c>
      <c r="AN588" s="29" t="s">
        <v>76</v>
      </c>
      <c r="AO588" s="29">
        <v>20</v>
      </c>
      <c r="AP588" s="29">
        <v>1.67</v>
      </c>
      <c r="AW588" s="42">
        <v>22160</v>
      </c>
      <c r="AZ588" s="44" t="s">
        <v>2639</v>
      </c>
    </row>
    <row r="589" spans="1:52" ht="12.75" customHeight="1" x14ac:dyDescent="0.2">
      <c r="A589" s="27">
        <v>4336</v>
      </c>
      <c r="B589" s="28" t="s">
        <v>2640</v>
      </c>
      <c r="C589" s="29" t="s">
        <v>56</v>
      </c>
      <c r="D589" s="30" t="s">
        <v>2641</v>
      </c>
      <c r="E589" s="30" t="s">
        <v>2641</v>
      </c>
      <c r="F589" s="31">
        <v>1950</v>
      </c>
      <c r="G589" s="31" t="s">
        <v>69</v>
      </c>
      <c r="H589" s="30" t="s">
        <v>59</v>
      </c>
      <c r="I589" s="60">
        <v>1</v>
      </c>
      <c r="J589" s="60"/>
      <c r="K589" s="32">
        <v>1</v>
      </c>
      <c r="L589" s="33">
        <v>87</v>
      </c>
      <c r="M589" s="31" t="s">
        <v>60</v>
      </c>
      <c r="X589" s="37" t="s">
        <v>1431</v>
      </c>
      <c r="Y589" s="38" t="s">
        <v>2642</v>
      </c>
      <c r="AA589" s="39">
        <v>43293</v>
      </c>
      <c r="AB589" s="39">
        <v>2958465</v>
      </c>
      <c r="AC589" s="38" t="s">
        <v>63</v>
      </c>
      <c r="AD589" s="29">
        <v>100</v>
      </c>
      <c r="AE589" s="29">
        <v>99</v>
      </c>
      <c r="AF589" s="40">
        <v>0</v>
      </c>
      <c r="AG589" s="41" t="s">
        <v>64</v>
      </c>
      <c r="AJ589" s="38" t="s">
        <v>748</v>
      </c>
      <c r="AW589" s="42">
        <v>18268</v>
      </c>
      <c r="AZ589" s="44" t="s">
        <v>1956</v>
      </c>
    </row>
    <row r="590" spans="1:52" ht="12.75" customHeight="1" x14ac:dyDescent="0.2">
      <c r="A590" s="27">
        <v>4337</v>
      </c>
      <c r="B590" s="28" t="s">
        <v>2643</v>
      </c>
      <c r="C590" s="29" t="s">
        <v>56</v>
      </c>
      <c r="D590" s="30" t="s">
        <v>2644</v>
      </c>
      <c r="E590" s="30" t="s">
        <v>2645</v>
      </c>
      <c r="F590" s="31">
        <v>1943</v>
      </c>
      <c r="G590" s="31" t="s">
        <v>69</v>
      </c>
      <c r="H590" s="30" t="s">
        <v>70</v>
      </c>
      <c r="I590" s="60">
        <v>1</v>
      </c>
      <c r="J590" s="60"/>
      <c r="K590" s="32">
        <v>1</v>
      </c>
      <c r="L590" s="33">
        <v>84</v>
      </c>
      <c r="M590" s="31" t="s">
        <v>60</v>
      </c>
      <c r="X590" s="37" t="s">
        <v>2646</v>
      </c>
      <c r="Y590" s="38" t="s">
        <v>2647</v>
      </c>
      <c r="AA590" s="39">
        <v>43293</v>
      </c>
      <c r="AB590" s="39">
        <v>2958465</v>
      </c>
      <c r="AC590" s="38" t="s">
        <v>63</v>
      </c>
      <c r="AD590" s="29">
        <v>100</v>
      </c>
      <c r="AE590" s="29">
        <v>99</v>
      </c>
      <c r="AF590" s="40">
        <v>0</v>
      </c>
      <c r="AG590" s="41" t="s">
        <v>64</v>
      </c>
      <c r="AJ590" s="38" t="s">
        <v>748</v>
      </c>
      <c r="AW590" s="42">
        <v>15775</v>
      </c>
      <c r="AZ590" s="44" t="s">
        <v>1956</v>
      </c>
    </row>
    <row r="591" spans="1:52" ht="12.75" customHeight="1" x14ac:dyDescent="0.2">
      <c r="A591" s="27">
        <v>4345</v>
      </c>
      <c r="B591" s="28" t="s">
        <v>2648</v>
      </c>
      <c r="C591" s="29" t="s">
        <v>56</v>
      </c>
      <c r="D591" s="30" t="s">
        <v>2649</v>
      </c>
      <c r="E591" s="30" t="s">
        <v>2649</v>
      </c>
      <c r="F591" s="31">
        <v>1948</v>
      </c>
      <c r="G591" s="31" t="s">
        <v>69</v>
      </c>
      <c r="H591" s="30" t="s">
        <v>59</v>
      </c>
      <c r="I591" s="60">
        <v>1</v>
      </c>
      <c r="J591" s="60"/>
      <c r="K591" s="32">
        <v>1</v>
      </c>
      <c r="L591" s="33">
        <v>93</v>
      </c>
      <c r="M591" s="31" t="s">
        <v>60</v>
      </c>
      <c r="X591" s="37" t="s">
        <v>2650</v>
      </c>
      <c r="Y591" s="38" t="s">
        <v>2651</v>
      </c>
      <c r="AA591" s="39">
        <v>43293</v>
      </c>
      <c r="AB591" s="39">
        <v>2958465</v>
      </c>
      <c r="AC591" s="38" t="s">
        <v>63</v>
      </c>
      <c r="AD591" s="29">
        <v>100</v>
      </c>
      <c r="AE591" s="29">
        <v>99</v>
      </c>
      <c r="AF591" s="40">
        <v>0</v>
      </c>
      <c r="AG591" s="41" t="s">
        <v>64</v>
      </c>
      <c r="AJ591" s="38" t="s">
        <v>748</v>
      </c>
      <c r="AW591" s="42">
        <v>17952</v>
      </c>
      <c r="AZ591" s="44" t="s">
        <v>2652</v>
      </c>
    </row>
    <row r="592" spans="1:52" ht="12.75" customHeight="1" x14ac:dyDescent="0.2">
      <c r="A592" s="27">
        <v>4373</v>
      </c>
      <c r="B592" s="28" t="s">
        <v>2653</v>
      </c>
      <c r="C592" s="29" t="s">
        <v>56</v>
      </c>
      <c r="D592" s="30" t="s">
        <v>2654</v>
      </c>
      <c r="E592" s="30" t="s">
        <v>2655</v>
      </c>
      <c r="F592" s="31">
        <v>1955</v>
      </c>
      <c r="G592" s="31" t="s">
        <v>102</v>
      </c>
      <c r="I592" s="60">
        <v>1</v>
      </c>
      <c r="J592" s="60"/>
      <c r="K592" s="32">
        <v>1</v>
      </c>
      <c r="L592" s="33">
        <v>119</v>
      </c>
      <c r="M592" s="31" t="s">
        <v>91</v>
      </c>
      <c r="X592" s="37" t="s">
        <v>2308</v>
      </c>
      <c r="Y592" s="38" t="s">
        <v>2656</v>
      </c>
      <c r="Z592" s="29" t="s">
        <v>96</v>
      </c>
      <c r="AA592" s="39">
        <v>43663</v>
      </c>
      <c r="AB592" s="39">
        <v>43981</v>
      </c>
      <c r="AC592" s="38" t="s">
        <v>2310</v>
      </c>
      <c r="AD592" s="29">
        <v>100</v>
      </c>
      <c r="AE592" s="29">
        <v>10</v>
      </c>
      <c r="AF592" s="40">
        <v>4</v>
      </c>
      <c r="AG592" s="41" t="s">
        <v>95</v>
      </c>
      <c r="AK592" s="29" t="s">
        <v>1433</v>
      </c>
      <c r="AL592" s="39">
        <v>40742</v>
      </c>
      <c r="AM592" s="29">
        <v>243736</v>
      </c>
      <c r="AN592" s="29" t="s">
        <v>76</v>
      </c>
      <c r="AO592" s="29">
        <v>69</v>
      </c>
      <c r="AP592" s="29">
        <v>2.0299999999999998</v>
      </c>
      <c r="AQ592" s="29" t="s">
        <v>10</v>
      </c>
      <c r="AR592" s="39">
        <v>43976</v>
      </c>
      <c r="AS592" s="29">
        <v>93647</v>
      </c>
      <c r="AT592" s="29" t="s">
        <v>74</v>
      </c>
      <c r="AU592" s="29">
        <v>33</v>
      </c>
      <c r="AV592" s="29">
        <v>0.52</v>
      </c>
      <c r="AW592" s="42">
        <v>20699</v>
      </c>
      <c r="AZ592" s="44" t="s">
        <v>262</v>
      </c>
    </row>
    <row r="593" spans="1:52" ht="12.75" customHeight="1" x14ac:dyDescent="0.2">
      <c r="A593" s="27">
        <v>4374</v>
      </c>
      <c r="B593" s="28" t="s">
        <v>2657</v>
      </c>
      <c r="C593" s="29" t="s">
        <v>56</v>
      </c>
      <c r="D593" s="30" t="s">
        <v>2658</v>
      </c>
      <c r="E593" s="30" t="s">
        <v>2659</v>
      </c>
      <c r="F593" s="31">
        <v>1953</v>
      </c>
      <c r="G593" s="31" t="s">
        <v>102</v>
      </c>
      <c r="H593" s="30" t="s">
        <v>70</v>
      </c>
      <c r="I593" s="60">
        <v>1</v>
      </c>
      <c r="J593" s="60"/>
      <c r="K593" s="32">
        <v>1</v>
      </c>
      <c r="L593" s="33">
        <v>95</v>
      </c>
      <c r="M593" s="31" t="s">
        <v>91</v>
      </c>
      <c r="X593" s="37" t="s">
        <v>2308</v>
      </c>
      <c r="Y593" s="38" t="s">
        <v>2660</v>
      </c>
      <c r="Z593" s="29" t="s">
        <v>96</v>
      </c>
      <c r="AA593" s="39">
        <v>43663</v>
      </c>
      <c r="AB593" s="39">
        <v>44196</v>
      </c>
      <c r="AC593" s="38" t="s">
        <v>2310</v>
      </c>
      <c r="AD593" s="29">
        <v>100</v>
      </c>
      <c r="AE593" s="29">
        <v>12</v>
      </c>
      <c r="AF593" s="40">
        <v>4</v>
      </c>
      <c r="AG593" s="41" t="s">
        <v>95</v>
      </c>
      <c r="AJ593" s="38" t="s">
        <v>65</v>
      </c>
      <c r="AK593" s="29" t="s">
        <v>308</v>
      </c>
      <c r="AL593" s="39">
        <v>40584</v>
      </c>
      <c r="AM593" s="29">
        <v>251514</v>
      </c>
      <c r="AN593" s="29" t="s">
        <v>76</v>
      </c>
      <c r="AO593" s="29">
        <v>41</v>
      </c>
      <c r="AP593" s="29">
        <v>1.9</v>
      </c>
      <c r="AQ593" s="29" t="s">
        <v>10</v>
      </c>
      <c r="AR593" s="39">
        <v>44170</v>
      </c>
      <c r="AS593" s="29">
        <v>270054</v>
      </c>
      <c r="AT593" s="29" t="s">
        <v>76</v>
      </c>
      <c r="AU593" s="29">
        <v>50</v>
      </c>
      <c r="AV593" s="29">
        <v>3.3</v>
      </c>
      <c r="AW593" s="42">
        <v>19603</v>
      </c>
      <c r="AZ593" s="44" t="s">
        <v>262</v>
      </c>
    </row>
    <row r="594" spans="1:52" ht="12.75" customHeight="1" x14ac:dyDescent="0.2">
      <c r="A594" s="27">
        <v>4421</v>
      </c>
      <c r="B594" s="28" t="s">
        <v>2661</v>
      </c>
      <c r="C594" s="29" t="s">
        <v>56</v>
      </c>
      <c r="D594" s="30" t="s">
        <v>2662</v>
      </c>
      <c r="E594" s="30" t="s">
        <v>2663</v>
      </c>
      <c r="F594" s="31">
        <v>1976</v>
      </c>
      <c r="G594" s="31" t="s">
        <v>69</v>
      </c>
      <c r="H594" s="30" t="s">
        <v>1127</v>
      </c>
      <c r="I594" s="60">
        <v>1</v>
      </c>
      <c r="J594" s="60"/>
      <c r="K594" s="32">
        <v>1</v>
      </c>
      <c r="L594" s="33">
        <v>100</v>
      </c>
      <c r="M594" s="31" t="s">
        <v>60</v>
      </c>
      <c r="X594" s="37" t="s">
        <v>2664</v>
      </c>
      <c r="Y594" s="38" t="s">
        <v>1412</v>
      </c>
      <c r="AA594" s="39">
        <v>43293</v>
      </c>
      <c r="AB594" s="39">
        <v>2958465</v>
      </c>
      <c r="AC594" s="38" t="s">
        <v>712</v>
      </c>
      <c r="AD594" s="29">
        <v>100</v>
      </c>
      <c r="AE594" s="29">
        <v>99</v>
      </c>
      <c r="AF594" s="40">
        <v>0</v>
      </c>
      <c r="AG594" s="41" t="s">
        <v>64</v>
      </c>
      <c r="AJ594" s="38" t="s">
        <v>2665</v>
      </c>
      <c r="AW594" s="42">
        <v>27796</v>
      </c>
      <c r="AZ594" s="44" t="s">
        <v>1146</v>
      </c>
    </row>
    <row r="595" spans="1:52" ht="12.75" customHeight="1" x14ac:dyDescent="0.2">
      <c r="A595" s="27">
        <v>4520</v>
      </c>
      <c r="B595" s="28" t="s">
        <v>2666</v>
      </c>
      <c r="C595" s="29" t="s">
        <v>56</v>
      </c>
      <c r="D595" s="30" t="s">
        <v>2667</v>
      </c>
      <c r="E595" s="30" t="s">
        <v>2667</v>
      </c>
      <c r="F595" s="31">
        <v>1985</v>
      </c>
      <c r="G595" s="31" t="s">
        <v>69</v>
      </c>
      <c r="H595" s="30" t="s">
        <v>70</v>
      </c>
      <c r="I595" s="60">
        <v>1</v>
      </c>
      <c r="J595" s="60"/>
      <c r="K595" s="32">
        <v>1</v>
      </c>
      <c r="L595" s="33">
        <v>97</v>
      </c>
      <c r="M595" s="31" t="s">
        <v>60</v>
      </c>
      <c r="X595" s="37" t="s">
        <v>2668</v>
      </c>
      <c r="Y595" s="38" t="s">
        <v>2669</v>
      </c>
      <c r="AA595" s="39">
        <v>34335</v>
      </c>
      <c r="AB595" s="39">
        <v>2958465</v>
      </c>
      <c r="AC595" s="38" t="s">
        <v>2670</v>
      </c>
      <c r="AD595" s="29">
        <v>100</v>
      </c>
      <c r="AE595" s="29">
        <v>99</v>
      </c>
      <c r="AF595" s="40">
        <v>19</v>
      </c>
      <c r="AG595" s="41" t="s">
        <v>64</v>
      </c>
      <c r="AJ595" s="38" t="s">
        <v>817</v>
      </c>
      <c r="AK595" s="29" t="s">
        <v>6</v>
      </c>
      <c r="AL595" s="39">
        <v>43897</v>
      </c>
      <c r="AM595" s="29">
        <v>285543</v>
      </c>
      <c r="AN595" s="29" t="s">
        <v>76</v>
      </c>
      <c r="AO595" s="29">
        <v>69</v>
      </c>
      <c r="AP595" s="29">
        <v>4.96</v>
      </c>
      <c r="AQ595" s="29" t="s">
        <v>10</v>
      </c>
      <c r="AR595" s="39">
        <v>44126</v>
      </c>
      <c r="AS595" s="29">
        <v>81421</v>
      </c>
      <c r="AT595" s="29" t="s">
        <v>74</v>
      </c>
      <c r="AU595" s="29">
        <v>40</v>
      </c>
      <c r="AV595" s="29">
        <v>0.69</v>
      </c>
      <c r="AW595" s="42">
        <v>31491</v>
      </c>
      <c r="AX595" s="43">
        <v>45241</v>
      </c>
      <c r="AY595" s="43">
        <v>16419</v>
      </c>
      <c r="AZ595" s="44" t="s">
        <v>633</v>
      </c>
    </row>
    <row r="596" spans="1:52" ht="12.75" customHeight="1" x14ac:dyDescent="0.2">
      <c r="A596" s="27">
        <v>4580</v>
      </c>
      <c r="B596" s="28" t="s">
        <v>2671</v>
      </c>
      <c r="C596" s="29" t="s">
        <v>56</v>
      </c>
      <c r="D596" s="30" t="s">
        <v>2672</v>
      </c>
      <c r="E596" s="30" t="s">
        <v>2673</v>
      </c>
      <c r="F596" s="31">
        <v>1961</v>
      </c>
      <c r="G596" s="31" t="s">
        <v>102</v>
      </c>
      <c r="H596" s="30" t="s">
        <v>70</v>
      </c>
      <c r="I596" s="60">
        <v>1</v>
      </c>
      <c r="J596" s="60"/>
      <c r="K596" s="32">
        <v>1</v>
      </c>
      <c r="L596" s="33">
        <v>115</v>
      </c>
      <c r="M596" s="31" t="s">
        <v>91</v>
      </c>
      <c r="X596" s="37" t="s">
        <v>482</v>
      </c>
      <c r="Y596" s="38" t="s">
        <v>2674</v>
      </c>
      <c r="AA596" s="39">
        <v>43831</v>
      </c>
      <c r="AB596" s="39">
        <v>44561</v>
      </c>
      <c r="AC596" s="38" t="s">
        <v>614</v>
      </c>
      <c r="AD596" s="29">
        <v>100</v>
      </c>
      <c r="AE596" s="29">
        <v>3</v>
      </c>
      <c r="AF596" s="40">
        <v>1</v>
      </c>
      <c r="AG596" s="41" t="s">
        <v>95</v>
      </c>
      <c r="AJ596" s="38" t="s">
        <v>97</v>
      </c>
      <c r="AK596" s="29" t="s">
        <v>7</v>
      </c>
      <c r="AL596" s="39">
        <v>44104</v>
      </c>
      <c r="AM596" s="29">
        <v>162829</v>
      </c>
      <c r="AN596" s="29" t="s">
        <v>84</v>
      </c>
      <c r="AO596" s="29">
        <v>298</v>
      </c>
      <c r="AP596" s="29">
        <v>2.84</v>
      </c>
      <c r="AQ596" s="29" t="s">
        <v>255</v>
      </c>
      <c r="AR596" s="39">
        <v>43830</v>
      </c>
      <c r="AS596" s="29">
        <v>132000</v>
      </c>
      <c r="AT596" s="29" t="s">
        <v>85</v>
      </c>
      <c r="AW596" s="42">
        <v>22890</v>
      </c>
      <c r="AZ596" s="44" t="s">
        <v>119</v>
      </c>
    </row>
    <row r="597" spans="1:52" ht="12.75" customHeight="1" x14ac:dyDescent="0.2">
      <c r="A597" s="27">
        <v>4806</v>
      </c>
      <c r="B597" s="28" t="s">
        <v>2675</v>
      </c>
      <c r="C597" s="29" t="s">
        <v>56</v>
      </c>
      <c r="D597" s="30" t="s">
        <v>2676</v>
      </c>
      <c r="E597" s="30" t="s">
        <v>2677</v>
      </c>
      <c r="F597" s="31">
        <v>1963</v>
      </c>
      <c r="G597" s="31" t="s">
        <v>102</v>
      </c>
      <c r="H597" s="30" t="s">
        <v>103</v>
      </c>
      <c r="I597" s="60">
        <v>1</v>
      </c>
      <c r="J597" s="60"/>
      <c r="K597" s="32">
        <v>1</v>
      </c>
      <c r="L597" s="33">
        <v>109</v>
      </c>
      <c r="M597" s="31" t="s">
        <v>91</v>
      </c>
      <c r="X597" s="37" t="s">
        <v>2678</v>
      </c>
      <c r="Y597" s="38" t="s">
        <v>2679</v>
      </c>
      <c r="Z597" s="29" t="s">
        <v>96</v>
      </c>
      <c r="AA597" s="39">
        <v>43449</v>
      </c>
      <c r="AB597" s="39">
        <v>43966</v>
      </c>
      <c r="AC597" s="38" t="s">
        <v>614</v>
      </c>
      <c r="AD597" s="29">
        <v>100</v>
      </c>
      <c r="AE597" s="29">
        <v>3</v>
      </c>
      <c r="AF597" s="40">
        <v>3</v>
      </c>
      <c r="AK597" s="29" t="s">
        <v>7</v>
      </c>
      <c r="AL597" s="39">
        <v>43917</v>
      </c>
      <c r="AM597" s="29">
        <v>165107</v>
      </c>
      <c r="AN597" s="29" t="s">
        <v>84</v>
      </c>
      <c r="AO597" s="29">
        <v>566</v>
      </c>
      <c r="AP597" s="29">
        <v>2.4700000000000002</v>
      </c>
      <c r="AQ597" s="29" t="s">
        <v>10</v>
      </c>
      <c r="AR597" s="39">
        <v>43945</v>
      </c>
      <c r="AS597" s="29">
        <v>250738</v>
      </c>
      <c r="AT597" s="29" t="s">
        <v>76</v>
      </c>
      <c r="AU597" s="29">
        <v>76</v>
      </c>
      <c r="AV597" s="29">
        <v>1.56</v>
      </c>
      <c r="AW597" s="42">
        <v>23255</v>
      </c>
      <c r="AZ597" s="44" t="s">
        <v>119</v>
      </c>
    </row>
    <row r="598" spans="1:52" ht="12.75" customHeight="1" x14ac:dyDescent="0.2">
      <c r="A598" s="27">
        <v>4887</v>
      </c>
      <c r="B598" s="28" t="s">
        <v>2680</v>
      </c>
      <c r="C598" s="29" t="s">
        <v>56</v>
      </c>
      <c r="D598" s="30" t="s">
        <v>2681</v>
      </c>
      <c r="E598" s="30" t="s">
        <v>2682</v>
      </c>
      <c r="F598" s="31">
        <v>1973</v>
      </c>
      <c r="G598" s="31" t="s">
        <v>102</v>
      </c>
      <c r="H598" s="30" t="s">
        <v>725</v>
      </c>
      <c r="I598" s="60">
        <v>1</v>
      </c>
      <c r="J598" s="60"/>
      <c r="K598" s="32">
        <v>1</v>
      </c>
      <c r="L598" s="33">
        <v>121</v>
      </c>
      <c r="M598" s="31" t="s">
        <v>91</v>
      </c>
      <c r="X598" s="37" t="s">
        <v>2683</v>
      </c>
      <c r="Y598" s="38" t="s">
        <v>2684</v>
      </c>
      <c r="Z598" s="29" t="s">
        <v>775</v>
      </c>
      <c r="AA598" s="39">
        <v>42562</v>
      </c>
      <c r="AB598" s="39">
        <v>44387</v>
      </c>
      <c r="AC598" s="38" t="s">
        <v>144</v>
      </c>
      <c r="AD598" s="29">
        <v>100</v>
      </c>
      <c r="AE598" s="29">
        <v>7</v>
      </c>
      <c r="AF598" s="40">
        <v>4</v>
      </c>
      <c r="AG598" s="41" t="s">
        <v>95</v>
      </c>
      <c r="AJ598" s="38" t="s">
        <v>639</v>
      </c>
      <c r="AK598" s="29" t="s">
        <v>7</v>
      </c>
      <c r="AL598" s="39">
        <v>43663</v>
      </c>
      <c r="AM598" s="29">
        <v>235828</v>
      </c>
      <c r="AN598" s="29" t="s">
        <v>76</v>
      </c>
      <c r="AO598" s="29">
        <v>142</v>
      </c>
      <c r="AP598" s="29">
        <v>2.9</v>
      </c>
      <c r="AQ598" s="29" t="s">
        <v>9</v>
      </c>
      <c r="AR598" s="39">
        <v>44038</v>
      </c>
      <c r="AS598" s="29">
        <v>233403</v>
      </c>
      <c r="AT598" s="29" t="s">
        <v>503</v>
      </c>
      <c r="AU598" s="29">
        <v>46</v>
      </c>
      <c r="AV598" s="29">
        <v>0.73</v>
      </c>
      <c r="AW598" s="42">
        <v>27292</v>
      </c>
      <c r="AX598" s="43">
        <v>1496038</v>
      </c>
      <c r="AZ598" s="44" t="s">
        <v>267</v>
      </c>
    </row>
    <row r="599" spans="1:52" ht="12.75" customHeight="1" x14ac:dyDescent="0.2">
      <c r="A599" s="27">
        <v>4890</v>
      </c>
      <c r="B599" s="28" t="s">
        <v>2685</v>
      </c>
      <c r="C599" s="29" t="s">
        <v>56</v>
      </c>
      <c r="D599" s="30" t="s">
        <v>2686</v>
      </c>
      <c r="E599" s="30" t="s">
        <v>2686</v>
      </c>
      <c r="F599" s="31">
        <v>1980</v>
      </c>
      <c r="G599" s="31" t="s">
        <v>102</v>
      </c>
      <c r="H599" s="30" t="s">
        <v>108</v>
      </c>
      <c r="I599" s="60">
        <v>1</v>
      </c>
      <c r="J599" s="60"/>
      <c r="K599" s="32">
        <v>1</v>
      </c>
      <c r="L599" s="33">
        <v>127</v>
      </c>
      <c r="M599" s="31" t="s">
        <v>91</v>
      </c>
      <c r="X599" s="37" t="s">
        <v>2687</v>
      </c>
      <c r="Y599" s="38" t="s">
        <v>2688</v>
      </c>
      <c r="AA599" s="39">
        <v>43140</v>
      </c>
      <c r="AB599" s="39">
        <v>44965</v>
      </c>
      <c r="AC599" s="38" t="s">
        <v>144</v>
      </c>
      <c r="AD599" s="29">
        <v>100</v>
      </c>
      <c r="AE599" s="29">
        <v>7</v>
      </c>
      <c r="AF599" s="40">
        <v>3</v>
      </c>
      <c r="AG599" s="41" t="s">
        <v>95</v>
      </c>
      <c r="AJ599" s="38" t="s">
        <v>2689</v>
      </c>
      <c r="AK599" s="29" t="s">
        <v>6</v>
      </c>
      <c r="AL599" s="39">
        <v>43491</v>
      </c>
      <c r="AM599" s="29">
        <v>143021</v>
      </c>
      <c r="AN599" s="29" t="s">
        <v>84</v>
      </c>
      <c r="AO599" s="29">
        <v>479</v>
      </c>
      <c r="AP599" s="29">
        <v>3.17</v>
      </c>
      <c r="AQ599" s="29" t="s">
        <v>10</v>
      </c>
      <c r="AR599" s="39">
        <v>44258</v>
      </c>
      <c r="AS599" s="29">
        <v>270940</v>
      </c>
      <c r="AT599" s="29" t="s">
        <v>76</v>
      </c>
      <c r="AW599" s="42">
        <v>29465</v>
      </c>
      <c r="AZ599" s="44" t="s">
        <v>2690</v>
      </c>
    </row>
    <row r="600" spans="1:52" ht="12.75" customHeight="1" x14ac:dyDescent="0.2">
      <c r="A600" s="27">
        <v>4892</v>
      </c>
      <c r="B600" s="28" t="s">
        <v>2691</v>
      </c>
      <c r="C600" s="29" t="s">
        <v>56</v>
      </c>
      <c r="D600" s="30" t="s">
        <v>2692</v>
      </c>
      <c r="E600" s="30" t="s">
        <v>2693</v>
      </c>
      <c r="F600" s="31">
        <v>1977</v>
      </c>
      <c r="G600" s="31" t="s">
        <v>102</v>
      </c>
      <c r="H600" s="30" t="s">
        <v>725</v>
      </c>
      <c r="I600" s="60">
        <v>1</v>
      </c>
      <c r="J600" s="60"/>
      <c r="K600" s="32">
        <v>1</v>
      </c>
      <c r="L600" s="33">
        <v>95</v>
      </c>
      <c r="M600" s="31" t="s">
        <v>60</v>
      </c>
      <c r="X600" s="37" t="s">
        <v>2694</v>
      </c>
      <c r="Y600" s="38" t="s">
        <v>2695</v>
      </c>
      <c r="Z600" s="29" t="s">
        <v>96</v>
      </c>
      <c r="AA600" s="39">
        <v>42371</v>
      </c>
      <c r="AB600" s="39">
        <v>44197</v>
      </c>
      <c r="AC600" s="38" t="s">
        <v>144</v>
      </c>
      <c r="AD600" s="29">
        <v>100</v>
      </c>
      <c r="AE600" s="29">
        <v>7</v>
      </c>
      <c r="AF600" s="40">
        <v>5</v>
      </c>
      <c r="AG600" s="41" t="s">
        <v>95</v>
      </c>
      <c r="AJ600" s="38" t="s">
        <v>2696</v>
      </c>
      <c r="AK600" s="29" t="s">
        <v>7</v>
      </c>
      <c r="AL600" s="39">
        <v>44179</v>
      </c>
      <c r="AM600" s="29">
        <v>245921</v>
      </c>
      <c r="AN600" s="29" t="s">
        <v>76</v>
      </c>
      <c r="AO600" s="29">
        <v>105</v>
      </c>
      <c r="AP600" s="29">
        <v>2.81</v>
      </c>
      <c r="AQ600" s="29" t="s">
        <v>9</v>
      </c>
      <c r="AR600" s="39">
        <v>44045</v>
      </c>
      <c r="AS600" s="29">
        <v>232916</v>
      </c>
      <c r="AT600" s="29" t="s">
        <v>503</v>
      </c>
      <c r="AU600" s="29">
        <v>20</v>
      </c>
      <c r="AV600" s="29">
        <v>0.28000000000000003</v>
      </c>
      <c r="AW600" s="42">
        <v>28369</v>
      </c>
      <c r="AZ600" s="44" t="s">
        <v>668</v>
      </c>
    </row>
    <row r="601" spans="1:52" ht="12.75" customHeight="1" x14ac:dyDescent="0.2">
      <c r="A601" s="27">
        <v>4899</v>
      </c>
      <c r="B601" s="28" t="s">
        <v>2697</v>
      </c>
      <c r="C601" s="29" t="s">
        <v>56</v>
      </c>
      <c r="D601" s="30" t="s">
        <v>2698</v>
      </c>
      <c r="E601" s="30" t="s">
        <v>2698</v>
      </c>
      <c r="F601" s="31">
        <v>1975</v>
      </c>
      <c r="G601" s="31" t="s">
        <v>69</v>
      </c>
      <c r="H601" s="30" t="s">
        <v>710</v>
      </c>
      <c r="I601" s="60">
        <v>1</v>
      </c>
      <c r="J601" s="60"/>
      <c r="K601" s="32">
        <v>1</v>
      </c>
      <c r="L601" s="33">
        <v>130</v>
      </c>
      <c r="M601" s="31" t="s">
        <v>91</v>
      </c>
      <c r="X601" s="37" t="s">
        <v>2120</v>
      </c>
      <c r="Y601" s="38" t="s">
        <v>2699</v>
      </c>
      <c r="AA601" s="39">
        <v>44013</v>
      </c>
      <c r="AB601" s="39">
        <v>46203</v>
      </c>
      <c r="AC601" s="38" t="s">
        <v>144</v>
      </c>
      <c r="AD601" s="29">
        <v>100</v>
      </c>
      <c r="AE601" s="29">
        <v>8</v>
      </c>
      <c r="AF601" s="40">
        <v>1</v>
      </c>
      <c r="AG601" s="41" t="s">
        <v>95</v>
      </c>
      <c r="AJ601" s="38" t="s">
        <v>2473</v>
      </c>
      <c r="AK601" s="29" t="s">
        <v>7</v>
      </c>
      <c r="AL601" s="39">
        <v>42172</v>
      </c>
      <c r="AM601" s="29">
        <v>232306</v>
      </c>
      <c r="AN601" s="29" t="s">
        <v>76</v>
      </c>
      <c r="AO601" s="29">
        <v>414</v>
      </c>
      <c r="AP601" s="29">
        <v>5.29</v>
      </c>
      <c r="AQ601" s="29" t="s">
        <v>75</v>
      </c>
      <c r="AR601" s="39">
        <v>44239</v>
      </c>
      <c r="AS601" s="29">
        <v>142946</v>
      </c>
      <c r="AT601" s="29" t="s">
        <v>84</v>
      </c>
      <c r="AU601" s="29">
        <v>115</v>
      </c>
      <c r="AV601" s="29">
        <v>0.86</v>
      </c>
      <c r="AW601" s="42">
        <v>27690</v>
      </c>
      <c r="AZ601" s="44" t="s">
        <v>2700</v>
      </c>
    </row>
    <row r="602" spans="1:52" ht="12.75" customHeight="1" x14ac:dyDescent="0.2">
      <c r="A602" s="27">
        <v>4930</v>
      </c>
      <c r="B602" s="28" t="s">
        <v>2701</v>
      </c>
      <c r="C602" s="29" t="s">
        <v>56</v>
      </c>
      <c r="D602" s="30" t="s">
        <v>2702</v>
      </c>
      <c r="E602" s="30" t="s">
        <v>2703</v>
      </c>
      <c r="F602" s="31">
        <v>1955</v>
      </c>
      <c r="G602" s="31" t="s">
        <v>102</v>
      </c>
      <c r="H602" s="30" t="s">
        <v>103</v>
      </c>
      <c r="I602" s="60">
        <v>1</v>
      </c>
      <c r="J602" s="60"/>
      <c r="K602" s="32">
        <v>1</v>
      </c>
      <c r="L602" s="33">
        <v>117</v>
      </c>
      <c r="M602" s="31" t="s">
        <v>91</v>
      </c>
      <c r="X602" s="37" t="s">
        <v>2704</v>
      </c>
      <c r="Y602" s="38" t="s">
        <v>2705</v>
      </c>
      <c r="AA602" s="39">
        <v>43831</v>
      </c>
      <c r="AB602" s="39">
        <v>45657</v>
      </c>
      <c r="AC602" s="38" t="s">
        <v>144</v>
      </c>
      <c r="AD602" s="29">
        <v>100</v>
      </c>
      <c r="AE602" s="29">
        <v>7</v>
      </c>
      <c r="AF602" s="40">
        <v>3</v>
      </c>
      <c r="AG602" s="41" t="s">
        <v>95</v>
      </c>
      <c r="AJ602" s="38" t="s">
        <v>326</v>
      </c>
      <c r="AK602" s="29" t="s">
        <v>7</v>
      </c>
      <c r="AL602" s="39">
        <v>44224</v>
      </c>
      <c r="AM602" s="29">
        <v>162434</v>
      </c>
      <c r="AN602" s="29" t="s">
        <v>84</v>
      </c>
      <c r="AO602" s="29">
        <v>577</v>
      </c>
      <c r="AP602" s="29">
        <v>4.0999999999999996</v>
      </c>
      <c r="AQ602" s="29" t="s">
        <v>10</v>
      </c>
      <c r="AR602" s="39">
        <v>44128</v>
      </c>
      <c r="AS602" s="29">
        <v>144445</v>
      </c>
      <c r="AT602" s="29" t="s">
        <v>84</v>
      </c>
      <c r="AU602" s="29">
        <v>260</v>
      </c>
      <c r="AV602" s="29">
        <v>1.7</v>
      </c>
      <c r="AW602" s="42">
        <v>20333</v>
      </c>
      <c r="AZ602" s="44" t="s">
        <v>267</v>
      </c>
    </row>
    <row r="603" spans="1:52" ht="12.75" customHeight="1" x14ac:dyDescent="0.2">
      <c r="A603" s="27">
        <v>4931</v>
      </c>
      <c r="B603" s="28" t="s">
        <v>2706</v>
      </c>
      <c r="C603" s="29" t="s">
        <v>56</v>
      </c>
      <c r="D603" s="30" t="s">
        <v>2707</v>
      </c>
      <c r="E603" s="30" t="s">
        <v>2708</v>
      </c>
      <c r="F603" s="31">
        <v>1968</v>
      </c>
      <c r="G603" s="31" t="s">
        <v>102</v>
      </c>
      <c r="H603" s="30" t="s">
        <v>507</v>
      </c>
      <c r="I603" s="60">
        <v>1</v>
      </c>
      <c r="J603" s="60"/>
      <c r="K603" s="32">
        <v>1</v>
      </c>
      <c r="L603" s="33">
        <v>141</v>
      </c>
      <c r="M603" s="31" t="s">
        <v>91</v>
      </c>
      <c r="X603" s="37" t="s">
        <v>2709</v>
      </c>
      <c r="Y603" s="38" t="s">
        <v>2710</v>
      </c>
      <c r="Z603" s="29" t="s">
        <v>96</v>
      </c>
      <c r="AA603" s="39">
        <v>42431</v>
      </c>
      <c r="AB603" s="39">
        <v>44256</v>
      </c>
      <c r="AC603" s="38" t="s">
        <v>144</v>
      </c>
      <c r="AD603" s="29">
        <v>100</v>
      </c>
      <c r="AE603" s="29">
        <v>7</v>
      </c>
      <c r="AF603" s="40">
        <v>6</v>
      </c>
      <c r="AG603" s="41" t="s">
        <v>95</v>
      </c>
      <c r="AJ603" s="38" t="s">
        <v>145</v>
      </c>
      <c r="AK603" s="29" t="s">
        <v>7</v>
      </c>
      <c r="AL603" s="39">
        <v>44127</v>
      </c>
      <c r="AM603" s="29">
        <v>160827</v>
      </c>
      <c r="AN603" s="29" t="s">
        <v>84</v>
      </c>
      <c r="AO603" s="29">
        <v>369</v>
      </c>
      <c r="AP603" s="29">
        <v>2.84</v>
      </c>
      <c r="AQ603" s="29" t="s">
        <v>10</v>
      </c>
      <c r="AR603" s="39">
        <v>44239</v>
      </c>
      <c r="AS603" s="29">
        <v>261918</v>
      </c>
      <c r="AT603" s="29" t="s">
        <v>76</v>
      </c>
      <c r="AU603" s="29">
        <v>20</v>
      </c>
      <c r="AV603" s="29">
        <v>1.0900000000000001</v>
      </c>
      <c r="AW603" s="42">
        <v>25082</v>
      </c>
      <c r="AZ603" s="44" t="s">
        <v>267</v>
      </c>
    </row>
    <row r="604" spans="1:52" ht="12.75" customHeight="1" x14ac:dyDescent="0.2">
      <c r="A604" s="27">
        <v>4940</v>
      </c>
      <c r="B604" s="28" t="s">
        <v>2711</v>
      </c>
      <c r="C604" s="29" t="s">
        <v>56</v>
      </c>
      <c r="D604" s="30" t="s">
        <v>2712</v>
      </c>
      <c r="E604" s="30" t="s">
        <v>2713</v>
      </c>
      <c r="F604" s="31">
        <v>1959</v>
      </c>
      <c r="G604" s="31" t="s">
        <v>102</v>
      </c>
      <c r="H604" s="30" t="s">
        <v>70</v>
      </c>
      <c r="I604" s="60">
        <v>1</v>
      </c>
      <c r="J604" s="60"/>
      <c r="K604" s="32">
        <v>1</v>
      </c>
      <c r="L604" s="33">
        <v>130</v>
      </c>
      <c r="M604" s="31" t="s">
        <v>91</v>
      </c>
      <c r="X604" s="37" t="s">
        <v>2714</v>
      </c>
      <c r="Y604" s="38" t="s">
        <v>2715</v>
      </c>
      <c r="AA604" s="39">
        <v>44013</v>
      </c>
      <c r="AB604" s="39">
        <v>45838</v>
      </c>
      <c r="AC604" s="38" t="s">
        <v>144</v>
      </c>
      <c r="AD604" s="29">
        <v>100</v>
      </c>
      <c r="AE604" s="29">
        <v>7</v>
      </c>
      <c r="AF604" s="40">
        <v>1</v>
      </c>
      <c r="AG604" s="41" t="s">
        <v>95</v>
      </c>
      <c r="AJ604" s="38" t="s">
        <v>151</v>
      </c>
      <c r="AK604" s="29" t="s">
        <v>7</v>
      </c>
      <c r="AL604" s="39">
        <v>44132</v>
      </c>
      <c r="AM604" s="29">
        <v>162606</v>
      </c>
      <c r="AN604" s="29" t="s">
        <v>84</v>
      </c>
      <c r="AO604" s="29">
        <v>485</v>
      </c>
      <c r="AP604" s="29">
        <v>3.56</v>
      </c>
      <c r="AW604" s="42">
        <v>22160</v>
      </c>
      <c r="AZ604" s="44" t="s">
        <v>267</v>
      </c>
    </row>
    <row r="605" spans="1:52" ht="12.75" customHeight="1" x14ac:dyDescent="0.2">
      <c r="A605" s="27">
        <v>4941</v>
      </c>
      <c r="B605" s="28" t="s">
        <v>2716</v>
      </c>
      <c r="C605" s="29" t="s">
        <v>56</v>
      </c>
      <c r="D605" s="30" t="s">
        <v>2717</v>
      </c>
      <c r="E605" s="30" t="s">
        <v>2718</v>
      </c>
      <c r="F605" s="31">
        <v>1963</v>
      </c>
      <c r="G605" s="31" t="s">
        <v>102</v>
      </c>
      <c r="H605" s="30" t="s">
        <v>123</v>
      </c>
      <c r="I605" s="60">
        <v>1</v>
      </c>
      <c r="J605" s="60"/>
      <c r="K605" s="32">
        <v>1</v>
      </c>
      <c r="L605" s="33">
        <v>124</v>
      </c>
      <c r="M605" s="31" t="s">
        <v>91</v>
      </c>
      <c r="X605" s="37" t="s">
        <v>399</v>
      </c>
      <c r="Y605" s="38" t="s">
        <v>2719</v>
      </c>
      <c r="AA605" s="39">
        <v>43831</v>
      </c>
      <c r="AB605" s="39">
        <v>45657</v>
      </c>
      <c r="AC605" s="38" t="s">
        <v>144</v>
      </c>
      <c r="AD605" s="29">
        <v>100</v>
      </c>
      <c r="AE605" s="29">
        <v>7</v>
      </c>
      <c r="AF605" s="40">
        <v>2</v>
      </c>
      <c r="AG605" s="41" t="s">
        <v>95</v>
      </c>
      <c r="AJ605" s="38" t="s">
        <v>157</v>
      </c>
      <c r="AK605" s="29" t="s">
        <v>7</v>
      </c>
      <c r="AL605" s="39">
        <v>43970</v>
      </c>
      <c r="AM605" s="29">
        <v>164409</v>
      </c>
      <c r="AN605" s="29" t="s">
        <v>84</v>
      </c>
      <c r="AO605" s="29">
        <v>423</v>
      </c>
      <c r="AP605" s="29">
        <v>3.37</v>
      </c>
      <c r="AQ605" s="29" t="s">
        <v>10</v>
      </c>
      <c r="AR605" s="39">
        <v>44073</v>
      </c>
      <c r="AS605" s="29">
        <v>114010</v>
      </c>
      <c r="AT605" s="29" t="s">
        <v>85</v>
      </c>
      <c r="AU605" s="29">
        <v>122</v>
      </c>
      <c r="AV605" s="29">
        <v>0.93</v>
      </c>
      <c r="AW605" s="42">
        <v>23621</v>
      </c>
      <c r="AZ605" s="44" t="s">
        <v>267</v>
      </c>
    </row>
    <row r="606" spans="1:52" ht="12.75" customHeight="1" x14ac:dyDescent="0.2">
      <c r="A606" s="27">
        <v>4942</v>
      </c>
      <c r="B606" s="28" t="s">
        <v>2720</v>
      </c>
      <c r="C606" s="29" t="s">
        <v>56</v>
      </c>
      <c r="D606" s="30" t="s">
        <v>2721</v>
      </c>
      <c r="E606" s="30" t="s">
        <v>2722</v>
      </c>
      <c r="F606" s="31">
        <v>1964</v>
      </c>
      <c r="G606" s="31" t="s">
        <v>102</v>
      </c>
      <c r="H606" s="30" t="s">
        <v>123</v>
      </c>
      <c r="I606" s="60">
        <v>1</v>
      </c>
      <c r="J606" s="60"/>
      <c r="K606" s="32">
        <v>1</v>
      </c>
      <c r="L606" s="33">
        <v>145</v>
      </c>
      <c r="M606" s="31" t="s">
        <v>91</v>
      </c>
      <c r="X606" s="37" t="s">
        <v>2678</v>
      </c>
      <c r="Y606" s="38" t="s">
        <v>2723</v>
      </c>
      <c r="AA606" s="39">
        <v>43831</v>
      </c>
      <c r="AB606" s="39">
        <v>45657</v>
      </c>
      <c r="AC606" s="38" t="s">
        <v>144</v>
      </c>
      <c r="AD606" s="29">
        <v>100</v>
      </c>
      <c r="AE606" s="29">
        <v>7</v>
      </c>
      <c r="AF606" s="40">
        <v>2</v>
      </c>
      <c r="AG606" s="41" t="s">
        <v>95</v>
      </c>
      <c r="AJ606" s="38" t="s">
        <v>157</v>
      </c>
      <c r="AK606" s="29" t="s">
        <v>7</v>
      </c>
      <c r="AL606" s="39">
        <v>43998</v>
      </c>
      <c r="AM606" s="29">
        <v>153459</v>
      </c>
      <c r="AN606" s="29" t="s">
        <v>84</v>
      </c>
      <c r="AO606" s="29">
        <v>424</v>
      </c>
      <c r="AP606" s="29">
        <v>3.98</v>
      </c>
      <c r="AQ606" s="29" t="s">
        <v>10</v>
      </c>
      <c r="AR606" s="39">
        <v>43946</v>
      </c>
      <c r="AS606" s="29">
        <v>141428</v>
      </c>
      <c r="AT606" s="29" t="s">
        <v>84</v>
      </c>
      <c r="AU606" s="29">
        <v>285</v>
      </c>
      <c r="AV606" s="29">
        <v>1.71</v>
      </c>
      <c r="AW606" s="42">
        <v>23986</v>
      </c>
      <c r="AZ606" s="44" t="s">
        <v>267</v>
      </c>
    </row>
    <row r="607" spans="1:52" ht="12.75" customHeight="1" x14ac:dyDescent="0.2">
      <c r="A607" s="27">
        <v>4943</v>
      </c>
      <c r="B607" s="28" t="s">
        <v>2724</v>
      </c>
      <c r="C607" s="29" t="s">
        <v>56</v>
      </c>
      <c r="D607" s="30" t="s">
        <v>2725</v>
      </c>
      <c r="E607" s="30" t="s">
        <v>2726</v>
      </c>
      <c r="F607" s="31">
        <v>1967</v>
      </c>
      <c r="G607" s="31" t="s">
        <v>102</v>
      </c>
      <c r="H607" s="30" t="s">
        <v>59</v>
      </c>
      <c r="I607" s="60">
        <v>1</v>
      </c>
      <c r="J607" s="60"/>
      <c r="K607" s="32">
        <v>1</v>
      </c>
      <c r="L607" s="33">
        <v>126</v>
      </c>
      <c r="M607" s="31" t="s">
        <v>91</v>
      </c>
      <c r="X607" s="37" t="s">
        <v>2727</v>
      </c>
      <c r="Y607" s="38" t="s">
        <v>2728</v>
      </c>
      <c r="AA607" s="39">
        <v>42767</v>
      </c>
      <c r="AB607" s="39">
        <v>44592</v>
      </c>
      <c r="AC607" s="38" t="s">
        <v>144</v>
      </c>
      <c r="AD607" s="29">
        <v>100</v>
      </c>
      <c r="AE607" s="29">
        <v>7</v>
      </c>
      <c r="AF607" s="40">
        <v>6</v>
      </c>
      <c r="AG607" s="41" t="s">
        <v>95</v>
      </c>
      <c r="AJ607" s="38" t="s">
        <v>168</v>
      </c>
      <c r="AK607" s="29" t="s">
        <v>7</v>
      </c>
      <c r="AL607" s="39">
        <v>44231</v>
      </c>
      <c r="AM607" s="29">
        <v>164237</v>
      </c>
      <c r="AN607" s="29" t="s">
        <v>84</v>
      </c>
      <c r="AO607" s="29">
        <v>559</v>
      </c>
      <c r="AP607" s="29">
        <v>4.05</v>
      </c>
      <c r="AQ607" s="29" t="s">
        <v>10</v>
      </c>
      <c r="AR607" s="39">
        <v>44249</v>
      </c>
      <c r="AS607" s="29">
        <v>101415</v>
      </c>
      <c r="AT607" s="29" t="s">
        <v>74</v>
      </c>
      <c r="AU607" s="29">
        <v>62</v>
      </c>
      <c r="AV607" s="29">
        <v>0.86</v>
      </c>
      <c r="AW607" s="42">
        <v>25082</v>
      </c>
      <c r="AZ607" s="44" t="s">
        <v>975</v>
      </c>
    </row>
    <row r="608" spans="1:52" ht="12.75" customHeight="1" x14ac:dyDescent="0.2">
      <c r="A608" s="27">
        <v>4946</v>
      </c>
      <c r="B608" s="28" t="s">
        <v>2729</v>
      </c>
      <c r="C608" s="29" t="s">
        <v>56</v>
      </c>
      <c r="D608" s="30" t="s">
        <v>2730</v>
      </c>
      <c r="E608" s="30" t="s">
        <v>2731</v>
      </c>
      <c r="F608" s="31">
        <v>1971</v>
      </c>
      <c r="G608" s="31" t="s">
        <v>102</v>
      </c>
      <c r="H608" s="30" t="s">
        <v>555</v>
      </c>
      <c r="I608" s="60">
        <v>1</v>
      </c>
      <c r="J608" s="60"/>
      <c r="K608" s="32">
        <v>1</v>
      </c>
      <c r="L608" s="33">
        <v>98</v>
      </c>
      <c r="M608" s="31" t="s">
        <v>60</v>
      </c>
      <c r="X608" s="37" t="s">
        <v>297</v>
      </c>
      <c r="Y608" s="38" t="s">
        <v>2732</v>
      </c>
      <c r="AA608" s="39">
        <v>43922</v>
      </c>
      <c r="AB608" s="39">
        <v>44286</v>
      </c>
      <c r="AC608" s="38" t="s">
        <v>144</v>
      </c>
      <c r="AD608" s="29">
        <v>100</v>
      </c>
      <c r="AE608" s="29">
        <v>2</v>
      </c>
      <c r="AF608" s="40">
        <v>1</v>
      </c>
      <c r="AG608" s="41" t="s">
        <v>95</v>
      </c>
      <c r="AJ608" s="38" t="s">
        <v>326</v>
      </c>
      <c r="AK608" s="29" t="s">
        <v>7</v>
      </c>
      <c r="AL608" s="39">
        <v>44256</v>
      </c>
      <c r="AM608" s="29">
        <v>244401</v>
      </c>
      <c r="AN608" s="29" t="s">
        <v>76</v>
      </c>
      <c r="AO608" s="29">
        <v>144</v>
      </c>
      <c r="AP608" s="29">
        <v>2.95</v>
      </c>
      <c r="AQ608" s="29" t="s">
        <v>10</v>
      </c>
      <c r="AR608" s="39">
        <v>44232</v>
      </c>
      <c r="AS608" s="29">
        <v>275444</v>
      </c>
      <c r="AT608" s="29" t="s">
        <v>76</v>
      </c>
      <c r="AU608" s="29">
        <v>10</v>
      </c>
      <c r="AV608" s="29">
        <v>0.93</v>
      </c>
      <c r="AW608" s="42">
        <v>26543</v>
      </c>
    </row>
    <row r="609" spans="1:52" ht="12.75" customHeight="1" x14ac:dyDescent="0.2">
      <c r="A609" s="27">
        <v>4947</v>
      </c>
      <c r="B609" s="28" t="s">
        <v>2733</v>
      </c>
      <c r="C609" s="29" t="s">
        <v>56</v>
      </c>
      <c r="D609" s="30" t="s">
        <v>2734</v>
      </c>
      <c r="E609" s="30" t="s">
        <v>2734</v>
      </c>
      <c r="F609" s="31">
        <v>1973</v>
      </c>
      <c r="G609" s="31" t="s">
        <v>69</v>
      </c>
      <c r="H609" s="30" t="s">
        <v>70</v>
      </c>
      <c r="I609" s="60">
        <v>1</v>
      </c>
      <c r="J609" s="60"/>
      <c r="K609" s="32">
        <v>1</v>
      </c>
      <c r="L609" s="33">
        <v>127</v>
      </c>
      <c r="M609" s="31" t="s">
        <v>91</v>
      </c>
      <c r="X609" s="37" t="s">
        <v>2139</v>
      </c>
      <c r="Y609" s="38" t="s">
        <v>2735</v>
      </c>
      <c r="AA609" s="39">
        <v>43850</v>
      </c>
      <c r="AB609" s="39">
        <v>45676</v>
      </c>
      <c r="AC609" s="38" t="s">
        <v>144</v>
      </c>
      <c r="AD609" s="29">
        <v>100</v>
      </c>
      <c r="AE609" s="29">
        <v>7</v>
      </c>
      <c r="AF609" s="40">
        <v>2</v>
      </c>
      <c r="AG609" s="41" t="s">
        <v>95</v>
      </c>
      <c r="AJ609" s="38" t="s">
        <v>1159</v>
      </c>
      <c r="AK609" s="29" t="s">
        <v>7</v>
      </c>
      <c r="AL609" s="39">
        <v>44132</v>
      </c>
      <c r="AM609" s="29">
        <v>240915</v>
      </c>
      <c r="AN609" s="29" t="s">
        <v>76</v>
      </c>
      <c r="AO609" s="29">
        <v>153</v>
      </c>
      <c r="AP609" s="29">
        <v>3.1</v>
      </c>
      <c r="AQ609" s="29" t="s">
        <v>75</v>
      </c>
      <c r="AR609" s="39">
        <v>44217</v>
      </c>
      <c r="AS609" s="29">
        <v>112712</v>
      </c>
      <c r="AT609" s="29" t="s">
        <v>85</v>
      </c>
      <c r="AU609" s="29">
        <v>63</v>
      </c>
      <c r="AV609" s="29">
        <v>0.5</v>
      </c>
      <c r="AW609" s="42">
        <v>27016</v>
      </c>
      <c r="AZ609" s="44" t="s">
        <v>267</v>
      </c>
    </row>
    <row r="610" spans="1:52" ht="12.75" customHeight="1" x14ac:dyDescent="0.2">
      <c r="A610" s="27">
        <v>4948</v>
      </c>
      <c r="B610" s="28" t="s">
        <v>2737</v>
      </c>
      <c r="C610" s="29" t="s">
        <v>56</v>
      </c>
      <c r="D610" s="30" t="s">
        <v>2738</v>
      </c>
      <c r="E610" s="30" t="s">
        <v>2739</v>
      </c>
      <c r="F610" s="31">
        <v>1959</v>
      </c>
      <c r="G610" s="31" t="s">
        <v>102</v>
      </c>
      <c r="H610" s="30" t="s">
        <v>123</v>
      </c>
      <c r="I610" s="60">
        <v>1</v>
      </c>
      <c r="J610" s="60"/>
      <c r="K610" s="32">
        <v>1</v>
      </c>
      <c r="L610" s="33">
        <v>141</v>
      </c>
      <c r="M610" s="31" t="s">
        <v>91</v>
      </c>
      <c r="X610" s="37" t="s">
        <v>409</v>
      </c>
      <c r="Y610" s="38" t="s">
        <v>2740</v>
      </c>
      <c r="AA610" s="39">
        <v>43195</v>
      </c>
      <c r="AB610" s="39">
        <v>45020</v>
      </c>
      <c r="AC610" s="38" t="s">
        <v>144</v>
      </c>
      <c r="AD610" s="29">
        <v>100</v>
      </c>
      <c r="AE610" s="29">
        <v>7</v>
      </c>
      <c r="AF610" s="40">
        <v>4</v>
      </c>
      <c r="AG610" s="41" t="s">
        <v>95</v>
      </c>
      <c r="AJ610" s="38" t="s">
        <v>157</v>
      </c>
      <c r="AK610" s="29" t="s">
        <v>7</v>
      </c>
      <c r="AL610" s="39">
        <v>43973</v>
      </c>
      <c r="AM610" s="29">
        <v>161219</v>
      </c>
      <c r="AN610" s="29" t="s">
        <v>84</v>
      </c>
      <c r="AO610" s="29">
        <v>453</v>
      </c>
      <c r="AP610" s="29">
        <v>4.1900000000000004</v>
      </c>
      <c r="AQ610" s="29" t="s">
        <v>10</v>
      </c>
      <c r="AR610" s="39">
        <v>44138</v>
      </c>
      <c r="AS610" s="29">
        <v>235337</v>
      </c>
      <c r="AT610" s="29" t="s">
        <v>76</v>
      </c>
      <c r="AU610" s="29">
        <v>99</v>
      </c>
      <c r="AV610" s="29">
        <v>1.54</v>
      </c>
      <c r="AW610" s="42">
        <v>21794</v>
      </c>
      <c r="AZ610" s="44" t="s">
        <v>267</v>
      </c>
    </row>
    <row r="611" spans="1:52" ht="12.75" customHeight="1" x14ac:dyDescent="0.2">
      <c r="A611" s="27">
        <v>5022</v>
      </c>
      <c r="B611" s="28" t="s">
        <v>2741</v>
      </c>
      <c r="C611" s="29" t="s">
        <v>56</v>
      </c>
      <c r="D611" s="30" t="s">
        <v>2742</v>
      </c>
      <c r="E611" s="30" t="s">
        <v>2743</v>
      </c>
      <c r="F611" s="31">
        <v>1981</v>
      </c>
      <c r="G611" s="31" t="s">
        <v>102</v>
      </c>
      <c r="H611" s="30" t="s">
        <v>59</v>
      </c>
      <c r="I611" s="60">
        <v>1</v>
      </c>
      <c r="J611" s="60"/>
      <c r="K611" s="32">
        <v>1</v>
      </c>
      <c r="L611" s="33">
        <v>123</v>
      </c>
      <c r="M611" s="31" t="s">
        <v>91</v>
      </c>
      <c r="X611" s="37" t="s">
        <v>2744</v>
      </c>
      <c r="Y611" s="38" t="s">
        <v>2745</v>
      </c>
      <c r="AA611" s="39">
        <v>44105</v>
      </c>
      <c r="AB611" s="39">
        <v>45930</v>
      </c>
      <c r="AC611" s="38" t="s">
        <v>144</v>
      </c>
      <c r="AD611" s="29">
        <v>100</v>
      </c>
      <c r="AE611" s="29">
        <v>7</v>
      </c>
      <c r="AF611" s="40">
        <v>0</v>
      </c>
      <c r="AG611" s="41" t="s">
        <v>95</v>
      </c>
      <c r="AJ611" s="38" t="s">
        <v>2746</v>
      </c>
      <c r="AK611" s="29" t="s">
        <v>7</v>
      </c>
      <c r="AL611" s="39">
        <v>41640</v>
      </c>
      <c r="AM611" s="29">
        <v>241636</v>
      </c>
      <c r="AN611" s="29" t="s">
        <v>76</v>
      </c>
      <c r="AO611" s="29">
        <v>237</v>
      </c>
      <c r="AP611" s="29">
        <v>4.25</v>
      </c>
      <c r="AQ611" s="29" t="s">
        <v>255</v>
      </c>
      <c r="AR611" s="39">
        <v>43482</v>
      </c>
      <c r="AS611" s="29">
        <v>250000</v>
      </c>
      <c r="AT611" s="29" t="s">
        <v>76</v>
      </c>
      <c r="AW611" s="42">
        <v>29861</v>
      </c>
      <c r="AX611" s="43">
        <v>726972</v>
      </c>
      <c r="AY611" s="43">
        <v>403907</v>
      </c>
      <c r="AZ611" s="44" t="s">
        <v>212</v>
      </c>
    </row>
    <row r="612" spans="1:52" ht="12.75" customHeight="1" x14ac:dyDescent="0.2">
      <c r="A612" s="27">
        <v>5024</v>
      </c>
      <c r="B612" s="28" t="s">
        <v>2747</v>
      </c>
      <c r="C612" s="29" t="s">
        <v>56</v>
      </c>
      <c r="D612" s="30" t="s">
        <v>2748</v>
      </c>
      <c r="E612" s="30" t="s">
        <v>2749</v>
      </c>
      <c r="F612" s="31">
        <v>1981</v>
      </c>
      <c r="G612" s="31" t="s">
        <v>102</v>
      </c>
      <c r="H612" s="30" t="s">
        <v>103</v>
      </c>
      <c r="I612" s="60">
        <v>1</v>
      </c>
      <c r="J612" s="60"/>
      <c r="K612" s="32">
        <v>1</v>
      </c>
      <c r="L612" s="33">
        <v>110</v>
      </c>
      <c r="M612" s="31" t="s">
        <v>193</v>
      </c>
      <c r="X612" s="37" t="s">
        <v>706</v>
      </c>
      <c r="Y612" s="38" t="s">
        <v>2750</v>
      </c>
      <c r="AA612" s="39">
        <v>42736</v>
      </c>
      <c r="AB612" s="39">
        <v>44561</v>
      </c>
      <c r="AC612" s="38" t="s">
        <v>144</v>
      </c>
      <c r="AD612" s="29">
        <v>100</v>
      </c>
      <c r="AE612" s="29">
        <v>7</v>
      </c>
      <c r="AF612" s="40">
        <v>5</v>
      </c>
      <c r="AG612" s="41" t="s">
        <v>95</v>
      </c>
      <c r="AJ612" s="38" t="s">
        <v>2751</v>
      </c>
      <c r="AK612" s="29" t="s">
        <v>5</v>
      </c>
      <c r="AL612" s="39">
        <v>44098</v>
      </c>
      <c r="AM612" s="29">
        <v>234731</v>
      </c>
      <c r="AN612" s="29" t="s">
        <v>503</v>
      </c>
      <c r="AO612" s="29">
        <v>408</v>
      </c>
      <c r="AP612" s="29">
        <v>6.56</v>
      </c>
      <c r="AQ612" s="29" t="s">
        <v>10</v>
      </c>
      <c r="AR612" s="39">
        <v>44112</v>
      </c>
      <c r="AS612" s="29">
        <v>271111</v>
      </c>
      <c r="AT612" s="29" t="s">
        <v>76</v>
      </c>
      <c r="AU612" s="29">
        <v>42</v>
      </c>
      <c r="AV612" s="29">
        <v>3.66</v>
      </c>
      <c r="AW612" s="42">
        <v>29830</v>
      </c>
      <c r="AZ612" s="44" t="s">
        <v>2752</v>
      </c>
    </row>
    <row r="613" spans="1:52" ht="12.75" customHeight="1" x14ac:dyDescent="0.2">
      <c r="A613" s="27">
        <v>5058</v>
      </c>
      <c r="B613" s="28" t="s">
        <v>2753</v>
      </c>
      <c r="C613" s="29" t="s">
        <v>60</v>
      </c>
      <c r="D613" s="30" t="s">
        <v>2754</v>
      </c>
      <c r="E613" s="30" t="s">
        <v>2755</v>
      </c>
      <c r="F613" s="31">
        <v>1985</v>
      </c>
      <c r="G613" s="31" t="s">
        <v>102</v>
      </c>
      <c r="H613" s="30" t="s">
        <v>2756</v>
      </c>
      <c r="I613" s="59"/>
      <c r="J613" s="59">
        <f>K613*L613</f>
        <v>720</v>
      </c>
      <c r="K613" s="32">
        <v>12</v>
      </c>
      <c r="L613" s="33">
        <v>60</v>
      </c>
      <c r="M613" s="31" t="s">
        <v>91</v>
      </c>
      <c r="X613" s="37" t="s">
        <v>2757</v>
      </c>
      <c r="Y613" s="38" t="s">
        <v>2758</v>
      </c>
      <c r="AA613" s="39">
        <v>34335</v>
      </c>
      <c r="AB613" s="39">
        <v>2958465</v>
      </c>
      <c r="AC613" s="38" t="s">
        <v>2759</v>
      </c>
      <c r="AD613" s="29">
        <v>100</v>
      </c>
      <c r="AE613" s="29">
        <v>99</v>
      </c>
      <c r="AF613" s="40">
        <v>2.17</v>
      </c>
      <c r="AG613" s="41" t="s">
        <v>64</v>
      </c>
      <c r="AJ613" s="38" t="s">
        <v>232</v>
      </c>
      <c r="AK613" s="29" t="s">
        <v>7</v>
      </c>
      <c r="AL613" s="39">
        <v>42429</v>
      </c>
      <c r="AM613" s="29">
        <v>285722</v>
      </c>
      <c r="AN613" s="29" t="s">
        <v>76</v>
      </c>
      <c r="AO613" s="29">
        <v>19</v>
      </c>
      <c r="AP613" s="29">
        <v>2.93</v>
      </c>
    </row>
    <row r="614" spans="1:52" ht="12.75" customHeight="1" x14ac:dyDescent="0.2">
      <c r="A614" s="27">
        <v>5067</v>
      </c>
      <c r="B614" s="28" t="s">
        <v>2760</v>
      </c>
      <c r="C614" s="29" t="s">
        <v>56</v>
      </c>
      <c r="D614" s="30" t="s">
        <v>2761</v>
      </c>
      <c r="E614" s="30" t="s">
        <v>2762</v>
      </c>
      <c r="F614" s="31">
        <v>1969</v>
      </c>
      <c r="G614" s="31" t="s">
        <v>56</v>
      </c>
      <c r="H614" s="30" t="s">
        <v>548</v>
      </c>
      <c r="I614" s="60">
        <v>1</v>
      </c>
      <c r="J614" s="60"/>
      <c r="K614" s="32">
        <v>1</v>
      </c>
      <c r="L614" s="33">
        <v>114</v>
      </c>
      <c r="M614" s="31" t="s">
        <v>91</v>
      </c>
      <c r="X614" s="37" t="s">
        <v>1894</v>
      </c>
      <c r="Y614" s="38" t="s">
        <v>2763</v>
      </c>
      <c r="AA614" s="39">
        <v>43293</v>
      </c>
      <c r="AB614" s="39">
        <v>2958465</v>
      </c>
      <c r="AC614" s="38" t="s">
        <v>712</v>
      </c>
      <c r="AD614" s="29">
        <v>100</v>
      </c>
      <c r="AE614" s="29">
        <v>99</v>
      </c>
      <c r="AF614" s="40">
        <v>0</v>
      </c>
      <c r="AG614" s="41" t="s">
        <v>64</v>
      </c>
      <c r="AJ614" s="38" t="s">
        <v>2764</v>
      </c>
      <c r="AK614" s="29" t="s">
        <v>7</v>
      </c>
      <c r="AL614" s="39">
        <v>32486</v>
      </c>
      <c r="AM614" s="29">
        <v>142400</v>
      </c>
      <c r="AN614" s="29" t="s">
        <v>84</v>
      </c>
      <c r="AO614" s="29">
        <v>1056</v>
      </c>
      <c r="AP614" s="29">
        <v>14.85</v>
      </c>
    </row>
    <row r="615" spans="1:52" ht="12.75" customHeight="1" x14ac:dyDescent="0.2">
      <c r="A615" s="27">
        <v>5068</v>
      </c>
      <c r="B615" s="28" t="s">
        <v>2765</v>
      </c>
      <c r="C615" s="29" t="s">
        <v>56</v>
      </c>
      <c r="D615" s="30" t="s">
        <v>2766</v>
      </c>
      <c r="E615" s="30" t="s">
        <v>2767</v>
      </c>
      <c r="F615" s="31">
        <v>1980</v>
      </c>
      <c r="G615" s="31" t="s">
        <v>69</v>
      </c>
      <c r="H615" s="30" t="s">
        <v>103</v>
      </c>
      <c r="I615" s="60">
        <v>1</v>
      </c>
      <c r="J615" s="60"/>
      <c r="K615" s="32">
        <v>1</v>
      </c>
      <c r="L615" s="33">
        <v>104</v>
      </c>
      <c r="M615" s="31" t="s">
        <v>193</v>
      </c>
      <c r="X615" s="37" t="s">
        <v>2120</v>
      </c>
      <c r="Y615" s="38" t="s">
        <v>2768</v>
      </c>
      <c r="AA615" s="39">
        <v>43344</v>
      </c>
      <c r="AB615" s="39">
        <v>2958465</v>
      </c>
      <c r="AC615" s="38" t="s">
        <v>196</v>
      </c>
      <c r="AD615" s="29">
        <v>100</v>
      </c>
      <c r="AE615" s="29">
        <v>99</v>
      </c>
      <c r="AF615" s="40">
        <v>1</v>
      </c>
      <c r="AG615" s="41" t="s">
        <v>64</v>
      </c>
      <c r="AK615" s="29" t="s">
        <v>7</v>
      </c>
      <c r="AL615" s="39">
        <v>43547</v>
      </c>
      <c r="AM615" s="29">
        <v>213032</v>
      </c>
      <c r="AN615" s="29" t="s">
        <v>113</v>
      </c>
      <c r="AO615" s="29">
        <v>720</v>
      </c>
      <c r="AP615" s="29">
        <v>3.58</v>
      </c>
      <c r="AW615" s="42">
        <v>29562</v>
      </c>
      <c r="AZ615" s="44" t="s">
        <v>197</v>
      </c>
    </row>
    <row r="616" spans="1:52" ht="12.75" customHeight="1" x14ac:dyDescent="0.2">
      <c r="A616" s="27">
        <v>5073</v>
      </c>
      <c r="B616" s="28" t="s">
        <v>2769</v>
      </c>
      <c r="C616" s="29" t="s">
        <v>56</v>
      </c>
      <c r="D616" s="30" t="s">
        <v>2770</v>
      </c>
      <c r="E616" s="30" t="s">
        <v>2770</v>
      </c>
      <c r="F616" s="31">
        <v>1981</v>
      </c>
      <c r="G616" s="31" t="s">
        <v>69</v>
      </c>
      <c r="H616" s="30" t="s">
        <v>70</v>
      </c>
      <c r="I616" s="60">
        <v>1</v>
      </c>
      <c r="J616" s="60"/>
      <c r="K616" s="32">
        <v>1</v>
      </c>
      <c r="L616" s="33">
        <v>86</v>
      </c>
      <c r="M616" s="31" t="s">
        <v>60</v>
      </c>
      <c r="X616" s="37" t="s">
        <v>815</v>
      </c>
      <c r="Y616" s="38" t="s">
        <v>2771</v>
      </c>
      <c r="AA616" s="39">
        <v>43293</v>
      </c>
      <c r="AB616" s="39">
        <v>2958465</v>
      </c>
      <c r="AC616" s="38" t="s">
        <v>712</v>
      </c>
      <c r="AD616" s="29">
        <v>100</v>
      </c>
      <c r="AE616" s="29">
        <v>99</v>
      </c>
      <c r="AF616" s="40">
        <v>0</v>
      </c>
      <c r="AG616" s="41" t="s">
        <v>64</v>
      </c>
      <c r="AJ616" s="38" t="s">
        <v>817</v>
      </c>
      <c r="AK616" s="29" t="s">
        <v>6</v>
      </c>
      <c r="AL616" s="39">
        <v>30833</v>
      </c>
      <c r="AM616" s="29">
        <v>202500</v>
      </c>
      <c r="AN616" s="29" t="s">
        <v>113</v>
      </c>
      <c r="AW616" s="42">
        <v>29889</v>
      </c>
      <c r="AZ616" s="44" t="s">
        <v>299</v>
      </c>
    </row>
    <row r="617" spans="1:52" ht="12.75" customHeight="1" x14ac:dyDescent="0.2">
      <c r="A617" s="27">
        <v>5153</v>
      </c>
      <c r="B617" s="28" t="s">
        <v>589</v>
      </c>
      <c r="C617" s="29" t="s">
        <v>185</v>
      </c>
      <c r="D617" s="30" t="s">
        <v>2772</v>
      </c>
      <c r="E617" s="30" t="s">
        <v>2773</v>
      </c>
      <c r="F617" s="31">
        <v>1984</v>
      </c>
      <c r="G617" s="31" t="s">
        <v>102</v>
      </c>
      <c r="H617" s="30" t="s">
        <v>103</v>
      </c>
      <c r="I617" s="59"/>
      <c r="J617" s="59">
        <f>K617*L617</f>
        <v>1320</v>
      </c>
      <c r="K617" s="32">
        <v>22</v>
      </c>
      <c r="L617" s="33">
        <v>60</v>
      </c>
      <c r="M617" s="31" t="s">
        <v>109</v>
      </c>
      <c r="X617" s="37" t="s">
        <v>2774</v>
      </c>
      <c r="Y617" s="38" t="s">
        <v>2775</v>
      </c>
      <c r="Z617" s="29" t="s">
        <v>96</v>
      </c>
      <c r="AA617" s="39">
        <v>42370</v>
      </c>
      <c r="AB617" s="39">
        <v>44196</v>
      </c>
      <c r="AC617" s="38" t="s">
        <v>94</v>
      </c>
      <c r="AD617" s="29">
        <v>100</v>
      </c>
      <c r="AE617" s="29">
        <v>5</v>
      </c>
      <c r="AF617" s="40">
        <v>4</v>
      </c>
      <c r="AG617" s="41" t="s">
        <v>95</v>
      </c>
      <c r="AJ617" s="38" t="s">
        <v>190</v>
      </c>
      <c r="AK617" s="29" t="s">
        <v>7</v>
      </c>
      <c r="AL617" s="39">
        <v>43452</v>
      </c>
      <c r="AM617" s="29">
        <v>71430</v>
      </c>
      <c r="AN617" s="29" t="s">
        <v>74</v>
      </c>
      <c r="AO617" s="29">
        <v>94</v>
      </c>
      <c r="AP617" s="29">
        <v>1.61</v>
      </c>
      <c r="AQ617" s="29" t="s">
        <v>95</v>
      </c>
      <c r="AR617" s="39">
        <v>44102</v>
      </c>
      <c r="AS617" s="29">
        <v>271609</v>
      </c>
      <c r="AT617" s="29" t="s">
        <v>76</v>
      </c>
      <c r="AU617" s="29">
        <v>45</v>
      </c>
      <c r="AV617" s="29">
        <v>3.59</v>
      </c>
    </row>
    <row r="618" spans="1:52" ht="12.75" customHeight="1" x14ac:dyDescent="0.2">
      <c r="A618" s="27">
        <v>5181</v>
      </c>
      <c r="B618" s="28" t="s">
        <v>2776</v>
      </c>
      <c r="C618" s="29" t="s">
        <v>56</v>
      </c>
      <c r="D618" s="30" t="s">
        <v>2777</v>
      </c>
      <c r="E618" s="30" t="s">
        <v>2778</v>
      </c>
      <c r="F618" s="31">
        <v>1972</v>
      </c>
      <c r="G618" s="31" t="s">
        <v>102</v>
      </c>
      <c r="H618" s="30" t="s">
        <v>59</v>
      </c>
      <c r="I618" s="60">
        <v>1</v>
      </c>
      <c r="J618" s="60"/>
      <c r="K618" s="32">
        <v>1</v>
      </c>
      <c r="L618" s="33">
        <v>175</v>
      </c>
      <c r="M618" s="31" t="s">
        <v>193</v>
      </c>
      <c r="X618" s="37" t="s">
        <v>2779</v>
      </c>
      <c r="Y618" s="38" t="s">
        <v>2780</v>
      </c>
      <c r="AA618" s="39">
        <v>43936</v>
      </c>
      <c r="AB618" s="39">
        <v>45030</v>
      </c>
      <c r="AC618" s="38" t="s">
        <v>614</v>
      </c>
      <c r="AD618" s="29">
        <v>100</v>
      </c>
      <c r="AE618" s="29">
        <v>4</v>
      </c>
      <c r="AF618" s="40">
        <v>1</v>
      </c>
      <c r="AG618" s="41" t="s">
        <v>95</v>
      </c>
      <c r="AJ618" s="38" t="s">
        <v>608</v>
      </c>
      <c r="AK618" s="29" t="s">
        <v>7</v>
      </c>
      <c r="AL618" s="39">
        <v>44197</v>
      </c>
      <c r="AM618" s="29">
        <v>214155</v>
      </c>
      <c r="AN618" s="29" t="s">
        <v>113</v>
      </c>
      <c r="AO618" s="29">
        <v>1119</v>
      </c>
      <c r="AP618" s="29">
        <v>6.17</v>
      </c>
      <c r="AQ618" s="29" t="s">
        <v>10</v>
      </c>
      <c r="AR618" s="39">
        <v>43253</v>
      </c>
      <c r="AS618" s="29">
        <v>104421</v>
      </c>
      <c r="AT618" s="29" t="s">
        <v>85</v>
      </c>
      <c r="AU618" s="29">
        <v>227</v>
      </c>
      <c r="AV618" s="29">
        <v>1.94</v>
      </c>
      <c r="AW618" s="42">
        <v>26908</v>
      </c>
      <c r="AZ618" s="44" t="s">
        <v>470</v>
      </c>
    </row>
    <row r="619" spans="1:52" ht="12.75" customHeight="1" x14ac:dyDescent="0.2">
      <c r="A619" s="27">
        <v>5182</v>
      </c>
      <c r="B619" s="28" t="s">
        <v>2781</v>
      </c>
      <c r="C619" s="29" t="s">
        <v>56</v>
      </c>
      <c r="D619" s="30" t="s">
        <v>2782</v>
      </c>
      <c r="E619" s="30" t="s">
        <v>2783</v>
      </c>
      <c r="F619" s="31">
        <v>1974</v>
      </c>
      <c r="G619" s="31" t="s">
        <v>102</v>
      </c>
      <c r="H619" s="30" t="s">
        <v>59</v>
      </c>
      <c r="I619" s="60">
        <v>1</v>
      </c>
      <c r="J619" s="60"/>
      <c r="K619" s="32">
        <v>1</v>
      </c>
      <c r="L619" s="33">
        <v>200</v>
      </c>
      <c r="M619" s="31" t="s">
        <v>193</v>
      </c>
      <c r="X619" s="37" t="s">
        <v>2779</v>
      </c>
      <c r="Y619" s="38" t="s">
        <v>2784</v>
      </c>
      <c r="AA619" s="39">
        <v>43936</v>
      </c>
      <c r="AB619" s="39">
        <v>45030</v>
      </c>
      <c r="AC619" s="38" t="s">
        <v>614</v>
      </c>
      <c r="AD619" s="29">
        <v>100</v>
      </c>
      <c r="AE619" s="29">
        <v>4</v>
      </c>
      <c r="AF619" s="40">
        <v>0</v>
      </c>
      <c r="AG619" s="41" t="s">
        <v>95</v>
      </c>
      <c r="AJ619" s="38" t="s">
        <v>608</v>
      </c>
      <c r="AK619" s="29" t="s">
        <v>7</v>
      </c>
      <c r="AL619" s="39">
        <v>43799</v>
      </c>
      <c r="AM619" s="29">
        <v>235750</v>
      </c>
      <c r="AN619" s="29" t="s">
        <v>76</v>
      </c>
      <c r="AO619" s="29">
        <v>334</v>
      </c>
      <c r="AP619" s="29">
        <v>5.65</v>
      </c>
      <c r="AQ619" s="29" t="s">
        <v>10</v>
      </c>
      <c r="AR619" s="39">
        <v>43260</v>
      </c>
      <c r="AS619" s="29">
        <v>103454</v>
      </c>
      <c r="AT619" s="29" t="s">
        <v>85</v>
      </c>
      <c r="AU619" s="29">
        <v>177</v>
      </c>
      <c r="AV619" s="29">
        <v>1.62</v>
      </c>
      <c r="AW619" s="42">
        <v>27638</v>
      </c>
      <c r="AZ619" s="44" t="s">
        <v>470</v>
      </c>
    </row>
    <row r="620" spans="1:52" ht="12.75" customHeight="1" x14ac:dyDescent="0.2">
      <c r="A620" s="27">
        <v>5223</v>
      </c>
      <c r="B620" s="28" t="s">
        <v>2785</v>
      </c>
      <c r="C620" s="29" t="s">
        <v>56</v>
      </c>
      <c r="D620" s="30" t="s">
        <v>2786</v>
      </c>
      <c r="E620" s="30" t="s">
        <v>2786</v>
      </c>
      <c r="F620" s="31">
        <v>1981</v>
      </c>
      <c r="G620" s="31" t="s">
        <v>69</v>
      </c>
      <c r="H620" s="30" t="s">
        <v>70</v>
      </c>
      <c r="I620" s="60">
        <v>1</v>
      </c>
      <c r="J620" s="60"/>
      <c r="K620" s="32">
        <v>1</v>
      </c>
      <c r="L620" s="33">
        <v>95</v>
      </c>
      <c r="M620" s="31" t="s">
        <v>109</v>
      </c>
      <c r="X620" s="37" t="s">
        <v>2352</v>
      </c>
      <c r="Y620" s="38" t="s">
        <v>2787</v>
      </c>
      <c r="AA620" s="39">
        <v>40324</v>
      </c>
      <c r="AB620" s="39">
        <v>2958465</v>
      </c>
      <c r="AC620" s="38" t="s">
        <v>1103</v>
      </c>
      <c r="AD620" s="29">
        <v>100</v>
      </c>
      <c r="AE620" s="29">
        <v>99</v>
      </c>
      <c r="AF620" s="40">
        <v>9</v>
      </c>
      <c r="AG620" s="41" t="s">
        <v>64</v>
      </c>
      <c r="AJ620" s="38" t="s">
        <v>2788</v>
      </c>
      <c r="AK620" s="29" t="s">
        <v>7</v>
      </c>
      <c r="AL620" s="39">
        <v>44050</v>
      </c>
      <c r="AM620" s="29">
        <v>234822</v>
      </c>
      <c r="AN620" s="29" t="s">
        <v>503</v>
      </c>
      <c r="AO620" s="29">
        <v>336</v>
      </c>
      <c r="AP620" s="29">
        <v>5.25</v>
      </c>
      <c r="AQ620" s="29" t="s">
        <v>75</v>
      </c>
      <c r="AR620" s="39">
        <v>44203</v>
      </c>
      <c r="AS620" s="29">
        <v>112859</v>
      </c>
      <c r="AT620" s="29" t="s">
        <v>85</v>
      </c>
      <c r="AU620" s="29">
        <v>69</v>
      </c>
      <c r="AV620" s="29">
        <v>0.61</v>
      </c>
      <c r="AW620" s="42">
        <v>29692</v>
      </c>
      <c r="AZ620" s="44" t="s">
        <v>66</v>
      </c>
    </row>
    <row r="621" spans="1:52" ht="12.75" customHeight="1" x14ac:dyDescent="0.2">
      <c r="A621" s="27">
        <v>5225</v>
      </c>
      <c r="B621" s="28" t="s">
        <v>2791</v>
      </c>
      <c r="C621" s="29" t="s">
        <v>56</v>
      </c>
      <c r="D621" s="30" t="s">
        <v>2792</v>
      </c>
      <c r="E621" s="30" t="s">
        <v>2792</v>
      </c>
      <c r="F621" s="31">
        <v>1982</v>
      </c>
      <c r="G621" s="31" t="s">
        <v>69</v>
      </c>
      <c r="H621" s="30" t="s">
        <v>70</v>
      </c>
      <c r="I621" s="60">
        <v>1</v>
      </c>
      <c r="J621" s="60"/>
      <c r="K621" s="32">
        <v>1</v>
      </c>
      <c r="L621" s="33">
        <v>102</v>
      </c>
      <c r="M621" s="31" t="s">
        <v>91</v>
      </c>
      <c r="X621" s="37" t="s">
        <v>2352</v>
      </c>
      <c r="Y621" s="38" t="s">
        <v>2793</v>
      </c>
      <c r="AA621" s="39">
        <v>40324</v>
      </c>
      <c r="AB621" s="39">
        <v>2958465</v>
      </c>
      <c r="AC621" s="38" t="s">
        <v>1103</v>
      </c>
      <c r="AD621" s="29">
        <v>100</v>
      </c>
      <c r="AE621" s="29">
        <v>99</v>
      </c>
      <c r="AF621" s="40">
        <v>6</v>
      </c>
      <c r="AG621" s="41" t="s">
        <v>64</v>
      </c>
      <c r="AJ621" s="38" t="s">
        <v>2794</v>
      </c>
      <c r="AK621" s="29" t="s">
        <v>7</v>
      </c>
      <c r="AL621" s="39">
        <v>43834</v>
      </c>
      <c r="AM621" s="29">
        <v>65241</v>
      </c>
      <c r="AN621" s="29" t="s">
        <v>74</v>
      </c>
      <c r="AO621" s="29">
        <v>57</v>
      </c>
      <c r="AP621" s="29">
        <v>1.28</v>
      </c>
      <c r="AQ621" s="29" t="s">
        <v>75</v>
      </c>
      <c r="AR621" s="39">
        <v>44256</v>
      </c>
      <c r="AS621" s="29">
        <v>171830</v>
      </c>
      <c r="AT621" s="29" t="s">
        <v>126</v>
      </c>
      <c r="AU621" s="29">
        <v>97</v>
      </c>
      <c r="AV621" s="29">
        <v>0.66</v>
      </c>
      <c r="AW621" s="42">
        <v>30307</v>
      </c>
      <c r="AZ621" s="44" t="s">
        <v>633</v>
      </c>
    </row>
    <row r="622" spans="1:52" ht="12.75" customHeight="1" x14ac:dyDescent="0.2">
      <c r="A622" s="27">
        <v>5226</v>
      </c>
      <c r="B622" s="28" t="s">
        <v>2795</v>
      </c>
      <c r="C622" s="29" t="s">
        <v>56</v>
      </c>
      <c r="D622" s="30" t="s">
        <v>2796</v>
      </c>
      <c r="E622" s="30" t="s">
        <v>2796</v>
      </c>
      <c r="F622" s="31">
        <v>1982</v>
      </c>
      <c r="G622" s="31" t="s">
        <v>69</v>
      </c>
      <c r="H622" s="30" t="s">
        <v>70</v>
      </c>
      <c r="I622" s="60">
        <v>1</v>
      </c>
      <c r="J622" s="60"/>
      <c r="K622" s="32">
        <v>1</v>
      </c>
      <c r="L622" s="33">
        <v>88</v>
      </c>
      <c r="M622" s="31" t="s">
        <v>91</v>
      </c>
      <c r="X622" s="37" t="s">
        <v>2797</v>
      </c>
      <c r="Y622" s="38" t="s">
        <v>2798</v>
      </c>
      <c r="AA622" s="39">
        <v>40324</v>
      </c>
      <c r="AB622" s="39">
        <v>2958465</v>
      </c>
      <c r="AC622" s="38" t="s">
        <v>1103</v>
      </c>
      <c r="AD622" s="29">
        <v>100</v>
      </c>
      <c r="AE622" s="29">
        <v>99</v>
      </c>
      <c r="AF622" s="40">
        <v>6</v>
      </c>
      <c r="AG622" s="41" t="s">
        <v>64</v>
      </c>
      <c r="AJ622" s="38" t="s">
        <v>1408</v>
      </c>
      <c r="AK622" s="29" t="s">
        <v>7</v>
      </c>
      <c r="AL622" s="39">
        <v>43589</v>
      </c>
      <c r="AM622" s="29">
        <v>240612</v>
      </c>
      <c r="AN622" s="29" t="s">
        <v>503</v>
      </c>
      <c r="AO622" s="29">
        <v>291</v>
      </c>
      <c r="AP622" s="29">
        <v>3.06</v>
      </c>
      <c r="AQ622" s="29" t="s">
        <v>75</v>
      </c>
      <c r="AR622" s="39">
        <v>44253</v>
      </c>
      <c r="AS622" s="29">
        <v>132012</v>
      </c>
      <c r="AT622" s="29" t="s">
        <v>85</v>
      </c>
      <c r="AU622" s="29">
        <v>61</v>
      </c>
      <c r="AV622" s="29">
        <v>0.41</v>
      </c>
      <c r="AW622" s="42">
        <v>30253</v>
      </c>
      <c r="AZ622" s="44" t="s">
        <v>470</v>
      </c>
    </row>
    <row r="623" spans="1:52" ht="12.75" customHeight="1" x14ac:dyDescent="0.2">
      <c r="A623" s="27">
        <v>5227</v>
      </c>
      <c r="B623" s="28" t="s">
        <v>2799</v>
      </c>
      <c r="C623" s="29" t="s">
        <v>56</v>
      </c>
      <c r="D623" s="30" t="s">
        <v>2800</v>
      </c>
      <c r="E623" s="30" t="s">
        <v>2800</v>
      </c>
      <c r="F623" s="31">
        <v>1982</v>
      </c>
      <c r="G623" s="31" t="s">
        <v>69</v>
      </c>
      <c r="H623" s="30" t="s">
        <v>710</v>
      </c>
      <c r="I623" s="60">
        <v>1</v>
      </c>
      <c r="J623" s="60"/>
      <c r="K623" s="32">
        <v>1</v>
      </c>
      <c r="L623" s="33">
        <v>114</v>
      </c>
      <c r="M623" s="31" t="s">
        <v>109</v>
      </c>
      <c r="X623" s="37" t="s">
        <v>2352</v>
      </c>
      <c r="Y623" s="38" t="s">
        <v>2801</v>
      </c>
      <c r="AA623" s="39">
        <v>40324</v>
      </c>
      <c r="AB623" s="39">
        <v>2958465</v>
      </c>
      <c r="AC623" s="38" t="s">
        <v>1103</v>
      </c>
      <c r="AD623" s="29">
        <v>100</v>
      </c>
      <c r="AE623" s="29">
        <v>99</v>
      </c>
      <c r="AF623" s="40">
        <v>7</v>
      </c>
      <c r="AG623" s="41" t="s">
        <v>64</v>
      </c>
      <c r="AJ623" s="38" t="s">
        <v>845</v>
      </c>
      <c r="AK623" s="29" t="s">
        <v>7</v>
      </c>
      <c r="AL623" s="39">
        <v>44078</v>
      </c>
      <c r="AM623" s="29">
        <v>213127</v>
      </c>
      <c r="AN623" s="29" t="s">
        <v>113</v>
      </c>
      <c r="AO623" s="29">
        <v>679</v>
      </c>
      <c r="AP623" s="29">
        <v>4</v>
      </c>
      <c r="AQ623" s="29" t="s">
        <v>75</v>
      </c>
      <c r="AR623" s="39">
        <v>44239</v>
      </c>
      <c r="AS623" s="29">
        <v>121453</v>
      </c>
      <c r="AT623" s="29" t="s">
        <v>85</v>
      </c>
      <c r="AU623" s="29">
        <v>87</v>
      </c>
      <c r="AV623" s="29">
        <v>0.6</v>
      </c>
      <c r="AW623" s="42">
        <v>30231</v>
      </c>
      <c r="AZ623" s="44" t="s">
        <v>470</v>
      </c>
    </row>
    <row r="624" spans="1:52" ht="12.75" customHeight="1" x14ac:dyDescent="0.2">
      <c r="A624" s="27">
        <v>5228</v>
      </c>
      <c r="B624" s="28" t="s">
        <v>2802</v>
      </c>
      <c r="C624" s="29" t="s">
        <v>56</v>
      </c>
      <c r="D624" s="30" t="s">
        <v>2803</v>
      </c>
      <c r="E624" s="30" t="s">
        <v>2803</v>
      </c>
      <c r="F624" s="31">
        <v>1982</v>
      </c>
      <c r="G624" s="31" t="s">
        <v>69</v>
      </c>
      <c r="H624" s="30" t="s">
        <v>70</v>
      </c>
      <c r="I624" s="60">
        <v>1</v>
      </c>
      <c r="J624" s="60"/>
      <c r="K624" s="32">
        <v>1</v>
      </c>
      <c r="L624" s="33">
        <v>113</v>
      </c>
      <c r="M624" s="31" t="s">
        <v>91</v>
      </c>
      <c r="X624" s="37" t="s">
        <v>2804</v>
      </c>
      <c r="Y624" s="38" t="s">
        <v>2805</v>
      </c>
      <c r="Z624" s="29" t="s">
        <v>775</v>
      </c>
      <c r="AA624" s="39">
        <v>43739</v>
      </c>
      <c r="AB624" s="39">
        <v>2958465</v>
      </c>
      <c r="AC624" s="38" t="s">
        <v>2790</v>
      </c>
      <c r="AD624" s="29">
        <v>50</v>
      </c>
      <c r="AE624" s="29">
        <v>99</v>
      </c>
      <c r="AF624" s="40">
        <v>1</v>
      </c>
      <c r="AG624" s="41" t="s">
        <v>64</v>
      </c>
      <c r="AJ624" s="38" t="s">
        <v>845</v>
      </c>
      <c r="AK624" s="29" t="s">
        <v>7</v>
      </c>
      <c r="AL624" s="39">
        <v>43618</v>
      </c>
      <c r="AM624" s="29">
        <v>242602</v>
      </c>
      <c r="AN624" s="29" t="s">
        <v>76</v>
      </c>
      <c r="AO624" s="29">
        <v>183</v>
      </c>
      <c r="AP624" s="29">
        <v>3.96</v>
      </c>
      <c r="AQ624" s="29" t="s">
        <v>75</v>
      </c>
      <c r="AR624" s="39">
        <v>44211</v>
      </c>
      <c r="AS624" s="29">
        <v>153446</v>
      </c>
      <c r="AT624" s="29" t="s">
        <v>84</v>
      </c>
      <c r="AU624" s="29">
        <v>106</v>
      </c>
      <c r="AV624" s="29">
        <v>0.81</v>
      </c>
      <c r="AW624" s="42">
        <v>30385</v>
      </c>
      <c r="AZ624" s="44" t="s">
        <v>2806</v>
      </c>
    </row>
    <row r="625" spans="1:52" ht="12.75" customHeight="1" x14ac:dyDescent="0.2">
      <c r="A625" s="27">
        <v>5229</v>
      </c>
      <c r="B625" s="28" t="s">
        <v>2807</v>
      </c>
      <c r="C625" s="29" t="s">
        <v>56</v>
      </c>
      <c r="D625" s="30" t="s">
        <v>2808</v>
      </c>
      <c r="E625" s="30" t="s">
        <v>2809</v>
      </c>
      <c r="F625" s="31">
        <v>1982</v>
      </c>
      <c r="G625" s="31" t="s">
        <v>69</v>
      </c>
      <c r="H625" s="30" t="s">
        <v>919</v>
      </c>
      <c r="I625" s="60">
        <v>1</v>
      </c>
      <c r="J625" s="60"/>
      <c r="K625" s="32">
        <v>1</v>
      </c>
      <c r="L625" s="33">
        <v>91</v>
      </c>
      <c r="M625" s="31" t="s">
        <v>60</v>
      </c>
      <c r="X625" s="37" t="s">
        <v>938</v>
      </c>
      <c r="Y625" s="38" t="s">
        <v>2810</v>
      </c>
      <c r="AA625" s="39">
        <v>40324</v>
      </c>
      <c r="AB625" s="39">
        <v>2958465</v>
      </c>
      <c r="AC625" s="38" t="s">
        <v>1103</v>
      </c>
      <c r="AD625" s="29">
        <v>100</v>
      </c>
      <c r="AE625" s="29">
        <v>99</v>
      </c>
      <c r="AF625" s="40">
        <v>8</v>
      </c>
      <c r="AG625" s="41" t="s">
        <v>64</v>
      </c>
      <c r="AJ625" s="38" t="s">
        <v>2473</v>
      </c>
      <c r="AK625" s="29" t="s">
        <v>7</v>
      </c>
      <c r="AL625" s="39">
        <v>43775</v>
      </c>
      <c r="AM625" s="29">
        <v>244303</v>
      </c>
      <c r="AN625" s="29" t="s">
        <v>76</v>
      </c>
      <c r="AO625" s="29">
        <v>187</v>
      </c>
      <c r="AP625" s="29">
        <v>4.46</v>
      </c>
      <c r="AQ625" s="29" t="s">
        <v>75</v>
      </c>
      <c r="AR625" s="39">
        <v>43966</v>
      </c>
      <c r="AS625" s="29">
        <v>174456</v>
      </c>
      <c r="AT625" s="29" t="s">
        <v>126</v>
      </c>
      <c r="AU625" s="29">
        <v>136</v>
      </c>
      <c r="AV625" s="29">
        <v>0.97</v>
      </c>
      <c r="AW625" s="42">
        <v>30224</v>
      </c>
      <c r="AZ625" s="44" t="s">
        <v>66</v>
      </c>
    </row>
    <row r="626" spans="1:52" ht="12.75" customHeight="1" x14ac:dyDescent="0.2">
      <c r="A626" s="27">
        <v>5230</v>
      </c>
      <c r="B626" s="28" t="s">
        <v>2811</v>
      </c>
      <c r="C626" s="29" t="s">
        <v>56</v>
      </c>
      <c r="D626" s="30" t="s">
        <v>2812</v>
      </c>
      <c r="E626" s="30" t="s">
        <v>2812</v>
      </c>
      <c r="F626" s="31">
        <v>1982</v>
      </c>
      <c r="G626" s="31" t="s">
        <v>69</v>
      </c>
      <c r="H626" s="30" t="s">
        <v>70</v>
      </c>
      <c r="I626" s="60">
        <v>1</v>
      </c>
      <c r="J626" s="60"/>
      <c r="K626" s="32">
        <v>1</v>
      </c>
      <c r="L626" s="33">
        <v>106</v>
      </c>
      <c r="M626" s="31" t="s">
        <v>109</v>
      </c>
      <c r="X626" s="37" t="s">
        <v>1182</v>
      </c>
      <c r="Y626" s="38" t="s">
        <v>2813</v>
      </c>
      <c r="AA626" s="39">
        <v>43466</v>
      </c>
      <c r="AB626" s="39">
        <v>2958465</v>
      </c>
      <c r="AC626" s="38" t="s">
        <v>712</v>
      </c>
      <c r="AD626" s="29">
        <v>100</v>
      </c>
      <c r="AE626" s="29">
        <v>99</v>
      </c>
      <c r="AF626" s="40">
        <v>1</v>
      </c>
      <c r="AG626" s="41" t="s">
        <v>64</v>
      </c>
      <c r="AJ626" s="38" t="s">
        <v>2463</v>
      </c>
      <c r="AK626" s="29" t="s">
        <v>7</v>
      </c>
      <c r="AL626" s="39">
        <v>43603</v>
      </c>
      <c r="AM626" s="29">
        <v>213052</v>
      </c>
      <c r="AN626" s="29" t="s">
        <v>113</v>
      </c>
      <c r="AO626" s="29">
        <v>583</v>
      </c>
      <c r="AP626" s="29">
        <v>2.8</v>
      </c>
      <c r="AQ626" s="29" t="s">
        <v>75</v>
      </c>
      <c r="AR626" s="39">
        <v>44162</v>
      </c>
      <c r="AS626" s="29">
        <v>111811</v>
      </c>
      <c r="AT626" s="29" t="s">
        <v>85</v>
      </c>
      <c r="AU626" s="29">
        <v>75</v>
      </c>
      <c r="AV626" s="29">
        <v>0.69</v>
      </c>
      <c r="AW626" s="42">
        <v>30308</v>
      </c>
      <c r="AZ626" s="44" t="s">
        <v>1138</v>
      </c>
    </row>
    <row r="627" spans="1:52" ht="12.75" customHeight="1" x14ac:dyDescent="0.2">
      <c r="A627" s="27">
        <v>5231</v>
      </c>
      <c r="B627" s="28" t="s">
        <v>2814</v>
      </c>
      <c r="C627" s="29" t="s">
        <v>56</v>
      </c>
      <c r="D627" s="30" t="s">
        <v>2815</v>
      </c>
      <c r="E627" s="30" t="s">
        <v>2815</v>
      </c>
      <c r="F627" s="31">
        <v>1981</v>
      </c>
      <c r="G627" s="31" t="s">
        <v>69</v>
      </c>
      <c r="H627" s="30" t="s">
        <v>70</v>
      </c>
      <c r="I627" s="60">
        <v>1</v>
      </c>
      <c r="J627" s="60"/>
      <c r="K627" s="32">
        <v>1</v>
      </c>
      <c r="L627" s="33">
        <v>102</v>
      </c>
      <c r="M627" s="31" t="s">
        <v>109</v>
      </c>
      <c r="X627" s="37" t="s">
        <v>2352</v>
      </c>
      <c r="Y627" s="38" t="s">
        <v>2816</v>
      </c>
      <c r="AA627" s="39">
        <v>40324</v>
      </c>
      <c r="AB627" s="39">
        <v>2958465</v>
      </c>
      <c r="AC627" s="38" t="s">
        <v>1103</v>
      </c>
      <c r="AD627" s="29">
        <v>100</v>
      </c>
      <c r="AE627" s="29">
        <v>99</v>
      </c>
      <c r="AF627" s="40">
        <v>8</v>
      </c>
      <c r="AG627" s="41" t="s">
        <v>64</v>
      </c>
      <c r="AJ627" s="38" t="s">
        <v>845</v>
      </c>
      <c r="AK627" s="29" t="s">
        <v>7</v>
      </c>
      <c r="AL627" s="39">
        <v>44050</v>
      </c>
      <c r="AM627" s="29">
        <v>213113</v>
      </c>
      <c r="AN627" s="29" t="s">
        <v>113</v>
      </c>
      <c r="AO627" s="29">
        <v>854</v>
      </c>
      <c r="AP627" s="29">
        <v>5.03</v>
      </c>
      <c r="AQ627" s="29" t="s">
        <v>75</v>
      </c>
      <c r="AR627" s="39">
        <v>44183</v>
      </c>
      <c r="AS627" s="29">
        <v>144811</v>
      </c>
      <c r="AT627" s="29" t="s">
        <v>84</v>
      </c>
      <c r="AU627" s="29">
        <v>158</v>
      </c>
      <c r="AV627" s="29">
        <v>1.3</v>
      </c>
      <c r="AW627" s="42">
        <v>29938</v>
      </c>
      <c r="AX627" s="43">
        <v>10940561</v>
      </c>
      <c r="AY627" s="43">
        <v>8157058</v>
      </c>
      <c r="AZ627" s="44" t="s">
        <v>698</v>
      </c>
    </row>
    <row r="628" spans="1:52" ht="12.75" customHeight="1" x14ac:dyDescent="0.2">
      <c r="A628" s="27">
        <v>5232</v>
      </c>
      <c r="B628" s="28" t="s">
        <v>2817</v>
      </c>
      <c r="C628" s="29" t="s">
        <v>56</v>
      </c>
      <c r="D628" s="30" t="s">
        <v>2818</v>
      </c>
      <c r="E628" s="30" t="s">
        <v>2818</v>
      </c>
      <c r="F628" s="31">
        <v>1982</v>
      </c>
      <c r="G628" s="31" t="s">
        <v>69</v>
      </c>
      <c r="H628" s="30" t="s">
        <v>70</v>
      </c>
      <c r="I628" s="60">
        <v>1</v>
      </c>
      <c r="J628" s="60"/>
      <c r="K628" s="32">
        <v>1</v>
      </c>
      <c r="L628" s="33">
        <v>95</v>
      </c>
      <c r="M628" s="31" t="s">
        <v>109</v>
      </c>
      <c r="X628" s="37" t="s">
        <v>938</v>
      </c>
      <c r="Y628" s="38" t="s">
        <v>2819</v>
      </c>
      <c r="AA628" s="39">
        <v>40324</v>
      </c>
      <c r="AB628" s="39">
        <v>2958465</v>
      </c>
      <c r="AC628" s="38" t="s">
        <v>1103</v>
      </c>
      <c r="AD628" s="29">
        <v>100</v>
      </c>
      <c r="AE628" s="29">
        <v>99</v>
      </c>
      <c r="AF628" s="40">
        <v>8</v>
      </c>
      <c r="AG628" s="41" t="s">
        <v>64</v>
      </c>
      <c r="AJ628" s="38" t="s">
        <v>2820</v>
      </c>
      <c r="AK628" s="29" t="s">
        <v>7</v>
      </c>
      <c r="AL628" s="39">
        <v>44014</v>
      </c>
      <c r="AM628" s="29">
        <v>213136</v>
      </c>
      <c r="AN628" s="29" t="s">
        <v>113</v>
      </c>
      <c r="AO628" s="29">
        <v>764</v>
      </c>
      <c r="AP628" s="29">
        <v>3.78</v>
      </c>
      <c r="AQ628" s="29" t="s">
        <v>75</v>
      </c>
      <c r="AR628" s="39">
        <v>44028</v>
      </c>
      <c r="AS628" s="29">
        <v>171300</v>
      </c>
      <c r="AT628" s="29" t="s">
        <v>126</v>
      </c>
      <c r="AU628" s="29">
        <v>144</v>
      </c>
      <c r="AV628" s="29">
        <v>1.56</v>
      </c>
      <c r="AW628" s="42">
        <v>30014</v>
      </c>
      <c r="AZ628" s="44" t="s">
        <v>66</v>
      </c>
    </row>
    <row r="629" spans="1:52" ht="12.75" customHeight="1" x14ac:dyDescent="0.2">
      <c r="A629" s="27">
        <v>5233</v>
      </c>
      <c r="B629" s="28" t="s">
        <v>2821</v>
      </c>
      <c r="C629" s="29" t="s">
        <v>56</v>
      </c>
      <c r="D629" s="30" t="s">
        <v>2822</v>
      </c>
      <c r="E629" s="30" t="s">
        <v>2822</v>
      </c>
      <c r="F629" s="31">
        <v>1981</v>
      </c>
      <c r="G629" s="31" t="s">
        <v>69</v>
      </c>
      <c r="H629" s="30" t="s">
        <v>70</v>
      </c>
      <c r="I629" s="60">
        <v>1</v>
      </c>
      <c r="J629" s="60"/>
      <c r="K629" s="32">
        <v>1</v>
      </c>
      <c r="L629" s="33">
        <v>100</v>
      </c>
      <c r="M629" s="31" t="s">
        <v>109</v>
      </c>
      <c r="X629" s="37" t="s">
        <v>2797</v>
      </c>
      <c r="Y629" s="38" t="s">
        <v>2823</v>
      </c>
      <c r="AA629" s="39">
        <v>40324</v>
      </c>
      <c r="AB629" s="39">
        <v>2958465</v>
      </c>
      <c r="AC629" s="38" t="s">
        <v>1103</v>
      </c>
      <c r="AD629" s="29">
        <v>100</v>
      </c>
      <c r="AE629" s="29">
        <v>99</v>
      </c>
      <c r="AF629" s="40">
        <v>8</v>
      </c>
      <c r="AG629" s="41" t="s">
        <v>64</v>
      </c>
      <c r="AJ629" s="38" t="s">
        <v>2463</v>
      </c>
      <c r="AK629" s="29" t="s">
        <v>7</v>
      </c>
      <c r="AL629" s="39">
        <v>44015</v>
      </c>
      <c r="AM629" s="29">
        <v>233336</v>
      </c>
      <c r="AN629" s="29" t="s">
        <v>503</v>
      </c>
      <c r="AO629" s="29">
        <v>265</v>
      </c>
      <c r="AP629" s="29">
        <v>3.29</v>
      </c>
      <c r="AQ629" s="29" t="s">
        <v>75</v>
      </c>
      <c r="AR629" s="39">
        <v>44204</v>
      </c>
      <c r="AS629" s="29">
        <v>152526</v>
      </c>
      <c r="AT629" s="29" t="s">
        <v>84</v>
      </c>
      <c r="AU629" s="29">
        <v>132</v>
      </c>
      <c r="AV629" s="29">
        <v>1.08</v>
      </c>
      <c r="AW629" s="42">
        <v>29942</v>
      </c>
      <c r="AZ629" s="44" t="s">
        <v>66</v>
      </c>
    </row>
    <row r="630" spans="1:52" ht="12.75" customHeight="1" x14ac:dyDescent="0.2">
      <c r="A630" s="27">
        <v>5234</v>
      </c>
      <c r="B630" s="28" t="s">
        <v>2824</v>
      </c>
      <c r="C630" s="29" t="s">
        <v>56</v>
      </c>
      <c r="D630" s="30" t="s">
        <v>2825</v>
      </c>
      <c r="E630" s="30" t="s">
        <v>2826</v>
      </c>
      <c r="F630" s="31">
        <v>1980</v>
      </c>
      <c r="G630" s="31" t="s">
        <v>69</v>
      </c>
      <c r="H630" s="30" t="s">
        <v>70</v>
      </c>
      <c r="I630" s="60">
        <v>1</v>
      </c>
      <c r="J630" s="60"/>
      <c r="K630" s="32">
        <v>1</v>
      </c>
      <c r="L630" s="33">
        <v>104</v>
      </c>
      <c r="M630" s="31" t="s">
        <v>109</v>
      </c>
      <c r="X630" s="37" t="s">
        <v>2352</v>
      </c>
      <c r="Y630" s="38" t="s">
        <v>2827</v>
      </c>
      <c r="AA630" s="39">
        <v>40324</v>
      </c>
      <c r="AB630" s="39">
        <v>2958465</v>
      </c>
      <c r="AC630" s="38" t="s">
        <v>1103</v>
      </c>
      <c r="AD630" s="29">
        <v>100</v>
      </c>
      <c r="AE630" s="29">
        <v>99</v>
      </c>
      <c r="AF630" s="40">
        <v>8</v>
      </c>
      <c r="AG630" s="41" t="s">
        <v>64</v>
      </c>
      <c r="AJ630" s="38" t="s">
        <v>845</v>
      </c>
      <c r="AK630" s="29" t="s">
        <v>7</v>
      </c>
      <c r="AL630" s="39">
        <v>44060</v>
      </c>
      <c r="AM630" s="29">
        <v>213228</v>
      </c>
      <c r="AN630" s="29" t="s">
        <v>113</v>
      </c>
      <c r="AO630" s="29">
        <v>811</v>
      </c>
      <c r="AP630" s="29">
        <v>4.8899999999999997</v>
      </c>
      <c r="AQ630" s="29" t="s">
        <v>75</v>
      </c>
      <c r="AR630" s="39">
        <v>44191</v>
      </c>
      <c r="AS630" s="29">
        <v>185751</v>
      </c>
      <c r="AT630" s="29" t="s">
        <v>126</v>
      </c>
      <c r="AU630" s="29">
        <v>344</v>
      </c>
      <c r="AV630" s="29">
        <v>1.39</v>
      </c>
      <c r="AW630" s="42">
        <v>29575</v>
      </c>
      <c r="AX630" s="43">
        <v>9500039</v>
      </c>
      <c r="AY630" s="43">
        <v>8717838</v>
      </c>
      <c r="AZ630" s="44" t="s">
        <v>66</v>
      </c>
    </row>
    <row r="631" spans="1:52" ht="12.75" customHeight="1" x14ac:dyDescent="0.2">
      <c r="A631" s="27">
        <v>5275</v>
      </c>
      <c r="B631" s="28" t="s">
        <v>2828</v>
      </c>
      <c r="C631" s="29" t="s">
        <v>56</v>
      </c>
      <c r="D631" s="30" t="s">
        <v>2829</v>
      </c>
      <c r="E631" s="30" t="s">
        <v>2829</v>
      </c>
      <c r="F631" s="31">
        <v>1980</v>
      </c>
      <c r="G631" s="31" t="s">
        <v>69</v>
      </c>
      <c r="H631" s="30" t="s">
        <v>725</v>
      </c>
      <c r="I631" s="60">
        <v>1</v>
      </c>
      <c r="J631" s="60"/>
      <c r="K631" s="32">
        <v>1</v>
      </c>
      <c r="L631" s="33">
        <v>90</v>
      </c>
      <c r="M631" s="31" t="s">
        <v>60</v>
      </c>
      <c r="X631" s="37" t="s">
        <v>2830</v>
      </c>
      <c r="Y631" s="38" t="s">
        <v>2831</v>
      </c>
      <c r="AA631" s="39">
        <v>43293</v>
      </c>
      <c r="AB631" s="39">
        <v>2958465</v>
      </c>
      <c r="AC631" s="38" t="s">
        <v>63</v>
      </c>
      <c r="AD631" s="29">
        <v>100</v>
      </c>
      <c r="AE631" s="29">
        <v>99</v>
      </c>
      <c r="AF631" s="40">
        <v>0</v>
      </c>
      <c r="AG631" s="41" t="s">
        <v>64</v>
      </c>
      <c r="AJ631" s="38" t="s">
        <v>729</v>
      </c>
      <c r="AQ631" s="29" t="s">
        <v>75</v>
      </c>
      <c r="AR631" s="39">
        <v>43970</v>
      </c>
      <c r="AS631" s="29">
        <v>244910</v>
      </c>
      <c r="AT631" s="29" t="s">
        <v>76</v>
      </c>
      <c r="AU631" s="29">
        <v>58</v>
      </c>
      <c r="AV631" s="29">
        <v>1.1499999999999999</v>
      </c>
      <c r="AW631" s="42">
        <v>29356</v>
      </c>
      <c r="AZ631" s="44" t="s">
        <v>2832</v>
      </c>
    </row>
    <row r="632" spans="1:52" ht="12.75" customHeight="1" x14ac:dyDescent="0.2">
      <c r="A632" s="27">
        <v>5279</v>
      </c>
      <c r="B632" s="28" t="s">
        <v>2833</v>
      </c>
      <c r="C632" s="29" t="s">
        <v>56</v>
      </c>
      <c r="D632" s="30" t="s">
        <v>2834</v>
      </c>
      <c r="E632" s="30" t="s">
        <v>2834</v>
      </c>
      <c r="F632" s="31">
        <v>1973</v>
      </c>
      <c r="G632" s="31" t="s">
        <v>69</v>
      </c>
      <c r="H632" s="30" t="s">
        <v>1013</v>
      </c>
      <c r="I632" s="60">
        <v>1</v>
      </c>
      <c r="J632" s="60"/>
      <c r="K632" s="32">
        <v>1</v>
      </c>
      <c r="L632" s="33">
        <v>93</v>
      </c>
      <c r="M632" s="31" t="s">
        <v>60</v>
      </c>
      <c r="X632" s="37" t="s">
        <v>2523</v>
      </c>
      <c r="Y632" s="38" t="s">
        <v>2835</v>
      </c>
      <c r="AA632" s="39">
        <v>43293</v>
      </c>
      <c r="AB632" s="39">
        <v>2958465</v>
      </c>
      <c r="AC632" s="38" t="s">
        <v>63</v>
      </c>
      <c r="AD632" s="29">
        <v>100</v>
      </c>
      <c r="AE632" s="29">
        <v>99</v>
      </c>
      <c r="AF632" s="40">
        <v>0</v>
      </c>
      <c r="AG632" s="41" t="s">
        <v>64</v>
      </c>
      <c r="AJ632" s="38" t="s">
        <v>674</v>
      </c>
      <c r="AW632" s="42">
        <v>26983</v>
      </c>
      <c r="AZ632" s="44" t="s">
        <v>299</v>
      </c>
    </row>
    <row r="633" spans="1:52" ht="12.75" customHeight="1" x14ac:dyDescent="0.2">
      <c r="A633" s="27">
        <v>5329</v>
      </c>
      <c r="B633" s="28" t="s">
        <v>2836</v>
      </c>
      <c r="C633" s="29" t="s">
        <v>56</v>
      </c>
      <c r="D633" s="30" t="s">
        <v>2837</v>
      </c>
      <c r="E633" s="30" t="s">
        <v>2837</v>
      </c>
      <c r="F633" s="31">
        <v>1979</v>
      </c>
      <c r="G633" s="31" t="s">
        <v>69</v>
      </c>
      <c r="H633" s="30" t="s">
        <v>59</v>
      </c>
      <c r="I633" s="60">
        <v>1</v>
      </c>
      <c r="J633" s="60"/>
      <c r="K633" s="32">
        <v>1</v>
      </c>
      <c r="L633" s="33">
        <v>95</v>
      </c>
      <c r="M633" s="31" t="s">
        <v>60</v>
      </c>
      <c r="X633" s="37" t="s">
        <v>2838</v>
      </c>
      <c r="Y633" s="38" t="s">
        <v>2839</v>
      </c>
      <c r="Z633" s="29" t="s">
        <v>775</v>
      </c>
      <c r="AA633" s="39">
        <v>43293</v>
      </c>
      <c r="AB633" s="39">
        <v>2958465</v>
      </c>
      <c r="AC633" s="38" t="s">
        <v>712</v>
      </c>
      <c r="AD633" s="29">
        <v>100</v>
      </c>
      <c r="AE633" s="29">
        <v>99</v>
      </c>
      <c r="AF633" s="40">
        <v>0</v>
      </c>
      <c r="AG633" s="41" t="s">
        <v>64</v>
      </c>
      <c r="AK633" s="29" t="s">
        <v>5</v>
      </c>
      <c r="AL633" s="39">
        <v>39298</v>
      </c>
      <c r="AM633" s="29">
        <v>273109</v>
      </c>
      <c r="AN633" s="29" t="s">
        <v>76</v>
      </c>
      <c r="AO633" s="29">
        <v>151</v>
      </c>
      <c r="AP633" s="29">
        <v>18.88</v>
      </c>
      <c r="AQ633" s="29" t="s">
        <v>10</v>
      </c>
      <c r="AR633" s="39">
        <v>43474</v>
      </c>
      <c r="AS633" s="29">
        <v>112620</v>
      </c>
      <c r="AT633" s="29" t="s">
        <v>85</v>
      </c>
      <c r="AU633" s="29">
        <v>76</v>
      </c>
      <c r="AV633" s="29">
        <v>0.68</v>
      </c>
      <c r="AW633" s="42">
        <v>29210</v>
      </c>
      <c r="AZ633" s="44" t="s">
        <v>197</v>
      </c>
    </row>
    <row r="634" spans="1:52" ht="12.75" customHeight="1" x14ac:dyDescent="0.2">
      <c r="A634" s="27">
        <v>5353</v>
      </c>
      <c r="B634" s="28" t="s">
        <v>2840</v>
      </c>
      <c r="C634" s="29" t="s">
        <v>56</v>
      </c>
      <c r="D634" s="30" t="s">
        <v>2841</v>
      </c>
      <c r="E634" s="30" t="s">
        <v>2842</v>
      </c>
      <c r="F634" s="31">
        <v>1959</v>
      </c>
      <c r="G634" s="31" t="s">
        <v>102</v>
      </c>
      <c r="H634" s="30" t="s">
        <v>123</v>
      </c>
      <c r="I634" s="60">
        <v>1</v>
      </c>
      <c r="J634" s="60"/>
      <c r="K634" s="32">
        <v>1</v>
      </c>
      <c r="L634" s="33">
        <v>105</v>
      </c>
      <c r="M634" s="31" t="s">
        <v>91</v>
      </c>
      <c r="X634" s="37" t="s">
        <v>2843</v>
      </c>
      <c r="Y634" s="38" t="s">
        <v>2844</v>
      </c>
      <c r="AA634" s="39">
        <v>44013</v>
      </c>
      <c r="AB634" s="39">
        <v>46203</v>
      </c>
      <c r="AC634" s="38" t="s">
        <v>144</v>
      </c>
      <c r="AD634" s="29">
        <v>100</v>
      </c>
      <c r="AE634" s="29">
        <v>8</v>
      </c>
      <c r="AF634" s="40">
        <v>0</v>
      </c>
      <c r="AG634" s="41" t="s">
        <v>95</v>
      </c>
      <c r="AJ634" s="38" t="s">
        <v>151</v>
      </c>
      <c r="AK634" s="29" t="s">
        <v>7</v>
      </c>
      <c r="AL634" s="39">
        <v>41770</v>
      </c>
      <c r="AM634" s="29">
        <v>170104</v>
      </c>
      <c r="AN634" s="29" t="s">
        <v>84</v>
      </c>
      <c r="AO634" s="29">
        <v>507</v>
      </c>
      <c r="AP634" s="29">
        <v>3.75</v>
      </c>
      <c r="AQ634" s="29" t="s">
        <v>10</v>
      </c>
      <c r="AR634" s="39">
        <v>41955</v>
      </c>
      <c r="AS634" s="29">
        <v>90054</v>
      </c>
      <c r="AT634" s="29" t="s">
        <v>74</v>
      </c>
      <c r="AU634" s="29">
        <v>76</v>
      </c>
      <c r="AV634" s="29">
        <v>1.5</v>
      </c>
      <c r="AW634" s="42">
        <v>21794</v>
      </c>
      <c r="AZ634" s="44" t="s">
        <v>146</v>
      </c>
    </row>
    <row r="635" spans="1:52" ht="12.75" customHeight="1" x14ac:dyDescent="0.2">
      <c r="A635" s="27">
        <v>5466</v>
      </c>
      <c r="B635" s="28" t="s">
        <v>2845</v>
      </c>
      <c r="C635" s="29" t="s">
        <v>56</v>
      </c>
      <c r="D635" s="30" t="s">
        <v>2846</v>
      </c>
      <c r="E635" s="30" t="s">
        <v>2846</v>
      </c>
      <c r="F635" s="31">
        <v>1981</v>
      </c>
      <c r="G635" s="31" t="s">
        <v>69</v>
      </c>
      <c r="H635" s="30" t="s">
        <v>70</v>
      </c>
      <c r="I635" s="60">
        <v>1</v>
      </c>
      <c r="J635" s="60"/>
      <c r="K635" s="32">
        <v>1</v>
      </c>
      <c r="L635" s="33">
        <v>92</v>
      </c>
      <c r="M635" s="31" t="s">
        <v>91</v>
      </c>
      <c r="X635" s="37" t="s">
        <v>2530</v>
      </c>
      <c r="Y635" s="38" t="s">
        <v>2847</v>
      </c>
      <c r="AA635" s="39">
        <v>34335</v>
      </c>
      <c r="AB635" s="39">
        <v>2958465</v>
      </c>
      <c r="AC635" s="38" t="s">
        <v>2492</v>
      </c>
      <c r="AD635" s="29">
        <v>100</v>
      </c>
      <c r="AE635" s="29">
        <v>99</v>
      </c>
      <c r="AF635" s="40">
        <v>20</v>
      </c>
      <c r="AG635" s="41" t="s">
        <v>64</v>
      </c>
      <c r="AJ635" s="38" t="s">
        <v>2473</v>
      </c>
      <c r="AK635" s="29" t="s">
        <v>7</v>
      </c>
      <c r="AL635" s="39">
        <v>43835</v>
      </c>
      <c r="AM635" s="29">
        <v>243221</v>
      </c>
      <c r="AN635" s="29" t="s">
        <v>76</v>
      </c>
      <c r="AO635" s="29">
        <v>211</v>
      </c>
      <c r="AP635" s="29">
        <v>3.57</v>
      </c>
      <c r="AQ635" s="29" t="s">
        <v>75</v>
      </c>
      <c r="AR635" s="39">
        <v>44057</v>
      </c>
      <c r="AS635" s="29">
        <v>154442</v>
      </c>
      <c r="AT635" s="29" t="s">
        <v>84</v>
      </c>
      <c r="AU635" s="29">
        <v>180</v>
      </c>
      <c r="AV635" s="29">
        <v>1.94</v>
      </c>
      <c r="AW635" s="42">
        <v>29643</v>
      </c>
      <c r="AZ635" s="44" t="s">
        <v>299</v>
      </c>
    </row>
    <row r="636" spans="1:52" ht="12.75" customHeight="1" x14ac:dyDescent="0.2">
      <c r="A636" s="27">
        <v>5468</v>
      </c>
      <c r="B636" s="28" t="s">
        <v>2848</v>
      </c>
      <c r="C636" s="29" t="s">
        <v>56</v>
      </c>
      <c r="D636" s="30" t="s">
        <v>2849</v>
      </c>
      <c r="E636" s="30" t="s">
        <v>2849</v>
      </c>
      <c r="F636" s="31">
        <v>1963</v>
      </c>
      <c r="G636" s="31" t="s">
        <v>69</v>
      </c>
      <c r="H636" s="30" t="s">
        <v>70</v>
      </c>
      <c r="I636" s="60">
        <v>1</v>
      </c>
      <c r="J636" s="60"/>
      <c r="K636" s="32">
        <v>1</v>
      </c>
      <c r="L636" s="33">
        <v>105</v>
      </c>
      <c r="M636" s="31" t="s">
        <v>60</v>
      </c>
      <c r="X636" s="37" t="s">
        <v>2850</v>
      </c>
      <c r="Y636" s="38" t="s">
        <v>2851</v>
      </c>
      <c r="AA636" s="39">
        <v>34335</v>
      </c>
      <c r="AB636" s="39">
        <v>2958465</v>
      </c>
      <c r="AC636" s="38" t="s">
        <v>82</v>
      </c>
      <c r="AD636" s="29">
        <v>100</v>
      </c>
      <c r="AE636" s="29">
        <v>99</v>
      </c>
      <c r="AF636" s="40">
        <v>20</v>
      </c>
      <c r="AG636" s="41" t="s">
        <v>64</v>
      </c>
      <c r="AJ636" s="38" t="s">
        <v>949</v>
      </c>
      <c r="AK636" s="29" t="s">
        <v>7</v>
      </c>
      <c r="AL636" s="39">
        <v>44145</v>
      </c>
      <c r="AM636" s="29">
        <v>284238</v>
      </c>
      <c r="AN636" s="29" t="s">
        <v>76</v>
      </c>
      <c r="AO636" s="29">
        <v>29</v>
      </c>
      <c r="AP636" s="29">
        <v>2.15</v>
      </c>
      <c r="AQ636" s="29" t="s">
        <v>75</v>
      </c>
      <c r="AR636" s="39">
        <v>44193</v>
      </c>
      <c r="AS636" s="29">
        <v>263853</v>
      </c>
      <c r="AT636" s="29" t="s">
        <v>76</v>
      </c>
      <c r="AU636" s="29">
        <v>18</v>
      </c>
      <c r="AV636" s="29">
        <v>1.05</v>
      </c>
      <c r="AW636" s="42">
        <v>23375</v>
      </c>
      <c r="AZ636" s="44" t="s">
        <v>1134</v>
      </c>
    </row>
    <row r="637" spans="1:52" ht="12.75" customHeight="1" x14ac:dyDescent="0.2">
      <c r="A637" s="27">
        <v>5471</v>
      </c>
      <c r="B637" s="28" t="s">
        <v>2852</v>
      </c>
      <c r="C637" s="29" t="s">
        <v>56</v>
      </c>
      <c r="D637" s="30" t="s">
        <v>2853</v>
      </c>
      <c r="E637" s="30" t="s">
        <v>2853</v>
      </c>
      <c r="F637" s="31">
        <v>1960</v>
      </c>
      <c r="G637" s="31" t="s">
        <v>69</v>
      </c>
      <c r="H637" s="30" t="s">
        <v>59</v>
      </c>
      <c r="I637" s="60">
        <v>1</v>
      </c>
      <c r="J637" s="60"/>
      <c r="K637" s="32">
        <v>1</v>
      </c>
      <c r="L637" s="33">
        <v>106</v>
      </c>
      <c r="M637" s="31" t="s">
        <v>60</v>
      </c>
      <c r="X637" s="37" t="s">
        <v>2850</v>
      </c>
      <c r="Y637" s="38" t="s">
        <v>2854</v>
      </c>
      <c r="AA637" s="39">
        <v>43405</v>
      </c>
      <c r="AB637" s="39">
        <v>2958465</v>
      </c>
      <c r="AC637" s="38" t="s">
        <v>196</v>
      </c>
      <c r="AD637" s="29">
        <v>100</v>
      </c>
      <c r="AE637" s="29">
        <v>99</v>
      </c>
      <c r="AF637" s="40">
        <v>1</v>
      </c>
      <c r="AG637" s="41" t="s">
        <v>64</v>
      </c>
      <c r="AJ637" s="38" t="s">
        <v>83</v>
      </c>
      <c r="AK637" s="29" t="s">
        <v>7</v>
      </c>
      <c r="AL637" s="39">
        <v>43954</v>
      </c>
      <c r="AM637" s="29">
        <v>261157</v>
      </c>
      <c r="AN637" s="29" t="s">
        <v>76</v>
      </c>
      <c r="AO637" s="29">
        <v>27</v>
      </c>
      <c r="AP637" s="29">
        <v>1.29</v>
      </c>
      <c r="AQ637" s="29" t="s">
        <v>75</v>
      </c>
      <c r="AR637" s="39">
        <v>43947</v>
      </c>
      <c r="AS637" s="29">
        <v>260223</v>
      </c>
      <c r="AT637" s="29" t="s">
        <v>76</v>
      </c>
      <c r="AU637" s="29">
        <v>18</v>
      </c>
      <c r="AV637" s="29">
        <v>0.74</v>
      </c>
      <c r="AW637" s="42">
        <v>22162</v>
      </c>
      <c r="AZ637" s="44" t="s">
        <v>66</v>
      </c>
    </row>
    <row r="638" spans="1:52" ht="12.75" customHeight="1" x14ac:dyDescent="0.2">
      <c r="A638" s="27">
        <v>5482</v>
      </c>
      <c r="B638" s="28" t="s">
        <v>2855</v>
      </c>
      <c r="C638" s="29" t="s">
        <v>56</v>
      </c>
      <c r="D638" s="30" t="s">
        <v>2856</v>
      </c>
      <c r="E638" s="30" t="s">
        <v>2856</v>
      </c>
      <c r="F638" s="31">
        <v>1983</v>
      </c>
      <c r="G638" s="31" t="s">
        <v>69</v>
      </c>
      <c r="H638" s="30" t="s">
        <v>70</v>
      </c>
      <c r="I638" s="60">
        <v>1</v>
      </c>
      <c r="J638" s="60"/>
      <c r="K638" s="32">
        <v>1</v>
      </c>
      <c r="L638" s="33">
        <v>91</v>
      </c>
      <c r="M638" s="31" t="s">
        <v>60</v>
      </c>
      <c r="X638" s="37" t="s">
        <v>2857</v>
      </c>
      <c r="Y638" s="38" t="s">
        <v>2858</v>
      </c>
      <c r="AA638" s="39">
        <v>34335</v>
      </c>
      <c r="AB638" s="39">
        <v>2958465</v>
      </c>
      <c r="AC638" s="38" t="s">
        <v>2859</v>
      </c>
      <c r="AD638" s="29">
        <v>100</v>
      </c>
      <c r="AE638" s="29">
        <v>99</v>
      </c>
      <c r="AF638" s="40">
        <v>20</v>
      </c>
      <c r="AG638" s="41" t="s">
        <v>64</v>
      </c>
      <c r="AJ638" s="38" t="s">
        <v>817</v>
      </c>
      <c r="AK638" s="29" t="s">
        <v>6</v>
      </c>
      <c r="AL638" s="39">
        <v>42128</v>
      </c>
      <c r="AM638" s="29">
        <v>282302</v>
      </c>
      <c r="AN638" s="29" t="s">
        <v>76</v>
      </c>
      <c r="AO638" s="29">
        <v>16</v>
      </c>
      <c r="AP638" s="29">
        <v>2.14</v>
      </c>
      <c r="AQ638" s="29" t="s">
        <v>75</v>
      </c>
      <c r="AR638" s="39">
        <v>44237</v>
      </c>
      <c r="AS638" s="29">
        <v>110940</v>
      </c>
      <c r="AT638" s="29" t="s">
        <v>85</v>
      </c>
      <c r="AU638" s="29">
        <v>48</v>
      </c>
      <c r="AV638" s="29">
        <v>0.48</v>
      </c>
      <c r="AW638" s="42">
        <v>30547</v>
      </c>
      <c r="AZ638" s="44" t="s">
        <v>212</v>
      </c>
    </row>
    <row r="639" spans="1:52" ht="12.75" customHeight="1" x14ac:dyDescent="0.2">
      <c r="A639" s="27">
        <v>5583</v>
      </c>
      <c r="C639" s="29" t="s">
        <v>185</v>
      </c>
      <c r="D639" s="30" t="s">
        <v>2860</v>
      </c>
      <c r="E639" s="30" t="s">
        <v>2860</v>
      </c>
      <c r="F639" s="31">
        <v>0</v>
      </c>
      <c r="H639" s="30" t="s">
        <v>135</v>
      </c>
      <c r="I639" s="59"/>
      <c r="J639" s="59">
        <f>K639*L639</f>
        <v>300</v>
      </c>
      <c r="K639" s="32">
        <v>5</v>
      </c>
      <c r="L639" s="33">
        <v>60</v>
      </c>
      <c r="M639" s="31" t="s">
        <v>91</v>
      </c>
      <c r="X639" s="37" t="s">
        <v>2421</v>
      </c>
      <c r="Y639" s="38" t="s">
        <v>1412</v>
      </c>
      <c r="AA639" s="39">
        <v>33542</v>
      </c>
      <c r="AB639" s="39">
        <v>2958465</v>
      </c>
      <c r="AC639" s="38" t="s">
        <v>2110</v>
      </c>
      <c r="AD639" s="29">
        <v>100</v>
      </c>
      <c r="AE639" s="29">
        <v>99</v>
      </c>
      <c r="AF639" s="40">
        <v>0</v>
      </c>
      <c r="AG639" s="41" t="s">
        <v>64</v>
      </c>
    </row>
    <row r="640" spans="1:52" ht="12.75" customHeight="1" x14ac:dyDescent="0.2">
      <c r="A640" s="27">
        <v>5609</v>
      </c>
      <c r="B640" s="28" t="s">
        <v>2861</v>
      </c>
      <c r="C640" s="29" t="s">
        <v>56</v>
      </c>
      <c r="D640" s="30" t="s">
        <v>2862</v>
      </c>
      <c r="E640" s="30" t="s">
        <v>2862</v>
      </c>
      <c r="F640" s="31">
        <v>1970</v>
      </c>
      <c r="G640" s="31" t="s">
        <v>69</v>
      </c>
      <c r="H640" s="30" t="s">
        <v>123</v>
      </c>
      <c r="I640" s="60">
        <v>1</v>
      </c>
      <c r="J640" s="60"/>
      <c r="K640" s="32">
        <v>1</v>
      </c>
      <c r="L640" s="33">
        <v>94</v>
      </c>
      <c r="M640" s="31" t="s">
        <v>60</v>
      </c>
      <c r="X640" s="37" t="s">
        <v>2863</v>
      </c>
      <c r="Y640" s="38" t="s">
        <v>2864</v>
      </c>
      <c r="AA640" s="39">
        <v>34274</v>
      </c>
      <c r="AB640" s="39">
        <v>2958465</v>
      </c>
      <c r="AC640" s="38" t="s">
        <v>66</v>
      </c>
      <c r="AD640" s="29">
        <v>100</v>
      </c>
      <c r="AE640" s="29">
        <v>99</v>
      </c>
      <c r="AF640" s="40">
        <v>13</v>
      </c>
      <c r="AG640" s="41" t="s">
        <v>64</v>
      </c>
      <c r="AJ640" s="38" t="s">
        <v>674</v>
      </c>
      <c r="AK640" s="29" t="s">
        <v>7</v>
      </c>
      <c r="AL640" s="39">
        <v>41978</v>
      </c>
      <c r="AM640" s="29">
        <v>264041</v>
      </c>
      <c r="AN640" s="29" t="s">
        <v>76</v>
      </c>
      <c r="AO640" s="29">
        <v>63</v>
      </c>
      <c r="AP640" s="29">
        <v>4.7699999999999996</v>
      </c>
      <c r="AQ640" s="29" t="s">
        <v>75</v>
      </c>
      <c r="AR640" s="39">
        <v>43961</v>
      </c>
      <c r="AS640" s="29">
        <v>70225</v>
      </c>
      <c r="AT640" s="29" t="s">
        <v>74</v>
      </c>
      <c r="AU640" s="29">
        <v>28</v>
      </c>
      <c r="AV640" s="29">
        <v>0.5</v>
      </c>
      <c r="AW640" s="42">
        <v>25863</v>
      </c>
      <c r="AZ640" s="44" t="s">
        <v>66</v>
      </c>
    </row>
    <row r="641" spans="1:52" ht="12.75" customHeight="1" x14ac:dyDescent="0.2">
      <c r="A641" s="27">
        <v>5610</v>
      </c>
      <c r="B641" s="28" t="s">
        <v>2865</v>
      </c>
      <c r="C641" s="29" t="s">
        <v>56</v>
      </c>
      <c r="D641" s="30" t="s">
        <v>2866</v>
      </c>
      <c r="E641" s="30" t="s">
        <v>2866</v>
      </c>
      <c r="F641" s="31">
        <v>1961</v>
      </c>
      <c r="G641" s="31" t="s">
        <v>69</v>
      </c>
      <c r="H641" s="30" t="s">
        <v>70</v>
      </c>
      <c r="I641" s="60">
        <v>1</v>
      </c>
      <c r="J641" s="60"/>
      <c r="K641" s="32">
        <v>1</v>
      </c>
      <c r="L641" s="33">
        <v>105</v>
      </c>
      <c r="M641" s="31" t="s">
        <v>60</v>
      </c>
      <c r="X641" s="37" t="s">
        <v>867</v>
      </c>
      <c r="Y641" s="38" t="s">
        <v>2867</v>
      </c>
      <c r="Z641" s="29" t="s">
        <v>775</v>
      </c>
      <c r="AA641" s="39">
        <v>43293</v>
      </c>
      <c r="AB641" s="39">
        <v>2958465</v>
      </c>
      <c r="AC641" s="38" t="s">
        <v>63</v>
      </c>
      <c r="AD641" s="29">
        <v>50</v>
      </c>
      <c r="AE641" s="29">
        <v>99</v>
      </c>
      <c r="AF641" s="40">
        <v>1</v>
      </c>
      <c r="AG641" s="41" t="s">
        <v>64</v>
      </c>
      <c r="AJ641" s="38" t="s">
        <v>949</v>
      </c>
      <c r="AK641" s="29" t="s">
        <v>7</v>
      </c>
      <c r="AL641" s="39">
        <v>44177</v>
      </c>
      <c r="AM641" s="29">
        <v>271426</v>
      </c>
      <c r="AN641" s="29" t="s">
        <v>76</v>
      </c>
      <c r="AO641" s="29">
        <v>33</v>
      </c>
      <c r="AP641" s="29">
        <v>2.64</v>
      </c>
      <c r="AQ641" s="29" t="s">
        <v>10</v>
      </c>
      <c r="AR641" s="39">
        <v>44235</v>
      </c>
      <c r="AS641" s="29">
        <v>80033</v>
      </c>
      <c r="AT641" s="29" t="s">
        <v>74</v>
      </c>
      <c r="AU641" s="29">
        <v>32</v>
      </c>
      <c r="AV641" s="29">
        <v>0.5</v>
      </c>
      <c r="AW641" s="42">
        <v>22890</v>
      </c>
      <c r="AZ641" s="44" t="s">
        <v>267</v>
      </c>
    </row>
    <row r="642" spans="1:52" ht="12.75" customHeight="1" x14ac:dyDescent="0.2">
      <c r="A642" s="27">
        <v>5613</v>
      </c>
      <c r="B642" s="28" t="s">
        <v>2868</v>
      </c>
      <c r="C642" s="29" t="s">
        <v>56</v>
      </c>
      <c r="D642" s="30" t="s">
        <v>2869</v>
      </c>
      <c r="E642" s="30" t="s">
        <v>2869</v>
      </c>
      <c r="F642" s="31">
        <v>1969</v>
      </c>
      <c r="G642" s="31" t="s">
        <v>69</v>
      </c>
      <c r="H642" s="30" t="s">
        <v>59</v>
      </c>
      <c r="I642" s="60">
        <v>1</v>
      </c>
      <c r="J642" s="60"/>
      <c r="K642" s="32">
        <v>1</v>
      </c>
      <c r="L642" s="33">
        <v>92</v>
      </c>
      <c r="M642" s="31" t="s">
        <v>60</v>
      </c>
      <c r="X642" s="37" t="s">
        <v>2857</v>
      </c>
      <c r="Y642" s="38" t="s">
        <v>2870</v>
      </c>
      <c r="AA642" s="39">
        <v>33542</v>
      </c>
      <c r="AB642" s="39">
        <v>2958465</v>
      </c>
      <c r="AC642" s="38" t="s">
        <v>66</v>
      </c>
      <c r="AD642" s="29">
        <v>100</v>
      </c>
      <c r="AE642" s="29">
        <v>99</v>
      </c>
      <c r="AF642" s="40">
        <v>14</v>
      </c>
      <c r="AG642" s="41" t="s">
        <v>64</v>
      </c>
      <c r="AJ642" s="38" t="s">
        <v>83</v>
      </c>
      <c r="AK642" s="29" t="s">
        <v>7</v>
      </c>
      <c r="AL642" s="39">
        <v>43200</v>
      </c>
      <c r="AM642" s="29">
        <v>284906</v>
      </c>
      <c r="AN642" s="29" t="s">
        <v>76</v>
      </c>
      <c r="AO642" s="29">
        <v>13</v>
      </c>
      <c r="AP642" s="29">
        <v>0.99</v>
      </c>
      <c r="AQ642" s="29" t="s">
        <v>75</v>
      </c>
      <c r="AR642" s="39">
        <v>44015</v>
      </c>
      <c r="AS642" s="29">
        <v>61014</v>
      </c>
      <c r="AT642" s="29" t="s">
        <v>74</v>
      </c>
      <c r="AU642" s="29">
        <v>22</v>
      </c>
      <c r="AV642" s="29">
        <v>0.72</v>
      </c>
      <c r="AW642" s="42">
        <v>25242</v>
      </c>
      <c r="AZ642" s="44" t="s">
        <v>66</v>
      </c>
    </row>
    <row r="643" spans="1:52" ht="12.75" customHeight="1" x14ac:dyDescent="0.2">
      <c r="A643" s="27">
        <v>5614</v>
      </c>
      <c r="B643" s="28" t="s">
        <v>2871</v>
      </c>
      <c r="C643" s="29" t="s">
        <v>56</v>
      </c>
      <c r="D643" s="30" t="s">
        <v>2872</v>
      </c>
      <c r="E643" s="30" t="s">
        <v>2872</v>
      </c>
      <c r="F643" s="31">
        <v>1973</v>
      </c>
      <c r="G643" s="31" t="s">
        <v>69</v>
      </c>
      <c r="H643" s="30" t="s">
        <v>70</v>
      </c>
      <c r="I643" s="60">
        <v>1</v>
      </c>
      <c r="J643" s="60"/>
      <c r="K643" s="32">
        <v>1</v>
      </c>
      <c r="L643" s="33">
        <v>85</v>
      </c>
      <c r="M643" s="31" t="s">
        <v>60</v>
      </c>
      <c r="X643" s="37" t="s">
        <v>1406</v>
      </c>
      <c r="Y643" s="38" t="s">
        <v>2873</v>
      </c>
      <c r="Z643" s="29" t="s">
        <v>775</v>
      </c>
      <c r="AA643" s="39">
        <v>33542</v>
      </c>
      <c r="AB643" s="39">
        <v>2958465</v>
      </c>
      <c r="AC643" s="38" t="s">
        <v>66</v>
      </c>
      <c r="AD643" s="29">
        <v>50</v>
      </c>
      <c r="AE643" s="29">
        <v>99</v>
      </c>
      <c r="AF643" s="40">
        <v>15</v>
      </c>
      <c r="AG643" s="41" t="s">
        <v>64</v>
      </c>
      <c r="AJ643" s="38" t="s">
        <v>73</v>
      </c>
      <c r="AK643" s="29" t="s">
        <v>7</v>
      </c>
      <c r="AL643" s="39">
        <v>44089</v>
      </c>
      <c r="AM643" s="29">
        <v>272248</v>
      </c>
      <c r="AN643" s="29" t="s">
        <v>76</v>
      </c>
      <c r="AO643" s="29">
        <v>52</v>
      </c>
      <c r="AP643" s="29">
        <v>4.4400000000000004</v>
      </c>
      <c r="AQ643" s="29" t="s">
        <v>75</v>
      </c>
      <c r="AR643" s="39">
        <v>44212</v>
      </c>
      <c r="AS643" s="29">
        <v>64455</v>
      </c>
      <c r="AT643" s="29" t="s">
        <v>74</v>
      </c>
      <c r="AU643" s="29">
        <v>46</v>
      </c>
      <c r="AV643" s="29">
        <v>1.1499999999999999</v>
      </c>
      <c r="AW643" s="42">
        <v>26703</v>
      </c>
      <c r="AZ643" s="44" t="s">
        <v>66</v>
      </c>
    </row>
    <row r="644" spans="1:52" ht="12.75" customHeight="1" x14ac:dyDescent="0.2">
      <c r="A644" s="27">
        <v>5615</v>
      </c>
      <c r="B644" s="28" t="s">
        <v>2874</v>
      </c>
      <c r="C644" s="29" t="s">
        <v>56</v>
      </c>
      <c r="D644" s="30" t="s">
        <v>2875</v>
      </c>
      <c r="E644" s="30" t="s">
        <v>2875</v>
      </c>
      <c r="F644" s="31">
        <v>1974</v>
      </c>
      <c r="G644" s="31" t="s">
        <v>69</v>
      </c>
      <c r="H644" s="30" t="s">
        <v>70</v>
      </c>
      <c r="I644" s="60">
        <v>1</v>
      </c>
      <c r="J644" s="60"/>
      <c r="K644" s="32">
        <v>1</v>
      </c>
      <c r="L644" s="33">
        <v>85</v>
      </c>
      <c r="M644" s="31" t="s">
        <v>60</v>
      </c>
      <c r="X644" s="37" t="s">
        <v>2876</v>
      </c>
      <c r="Y644" s="38" t="s">
        <v>2877</v>
      </c>
      <c r="AA644" s="39">
        <v>33542</v>
      </c>
      <c r="AB644" s="39">
        <v>2958465</v>
      </c>
      <c r="AC644" s="38" t="s">
        <v>66</v>
      </c>
      <c r="AD644" s="29">
        <v>100</v>
      </c>
      <c r="AE644" s="29">
        <v>99</v>
      </c>
      <c r="AF644" s="40">
        <v>17</v>
      </c>
      <c r="AG644" s="41" t="s">
        <v>64</v>
      </c>
      <c r="AJ644" s="38" t="s">
        <v>674</v>
      </c>
      <c r="AK644" s="29" t="s">
        <v>7</v>
      </c>
      <c r="AL644" s="39">
        <v>43510</v>
      </c>
      <c r="AM644" s="29">
        <v>283304</v>
      </c>
      <c r="AN644" s="29" t="s">
        <v>76</v>
      </c>
      <c r="AO644" s="29">
        <v>32</v>
      </c>
      <c r="AP644" s="29">
        <v>3.08</v>
      </c>
      <c r="AQ644" s="29" t="s">
        <v>75</v>
      </c>
      <c r="AR644" s="39">
        <v>44054</v>
      </c>
      <c r="AS644" s="29">
        <v>71007</v>
      </c>
      <c r="AT644" s="29" t="s">
        <v>74</v>
      </c>
      <c r="AU644" s="29">
        <v>21</v>
      </c>
      <c r="AV644" s="29">
        <v>0.49</v>
      </c>
      <c r="AW644" s="42">
        <v>27255</v>
      </c>
      <c r="AZ644" s="44" t="s">
        <v>66</v>
      </c>
    </row>
    <row r="645" spans="1:52" ht="12.75" customHeight="1" x14ac:dyDescent="0.2">
      <c r="A645" s="27">
        <v>5616</v>
      </c>
      <c r="B645" s="28" t="s">
        <v>2878</v>
      </c>
      <c r="C645" s="29" t="s">
        <v>56</v>
      </c>
      <c r="D645" s="30" t="s">
        <v>2879</v>
      </c>
      <c r="E645" s="30" t="s">
        <v>2879</v>
      </c>
      <c r="F645" s="31">
        <v>1969</v>
      </c>
      <c r="G645" s="31" t="s">
        <v>69</v>
      </c>
      <c r="H645" s="30" t="s">
        <v>59</v>
      </c>
      <c r="I645" s="60">
        <v>1</v>
      </c>
      <c r="J645" s="60"/>
      <c r="K645" s="32">
        <v>1</v>
      </c>
      <c r="L645" s="33">
        <v>89</v>
      </c>
      <c r="M645" s="31" t="s">
        <v>60</v>
      </c>
      <c r="X645" s="37" t="s">
        <v>2130</v>
      </c>
      <c r="Y645" s="38" t="s">
        <v>2880</v>
      </c>
      <c r="AA645" s="39">
        <v>33542</v>
      </c>
      <c r="AB645" s="39">
        <v>2958465</v>
      </c>
      <c r="AC645" s="38" t="s">
        <v>66</v>
      </c>
      <c r="AD645" s="29">
        <v>100</v>
      </c>
      <c r="AE645" s="29">
        <v>99</v>
      </c>
      <c r="AF645" s="40">
        <v>8</v>
      </c>
      <c r="AG645" s="41" t="s">
        <v>64</v>
      </c>
      <c r="AJ645" s="38" t="s">
        <v>674</v>
      </c>
      <c r="AK645" s="29" t="s">
        <v>7</v>
      </c>
      <c r="AL645" s="39">
        <v>43622</v>
      </c>
      <c r="AM645" s="29">
        <v>281145</v>
      </c>
      <c r="AN645" s="29" t="s">
        <v>76</v>
      </c>
      <c r="AO645" s="29">
        <v>31</v>
      </c>
      <c r="AP645" s="29">
        <v>3.44</v>
      </c>
      <c r="AQ645" s="29" t="s">
        <v>75</v>
      </c>
      <c r="AR645" s="39">
        <v>43998</v>
      </c>
      <c r="AS645" s="29">
        <v>281352</v>
      </c>
      <c r="AT645" s="29" t="s">
        <v>76</v>
      </c>
      <c r="AU645" s="29">
        <v>24</v>
      </c>
      <c r="AV645" s="29">
        <v>2.36</v>
      </c>
      <c r="AW645" s="42">
        <v>25291</v>
      </c>
      <c r="AZ645" s="44" t="s">
        <v>66</v>
      </c>
    </row>
    <row r="646" spans="1:52" ht="12.75" customHeight="1" x14ac:dyDescent="0.2">
      <c r="A646" s="27">
        <v>5617</v>
      </c>
      <c r="B646" s="28" t="s">
        <v>2881</v>
      </c>
      <c r="C646" s="29" t="s">
        <v>56</v>
      </c>
      <c r="D646" s="30" t="s">
        <v>2882</v>
      </c>
      <c r="E646" s="30" t="s">
        <v>2882</v>
      </c>
      <c r="F646" s="31">
        <v>1969</v>
      </c>
      <c r="G646" s="31" t="s">
        <v>69</v>
      </c>
      <c r="H646" s="30" t="s">
        <v>70</v>
      </c>
      <c r="I646" s="60">
        <v>1</v>
      </c>
      <c r="J646" s="60"/>
      <c r="K646" s="32">
        <v>1</v>
      </c>
      <c r="L646" s="33">
        <v>96</v>
      </c>
      <c r="M646" s="31" t="s">
        <v>60</v>
      </c>
      <c r="X646" s="37" t="s">
        <v>2863</v>
      </c>
      <c r="Y646" s="38" t="s">
        <v>2883</v>
      </c>
      <c r="AA646" s="39">
        <v>33542</v>
      </c>
      <c r="AB646" s="39">
        <v>2958465</v>
      </c>
      <c r="AC646" s="38" t="s">
        <v>66</v>
      </c>
      <c r="AD646" s="29">
        <v>100</v>
      </c>
      <c r="AE646" s="29">
        <v>99</v>
      </c>
      <c r="AF646" s="40">
        <v>17</v>
      </c>
      <c r="AG646" s="41" t="s">
        <v>64</v>
      </c>
      <c r="AJ646" s="38" t="s">
        <v>776</v>
      </c>
      <c r="AK646" s="29" t="s">
        <v>7</v>
      </c>
      <c r="AL646" s="39">
        <v>43839</v>
      </c>
      <c r="AM646" s="29">
        <v>281422</v>
      </c>
      <c r="AN646" s="29" t="s">
        <v>76</v>
      </c>
      <c r="AO646" s="29">
        <v>24</v>
      </c>
      <c r="AP646" s="29">
        <v>2.15</v>
      </c>
      <c r="AQ646" s="29" t="s">
        <v>10</v>
      </c>
      <c r="AR646" s="39">
        <v>43357</v>
      </c>
      <c r="AS646" s="29">
        <v>250250</v>
      </c>
      <c r="AT646" s="29" t="s">
        <v>76</v>
      </c>
      <c r="AU646" s="29">
        <v>35</v>
      </c>
      <c r="AV646" s="29">
        <v>1</v>
      </c>
      <c r="AW646" s="42">
        <v>25457</v>
      </c>
      <c r="AZ646" s="44" t="s">
        <v>66</v>
      </c>
    </row>
    <row r="647" spans="1:52" ht="12.75" customHeight="1" x14ac:dyDescent="0.2">
      <c r="A647" s="27">
        <v>5618</v>
      </c>
      <c r="B647" s="28" t="s">
        <v>2884</v>
      </c>
      <c r="C647" s="29" t="s">
        <v>56</v>
      </c>
      <c r="D647" s="30" t="s">
        <v>2885</v>
      </c>
      <c r="E647" s="30" t="s">
        <v>2885</v>
      </c>
      <c r="F647" s="31">
        <v>1971</v>
      </c>
      <c r="G647" s="31" t="s">
        <v>69</v>
      </c>
      <c r="H647" s="30" t="s">
        <v>725</v>
      </c>
      <c r="I647" s="60">
        <v>1</v>
      </c>
      <c r="J647" s="60"/>
      <c r="K647" s="32">
        <v>1</v>
      </c>
      <c r="L647" s="33">
        <v>99</v>
      </c>
      <c r="M647" s="31" t="s">
        <v>60</v>
      </c>
      <c r="X647" s="37" t="s">
        <v>2886</v>
      </c>
      <c r="Y647" s="38" t="s">
        <v>2887</v>
      </c>
      <c r="AA647" s="39">
        <v>34335</v>
      </c>
      <c r="AB647" s="39">
        <v>2958465</v>
      </c>
      <c r="AC647" s="38" t="s">
        <v>66</v>
      </c>
      <c r="AD647" s="29">
        <v>100</v>
      </c>
      <c r="AE647" s="29">
        <v>99</v>
      </c>
      <c r="AF647" s="40">
        <v>14</v>
      </c>
      <c r="AG647" s="41" t="s">
        <v>64</v>
      </c>
      <c r="AJ647" s="38" t="s">
        <v>729</v>
      </c>
      <c r="AK647" s="29" t="s">
        <v>6</v>
      </c>
      <c r="AL647" s="39">
        <v>42383</v>
      </c>
      <c r="AM647" s="29">
        <v>273325</v>
      </c>
      <c r="AN647" s="29" t="s">
        <v>76</v>
      </c>
      <c r="AO647" s="29">
        <v>30</v>
      </c>
      <c r="AP647" s="29">
        <v>3.39</v>
      </c>
      <c r="AQ647" s="29" t="s">
        <v>10</v>
      </c>
      <c r="AR647" s="39">
        <v>43591</v>
      </c>
      <c r="AS647" s="29">
        <v>274222</v>
      </c>
      <c r="AT647" s="29" t="s">
        <v>76</v>
      </c>
      <c r="AU647" s="29">
        <v>26</v>
      </c>
      <c r="AV647" s="29">
        <v>2.42</v>
      </c>
      <c r="AW647" s="42">
        <v>26163</v>
      </c>
      <c r="AZ647" s="44" t="s">
        <v>66</v>
      </c>
    </row>
    <row r="648" spans="1:52" ht="12.75" customHeight="1" x14ac:dyDescent="0.2">
      <c r="A648" s="27">
        <v>5619</v>
      </c>
      <c r="B648" s="28" t="s">
        <v>2888</v>
      </c>
      <c r="C648" s="29" t="s">
        <v>56</v>
      </c>
      <c r="D648" s="30" t="s">
        <v>2889</v>
      </c>
      <c r="E648" s="30" t="s">
        <v>2889</v>
      </c>
      <c r="F648" s="31">
        <v>1972</v>
      </c>
      <c r="G648" s="31" t="s">
        <v>69</v>
      </c>
      <c r="H648" s="30" t="s">
        <v>548</v>
      </c>
      <c r="I648" s="60">
        <v>1</v>
      </c>
      <c r="J648" s="60"/>
      <c r="K648" s="32">
        <v>1</v>
      </c>
      <c r="L648" s="33">
        <v>98</v>
      </c>
      <c r="M648" s="31" t="s">
        <v>60</v>
      </c>
      <c r="X648" s="37" t="s">
        <v>2886</v>
      </c>
      <c r="Y648" s="38" t="s">
        <v>2890</v>
      </c>
      <c r="AA648" s="39">
        <v>34274</v>
      </c>
      <c r="AB648" s="39">
        <v>2958465</v>
      </c>
      <c r="AC648" s="38" t="s">
        <v>66</v>
      </c>
      <c r="AD648" s="29">
        <v>100</v>
      </c>
      <c r="AE648" s="29">
        <v>99</v>
      </c>
      <c r="AF648" s="40">
        <v>15</v>
      </c>
      <c r="AG648" s="41" t="s">
        <v>64</v>
      </c>
      <c r="AJ648" s="38" t="s">
        <v>935</v>
      </c>
      <c r="AK648" s="29" t="s">
        <v>7</v>
      </c>
      <c r="AL648" s="39">
        <v>43951</v>
      </c>
      <c r="AM648" s="29">
        <v>270351</v>
      </c>
      <c r="AN648" s="29" t="s">
        <v>76</v>
      </c>
      <c r="AO648" s="29">
        <v>31</v>
      </c>
      <c r="AP648" s="29">
        <v>1.69</v>
      </c>
      <c r="AQ648" s="29" t="s">
        <v>75</v>
      </c>
      <c r="AR648" s="39">
        <v>43959</v>
      </c>
      <c r="AS648" s="29">
        <v>82120</v>
      </c>
      <c r="AT648" s="29" t="s">
        <v>74</v>
      </c>
      <c r="AU648" s="29">
        <v>29</v>
      </c>
      <c r="AV648" s="29">
        <v>0.4</v>
      </c>
      <c r="AW648" s="42">
        <v>26529</v>
      </c>
      <c r="AZ648" s="44" t="s">
        <v>66</v>
      </c>
    </row>
    <row r="649" spans="1:52" ht="12.75" customHeight="1" x14ac:dyDescent="0.2">
      <c r="A649" s="27">
        <v>5620</v>
      </c>
      <c r="B649" s="28" t="s">
        <v>2891</v>
      </c>
      <c r="C649" s="29" t="s">
        <v>56</v>
      </c>
      <c r="D649" s="30" t="s">
        <v>2892</v>
      </c>
      <c r="E649" s="30" t="s">
        <v>2892</v>
      </c>
      <c r="F649" s="31">
        <v>1969</v>
      </c>
      <c r="G649" s="31" t="s">
        <v>69</v>
      </c>
      <c r="H649" s="30" t="s">
        <v>70</v>
      </c>
      <c r="I649" s="60">
        <v>1</v>
      </c>
      <c r="J649" s="60"/>
      <c r="K649" s="32">
        <v>1</v>
      </c>
      <c r="L649" s="33">
        <v>85</v>
      </c>
      <c r="M649" s="31" t="s">
        <v>60</v>
      </c>
      <c r="X649" s="37" t="s">
        <v>2893</v>
      </c>
      <c r="Y649" s="38" t="s">
        <v>2894</v>
      </c>
      <c r="AA649" s="39">
        <v>33542</v>
      </c>
      <c r="AB649" s="39">
        <v>2958465</v>
      </c>
      <c r="AC649" s="38" t="s">
        <v>66</v>
      </c>
      <c r="AD649" s="29">
        <v>100</v>
      </c>
      <c r="AE649" s="29">
        <v>99</v>
      </c>
      <c r="AF649" s="40">
        <v>8</v>
      </c>
      <c r="AG649" s="41" t="s">
        <v>64</v>
      </c>
      <c r="AJ649" s="38" t="s">
        <v>83</v>
      </c>
      <c r="AK649" s="29" t="s">
        <v>7</v>
      </c>
      <c r="AL649" s="39">
        <v>42702</v>
      </c>
      <c r="AM649" s="29">
        <v>281321</v>
      </c>
      <c r="AN649" s="29" t="s">
        <v>76</v>
      </c>
      <c r="AO649" s="29">
        <v>7</v>
      </c>
      <c r="AP649" s="29">
        <v>0.82</v>
      </c>
      <c r="AQ649" s="29" t="s">
        <v>75</v>
      </c>
      <c r="AR649" s="39">
        <v>44184</v>
      </c>
      <c r="AS649" s="29">
        <v>270543</v>
      </c>
      <c r="AT649" s="29" t="s">
        <v>76</v>
      </c>
      <c r="AU649" s="29">
        <v>23</v>
      </c>
      <c r="AV649" s="29">
        <v>1.39</v>
      </c>
      <c r="AW649" s="42">
        <v>25445</v>
      </c>
      <c r="AZ649" s="44" t="s">
        <v>66</v>
      </c>
    </row>
    <row r="650" spans="1:52" ht="12.75" customHeight="1" x14ac:dyDescent="0.2">
      <c r="A650" s="27">
        <v>5621</v>
      </c>
      <c r="B650" s="28" t="s">
        <v>2895</v>
      </c>
      <c r="C650" s="29" t="s">
        <v>56</v>
      </c>
      <c r="D650" s="30" t="s">
        <v>2896</v>
      </c>
      <c r="E650" s="30" t="s">
        <v>2896</v>
      </c>
      <c r="F650" s="31">
        <v>1973</v>
      </c>
      <c r="G650" s="31" t="s">
        <v>69</v>
      </c>
      <c r="H650" s="30" t="s">
        <v>70</v>
      </c>
      <c r="I650" s="60">
        <v>1</v>
      </c>
      <c r="J650" s="60"/>
      <c r="K650" s="32">
        <v>1</v>
      </c>
      <c r="L650" s="33">
        <v>100</v>
      </c>
      <c r="M650" s="31" t="s">
        <v>60</v>
      </c>
      <c r="X650" s="37" t="s">
        <v>2897</v>
      </c>
      <c r="Y650" s="38" t="s">
        <v>2898</v>
      </c>
      <c r="AA650" s="39">
        <v>34274</v>
      </c>
      <c r="AB650" s="39">
        <v>2958465</v>
      </c>
      <c r="AC650" s="38" t="s">
        <v>66</v>
      </c>
      <c r="AD650" s="29">
        <v>100</v>
      </c>
      <c r="AE650" s="29">
        <v>99</v>
      </c>
      <c r="AF650" s="40">
        <v>19</v>
      </c>
      <c r="AG650" s="41" t="s">
        <v>64</v>
      </c>
      <c r="AJ650" s="38" t="s">
        <v>719</v>
      </c>
      <c r="AK650" s="29" t="s">
        <v>7</v>
      </c>
      <c r="AL650" s="39">
        <v>44170</v>
      </c>
      <c r="AM650" s="29">
        <v>81358</v>
      </c>
      <c r="AN650" s="29" t="s">
        <v>74</v>
      </c>
      <c r="AO650" s="29">
        <v>78</v>
      </c>
      <c r="AP650" s="29">
        <v>1.0900000000000001</v>
      </c>
      <c r="AQ650" s="29" t="s">
        <v>75</v>
      </c>
      <c r="AR650" s="39">
        <v>44118</v>
      </c>
      <c r="AS650" s="29">
        <v>112525</v>
      </c>
      <c r="AT650" s="29" t="s">
        <v>85</v>
      </c>
      <c r="AU650" s="29">
        <v>40</v>
      </c>
      <c r="AV650" s="29">
        <v>0.39</v>
      </c>
      <c r="AW650" s="42">
        <v>26668</v>
      </c>
      <c r="AZ650" s="44" t="s">
        <v>66</v>
      </c>
    </row>
    <row r="651" spans="1:52" ht="12.75" customHeight="1" x14ac:dyDescent="0.2">
      <c r="A651" s="27">
        <v>5626</v>
      </c>
      <c r="B651" s="28" t="s">
        <v>2899</v>
      </c>
      <c r="C651" s="29" t="s">
        <v>56</v>
      </c>
      <c r="D651" s="30" t="s">
        <v>2900</v>
      </c>
      <c r="E651" s="30" t="s">
        <v>2900</v>
      </c>
      <c r="F651" s="31">
        <v>1975</v>
      </c>
      <c r="G651" s="31" t="s">
        <v>69</v>
      </c>
      <c r="H651" s="30" t="s">
        <v>123</v>
      </c>
      <c r="I651" s="60">
        <v>1</v>
      </c>
      <c r="J651" s="60"/>
      <c r="K651" s="32">
        <v>1</v>
      </c>
      <c r="L651" s="33">
        <v>105</v>
      </c>
      <c r="M651" s="31" t="s">
        <v>60</v>
      </c>
      <c r="X651" s="37" t="s">
        <v>721</v>
      </c>
      <c r="Y651" s="38" t="s">
        <v>2901</v>
      </c>
      <c r="Z651" s="29" t="s">
        <v>775</v>
      </c>
      <c r="AA651" s="39">
        <v>33725</v>
      </c>
      <c r="AB651" s="39">
        <v>2958465</v>
      </c>
      <c r="AC651" s="38" t="s">
        <v>2203</v>
      </c>
      <c r="AD651" s="29">
        <v>50</v>
      </c>
      <c r="AE651" s="29">
        <v>99</v>
      </c>
      <c r="AF651" s="40">
        <v>16</v>
      </c>
      <c r="AG651" s="41" t="s">
        <v>64</v>
      </c>
      <c r="AJ651" s="38" t="s">
        <v>845</v>
      </c>
      <c r="AK651" s="29" t="s">
        <v>7</v>
      </c>
      <c r="AL651" s="39">
        <v>43641</v>
      </c>
      <c r="AM651" s="29">
        <v>272235</v>
      </c>
      <c r="AN651" s="29" t="s">
        <v>76</v>
      </c>
      <c r="AO651" s="29">
        <v>25</v>
      </c>
      <c r="AP651" s="29">
        <v>2.31</v>
      </c>
      <c r="AQ651" s="29" t="s">
        <v>75</v>
      </c>
      <c r="AR651" s="39">
        <v>43919</v>
      </c>
      <c r="AS651" s="29">
        <v>80603</v>
      </c>
      <c r="AT651" s="29" t="s">
        <v>74</v>
      </c>
      <c r="AU651" s="29">
        <v>51</v>
      </c>
      <c r="AV651" s="29">
        <v>0.67</v>
      </c>
      <c r="AW651" s="42">
        <v>27618</v>
      </c>
      <c r="AZ651" s="44" t="s">
        <v>66</v>
      </c>
    </row>
    <row r="652" spans="1:52" ht="12.75" customHeight="1" x14ac:dyDescent="0.2">
      <c r="A652" s="27">
        <v>5632</v>
      </c>
      <c r="B652" s="28" t="s">
        <v>2902</v>
      </c>
      <c r="C652" s="29" t="s">
        <v>56</v>
      </c>
      <c r="D652" s="30" t="s">
        <v>2903</v>
      </c>
      <c r="E652" s="30" t="s">
        <v>2903</v>
      </c>
      <c r="F652" s="31">
        <v>1969</v>
      </c>
      <c r="G652" s="31" t="s">
        <v>69</v>
      </c>
      <c r="H652" s="30" t="s">
        <v>70</v>
      </c>
      <c r="I652" s="60">
        <v>1</v>
      </c>
      <c r="J652" s="60"/>
      <c r="K652" s="32">
        <v>1</v>
      </c>
      <c r="L652" s="33">
        <v>98</v>
      </c>
      <c r="M652" s="31" t="s">
        <v>60</v>
      </c>
      <c r="X652" s="37" t="s">
        <v>2904</v>
      </c>
      <c r="Y652" s="38" t="s">
        <v>2905</v>
      </c>
      <c r="AA652" s="39">
        <v>33542</v>
      </c>
      <c r="AB652" s="39">
        <v>2958465</v>
      </c>
      <c r="AC652" s="38" t="s">
        <v>66</v>
      </c>
      <c r="AD652" s="29">
        <v>100</v>
      </c>
      <c r="AE652" s="29">
        <v>99</v>
      </c>
      <c r="AF652" s="40">
        <v>6</v>
      </c>
      <c r="AG652" s="41" t="s">
        <v>64</v>
      </c>
      <c r="AJ652" s="38" t="s">
        <v>83</v>
      </c>
      <c r="AK652" s="29" t="s">
        <v>7</v>
      </c>
      <c r="AL652" s="39">
        <v>43914</v>
      </c>
      <c r="AM652" s="29">
        <v>272927</v>
      </c>
      <c r="AN652" s="29" t="s">
        <v>76</v>
      </c>
      <c r="AO652" s="29">
        <v>29</v>
      </c>
      <c r="AP652" s="29">
        <v>1.89</v>
      </c>
      <c r="AQ652" s="29" t="s">
        <v>75</v>
      </c>
      <c r="AR652" s="39">
        <v>44185</v>
      </c>
      <c r="AS652" s="29">
        <v>283308</v>
      </c>
      <c r="AT652" s="29" t="s">
        <v>76</v>
      </c>
      <c r="AU652" s="29">
        <v>33</v>
      </c>
      <c r="AV652" s="29">
        <v>2.68</v>
      </c>
      <c r="AW652" s="42">
        <v>25415</v>
      </c>
    </row>
    <row r="653" spans="1:52" ht="12.75" customHeight="1" x14ac:dyDescent="0.2">
      <c r="A653" s="27">
        <v>5633</v>
      </c>
      <c r="B653" s="28" t="s">
        <v>2906</v>
      </c>
      <c r="C653" s="29" t="s">
        <v>56</v>
      </c>
      <c r="D653" s="30" t="s">
        <v>2907</v>
      </c>
      <c r="E653" s="30" t="s">
        <v>2907</v>
      </c>
      <c r="F653" s="31">
        <v>1969</v>
      </c>
      <c r="G653" s="31" t="s">
        <v>69</v>
      </c>
      <c r="H653" s="30" t="s">
        <v>70</v>
      </c>
      <c r="I653" s="60">
        <v>1</v>
      </c>
      <c r="J653" s="60"/>
      <c r="K653" s="32">
        <v>1</v>
      </c>
      <c r="L653" s="33">
        <v>95</v>
      </c>
      <c r="M653" s="31" t="s">
        <v>60</v>
      </c>
      <c r="X653" s="37" t="s">
        <v>717</v>
      </c>
      <c r="Y653" s="38" t="s">
        <v>2908</v>
      </c>
      <c r="AA653" s="39">
        <v>34274</v>
      </c>
      <c r="AB653" s="39">
        <v>2958465</v>
      </c>
      <c r="AC653" s="38" t="s">
        <v>66</v>
      </c>
      <c r="AD653" s="29">
        <v>100</v>
      </c>
      <c r="AE653" s="29">
        <v>99</v>
      </c>
      <c r="AF653" s="40">
        <v>8</v>
      </c>
      <c r="AG653" s="41" t="s">
        <v>64</v>
      </c>
      <c r="AJ653" s="38" t="s">
        <v>336</v>
      </c>
      <c r="AK653" s="29" t="s">
        <v>7</v>
      </c>
      <c r="AL653" s="39">
        <v>43141</v>
      </c>
      <c r="AM653" s="29">
        <v>284123</v>
      </c>
      <c r="AN653" s="29" t="s">
        <v>76</v>
      </c>
      <c r="AO653" s="29">
        <v>33</v>
      </c>
      <c r="AP653" s="29">
        <v>2.73</v>
      </c>
      <c r="AQ653" s="29" t="s">
        <v>75</v>
      </c>
      <c r="AR653" s="39">
        <v>44246</v>
      </c>
      <c r="AS653" s="29">
        <v>112218</v>
      </c>
      <c r="AT653" s="29" t="s">
        <v>85</v>
      </c>
      <c r="AU653" s="29">
        <v>50</v>
      </c>
      <c r="AV653" s="29">
        <v>0.48</v>
      </c>
      <c r="AW653" s="42">
        <v>25204</v>
      </c>
      <c r="AZ653" s="44" t="s">
        <v>2909</v>
      </c>
    </row>
    <row r="654" spans="1:52" ht="12.75" customHeight="1" x14ac:dyDescent="0.2">
      <c r="A654" s="27">
        <v>5634</v>
      </c>
      <c r="B654" s="28" t="s">
        <v>2910</v>
      </c>
      <c r="C654" s="29" t="s">
        <v>56</v>
      </c>
      <c r="D654" s="30" t="s">
        <v>2911</v>
      </c>
      <c r="E654" s="30" t="s">
        <v>2911</v>
      </c>
      <c r="F654" s="31">
        <v>1975</v>
      </c>
      <c r="G654" s="31" t="s">
        <v>69</v>
      </c>
      <c r="H654" s="30" t="s">
        <v>70</v>
      </c>
      <c r="I654" s="60">
        <v>1</v>
      </c>
      <c r="J654" s="60"/>
      <c r="K654" s="32">
        <v>1</v>
      </c>
      <c r="L654" s="33">
        <v>105</v>
      </c>
      <c r="M654" s="31" t="s">
        <v>60</v>
      </c>
      <c r="X654" s="37" t="s">
        <v>717</v>
      </c>
      <c r="Y654" s="38" t="s">
        <v>2912</v>
      </c>
      <c r="Z654" s="29" t="s">
        <v>775</v>
      </c>
      <c r="AA654" s="39">
        <v>34335</v>
      </c>
      <c r="AB654" s="39">
        <v>2958465</v>
      </c>
      <c r="AC654" s="38" t="s">
        <v>66</v>
      </c>
      <c r="AD654" s="29">
        <v>50</v>
      </c>
      <c r="AE654" s="29">
        <v>99</v>
      </c>
      <c r="AF654" s="40">
        <v>16</v>
      </c>
      <c r="AG654" s="41" t="s">
        <v>64</v>
      </c>
      <c r="AJ654" s="38" t="s">
        <v>680</v>
      </c>
      <c r="AK654" s="29" t="s">
        <v>7</v>
      </c>
      <c r="AL654" s="39">
        <v>43988</v>
      </c>
      <c r="AM654" s="29">
        <v>281702</v>
      </c>
      <c r="AN654" s="29" t="s">
        <v>76</v>
      </c>
      <c r="AO654" s="29">
        <v>29</v>
      </c>
      <c r="AP654" s="29">
        <v>2.46</v>
      </c>
      <c r="AQ654" s="29" t="s">
        <v>10</v>
      </c>
      <c r="AR654" s="39">
        <v>44095</v>
      </c>
      <c r="AS654" s="29">
        <v>101831</v>
      </c>
      <c r="AT654" s="29" t="s">
        <v>74</v>
      </c>
      <c r="AU654" s="29">
        <v>38</v>
      </c>
      <c r="AV654" s="29">
        <v>0.55000000000000004</v>
      </c>
      <c r="AW654" s="42">
        <v>28003</v>
      </c>
      <c r="AZ654" s="44" t="s">
        <v>66</v>
      </c>
    </row>
    <row r="655" spans="1:52" ht="12.75" customHeight="1" x14ac:dyDescent="0.2">
      <c r="A655" s="27">
        <v>5644</v>
      </c>
      <c r="B655" s="28" t="s">
        <v>2913</v>
      </c>
      <c r="C655" s="29" t="s">
        <v>56</v>
      </c>
      <c r="D655" s="30" t="s">
        <v>2914</v>
      </c>
      <c r="E655" s="30" t="s">
        <v>2915</v>
      </c>
      <c r="F655" s="31">
        <v>1961</v>
      </c>
      <c r="G655" s="31" t="s">
        <v>56</v>
      </c>
      <c r="H655" s="30" t="s">
        <v>103</v>
      </c>
      <c r="I655" s="60">
        <v>1</v>
      </c>
      <c r="J655" s="60"/>
      <c r="K655" s="32">
        <v>1</v>
      </c>
      <c r="L655" s="33">
        <v>170</v>
      </c>
      <c r="M655" s="31" t="s">
        <v>60</v>
      </c>
      <c r="X655" s="37" t="s">
        <v>2916</v>
      </c>
      <c r="Y655" s="38" t="s">
        <v>2917</v>
      </c>
      <c r="Z655" s="29" t="s">
        <v>775</v>
      </c>
      <c r="AA655" s="39">
        <v>43293</v>
      </c>
      <c r="AB655" s="39">
        <v>2958465</v>
      </c>
      <c r="AC655" s="38" t="s">
        <v>63</v>
      </c>
      <c r="AD655" s="29">
        <v>50</v>
      </c>
      <c r="AE655" s="29">
        <v>99</v>
      </c>
      <c r="AF655" s="40">
        <v>2</v>
      </c>
      <c r="AG655" s="41" t="s">
        <v>64</v>
      </c>
      <c r="AJ655" s="38" t="s">
        <v>97</v>
      </c>
      <c r="AK655" s="29" t="s">
        <v>7</v>
      </c>
      <c r="AL655" s="39">
        <v>44190</v>
      </c>
      <c r="AM655" s="29">
        <v>145407</v>
      </c>
      <c r="AN655" s="29" t="s">
        <v>84</v>
      </c>
      <c r="AO655" s="29">
        <v>759</v>
      </c>
      <c r="AP655" s="29">
        <v>4.54</v>
      </c>
      <c r="AQ655" s="29" t="s">
        <v>10</v>
      </c>
      <c r="AR655" s="39">
        <v>43837</v>
      </c>
      <c r="AS655" s="29">
        <v>110633</v>
      </c>
      <c r="AT655" s="29" t="s">
        <v>85</v>
      </c>
      <c r="AU655" s="29">
        <v>165</v>
      </c>
      <c r="AV655" s="29">
        <v>1.4</v>
      </c>
      <c r="AW655" s="42">
        <v>22737</v>
      </c>
      <c r="AZ655" s="44" t="s">
        <v>66</v>
      </c>
    </row>
    <row r="656" spans="1:52" ht="12.75" customHeight="1" x14ac:dyDescent="0.2">
      <c r="A656" s="27">
        <v>5645</v>
      </c>
      <c r="B656" s="28" t="s">
        <v>2918</v>
      </c>
      <c r="C656" s="29" t="s">
        <v>56</v>
      </c>
      <c r="D656" s="30" t="s">
        <v>2919</v>
      </c>
      <c r="E656" s="30" t="s">
        <v>2920</v>
      </c>
      <c r="F656" s="31">
        <v>1957</v>
      </c>
      <c r="G656" s="31" t="s">
        <v>56</v>
      </c>
      <c r="H656" s="30" t="s">
        <v>70</v>
      </c>
      <c r="I656" s="60">
        <v>1</v>
      </c>
      <c r="J656" s="60"/>
      <c r="K656" s="32">
        <v>1</v>
      </c>
      <c r="L656" s="33">
        <v>78</v>
      </c>
      <c r="M656" s="31" t="s">
        <v>60</v>
      </c>
      <c r="X656" s="37" t="s">
        <v>2921</v>
      </c>
      <c r="Y656" s="38" t="s">
        <v>2922</v>
      </c>
      <c r="AA656" s="39">
        <v>34274</v>
      </c>
      <c r="AB656" s="39">
        <v>2958465</v>
      </c>
      <c r="AC656" s="38" t="s">
        <v>2110</v>
      </c>
      <c r="AD656" s="29">
        <v>100</v>
      </c>
      <c r="AE656" s="29">
        <v>99</v>
      </c>
      <c r="AF656" s="40">
        <v>6</v>
      </c>
      <c r="AG656" s="41" t="s">
        <v>64</v>
      </c>
      <c r="AJ656" s="38" t="s">
        <v>390</v>
      </c>
      <c r="AK656" s="29" t="s">
        <v>7</v>
      </c>
      <c r="AL656" s="39">
        <v>43067</v>
      </c>
      <c r="AM656" s="29">
        <v>281412</v>
      </c>
      <c r="AN656" s="29" t="s">
        <v>76</v>
      </c>
      <c r="AO656" s="29">
        <v>19</v>
      </c>
      <c r="AP656" s="29">
        <v>1.63</v>
      </c>
      <c r="AQ656" s="29" t="s">
        <v>10</v>
      </c>
      <c r="AR656" s="39">
        <v>43391</v>
      </c>
      <c r="AS656" s="29">
        <v>102304</v>
      </c>
      <c r="AT656" s="29" t="s">
        <v>74</v>
      </c>
      <c r="AU656" s="29">
        <v>30</v>
      </c>
      <c r="AV656" s="29">
        <v>0.52</v>
      </c>
      <c r="AW656" s="42">
        <v>21064</v>
      </c>
      <c r="AZ656" s="44" t="s">
        <v>66</v>
      </c>
    </row>
    <row r="657" spans="1:52" ht="12.75" customHeight="1" x14ac:dyDescent="0.2">
      <c r="A657" s="27">
        <v>5647</v>
      </c>
      <c r="B657" s="28" t="s">
        <v>2923</v>
      </c>
      <c r="C657" s="29" t="s">
        <v>56</v>
      </c>
      <c r="D657" s="30" t="s">
        <v>2924</v>
      </c>
      <c r="E657" s="30" t="s">
        <v>2924</v>
      </c>
      <c r="F657" s="31">
        <v>1963</v>
      </c>
      <c r="G657" s="31" t="s">
        <v>69</v>
      </c>
      <c r="H657" s="30" t="s">
        <v>919</v>
      </c>
      <c r="I657" s="60">
        <v>1</v>
      </c>
      <c r="J657" s="60"/>
      <c r="K657" s="32">
        <v>1</v>
      </c>
      <c r="L657" s="33">
        <v>110</v>
      </c>
      <c r="M657" s="31" t="s">
        <v>60</v>
      </c>
      <c r="X657" s="37" t="s">
        <v>2080</v>
      </c>
      <c r="Y657" s="38" t="s">
        <v>2925</v>
      </c>
      <c r="AA657" s="39">
        <v>34274</v>
      </c>
      <c r="AB657" s="39">
        <v>2958465</v>
      </c>
      <c r="AC657" s="38" t="s">
        <v>2110</v>
      </c>
      <c r="AD657" s="29">
        <v>100</v>
      </c>
      <c r="AE657" s="29">
        <v>99</v>
      </c>
      <c r="AF657" s="40">
        <v>10</v>
      </c>
      <c r="AG657" s="41" t="s">
        <v>64</v>
      </c>
      <c r="AJ657" s="38" t="s">
        <v>83</v>
      </c>
      <c r="AK657" s="29" t="s">
        <v>7</v>
      </c>
      <c r="AL657" s="39">
        <v>41562</v>
      </c>
      <c r="AM657" s="29">
        <v>272619</v>
      </c>
      <c r="AN657" s="29" t="s">
        <v>76</v>
      </c>
      <c r="AO657" s="29">
        <v>30</v>
      </c>
      <c r="AP657" s="29">
        <v>4.18</v>
      </c>
      <c r="AQ657" s="29" t="s">
        <v>75</v>
      </c>
      <c r="AR657" s="39">
        <v>44112</v>
      </c>
      <c r="AS657" s="29">
        <v>51020</v>
      </c>
      <c r="AT657" s="29" t="s">
        <v>74</v>
      </c>
      <c r="AU657" s="29">
        <v>12</v>
      </c>
      <c r="AV657" s="29">
        <v>0.7</v>
      </c>
      <c r="AW657" s="42">
        <v>23356</v>
      </c>
      <c r="AZ657" s="44" t="s">
        <v>66</v>
      </c>
    </row>
    <row r="658" spans="1:52" ht="12.75" customHeight="1" x14ac:dyDescent="0.2">
      <c r="A658" s="27">
        <v>5648</v>
      </c>
      <c r="B658" s="28" t="s">
        <v>2926</v>
      </c>
      <c r="C658" s="29" t="s">
        <v>56</v>
      </c>
      <c r="D658" s="30" t="s">
        <v>2927</v>
      </c>
      <c r="E658" s="30" t="s">
        <v>2927</v>
      </c>
      <c r="F658" s="31">
        <v>1966</v>
      </c>
      <c r="G658" s="31" t="s">
        <v>69</v>
      </c>
      <c r="H658" s="30" t="s">
        <v>59</v>
      </c>
      <c r="I658" s="60">
        <v>1</v>
      </c>
      <c r="J658" s="60"/>
      <c r="K658" s="32">
        <v>1</v>
      </c>
      <c r="L658" s="33">
        <v>105</v>
      </c>
      <c r="M658" s="31" t="s">
        <v>91</v>
      </c>
      <c r="X658" s="37" t="s">
        <v>2104</v>
      </c>
      <c r="Y658" s="38" t="s">
        <v>2928</v>
      </c>
      <c r="AA658" s="39">
        <v>43344</v>
      </c>
      <c r="AB658" s="39">
        <v>2958465</v>
      </c>
      <c r="AC658" s="38" t="s">
        <v>196</v>
      </c>
      <c r="AD658" s="29">
        <v>100</v>
      </c>
      <c r="AE658" s="29">
        <v>99</v>
      </c>
      <c r="AF658" s="40">
        <v>0</v>
      </c>
      <c r="AG658" s="41" t="s">
        <v>64</v>
      </c>
      <c r="AJ658" s="38" t="s">
        <v>1184</v>
      </c>
      <c r="AK658" s="29" t="s">
        <v>7</v>
      </c>
      <c r="AL658" s="39">
        <v>43278</v>
      </c>
      <c r="AM658" s="29">
        <v>163715</v>
      </c>
      <c r="AN658" s="29" t="s">
        <v>84</v>
      </c>
      <c r="AO658" s="29">
        <v>256</v>
      </c>
      <c r="AP658" s="29">
        <v>2.4</v>
      </c>
      <c r="AQ658" s="29" t="s">
        <v>10</v>
      </c>
      <c r="AR658" s="39">
        <v>43399</v>
      </c>
      <c r="AS658" s="29">
        <v>283646</v>
      </c>
      <c r="AT658" s="29" t="s">
        <v>76</v>
      </c>
      <c r="AU658" s="29">
        <v>13</v>
      </c>
      <c r="AV658" s="29">
        <v>1.05</v>
      </c>
      <c r="AW658" s="42">
        <v>24460</v>
      </c>
      <c r="AZ658" s="44" t="s">
        <v>66</v>
      </c>
    </row>
    <row r="659" spans="1:52" ht="12.75" customHeight="1" x14ac:dyDescent="0.2">
      <c r="A659" s="27">
        <v>5655</v>
      </c>
      <c r="B659" s="28" t="s">
        <v>2929</v>
      </c>
      <c r="C659" s="29" t="s">
        <v>56</v>
      </c>
      <c r="D659" s="30" t="s">
        <v>2930</v>
      </c>
      <c r="E659" s="30" t="s">
        <v>2930</v>
      </c>
      <c r="F659" s="31">
        <v>1961</v>
      </c>
      <c r="G659" s="31" t="s">
        <v>69</v>
      </c>
      <c r="H659" s="30" t="s">
        <v>725</v>
      </c>
      <c r="I659" s="60">
        <v>1</v>
      </c>
      <c r="J659" s="60"/>
      <c r="K659" s="32">
        <v>1</v>
      </c>
      <c r="L659" s="33">
        <v>90</v>
      </c>
      <c r="M659" s="31" t="s">
        <v>60</v>
      </c>
      <c r="X659" s="37" t="s">
        <v>2931</v>
      </c>
      <c r="Y659" s="38" t="s">
        <v>2932</v>
      </c>
      <c r="Z659" s="29" t="s">
        <v>775</v>
      </c>
      <c r="AA659" s="39">
        <v>43293</v>
      </c>
      <c r="AB659" s="39">
        <v>2958465</v>
      </c>
      <c r="AC659" s="38" t="s">
        <v>63</v>
      </c>
      <c r="AD659" s="29">
        <v>50</v>
      </c>
      <c r="AE659" s="29">
        <v>99</v>
      </c>
      <c r="AF659" s="40">
        <v>0</v>
      </c>
      <c r="AG659" s="41" t="s">
        <v>64</v>
      </c>
      <c r="AJ659" s="38" t="s">
        <v>748</v>
      </c>
      <c r="AK659" s="29" t="s">
        <v>6</v>
      </c>
      <c r="AL659" s="39">
        <v>32774</v>
      </c>
      <c r="AM659" s="29">
        <v>243900</v>
      </c>
      <c r="AN659" s="29" t="s">
        <v>76</v>
      </c>
      <c r="AO659" s="29">
        <v>198</v>
      </c>
      <c r="AP659" s="29">
        <v>8.5299999999999994</v>
      </c>
      <c r="AW659" s="42">
        <v>22594</v>
      </c>
      <c r="AZ659" s="44" t="s">
        <v>66</v>
      </c>
    </row>
    <row r="660" spans="1:52" ht="12.75" customHeight="1" x14ac:dyDescent="0.2">
      <c r="A660" s="27">
        <v>5657</v>
      </c>
      <c r="B660" s="28" t="s">
        <v>2933</v>
      </c>
      <c r="C660" s="29" t="s">
        <v>56</v>
      </c>
      <c r="D660" s="30" t="s">
        <v>2934</v>
      </c>
      <c r="E660" s="30" t="s">
        <v>2934</v>
      </c>
      <c r="F660" s="31">
        <v>1965</v>
      </c>
      <c r="G660" s="31" t="s">
        <v>69</v>
      </c>
      <c r="H660" s="30" t="s">
        <v>1127</v>
      </c>
      <c r="I660" s="60">
        <v>1</v>
      </c>
      <c r="J660" s="60"/>
      <c r="K660" s="32">
        <v>1</v>
      </c>
      <c r="L660" s="33">
        <v>140</v>
      </c>
      <c r="M660" s="31" t="s">
        <v>60</v>
      </c>
      <c r="X660" s="37" t="s">
        <v>1411</v>
      </c>
      <c r="Y660" s="38" t="s">
        <v>1412</v>
      </c>
      <c r="AA660" s="39">
        <v>34274</v>
      </c>
      <c r="AB660" s="39">
        <v>2958465</v>
      </c>
      <c r="AC660" s="38" t="s">
        <v>2110</v>
      </c>
      <c r="AD660" s="29">
        <v>100</v>
      </c>
      <c r="AE660" s="29">
        <v>99</v>
      </c>
      <c r="AF660" s="40">
        <v>25</v>
      </c>
      <c r="AG660" s="41" t="s">
        <v>64</v>
      </c>
      <c r="AJ660" s="38" t="s">
        <v>2935</v>
      </c>
      <c r="AK660" s="29" t="s">
        <v>7</v>
      </c>
      <c r="AL660" s="39">
        <v>44080</v>
      </c>
      <c r="AM660" s="29">
        <v>260339</v>
      </c>
      <c r="AN660" s="29" t="s">
        <v>76</v>
      </c>
      <c r="AO660" s="29">
        <v>45</v>
      </c>
      <c r="AP660" s="29">
        <v>3</v>
      </c>
      <c r="AQ660" s="29" t="s">
        <v>10</v>
      </c>
      <c r="AR660" s="39">
        <v>44031</v>
      </c>
      <c r="AS660" s="29">
        <v>284622</v>
      </c>
      <c r="AT660" s="29" t="s">
        <v>76</v>
      </c>
      <c r="AU660" s="29">
        <v>15</v>
      </c>
      <c r="AV660" s="29">
        <v>1.03</v>
      </c>
      <c r="AW660" s="42">
        <v>24149</v>
      </c>
      <c r="AZ660" s="44" t="s">
        <v>66</v>
      </c>
    </row>
    <row r="661" spans="1:52" ht="12.75" customHeight="1" x14ac:dyDescent="0.2">
      <c r="A661" s="27">
        <v>5658</v>
      </c>
      <c r="B661" s="28" t="s">
        <v>2936</v>
      </c>
      <c r="C661" s="29" t="s">
        <v>56</v>
      </c>
      <c r="D661" s="30" t="s">
        <v>2937</v>
      </c>
      <c r="E661" s="30" t="s">
        <v>2938</v>
      </c>
      <c r="F661" s="31">
        <v>1956</v>
      </c>
      <c r="G661" s="31" t="s">
        <v>56</v>
      </c>
      <c r="H661" s="30" t="s">
        <v>70</v>
      </c>
      <c r="I661" s="60">
        <v>1</v>
      </c>
      <c r="J661" s="60"/>
      <c r="K661" s="32">
        <v>1</v>
      </c>
      <c r="L661" s="33">
        <v>100</v>
      </c>
      <c r="M661" s="31" t="s">
        <v>60</v>
      </c>
      <c r="X661" s="37" t="s">
        <v>2939</v>
      </c>
      <c r="Y661" s="38" t="s">
        <v>2940</v>
      </c>
      <c r="AA661" s="39">
        <v>43344</v>
      </c>
      <c r="AB661" s="39">
        <v>2958465</v>
      </c>
      <c r="AC661" s="38" t="s">
        <v>196</v>
      </c>
      <c r="AD661" s="29">
        <v>100</v>
      </c>
      <c r="AE661" s="29">
        <v>99</v>
      </c>
      <c r="AF661" s="40">
        <v>0</v>
      </c>
      <c r="AG661" s="41" t="s">
        <v>64</v>
      </c>
      <c r="AJ661" s="38" t="s">
        <v>326</v>
      </c>
      <c r="AK661" s="29" t="s">
        <v>7</v>
      </c>
      <c r="AL661" s="39">
        <v>43283</v>
      </c>
      <c r="AM661" s="29">
        <v>162758</v>
      </c>
      <c r="AN661" s="29" t="s">
        <v>84</v>
      </c>
      <c r="AO661" s="29">
        <v>258</v>
      </c>
      <c r="AP661" s="29">
        <v>2.41</v>
      </c>
      <c r="AQ661" s="29" t="s">
        <v>10</v>
      </c>
      <c r="AR661" s="39">
        <v>42614</v>
      </c>
      <c r="AS661" s="29">
        <v>290425</v>
      </c>
      <c r="AT661" s="29" t="s">
        <v>76</v>
      </c>
      <c r="AU661" s="29">
        <v>18</v>
      </c>
      <c r="AV661" s="29">
        <v>1.29</v>
      </c>
      <c r="AW661" s="42">
        <v>20565</v>
      </c>
      <c r="AZ661" s="44" t="s">
        <v>2941</v>
      </c>
    </row>
    <row r="662" spans="1:52" ht="12.75" customHeight="1" x14ac:dyDescent="0.2">
      <c r="A662" s="27">
        <v>5659</v>
      </c>
      <c r="B662" s="28" t="s">
        <v>2942</v>
      </c>
      <c r="C662" s="29" t="s">
        <v>56</v>
      </c>
      <c r="D662" s="30" t="s">
        <v>2943</v>
      </c>
      <c r="E662" s="30" t="s">
        <v>2943</v>
      </c>
      <c r="F662" s="31">
        <v>1962</v>
      </c>
      <c r="G662" s="31" t="s">
        <v>69</v>
      </c>
      <c r="H662" s="30" t="s">
        <v>1127</v>
      </c>
      <c r="I662" s="60">
        <v>1</v>
      </c>
      <c r="J662" s="60"/>
      <c r="K662" s="32">
        <v>1</v>
      </c>
      <c r="L662" s="33">
        <v>110</v>
      </c>
      <c r="M662" s="31" t="s">
        <v>60</v>
      </c>
      <c r="X662" s="37" t="s">
        <v>1411</v>
      </c>
      <c r="Y662" s="38" t="s">
        <v>1412</v>
      </c>
      <c r="AA662" s="39">
        <v>34274</v>
      </c>
      <c r="AB662" s="39">
        <v>2958465</v>
      </c>
      <c r="AC662" s="38" t="s">
        <v>2110</v>
      </c>
      <c r="AD662" s="29">
        <v>100</v>
      </c>
      <c r="AE662" s="29">
        <v>99</v>
      </c>
      <c r="AF662" s="40">
        <v>19</v>
      </c>
      <c r="AG662" s="41" t="s">
        <v>64</v>
      </c>
      <c r="AJ662" s="38" t="s">
        <v>73</v>
      </c>
      <c r="AK662" s="29" t="s">
        <v>7</v>
      </c>
      <c r="AL662" s="39">
        <v>42914</v>
      </c>
      <c r="AM662" s="29">
        <v>261959</v>
      </c>
      <c r="AN662" s="29" t="s">
        <v>76</v>
      </c>
      <c r="AO662" s="29">
        <v>42</v>
      </c>
      <c r="AP662" s="29">
        <v>2.88</v>
      </c>
      <c r="AQ662" s="29" t="s">
        <v>75</v>
      </c>
      <c r="AR662" s="39">
        <v>43853</v>
      </c>
      <c r="AS662" s="29">
        <v>73253</v>
      </c>
      <c r="AT662" s="29" t="s">
        <v>74</v>
      </c>
      <c r="AU662" s="29">
        <v>13</v>
      </c>
      <c r="AV662" s="29">
        <v>0.21</v>
      </c>
      <c r="AW662" s="42">
        <v>22735</v>
      </c>
      <c r="AZ662" s="44" t="s">
        <v>66</v>
      </c>
    </row>
    <row r="663" spans="1:52" ht="12.75" customHeight="1" x14ac:dyDescent="0.2">
      <c r="A663" s="27">
        <v>5661</v>
      </c>
      <c r="B663" s="28" t="s">
        <v>2944</v>
      </c>
      <c r="C663" s="29" t="s">
        <v>56</v>
      </c>
      <c r="D663" s="30" t="s">
        <v>2945</v>
      </c>
      <c r="E663" s="30" t="s">
        <v>2945</v>
      </c>
      <c r="F663" s="31">
        <v>1962</v>
      </c>
      <c r="G663" s="31" t="s">
        <v>69</v>
      </c>
      <c r="H663" s="30" t="s">
        <v>1127</v>
      </c>
      <c r="I663" s="60">
        <v>1</v>
      </c>
      <c r="J663" s="60"/>
      <c r="K663" s="32">
        <v>1</v>
      </c>
      <c r="L663" s="33">
        <v>118</v>
      </c>
      <c r="M663" s="31" t="s">
        <v>60</v>
      </c>
      <c r="X663" s="37" t="s">
        <v>1411</v>
      </c>
      <c r="Y663" s="38" t="s">
        <v>1412</v>
      </c>
      <c r="AA663" s="39">
        <v>34274</v>
      </c>
      <c r="AB663" s="39">
        <v>2958465</v>
      </c>
      <c r="AC663" s="38" t="s">
        <v>2110</v>
      </c>
      <c r="AD663" s="29">
        <v>100</v>
      </c>
      <c r="AE663" s="29">
        <v>99</v>
      </c>
      <c r="AF663" s="40">
        <v>16</v>
      </c>
      <c r="AG663" s="41" t="s">
        <v>64</v>
      </c>
      <c r="AJ663" s="38" t="s">
        <v>2665</v>
      </c>
      <c r="AK663" s="29" t="s">
        <v>7</v>
      </c>
      <c r="AL663" s="39">
        <v>43209</v>
      </c>
      <c r="AM663" s="29">
        <v>263011</v>
      </c>
      <c r="AN663" s="29" t="s">
        <v>76</v>
      </c>
      <c r="AO663" s="29">
        <v>49</v>
      </c>
      <c r="AP663" s="29">
        <v>3.22</v>
      </c>
      <c r="AQ663" s="29" t="s">
        <v>75</v>
      </c>
      <c r="AR663" s="39">
        <v>43867</v>
      </c>
      <c r="AS663" s="29">
        <v>92115</v>
      </c>
      <c r="AT663" s="29" t="s">
        <v>74</v>
      </c>
      <c r="AU663" s="29">
        <v>24</v>
      </c>
      <c r="AV663" s="29">
        <v>0.39</v>
      </c>
      <c r="AW663" s="42">
        <v>23041</v>
      </c>
      <c r="AZ663" s="44" t="s">
        <v>66</v>
      </c>
    </row>
    <row r="664" spans="1:52" ht="12.75" customHeight="1" x14ac:dyDescent="0.2">
      <c r="A664" s="27">
        <v>5662</v>
      </c>
      <c r="B664" s="28" t="s">
        <v>2946</v>
      </c>
      <c r="C664" s="29" t="s">
        <v>56</v>
      </c>
      <c r="D664" s="30" t="s">
        <v>2947</v>
      </c>
      <c r="E664" s="30" t="s">
        <v>2947</v>
      </c>
      <c r="F664" s="31">
        <v>1957</v>
      </c>
      <c r="G664" s="31" t="s">
        <v>69</v>
      </c>
      <c r="H664" s="30" t="s">
        <v>70</v>
      </c>
      <c r="I664" s="60">
        <v>1</v>
      </c>
      <c r="J664" s="60"/>
      <c r="K664" s="32">
        <v>1</v>
      </c>
      <c r="L664" s="33">
        <v>102</v>
      </c>
      <c r="M664" s="31" t="s">
        <v>60</v>
      </c>
      <c r="X664" s="37" t="s">
        <v>926</v>
      </c>
      <c r="Y664" s="38" t="s">
        <v>2948</v>
      </c>
      <c r="Z664" s="29" t="s">
        <v>775</v>
      </c>
      <c r="AA664" s="39">
        <v>43293</v>
      </c>
      <c r="AB664" s="39">
        <v>2958465</v>
      </c>
      <c r="AC664" s="38" t="s">
        <v>63</v>
      </c>
      <c r="AD664" s="29">
        <v>50</v>
      </c>
      <c r="AE664" s="29">
        <v>99</v>
      </c>
      <c r="AF664" s="40">
        <v>3</v>
      </c>
      <c r="AG664" s="41" t="s">
        <v>64</v>
      </c>
      <c r="AJ664" s="38" t="s">
        <v>83</v>
      </c>
      <c r="AK664" s="29" t="s">
        <v>7</v>
      </c>
      <c r="AL664" s="39">
        <v>44066</v>
      </c>
      <c r="AM664" s="29">
        <v>145021</v>
      </c>
      <c r="AN664" s="29" t="s">
        <v>84</v>
      </c>
      <c r="AO664" s="29">
        <v>327</v>
      </c>
      <c r="AP664" s="29">
        <v>2.84</v>
      </c>
      <c r="AQ664" s="29" t="s">
        <v>75</v>
      </c>
      <c r="AR664" s="39">
        <v>44165</v>
      </c>
      <c r="AS664" s="29">
        <v>52525</v>
      </c>
      <c r="AT664" s="29" t="s">
        <v>74</v>
      </c>
      <c r="AU664" s="29">
        <v>24</v>
      </c>
      <c r="AV664" s="29">
        <v>1.31</v>
      </c>
      <c r="AW664" s="42">
        <v>21158</v>
      </c>
      <c r="AZ664" s="44" t="s">
        <v>66</v>
      </c>
    </row>
    <row r="665" spans="1:52" ht="12.75" customHeight="1" x14ac:dyDescent="0.2">
      <c r="A665" s="27">
        <v>5663</v>
      </c>
      <c r="B665" s="28" t="s">
        <v>2949</v>
      </c>
      <c r="C665" s="29" t="s">
        <v>56</v>
      </c>
      <c r="D665" s="30" t="s">
        <v>2950</v>
      </c>
      <c r="E665" s="30" t="s">
        <v>2951</v>
      </c>
      <c r="F665" s="31">
        <v>1965</v>
      </c>
      <c r="G665" s="31" t="s">
        <v>69</v>
      </c>
      <c r="H665" s="30" t="s">
        <v>123</v>
      </c>
      <c r="I665" s="60">
        <v>1</v>
      </c>
      <c r="J665" s="60"/>
      <c r="K665" s="32">
        <v>1</v>
      </c>
      <c r="L665" s="33">
        <v>100</v>
      </c>
      <c r="M665" s="31" t="s">
        <v>91</v>
      </c>
      <c r="X665" s="37" t="s">
        <v>334</v>
      </c>
      <c r="Y665" s="38" t="s">
        <v>2952</v>
      </c>
      <c r="AA665" s="39">
        <v>34335</v>
      </c>
      <c r="AB665" s="39">
        <v>2958465</v>
      </c>
      <c r="AC665" s="38" t="s">
        <v>2110</v>
      </c>
      <c r="AD665" s="29">
        <v>100</v>
      </c>
      <c r="AE665" s="29">
        <v>99</v>
      </c>
      <c r="AF665" s="40">
        <v>13</v>
      </c>
      <c r="AG665" s="41" t="s">
        <v>64</v>
      </c>
      <c r="AJ665" s="38" t="s">
        <v>1159</v>
      </c>
      <c r="AK665" s="29" t="s">
        <v>7</v>
      </c>
      <c r="AL665" s="39">
        <v>42899</v>
      </c>
      <c r="AM665" s="29">
        <v>164204</v>
      </c>
      <c r="AN665" s="29" t="s">
        <v>84</v>
      </c>
      <c r="AO665" s="29">
        <v>415</v>
      </c>
      <c r="AP665" s="29">
        <v>4.71</v>
      </c>
      <c r="AQ665" s="29" t="s">
        <v>75</v>
      </c>
      <c r="AR665" s="39">
        <v>44220</v>
      </c>
      <c r="AS665" s="29">
        <v>60025</v>
      </c>
      <c r="AT665" s="29" t="s">
        <v>74</v>
      </c>
      <c r="AU665" s="29">
        <v>24</v>
      </c>
      <c r="AV665" s="29">
        <v>1.1100000000000001</v>
      </c>
      <c r="AW665" s="42">
        <v>23874</v>
      </c>
      <c r="AZ665" s="44" t="s">
        <v>66</v>
      </c>
    </row>
    <row r="666" spans="1:52" ht="12.75" customHeight="1" x14ac:dyDescent="0.2">
      <c r="A666" s="27">
        <v>5667</v>
      </c>
      <c r="B666" s="28" t="s">
        <v>2953</v>
      </c>
      <c r="C666" s="29" t="s">
        <v>56</v>
      </c>
      <c r="D666" s="30" t="s">
        <v>2954</v>
      </c>
      <c r="E666" s="30" t="s">
        <v>2954</v>
      </c>
      <c r="F666" s="31">
        <v>1966</v>
      </c>
      <c r="G666" s="31" t="s">
        <v>69</v>
      </c>
      <c r="H666" s="30" t="s">
        <v>548</v>
      </c>
      <c r="I666" s="60">
        <v>1</v>
      </c>
      <c r="J666" s="60"/>
      <c r="K666" s="32">
        <v>1</v>
      </c>
      <c r="L666" s="33">
        <v>112</v>
      </c>
      <c r="M666" s="31" t="s">
        <v>60</v>
      </c>
      <c r="X666" s="37" t="s">
        <v>334</v>
      </c>
      <c r="Y666" s="38" t="s">
        <v>2955</v>
      </c>
      <c r="AA666" s="39">
        <v>34274</v>
      </c>
      <c r="AB666" s="39">
        <v>2958465</v>
      </c>
      <c r="AC666" s="38" t="s">
        <v>2110</v>
      </c>
      <c r="AD666" s="29">
        <v>100</v>
      </c>
      <c r="AE666" s="29">
        <v>99</v>
      </c>
      <c r="AF666" s="40">
        <v>11</v>
      </c>
      <c r="AG666" s="41" t="s">
        <v>64</v>
      </c>
      <c r="AJ666" s="38" t="s">
        <v>2473</v>
      </c>
      <c r="AK666" s="29" t="s">
        <v>7</v>
      </c>
      <c r="AL666" s="39">
        <v>43762</v>
      </c>
      <c r="AM666" s="29">
        <v>280850</v>
      </c>
      <c r="AN666" s="29" t="s">
        <v>76</v>
      </c>
      <c r="AO666" s="29">
        <v>43</v>
      </c>
      <c r="AP666" s="29">
        <v>3.83</v>
      </c>
      <c r="AQ666" s="29" t="s">
        <v>10</v>
      </c>
      <c r="AR666" s="39">
        <v>43790</v>
      </c>
      <c r="AS666" s="29">
        <v>122358</v>
      </c>
      <c r="AT666" s="29" t="s">
        <v>85</v>
      </c>
      <c r="AU666" s="29">
        <v>72</v>
      </c>
      <c r="AV666" s="29">
        <v>0.52</v>
      </c>
      <c r="AW666" s="42">
        <v>24243</v>
      </c>
      <c r="AZ666" s="44" t="s">
        <v>66</v>
      </c>
    </row>
    <row r="667" spans="1:52" ht="12.75" customHeight="1" x14ac:dyDescent="0.2">
      <c r="A667" s="27">
        <v>5668</v>
      </c>
      <c r="B667" s="28" t="s">
        <v>2956</v>
      </c>
      <c r="C667" s="29" t="s">
        <v>56</v>
      </c>
      <c r="D667" s="30" t="s">
        <v>2957</v>
      </c>
      <c r="E667" s="30" t="s">
        <v>2957</v>
      </c>
      <c r="F667" s="31">
        <v>1963</v>
      </c>
      <c r="G667" s="31" t="s">
        <v>69</v>
      </c>
      <c r="H667" s="30" t="s">
        <v>1127</v>
      </c>
      <c r="I667" s="60">
        <v>1</v>
      </c>
      <c r="J667" s="60"/>
      <c r="K667" s="32">
        <v>1</v>
      </c>
      <c r="L667" s="33">
        <v>105</v>
      </c>
      <c r="M667" s="31" t="s">
        <v>60</v>
      </c>
      <c r="X667" s="37" t="s">
        <v>2958</v>
      </c>
      <c r="Y667" s="38" t="s">
        <v>2959</v>
      </c>
      <c r="AA667" s="39">
        <v>34274</v>
      </c>
      <c r="AB667" s="39">
        <v>2958465</v>
      </c>
      <c r="AC667" s="38" t="s">
        <v>2110</v>
      </c>
      <c r="AD667" s="29">
        <v>100</v>
      </c>
      <c r="AE667" s="29">
        <v>99</v>
      </c>
      <c r="AF667" s="40">
        <v>16</v>
      </c>
      <c r="AG667" s="41" t="s">
        <v>64</v>
      </c>
      <c r="AJ667" s="38" t="s">
        <v>748</v>
      </c>
      <c r="AK667" s="29" t="s">
        <v>7</v>
      </c>
      <c r="AL667" s="39">
        <v>43923</v>
      </c>
      <c r="AM667" s="29">
        <v>285349</v>
      </c>
      <c r="AN667" s="29" t="s">
        <v>76</v>
      </c>
      <c r="AO667" s="29">
        <v>31</v>
      </c>
      <c r="AP667" s="29">
        <v>2.0699999999999998</v>
      </c>
      <c r="AQ667" s="29" t="s">
        <v>75</v>
      </c>
      <c r="AR667" s="39">
        <v>44086</v>
      </c>
      <c r="AS667" s="29">
        <v>264009</v>
      </c>
      <c r="AT667" s="29" t="s">
        <v>76</v>
      </c>
      <c r="AU667" s="29">
        <v>10</v>
      </c>
      <c r="AV667" s="29">
        <v>0.57999999999999996</v>
      </c>
      <c r="AW667" s="42">
        <v>23255</v>
      </c>
      <c r="AZ667" s="44" t="s">
        <v>66</v>
      </c>
    </row>
    <row r="668" spans="1:52" ht="12.75" customHeight="1" x14ac:dyDescent="0.2">
      <c r="A668" s="27">
        <v>5670</v>
      </c>
      <c r="B668" s="28" t="s">
        <v>2960</v>
      </c>
      <c r="C668" s="29" t="s">
        <v>56</v>
      </c>
      <c r="D668" s="30" t="s">
        <v>2961</v>
      </c>
      <c r="E668" s="30" t="s">
        <v>2961</v>
      </c>
      <c r="F668" s="31">
        <v>1973</v>
      </c>
      <c r="G668" s="31" t="s">
        <v>69</v>
      </c>
      <c r="H668" s="30" t="s">
        <v>548</v>
      </c>
      <c r="I668" s="60">
        <v>1</v>
      </c>
      <c r="J668" s="60"/>
      <c r="K668" s="32">
        <v>1</v>
      </c>
      <c r="L668" s="33">
        <v>104</v>
      </c>
      <c r="M668" s="31" t="s">
        <v>60</v>
      </c>
      <c r="X668" s="37" t="s">
        <v>2962</v>
      </c>
      <c r="Y668" s="38" t="s">
        <v>2963</v>
      </c>
      <c r="AA668" s="39">
        <v>34274</v>
      </c>
      <c r="AB668" s="39">
        <v>2958465</v>
      </c>
      <c r="AC668" s="38" t="s">
        <v>2110</v>
      </c>
      <c r="AD668" s="29">
        <v>100</v>
      </c>
      <c r="AE668" s="29">
        <v>99</v>
      </c>
      <c r="AF668" s="40">
        <v>8</v>
      </c>
      <c r="AG668" s="41" t="s">
        <v>64</v>
      </c>
      <c r="AJ668" s="38" t="s">
        <v>674</v>
      </c>
      <c r="AK668" s="29" t="s">
        <v>6</v>
      </c>
      <c r="AL668" s="39">
        <v>42304</v>
      </c>
      <c r="AM668" s="29">
        <v>273311</v>
      </c>
      <c r="AN668" s="29" t="s">
        <v>76</v>
      </c>
      <c r="AO668" s="29">
        <v>30</v>
      </c>
      <c r="AP668" s="29">
        <v>3.51</v>
      </c>
      <c r="AQ668" s="29" t="s">
        <v>75</v>
      </c>
      <c r="AR668" s="39">
        <v>44021</v>
      </c>
      <c r="AS668" s="29">
        <v>90901</v>
      </c>
      <c r="AT668" s="29" t="s">
        <v>74</v>
      </c>
      <c r="AU668" s="29">
        <v>50</v>
      </c>
      <c r="AV668" s="29">
        <v>1.06</v>
      </c>
      <c r="AW668" s="42">
        <v>26988</v>
      </c>
      <c r="AZ668" s="44" t="s">
        <v>66</v>
      </c>
    </row>
    <row r="669" spans="1:52" ht="12.75" customHeight="1" x14ac:dyDescent="0.2">
      <c r="A669" s="27">
        <v>5671</v>
      </c>
      <c r="B669" s="28" t="s">
        <v>2964</v>
      </c>
      <c r="C669" s="29" t="s">
        <v>56</v>
      </c>
      <c r="D669" s="30" t="s">
        <v>2965</v>
      </c>
      <c r="E669" s="30" t="s">
        <v>2965</v>
      </c>
      <c r="F669" s="31">
        <v>1952</v>
      </c>
      <c r="G669" s="31" t="s">
        <v>69</v>
      </c>
      <c r="H669" s="30" t="s">
        <v>59</v>
      </c>
      <c r="I669" s="60">
        <v>1</v>
      </c>
      <c r="J669" s="60"/>
      <c r="K669" s="32">
        <v>1</v>
      </c>
      <c r="L669" s="33">
        <v>87</v>
      </c>
      <c r="M669" s="31" t="s">
        <v>60</v>
      </c>
      <c r="X669" s="37" t="s">
        <v>2176</v>
      </c>
      <c r="Y669" s="38" t="s">
        <v>2966</v>
      </c>
      <c r="AA669" s="39">
        <v>33542</v>
      </c>
      <c r="AB669" s="39">
        <v>2958465</v>
      </c>
      <c r="AC669" s="38" t="s">
        <v>2110</v>
      </c>
      <c r="AD669" s="29">
        <v>100</v>
      </c>
      <c r="AE669" s="29">
        <v>99</v>
      </c>
      <c r="AF669" s="40">
        <v>20</v>
      </c>
      <c r="AG669" s="41" t="s">
        <v>64</v>
      </c>
      <c r="AJ669" s="38" t="s">
        <v>83</v>
      </c>
      <c r="AK669" s="29" t="s">
        <v>7</v>
      </c>
      <c r="AL669" s="39">
        <v>43850</v>
      </c>
      <c r="AM669" s="29">
        <v>271820</v>
      </c>
      <c r="AN669" s="29" t="s">
        <v>76</v>
      </c>
      <c r="AO669" s="29">
        <v>39</v>
      </c>
      <c r="AP669" s="29">
        <v>3.38</v>
      </c>
      <c r="AQ669" s="29" t="s">
        <v>10</v>
      </c>
      <c r="AR669" s="39">
        <v>43633</v>
      </c>
      <c r="AS669" s="29">
        <v>153107</v>
      </c>
      <c r="AT669" s="29" t="s">
        <v>84</v>
      </c>
      <c r="AU669" s="29">
        <v>72</v>
      </c>
      <c r="AV669" s="29">
        <v>0.72</v>
      </c>
      <c r="AW669" s="42">
        <v>19238</v>
      </c>
      <c r="AZ669" s="44" t="s">
        <v>262</v>
      </c>
    </row>
    <row r="670" spans="1:52" ht="12.75" customHeight="1" x14ac:dyDescent="0.2">
      <c r="A670" s="27">
        <v>5672</v>
      </c>
      <c r="B670" s="28" t="s">
        <v>2967</v>
      </c>
      <c r="C670" s="29" t="s">
        <v>56</v>
      </c>
      <c r="D670" s="30" t="s">
        <v>2968</v>
      </c>
      <c r="E670" s="30" t="s">
        <v>2969</v>
      </c>
      <c r="F670" s="31">
        <v>1964</v>
      </c>
      <c r="G670" s="31" t="s">
        <v>69</v>
      </c>
      <c r="H670" s="30" t="s">
        <v>59</v>
      </c>
      <c r="I670" s="60">
        <v>1</v>
      </c>
      <c r="J670" s="60"/>
      <c r="K670" s="32">
        <v>1</v>
      </c>
      <c r="L670" s="33">
        <v>110</v>
      </c>
      <c r="M670" s="31" t="s">
        <v>60</v>
      </c>
      <c r="X670" s="37" t="s">
        <v>1565</v>
      </c>
      <c r="Y670" s="38" t="s">
        <v>2970</v>
      </c>
      <c r="AA670" s="39">
        <v>34274</v>
      </c>
      <c r="AB670" s="39">
        <v>2958465</v>
      </c>
      <c r="AC670" s="38" t="s">
        <v>2110</v>
      </c>
      <c r="AD670" s="29">
        <v>100</v>
      </c>
      <c r="AE670" s="29">
        <v>99</v>
      </c>
      <c r="AF670" s="40">
        <v>8</v>
      </c>
      <c r="AG670" s="41" t="s">
        <v>64</v>
      </c>
      <c r="AJ670" s="38" t="s">
        <v>748</v>
      </c>
      <c r="AK670" s="29" t="s">
        <v>7</v>
      </c>
      <c r="AL670" s="39">
        <v>43224</v>
      </c>
      <c r="AM670" s="29">
        <v>280615</v>
      </c>
      <c r="AN670" s="29" t="s">
        <v>76</v>
      </c>
      <c r="AO670" s="29">
        <v>36</v>
      </c>
      <c r="AP670" s="29">
        <v>3.33</v>
      </c>
      <c r="AQ670" s="29" t="s">
        <v>75</v>
      </c>
      <c r="AR670" s="39">
        <v>44051</v>
      </c>
      <c r="AS670" s="29">
        <v>261514</v>
      </c>
      <c r="AT670" s="29" t="s">
        <v>76</v>
      </c>
      <c r="AU670" s="29">
        <v>17</v>
      </c>
      <c r="AV670" s="29">
        <v>1.1200000000000001</v>
      </c>
      <c r="AW670" s="42">
        <v>23804</v>
      </c>
      <c r="AZ670" s="44" t="s">
        <v>66</v>
      </c>
    </row>
    <row r="671" spans="1:52" ht="12.75" customHeight="1" x14ac:dyDescent="0.2">
      <c r="A671" s="27">
        <v>5673</v>
      </c>
      <c r="B671" s="28" t="s">
        <v>2971</v>
      </c>
      <c r="C671" s="29" t="s">
        <v>56</v>
      </c>
      <c r="D671" s="30" t="s">
        <v>2972</v>
      </c>
      <c r="E671" s="30" t="s">
        <v>2972</v>
      </c>
      <c r="F671" s="31">
        <v>1964</v>
      </c>
      <c r="G671" s="31" t="s">
        <v>69</v>
      </c>
      <c r="H671" s="30" t="s">
        <v>59</v>
      </c>
      <c r="I671" s="60">
        <v>1</v>
      </c>
      <c r="J671" s="60"/>
      <c r="K671" s="32">
        <v>1</v>
      </c>
      <c r="L671" s="33">
        <v>120</v>
      </c>
      <c r="M671" s="31" t="s">
        <v>60</v>
      </c>
      <c r="X671" s="37" t="s">
        <v>80</v>
      </c>
      <c r="Y671" s="38" t="s">
        <v>2973</v>
      </c>
      <c r="AA671" s="39">
        <v>42979</v>
      </c>
      <c r="AB671" s="39">
        <v>2958465</v>
      </c>
      <c r="AC671" s="38" t="s">
        <v>196</v>
      </c>
      <c r="AD671" s="29">
        <v>100</v>
      </c>
      <c r="AE671" s="29">
        <v>99</v>
      </c>
      <c r="AF671" s="40">
        <v>0</v>
      </c>
      <c r="AG671" s="41" t="s">
        <v>64</v>
      </c>
      <c r="AJ671" s="38" t="s">
        <v>83</v>
      </c>
      <c r="AK671" s="29" t="s">
        <v>7</v>
      </c>
      <c r="AL671" s="39">
        <v>40688</v>
      </c>
      <c r="AM671" s="29">
        <v>264019</v>
      </c>
      <c r="AN671" s="29" t="s">
        <v>76</v>
      </c>
      <c r="AO671" s="29">
        <v>75</v>
      </c>
      <c r="AP671" s="29">
        <v>6.91</v>
      </c>
      <c r="AQ671" s="29" t="s">
        <v>10</v>
      </c>
      <c r="AR671" s="39">
        <v>44076</v>
      </c>
      <c r="AS671" s="29">
        <v>282428</v>
      </c>
      <c r="AT671" s="29" t="s">
        <v>76</v>
      </c>
      <c r="AU671" s="29">
        <v>9</v>
      </c>
      <c r="AV671" s="29">
        <v>0.79</v>
      </c>
      <c r="AW671" s="42">
        <v>23621</v>
      </c>
      <c r="AZ671" s="44" t="s">
        <v>66</v>
      </c>
    </row>
    <row r="672" spans="1:52" ht="12.75" customHeight="1" x14ac:dyDescent="0.2">
      <c r="A672" s="27">
        <v>5676</v>
      </c>
      <c r="B672" s="28" t="s">
        <v>2974</v>
      </c>
      <c r="C672" s="29" t="s">
        <v>56</v>
      </c>
      <c r="D672" s="30" t="s">
        <v>2975</v>
      </c>
      <c r="E672" s="30" t="s">
        <v>2975</v>
      </c>
      <c r="F672" s="31">
        <v>1950</v>
      </c>
      <c r="G672" s="31" t="s">
        <v>69</v>
      </c>
      <c r="H672" s="30" t="s">
        <v>1843</v>
      </c>
      <c r="I672" s="60">
        <v>1</v>
      </c>
      <c r="J672" s="60"/>
      <c r="K672" s="32">
        <v>1</v>
      </c>
      <c r="L672" s="33">
        <v>75</v>
      </c>
      <c r="M672" s="31" t="s">
        <v>60</v>
      </c>
      <c r="X672" s="37" t="s">
        <v>2976</v>
      </c>
      <c r="Y672" s="38" t="s">
        <v>2977</v>
      </c>
      <c r="AA672" s="39">
        <v>43405</v>
      </c>
      <c r="AB672" s="39">
        <v>2958465</v>
      </c>
      <c r="AC672" s="38" t="s">
        <v>196</v>
      </c>
      <c r="AD672" s="29">
        <v>100</v>
      </c>
      <c r="AE672" s="29">
        <v>99</v>
      </c>
      <c r="AF672" s="40">
        <v>0</v>
      </c>
      <c r="AG672" s="41" t="s">
        <v>64</v>
      </c>
      <c r="AJ672" s="38" t="s">
        <v>83</v>
      </c>
      <c r="AK672" s="29" t="s">
        <v>7</v>
      </c>
      <c r="AL672" s="39">
        <v>42885</v>
      </c>
      <c r="AM672" s="29">
        <v>281602</v>
      </c>
      <c r="AN672" s="29" t="s">
        <v>76</v>
      </c>
      <c r="AO672" s="29">
        <v>23</v>
      </c>
      <c r="AP672" s="29">
        <v>3.26</v>
      </c>
      <c r="AQ672" s="29" t="s">
        <v>10</v>
      </c>
      <c r="AR672" s="39">
        <v>44163</v>
      </c>
      <c r="AS672" s="29">
        <v>284758</v>
      </c>
      <c r="AT672" s="29" t="s">
        <v>76</v>
      </c>
      <c r="AU672" s="29">
        <v>15</v>
      </c>
      <c r="AV672" s="29">
        <v>1.22</v>
      </c>
      <c r="AW672" s="42">
        <v>18501</v>
      </c>
    </row>
    <row r="673" spans="1:52" ht="12.75" customHeight="1" x14ac:dyDescent="0.2">
      <c r="A673" s="27">
        <v>5680</v>
      </c>
      <c r="B673" s="28" t="s">
        <v>2978</v>
      </c>
      <c r="C673" s="29" t="s">
        <v>56</v>
      </c>
      <c r="D673" s="30" t="s">
        <v>2979</v>
      </c>
      <c r="E673" s="30" t="s">
        <v>2980</v>
      </c>
      <c r="F673" s="31">
        <v>1961</v>
      </c>
      <c r="G673" s="31" t="s">
        <v>69</v>
      </c>
      <c r="H673" s="30" t="s">
        <v>70</v>
      </c>
      <c r="I673" s="60">
        <v>1</v>
      </c>
      <c r="J673" s="60"/>
      <c r="K673" s="32">
        <v>1</v>
      </c>
      <c r="L673" s="33">
        <v>73</v>
      </c>
      <c r="M673" s="31" t="s">
        <v>60</v>
      </c>
      <c r="X673" s="37" t="s">
        <v>2981</v>
      </c>
      <c r="Y673" s="38" t="s">
        <v>2982</v>
      </c>
      <c r="AA673" s="39">
        <v>34335</v>
      </c>
      <c r="AB673" s="39">
        <v>2958465</v>
      </c>
      <c r="AC673" s="38" t="s">
        <v>2110</v>
      </c>
      <c r="AD673" s="29">
        <v>100</v>
      </c>
      <c r="AE673" s="29">
        <v>99</v>
      </c>
      <c r="AF673" s="40">
        <v>4</v>
      </c>
      <c r="AG673" s="41" t="s">
        <v>64</v>
      </c>
      <c r="AJ673" s="38" t="s">
        <v>390</v>
      </c>
      <c r="AK673" s="29" t="s">
        <v>7</v>
      </c>
      <c r="AL673" s="39">
        <v>43303</v>
      </c>
      <c r="AM673" s="29">
        <v>260843</v>
      </c>
      <c r="AN673" s="29" t="s">
        <v>76</v>
      </c>
      <c r="AO673" s="29">
        <v>35</v>
      </c>
      <c r="AP673" s="29">
        <v>2.2400000000000002</v>
      </c>
      <c r="AQ673" s="29" t="s">
        <v>10</v>
      </c>
      <c r="AR673" s="39">
        <v>44080</v>
      </c>
      <c r="AS673" s="29">
        <v>282342</v>
      </c>
      <c r="AT673" s="29" t="s">
        <v>76</v>
      </c>
      <c r="AU673" s="29">
        <v>4</v>
      </c>
      <c r="AV673" s="29">
        <v>0.34</v>
      </c>
      <c r="AW673" s="42">
        <v>22412</v>
      </c>
      <c r="AZ673" s="44" t="s">
        <v>66</v>
      </c>
    </row>
    <row r="674" spans="1:52" ht="12.75" customHeight="1" x14ac:dyDescent="0.2">
      <c r="A674" s="27">
        <v>5682</v>
      </c>
      <c r="B674" s="28" t="s">
        <v>2983</v>
      </c>
      <c r="C674" s="29" t="s">
        <v>56</v>
      </c>
      <c r="D674" s="30" t="s">
        <v>2984</v>
      </c>
      <c r="E674" s="30" t="s">
        <v>2984</v>
      </c>
      <c r="F674" s="31">
        <v>1954</v>
      </c>
      <c r="G674" s="31" t="s">
        <v>69</v>
      </c>
      <c r="H674" s="30" t="s">
        <v>59</v>
      </c>
      <c r="I674" s="60">
        <v>1</v>
      </c>
      <c r="J674" s="60"/>
      <c r="K674" s="32">
        <v>1</v>
      </c>
      <c r="L674" s="33">
        <v>93</v>
      </c>
      <c r="M674" s="31" t="s">
        <v>60</v>
      </c>
      <c r="X674" s="37" t="s">
        <v>2985</v>
      </c>
      <c r="Y674" s="38" t="s">
        <v>2986</v>
      </c>
      <c r="AA674" s="39">
        <v>34274</v>
      </c>
      <c r="AB674" s="39">
        <v>2958465</v>
      </c>
      <c r="AC674" s="38" t="s">
        <v>2110</v>
      </c>
      <c r="AD674" s="29">
        <v>100</v>
      </c>
      <c r="AE674" s="29">
        <v>99</v>
      </c>
      <c r="AF674" s="40">
        <v>9</v>
      </c>
      <c r="AG674" s="41" t="s">
        <v>64</v>
      </c>
      <c r="AJ674" s="38" t="s">
        <v>73</v>
      </c>
      <c r="AK674" s="29" t="s">
        <v>7</v>
      </c>
      <c r="AL674" s="39">
        <v>44194</v>
      </c>
      <c r="AM674" s="29">
        <v>273005</v>
      </c>
      <c r="AN674" s="29" t="s">
        <v>76</v>
      </c>
      <c r="AO674" s="29">
        <v>41</v>
      </c>
      <c r="AP674" s="29">
        <v>2.91</v>
      </c>
      <c r="AQ674" s="29" t="s">
        <v>10</v>
      </c>
      <c r="AR674" s="39">
        <v>42828</v>
      </c>
      <c r="AS674" s="29">
        <v>284438</v>
      </c>
      <c r="AT674" s="29" t="s">
        <v>76</v>
      </c>
      <c r="AU674" s="29">
        <v>18</v>
      </c>
      <c r="AV674" s="29">
        <v>1.73</v>
      </c>
      <c r="AW674" s="42">
        <v>20074</v>
      </c>
      <c r="AZ674" s="44" t="s">
        <v>262</v>
      </c>
    </row>
    <row r="675" spans="1:52" ht="12.75" customHeight="1" x14ac:dyDescent="0.2">
      <c r="A675" s="27">
        <v>5684</v>
      </c>
      <c r="B675" s="28" t="s">
        <v>2987</v>
      </c>
      <c r="C675" s="29" t="s">
        <v>56</v>
      </c>
      <c r="D675" s="30" t="s">
        <v>2988</v>
      </c>
      <c r="E675" s="30" t="s">
        <v>2988</v>
      </c>
      <c r="F675" s="31">
        <v>1955</v>
      </c>
      <c r="G675" s="31" t="s">
        <v>69</v>
      </c>
      <c r="H675" s="30" t="s">
        <v>59</v>
      </c>
      <c r="I675" s="60">
        <v>1</v>
      </c>
      <c r="J675" s="60"/>
      <c r="K675" s="32">
        <v>1</v>
      </c>
      <c r="L675" s="33">
        <v>91</v>
      </c>
      <c r="M675" s="31" t="s">
        <v>91</v>
      </c>
      <c r="X675" s="37" t="s">
        <v>1444</v>
      </c>
      <c r="Y675" s="38" t="s">
        <v>2989</v>
      </c>
      <c r="AA675" s="39">
        <v>34274</v>
      </c>
      <c r="AB675" s="39">
        <v>2958465</v>
      </c>
      <c r="AC675" s="38" t="s">
        <v>2110</v>
      </c>
      <c r="AD675" s="29">
        <v>100</v>
      </c>
      <c r="AE675" s="29">
        <v>99</v>
      </c>
      <c r="AF675" s="40">
        <v>7</v>
      </c>
      <c r="AG675" s="41" t="s">
        <v>64</v>
      </c>
      <c r="AJ675" s="38" t="s">
        <v>73</v>
      </c>
      <c r="AK675" s="29" t="s">
        <v>7</v>
      </c>
      <c r="AL675" s="39">
        <v>44213</v>
      </c>
      <c r="AM675" s="29">
        <v>283423</v>
      </c>
      <c r="AN675" s="29" t="s">
        <v>76</v>
      </c>
      <c r="AO675" s="29">
        <v>21</v>
      </c>
      <c r="AP675" s="29">
        <v>1.9</v>
      </c>
      <c r="AQ675" s="29" t="s">
        <v>75</v>
      </c>
      <c r="AR675" s="39">
        <v>43875</v>
      </c>
      <c r="AS675" s="29">
        <v>60010</v>
      </c>
      <c r="AT675" s="29" t="s">
        <v>74</v>
      </c>
      <c r="AU675" s="29">
        <v>14</v>
      </c>
      <c r="AV675" s="29">
        <v>0.43</v>
      </c>
      <c r="AW675" s="42">
        <v>20149</v>
      </c>
      <c r="AZ675" s="44" t="s">
        <v>262</v>
      </c>
    </row>
    <row r="676" spans="1:52" ht="12.75" customHeight="1" x14ac:dyDescent="0.2">
      <c r="A676" s="27">
        <v>5686</v>
      </c>
      <c r="B676" s="28" t="s">
        <v>2990</v>
      </c>
      <c r="C676" s="29" t="s">
        <v>56</v>
      </c>
      <c r="D676" s="30" t="s">
        <v>2991</v>
      </c>
      <c r="E676" s="30" t="s">
        <v>2991</v>
      </c>
      <c r="F676" s="31">
        <v>1955</v>
      </c>
      <c r="G676" s="31" t="s">
        <v>69</v>
      </c>
      <c r="H676" s="30" t="s">
        <v>59</v>
      </c>
      <c r="I676" s="60">
        <v>1</v>
      </c>
      <c r="J676" s="60"/>
      <c r="K676" s="32">
        <v>1</v>
      </c>
      <c r="L676" s="33">
        <v>85</v>
      </c>
      <c r="M676" s="31" t="s">
        <v>60</v>
      </c>
      <c r="X676" s="37" t="s">
        <v>2992</v>
      </c>
      <c r="Y676" s="38" t="s">
        <v>2993</v>
      </c>
      <c r="AA676" s="39">
        <v>34335</v>
      </c>
      <c r="AB676" s="39">
        <v>2958465</v>
      </c>
      <c r="AC676" s="38" t="s">
        <v>2110</v>
      </c>
      <c r="AD676" s="29">
        <v>100</v>
      </c>
      <c r="AE676" s="29">
        <v>99</v>
      </c>
      <c r="AF676" s="40">
        <v>0</v>
      </c>
      <c r="AG676" s="41" t="s">
        <v>64</v>
      </c>
      <c r="AJ676" s="38" t="s">
        <v>748</v>
      </c>
      <c r="AW676" s="42">
        <v>20285</v>
      </c>
      <c r="AZ676" s="44" t="s">
        <v>262</v>
      </c>
    </row>
    <row r="677" spans="1:52" ht="12.75" customHeight="1" x14ac:dyDescent="0.2">
      <c r="A677" s="27">
        <v>5688</v>
      </c>
      <c r="B677" s="28" t="s">
        <v>2994</v>
      </c>
      <c r="C677" s="29" t="s">
        <v>56</v>
      </c>
      <c r="D677" s="30" t="s">
        <v>2995</v>
      </c>
      <c r="E677" s="30" t="s">
        <v>2995</v>
      </c>
      <c r="F677" s="31">
        <v>1961</v>
      </c>
      <c r="G677" s="31" t="s">
        <v>69</v>
      </c>
      <c r="H677" s="30" t="s">
        <v>103</v>
      </c>
      <c r="I677" s="60">
        <v>1</v>
      </c>
      <c r="J677" s="60"/>
      <c r="K677" s="32">
        <v>1</v>
      </c>
      <c r="L677" s="33">
        <v>110</v>
      </c>
      <c r="M677" s="31" t="s">
        <v>60</v>
      </c>
      <c r="X677" s="37" t="s">
        <v>1054</v>
      </c>
      <c r="Y677" s="38" t="s">
        <v>2996</v>
      </c>
      <c r="AA677" s="39">
        <v>34274</v>
      </c>
      <c r="AB677" s="39">
        <v>2958465</v>
      </c>
      <c r="AC677" s="38" t="s">
        <v>2110</v>
      </c>
      <c r="AD677" s="29">
        <v>100</v>
      </c>
      <c r="AE677" s="29">
        <v>99</v>
      </c>
      <c r="AF677" s="40">
        <v>10</v>
      </c>
      <c r="AG677" s="41" t="s">
        <v>64</v>
      </c>
      <c r="AJ677" s="38" t="s">
        <v>336</v>
      </c>
      <c r="AK677" s="29" t="s">
        <v>7</v>
      </c>
      <c r="AL677" s="39">
        <v>43934</v>
      </c>
      <c r="AM677" s="29">
        <v>270059</v>
      </c>
      <c r="AN677" s="29" t="s">
        <v>76</v>
      </c>
      <c r="AO677" s="29">
        <v>24</v>
      </c>
      <c r="AP677" s="29">
        <v>1.43</v>
      </c>
      <c r="AQ677" s="29" t="s">
        <v>10</v>
      </c>
      <c r="AR677" s="39">
        <v>44007</v>
      </c>
      <c r="AS677" s="29">
        <v>83211</v>
      </c>
      <c r="AT677" s="29" t="s">
        <v>74</v>
      </c>
      <c r="AU677" s="29">
        <v>57</v>
      </c>
      <c r="AV677" s="29">
        <v>1.1000000000000001</v>
      </c>
      <c r="AW677" s="42">
        <v>22978</v>
      </c>
      <c r="AZ677" s="44" t="s">
        <v>66</v>
      </c>
    </row>
    <row r="678" spans="1:52" ht="12.75" customHeight="1" x14ac:dyDescent="0.2">
      <c r="A678" s="27">
        <v>5690</v>
      </c>
      <c r="B678" s="28" t="s">
        <v>2997</v>
      </c>
      <c r="C678" s="29" t="s">
        <v>56</v>
      </c>
      <c r="D678" s="30" t="s">
        <v>2998</v>
      </c>
      <c r="E678" s="30" t="s">
        <v>2998</v>
      </c>
      <c r="F678" s="31">
        <v>1953</v>
      </c>
      <c r="G678" s="31" t="s">
        <v>69</v>
      </c>
      <c r="H678" s="30" t="s">
        <v>59</v>
      </c>
      <c r="I678" s="60">
        <v>1</v>
      </c>
      <c r="J678" s="60"/>
      <c r="K678" s="32">
        <v>1</v>
      </c>
      <c r="L678" s="33">
        <v>87</v>
      </c>
      <c r="M678" s="31" t="s">
        <v>60</v>
      </c>
      <c r="X678" s="37" t="s">
        <v>1980</v>
      </c>
      <c r="Y678" s="38" t="s">
        <v>2999</v>
      </c>
      <c r="AA678" s="39">
        <v>34335</v>
      </c>
      <c r="AB678" s="39">
        <v>2958465</v>
      </c>
      <c r="AC678" s="38" t="s">
        <v>2110</v>
      </c>
      <c r="AD678" s="29">
        <v>100</v>
      </c>
      <c r="AE678" s="29">
        <v>99</v>
      </c>
      <c r="AF678" s="40">
        <v>2</v>
      </c>
      <c r="AG678" s="41" t="s">
        <v>64</v>
      </c>
      <c r="AJ678" s="38" t="s">
        <v>748</v>
      </c>
      <c r="AK678" s="29" t="s">
        <v>7</v>
      </c>
      <c r="AL678" s="39">
        <v>42438</v>
      </c>
      <c r="AM678" s="29">
        <v>264658</v>
      </c>
      <c r="AN678" s="29" t="s">
        <v>76</v>
      </c>
      <c r="AO678" s="29">
        <v>46</v>
      </c>
      <c r="AP678" s="29">
        <v>4.29</v>
      </c>
      <c r="AQ678" s="29" t="s">
        <v>10</v>
      </c>
      <c r="AR678" s="39">
        <v>44188</v>
      </c>
      <c r="AS678" s="29">
        <v>281741</v>
      </c>
      <c r="AT678" s="29" t="s">
        <v>76</v>
      </c>
      <c r="AU678" s="29">
        <v>11</v>
      </c>
      <c r="AV678" s="29">
        <v>0.97</v>
      </c>
      <c r="AW678" s="42">
        <v>19744</v>
      </c>
      <c r="AZ678" s="44" t="s">
        <v>262</v>
      </c>
    </row>
    <row r="679" spans="1:52" ht="12.75" customHeight="1" x14ac:dyDescent="0.2">
      <c r="A679" s="27">
        <v>5691</v>
      </c>
      <c r="B679" s="28" t="s">
        <v>3000</v>
      </c>
      <c r="C679" s="29" t="s">
        <v>56</v>
      </c>
      <c r="D679" s="30" t="s">
        <v>3001</v>
      </c>
      <c r="E679" s="30" t="s">
        <v>3001</v>
      </c>
      <c r="F679" s="31">
        <v>1958</v>
      </c>
      <c r="G679" s="31" t="s">
        <v>69</v>
      </c>
      <c r="H679" s="30" t="s">
        <v>59</v>
      </c>
      <c r="I679" s="60">
        <v>1</v>
      </c>
      <c r="J679" s="60"/>
      <c r="K679" s="32">
        <v>1</v>
      </c>
      <c r="L679" s="33">
        <v>84</v>
      </c>
      <c r="M679" s="31" t="s">
        <v>60</v>
      </c>
      <c r="X679" s="37" t="s">
        <v>3002</v>
      </c>
      <c r="Y679" s="38" t="s">
        <v>3003</v>
      </c>
      <c r="AA679" s="39">
        <v>34335</v>
      </c>
      <c r="AB679" s="39">
        <v>2958465</v>
      </c>
      <c r="AC679" s="38" t="s">
        <v>2110</v>
      </c>
      <c r="AD679" s="29">
        <v>100</v>
      </c>
      <c r="AE679" s="29">
        <v>99</v>
      </c>
      <c r="AF679" s="40">
        <v>33</v>
      </c>
      <c r="AG679" s="41" t="s">
        <v>64</v>
      </c>
      <c r="AJ679" s="38" t="s">
        <v>73</v>
      </c>
      <c r="AK679" s="29" t="s">
        <v>7</v>
      </c>
      <c r="AL679" s="39">
        <v>44099</v>
      </c>
      <c r="AM679" s="29">
        <v>270449</v>
      </c>
      <c r="AN679" s="29" t="s">
        <v>76</v>
      </c>
      <c r="AO679" s="29">
        <v>33</v>
      </c>
      <c r="AP679" s="29">
        <v>2.46</v>
      </c>
      <c r="AQ679" s="29" t="s">
        <v>10</v>
      </c>
      <c r="AR679" s="39">
        <v>42832</v>
      </c>
      <c r="AS679" s="29">
        <v>104442</v>
      </c>
      <c r="AT679" s="29" t="s">
        <v>74</v>
      </c>
      <c r="AU679" s="29">
        <v>18</v>
      </c>
      <c r="AV679" s="29">
        <v>0.3</v>
      </c>
      <c r="AW679" s="42">
        <v>21579</v>
      </c>
      <c r="AZ679" s="44" t="s">
        <v>66</v>
      </c>
    </row>
    <row r="680" spans="1:52" ht="12.75" customHeight="1" x14ac:dyDescent="0.2">
      <c r="A680" s="27">
        <v>5692</v>
      </c>
      <c r="B680" s="28" t="s">
        <v>3004</v>
      </c>
      <c r="C680" s="29" t="s">
        <v>56</v>
      </c>
      <c r="D680" s="30" t="s">
        <v>3005</v>
      </c>
      <c r="E680" s="30" t="s">
        <v>3005</v>
      </c>
      <c r="F680" s="31">
        <v>1962</v>
      </c>
      <c r="G680" s="31" t="s">
        <v>69</v>
      </c>
      <c r="H680" s="30" t="s">
        <v>70</v>
      </c>
      <c r="I680" s="60">
        <v>1</v>
      </c>
      <c r="J680" s="60"/>
      <c r="K680" s="32">
        <v>1</v>
      </c>
      <c r="L680" s="33">
        <v>99</v>
      </c>
      <c r="M680" s="31" t="s">
        <v>60</v>
      </c>
      <c r="X680" s="37" t="s">
        <v>3006</v>
      </c>
      <c r="Y680" s="38" t="s">
        <v>3007</v>
      </c>
      <c r="AA680" s="39">
        <v>34274</v>
      </c>
      <c r="AB680" s="39">
        <v>2958465</v>
      </c>
      <c r="AC680" s="38" t="s">
        <v>2110</v>
      </c>
      <c r="AD680" s="29">
        <v>100</v>
      </c>
      <c r="AE680" s="29">
        <v>99</v>
      </c>
      <c r="AF680" s="40">
        <v>6</v>
      </c>
      <c r="AG680" s="41" t="s">
        <v>64</v>
      </c>
      <c r="AJ680" s="38" t="s">
        <v>83</v>
      </c>
      <c r="AK680" s="29" t="s">
        <v>7</v>
      </c>
      <c r="AL680" s="39">
        <v>42922</v>
      </c>
      <c r="AM680" s="29">
        <v>282446</v>
      </c>
      <c r="AN680" s="29" t="s">
        <v>76</v>
      </c>
      <c r="AO680" s="29">
        <v>9</v>
      </c>
      <c r="AP680" s="29">
        <v>0.96</v>
      </c>
      <c r="AQ680" s="29" t="s">
        <v>10</v>
      </c>
      <c r="AR680" s="39">
        <v>41171</v>
      </c>
      <c r="AS680" s="29">
        <v>110412</v>
      </c>
      <c r="AT680" s="29" t="s">
        <v>74</v>
      </c>
      <c r="AU680" s="29">
        <v>53</v>
      </c>
      <c r="AV680" s="29">
        <v>0.74</v>
      </c>
      <c r="AW680" s="42">
        <v>22647</v>
      </c>
      <c r="AZ680" s="44" t="s">
        <v>66</v>
      </c>
    </row>
    <row r="681" spans="1:52" ht="12.75" customHeight="1" x14ac:dyDescent="0.2">
      <c r="A681" s="27">
        <v>5693</v>
      </c>
      <c r="B681" s="28" t="s">
        <v>3008</v>
      </c>
      <c r="C681" s="29" t="s">
        <v>56</v>
      </c>
      <c r="D681" s="30" t="s">
        <v>3009</v>
      </c>
      <c r="E681" s="30" t="s">
        <v>3010</v>
      </c>
      <c r="F681" s="31">
        <v>1961</v>
      </c>
      <c r="G681" s="31" t="s">
        <v>56</v>
      </c>
      <c r="H681" s="30" t="s">
        <v>70</v>
      </c>
      <c r="I681" s="60">
        <v>1</v>
      </c>
      <c r="J681" s="60"/>
      <c r="K681" s="32">
        <v>1</v>
      </c>
      <c r="L681" s="33">
        <v>88</v>
      </c>
      <c r="M681" s="31" t="s">
        <v>60</v>
      </c>
      <c r="X681" s="37" t="s">
        <v>2939</v>
      </c>
      <c r="Y681" s="38" t="s">
        <v>3011</v>
      </c>
      <c r="Z681" s="29" t="s">
        <v>775</v>
      </c>
      <c r="AA681" s="39">
        <v>43293</v>
      </c>
      <c r="AB681" s="39">
        <v>2958465</v>
      </c>
      <c r="AC681" s="38" t="s">
        <v>63</v>
      </c>
      <c r="AD681" s="29">
        <v>50</v>
      </c>
      <c r="AE681" s="29">
        <v>99</v>
      </c>
      <c r="AF681" s="40">
        <v>0</v>
      </c>
      <c r="AG681" s="41" t="s">
        <v>64</v>
      </c>
      <c r="AJ681" s="38" t="s">
        <v>632</v>
      </c>
      <c r="AW681" s="42">
        <v>22679</v>
      </c>
      <c r="AZ681" s="44" t="s">
        <v>66</v>
      </c>
    </row>
    <row r="682" spans="1:52" ht="12.75" customHeight="1" x14ac:dyDescent="0.2">
      <c r="A682" s="27">
        <v>5694</v>
      </c>
      <c r="B682" s="28" t="s">
        <v>3012</v>
      </c>
      <c r="C682" s="29" t="s">
        <v>56</v>
      </c>
      <c r="D682" s="30" t="s">
        <v>3013</v>
      </c>
      <c r="E682" s="30" t="s">
        <v>3013</v>
      </c>
      <c r="F682" s="31">
        <v>1964</v>
      </c>
      <c r="G682" s="31" t="s">
        <v>69</v>
      </c>
      <c r="H682" s="30" t="s">
        <v>103</v>
      </c>
      <c r="I682" s="60">
        <v>1</v>
      </c>
      <c r="J682" s="60"/>
      <c r="K682" s="32">
        <v>1</v>
      </c>
      <c r="L682" s="33">
        <v>90</v>
      </c>
      <c r="M682" s="31" t="s">
        <v>60</v>
      </c>
      <c r="X682" s="37" t="s">
        <v>198</v>
      </c>
      <c r="Y682" s="38" t="s">
        <v>3014</v>
      </c>
      <c r="AA682" s="39">
        <v>34274</v>
      </c>
      <c r="AB682" s="39">
        <v>2958465</v>
      </c>
      <c r="AC682" s="38" t="s">
        <v>2110</v>
      </c>
      <c r="AD682" s="29">
        <v>100</v>
      </c>
      <c r="AE682" s="29">
        <v>99</v>
      </c>
      <c r="AF682" s="40">
        <v>14</v>
      </c>
      <c r="AG682" s="41" t="s">
        <v>64</v>
      </c>
      <c r="AJ682" s="38" t="s">
        <v>680</v>
      </c>
      <c r="AK682" s="29" t="s">
        <v>7</v>
      </c>
      <c r="AL682" s="39">
        <v>42568</v>
      </c>
      <c r="AM682" s="29">
        <v>273028</v>
      </c>
      <c r="AN682" s="29" t="s">
        <v>76</v>
      </c>
      <c r="AO682" s="29">
        <v>19</v>
      </c>
      <c r="AP682" s="29">
        <v>2.13</v>
      </c>
      <c r="AQ682" s="29" t="s">
        <v>75</v>
      </c>
      <c r="AR682" s="39">
        <v>44229</v>
      </c>
      <c r="AS682" s="29">
        <v>252706</v>
      </c>
      <c r="AT682" s="29" t="s">
        <v>76</v>
      </c>
      <c r="AU682" s="29">
        <v>26</v>
      </c>
      <c r="AV682" s="29">
        <v>1</v>
      </c>
      <c r="AW682" s="42">
        <v>23440</v>
      </c>
      <c r="AZ682" s="44" t="s">
        <v>66</v>
      </c>
    </row>
    <row r="683" spans="1:52" ht="12.75" customHeight="1" x14ac:dyDescent="0.2">
      <c r="A683" s="27">
        <v>5695</v>
      </c>
      <c r="B683" s="28" t="s">
        <v>3015</v>
      </c>
      <c r="C683" s="29" t="s">
        <v>56</v>
      </c>
      <c r="D683" s="30" t="s">
        <v>3016</v>
      </c>
      <c r="E683" s="30" t="s">
        <v>3016</v>
      </c>
      <c r="F683" s="31">
        <v>1969</v>
      </c>
      <c r="G683" s="31" t="s">
        <v>69</v>
      </c>
      <c r="H683" s="30" t="s">
        <v>70</v>
      </c>
      <c r="I683" s="60">
        <v>1</v>
      </c>
      <c r="J683" s="60"/>
      <c r="K683" s="32">
        <v>1</v>
      </c>
      <c r="L683" s="33">
        <v>104</v>
      </c>
      <c r="M683" s="31" t="s">
        <v>60</v>
      </c>
      <c r="X683" s="37" t="s">
        <v>1054</v>
      </c>
      <c r="Y683" s="38" t="s">
        <v>3017</v>
      </c>
      <c r="AA683" s="39">
        <v>34274</v>
      </c>
      <c r="AB683" s="39">
        <v>2958465</v>
      </c>
      <c r="AC683" s="38" t="s">
        <v>2110</v>
      </c>
      <c r="AD683" s="29">
        <v>100</v>
      </c>
      <c r="AE683" s="29">
        <v>99</v>
      </c>
      <c r="AF683" s="40">
        <v>15</v>
      </c>
      <c r="AG683" s="41" t="s">
        <v>64</v>
      </c>
      <c r="AJ683" s="38" t="s">
        <v>390</v>
      </c>
      <c r="AK683" s="29" t="s">
        <v>7</v>
      </c>
      <c r="AL683" s="39">
        <v>43386</v>
      </c>
      <c r="AM683" s="29">
        <v>283233</v>
      </c>
      <c r="AN683" s="29" t="s">
        <v>76</v>
      </c>
      <c r="AO683" s="29">
        <v>24</v>
      </c>
      <c r="AP683" s="29">
        <v>2.19</v>
      </c>
      <c r="AQ683" s="29" t="s">
        <v>75</v>
      </c>
      <c r="AR683" s="39">
        <v>44198</v>
      </c>
      <c r="AS683" s="29">
        <v>74020</v>
      </c>
      <c r="AT683" s="29" t="s">
        <v>74</v>
      </c>
      <c r="AU683" s="29">
        <v>92</v>
      </c>
      <c r="AV683" s="29">
        <v>1.49</v>
      </c>
      <c r="AW683" s="42">
        <v>25633</v>
      </c>
      <c r="AZ683" s="44" t="s">
        <v>66</v>
      </c>
    </row>
    <row r="684" spans="1:52" ht="12.75" customHeight="1" x14ac:dyDescent="0.2">
      <c r="A684" s="27">
        <v>5696</v>
      </c>
      <c r="B684" s="28" t="s">
        <v>3018</v>
      </c>
      <c r="C684" s="29" t="s">
        <v>56</v>
      </c>
      <c r="D684" s="30" t="s">
        <v>3019</v>
      </c>
      <c r="E684" s="30" t="s">
        <v>3019</v>
      </c>
      <c r="F684" s="31">
        <v>1964</v>
      </c>
      <c r="G684" s="31" t="s">
        <v>69</v>
      </c>
      <c r="H684" s="30" t="s">
        <v>103</v>
      </c>
      <c r="I684" s="60">
        <v>1</v>
      </c>
      <c r="J684" s="60"/>
      <c r="K684" s="32">
        <v>1</v>
      </c>
      <c r="L684" s="33">
        <v>95</v>
      </c>
      <c r="M684" s="31" t="s">
        <v>60</v>
      </c>
      <c r="X684" s="37" t="s">
        <v>198</v>
      </c>
      <c r="Y684" s="38" t="s">
        <v>3020</v>
      </c>
      <c r="AA684" s="39">
        <v>34274</v>
      </c>
      <c r="AB684" s="39">
        <v>2958465</v>
      </c>
      <c r="AC684" s="38" t="s">
        <v>2110</v>
      </c>
      <c r="AD684" s="29">
        <v>100</v>
      </c>
      <c r="AE684" s="29">
        <v>99</v>
      </c>
      <c r="AF684" s="40">
        <v>2</v>
      </c>
      <c r="AG684" s="41" t="s">
        <v>64</v>
      </c>
      <c r="AJ684" s="38" t="s">
        <v>336</v>
      </c>
      <c r="AK684" s="29" t="s">
        <v>7</v>
      </c>
      <c r="AL684" s="39">
        <v>43010</v>
      </c>
      <c r="AM684" s="29">
        <v>285750</v>
      </c>
      <c r="AN684" s="29" t="s">
        <v>76</v>
      </c>
      <c r="AO684" s="29">
        <v>26</v>
      </c>
      <c r="AP684" s="29">
        <v>1.95</v>
      </c>
      <c r="AQ684" s="29" t="s">
        <v>75</v>
      </c>
      <c r="AR684" s="39">
        <v>44251</v>
      </c>
      <c r="AS684" s="29">
        <v>74115</v>
      </c>
      <c r="AT684" s="29" t="s">
        <v>74</v>
      </c>
      <c r="AU684" s="29">
        <v>16</v>
      </c>
      <c r="AV684" s="29">
        <v>0.26</v>
      </c>
      <c r="AW684" s="42">
        <v>23406</v>
      </c>
      <c r="AZ684" s="44" t="s">
        <v>66</v>
      </c>
    </row>
    <row r="685" spans="1:52" ht="12.75" customHeight="1" x14ac:dyDescent="0.2">
      <c r="A685" s="27">
        <v>5698</v>
      </c>
      <c r="B685" s="28" t="s">
        <v>3021</v>
      </c>
      <c r="C685" s="29" t="s">
        <v>56</v>
      </c>
      <c r="D685" s="30" t="s">
        <v>3022</v>
      </c>
      <c r="E685" s="30" t="s">
        <v>3022</v>
      </c>
      <c r="F685" s="31">
        <v>1965</v>
      </c>
      <c r="G685" s="31" t="s">
        <v>69</v>
      </c>
      <c r="H685" s="30" t="s">
        <v>103</v>
      </c>
      <c r="I685" s="60">
        <v>1</v>
      </c>
      <c r="J685" s="60"/>
      <c r="K685" s="32">
        <v>1</v>
      </c>
      <c r="L685" s="33">
        <v>90</v>
      </c>
      <c r="M685" s="31" t="s">
        <v>60</v>
      </c>
      <c r="X685" s="37" t="s">
        <v>3023</v>
      </c>
      <c r="Y685" s="38" t="s">
        <v>3024</v>
      </c>
      <c r="AA685" s="39">
        <v>34274</v>
      </c>
      <c r="AB685" s="39">
        <v>2958465</v>
      </c>
      <c r="AC685" s="38" t="s">
        <v>2110</v>
      </c>
      <c r="AD685" s="29">
        <v>100</v>
      </c>
      <c r="AE685" s="29">
        <v>99</v>
      </c>
      <c r="AF685" s="40">
        <v>9</v>
      </c>
      <c r="AG685" s="41" t="s">
        <v>64</v>
      </c>
      <c r="AJ685" s="38" t="s">
        <v>680</v>
      </c>
      <c r="AK685" s="29" t="s">
        <v>7</v>
      </c>
      <c r="AL685" s="39">
        <v>42200</v>
      </c>
      <c r="AM685" s="29">
        <v>165119</v>
      </c>
      <c r="AN685" s="29" t="s">
        <v>84</v>
      </c>
      <c r="AO685" s="29">
        <v>361</v>
      </c>
      <c r="AP685" s="29">
        <v>4.2300000000000004</v>
      </c>
      <c r="AQ685" s="29" t="s">
        <v>75</v>
      </c>
      <c r="AR685" s="39">
        <v>44104</v>
      </c>
      <c r="AS685" s="29">
        <v>91253</v>
      </c>
      <c r="AT685" s="29" t="s">
        <v>74</v>
      </c>
      <c r="AU685" s="29">
        <v>22</v>
      </c>
      <c r="AV685" s="29">
        <v>0.45</v>
      </c>
      <c r="AW685" s="42">
        <v>23659</v>
      </c>
      <c r="AZ685" s="44" t="s">
        <v>66</v>
      </c>
    </row>
    <row r="686" spans="1:52" ht="12.75" customHeight="1" x14ac:dyDescent="0.2">
      <c r="A686" s="27">
        <v>5699</v>
      </c>
      <c r="B686" s="28" t="s">
        <v>3025</v>
      </c>
      <c r="C686" s="29" t="s">
        <v>56</v>
      </c>
      <c r="D686" s="30" t="s">
        <v>3026</v>
      </c>
      <c r="E686" s="30" t="s">
        <v>3026</v>
      </c>
      <c r="F686" s="31">
        <v>1961</v>
      </c>
      <c r="G686" s="31" t="s">
        <v>69</v>
      </c>
      <c r="H686" s="30" t="s">
        <v>59</v>
      </c>
      <c r="I686" s="60">
        <v>1</v>
      </c>
      <c r="J686" s="60"/>
      <c r="K686" s="32">
        <v>1</v>
      </c>
      <c r="L686" s="33">
        <v>92</v>
      </c>
      <c r="M686" s="31" t="s">
        <v>60</v>
      </c>
      <c r="X686" s="37" t="s">
        <v>3027</v>
      </c>
      <c r="Y686" s="38" t="s">
        <v>3028</v>
      </c>
      <c r="AA686" s="39">
        <v>34274</v>
      </c>
      <c r="AB686" s="39">
        <v>2958465</v>
      </c>
      <c r="AC686" s="38" t="s">
        <v>2110</v>
      </c>
      <c r="AD686" s="29">
        <v>100</v>
      </c>
      <c r="AE686" s="29">
        <v>99</v>
      </c>
      <c r="AF686" s="40">
        <v>8</v>
      </c>
      <c r="AG686" s="41" t="s">
        <v>64</v>
      </c>
      <c r="AJ686" s="38" t="s">
        <v>748</v>
      </c>
      <c r="AK686" s="29" t="s">
        <v>7</v>
      </c>
      <c r="AL686" s="39">
        <v>42201</v>
      </c>
      <c r="AM686" s="29">
        <v>272922</v>
      </c>
      <c r="AN686" s="29" t="s">
        <v>76</v>
      </c>
      <c r="AO686" s="29">
        <v>15</v>
      </c>
      <c r="AP686" s="29">
        <v>1.96</v>
      </c>
      <c r="AQ686" s="29" t="s">
        <v>10</v>
      </c>
      <c r="AR686" s="39">
        <v>43292</v>
      </c>
      <c r="AS686" s="29">
        <v>254933</v>
      </c>
      <c r="AT686" s="29" t="s">
        <v>76</v>
      </c>
      <c r="AU686" s="29">
        <v>18</v>
      </c>
      <c r="AV686" s="29">
        <v>0.88</v>
      </c>
      <c r="AW686" s="42">
        <v>40059</v>
      </c>
      <c r="AZ686" s="44" t="s">
        <v>66</v>
      </c>
    </row>
    <row r="687" spans="1:52" ht="12.75" customHeight="1" x14ac:dyDescent="0.2">
      <c r="A687" s="27">
        <v>5700</v>
      </c>
      <c r="B687" s="28" t="s">
        <v>3029</v>
      </c>
      <c r="C687" s="29" t="s">
        <v>56</v>
      </c>
      <c r="D687" s="30" t="s">
        <v>3030</v>
      </c>
      <c r="E687" s="30" t="s">
        <v>3030</v>
      </c>
      <c r="F687" s="31">
        <v>1964</v>
      </c>
      <c r="G687" s="31" t="s">
        <v>69</v>
      </c>
      <c r="H687" s="30" t="s">
        <v>103</v>
      </c>
      <c r="I687" s="60">
        <v>1</v>
      </c>
      <c r="J687" s="60"/>
      <c r="K687" s="32">
        <v>1</v>
      </c>
      <c r="L687" s="33">
        <v>103</v>
      </c>
      <c r="M687" s="31" t="s">
        <v>60</v>
      </c>
      <c r="X687" s="37" t="s">
        <v>198</v>
      </c>
      <c r="Y687" s="38" t="s">
        <v>3024</v>
      </c>
      <c r="AA687" s="39">
        <v>34274</v>
      </c>
      <c r="AB687" s="39">
        <v>2958465</v>
      </c>
      <c r="AC687" s="38" t="s">
        <v>2110</v>
      </c>
      <c r="AD687" s="29">
        <v>100</v>
      </c>
      <c r="AE687" s="29">
        <v>99</v>
      </c>
      <c r="AF687" s="40">
        <v>4</v>
      </c>
      <c r="AG687" s="41" t="s">
        <v>64</v>
      </c>
      <c r="AJ687" s="38" t="s">
        <v>336</v>
      </c>
      <c r="AK687" s="29" t="s">
        <v>7</v>
      </c>
      <c r="AL687" s="39">
        <v>39878</v>
      </c>
      <c r="AM687" s="29">
        <v>274440</v>
      </c>
      <c r="AN687" s="29" t="s">
        <v>76</v>
      </c>
      <c r="AO687" s="29">
        <v>140</v>
      </c>
      <c r="AP687" s="29">
        <v>15.16</v>
      </c>
      <c r="AQ687" s="29" t="s">
        <v>10</v>
      </c>
      <c r="AR687" s="39">
        <v>44231</v>
      </c>
      <c r="AS687" s="29">
        <v>85407</v>
      </c>
      <c r="AT687" s="29" t="s">
        <v>74</v>
      </c>
      <c r="AU687" s="29">
        <v>66</v>
      </c>
      <c r="AV687" s="29">
        <v>1.1200000000000001</v>
      </c>
      <c r="AW687" s="42">
        <v>23596</v>
      </c>
      <c r="AZ687" s="44" t="s">
        <v>66</v>
      </c>
    </row>
    <row r="688" spans="1:52" ht="12.75" customHeight="1" x14ac:dyDescent="0.2">
      <c r="A688" s="27">
        <v>5701</v>
      </c>
      <c r="B688" s="28" t="s">
        <v>3031</v>
      </c>
      <c r="C688" s="29" t="s">
        <v>56</v>
      </c>
      <c r="D688" s="30" t="s">
        <v>3032</v>
      </c>
      <c r="E688" s="30" t="s">
        <v>3032</v>
      </c>
      <c r="F688" s="31">
        <v>1965</v>
      </c>
      <c r="G688" s="31" t="s">
        <v>69</v>
      </c>
      <c r="H688" s="30" t="s">
        <v>70</v>
      </c>
      <c r="I688" s="60">
        <v>1</v>
      </c>
      <c r="J688" s="60"/>
      <c r="K688" s="32">
        <v>1</v>
      </c>
      <c r="L688" s="33">
        <v>86</v>
      </c>
      <c r="M688" s="31" t="s">
        <v>91</v>
      </c>
      <c r="X688" s="37" t="s">
        <v>3033</v>
      </c>
      <c r="Y688" s="38" t="s">
        <v>3034</v>
      </c>
      <c r="AA688" s="39">
        <v>34274</v>
      </c>
      <c r="AB688" s="39">
        <v>2958465</v>
      </c>
      <c r="AC688" s="38" t="s">
        <v>2110</v>
      </c>
      <c r="AD688" s="29">
        <v>100</v>
      </c>
      <c r="AE688" s="29">
        <v>99</v>
      </c>
      <c r="AF688" s="40">
        <v>28</v>
      </c>
      <c r="AG688" s="41" t="s">
        <v>64</v>
      </c>
      <c r="AJ688" s="38" t="s">
        <v>1184</v>
      </c>
      <c r="AK688" s="29" t="s">
        <v>7</v>
      </c>
      <c r="AL688" s="39">
        <v>44059</v>
      </c>
      <c r="AM688" s="29">
        <v>145027</v>
      </c>
      <c r="AN688" s="29" t="s">
        <v>84</v>
      </c>
      <c r="AO688" s="29">
        <v>285</v>
      </c>
      <c r="AP688" s="29">
        <v>2.63</v>
      </c>
      <c r="AQ688" s="29" t="s">
        <v>75</v>
      </c>
      <c r="AR688" s="39">
        <v>44195</v>
      </c>
      <c r="AS688" s="29">
        <v>55535</v>
      </c>
      <c r="AT688" s="29" t="s">
        <v>74</v>
      </c>
      <c r="AU688" s="29">
        <v>24</v>
      </c>
      <c r="AV688" s="29">
        <v>1.02</v>
      </c>
      <c r="AW688" s="42">
        <v>24176</v>
      </c>
      <c r="AZ688" s="44" t="s">
        <v>66</v>
      </c>
    </row>
    <row r="689" spans="1:52" ht="12.75" customHeight="1" x14ac:dyDescent="0.2">
      <c r="A689" s="27">
        <v>5702</v>
      </c>
      <c r="B689" s="28" t="s">
        <v>3035</v>
      </c>
      <c r="C689" s="29" t="s">
        <v>56</v>
      </c>
      <c r="D689" s="30" t="s">
        <v>3036</v>
      </c>
      <c r="E689" s="30" t="s">
        <v>3036</v>
      </c>
      <c r="F689" s="31">
        <v>1952</v>
      </c>
      <c r="G689" s="31" t="s">
        <v>69</v>
      </c>
      <c r="H689" s="30" t="s">
        <v>1843</v>
      </c>
      <c r="I689" s="60">
        <v>1</v>
      </c>
      <c r="J689" s="60"/>
      <c r="K689" s="32">
        <v>1</v>
      </c>
      <c r="L689" s="33">
        <v>119</v>
      </c>
      <c r="M689" s="31" t="s">
        <v>60</v>
      </c>
      <c r="X689" s="37" t="s">
        <v>2024</v>
      </c>
      <c r="Y689" s="38" t="s">
        <v>3037</v>
      </c>
      <c r="AA689" s="39">
        <v>34335</v>
      </c>
      <c r="AB689" s="39">
        <v>2958465</v>
      </c>
      <c r="AC689" s="38" t="s">
        <v>2110</v>
      </c>
      <c r="AD689" s="29">
        <v>100</v>
      </c>
      <c r="AE689" s="29">
        <v>99</v>
      </c>
      <c r="AF689" s="40">
        <v>13</v>
      </c>
      <c r="AG689" s="41" t="s">
        <v>64</v>
      </c>
      <c r="AJ689" s="38" t="s">
        <v>1000</v>
      </c>
      <c r="AK689" s="29" t="s">
        <v>7</v>
      </c>
      <c r="AL689" s="39">
        <v>43287</v>
      </c>
      <c r="AM689" s="29">
        <v>161507</v>
      </c>
      <c r="AN689" s="29" t="s">
        <v>84</v>
      </c>
      <c r="AO689" s="29">
        <v>289</v>
      </c>
      <c r="AP689" s="29">
        <v>2.56</v>
      </c>
      <c r="AQ689" s="29" t="s">
        <v>75</v>
      </c>
      <c r="AR689" s="39">
        <v>43974</v>
      </c>
      <c r="AS689" s="29">
        <v>262350</v>
      </c>
      <c r="AT689" s="29" t="s">
        <v>76</v>
      </c>
      <c r="AU689" s="29">
        <v>27</v>
      </c>
      <c r="AV689" s="29">
        <v>1.35</v>
      </c>
      <c r="AW689" s="42">
        <v>19478</v>
      </c>
      <c r="AZ689" s="44" t="s">
        <v>262</v>
      </c>
    </row>
    <row r="690" spans="1:52" ht="12.75" customHeight="1" x14ac:dyDescent="0.2">
      <c r="A690" s="27">
        <v>5703</v>
      </c>
      <c r="B690" s="28" t="s">
        <v>3038</v>
      </c>
      <c r="C690" s="29" t="s">
        <v>56</v>
      </c>
      <c r="D690" s="30" t="s">
        <v>3039</v>
      </c>
      <c r="E690" s="30" t="s">
        <v>3039</v>
      </c>
      <c r="F690" s="31">
        <v>1967</v>
      </c>
      <c r="G690" s="31" t="s">
        <v>69</v>
      </c>
      <c r="H690" s="30" t="s">
        <v>312</v>
      </c>
      <c r="I690" s="60">
        <v>1</v>
      </c>
      <c r="J690" s="60"/>
      <c r="K690" s="32">
        <v>1</v>
      </c>
      <c r="L690" s="33">
        <v>92</v>
      </c>
      <c r="M690" s="31" t="s">
        <v>60</v>
      </c>
      <c r="X690" s="37" t="s">
        <v>2120</v>
      </c>
      <c r="Y690" s="38" t="s">
        <v>3040</v>
      </c>
      <c r="AA690" s="39">
        <v>34274</v>
      </c>
      <c r="AB690" s="39">
        <v>2958465</v>
      </c>
      <c r="AC690" s="38" t="s">
        <v>2110</v>
      </c>
      <c r="AD690" s="29">
        <v>100</v>
      </c>
      <c r="AE690" s="29">
        <v>99</v>
      </c>
      <c r="AF690" s="40">
        <v>6</v>
      </c>
      <c r="AG690" s="41" t="s">
        <v>64</v>
      </c>
      <c r="AJ690" s="38" t="s">
        <v>336</v>
      </c>
      <c r="AK690" s="29" t="s">
        <v>7</v>
      </c>
      <c r="AL690" s="39">
        <v>41994</v>
      </c>
      <c r="AM690" s="29">
        <v>281629</v>
      </c>
      <c r="AN690" s="29" t="s">
        <v>76</v>
      </c>
      <c r="AO690" s="29">
        <v>50</v>
      </c>
      <c r="AP690" s="29">
        <v>6.68</v>
      </c>
      <c r="AQ690" s="29" t="s">
        <v>75</v>
      </c>
      <c r="AR690" s="39">
        <v>44168</v>
      </c>
      <c r="AS690" s="29">
        <v>84955</v>
      </c>
      <c r="AT690" s="29" t="s">
        <v>74</v>
      </c>
      <c r="AU690" s="29">
        <v>49</v>
      </c>
      <c r="AV690" s="29">
        <v>0.76</v>
      </c>
      <c r="AW690" s="42">
        <v>24754</v>
      </c>
      <c r="AZ690" s="44" t="s">
        <v>66</v>
      </c>
    </row>
    <row r="691" spans="1:52" ht="12.75" customHeight="1" x14ac:dyDescent="0.2">
      <c r="A691" s="27">
        <v>5704</v>
      </c>
      <c r="B691" s="28" t="s">
        <v>3041</v>
      </c>
      <c r="C691" s="29" t="s">
        <v>56</v>
      </c>
      <c r="D691" s="30" t="s">
        <v>3042</v>
      </c>
      <c r="E691" s="30" t="s">
        <v>3042</v>
      </c>
      <c r="F691" s="31">
        <v>1957</v>
      </c>
      <c r="G691" s="31" t="s">
        <v>69</v>
      </c>
      <c r="H691" s="30" t="s">
        <v>70</v>
      </c>
      <c r="I691" s="60">
        <v>1</v>
      </c>
      <c r="J691" s="60"/>
      <c r="K691" s="32">
        <v>1</v>
      </c>
      <c r="L691" s="33">
        <v>101</v>
      </c>
      <c r="M691" s="31" t="s">
        <v>91</v>
      </c>
      <c r="X691" s="37" t="s">
        <v>2215</v>
      </c>
      <c r="Y691" s="38" t="s">
        <v>3043</v>
      </c>
      <c r="AA691" s="39">
        <v>34274</v>
      </c>
      <c r="AB691" s="39">
        <v>2958465</v>
      </c>
      <c r="AC691" s="38" t="s">
        <v>2110</v>
      </c>
      <c r="AD691" s="29">
        <v>100</v>
      </c>
      <c r="AE691" s="29">
        <v>99</v>
      </c>
      <c r="AF691" s="40">
        <v>25</v>
      </c>
      <c r="AG691" s="41" t="s">
        <v>64</v>
      </c>
      <c r="AJ691" s="38" t="s">
        <v>1184</v>
      </c>
      <c r="AK691" s="29" t="s">
        <v>7</v>
      </c>
      <c r="AL691" s="39">
        <v>44059</v>
      </c>
      <c r="AM691" s="29">
        <v>164353</v>
      </c>
      <c r="AN691" s="29" t="s">
        <v>84</v>
      </c>
      <c r="AO691" s="29">
        <v>274</v>
      </c>
      <c r="AP691" s="29">
        <v>2.83</v>
      </c>
      <c r="AQ691" s="29" t="s">
        <v>10</v>
      </c>
      <c r="AR691" s="39">
        <v>44197</v>
      </c>
      <c r="AS691" s="29">
        <v>80826</v>
      </c>
      <c r="AT691" s="29" t="s">
        <v>74</v>
      </c>
      <c r="AU691" s="29">
        <v>54</v>
      </c>
      <c r="AV691" s="29">
        <v>0.76</v>
      </c>
      <c r="AW691" s="42">
        <v>21174</v>
      </c>
      <c r="AZ691" s="44" t="s">
        <v>66</v>
      </c>
    </row>
    <row r="692" spans="1:52" ht="12.75" customHeight="1" x14ac:dyDescent="0.2">
      <c r="A692" s="27">
        <v>5705</v>
      </c>
      <c r="B692" s="28" t="s">
        <v>3044</v>
      </c>
      <c r="C692" s="29" t="s">
        <v>56</v>
      </c>
      <c r="D692" s="30" t="s">
        <v>3045</v>
      </c>
      <c r="E692" s="30" t="s">
        <v>3045</v>
      </c>
      <c r="F692" s="31">
        <v>1964</v>
      </c>
      <c r="G692" s="31" t="s">
        <v>69</v>
      </c>
      <c r="H692" s="30" t="s">
        <v>1127</v>
      </c>
      <c r="I692" s="60">
        <v>1</v>
      </c>
      <c r="J692" s="60"/>
      <c r="K692" s="32">
        <v>1</v>
      </c>
      <c r="L692" s="33">
        <v>102</v>
      </c>
      <c r="M692" s="31" t="s">
        <v>60</v>
      </c>
      <c r="X692" s="37" t="s">
        <v>1411</v>
      </c>
      <c r="Y692" s="38" t="s">
        <v>1412</v>
      </c>
      <c r="AA692" s="39">
        <v>34335</v>
      </c>
      <c r="AB692" s="39">
        <v>2958465</v>
      </c>
      <c r="AC692" s="38" t="s">
        <v>2110</v>
      </c>
      <c r="AD692" s="29">
        <v>100</v>
      </c>
      <c r="AE692" s="29">
        <v>99</v>
      </c>
      <c r="AF692" s="40">
        <v>20</v>
      </c>
      <c r="AG692" s="41" t="s">
        <v>64</v>
      </c>
      <c r="AJ692" s="38" t="s">
        <v>73</v>
      </c>
      <c r="AK692" s="29" t="s">
        <v>7</v>
      </c>
      <c r="AL692" s="39">
        <v>42921</v>
      </c>
      <c r="AM692" s="29">
        <v>261048</v>
      </c>
      <c r="AN692" s="29" t="s">
        <v>76</v>
      </c>
      <c r="AO692" s="29">
        <v>33</v>
      </c>
      <c r="AP692" s="29">
        <v>2.41</v>
      </c>
      <c r="AQ692" s="29" t="s">
        <v>75</v>
      </c>
      <c r="AR692" s="39">
        <v>43860</v>
      </c>
      <c r="AS692" s="29">
        <v>83612</v>
      </c>
      <c r="AT692" s="29" t="s">
        <v>74</v>
      </c>
      <c r="AU692" s="29">
        <v>23</v>
      </c>
      <c r="AV692" s="29">
        <v>0.41</v>
      </c>
      <c r="AW692" s="42">
        <v>23345</v>
      </c>
      <c r="AZ692" s="44" t="s">
        <v>66</v>
      </c>
    </row>
    <row r="693" spans="1:52" ht="12.75" customHeight="1" x14ac:dyDescent="0.2">
      <c r="A693" s="27">
        <v>5706</v>
      </c>
      <c r="B693" s="28" t="s">
        <v>3046</v>
      </c>
      <c r="C693" s="29" t="s">
        <v>56</v>
      </c>
      <c r="D693" s="30" t="s">
        <v>3047</v>
      </c>
      <c r="E693" s="30" t="s">
        <v>3047</v>
      </c>
      <c r="F693" s="31">
        <v>1953</v>
      </c>
      <c r="G693" s="31" t="s">
        <v>69</v>
      </c>
      <c r="H693" s="30" t="s">
        <v>59</v>
      </c>
      <c r="I693" s="60">
        <v>1</v>
      </c>
      <c r="J693" s="60"/>
      <c r="K693" s="32">
        <v>1</v>
      </c>
      <c r="L693" s="33">
        <v>100</v>
      </c>
      <c r="M693" s="31" t="s">
        <v>60</v>
      </c>
      <c r="X693" s="37" t="s">
        <v>1444</v>
      </c>
      <c r="Y693" s="38" t="s">
        <v>3048</v>
      </c>
      <c r="Z693" s="29" t="s">
        <v>775</v>
      </c>
      <c r="AA693" s="39">
        <v>43293</v>
      </c>
      <c r="AB693" s="39">
        <v>2958465</v>
      </c>
      <c r="AC693" s="38" t="s">
        <v>63</v>
      </c>
      <c r="AD693" s="29">
        <v>50</v>
      </c>
      <c r="AE693" s="29">
        <v>99</v>
      </c>
      <c r="AF693" s="40">
        <v>1</v>
      </c>
      <c r="AG693" s="41" t="s">
        <v>64</v>
      </c>
      <c r="AJ693" s="38" t="s">
        <v>748</v>
      </c>
      <c r="AK693" s="29" t="s">
        <v>7</v>
      </c>
      <c r="AL693" s="39">
        <v>43576</v>
      </c>
      <c r="AM693" s="29">
        <v>272017</v>
      </c>
      <c r="AN693" s="29" t="s">
        <v>76</v>
      </c>
      <c r="AO693" s="29">
        <v>15</v>
      </c>
      <c r="AP693" s="29">
        <v>1.19</v>
      </c>
      <c r="AQ693" s="29" t="s">
        <v>10</v>
      </c>
      <c r="AR693" s="39">
        <v>43756</v>
      </c>
      <c r="AS693" s="29">
        <v>125605</v>
      </c>
      <c r="AT693" s="29" t="s">
        <v>85</v>
      </c>
      <c r="AU693" s="29">
        <v>82</v>
      </c>
      <c r="AV693" s="29">
        <v>0.61</v>
      </c>
      <c r="AW693" s="42">
        <v>19702</v>
      </c>
      <c r="AZ693" s="44" t="s">
        <v>262</v>
      </c>
    </row>
    <row r="694" spans="1:52" ht="12.75" customHeight="1" x14ac:dyDescent="0.2">
      <c r="A694" s="27">
        <v>5707</v>
      </c>
      <c r="B694" s="28" t="s">
        <v>3049</v>
      </c>
      <c r="C694" s="29" t="s">
        <v>56</v>
      </c>
      <c r="D694" s="30" t="s">
        <v>3050</v>
      </c>
      <c r="E694" s="30" t="s">
        <v>3050</v>
      </c>
      <c r="F694" s="31">
        <v>1964</v>
      </c>
      <c r="G694" s="31" t="s">
        <v>69</v>
      </c>
      <c r="H694" s="30" t="s">
        <v>70</v>
      </c>
      <c r="I694" s="60">
        <v>1</v>
      </c>
      <c r="J694" s="60"/>
      <c r="K694" s="32">
        <v>1</v>
      </c>
      <c r="L694" s="33">
        <v>109</v>
      </c>
      <c r="M694" s="31" t="s">
        <v>60</v>
      </c>
      <c r="X694" s="37" t="s">
        <v>1182</v>
      </c>
      <c r="Y694" s="38" t="s">
        <v>3051</v>
      </c>
      <c r="AA694" s="39">
        <v>34335</v>
      </c>
      <c r="AB694" s="39">
        <v>2958465</v>
      </c>
      <c r="AC694" s="38" t="s">
        <v>2110</v>
      </c>
      <c r="AD694" s="29">
        <v>100</v>
      </c>
      <c r="AE694" s="29">
        <v>99</v>
      </c>
      <c r="AF694" s="40">
        <v>10</v>
      </c>
      <c r="AG694" s="41" t="s">
        <v>64</v>
      </c>
      <c r="AJ694" s="38" t="s">
        <v>83</v>
      </c>
      <c r="AK694" s="29" t="s">
        <v>7</v>
      </c>
      <c r="AL694" s="39">
        <v>43349</v>
      </c>
      <c r="AM694" s="29">
        <v>284004</v>
      </c>
      <c r="AN694" s="29" t="s">
        <v>76</v>
      </c>
      <c r="AO694" s="29">
        <v>34</v>
      </c>
      <c r="AP694" s="29">
        <v>2.79</v>
      </c>
      <c r="AQ694" s="29" t="s">
        <v>10</v>
      </c>
      <c r="AR694" s="39">
        <v>43808</v>
      </c>
      <c r="AS694" s="29">
        <v>145414</v>
      </c>
      <c r="AT694" s="29" t="s">
        <v>84</v>
      </c>
      <c r="AU694" s="29">
        <v>82</v>
      </c>
      <c r="AV694" s="29">
        <v>0.67</v>
      </c>
      <c r="AW694" s="42">
        <v>23602</v>
      </c>
      <c r="AZ694" s="44" t="s">
        <v>66</v>
      </c>
    </row>
    <row r="695" spans="1:52" ht="12.75" customHeight="1" x14ac:dyDescent="0.2">
      <c r="A695" s="27">
        <v>5708</v>
      </c>
      <c r="B695" s="28" t="s">
        <v>3052</v>
      </c>
      <c r="C695" s="29" t="s">
        <v>56</v>
      </c>
      <c r="D695" s="30" t="s">
        <v>3053</v>
      </c>
      <c r="E695" s="30" t="s">
        <v>3053</v>
      </c>
      <c r="F695" s="31">
        <v>1954</v>
      </c>
      <c r="G695" s="31" t="s">
        <v>69</v>
      </c>
      <c r="H695" s="30" t="s">
        <v>59</v>
      </c>
      <c r="I695" s="60">
        <v>1</v>
      </c>
      <c r="J695" s="60"/>
      <c r="K695" s="32">
        <v>1</v>
      </c>
      <c r="L695" s="33">
        <v>84</v>
      </c>
      <c r="M695" s="31" t="s">
        <v>60</v>
      </c>
      <c r="X695" s="37" t="s">
        <v>1444</v>
      </c>
      <c r="Y695" s="38" t="s">
        <v>3054</v>
      </c>
      <c r="Z695" s="29" t="s">
        <v>775</v>
      </c>
      <c r="AA695" s="39">
        <v>43293</v>
      </c>
      <c r="AB695" s="39">
        <v>2958465</v>
      </c>
      <c r="AC695" s="38" t="s">
        <v>63</v>
      </c>
      <c r="AD695" s="29">
        <v>50</v>
      </c>
      <c r="AE695" s="29">
        <v>99</v>
      </c>
      <c r="AF695" s="40">
        <v>0</v>
      </c>
      <c r="AG695" s="41" t="s">
        <v>64</v>
      </c>
      <c r="AJ695" s="38" t="s">
        <v>73</v>
      </c>
      <c r="AK695" s="29" t="s">
        <v>7</v>
      </c>
      <c r="AL695" s="39">
        <v>38552</v>
      </c>
      <c r="AM695" s="29">
        <v>274240</v>
      </c>
      <c r="AN695" s="29" t="s">
        <v>76</v>
      </c>
      <c r="AO695" s="29">
        <v>69</v>
      </c>
      <c r="AP695" s="29">
        <v>11.33</v>
      </c>
      <c r="AQ695" s="29" t="s">
        <v>10</v>
      </c>
      <c r="AR695" s="39">
        <v>40304</v>
      </c>
      <c r="AS695" s="29">
        <v>94727</v>
      </c>
      <c r="AT695" s="29" t="s">
        <v>74</v>
      </c>
      <c r="AU695" s="29">
        <v>0</v>
      </c>
      <c r="AV695" s="29">
        <v>0</v>
      </c>
      <c r="AW695" s="42">
        <v>19800</v>
      </c>
      <c r="AZ695" s="44" t="s">
        <v>262</v>
      </c>
    </row>
    <row r="696" spans="1:52" ht="12.75" customHeight="1" x14ac:dyDescent="0.2">
      <c r="A696" s="27">
        <v>5709</v>
      </c>
      <c r="B696" s="28" t="s">
        <v>3055</v>
      </c>
      <c r="C696" s="29" t="s">
        <v>56</v>
      </c>
      <c r="D696" s="30" t="s">
        <v>3056</v>
      </c>
      <c r="E696" s="30" t="s">
        <v>3056</v>
      </c>
      <c r="F696" s="31">
        <v>1967</v>
      </c>
      <c r="G696" s="31" t="s">
        <v>69</v>
      </c>
      <c r="H696" s="30" t="s">
        <v>1127</v>
      </c>
      <c r="I696" s="60">
        <v>1</v>
      </c>
      <c r="J696" s="60"/>
      <c r="K696" s="32">
        <v>1</v>
      </c>
      <c r="L696" s="33">
        <v>106</v>
      </c>
      <c r="M696" s="31" t="s">
        <v>60</v>
      </c>
      <c r="X696" s="37" t="s">
        <v>3057</v>
      </c>
      <c r="Y696" s="38" t="s">
        <v>1412</v>
      </c>
      <c r="AA696" s="39">
        <v>34335</v>
      </c>
      <c r="AB696" s="39">
        <v>2958465</v>
      </c>
      <c r="AC696" s="38" t="s">
        <v>2110</v>
      </c>
      <c r="AD696" s="29">
        <v>100</v>
      </c>
      <c r="AE696" s="29">
        <v>99</v>
      </c>
      <c r="AF696" s="40">
        <v>6</v>
      </c>
      <c r="AG696" s="41" t="s">
        <v>64</v>
      </c>
      <c r="AJ696" s="38" t="s">
        <v>748</v>
      </c>
      <c r="AK696" s="29" t="s">
        <v>7</v>
      </c>
      <c r="AL696" s="39">
        <v>43270</v>
      </c>
      <c r="AM696" s="29">
        <v>261706</v>
      </c>
      <c r="AN696" s="29" t="s">
        <v>76</v>
      </c>
      <c r="AO696" s="29">
        <v>42</v>
      </c>
      <c r="AP696" s="29">
        <v>2.74</v>
      </c>
      <c r="AQ696" s="29" t="s">
        <v>75</v>
      </c>
      <c r="AR696" s="39">
        <v>43887</v>
      </c>
      <c r="AS696" s="29">
        <v>245018</v>
      </c>
      <c r="AT696" s="29" t="s">
        <v>76</v>
      </c>
      <c r="AU696" s="29">
        <v>49</v>
      </c>
      <c r="AV696" s="29">
        <v>1.22</v>
      </c>
      <c r="AW696" s="42">
        <v>25082</v>
      </c>
      <c r="AZ696" s="44" t="s">
        <v>66</v>
      </c>
    </row>
    <row r="697" spans="1:52" ht="12.75" customHeight="1" x14ac:dyDescent="0.2">
      <c r="A697" s="27">
        <v>5710</v>
      </c>
      <c r="B697" s="28" t="s">
        <v>3058</v>
      </c>
      <c r="C697" s="29" t="s">
        <v>56</v>
      </c>
      <c r="D697" s="30" t="s">
        <v>3059</v>
      </c>
      <c r="E697" s="30" t="s">
        <v>3059</v>
      </c>
      <c r="F697" s="31">
        <v>1954</v>
      </c>
      <c r="G697" s="31" t="s">
        <v>69</v>
      </c>
      <c r="H697" s="30" t="s">
        <v>59</v>
      </c>
      <c r="I697" s="60">
        <v>1</v>
      </c>
      <c r="J697" s="60"/>
      <c r="K697" s="32">
        <v>1</v>
      </c>
      <c r="L697" s="33">
        <v>91</v>
      </c>
      <c r="M697" s="31" t="s">
        <v>91</v>
      </c>
      <c r="X697" s="37" t="s">
        <v>2985</v>
      </c>
      <c r="Y697" s="38" t="s">
        <v>3060</v>
      </c>
      <c r="AA697" s="39">
        <v>34335</v>
      </c>
      <c r="AB697" s="39">
        <v>2958465</v>
      </c>
      <c r="AC697" s="38" t="s">
        <v>2110</v>
      </c>
      <c r="AD697" s="29">
        <v>100</v>
      </c>
      <c r="AE697" s="29">
        <v>99</v>
      </c>
      <c r="AF697" s="40">
        <v>17</v>
      </c>
      <c r="AG697" s="41" t="s">
        <v>64</v>
      </c>
      <c r="AJ697" s="38" t="s">
        <v>73</v>
      </c>
      <c r="AK697" s="29" t="s">
        <v>7</v>
      </c>
      <c r="AL697" s="39">
        <v>43857</v>
      </c>
      <c r="AM697" s="29">
        <v>265818</v>
      </c>
      <c r="AN697" s="29" t="s">
        <v>76</v>
      </c>
      <c r="AO697" s="29">
        <v>18</v>
      </c>
      <c r="AP697" s="29">
        <v>1.29</v>
      </c>
      <c r="AQ697" s="29" t="s">
        <v>75</v>
      </c>
      <c r="AR697" s="39">
        <v>43878</v>
      </c>
      <c r="AS697" s="29">
        <v>280355</v>
      </c>
      <c r="AT697" s="29" t="s">
        <v>76</v>
      </c>
      <c r="AU697" s="29">
        <v>7</v>
      </c>
      <c r="AV697" s="29">
        <v>0.59</v>
      </c>
      <c r="AW697" s="42">
        <v>19957</v>
      </c>
      <c r="AZ697" s="44" t="s">
        <v>262</v>
      </c>
    </row>
    <row r="698" spans="1:52" ht="12.75" customHeight="1" x14ac:dyDescent="0.2">
      <c r="A698" s="27">
        <v>5711</v>
      </c>
      <c r="B698" s="28" t="s">
        <v>3061</v>
      </c>
      <c r="C698" s="29" t="s">
        <v>56</v>
      </c>
      <c r="D698" s="30" t="s">
        <v>3062</v>
      </c>
      <c r="E698" s="30" t="s">
        <v>3062</v>
      </c>
      <c r="F698" s="31">
        <v>1967</v>
      </c>
      <c r="G698" s="31" t="s">
        <v>69</v>
      </c>
      <c r="H698" s="30" t="s">
        <v>70</v>
      </c>
      <c r="I698" s="60">
        <v>1</v>
      </c>
      <c r="J698" s="60"/>
      <c r="K698" s="32">
        <v>1</v>
      </c>
      <c r="L698" s="33">
        <v>100</v>
      </c>
      <c r="M698" s="31" t="s">
        <v>60</v>
      </c>
      <c r="X698" s="37" t="s">
        <v>2080</v>
      </c>
      <c r="Y698" s="38" t="s">
        <v>3063</v>
      </c>
      <c r="AA698" s="39">
        <v>33542</v>
      </c>
      <c r="AB698" s="39">
        <v>2958465</v>
      </c>
      <c r="AC698" s="38" t="s">
        <v>2110</v>
      </c>
      <c r="AD698" s="29">
        <v>100</v>
      </c>
      <c r="AE698" s="29">
        <v>99</v>
      </c>
      <c r="AF698" s="40">
        <v>17</v>
      </c>
      <c r="AG698" s="41" t="s">
        <v>64</v>
      </c>
      <c r="AJ698" s="38" t="s">
        <v>83</v>
      </c>
      <c r="AK698" s="29" t="s">
        <v>7</v>
      </c>
      <c r="AL698" s="39">
        <v>42550</v>
      </c>
      <c r="AM698" s="29">
        <v>280851</v>
      </c>
      <c r="AN698" s="29" t="s">
        <v>76</v>
      </c>
      <c r="AO698" s="29">
        <v>9</v>
      </c>
      <c r="AP698" s="29">
        <v>1.03</v>
      </c>
      <c r="AQ698" s="29" t="s">
        <v>75</v>
      </c>
      <c r="AR698" s="39">
        <v>44181</v>
      </c>
      <c r="AS698" s="29">
        <v>271234</v>
      </c>
      <c r="AT698" s="29" t="s">
        <v>76</v>
      </c>
      <c r="AU698" s="29">
        <v>13</v>
      </c>
      <c r="AV698" s="29">
        <v>1.1200000000000001</v>
      </c>
      <c r="AW698" s="42">
        <v>24565</v>
      </c>
      <c r="AZ698" s="44" t="s">
        <v>66</v>
      </c>
    </row>
    <row r="699" spans="1:52" ht="12.75" customHeight="1" x14ac:dyDescent="0.2">
      <c r="A699" s="27">
        <v>5712</v>
      </c>
      <c r="B699" s="28" t="s">
        <v>3064</v>
      </c>
      <c r="C699" s="29" t="s">
        <v>56</v>
      </c>
      <c r="D699" s="30" t="s">
        <v>3065</v>
      </c>
      <c r="E699" s="30" t="s">
        <v>3065</v>
      </c>
      <c r="F699" s="31">
        <v>1962</v>
      </c>
      <c r="G699" s="31" t="s">
        <v>69</v>
      </c>
      <c r="H699" s="30" t="s">
        <v>103</v>
      </c>
      <c r="I699" s="60">
        <v>1</v>
      </c>
      <c r="J699" s="60"/>
      <c r="K699" s="32">
        <v>1</v>
      </c>
      <c r="L699" s="33">
        <v>89</v>
      </c>
      <c r="M699" s="31" t="s">
        <v>60</v>
      </c>
      <c r="X699" s="37" t="s">
        <v>3066</v>
      </c>
      <c r="Y699" s="38" t="s">
        <v>3067</v>
      </c>
      <c r="AA699" s="39">
        <v>34274</v>
      </c>
      <c r="AB699" s="39">
        <v>2958465</v>
      </c>
      <c r="AC699" s="38" t="s">
        <v>2110</v>
      </c>
      <c r="AD699" s="29">
        <v>100</v>
      </c>
      <c r="AE699" s="29">
        <v>99</v>
      </c>
      <c r="AF699" s="40">
        <v>7</v>
      </c>
      <c r="AG699" s="41" t="s">
        <v>64</v>
      </c>
      <c r="AJ699" s="38" t="s">
        <v>336</v>
      </c>
      <c r="AK699" s="29" t="s">
        <v>7</v>
      </c>
      <c r="AL699" s="39">
        <v>39054</v>
      </c>
      <c r="AM699" s="29">
        <v>265753</v>
      </c>
      <c r="AN699" s="29" t="s">
        <v>76</v>
      </c>
      <c r="AO699" s="29">
        <v>59</v>
      </c>
      <c r="AP699" s="29">
        <v>7.32</v>
      </c>
      <c r="AQ699" s="29" t="s">
        <v>10</v>
      </c>
      <c r="AR699" s="39">
        <v>44000</v>
      </c>
      <c r="AS699" s="29">
        <v>82530</v>
      </c>
      <c r="AT699" s="29" t="s">
        <v>74</v>
      </c>
      <c r="AU699" s="29">
        <v>40</v>
      </c>
      <c r="AV699" s="29">
        <v>0.7</v>
      </c>
      <c r="AW699" s="42">
        <v>22910</v>
      </c>
      <c r="AZ699" s="44" t="s">
        <v>66</v>
      </c>
    </row>
    <row r="700" spans="1:52" ht="12.75" customHeight="1" x14ac:dyDescent="0.2">
      <c r="A700" s="27">
        <v>5713</v>
      </c>
      <c r="B700" s="28" t="s">
        <v>3068</v>
      </c>
      <c r="C700" s="29" t="s">
        <v>56</v>
      </c>
      <c r="D700" s="30" t="s">
        <v>3069</v>
      </c>
      <c r="E700" s="30" t="s">
        <v>3069</v>
      </c>
      <c r="F700" s="31">
        <v>1967</v>
      </c>
      <c r="G700" s="31" t="s">
        <v>69</v>
      </c>
      <c r="H700" s="30" t="s">
        <v>70</v>
      </c>
      <c r="I700" s="60">
        <v>1</v>
      </c>
      <c r="J700" s="60"/>
      <c r="K700" s="32">
        <v>1</v>
      </c>
      <c r="L700" s="33">
        <v>108</v>
      </c>
      <c r="M700" s="31" t="s">
        <v>60</v>
      </c>
      <c r="X700" s="37" t="s">
        <v>1128</v>
      </c>
      <c r="Y700" s="38" t="s">
        <v>3070</v>
      </c>
      <c r="AA700" s="39">
        <v>34274</v>
      </c>
      <c r="AB700" s="39">
        <v>2958465</v>
      </c>
      <c r="AC700" s="38" t="s">
        <v>2110</v>
      </c>
      <c r="AD700" s="29">
        <v>100</v>
      </c>
      <c r="AE700" s="29">
        <v>99</v>
      </c>
      <c r="AF700" s="40">
        <v>12</v>
      </c>
      <c r="AG700" s="41" t="s">
        <v>64</v>
      </c>
      <c r="AJ700" s="38" t="s">
        <v>83</v>
      </c>
      <c r="AK700" s="29" t="s">
        <v>7</v>
      </c>
      <c r="AL700" s="39">
        <v>43833</v>
      </c>
      <c r="AM700" s="29">
        <v>273936</v>
      </c>
      <c r="AN700" s="29" t="s">
        <v>76</v>
      </c>
      <c r="AO700" s="29">
        <v>42</v>
      </c>
      <c r="AP700" s="29">
        <v>3.45</v>
      </c>
      <c r="AQ700" s="29" t="s">
        <v>75</v>
      </c>
      <c r="AR700" s="39">
        <v>43943</v>
      </c>
      <c r="AS700" s="29">
        <v>260503</v>
      </c>
      <c r="AT700" s="29" t="s">
        <v>76</v>
      </c>
      <c r="AU700" s="29">
        <v>36</v>
      </c>
      <c r="AV700" s="29">
        <v>1.41</v>
      </c>
      <c r="AW700" s="42">
        <v>24576</v>
      </c>
      <c r="AZ700" s="44" t="s">
        <v>66</v>
      </c>
    </row>
    <row r="701" spans="1:52" ht="12.75" customHeight="1" x14ac:dyDescent="0.2">
      <c r="A701" s="27">
        <v>5714</v>
      </c>
      <c r="B701" s="28" t="s">
        <v>3071</v>
      </c>
      <c r="C701" s="29" t="s">
        <v>56</v>
      </c>
      <c r="D701" s="30" t="s">
        <v>3072</v>
      </c>
      <c r="E701" s="30" t="s">
        <v>3072</v>
      </c>
      <c r="F701" s="31">
        <v>1953</v>
      </c>
      <c r="G701" s="31" t="s">
        <v>69</v>
      </c>
      <c r="H701" s="30" t="s">
        <v>70</v>
      </c>
      <c r="I701" s="60">
        <v>1</v>
      </c>
      <c r="J701" s="60"/>
      <c r="K701" s="32">
        <v>1</v>
      </c>
      <c r="L701" s="33">
        <v>93</v>
      </c>
      <c r="M701" s="31" t="s">
        <v>60</v>
      </c>
      <c r="X701" s="37" t="s">
        <v>2215</v>
      </c>
      <c r="Y701" s="38" t="s">
        <v>3073</v>
      </c>
      <c r="AA701" s="39">
        <v>34335</v>
      </c>
      <c r="AB701" s="39">
        <v>2958465</v>
      </c>
      <c r="AC701" s="38" t="s">
        <v>2110</v>
      </c>
      <c r="AD701" s="29">
        <v>100</v>
      </c>
      <c r="AE701" s="29">
        <v>99</v>
      </c>
      <c r="AF701" s="40">
        <v>13</v>
      </c>
      <c r="AG701" s="41" t="s">
        <v>64</v>
      </c>
      <c r="AJ701" s="38" t="s">
        <v>83</v>
      </c>
      <c r="AK701" s="29" t="s">
        <v>7</v>
      </c>
      <c r="AL701" s="39">
        <v>42929</v>
      </c>
      <c r="AM701" s="29">
        <v>275319</v>
      </c>
      <c r="AN701" s="29" t="s">
        <v>76</v>
      </c>
      <c r="AO701" s="29">
        <v>20</v>
      </c>
      <c r="AP701" s="29">
        <v>2.25</v>
      </c>
      <c r="AQ701" s="29" t="s">
        <v>75</v>
      </c>
      <c r="AR701" s="39">
        <v>44258</v>
      </c>
      <c r="AS701" s="29">
        <v>255210</v>
      </c>
      <c r="AT701" s="29" t="s">
        <v>76</v>
      </c>
      <c r="AW701" s="42">
        <v>19358</v>
      </c>
      <c r="AZ701" s="44" t="s">
        <v>262</v>
      </c>
    </row>
    <row r="702" spans="1:52" ht="12.75" customHeight="1" x14ac:dyDescent="0.2">
      <c r="A702" s="27">
        <v>5715</v>
      </c>
      <c r="B702" s="28" t="s">
        <v>3074</v>
      </c>
      <c r="C702" s="29" t="s">
        <v>56</v>
      </c>
      <c r="D702" s="30" t="s">
        <v>3075</v>
      </c>
      <c r="E702" s="30" t="s">
        <v>3075</v>
      </c>
      <c r="F702" s="31">
        <v>1967</v>
      </c>
      <c r="G702" s="31" t="s">
        <v>69</v>
      </c>
      <c r="H702" s="30" t="s">
        <v>70</v>
      </c>
      <c r="I702" s="60">
        <v>1</v>
      </c>
      <c r="J702" s="60"/>
      <c r="K702" s="32">
        <v>1</v>
      </c>
      <c r="L702" s="33">
        <v>99</v>
      </c>
      <c r="M702" s="31" t="s">
        <v>60</v>
      </c>
      <c r="X702" s="37" t="s">
        <v>2080</v>
      </c>
      <c r="Y702" s="38" t="s">
        <v>3076</v>
      </c>
      <c r="AA702" s="39">
        <v>34274</v>
      </c>
      <c r="AB702" s="39">
        <v>2958465</v>
      </c>
      <c r="AC702" s="38" t="s">
        <v>2110</v>
      </c>
      <c r="AD702" s="29">
        <v>100</v>
      </c>
      <c r="AE702" s="29">
        <v>99</v>
      </c>
      <c r="AF702" s="40">
        <v>17</v>
      </c>
      <c r="AG702" s="41" t="s">
        <v>64</v>
      </c>
      <c r="AJ702" s="38" t="s">
        <v>949</v>
      </c>
      <c r="AK702" s="29" t="s">
        <v>7</v>
      </c>
      <c r="AL702" s="39">
        <v>43674</v>
      </c>
      <c r="AM702" s="29">
        <v>193459</v>
      </c>
      <c r="AN702" s="29" t="s">
        <v>113</v>
      </c>
      <c r="AO702" s="29">
        <v>307</v>
      </c>
      <c r="AP702" s="29">
        <v>1.85</v>
      </c>
      <c r="AQ702" s="29" t="s">
        <v>10</v>
      </c>
      <c r="AR702" s="39">
        <v>44130</v>
      </c>
      <c r="AS702" s="29">
        <v>73324</v>
      </c>
      <c r="AT702" s="29" t="s">
        <v>74</v>
      </c>
      <c r="AU702" s="29">
        <v>60</v>
      </c>
      <c r="AV702" s="29">
        <v>0.92</v>
      </c>
      <c r="AW702" s="42">
        <v>24702</v>
      </c>
      <c r="AZ702" s="44" t="s">
        <v>66</v>
      </c>
    </row>
    <row r="703" spans="1:52" ht="12.75" customHeight="1" x14ac:dyDescent="0.2">
      <c r="A703" s="27">
        <v>5716</v>
      </c>
      <c r="B703" s="28" t="s">
        <v>3077</v>
      </c>
      <c r="C703" s="29" t="s">
        <v>56</v>
      </c>
      <c r="D703" s="30" t="s">
        <v>3078</v>
      </c>
      <c r="E703" s="30" t="s">
        <v>3079</v>
      </c>
      <c r="F703" s="31">
        <v>1957</v>
      </c>
      <c r="G703" s="31" t="s">
        <v>91</v>
      </c>
      <c r="H703" s="30" t="s">
        <v>59</v>
      </c>
      <c r="I703" s="60">
        <v>1</v>
      </c>
      <c r="J703" s="60"/>
      <c r="K703" s="32">
        <v>1</v>
      </c>
      <c r="L703" s="33">
        <v>99</v>
      </c>
      <c r="M703" s="31" t="s">
        <v>60</v>
      </c>
      <c r="X703" s="37" t="s">
        <v>3080</v>
      </c>
      <c r="Y703" s="38" t="s">
        <v>3081</v>
      </c>
      <c r="AA703" s="39">
        <v>34274</v>
      </c>
      <c r="AB703" s="39">
        <v>2958465</v>
      </c>
      <c r="AC703" s="38" t="s">
        <v>2110</v>
      </c>
      <c r="AD703" s="29">
        <v>100</v>
      </c>
      <c r="AE703" s="29">
        <v>99</v>
      </c>
      <c r="AF703" s="40">
        <v>6</v>
      </c>
      <c r="AG703" s="41" t="s">
        <v>64</v>
      </c>
      <c r="AJ703" s="38" t="s">
        <v>390</v>
      </c>
      <c r="AK703" s="29" t="s">
        <v>7</v>
      </c>
      <c r="AL703" s="39">
        <v>43333</v>
      </c>
      <c r="AM703" s="29">
        <v>291102</v>
      </c>
      <c r="AN703" s="29" t="s">
        <v>76</v>
      </c>
      <c r="AO703" s="29">
        <v>39</v>
      </c>
      <c r="AP703" s="29">
        <v>3.04</v>
      </c>
      <c r="AQ703" s="29" t="s">
        <v>10</v>
      </c>
      <c r="AR703" s="39">
        <v>43792</v>
      </c>
      <c r="AS703" s="29">
        <v>282846</v>
      </c>
      <c r="AT703" s="29" t="s">
        <v>76</v>
      </c>
      <c r="AU703" s="29">
        <v>42</v>
      </c>
      <c r="AV703" s="29">
        <v>3.55</v>
      </c>
      <c r="AW703" s="42">
        <v>20955</v>
      </c>
      <c r="AZ703" s="44" t="s">
        <v>66</v>
      </c>
    </row>
    <row r="704" spans="1:52" ht="12.75" customHeight="1" x14ac:dyDescent="0.2">
      <c r="A704" s="27">
        <v>5717</v>
      </c>
      <c r="B704" s="28" t="s">
        <v>3082</v>
      </c>
      <c r="C704" s="29" t="s">
        <v>56</v>
      </c>
      <c r="D704" s="30" t="s">
        <v>3083</v>
      </c>
      <c r="E704" s="30" t="s">
        <v>3083</v>
      </c>
      <c r="F704" s="31">
        <v>1971</v>
      </c>
      <c r="G704" s="31" t="s">
        <v>69</v>
      </c>
      <c r="H704" s="30" t="s">
        <v>70</v>
      </c>
      <c r="I704" s="60">
        <v>1</v>
      </c>
      <c r="J704" s="60"/>
      <c r="K704" s="32">
        <v>1</v>
      </c>
      <c r="L704" s="33">
        <v>102</v>
      </c>
      <c r="M704" s="31" t="s">
        <v>91</v>
      </c>
      <c r="X704" s="37" t="s">
        <v>1406</v>
      </c>
      <c r="Y704" s="38" t="s">
        <v>3084</v>
      </c>
      <c r="Z704" s="29" t="s">
        <v>775</v>
      </c>
      <c r="AA704" s="39">
        <v>34335</v>
      </c>
      <c r="AB704" s="39">
        <v>2958465</v>
      </c>
      <c r="AC704" s="38" t="s">
        <v>2110</v>
      </c>
      <c r="AD704" s="29">
        <v>50</v>
      </c>
      <c r="AE704" s="29">
        <v>99</v>
      </c>
      <c r="AF704" s="40">
        <v>11</v>
      </c>
      <c r="AG704" s="41" t="s">
        <v>64</v>
      </c>
      <c r="AJ704" s="38" t="s">
        <v>713</v>
      </c>
      <c r="AK704" s="29" t="s">
        <v>7</v>
      </c>
      <c r="AL704" s="39">
        <v>44009</v>
      </c>
      <c r="AM704" s="29">
        <v>75458</v>
      </c>
      <c r="AN704" s="29" t="s">
        <v>74</v>
      </c>
      <c r="AO704" s="29">
        <v>59</v>
      </c>
      <c r="AP704" s="29">
        <v>1.08</v>
      </c>
      <c r="AQ704" s="29" t="s">
        <v>10</v>
      </c>
      <c r="AR704" s="39">
        <v>44180</v>
      </c>
      <c r="AS704" s="29">
        <v>81018</v>
      </c>
      <c r="AT704" s="29" t="s">
        <v>74</v>
      </c>
      <c r="AU704" s="29">
        <v>48</v>
      </c>
      <c r="AV704" s="29">
        <v>0.79</v>
      </c>
      <c r="AW704" s="42">
        <v>26197</v>
      </c>
      <c r="AZ704" s="44" t="s">
        <v>66</v>
      </c>
    </row>
    <row r="705" spans="1:52" ht="12.75" customHeight="1" x14ac:dyDescent="0.2">
      <c r="A705" s="27">
        <v>5718</v>
      </c>
      <c r="B705" s="28" t="s">
        <v>3085</v>
      </c>
      <c r="C705" s="29" t="s">
        <v>56</v>
      </c>
      <c r="D705" s="30" t="s">
        <v>3086</v>
      </c>
      <c r="E705" s="30" t="s">
        <v>3086</v>
      </c>
      <c r="F705" s="31">
        <v>1958</v>
      </c>
      <c r="G705" s="31" t="s">
        <v>69</v>
      </c>
      <c r="H705" s="30" t="s">
        <v>70</v>
      </c>
      <c r="I705" s="60">
        <v>1</v>
      </c>
      <c r="J705" s="60"/>
      <c r="K705" s="32">
        <v>1</v>
      </c>
      <c r="L705" s="33">
        <v>113</v>
      </c>
      <c r="M705" s="31" t="s">
        <v>60</v>
      </c>
      <c r="X705" s="37" t="s">
        <v>3087</v>
      </c>
      <c r="Y705" s="38" t="s">
        <v>3088</v>
      </c>
      <c r="Z705" s="29" t="s">
        <v>775</v>
      </c>
      <c r="AA705" s="39">
        <v>43293</v>
      </c>
      <c r="AB705" s="39">
        <v>2958465</v>
      </c>
      <c r="AC705" s="38" t="s">
        <v>63</v>
      </c>
      <c r="AD705" s="29">
        <v>50</v>
      </c>
      <c r="AE705" s="29">
        <v>99</v>
      </c>
      <c r="AF705" s="40">
        <v>0</v>
      </c>
      <c r="AG705" s="41" t="s">
        <v>64</v>
      </c>
      <c r="AJ705" s="38" t="s">
        <v>748</v>
      </c>
      <c r="AK705" s="29" t="s">
        <v>5</v>
      </c>
      <c r="AL705" s="39">
        <v>33818</v>
      </c>
      <c r="AM705" s="29">
        <v>224835</v>
      </c>
      <c r="AN705" s="29" t="s">
        <v>503</v>
      </c>
      <c r="AO705" s="29">
        <v>608</v>
      </c>
      <c r="AP705" s="29">
        <v>11</v>
      </c>
      <c r="AQ705" s="29" t="s">
        <v>10</v>
      </c>
      <c r="AR705" s="39">
        <v>40351</v>
      </c>
      <c r="AS705" s="29">
        <v>94839</v>
      </c>
      <c r="AT705" s="29" t="s">
        <v>74</v>
      </c>
      <c r="AU705" s="29">
        <v>0</v>
      </c>
      <c r="AV705" s="29">
        <v>0</v>
      </c>
      <c r="AW705" s="42">
        <v>21649</v>
      </c>
      <c r="AZ705" s="44" t="s">
        <v>66</v>
      </c>
    </row>
    <row r="706" spans="1:52" ht="12.75" customHeight="1" x14ac:dyDescent="0.2">
      <c r="A706" s="27">
        <v>5719</v>
      </c>
      <c r="B706" s="28" t="s">
        <v>3089</v>
      </c>
      <c r="C706" s="29" t="s">
        <v>56</v>
      </c>
      <c r="D706" s="30" t="s">
        <v>3090</v>
      </c>
      <c r="E706" s="30" t="s">
        <v>3090</v>
      </c>
      <c r="F706" s="31">
        <v>1966</v>
      </c>
      <c r="G706" s="31" t="s">
        <v>69</v>
      </c>
      <c r="H706" s="30" t="s">
        <v>548</v>
      </c>
      <c r="I706" s="60">
        <v>1</v>
      </c>
      <c r="J706" s="60"/>
      <c r="K706" s="32">
        <v>1</v>
      </c>
      <c r="L706" s="33">
        <v>108</v>
      </c>
      <c r="M706" s="31" t="s">
        <v>60</v>
      </c>
      <c r="X706" s="37" t="s">
        <v>2215</v>
      </c>
      <c r="Y706" s="38" t="s">
        <v>3091</v>
      </c>
      <c r="AA706" s="39">
        <v>34274</v>
      </c>
      <c r="AB706" s="39">
        <v>2958465</v>
      </c>
      <c r="AC706" s="38" t="s">
        <v>2110</v>
      </c>
      <c r="AD706" s="29">
        <v>100</v>
      </c>
      <c r="AE706" s="29">
        <v>99</v>
      </c>
      <c r="AF706" s="40">
        <v>8</v>
      </c>
      <c r="AG706" s="41" t="s">
        <v>64</v>
      </c>
      <c r="AJ706" s="38" t="s">
        <v>674</v>
      </c>
      <c r="AK706" s="29" t="s">
        <v>7</v>
      </c>
      <c r="AL706" s="39">
        <v>38242</v>
      </c>
      <c r="AM706" s="29">
        <v>275031</v>
      </c>
      <c r="AN706" s="29" t="s">
        <v>76</v>
      </c>
      <c r="AO706" s="29">
        <v>112</v>
      </c>
      <c r="AP706" s="29">
        <v>19.96</v>
      </c>
      <c r="AQ706" s="29" t="s">
        <v>75</v>
      </c>
      <c r="AR706" s="39">
        <v>44035</v>
      </c>
      <c r="AS706" s="29">
        <v>75926</v>
      </c>
      <c r="AT706" s="29" t="s">
        <v>74</v>
      </c>
      <c r="AU706" s="29">
        <v>16</v>
      </c>
      <c r="AV706" s="29">
        <v>0.33</v>
      </c>
      <c r="AW706" s="42">
        <v>24225</v>
      </c>
      <c r="AZ706" s="44" t="s">
        <v>66</v>
      </c>
    </row>
    <row r="707" spans="1:52" ht="12.75" customHeight="1" x14ac:dyDescent="0.2">
      <c r="A707" s="27">
        <v>5721</v>
      </c>
      <c r="B707" s="28" t="s">
        <v>3092</v>
      </c>
      <c r="C707" s="29" t="s">
        <v>56</v>
      </c>
      <c r="D707" s="30" t="s">
        <v>3093</v>
      </c>
      <c r="E707" s="30" t="s">
        <v>3094</v>
      </c>
      <c r="F707" s="31">
        <v>1971</v>
      </c>
      <c r="G707" s="31" t="s">
        <v>69</v>
      </c>
      <c r="H707" s="30" t="s">
        <v>548</v>
      </c>
      <c r="I707" s="60">
        <v>1</v>
      </c>
      <c r="J707" s="60"/>
      <c r="K707" s="32">
        <v>1</v>
      </c>
      <c r="L707" s="33">
        <v>105</v>
      </c>
      <c r="M707" s="31" t="s">
        <v>60</v>
      </c>
      <c r="X707" s="37" t="s">
        <v>2962</v>
      </c>
      <c r="Y707" s="38" t="s">
        <v>3095</v>
      </c>
      <c r="AA707" s="39">
        <v>34274</v>
      </c>
      <c r="AB707" s="39">
        <v>2958465</v>
      </c>
      <c r="AC707" s="38" t="s">
        <v>2110</v>
      </c>
      <c r="AD707" s="29">
        <v>100</v>
      </c>
      <c r="AE707" s="29">
        <v>99</v>
      </c>
      <c r="AF707" s="40">
        <v>13</v>
      </c>
      <c r="AG707" s="41" t="s">
        <v>64</v>
      </c>
      <c r="AJ707" s="38" t="s">
        <v>845</v>
      </c>
      <c r="AK707" s="29" t="s">
        <v>7</v>
      </c>
      <c r="AL707" s="39">
        <v>43263</v>
      </c>
      <c r="AM707" s="29">
        <v>263450</v>
      </c>
      <c r="AN707" s="29" t="s">
        <v>76</v>
      </c>
      <c r="AO707" s="29">
        <v>52</v>
      </c>
      <c r="AP707" s="29">
        <v>3.39</v>
      </c>
      <c r="AQ707" s="29" t="s">
        <v>75</v>
      </c>
      <c r="AR707" s="39">
        <v>43916</v>
      </c>
      <c r="AS707" s="29">
        <v>111358</v>
      </c>
      <c r="AT707" s="29" t="s">
        <v>85</v>
      </c>
      <c r="AU707" s="29">
        <v>126</v>
      </c>
      <c r="AV707" s="29">
        <v>0.73</v>
      </c>
      <c r="AW707" s="42">
        <v>26267</v>
      </c>
      <c r="AZ707" s="44" t="s">
        <v>66</v>
      </c>
    </row>
    <row r="708" spans="1:52" ht="12.75" customHeight="1" x14ac:dyDescent="0.2">
      <c r="A708" s="27">
        <v>5722</v>
      </c>
      <c r="B708" s="28" t="s">
        <v>3096</v>
      </c>
      <c r="C708" s="29" t="s">
        <v>56</v>
      </c>
      <c r="D708" s="30" t="s">
        <v>3097</v>
      </c>
      <c r="E708" s="30" t="s">
        <v>3098</v>
      </c>
      <c r="F708" s="31">
        <v>1972</v>
      </c>
      <c r="G708" s="31" t="s">
        <v>56</v>
      </c>
      <c r="H708" s="30" t="s">
        <v>59</v>
      </c>
      <c r="I708" s="60">
        <v>1</v>
      </c>
      <c r="J708" s="60"/>
      <c r="K708" s="32">
        <v>1</v>
      </c>
      <c r="L708" s="33">
        <v>95</v>
      </c>
      <c r="M708" s="31" t="s">
        <v>60</v>
      </c>
      <c r="X708" s="37" t="s">
        <v>788</v>
      </c>
      <c r="Y708" s="38" t="s">
        <v>3099</v>
      </c>
      <c r="AA708" s="39">
        <v>34274</v>
      </c>
      <c r="AB708" s="39">
        <v>2958465</v>
      </c>
      <c r="AC708" s="38" t="s">
        <v>2110</v>
      </c>
      <c r="AD708" s="29">
        <v>100</v>
      </c>
      <c r="AE708" s="29">
        <v>99</v>
      </c>
      <c r="AF708" s="40">
        <v>13</v>
      </c>
      <c r="AG708" s="41" t="s">
        <v>64</v>
      </c>
      <c r="AJ708" s="38" t="s">
        <v>390</v>
      </c>
      <c r="AK708" s="29" t="s">
        <v>7</v>
      </c>
      <c r="AL708" s="39">
        <v>42993</v>
      </c>
      <c r="AM708" s="29">
        <v>270053</v>
      </c>
      <c r="AN708" s="29" t="s">
        <v>76</v>
      </c>
      <c r="AO708" s="29">
        <v>52</v>
      </c>
      <c r="AP708" s="29">
        <v>4.04</v>
      </c>
      <c r="AQ708" s="29" t="s">
        <v>10</v>
      </c>
      <c r="AR708" s="39">
        <v>43157</v>
      </c>
      <c r="AS708" s="29">
        <v>150250</v>
      </c>
      <c r="AT708" s="29" t="s">
        <v>84</v>
      </c>
      <c r="AU708" s="29">
        <v>137</v>
      </c>
      <c r="AV708" s="29">
        <v>0.93</v>
      </c>
      <c r="AW708" s="42">
        <v>26466</v>
      </c>
      <c r="AZ708" s="44" t="s">
        <v>66</v>
      </c>
    </row>
    <row r="709" spans="1:52" ht="12.75" customHeight="1" x14ac:dyDescent="0.2">
      <c r="A709" s="27">
        <v>5723</v>
      </c>
      <c r="B709" s="28" t="s">
        <v>3100</v>
      </c>
      <c r="C709" s="29" t="s">
        <v>56</v>
      </c>
      <c r="D709" s="30" t="s">
        <v>3101</v>
      </c>
      <c r="E709" s="30" t="s">
        <v>3101</v>
      </c>
      <c r="F709" s="31">
        <v>1972</v>
      </c>
      <c r="G709" s="31" t="s">
        <v>69</v>
      </c>
      <c r="H709" s="30" t="s">
        <v>548</v>
      </c>
      <c r="I709" s="60">
        <v>1</v>
      </c>
      <c r="J709" s="60"/>
      <c r="K709" s="32">
        <v>1</v>
      </c>
      <c r="L709" s="33">
        <v>104</v>
      </c>
      <c r="M709" s="31" t="s">
        <v>60</v>
      </c>
      <c r="X709" s="37" t="s">
        <v>2962</v>
      </c>
      <c r="Y709" s="38" t="s">
        <v>3102</v>
      </c>
      <c r="AA709" s="39">
        <v>34274</v>
      </c>
      <c r="AB709" s="39">
        <v>2958465</v>
      </c>
      <c r="AC709" s="38" t="s">
        <v>2110</v>
      </c>
      <c r="AD709" s="29">
        <v>100</v>
      </c>
      <c r="AE709" s="29">
        <v>99</v>
      </c>
      <c r="AF709" s="40">
        <v>16</v>
      </c>
      <c r="AG709" s="41" t="s">
        <v>64</v>
      </c>
      <c r="AJ709" s="38" t="s">
        <v>845</v>
      </c>
      <c r="AK709" s="29" t="s">
        <v>7</v>
      </c>
      <c r="AL709" s="39">
        <v>43263</v>
      </c>
      <c r="AM709" s="29">
        <v>290416</v>
      </c>
      <c r="AN709" s="29" t="s">
        <v>76</v>
      </c>
      <c r="AO709" s="29">
        <v>48</v>
      </c>
      <c r="AP709" s="29">
        <v>3.04</v>
      </c>
      <c r="AQ709" s="29" t="s">
        <v>75</v>
      </c>
      <c r="AR709" s="39">
        <v>43966</v>
      </c>
      <c r="AS709" s="29">
        <v>82041</v>
      </c>
      <c r="AT709" s="29" t="s">
        <v>74</v>
      </c>
      <c r="AU709" s="29">
        <v>31</v>
      </c>
      <c r="AV709" s="29">
        <v>0.43</v>
      </c>
      <c r="AW709" s="42">
        <v>26620</v>
      </c>
      <c r="AZ709" s="44" t="s">
        <v>66</v>
      </c>
    </row>
    <row r="710" spans="1:52" ht="12.75" customHeight="1" x14ac:dyDescent="0.2">
      <c r="A710" s="27">
        <v>5726</v>
      </c>
      <c r="B710" s="28" t="s">
        <v>3103</v>
      </c>
      <c r="C710" s="29" t="s">
        <v>56</v>
      </c>
      <c r="D710" s="30" t="s">
        <v>3104</v>
      </c>
      <c r="E710" s="30" t="s">
        <v>3105</v>
      </c>
      <c r="F710" s="31">
        <v>1967</v>
      </c>
      <c r="G710" s="31" t="s">
        <v>56</v>
      </c>
      <c r="H710" s="30" t="s">
        <v>710</v>
      </c>
      <c r="I710" s="60">
        <v>1</v>
      </c>
      <c r="J710" s="60"/>
      <c r="K710" s="32">
        <v>1</v>
      </c>
      <c r="L710" s="33">
        <v>115</v>
      </c>
      <c r="M710" s="31" t="s">
        <v>60</v>
      </c>
      <c r="X710" s="37" t="s">
        <v>1178</v>
      </c>
      <c r="Y710" s="38" t="s">
        <v>3106</v>
      </c>
      <c r="AA710" s="39">
        <v>34274</v>
      </c>
      <c r="AB710" s="39">
        <v>2958465</v>
      </c>
      <c r="AC710" s="38" t="s">
        <v>2110</v>
      </c>
      <c r="AD710" s="29">
        <v>100</v>
      </c>
      <c r="AE710" s="29">
        <v>99</v>
      </c>
      <c r="AF710" s="40">
        <v>0</v>
      </c>
      <c r="AG710" s="41" t="s">
        <v>64</v>
      </c>
      <c r="AW710" s="42">
        <v>24672</v>
      </c>
      <c r="AZ710" s="44" t="s">
        <v>66</v>
      </c>
    </row>
    <row r="711" spans="1:52" ht="12.75" customHeight="1" x14ac:dyDescent="0.2">
      <c r="A711" s="27">
        <v>5727</v>
      </c>
      <c r="B711" s="28" t="s">
        <v>3107</v>
      </c>
      <c r="C711" s="29" t="s">
        <v>56</v>
      </c>
      <c r="D711" s="30" t="s">
        <v>3108</v>
      </c>
      <c r="E711" s="30" t="s">
        <v>3109</v>
      </c>
      <c r="F711" s="31">
        <v>1957</v>
      </c>
      <c r="G711" s="31" t="s">
        <v>56</v>
      </c>
      <c r="H711" s="30" t="s">
        <v>70</v>
      </c>
      <c r="I711" s="60">
        <v>1</v>
      </c>
      <c r="J711" s="60"/>
      <c r="K711" s="32">
        <v>1</v>
      </c>
      <c r="L711" s="33">
        <v>91</v>
      </c>
      <c r="M711" s="31" t="s">
        <v>60</v>
      </c>
      <c r="X711" s="37" t="s">
        <v>3110</v>
      </c>
      <c r="Y711" s="38" t="s">
        <v>3111</v>
      </c>
      <c r="AA711" s="39">
        <v>34274</v>
      </c>
      <c r="AB711" s="39">
        <v>2958465</v>
      </c>
      <c r="AC711" s="38" t="s">
        <v>2110</v>
      </c>
      <c r="AD711" s="29">
        <v>100</v>
      </c>
      <c r="AE711" s="29">
        <v>99</v>
      </c>
      <c r="AF711" s="40">
        <v>14</v>
      </c>
      <c r="AG711" s="41" t="s">
        <v>64</v>
      </c>
      <c r="AJ711" s="38" t="s">
        <v>65</v>
      </c>
      <c r="AK711" s="29" t="s">
        <v>7</v>
      </c>
      <c r="AL711" s="39">
        <v>43834</v>
      </c>
      <c r="AM711" s="29">
        <v>275946</v>
      </c>
      <c r="AN711" s="29" t="s">
        <v>76</v>
      </c>
      <c r="AO711" s="29">
        <v>20</v>
      </c>
      <c r="AP711" s="29">
        <v>1.64</v>
      </c>
      <c r="AQ711" s="29" t="s">
        <v>10</v>
      </c>
      <c r="AR711" s="39">
        <v>43894</v>
      </c>
      <c r="AS711" s="29">
        <v>290706</v>
      </c>
      <c r="AT711" s="29" t="s">
        <v>76</v>
      </c>
      <c r="AU711" s="29">
        <v>12</v>
      </c>
      <c r="AV711" s="29">
        <v>0.71</v>
      </c>
      <c r="AW711" s="42">
        <v>21237</v>
      </c>
      <c r="AZ711" s="44" t="s">
        <v>66</v>
      </c>
    </row>
    <row r="712" spans="1:52" ht="12.75" customHeight="1" x14ac:dyDescent="0.2">
      <c r="A712" s="27">
        <v>5728</v>
      </c>
      <c r="B712" s="28" t="s">
        <v>3112</v>
      </c>
      <c r="C712" s="29" t="s">
        <v>56</v>
      </c>
      <c r="D712" s="30" t="s">
        <v>3113</v>
      </c>
      <c r="E712" s="30" t="s">
        <v>3113</v>
      </c>
      <c r="F712" s="31">
        <v>1969</v>
      </c>
      <c r="G712" s="31" t="s">
        <v>69</v>
      </c>
      <c r="H712" s="30" t="s">
        <v>103</v>
      </c>
      <c r="I712" s="60">
        <v>1</v>
      </c>
      <c r="J712" s="60"/>
      <c r="K712" s="32">
        <v>1</v>
      </c>
      <c r="L712" s="33">
        <v>98</v>
      </c>
      <c r="M712" s="31" t="s">
        <v>60</v>
      </c>
      <c r="X712" s="37" t="s">
        <v>3114</v>
      </c>
      <c r="Y712" s="38" t="s">
        <v>3115</v>
      </c>
      <c r="Z712" s="29" t="s">
        <v>775</v>
      </c>
      <c r="AA712" s="39">
        <v>34274</v>
      </c>
      <c r="AB712" s="39">
        <v>2958465</v>
      </c>
      <c r="AC712" s="38" t="s">
        <v>2110</v>
      </c>
      <c r="AD712" s="29">
        <v>50</v>
      </c>
      <c r="AE712" s="29">
        <v>99</v>
      </c>
      <c r="AF712" s="40">
        <v>5</v>
      </c>
      <c r="AG712" s="41" t="s">
        <v>64</v>
      </c>
      <c r="AJ712" s="38" t="s">
        <v>336</v>
      </c>
      <c r="AK712" s="29" t="s">
        <v>6</v>
      </c>
      <c r="AL712" s="39">
        <v>41233</v>
      </c>
      <c r="AM712" s="29">
        <v>273310</v>
      </c>
      <c r="AN712" s="29" t="s">
        <v>76</v>
      </c>
      <c r="AO712" s="29">
        <v>42</v>
      </c>
      <c r="AP712" s="29">
        <v>5.34</v>
      </c>
      <c r="AQ712" s="29" t="s">
        <v>10</v>
      </c>
      <c r="AR712" s="39">
        <v>42334</v>
      </c>
      <c r="AS712" s="29">
        <v>303813</v>
      </c>
      <c r="AT712" s="29" t="s">
        <v>76</v>
      </c>
      <c r="AU712" s="29">
        <v>30</v>
      </c>
      <c r="AV712" s="29">
        <v>0.63</v>
      </c>
      <c r="AW712" s="42">
        <v>25268</v>
      </c>
      <c r="AZ712" s="44" t="s">
        <v>66</v>
      </c>
    </row>
    <row r="713" spans="1:52" ht="12.75" customHeight="1" x14ac:dyDescent="0.2">
      <c r="A713" s="27">
        <v>5729</v>
      </c>
      <c r="B713" s="28" t="s">
        <v>3116</v>
      </c>
      <c r="C713" s="29" t="s">
        <v>56</v>
      </c>
      <c r="D713" s="30" t="s">
        <v>3117</v>
      </c>
      <c r="E713" s="30" t="s">
        <v>3118</v>
      </c>
      <c r="F713" s="31">
        <v>1955</v>
      </c>
      <c r="G713" s="31" t="s">
        <v>56</v>
      </c>
      <c r="H713" s="30" t="s">
        <v>59</v>
      </c>
      <c r="I713" s="60">
        <v>1</v>
      </c>
      <c r="J713" s="60"/>
      <c r="K713" s="32">
        <v>1</v>
      </c>
      <c r="L713" s="33">
        <v>115</v>
      </c>
      <c r="M713" s="31" t="s">
        <v>60</v>
      </c>
      <c r="X713" s="37" t="s">
        <v>1492</v>
      </c>
      <c r="Y713" s="38" t="s">
        <v>3119</v>
      </c>
      <c r="AA713" s="39">
        <v>34335</v>
      </c>
      <c r="AB713" s="39">
        <v>2958465</v>
      </c>
      <c r="AC713" s="38" t="s">
        <v>2110</v>
      </c>
      <c r="AD713" s="29">
        <v>100</v>
      </c>
      <c r="AE713" s="29">
        <v>99</v>
      </c>
      <c r="AF713" s="40">
        <v>3</v>
      </c>
      <c r="AG713" s="41" t="s">
        <v>64</v>
      </c>
      <c r="AJ713" s="38" t="s">
        <v>390</v>
      </c>
      <c r="AK713" s="29" t="s">
        <v>7</v>
      </c>
      <c r="AL713" s="39">
        <v>41203</v>
      </c>
      <c r="AM713" s="29">
        <v>280703</v>
      </c>
      <c r="AN713" s="29" t="s">
        <v>76</v>
      </c>
      <c r="AO713" s="29">
        <v>14</v>
      </c>
      <c r="AP713" s="29">
        <v>2.06</v>
      </c>
      <c r="AQ713" s="29" t="s">
        <v>10</v>
      </c>
      <c r="AR713" s="39">
        <v>43632</v>
      </c>
      <c r="AS713" s="29">
        <v>290032</v>
      </c>
      <c r="AT713" s="29" t="s">
        <v>76</v>
      </c>
      <c r="AU713" s="29">
        <v>15</v>
      </c>
      <c r="AV713" s="29">
        <v>0.89</v>
      </c>
      <c r="AW713" s="42">
        <v>20340</v>
      </c>
      <c r="AZ713" s="44" t="s">
        <v>262</v>
      </c>
    </row>
    <row r="714" spans="1:52" ht="12.75" customHeight="1" x14ac:dyDescent="0.2">
      <c r="A714" s="27">
        <v>5730</v>
      </c>
      <c r="B714" s="28" t="s">
        <v>3120</v>
      </c>
      <c r="C714" s="29" t="s">
        <v>56</v>
      </c>
      <c r="D714" s="30" t="s">
        <v>3121</v>
      </c>
      <c r="E714" s="30" t="s">
        <v>3121</v>
      </c>
      <c r="F714" s="31">
        <v>1956</v>
      </c>
      <c r="G714" s="31" t="s">
        <v>56</v>
      </c>
      <c r="H714" s="30" t="s">
        <v>70</v>
      </c>
      <c r="I714" s="60">
        <v>1</v>
      </c>
      <c r="J714" s="60"/>
      <c r="K714" s="32">
        <v>1</v>
      </c>
      <c r="L714" s="33">
        <v>100</v>
      </c>
      <c r="M714" s="31" t="s">
        <v>60</v>
      </c>
      <c r="X714" s="37" t="s">
        <v>241</v>
      </c>
      <c r="Y714" s="38" t="s">
        <v>3122</v>
      </c>
      <c r="AA714" s="39">
        <v>34274</v>
      </c>
      <c r="AB714" s="39">
        <v>2958465</v>
      </c>
      <c r="AC714" s="38" t="s">
        <v>2110</v>
      </c>
      <c r="AD714" s="29">
        <v>100</v>
      </c>
      <c r="AE714" s="29">
        <v>99</v>
      </c>
      <c r="AF714" s="40">
        <v>0</v>
      </c>
      <c r="AG714" s="41" t="s">
        <v>64</v>
      </c>
      <c r="AW714" s="42">
        <v>21064</v>
      </c>
      <c r="AZ714" s="44" t="s">
        <v>66</v>
      </c>
    </row>
    <row r="715" spans="1:52" ht="12.75" customHeight="1" x14ac:dyDescent="0.2">
      <c r="A715" s="27">
        <v>5731</v>
      </c>
      <c r="B715" s="28" t="s">
        <v>3123</v>
      </c>
      <c r="C715" s="29" t="s">
        <v>56</v>
      </c>
      <c r="D715" s="30" t="s">
        <v>3124</v>
      </c>
      <c r="E715" s="30" t="s">
        <v>3124</v>
      </c>
      <c r="F715" s="31">
        <v>1962</v>
      </c>
      <c r="G715" s="31" t="s">
        <v>69</v>
      </c>
      <c r="H715" s="30" t="s">
        <v>70</v>
      </c>
      <c r="I715" s="60">
        <v>1</v>
      </c>
      <c r="J715" s="60"/>
      <c r="K715" s="32">
        <v>1</v>
      </c>
      <c r="L715" s="33">
        <v>92</v>
      </c>
      <c r="M715" s="31" t="s">
        <v>60</v>
      </c>
      <c r="X715" s="37" t="s">
        <v>1673</v>
      </c>
      <c r="Y715" s="38" t="s">
        <v>3125</v>
      </c>
      <c r="AA715" s="39">
        <v>34274</v>
      </c>
      <c r="AB715" s="39">
        <v>2958465</v>
      </c>
      <c r="AC715" s="38" t="s">
        <v>2110</v>
      </c>
      <c r="AD715" s="29">
        <v>100</v>
      </c>
      <c r="AE715" s="29">
        <v>99</v>
      </c>
      <c r="AF715" s="40">
        <v>2</v>
      </c>
      <c r="AG715" s="41" t="s">
        <v>64</v>
      </c>
      <c r="AJ715" s="38" t="s">
        <v>83</v>
      </c>
      <c r="AK715" s="29" t="s">
        <v>7</v>
      </c>
      <c r="AL715" s="39">
        <v>42813</v>
      </c>
      <c r="AM715" s="29">
        <v>281518</v>
      </c>
      <c r="AN715" s="29" t="s">
        <v>76</v>
      </c>
      <c r="AO715" s="29">
        <v>6</v>
      </c>
      <c r="AP715" s="29">
        <v>0.76</v>
      </c>
      <c r="AQ715" s="29" t="s">
        <v>75</v>
      </c>
      <c r="AR715" s="39">
        <v>44050</v>
      </c>
      <c r="AS715" s="29">
        <v>263653</v>
      </c>
      <c r="AT715" s="29" t="s">
        <v>76</v>
      </c>
      <c r="AU715" s="29">
        <v>29</v>
      </c>
      <c r="AV715" s="29">
        <v>2.0699999999999998</v>
      </c>
      <c r="AW715" s="42">
        <v>22282</v>
      </c>
      <c r="AZ715" s="44" t="s">
        <v>66</v>
      </c>
    </row>
    <row r="716" spans="1:52" ht="12.75" customHeight="1" x14ac:dyDescent="0.2">
      <c r="A716" s="27">
        <v>5732</v>
      </c>
      <c r="B716" s="28" t="s">
        <v>3126</v>
      </c>
      <c r="C716" s="29" t="s">
        <v>56</v>
      </c>
      <c r="D716" s="30" t="s">
        <v>3127</v>
      </c>
      <c r="E716" s="30" t="s">
        <v>3127</v>
      </c>
      <c r="F716" s="31">
        <v>1962</v>
      </c>
      <c r="G716" s="31" t="s">
        <v>69</v>
      </c>
      <c r="H716" s="30" t="s">
        <v>103</v>
      </c>
      <c r="I716" s="60">
        <v>1</v>
      </c>
      <c r="J716" s="60"/>
      <c r="K716" s="32">
        <v>1</v>
      </c>
      <c r="L716" s="33">
        <v>100</v>
      </c>
      <c r="M716" s="31" t="s">
        <v>60</v>
      </c>
      <c r="X716" s="37" t="s">
        <v>2985</v>
      </c>
      <c r="Y716" s="38" t="s">
        <v>3128</v>
      </c>
      <c r="Z716" s="29" t="s">
        <v>775</v>
      </c>
      <c r="AA716" s="39">
        <v>43293</v>
      </c>
      <c r="AB716" s="39">
        <v>2958465</v>
      </c>
      <c r="AC716" s="38" t="s">
        <v>63</v>
      </c>
      <c r="AD716" s="29">
        <v>50</v>
      </c>
      <c r="AE716" s="29">
        <v>99</v>
      </c>
      <c r="AF716" s="40">
        <v>3</v>
      </c>
      <c r="AG716" s="41" t="s">
        <v>64</v>
      </c>
      <c r="AJ716" s="38" t="s">
        <v>83</v>
      </c>
      <c r="AK716" s="29" t="s">
        <v>7</v>
      </c>
      <c r="AL716" s="39">
        <v>43909</v>
      </c>
      <c r="AM716" s="29">
        <v>283341</v>
      </c>
      <c r="AN716" s="29" t="s">
        <v>76</v>
      </c>
      <c r="AO716" s="29">
        <v>43</v>
      </c>
      <c r="AP716" s="29">
        <v>3.2</v>
      </c>
      <c r="AQ716" s="29" t="s">
        <v>10</v>
      </c>
      <c r="AR716" s="39">
        <v>43964</v>
      </c>
      <c r="AS716" s="29">
        <v>95912</v>
      </c>
      <c r="AT716" s="29" t="s">
        <v>74</v>
      </c>
      <c r="AU716" s="29">
        <v>49</v>
      </c>
      <c r="AV716" s="29">
        <v>0.62</v>
      </c>
      <c r="AW716" s="42">
        <v>22889</v>
      </c>
      <c r="AZ716" s="44" t="s">
        <v>66</v>
      </c>
    </row>
    <row r="717" spans="1:52" ht="12.75" customHeight="1" x14ac:dyDescent="0.2">
      <c r="A717" s="27">
        <v>5733</v>
      </c>
      <c r="B717" s="28" t="s">
        <v>3129</v>
      </c>
      <c r="C717" s="29" t="s">
        <v>56</v>
      </c>
      <c r="D717" s="30" t="s">
        <v>3130</v>
      </c>
      <c r="E717" s="30" t="s">
        <v>3131</v>
      </c>
      <c r="F717" s="31">
        <v>1961</v>
      </c>
      <c r="G717" s="31" t="s">
        <v>69</v>
      </c>
      <c r="H717" s="30" t="s">
        <v>103</v>
      </c>
      <c r="I717" s="60">
        <v>1</v>
      </c>
      <c r="J717" s="60"/>
      <c r="K717" s="32">
        <v>1</v>
      </c>
      <c r="L717" s="33">
        <v>116</v>
      </c>
      <c r="M717" s="31" t="s">
        <v>60</v>
      </c>
      <c r="X717" s="37" t="s">
        <v>271</v>
      </c>
      <c r="Y717" s="38" t="s">
        <v>3132</v>
      </c>
      <c r="Z717" s="29" t="s">
        <v>775</v>
      </c>
      <c r="AA717" s="39">
        <v>43293</v>
      </c>
      <c r="AB717" s="39">
        <v>2958465</v>
      </c>
      <c r="AC717" s="38" t="s">
        <v>63</v>
      </c>
      <c r="AD717" s="29">
        <v>50</v>
      </c>
      <c r="AE717" s="29">
        <v>99</v>
      </c>
      <c r="AF717" s="40">
        <v>1</v>
      </c>
      <c r="AG717" s="41" t="s">
        <v>64</v>
      </c>
      <c r="AJ717" s="38" t="s">
        <v>680</v>
      </c>
      <c r="AK717" s="29" t="s">
        <v>7</v>
      </c>
      <c r="AL717" s="39">
        <v>43898</v>
      </c>
      <c r="AM717" s="29">
        <v>145222</v>
      </c>
      <c r="AN717" s="29" t="s">
        <v>84</v>
      </c>
      <c r="AO717" s="29">
        <v>326</v>
      </c>
      <c r="AP717" s="29">
        <v>1.81</v>
      </c>
      <c r="AQ717" s="29" t="s">
        <v>75</v>
      </c>
      <c r="AR717" s="39">
        <v>43914</v>
      </c>
      <c r="AS717" s="29">
        <v>270349</v>
      </c>
      <c r="AT717" s="29" t="s">
        <v>76</v>
      </c>
      <c r="AU717" s="29">
        <v>19</v>
      </c>
      <c r="AV717" s="29">
        <v>1.1399999999999999</v>
      </c>
      <c r="AW717" s="42">
        <v>22524</v>
      </c>
      <c r="AZ717" s="44" t="s">
        <v>66</v>
      </c>
    </row>
    <row r="718" spans="1:52" ht="12.75" customHeight="1" x14ac:dyDescent="0.2">
      <c r="A718" s="27">
        <v>5734</v>
      </c>
      <c r="B718" s="28" t="s">
        <v>3133</v>
      </c>
      <c r="C718" s="29" t="s">
        <v>56</v>
      </c>
      <c r="D718" s="30" t="s">
        <v>3134</v>
      </c>
      <c r="E718" s="30" t="s">
        <v>3135</v>
      </c>
      <c r="F718" s="31">
        <v>1954</v>
      </c>
      <c r="G718" s="31" t="s">
        <v>69</v>
      </c>
      <c r="H718" s="30" t="s">
        <v>59</v>
      </c>
      <c r="I718" s="60">
        <v>1</v>
      </c>
      <c r="J718" s="60"/>
      <c r="K718" s="32">
        <v>1</v>
      </c>
      <c r="L718" s="33">
        <v>100</v>
      </c>
      <c r="M718" s="31" t="s">
        <v>60</v>
      </c>
      <c r="X718" s="37" t="s">
        <v>3136</v>
      </c>
      <c r="Y718" s="38" t="s">
        <v>3137</v>
      </c>
      <c r="AA718" s="39">
        <v>34274</v>
      </c>
      <c r="AB718" s="39">
        <v>2958465</v>
      </c>
      <c r="AC718" s="38" t="s">
        <v>2110</v>
      </c>
      <c r="AD718" s="29">
        <v>100</v>
      </c>
      <c r="AE718" s="29">
        <v>99</v>
      </c>
      <c r="AF718" s="40">
        <v>6</v>
      </c>
      <c r="AG718" s="41" t="s">
        <v>64</v>
      </c>
      <c r="AK718" s="29" t="s">
        <v>7</v>
      </c>
      <c r="AL718" s="39">
        <v>43300</v>
      </c>
      <c r="AM718" s="29">
        <v>275749</v>
      </c>
      <c r="AN718" s="29" t="s">
        <v>76</v>
      </c>
      <c r="AO718" s="29">
        <v>21</v>
      </c>
      <c r="AP718" s="29">
        <v>1.99</v>
      </c>
      <c r="AQ718" s="29" t="s">
        <v>10</v>
      </c>
      <c r="AR718" s="39">
        <v>44091</v>
      </c>
      <c r="AS718" s="29">
        <v>282714</v>
      </c>
      <c r="AT718" s="29" t="s">
        <v>76</v>
      </c>
      <c r="AU718" s="29">
        <v>16</v>
      </c>
      <c r="AV718" s="29">
        <v>1.57</v>
      </c>
      <c r="AW718" s="42">
        <v>20012</v>
      </c>
      <c r="AZ718" s="44" t="s">
        <v>262</v>
      </c>
    </row>
    <row r="719" spans="1:52" ht="12.75" customHeight="1" x14ac:dyDescent="0.2">
      <c r="A719" s="27">
        <v>5735</v>
      </c>
      <c r="B719" s="28" t="s">
        <v>3138</v>
      </c>
      <c r="C719" s="29" t="s">
        <v>56</v>
      </c>
      <c r="D719" s="30" t="s">
        <v>3139</v>
      </c>
      <c r="E719" s="30" t="s">
        <v>3140</v>
      </c>
      <c r="F719" s="31">
        <v>1958</v>
      </c>
      <c r="G719" s="31" t="s">
        <v>91</v>
      </c>
      <c r="H719" s="30" t="s">
        <v>59</v>
      </c>
      <c r="I719" s="60">
        <v>1</v>
      </c>
      <c r="J719" s="60"/>
      <c r="K719" s="32">
        <v>1</v>
      </c>
      <c r="L719" s="33">
        <v>121</v>
      </c>
      <c r="M719" s="31" t="s">
        <v>60</v>
      </c>
      <c r="X719" s="37" t="s">
        <v>3141</v>
      </c>
      <c r="Y719" s="38" t="s">
        <v>3142</v>
      </c>
      <c r="AA719" s="39">
        <v>34274</v>
      </c>
      <c r="AB719" s="39">
        <v>2958465</v>
      </c>
      <c r="AC719" s="38" t="s">
        <v>2110</v>
      </c>
      <c r="AD719" s="29">
        <v>100</v>
      </c>
      <c r="AE719" s="29">
        <v>99</v>
      </c>
      <c r="AF719" s="40">
        <v>7</v>
      </c>
      <c r="AG719" s="41" t="s">
        <v>64</v>
      </c>
      <c r="AJ719" s="38" t="s">
        <v>138</v>
      </c>
      <c r="AK719" s="29" t="s">
        <v>7</v>
      </c>
      <c r="AL719" s="39">
        <v>44004</v>
      </c>
      <c r="AM719" s="29">
        <v>264203</v>
      </c>
      <c r="AN719" s="29" t="s">
        <v>76</v>
      </c>
      <c r="AO719" s="29">
        <v>52</v>
      </c>
      <c r="AP719" s="29">
        <v>3.57</v>
      </c>
      <c r="AQ719" s="29" t="s">
        <v>10</v>
      </c>
      <c r="AR719" s="39">
        <v>44154</v>
      </c>
      <c r="AS719" s="29">
        <v>283829</v>
      </c>
      <c r="AT719" s="29" t="s">
        <v>76</v>
      </c>
      <c r="AU719" s="29">
        <v>16</v>
      </c>
      <c r="AV719" s="29">
        <v>1.21</v>
      </c>
      <c r="AW719" s="42">
        <v>21794</v>
      </c>
      <c r="AZ719" s="44" t="s">
        <v>66</v>
      </c>
    </row>
    <row r="720" spans="1:52" ht="12.75" customHeight="1" x14ac:dyDescent="0.2">
      <c r="A720" s="27">
        <v>5736</v>
      </c>
      <c r="B720" s="28" t="s">
        <v>3143</v>
      </c>
      <c r="C720" s="29" t="s">
        <v>56</v>
      </c>
      <c r="D720" s="30" t="s">
        <v>3144</v>
      </c>
      <c r="E720" s="30" t="s">
        <v>3144</v>
      </c>
      <c r="F720" s="31">
        <v>1952</v>
      </c>
      <c r="G720" s="31" t="s">
        <v>69</v>
      </c>
      <c r="H720" s="30" t="s">
        <v>70</v>
      </c>
      <c r="I720" s="60">
        <v>1</v>
      </c>
      <c r="J720" s="60"/>
      <c r="K720" s="32">
        <v>1</v>
      </c>
      <c r="L720" s="33">
        <v>95</v>
      </c>
      <c r="M720" s="31" t="s">
        <v>60</v>
      </c>
      <c r="X720" s="37" t="s">
        <v>3145</v>
      </c>
      <c r="Y720" s="38" t="s">
        <v>3146</v>
      </c>
      <c r="AA720" s="39">
        <v>34274</v>
      </c>
      <c r="AB720" s="39">
        <v>2958465</v>
      </c>
      <c r="AC720" s="38" t="s">
        <v>2110</v>
      </c>
      <c r="AD720" s="29">
        <v>100</v>
      </c>
      <c r="AE720" s="29">
        <v>99</v>
      </c>
      <c r="AF720" s="40">
        <v>13</v>
      </c>
      <c r="AG720" s="41" t="s">
        <v>64</v>
      </c>
      <c r="AJ720" s="38" t="s">
        <v>73</v>
      </c>
      <c r="AK720" s="29" t="s">
        <v>7</v>
      </c>
      <c r="AL720" s="39">
        <v>44101</v>
      </c>
      <c r="AM720" s="29">
        <v>271752</v>
      </c>
      <c r="AN720" s="29" t="s">
        <v>76</v>
      </c>
      <c r="AO720" s="29">
        <v>41</v>
      </c>
      <c r="AP720" s="29">
        <v>3.78</v>
      </c>
      <c r="AQ720" s="29" t="s">
        <v>10</v>
      </c>
      <c r="AR720" s="39">
        <v>43707</v>
      </c>
      <c r="AS720" s="29">
        <v>140642</v>
      </c>
      <c r="AT720" s="29" t="s">
        <v>85</v>
      </c>
      <c r="AU720" s="29">
        <v>102</v>
      </c>
      <c r="AV720" s="29">
        <v>0.82</v>
      </c>
      <c r="AW720" s="42">
        <v>19047</v>
      </c>
      <c r="AZ720" s="44" t="s">
        <v>262</v>
      </c>
    </row>
    <row r="721" spans="1:52" ht="12.75" customHeight="1" x14ac:dyDescent="0.2">
      <c r="A721" s="27">
        <v>5737</v>
      </c>
      <c r="B721" s="28" t="s">
        <v>3147</v>
      </c>
      <c r="C721" s="29" t="s">
        <v>56</v>
      </c>
      <c r="D721" s="30" t="s">
        <v>3148</v>
      </c>
      <c r="E721" s="30" t="s">
        <v>3148</v>
      </c>
      <c r="F721" s="31">
        <v>1956</v>
      </c>
      <c r="G721" s="31" t="s">
        <v>69</v>
      </c>
      <c r="H721" s="30" t="s">
        <v>59</v>
      </c>
      <c r="I721" s="60">
        <v>1</v>
      </c>
      <c r="J721" s="60"/>
      <c r="K721" s="32">
        <v>1</v>
      </c>
      <c r="L721" s="33">
        <v>93</v>
      </c>
      <c r="M721" s="31" t="s">
        <v>60</v>
      </c>
      <c r="X721" s="37" t="s">
        <v>2251</v>
      </c>
      <c r="Y721" s="38" t="s">
        <v>3149</v>
      </c>
      <c r="AA721" s="39">
        <v>34335</v>
      </c>
      <c r="AB721" s="39">
        <v>2958465</v>
      </c>
      <c r="AC721" s="38" t="s">
        <v>2110</v>
      </c>
      <c r="AD721" s="29">
        <v>100</v>
      </c>
      <c r="AE721" s="29">
        <v>99</v>
      </c>
      <c r="AF721" s="40">
        <v>11</v>
      </c>
      <c r="AG721" s="41" t="s">
        <v>64</v>
      </c>
      <c r="AJ721" s="38" t="s">
        <v>748</v>
      </c>
      <c r="AK721" s="29" t="s">
        <v>7</v>
      </c>
      <c r="AL721" s="39">
        <v>43272</v>
      </c>
      <c r="AM721" s="29">
        <v>291405</v>
      </c>
      <c r="AN721" s="29" t="s">
        <v>76</v>
      </c>
      <c r="AO721" s="29">
        <v>37</v>
      </c>
      <c r="AP721" s="29">
        <v>2.3199999999999998</v>
      </c>
      <c r="AQ721" s="29" t="s">
        <v>75</v>
      </c>
      <c r="AR721" s="39">
        <v>44092</v>
      </c>
      <c r="AS721" s="29">
        <v>273259</v>
      </c>
      <c r="AT721" s="29" t="s">
        <v>76</v>
      </c>
      <c r="AU721" s="29">
        <v>19</v>
      </c>
      <c r="AV721" s="29">
        <v>1.59</v>
      </c>
      <c r="AW721" s="42">
        <v>20410</v>
      </c>
      <c r="AZ721" s="44" t="s">
        <v>262</v>
      </c>
    </row>
    <row r="722" spans="1:52" ht="12.75" customHeight="1" x14ac:dyDescent="0.2">
      <c r="A722" s="27">
        <v>5742</v>
      </c>
      <c r="B722" s="28" t="s">
        <v>3150</v>
      </c>
      <c r="C722" s="29" t="s">
        <v>56</v>
      </c>
      <c r="D722" s="30" t="s">
        <v>3151</v>
      </c>
      <c r="E722" s="30" t="s">
        <v>3151</v>
      </c>
      <c r="F722" s="31">
        <v>1967</v>
      </c>
      <c r="G722" s="31" t="s">
        <v>69</v>
      </c>
      <c r="H722" s="30" t="s">
        <v>70</v>
      </c>
      <c r="I722" s="60">
        <v>1</v>
      </c>
      <c r="J722" s="60"/>
      <c r="K722" s="32">
        <v>1</v>
      </c>
      <c r="L722" s="33">
        <v>90</v>
      </c>
      <c r="M722" s="31" t="s">
        <v>91</v>
      </c>
      <c r="X722" s="37" t="s">
        <v>3087</v>
      </c>
      <c r="Y722" s="38" t="s">
        <v>3152</v>
      </c>
      <c r="AA722" s="39">
        <v>34274</v>
      </c>
      <c r="AB722" s="39">
        <v>2958465</v>
      </c>
      <c r="AC722" s="38" t="s">
        <v>2110</v>
      </c>
      <c r="AD722" s="29">
        <v>100</v>
      </c>
      <c r="AE722" s="29">
        <v>99</v>
      </c>
      <c r="AF722" s="40">
        <v>25</v>
      </c>
      <c r="AG722" s="41" t="s">
        <v>64</v>
      </c>
      <c r="AJ722" s="38" t="s">
        <v>719</v>
      </c>
      <c r="AK722" s="29" t="s">
        <v>7</v>
      </c>
      <c r="AL722" s="39">
        <v>44045</v>
      </c>
      <c r="AM722" s="29">
        <v>165614</v>
      </c>
      <c r="AN722" s="29" t="s">
        <v>84</v>
      </c>
      <c r="AO722" s="29">
        <v>360</v>
      </c>
      <c r="AP722" s="29">
        <v>3.35</v>
      </c>
      <c r="AQ722" s="29" t="s">
        <v>75</v>
      </c>
      <c r="AR722" s="39">
        <v>44203</v>
      </c>
      <c r="AS722" s="29">
        <v>275124</v>
      </c>
      <c r="AT722" s="29" t="s">
        <v>76</v>
      </c>
      <c r="AU722" s="29">
        <v>33</v>
      </c>
      <c r="AV722" s="29">
        <v>2.52</v>
      </c>
      <c r="AW722" s="42">
        <v>24473</v>
      </c>
      <c r="AZ722" s="44" t="s">
        <v>66</v>
      </c>
    </row>
    <row r="723" spans="1:52" ht="12.75" customHeight="1" x14ac:dyDescent="0.2">
      <c r="A723" s="27">
        <v>5743</v>
      </c>
      <c r="B723" s="28" t="s">
        <v>3153</v>
      </c>
      <c r="C723" s="29" t="s">
        <v>56</v>
      </c>
      <c r="D723" s="30" t="s">
        <v>3154</v>
      </c>
      <c r="E723" s="30" t="s">
        <v>3154</v>
      </c>
      <c r="F723" s="31">
        <v>1967</v>
      </c>
      <c r="G723" s="31" t="s">
        <v>69</v>
      </c>
      <c r="H723" s="30" t="s">
        <v>123</v>
      </c>
      <c r="I723" s="60">
        <v>1</v>
      </c>
      <c r="J723" s="60"/>
      <c r="K723" s="32">
        <v>1</v>
      </c>
      <c r="L723" s="33">
        <v>115</v>
      </c>
      <c r="M723" s="31" t="s">
        <v>91</v>
      </c>
      <c r="X723" s="37" t="s">
        <v>2427</v>
      </c>
      <c r="Y723" s="38" t="s">
        <v>3155</v>
      </c>
      <c r="AA723" s="39">
        <v>34335</v>
      </c>
      <c r="AB723" s="39">
        <v>2958465</v>
      </c>
      <c r="AC723" s="38" t="s">
        <v>2110</v>
      </c>
      <c r="AD723" s="29">
        <v>100</v>
      </c>
      <c r="AE723" s="29">
        <v>99</v>
      </c>
      <c r="AF723" s="40">
        <v>27</v>
      </c>
      <c r="AG723" s="41" t="s">
        <v>64</v>
      </c>
      <c r="AJ723" s="38" t="s">
        <v>1159</v>
      </c>
      <c r="AK723" s="29" t="s">
        <v>7</v>
      </c>
      <c r="AL723" s="39">
        <v>43724</v>
      </c>
      <c r="AM723" s="29">
        <v>163212</v>
      </c>
      <c r="AN723" s="29" t="s">
        <v>84</v>
      </c>
      <c r="AO723" s="29">
        <v>399</v>
      </c>
      <c r="AP723" s="29">
        <v>4.2699999999999996</v>
      </c>
      <c r="AQ723" s="29" t="s">
        <v>75</v>
      </c>
      <c r="AR723" s="39">
        <v>44241</v>
      </c>
      <c r="AS723" s="29">
        <v>63616</v>
      </c>
      <c r="AT723" s="29" t="s">
        <v>74</v>
      </c>
      <c r="AU723" s="29">
        <v>60</v>
      </c>
      <c r="AV723" s="29">
        <v>1.45</v>
      </c>
      <c r="AW723" s="42">
        <v>24827</v>
      </c>
      <c r="AZ723" s="44" t="s">
        <v>197</v>
      </c>
    </row>
    <row r="724" spans="1:52" ht="12.75" customHeight="1" x14ac:dyDescent="0.2">
      <c r="A724" s="27">
        <v>5744</v>
      </c>
      <c r="B724" s="28" t="s">
        <v>3156</v>
      </c>
      <c r="C724" s="29" t="s">
        <v>56</v>
      </c>
      <c r="D724" s="30" t="s">
        <v>3157</v>
      </c>
      <c r="E724" s="30" t="s">
        <v>3157</v>
      </c>
      <c r="F724" s="31">
        <v>1974</v>
      </c>
      <c r="G724" s="31" t="s">
        <v>69</v>
      </c>
      <c r="H724" s="30" t="s">
        <v>59</v>
      </c>
      <c r="I724" s="60">
        <v>1</v>
      </c>
      <c r="J724" s="60"/>
      <c r="K724" s="32">
        <v>1</v>
      </c>
      <c r="L724" s="33">
        <v>98</v>
      </c>
      <c r="M724" s="31" t="s">
        <v>60</v>
      </c>
      <c r="X724" s="37" t="s">
        <v>1300</v>
      </c>
      <c r="Y724" s="38" t="s">
        <v>3158</v>
      </c>
      <c r="AA724" s="39">
        <v>34335</v>
      </c>
      <c r="AB724" s="39">
        <v>2958465</v>
      </c>
      <c r="AC724" s="38" t="s">
        <v>2110</v>
      </c>
      <c r="AD724" s="29">
        <v>100</v>
      </c>
      <c r="AE724" s="29">
        <v>99</v>
      </c>
      <c r="AF724" s="40">
        <v>0</v>
      </c>
      <c r="AG724" s="41" t="s">
        <v>64</v>
      </c>
      <c r="AJ724" s="38" t="s">
        <v>935</v>
      </c>
      <c r="AK724" s="29" t="s">
        <v>5</v>
      </c>
      <c r="AL724" s="39">
        <v>30028</v>
      </c>
      <c r="AM724" s="29">
        <v>252000</v>
      </c>
      <c r="AN724" s="29" t="s">
        <v>76</v>
      </c>
      <c r="AW724" s="42">
        <v>27298</v>
      </c>
      <c r="AZ724" s="44" t="s">
        <v>66</v>
      </c>
    </row>
    <row r="725" spans="1:52" ht="12.75" customHeight="1" x14ac:dyDescent="0.2">
      <c r="A725" s="27">
        <v>5745</v>
      </c>
      <c r="B725" s="28" t="s">
        <v>3159</v>
      </c>
      <c r="C725" s="29" t="s">
        <v>56</v>
      </c>
      <c r="D725" s="30" t="s">
        <v>3160</v>
      </c>
      <c r="E725" s="30" t="s">
        <v>3160</v>
      </c>
      <c r="F725" s="31">
        <v>1974</v>
      </c>
      <c r="G725" s="31" t="s">
        <v>69</v>
      </c>
      <c r="H725" s="30" t="s">
        <v>135</v>
      </c>
      <c r="I725" s="60">
        <v>1</v>
      </c>
      <c r="J725" s="60"/>
      <c r="K725" s="32">
        <v>1</v>
      </c>
      <c r="L725" s="33">
        <v>115</v>
      </c>
      <c r="M725" s="31" t="s">
        <v>60</v>
      </c>
      <c r="X725" s="37" t="s">
        <v>1204</v>
      </c>
      <c r="Y725" s="38" t="s">
        <v>3161</v>
      </c>
      <c r="Z725" s="29" t="s">
        <v>775</v>
      </c>
      <c r="AA725" s="39">
        <v>34274</v>
      </c>
      <c r="AB725" s="39">
        <v>2958465</v>
      </c>
      <c r="AC725" s="38" t="s">
        <v>2110</v>
      </c>
      <c r="AD725" s="29">
        <v>50</v>
      </c>
      <c r="AE725" s="29">
        <v>99</v>
      </c>
      <c r="AF725" s="40">
        <v>13</v>
      </c>
      <c r="AG725" s="41" t="s">
        <v>64</v>
      </c>
      <c r="AJ725" s="38" t="s">
        <v>845</v>
      </c>
      <c r="AK725" s="29" t="s">
        <v>7</v>
      </c>
      <c r="AL725" s="39">
        <v>43178</v>
      </c>
      <c r="AM725" s="29">
        <v>284652</v>
      </c>
      <c r="AN725" s="29" t="s">
        <v>76</v>
      </c>
      <c r="AO725" s="29">
        <v>31</v>
      </c>
      <c r="AP725" s="29">
        <v>2.17</v>
      </c>
      <c r="AQ725" s="29" t="s">
        <v>75</v>
      </c>
      <c r="AR725" s="39">
        <v>44039</v>
      </c>
      <c r="AS725" s="29">
        <v>81310</v>
      </c>
      <c r="AT725" s="29" t="s">
        <v>74</v>
      </c>
      <c r="AU725" s="29">
        <v>48</v>
      </c>
      <c r="AV725" s="29">
        <v>1.02</v>
      </c>
      <c r="AW725" s="42">
        <v>27332</v>
      </c>
      <c r="AZ725" s="44" t="s">
        <v>66</v>
      </c>
    </row>
    <row r="726" spans="1:52" ht="12.75" customHeight="1" x14ac:dyDescent="0.2">
      <c r="A726" s="27">
        <v>5746</v>
      </c>
      <c r="B726" s="28" t="s">
        <v>3162</v>
      </c>
      <c r="C726" s="29" t="s">
        <v>56</v>
      </c>
      <c r="D726" s="30" t="s">
        <v>3163</v>
      </c>
      <c r="E726" s="30" t="s">
        <v>3163</v>
      </c>
      <c r="F726" s="31">
        <v>1970</v>
      </c>
      <c r="G726" s="31" t="s">
        <v>69</v>
      </c>
      <c r="H726" s="30" t="s">
        <v>103</v>
      </c>
      <c r="I726" s="60">
        <v>1</v>
      </c>
      <c r="J726" s="60"/>
      <c r="K726" s="32">
        <v>1</v>
      </c>
      <c r="L726" s="33">
        <v>98</v>
      </c>
      <c r="M726" s="31" t="s">
        <v>60</v>
      </c>
      <c r="X726" s="37" t="s">
        <v>3114</v>
      </c>
      <c r="Y726" s="38" t="s">
        <v>3164</v>
      </c>
      <c r="AA726" s="39">
        <v>34274</v>
      </c>
      <c r="AB726" s="39">
        <v>2958465</v>
      </c>
      <c r="AC726" s="38" t="s">
        <v>2110</v>
      </c>
      <c r="AD726" s="29">
        <v>100</v>
      </c>
      <c r="AE726" s="29">
        <v>99</v>
      </c>
      <c r="AF726" s="40">
        <v>4</v>
      </c>
      <c r="AG726" s="41" t="s">
        <v>64</v>
      </c>
      <c r="AJ726" s="38" t="s">
        <v>336</v>
      </c>
      <c r="AK726" s="29" t="s">
        <v>7</v>
      </c>
      <c r="AL726" s="39">
        <v>41798</v>
      </c>
      <c r="AM726" s="29">
        <v>282211</v>
      </c>
      <c r="AN726" s="29" t="s">
        <v>76</v>
      </c>
      <c r="AO726" s="29">
        <v>22</v>
      </c>
      <c r="AP726" s="29">
        <v>3.23</v>
      </c>
      <c r="AQ726" s="29" t="s">
        <v>10</v>
      </c>
      <c r="AR726" s="39">
        <v>44092</v>
      </c>
      <c r="AS726" s="29">
        <v>93233</v>
      </c>
      <c r="AT726" s="29" t="s">
        <v>74</v>
      </c>
      <c r="AU726" s="29">
        <v>36</v>
      </c>
      <c r="AV726" s="29">
        <v>0.77</v>
      </c>
      <c r="AW726" s="42">
        <v>25702</v>
      </c>
      <c r="AZ726" s="44" t="s">
        <v>66</v>
      </c>
    </row>
    <row r="727" spans="1:52" ht="12.75" customHeight="1" x14ac:dyDescent="0.2">
      <c r="A727" s="27">
        <v>5748</v>
      </c>
      <c r="B727" s="28" t="s">
        <v>3165</v>
      </c>
      <c r="C727" s="29" t="s">
        <v>56</v>
      </c>
      <c r="D727" s="30" t="s">
        <v>3166</v>
      </c>
      <c r="E727" s="30" t="s">
        <v>3166</v>
      </c>
      <c r="F727" s="31">
        <v>1957</v>
      </c>
      <c r="G727" s="31" t="s">
        <v>69</v>
      </c>
      <c r="H727" s="30" t="s">
        <v>70</v>
      </c>
      <c r="I727" s="60">
        <v>1</v>
      </c>
      <c r="J727" s="60"/>
      <c r="K727" s="32">
        <v>1</v>
      </c>
      <c r="L727" s="33">
        <v>95</v>
      </c>
      <c r="M727" s="31" t="s">
        <v>91</v>
      </c>
      <c r="X727" s="37" t="s">
        <v>926</v>
      </c>
      <c r="Y727" s="38" t="s">
        <v>3167</v>
      </c>
      <c r="Z727" s="29" t="s">
        <v>775</v>
      </c>
      <c r="AA727" s="39">
        <v>43293</v>
      </c>
      <c r="AB727" s="39">
        <v>2958465</v>
      </c>
      <c r="AC727" s="38" t="s">
        <v>63</v>
      </c>
      <c r="AD727" s="29">
        <v>50</v>
      </c>
      <c r="AE727" s="29">
        <v>99</v>
      </c>
      <c r="AF727" s="40">
        <v>2</v>
      </c>
      <c r="AG727" s="41" t="s">
        <v>64</v>
      </c>
      <c r="AJ727" s="38" t="s">
        <v>719</v>
      </c>
      <c r="AK727" s="29" t="s">
        <v>7</v>
      </c>
      <c r="AL727" s="39">
        <v>43674</v>
      </c>
      <c r="AM727" s="29">
        <v>142137</v>
      </c>
      <c r="AN727" s="29" t="s">
        <v>84</v>
      </c>
      <c r="AO727" s="29">
        <v>409</v>
      </c>
      <c r="AP727" s="29">
        <v>3.25</v>
      </c>
      <c r="AQ727" s="29" t="s">
        <v>75</v>
      </c>
      <c r="AR727" s="39">
        <v>44164</v>
      </c>
      <c r="AS727" s="29">
        <v>141849</v>
      </c>
      <c r="AT727" s="29" t="s">
        <v>84</v>
      </c>
      <c r="AU727" s="29">
        <v>208</v>
      </c>
      <c r="AV727" s="29">
        <v>1.08</v>
      </c>
      <c r="AW727" s="42">
        <v>20873</v>
      </c>
      <c r="AZ727" s="44" t="s">
        <v>66</v>
      </c>
    </row>
    <row r="728" spans="1:52" ht="12.75" customHeight="1" x14ac:dyDescent="0.2">
      <c r="A728" s="27">
        <v>5749</v>
      </c>
      <c r="B728" s="28" t="s">
        <v>3168</v>
      </c>
      <c r="C728" s="29" t="s">
        <v>56</v>
      </c>
      <c r="D728" s="30" t="s">
        <v>3169</v>
      </c>
      <c r="E728" s="30" t="s">
        <v>3170</v>
      </c>
      <c r="F728" s="31">
        <v>1952</v>
      </c>
      <c r="G728" s="31" t="s">
        <v>56</v>
      </c>
      <c r="H728" s="30" t="s">
        <v>70</v>
      </c>
      <c r="I728" s="60">
        <v>1</v>
      </c>
      <c r="J728" s="60"/>
      <c r="K728" s="32">
        <v>1</v>
      </c>
      <c r="L728" s="33">
        <v>85</v>
      </c>
      <c r="M728" s="31" t="s">
        <v>60</v>
      </c>
      <c r="X728" s="37" t="s">
        <v>2939</v>
      </c>
      <c r="Y728" s="38" t="s">
        <v>3171</v>
      </c>
      <c r="AA728" s="39">
        <v>34335</v>
      </c>
      <c r="AB728" s="39">
        <v>2958465</v>
      </c>
      <c r="AC728" s="38" t="s">
        <v>2110</v>
      </c>
      <c r="AD728" s="29">
        <v>100</v>
      </c>
      <c r="AE728" s="29">
        <v>99</v>
      </c>
      <c r="AF728" s="40">
        <v>8</v>
      </c>
      <c r="AG728" s="41" t="s">
        <v>64</v>
      </c>
      <c r="AJ728" s="38" t="s">
        <v>138</v>
      </c>
      <c r="AK728" s="29" t="s">
        <v>7</v>
      </c>
      <c r="AL728" s="39">
        <v>44129</v>
      </c>
      <c r="AM728" s="29">
        <v>281225</v>
      </c>
      <c r="AN728" s="29" t="s">
        <v>76</v>
      </c>
      <c r="AO728" s="29">
        <v>18</v>
      </c>
      <c r="AP728" s="29">
        <v>1.82</v>
      </c>
      <c r="AQ728" s="29" t="s">
        <v>10</v>
      </c>
      <c r="AR728" s="39">
        <v>43734</v>
      </c>
      <c r="AS728" s="29">
        <v>292020</v>
      </c>
      <c r="AT728" s="29" t="s">
        <v>76</v>
      </c>
      <c r="AU728" s="29">
        <v>12</v>
      </c>
      <c r="AV728" s="29">
        <v>0.69</v>
      </c>
      <c r="AW728" s="42">
        <v>19325</v>
      </c>
      <c r="AZ728" s="44" t="s">
        <v>262</v>
      </c>
    </row>
    <row r="729" spans="1:52" ht="12.75" customHeight="1" x14ac:dyDescent="0.2">
      <c r="A729" s="27">
        <v>5750</v>
      </c>
      <c r="B729" s="28" t="s">
        <v>3172</v>
      </c>
      <c r="C729" s="29" t="s">
        <v>56</v>
      </c>
      <c r="D729" s="30" t="s">
        <v>3173</v>
      </c>
      <c r="E729" s="30" t="s">
        <v>3173</v>
      </c>
      <c r="F729" s="31">
        <v>1962</v>
      </c>
      <c r="G729" s="31" t="s">
        <v>69</v>
      </c>
      <c r="H729" s="30" t="s">
        <v>59</v>
      </c>
      <c r="I729" s="60">
        <v>1</v>
      </c>
      <c r="J729" s="60"/>
      <c r="K729" s="32">
        <v>1</v>
      </c>
      <c r="L729" s="33">
        <v>98</v>
      </c>
      <c r="M729" s="31" t="s">
        <v>60</v>
      </c>
      <c r="X729" s="37" t="s">
        <v>3174</v>
      </c>
      <c r="Y729" s="38" t="s">
        <v>3175</v>
      </c>
      <c r="AA729" s="39">
        <v>34335</v>
      </c>
      <c r="AB729" s="39">
        <v>2958465</v>
      </c>
      <c r="AC729" s="38" t="s">
        <v>2110</v>
      </c>
      <c r="AD729" s="29">
        <v>100</v>
      </c>
      <c r="AE729" s="29">
        <v>99</v>
      </c>
      <c r="AF729" s="40">
        <v>17</v>
      </c>
      <c r="AG729" s="41" t="s">
        <v>64</v>
      </c>
      <c r="AJ729" s="38" t="s">
        <v>83</v>
      </c>
      <c r="AK729" s="29" t="s">
        <v>7</v>
      </c>
      <c r="AL729" s="39">
        <v>43243</v>
      </c>
      <c r="AM729" s="29">
        <v>291854</v>
      </c>
      <c r="AN729" s="29" t="s">
        <v>76</v>
      </c>
      <c r="AO729" s="29">
        <v>28</v>
      </c>
      <c r="AP729" s="29">
        <v>1.44</v>
      </c>
      <c r="AQ729" s="29" t="s">
        <v>75</v>
      </c>
      <c r="AR729" s="39">
        <v>44055</v>
      </c>
      <c r="AS729" s="29">
        <v>285444</v>
      </c>
      <c r="AT729" s="29" t="s">
        <v>76</v>
      </c>
      <c r="AU729" s="29">
        <v>9</v>
      </c>
      <c r="AV729" s="29">
        <v>0.8</v>
      </c>
      <c r="AW729" s="42">
        <v>22885</v>
      </c>
      <c r="AZ729" s="44" t="s">
        <v>66</v>
      </c>
    </row>
    <row r="730" spans="1:52" ht="12.75" customHeight="1" x14ac:dyDescent="0.2">
      <c r="A730" s="27">
        <v>5752</v>
      </c>
      <c r="B730" s="28" t="s">
        <v>3176</v>
      </c>
      <c r="C730" s="29" t="s">
        <v>56</v>
      </c>
      <c r="D730" s="30" t="s">
        <v>3177</v>
      </c>
      <c r="E730" s="30" t="s">
        <v>3177</v>
      </c>
      <c r="F730" s="31">
        <v>1969</v>
      </c>
      <c r="G730" s="31" t="s">
        <v>69</v>
      </c>
      <c r="H730" s="30" t="s">
        <v>1127</v>
      </c>
      <c r="I730" s="60">
        <v>1</v>
      </c>
      <c r="J730" s="60"/>
      <c r="K730" s="32">
        <v>1</v>
      </c>
      <c r="L730" s="33">
        <v>121</v>
      </c>
      <c r="M730" s="31" t="s">
        <v>60</v>
      </c>
      <c r="X730" s="37" t="s">
        <v>3178</v>
      </c>
      <c r="Y730" s="38" t="s">
        <v>1412</v>
      </c>
      <c r="Z730" s="29" t="s">
        <v>775</v>
      </c>
      <c r="AA730" s="39">
        <v>34335</v>
      </c>
      <c r="AB730" s="39">
        <v>2958465</v>
      </c>
      <c r="AC730" s="38" t="s">
        <v>2110</v>
      </c>
      <c r="AD730" s="29">
        <v>50</v>
      </c>
      <c r="AE730" s="29">
        <v>99</v>
      </c>
      <c r="AF730" s="40">
        <v>14</v>
      </c>
      <c r="AG730" s="41" t="s">
        <v>64</v>
      </c>
      <c r="AJ730" s="38" t="s">
        <v>2665</v>
      </c>
      <c r="AK730" s="29" t="s">
        <v>7</v>
      </c>
      <c r="AL730" s="39">
        <v>43180</v>
      </c>
      <c r="AM730" s="29">
        <v>284617</v>
      </c>
      <c r="AN730" s="29" t="s">
        <v>76</v>
      </c>
      <c r="AO730" s="29">
        <v>24</v>
      </c>
      <c r="AP730" s="29">
        <v>1.6</v>
      </c>
      <c r="AQ730" s="29" t="s">
        <v>10</v>
      </c>
      <c r="AR730" s="39">
        <v>44121</v>
      </c>
      <c r="AS730" s="29">
        <v>280952</v>
      </c>
      <c r="AT730" s="29" t="s">
        <v>76</v>
      </c>
      <c r="AU730" s="29">
        <v>14</v>
      </c>
      <c r="AV730" s="29">
        <v>1.33</v>
      </c>
      <c r="AW730" s="42">
        <v>25366</v>
      </c>
      <c r="AZ730" s="44" t="s">
        <v>66</v>
      </c>
    </row>
    <row r="731" spans="1:52" ht="12.75" customHeight="1" x14ac:dyDescent="0.2">
      <c r="A731" s="27">
        <v>5753</v>
      </c>
      <c r="B731" s="28" t="s">
        <v>3179</v>
      </c>
      <c r="C731" s="29" t="s">
        <v>56</v>
      </c>
      <c r="D731" s="30" t="s">
        <v>3180</v>
      </c>
      <c r="E731" s="30" t="s">
        <v>3180</v>
      </c>
      <c r="F731" s="31">
        <v>1955</v>
      </c>
      <c r="G731" s="31" t="s">
        <v>69</v>
      </c>
      <c r="H731" s="30" t="s">
        <v>70</v>
      </c>
      <c r="I731" s="60">
        <v>1</v>
      </c>
      <c r="J731" s="60"/>
      <c r="K731" s="32">
        <v>1</v>
      </c>
      <c r="L731" s="33">
        <v>89</v>
      </c>
      <c r="M731" s="31" t="s">
        <v>60</v>
      </c>
      <c r="X731" s="37" t="s">
        <v>2992</v>
      </c>
      <c r="Y731" s="38" t="s">
        <v>3181</v>
      </c>
      <c r="AA731" s="39">
        <v>33542</v>
      </c>
      <c r="AB731" s="39">
        <v>2958465</v>
      </c>
      <c r="AC731" s="38" t="s">
        <v>2110</v>
      </c>
      <c r="AD731" s="29">
        <v>100</v>
      </c>
      <c r="AE731" s="29">
        <v>99</v>
      </c>
      <c r="AF731" s="40">
        <v>0</v>
      </c>
      <c r="AG731" s="41" t="s">
        <v>64</v>
      </c>
      <c r="AJ731" s="38" t="s">
        <v>83</v>
      </c>
      <c r="AW731" s="42">
        <v>20312</v>
      </c>
      <c r="AZ731" s="44" t="s">
        <v>262</v>
      </c>
    </row>
    <row r="732" spans="1:52" ht="12.75" customHeight="1" x14ac:dyDescent="0.2">
      <c r="A732" s="27">
        <v>5754</v>
      </c>
      <c r="B732" s="28" t="s">
        <v>3182</v>
      </c>
      <c r="C732" s="29" t="s">
        <v>56</v>
      </c>
      <c r="D732" s="30" t="s">
        <v>3183</v>
      </c>
      <c r="E732" s="30" t="s">
        <v>3183</v>
      </c>
      <c r="F732" s="31">
        <v>1959</v>
      </c>
      <c r="G732" s="31" t="s">
        <v>69</v>
      </c>
      <c r="H732" s="30" t="s">
        <v>59</v>
      </c>
      <c r="I732" s="60">
        <v>1</v>
      </c>
      <c r="J732" s="60"/>
      <c r="K732" s="32">
        <v>1</v>
      </c>
      <c r="L732" s="33">
        <v>100</v>
      </c>
      <c r="M732" s="31" t="s">
        <v>60</v>
      </c>
      <c r="X732" s="37" t="s">
        <v>2215</v>
      </c>
      <c r="Y732" s="38" t="s">
        <v>3184</v>
      </c>
      <c r="AA732" s="39">
        <v>34274</v>
      </c>
      <c r="AB732" s="39">
        <v>2958465</v>
      </c>
      <c r="AC732" s="38" t="s">
        <v>2110</v>
      </c>
      <c r="AD732" s="29">
        <v>100</v>
      </c>
      <c r="AE732" s="29">
        <v>99</v>
      </c>
      <c r="AF732" s="40">
        <v>12</v>
      </c>
      <c r="AG732" s="41" t="s">
        <v>64</v>
      </c>
      <c r="AJ732" s="38" t="s">
        <v>748</v>
      </c>
      <c r="AK732" s="29" t="s">
        <v>7</v>
      </c>
      <c r="AL732" s="39">
        <v>43640</v>
      </c>
      <c r="AM732" s="29">
        <v>280243</v>
      </c>
      <c r="AN732" s="29" t="s">
        <v>76</v>
      </c>
      <c r="AO732" s="29">
        <v>15</v>
      </c>
      <c r="AP732" s="29">
        <v>1.62</v>
      </c>
      <c r="AQ732" s="29" t="s">
        <v>10</v>
      </c>
      <c r="AR732" s="39">
        <v>42874</v>
      </c>
      <c r="AS732" s="29">
        <v>100407</v>
      </c>
      <c r="AT732" s="29" t="s">
        <v>74</v>
      </c>
      <c r="AU732" s="29">
        <v>68</v>
      </c>
      <c r="AV732" s="29">
        <v>1.49</v>
      </c>
      <c r="AW732" s="42">
        <v>21582</v>
      </c>
      <c r="AZ732" s="44" t="s">
        <v>66</v>
      </c>
    </row>
    <row r="733" spans="1:52" ht="12.75" customHeight="1" x14ac:dyDescent="0.2">
      <c r="A733" s="27">
        <v>5756</v>
      </c>
      <c r="B733" s="28" t="s">
        <v>3185</v>
      </c>
      <c r="C733" s="29" t="s">
        <v>56</v>
      </c>
      <c r="D733" s="30" t="s">
        <v>3186</v>
      </c>
      <c r="E733" s="30" t="s">
        <v>3186</v>
      </c>
      <c r="F733" s="31">
        <v>1970</v>
      </c>
      <c r="G733" s="31" t="s">
        <v>69</v>
      </c>
      <c r="H733" s="30" t="s">
        <v>103</v>
      </c>
      <c r="I733" s="60">
        <v>1</v>
      </c>
      <c r="J733" s="60"/>
      <c r="K733" s="32">
        <v>1</v>
      </c>
      <c r="L733" s="33">
        <v>117</v>
      </c>
      <c r="M733" s="31" t="s">
        <v>60</v>
      </c>
      <c r="X733" s="37" t="s">
        <v>1487</v>
      </c>
      <c r="Y733" s="38" t="s">
        <v>3187</v>
      </c>
      <c r="AA733" s="39">
        <v>34335</v>
      </c>
      <c r="AB733" s="39">
        <v>2958465</v>
      </c>
      <c r="AC733" s="38" t="s">
        <v>2110</v>
      </c>
      <c r="AD733" s="29">
        <v>100</v>
      </c>
      <c r="AE733" s="29">
        <v>99</v>
      </c>
      <c r="AF733" s="40">
        <v>13</v>
      </c>
      <c r="AG733" s="41" t="s">
        <v>64</v>
      </c>
      <c r="AJ733" s="38" t="s">
        <v>680</v>
      </c>
      <c r="AK733" s="29" t="s">
        <v>7</v>
      </c>
      <c r="AL733" s="39">
        <v>43174</v>
      </c>
      <c r="AM733" s="29">
        <v>162118</v>
      </c>
      <c r="AN733" s="29" t="s">
        <v>84</v>
      </c>
      <c r="AO733" s="29">
        <v>301</v>
      </c>
      <c r="AP733" s="29">
        <v>2.31</v>
      </c>
      <c r="AQ733" s="29" t="s">
        <v>75</v>
      </c>
      <c r="AR733" s="39">
        <v>44244</v>
      </c>
      <c r="AS733" s="29">
        <v>73307</v>
      </c>
      <c r="AT733" s="29" t="s">
        <v>74</v>
      </c>
      <c r="AU733" s="29">
        <v>14</v>
      </c>
      <c r="AV733" s="29">
        <v>0.22</v>
      </c>
      <c r="AW733" s="42">
        <v>25869</v>
      </c>
      <c r="AZ733" s="44" t="s">
        <v>66</v>
      </c>
    </row>
    <row r="734" spans="1:52" ht="12.75" customHeight="1" x14ac:dyDescent="0.2">
      <c r="A734" s="27">
        <v>5758</v>
      </c>
      <c r="B734" s="28" t="s">
        <v>3188</v>
      </c>
      <c r="C734" s="29" t="s">
        <v>56</v>
      </c>
      <c r="D734" s="30" t="s">
        <v>3189</v>
      </c>
      <c r="E734" s="30" t="s">
        <v>3189</v>
      </c>
      <c r="F734" s="31">
        <v>1972</v>
      </c>
      <c r="G734" s="31" t="s">
        <v>69</v>
      </c>
      <c r="H734" s="30" t="s">
        <v>123</v>
      </c>
      <c r="I734" s="60">
        <v>1</v>
      </c>
      <c r="J734" s="60"/>
      <c r="K734" s="32">
        <v>1</v>
      </c>
      <c r="L734" s="33">
        <v>109</v>
      </c>
      <c r="M734" s="31" t="s">
        <v>91</v>
      </c>
      <c r="X734" s="37" t="s">
        <v>3190</v>
      </c>
      <c r="Y734" s="38" t="s">
        <v>3191</v>
      </c>
      <c r="AA734" s="39">
        <v>34335</v>
      </c>
      <c r="AB734" s="39">
        <v>2958465</v>
      </c>
      <c r="AC734" s="38" t="s">
        <v>2110</v>
      </c>
      <c r="AD734" s="29">
        <v>100</v>
      </c>
      <c r="AE734" s="29">
        <v>99</v>
      </c>
      <c r="AF734" s="40">
        <v>28</v>
      </c>
      <c r="AG734" s="41" t="s">
        <v>64</v>
      </c>
      <c r="AJ734" s="38" t="s">
        <v>808</v>
      </c>
      <c r="AK734" s="29" t="s">
        <v>7</v>
      </c>
      <c r="AL734" s="39">
        <v>44036</v>
      </c>
      <c r="AM734" s="29">
        <v>74945</v>
      </c>
      <c r="AN734" s="29" t="s">
        <v>74</v>
      </c>
      <c r="AO734" s="29">
        <v>73</v>
      </c>
      <c r="AP734" s="29">
        <v>1.48</v>
      </c>
      <c r="AQ734" s="29" t="s">
        <v>75</v>
      </c>
      <c r="AR734" s="39">
        <v>44143</v>
      </c>
      <c r="AS734" s="29">
        <v>52525</v>
      </c>
      <c r="AT734" s="29" t="s">
        <v>74</v>
      </c>
      <c r="AU734" s="29">
        <v>19</v>
      </c>
      <c r="AV734" s="29">
        <v>1.1000000000000001</v>
      </c>
      <c r="AW734" s="42">
        <v>26389</v>
      </c>
      <c r="AZ734" s="44" t="s">
        <v>66</v>
      </c>
    </row>
    <row r="735" spans="1:52" ht="12.75" customHeight="1" x14ac:dyDescent="0.2">
      <c r="A735" s="27">
        <v>5764</v>
      </c>
      <c r="B735" s="28" t="s">
        <v>3192</v>
      </c>
      <c r="C735" s="29" t="s">
        <v>56</v>
      </c>
      <c r="D735" s="30" t="s">
        <v>3193</v>
      </c>
      <c r="E735" s="30" t="s">
        <v>3193</v>
      </c>
      <c r="F735" s="31">
        <v>1975</v>
      </c>
      <c r="G735" s="31" t="s">
        <v>69</v>
      </c>
      <c r="H735" s="30" t="s">
        <v>1843</v>
      </c>
      <c r="I735" s="60">
        <v>1</v>
      </c>
      <c r="J735" s="60"/>
      <c r="K735" s="32">
        <v>1</v>
      </c>
      <c r="L735" s="33">
        <v>110</v>
      </c>
      <c r="M735" s="31" t="s">
        <v>91</v>
      </c>
      <c r="X735" s="37" t="s">
        <v>1204</v>
      </c>
      <c r="Y735" s="38" t="s">
        <v>3194</v>
      </c>
      <c r="AA735" s="39">
        <v>34274</v>
      </c>
      <c r="AB735" s="39">
        <v>2958465</v>
      </c>
      <c r="AC735" s="38" t="s">
        <v>2110</v>
      </c>
      <c r="AD735" s="29">
        <v>100</v>
      </c>
      <c r="AE735" s="29">
        <v>99</v>
      </c>
      <c r="AF735" s="40">
        <v>22</v>
      </c>
      <c r="AG735" s="41" t="s">
        <v>64</v>
      </c>
      <c r="AJ735" s="38" t="s">
        <v>719</v>
      </c>
      <c r="AK735" s="29" t="s">
        <v>7</v>
      </c>
      <c r="AL735" s="39">
        <v>43946</v>
      </c>
      <c r="AM735" s="29">
        <v>81819</v>
      </c>
      <c r="AN735" s="29" t="s">
        <v>74</v>
      </c>
      <c r="AO735" s="29">
        <v>194</v>
      </c>
      <c r="AP735" s="29">
        <v>2.23</v>
      </c>
      <c r="AQ735" s="29" t="s">
        <v>10</v>
      </c>
      <c r="AR735" s="39">
        <v>43628</v>
      </c>
      <c r="AS735" s="29">
        <v>101128</v>
      </c>
      <c r="AT735" s="29" t="s">
        <v>74</v>
      </c>
      <c r="AU735" s="29">
        <v>82</v>
      </c>
      <c r="AV735" s="29">
        <v>1.34</v>
      </c>
      <c r="AW735" s="42">
        <v>27636</v>
      </c>
      <c r="AZ735" s="44" t="s">
        <v>66</v>
      </c>
    </row>
    <row r="736" spans="1:52" ht="12.75" customHeight="1" x14ac:dyDescent="0.2">
      <c r="A736" s="27">
        <v>5773</v>
      </c>
      <c r="B736" s="28" t="s">
        <v>3195</v>
      </c>
      <c r="C736" s="29" t="s">
        <v>56</v>
      </c>
      <c r="D736" s="30" t="s">
        <v>3196</v>
      </c>
      <c r="E736" s="30" t="s">
        <v>3196</v>
      </c>
      <c r="F736" s="31">
        <v>1970</v>
      </c>
      <c r="G736" s="31" t="s">
        <v>69</v>
      </c>
      <c r="H736" s="30" t="s">
        <v>70</v>
      </c>
      <c r="I736" s="60">
        <v>1</v>
      </c>
      <c r="J736" s="60"/>
      <c r="K736" s="32">
        <v>1</v>
      </c>
      <c r="L736" s="33">
        <v>92</v>
      </c>
      <c r="M736" s="31" t="s">
        <v>91</v>
      </c>
      <c r="X736" s="37" t="s">
        <v>1406</v>
      </c>
      <c r="Y736" s="38" t="s">
        <v>3197</v>
      </c>
      <c r="Z736" s="29" t="s">
        <v>775</v>
      </c>
      <c r="AA736" s="39">
        <v>34274</v>
      </c>
      <c r="AB736" s="39">
        <v>2958465</v>
      </c>
      <c r="AC736" s="38" t="s">
        <v>2110</v>
      </c>
      <c r="AD736" s="29">
        <v>50</v>
      </c>
      <c r="AE736" s="29">
        <v>99</v>
      </c>
      <c r="AF736" s="40">
        <v>19</v>
      </c>
      <c r="AG736" s="41" t="s">
        <v>64</v>
      </c>
      <c r="AJ736" s="38" t="s">
        <v>719</v>
      </c>
      <c r="AK736" s="29" t="s">
        <v>7</v>
      </c>
      <c r="AL736" s="39">
        <v>44031</v>
      </c>
      <c r="AM736" s="29">
        <v>165353</v>
      </c>
      <c r="AN736" s="29" t="s">
        <v>84</v>
      </c>
      <c r="AO736" s="29">
        <v>339</v>
      </c>
      <c r="AP736" s="29">
        <v>3.1</v>
      </c>
      <c r="AQ736" s="29" t="s">
        <v>75</v>
      </c>
      <c r="AR736" s="39">
        <v>43886</v>
      </c>
      <c r="AS736" s="29">
        <v>281314</v>
      </c>
      <c r="AT736" s="29" t="s">
        <v>76</v>
      </c>
      <c r="AU736" s="29">
        <v>24</v>
      </c>
      <c r="AV736" s="29">
        <v>2.06</v>
      </c>
      <c r="AW736" s="42">
        <v>25808</v>
      </c>
      <c r="AZ736" s="44" t="s">
        <v>66</v>
      </c>
    </row>
    <row r="737" spans="1:52" ht="12.75" customHeight="1" x14ac:dyDescent="0.2">
      <c r="A737" s="27">
        <v>5774</v>
      </c>
      <c r="B737" s="28" t="s">
        <v>3198</v>
      </c>
      <c r="C737" s="29" t="s">
        <v>56</v>
      </c>
      <c r="D737" s="30" t="s">
        <v>3199</v>
      </c>
      <c r="E737" s="30" t="s">
        <v>3200</v>
      </c>
      <c r="F737" s="31">
        <v>1970</v>
      </c>
      <c r="G737" s="31" t="s">
        <v>56</v>
      </c>
      <c r="H737" s="30" t="s">
        <v>70</v>
      </c>
      <c r="I737" s="60">
        <v>1</v>
      </c>
      <c r="J737" s="60"/>
      <c r="K737" s="32">
        <v>1</v>
      </c>
      <c r="L737" s="33">
        <v>85</v>
      </c>
      <c r="M737" s="31" t="s">
        <v>60</v>
      </c>
      <c r="X737" s="37" t="s">
        <v>1960</v>
      </c>
      <c r="Y737" s="38" t="s">
        <v>3201</v>
      </c>
      <c r="AA737" s="39">
        <v>34335</v>
      </c>
      <c r="AB737" s="39">
        <v>2958465</v>
      </c>
      <c r="AC737" s="38" t="s">
        <v>2110</v>
      </c>
      <c r="AD737" s="29">
        <v>100</v>
      </c>
      <c r="AE737" s="29">
        <v>99</v>
      </c>
      <c r="AF737" s="40">
        <v>14</v>
      </c>
      <c r="AG737" s="41" t="s">
        <v>64</v>
      </c>
      <c r="AJ737" s="38" t="s">
        <v>2764</v>
      </c>
      <c r="AK737" s="29" t="s">
        <v>7</v>
      </c>
      <c r="AL737" s="39">
        <v>44206</v>
      </c>
      <c r="AM737" s="29">
        <v>274404</v>
      </c>
      <c r="AN737" s="29" t="s">
        <v>76</v>
      </c>
      <c r="AO737" s="29">
        <v>31</v>
      </c>
      <c r="AP737" s="29">
        <v>3.05</v>
      </c>
      <c r="AQ737" s="29" t="s">
        <v>10</v>
      </c>
      <c r="AR737" s="39">
        <v>43944</v>
      </c>
      <c r="AS737" s="29">
        <v>282357</v>
      </c>
      <c r="AT737" s="29" t="s">
        <v>76</v>
      </c>
      <c r="AU737" s="29">
        <v>21</v>
      </c>
      <c r="AV737" s="29">
        <v>1.6</v>
      </c>
      <c r="AW737" s="42">
        <v>25835</v>
      </c>
      <c r="AZ737" s="44" t="s">
        <v>66</v>
      </c>
    </row>
    <row r="738" spans="1:52" ht="12.75" customHeight="1" x14ac:dyDescent="0.2">
      <c r="A738" s="27">
        <v>5775</v>
      </c>
      <c r="B738" s="28" t="s">
        <v>3202</v>
      </c>
      <c r="C738" s="29" t="s">
        <v>56</v>
      </c>
      <c r="D738" s="30" t="s">
        <v>3203</v>
      </c>
      <c r="E738" s="30" t="s">
        <v>3204</v>
      </c>
      <c r="F738" s="31">
        <v>1969</v>
      </c>
      <c r="G738" s="31" t="s">
        <v>56</v>
      </c>
      <c r="H738" s="30" t="s">
        <v>70</v>
      </c>
      <c r="I738" s="60">
        <v>1</v>
      </c>
      <c r="J738" s="60"/>
      <c r="K738" s="32">
        <v>1</v>
      </c>
      <c r="L738" s="33">
        <v>80</v>
      </c>
      <c r="M738" s="31" t="s">
        <v>60</v>
      </c>
      <c r="X738" s="37" t="s">
        <v>1318</v>
      </c>
      <c r="Y738" s="38" t="s">
        <v>3205</v>
      </c>
      <c r="AA738" s="39">
        <v>34274</v>
      </c>
      <c r="AB738" s="39">
        <v>2958465</v>
      </c>
      <c r="AC738" s="38" t="s">
        <v>2110</v>
      </c>
      <c r="AD738" s="29">
        <v>100</v>
      </c>
      <c r="AE738" s="29">
        <v>99</v>
      </c>
      <c r="AF738" s="40">
        <v>16</v>
      </c>
      <c r="AG738" s="41" t="s">
        <v>64</v>
      </c>
      <c r="AJ738" s="38" t="s">
        <v>2764</v>
      </c>
      <c r="AK738" s="29" t="s">
        <v>7</v>
      </c>
      <c r="AL738" s="39">
        <v>44201</v>
      </c>
      <c r="AM738" s="29">
        <v>275124</v>
      </c>
      <c r="AN738" s="29" t="s">
        <v>76</v>
      </c>
      <c r="AO738" s="29">
        <v>49</v>
      </c>
      <c r="AP738" s="29">
        <v>3.74</v>
      </c>
      <c r="AQ738" s="29" t="s">
        <v>10</v>
      </c>
      <c r="AR738" s="39">
        <v>43728</v>
      </c>
      <c r="AS738" s="29">
        <v>291640</v>
      </c>
      <c r="AT738" s="29" t="s">
        <v>76</v>
      </c>
      <c r="AU738" s="29">
        <v>19</v>
      </c>
      <c r="AV738" s="29">
        <v>1.37</v>
      </c>
      <c r="AW738" s="42">
        <v>25812</v>
      </c>
      <c r="AZ738" s="44" t="s">
        <v>66</v>
      </c>
    </row>
    <row r="739" spans="1:52" ht="12.75" customHeight="1" x14ac:dyDescent="0.2">
      <c r="A739" s="27">
        <v>5778</v>
      </c>
      <c r="B739" s="28" t="s">
        <v>3206</v>
      </c>
      <c r="C739" s="29" t="s">
        <v>56</v>
      </c>
      <c r="D739" s="30" t="s">
        <v>3207</v>
      </c>
      <c r="E739" s="30" t="s">
        <v>3207</v>
      </c>
      <c r="F739" s="31">
        <v>1966</v>
      </c>
      <c r="G739" s="31" t="s">
        <v>69</v>
      </c>
      <c r="H739" s="30" t="s">
        <v>123</v>
      </c>
      <c r="I739" s="60">
        <v>1</v>
      </c>
      <c r="J739" s="60"/>
      <c r="K739" s="32">
        <v>1</v>
      </c>
      <c r="L739" s="33">
        <v>93</v>
      </c>
      <c r="M739" s="31" t="s">
        <v>60</v>
      </c>
      <c r="X739" s="37" t="s">
        <v>3023</v>
      </c>
      <c r="Y739" s="38" t="s">
        <v>3208</v>
      </c>
      <c r="AA739" s="39">
        <v>34274</v>
      </c>
      <c r="AB739" s="39">
        <v>2958465</v>
      </c>
      <c r="AC739" s="38" t="s">
        <v>2110</v>
      </c>
      <c r="AD739" s="29">
        <v>100</v>
      </c>
      <c r="AE739" s="29">
        <v>99</v>
      </c>
      <c r="AF739" s="40">
        <v>8</v>
      </c>
      <c r="AG739" s="41" t="s">
        <v>64</v>
      </c>
      <c r="AJ739" s="38" t="s">
        <v>674</v>
      </c>
      <c r="AK739" s="29" t="s">
        <v>7</v>
      </c>
      <c r="AL739" s="39">
        <v>43114</v>
      </c>
      <c r="AM739" s="29">
        <v>291849</v>
      </c>
      <c r="AN739" s="29" t="s">
        <v>76</v>
      </c>
      <c r="AO739" s="29">
        <v>37</v>
      </c>
      <c r="AP739" s="29">
        <v>2.04</v>
      </c>
      <c r="AQ739" s="29" t="s">
        <v>10</v>
      </c>
      <c r="AR739" s="39">
        <v>43551</v>
      </c>
      <c r="AS739" s="29">
        <v>132259</v>
      </c>
      <c r="AT739" s="29" t="s">
        <v>85</v>
      </c>
      <c r="AU739" s="29">
        <v>114</v>
      </c>
      <c r="AV739" s="29">
        <v>0.79</v>
      </c>
      <c r="AW739" s="42">
        <v>24412</v>
      </c>
      <c r="AZ739" s="44" t="s">
        <v>66</v>
      </c>
    </row>
    <row r="740" spans="1:52" ht="12.75" customHeight="1" x14ac:dyDescent="0.2">
      <c r="A740" s="27">
        <v>5779</v>
      </c>
      <c r="B740" s="28" t="s">
        <v>3209</v>
      </c>
      <c r="C740" s="29" t="s">
        <v>56</v>
      </c>
      <c r="D740" s="30" t="s">
        <v>3210</v>
      </c>
      <c r="E740" s="30" t="s">
        <v>3210</v>
      </c>
      <c r="F740" s="31">
        <v>1968</v>
      </c>
      <c r="G740" s="31" t="s">
        <v>69</v>
      </c>
      <c r="H740" s="30" t="s">
        <v>123</v>
      </c>
      <c r="I740" s="60">
        <v>1</v>
      </c>
      <c r="J740" s="60"/>
      <c r="K740" s="32">
        <v>1</v>
      </c>
      <c r="L740" s="33">
        <v>95</v>
      </c>
      <c r="M740" s="31" t="s">
        <v>60</v>
      </c>
      <c r="X740" s="37" t="s">
        <v>3211</v>
      </c>
      <c r="Y740" s="38" t="s">
        <v>3212</v>
      </c>
      <c r="AA740" s="39">
        <v>34274</v>
      </c>
      <c r="AB740" s="39">
        <v>2958465</v>
      </c>
      <c r="AC740" s="38" t="s">
        <v>2110</v>
      </c>
      <c r="AD740" s="29">
        <v>100</v>
      </c>
      <c r="AE740" s="29">
        <v>99</v>
      </c>
      <c r="AF740" s="40">
        <v>7</v>
      </c>
      <c r="AG740" s="41" t="s">
        <v>64</v>
      </c>
      <c r="AJ740" s="38" t="s">
        <v>1159</v>
      </c>
      <c r="AK740" s="29" t="s">
        <v>7</v>
      </c>
      <c r="AL740" s="39">
        <v>42955</v>
      </c>
      <c r="AM740" s="29">
        <v>162156</v>
      </c>
      <c r="AN740" s="29" t="s">
        <v>84</v>
      </c>
      <c r="AO740" s="29">
        <v>336</v>
      </c>
      <c r="AP740" s="29">
        <v>4.04</v>
      </c>
      <c r="AQ740" s="29" t="s">
        <v>75</v>
      </c>
      <c r="AR740" s="39">
        <v>43989</v>
      </c>
      <c r="AS740" s="29">
        <v>73908</v>
      </c>
      <c r="AT740" s="29" t="s">
        <v>74</v>
      </c>
      <c r="AU740" s="29">
        <v>52</v>
      </c>
      <c r="AV740" s="29">
        <v>0.8</v>
      </c>
      <c r="AW740" s="42">
        <v>24938</v>
      </c>
      <c r="AZ740" s="44" t="s">
        <v>66</v>
      </c>
    </row>
    <row r="741" spans="1:52" ht="12.75" customHeight="1" x14ac:dyDescent="0.2">
      <c r="A741" s="27">
        <v>5780</v>
      </c>
      <c r="B741" s="28" t="s">
        <v>3213</v>
      </c>
      <c r="C741" s="29" t="s">
        <v>56</v>
      </c>
      <c r="D741" s="30" t="s">
        <v>3214</v>
      </c>
      <c r="E741" s="30" t="s">
        <v>3214</v>
      </c>
      <c r="F741" s="31">
        <v>1974</v>
      </c>
      <c r="G741" s="31" t="s">
        <v>69</v>
      </c>
      <c r="H741" s="30" t="s">
        <v>135</v>
      </c>
      <c r="I741" s="60">
        <v>1</v>
      </c>
      <c r="J741" s="60"/>
      <c r="K741" s="32">
        <v>1</v>
      </c>
      <c r="L741" s="33">
        <v>105</v>
      </c>
      <c r="M741" s="31" t="s">
        <v>60</v>
      </c>
      <c r="X741" s="37" t="s">
        <v>859</v>
      </c>
      <c r="Y741" s="38" t="s">
        <v>3215</v>
      </c>
      <c r="AA741" s="39">
        <v>34274</v>
      </c>
      <c r="AB741" s="39">
        <v>2958465</v>
      </c>
      <c r="AC741" s="38" t="s">
        <v>2110</v>
      </c>
      <c r="AD741" s="29">
        <v>100</v>
      </c>
      <c r="AE741" s="29">
        <v>99</v>
      </c>
      <c r="AF741" s="40">
        <v>12</v>
      </c>
      <c r="AG741" s="41" t="s">
        <v>64</v>
      </c>
      <c r="AJ741" s="38" t="s">
        <v>845</v>
      </c>
      <c r="AK741" s="29" t="s">
        <v>7</v>
      </c>
      <c r="AL741" s="39">
        <v>41817</v>
      </c>
      <c r="AM741" s="29">
        <v>261910</v>
      </c>
      <c r="AN741" s="29" t="s">
        <v>76</v>
      </c>
      <c r="AO741" s="29">
        <v>76</v>
      </c>
      <c r="AP741" s="29">
        <v>5.55</v>
      </c>
      <c r="AQ741" s="29" t="s">
        <v>75</v>
      </c>
      <c r="AR741" s="39">
        <v>43942</v>
      </c>
      <c r="AS741" s="29">
        <v>132744</v>
      </c>
      <c r="AT741" s="29" t="s">
        <v>85</v>
      </c>
      <c r="AU741" s="29">
        <v>112</v>
      </c>
      <c r="AV741" s="29">
        <v>0.55000000000000004</v>
      </c>
      <c r="AW741" s="42">
        <v>27289</v>
      </c>
      <c r="AZ741" s="44" t="s">
        <v>66</v>
      </c>
    </row>
    <row r="742" spans="1:52" ht="12.75" customHeight="1" x14ac:dyDescent="0.2">
      <c r="A742" s="27">
        <v>5784</v>
      </c>
      <c r="B742" s="28" t="s">
        <v>3216</v>
      </c>
      <c r="C742" s="29" t="s">
        <v>56</v>
      </c>
      <c r="D742" s="30" t="s">
        <v>3217</v>
      </c>
      <c r="E742" s="30" t="s">
        <v>3217</v>
      </c>
      <c r="F742" s="31">
        <v>1977</v>
      </c>
      <c r="G742" s="31" t="s">
        <v>69</v>
      </c>
      <c r="H742" s="30" t="s">
        <v>70</v>
      </c>
      <c r="I742" s="60">
        <v>1</v>
      </c>
      <c r="J742" s="60"/>
      <c r="K742" s="32">
        <v>1</v>
      </c>
      <c r="L742" s="33">
        <v>95</v>
      </c>
      <c r="M742" s="31" t="s">
        <v>60</v>
      </c>
      <c r="X742" s="37" t="s">
        <v>3218</v>
      </c>
      <c r="Y742" s="38" t="s">
        <v>3219</v>
      </c>
      <c r="Z742" s="29" t="s">
        <v>775</v>
      </c>
      <c r="AA742" s="39">
        <v>33542</v>
      </c>
      <c r="AB742" s="39">
        <v>2958465</v>
      </c>
      <c r="AC742" s="38" t="s">
        <v>2110</v>
      </c>
      <c r="AD742" s="29">
        <v>50</v>
      </c>
      <c r="AE742" s="29">
        <v>99</v>
      </c>
      <c r="AF742" s="40">
        <v>14</v>
      </c>
      <c r="AG742" s="41" t="s">
        <v>64</v>
      </c>
      <c r="AJ742" s="38" t="s">
        <v>83</v>
      </c>
      <c r="AK742" s="29" t="s">
        <v>7</v>
      </c>
      <c r="AL742" s="39">
        <v>43769</v>
      </c>
      <c r="AM742" s="29">
        <v>280151</v>
      </c>
      <c r="AN742" s="29" t="s">
        <v>76</v>
      </c>
      <c r="AO742" s="29">
        <v>25</v>
      </c>
      <c r="AP742" s="29">
        <v>2.17</v>
      </c>
      <c r="AQ742" s="29" t="s">
        <v>10</v>
      </c>
      <c r="AR742" s="39">
        <v>44145</v>
      </c>
      <c r="AS742" s="29">
        <v>93306</v>
      </c>
      <c r="AT742" s="29" t="s">
        <v>74</v>
      </c>
      <c r="AU742" s="29">
        <v>28</v>
      </c>
      <c r="AV742" s="29">
        <v>0.45</v>
      </c>
      <c r="AW742" s="42">
        <v>28343</v>
      </c>
      <c r="AZ742" s="44" t="s">
        <v>66</v>
      </c>
    </row>
    <row r="743" spans="1:52" ht="12.75" customHeight="1" x14ac:dyDescent="0.2">
      <c r="A743" s="27">
        <v>5787</v>
      </c>
      <c r="B743" s="28" t="s">
        <v>3220</v>
      </c>
      <c r="C743" s="29" t="s">
        <v>56</v>
      </c>
      <c r="D743" s="30" t="s">
        <v>3221</v>
      </c>
      <c r="E743" s="30" t="s">
        <v>3221</v>
      </c>
      <c r="F743" s="31">
        <v>1961</v>
      </c>
      <c r="G743" s="31" t="s">
        <v>69</v>
      </c>
      <c r="H743" s="30" t="s">
        <v>59</v>
      </c>
      <c r="I743" s="60">
        <v>1</v>
      </c>
      <c r="J743" s="60"/>
      <c r="K743" s="32">
        <v>1</v>
      </c>
      <c r="L743" s="33">
        <v>139</v>
      </c>
      <c r="M743" s="31" t="s">
        <v>60</v>
      </c>
      <c r="X743" s="37" t="s">
        <v>2976</v>
      </c>
      <c r="Y743" s="38" t="s">
        <v>3222</v>
      </c>
      <c r="AA743" s="39">
        <v>34335</v>
      </c>
      <c r="AB743" s="39">
        <v>2958465</v>
      </c>
      <c r="AC743" s="38" t="s">
        <v>2110</v>
      </c>
      <c r="AD743" s="29">
        <v>100</v>
      </c>
      <c r="AE743" s="29">
        <v>99</v>
      </c>
      <c r="AF743" s="40">
        <v>12</v>
      </c>
      <c r="AG743" s="41" t="s">
        <v>64</v>
      </c>
      <c r="AJ743" s="38" t="s">
        <v>861</v>
      </c>
      <c r="AK743" s="29" t="s">
        <v>7</v>
      </c>
      <c r="AL743" s="39">
        <v>43984</v>
      </c>
      <c r="AM743" s="29">
        <v>161616</v>
      </c>
      <c r="AN743" s="29" t="s">
        <v>84</v>
      </c>
      <c r="AO743" s="29">
        <v>412</v>
      </c>
      <c r="AP743" s="29">
        <v>3.47</v>
      </c>
      <c r="AQ743" s="29" t="s">
        <v>10</v>
      </c>
      <c r="AR743" s="39">
        <v>44171</v>
      </c>
      <c r="AS743" s="29">
        <v>280756</v>
      </c>
      <c r="AT743" s="29" t="s">
        <v>76</v>
      </c>
      <c r="AU743" s="29">
        <v>18</v>
      </c>
      <c r="AV743" s="29">
        <v>1.4</v>
      </c>
      <c r="AW743" s="42">
        <v>22308</v>
      </c>
      <c r="AZ743" s="44" t="s">
        <v>66</v>
      </c>
    </row>
    <row r="744" spans="1:52" ht="12.75" customHeight="1" x14ac:dyDescent="0.2">
      <c r="A744" s="27">
        <v>5790</v>
      </c>
      <c r="B744" s="28" t="s">
        <v>3223</v>
      </c>
      <c r="C744" s="29" t="s">
        <v>56</v>
      </c>
      <c r="D744" s="30" t="s">
        <v>3224</v>
      </c>
      <c r="E744" s="30" t="s">
        <v>3224</v>
      </c>
      <c r="F744" s="31">
        <v>1953</v>
      </c>
      <c r="G744" s="31" t="s">
        <v>69</v>
      </c>
      <c r="H744" s="30" t="s">
        <v>59</v>
      </c>
      <c r="I744" s="60">
        <v>1</v>
      </c>
      <c r="J744" s="60"/>
      <c r="K744" s="32">
        <v>1</v>
      </c>
      <c r="L744" s="33">
        <v>100</v>
      </c>
      <c r="M744" s="31" t="s">
        <v>60</v>
      </c>
      <c r="X744" s="37" t="s">
        <v>1444</v>
      </c>
      <c r="Y744" s="38" t="s">
        <v>3225</v>
      </c>
      <c r="Z744" s="29" t="s">
        <v>775</v>
      </c>
      <c r="AA744" s="39">
        <v>43293</v>
      </c>
      <c r="AB744" s="39">
        <v>2958465</v>
      </c>
      <c r="AC744" s="38" t="s">
        <v>63</v>
      </c>
      <c r="AD744" s="29">
        <v>50</v>
      </c>
      <c r="AE744" s="29">
        <v>99</v>
      </c>
      <c r="AF744" s="40">
        <v>0</v>
      </c>
      <c r="AG744" s="41" t="s">
        <v>64</v>
      </c>
      <c r="AJ744" s="38" t="s">
        <v>73</v>
      </c>
      <c r="AK744" s="29" t="s">
        <v>7</v>
      </c>
      <c r="AL744" s="39">
        <v>37336</v>
      </c>
      <c r="AM744" s="29">
        <v>155747</v>
      </c>
      <c r="AN744" s="29" t="s">
        <v>84</v>
      </c>
      <c r="AO744" s="29">
        <v>657</v>
      </c>
      <c r="AP744" s="29">
        <v>8.61</v>
      </c>
      <c r="AQ744" s="29" t="s">
        <v>10</v>
      </c>
      <c r="AR744" s="39">
        <v>40297</v>
      </c>
      <c r="AS744" s="29">
        <v>94221</v>
      </c>
      <c r="AT744" s="29" t="s">
        <v>74</v>
      </c>
      <c r="AU744" s="29">
        <v>0</v>
      </c>
      <c r="AV744" s="29">
        <v>0</v>
      </c>
      <c r="AW744" s="42">
        <v>19408</v>
      </c>
      <c r="AZ744" s="44" t="s">
        <v>262</v>
      </c>
    </row>
    <row r="745" spans="1:52" ht="12.75" customHeight="1" x14ac:dyDescent="0.2">
      <c r="A745" s="27">
        <v>5794</v>
      </c>
      <c r="B745" s="28" t="s">
        <v>3226</v>
      </c>
      <c r="C745" s="29" t="s">
        <v>56</v>
      </c>
      <c r="D745" s="30" t="s">
        <v>3227</v>
      </c>
      <c r="E745" s="30" t="s">
        <v>3227</v>
      </c>
      <c r="F745" s="31">
        <v>1962</v>
      </c>
      <c r="G745" s="31" t="s">
        <v>69</v>
      </c>
      <c r="H745" s="30" t="s">
        <v>59</v>
      </c>
      <c r="I745" s="60">
        <v>1</v>
      </c>
      <c r="J745" s="60"/>
      <c r="K745" s="32">
        <v>1</v>
      </c>
      <c r="L745" s="33">
        <v>95</v>
      </c>
      <c r="M745" s="31" t="s">
        <v>60</v>
      </c>
      <c r="X745" s="37" t="s">
        <v>3228</v>
      </c>
      <c r="Y745" s="38" t="s">
        <v>3229</v>
      </c>
      <c r="AA745" s="39">
        <v>34274</v>
      </c>
      <c r="AB745" s="39">
        <v>2958465</v>
      </c>
      <c r="AC745" s="38" t="s">
        <v>2110</v>
      </c>
      <c r="AD745" s="29">
        <v>100</v>
      </c>
      <c r="AE745" s="29">
        <v>99</v>
      </c>
      <c r="AF745" s="40">
        <v>4</v>
      </c>
      <c r="AG745" s="41" t="s">
        <v>64</v>
      </c>
      <c r="AJ745" s="38" t="s">
        <v>748</v>
      </c>
      <c r="AK745" s="29" t="s">
        <v>7</v>
      </c>
      <c r="AL745" s="39">
        <v>42669</v>
      </c>
      <c r="AM745" s="29">
        <v>280902</v>
      </c>
      <c r="AN745" s="29" t="s">
        <v>76</v>
      </c>
      <c r="AO745" s="29">
        <v>4</v>
      </c>
      <c r="AP745" s="29">
        <v>0.44</v>
      </c>
      <c r="AQ745" s="29" t="s">
        <v>75</v>
      </c>
      <c r="AR745" s="39">
        <v>44012</v>
      </c>
      <c r="AS745" s="29">
        <v>283219</v>
      </c>
      <c r="AT745" s="29" t="s">
        <v>76</v>
      </c>
      <c r="AU745" s="29">
        <v>13</v>
      </c>
      <c r="AV745" s="29">
        <v>1.19</v>
      </c>
      <c r="AW745" s="42">
        <v>22761</v>
      </c>
      <c r="AZ745" s="44" t="s">
        <v>66</v>
      </c>
    </row>
    <row r="746" spans="1:52" ht="12.75" customHeight="1" x14ac:dyDescent="0.2">
      <c r="A746" s="27">
        <v>5795</v>
      </c>
      <c r="B746" s="28" t="s">
        <v>3230</v>
      </c>
      <c r="C746" s="29" t="s">
        <v>56</v>
      </c>
      <c r="D746" s="30" t="s">
        <v>3231</v>
      </c>
      <c r="E746" s="30" t="s">
        <v>3231</v>
      </c>
      <c r="F746" s="31">
        <v>1951</v>
      </c>
      <c r="G746" s="31" t="s">
        <v>69</v>
      </c>
      <c r="H746" s="30" t="s">
        <v>70</v>
      </c>
      <c r="I746" s="60">
        <v>1</v>
      </c>
      <c r="J746" s="60"/>
      <c r="K746" s="32">
        <v>1</v>
      </c>
      <c r="L746" s="33">
        <v>90</v>
      </c>
      <c r="M746" s="31" t="s">
        <v>60</v>
      </c>
      <c r="X746" s="37" t="s">
        <v>3232</v>
      </c>
      <c r="Y746" s="38" t="s">
        <v>2015</v>
      </c>
      <c r="AA746" s="39">
        <v>34274</v>
      </c>
      <c r="AB746" s="39">
        <v>2958465</v>
      </c>
      <c r="AC746" s="38" t="s">
        <v>2110</v>
      </c>
      <c r="AD746" s="29">
        <v>100</v>
      </c>
      <c r="AE746" s="29">
        <v>99</v>
      </c>
      <c r="AF746" s="40">
        <v>5</v>
      </c>
      <c r="AG746" s="41" t="s">
        <v>64</v>
      </c>
      <c r="AJ746" s="38" t="s">
        <v>748</v>
      </c>
      <c r="AK746" s="29" t="s">
        <v>7</v>
      </c>
      <c r="AL746" s="39">
        <v>42416</v>
      </c>
      <c r="AM746" s="29">
        <v>282636</v>
      </c>
      <c r="AN746" s="29" t="s">
        <v>76</v>
      </c>
      <c r="AO746" s="29">
        <v>6</v>
      </c>
      <c r="AP746" s="29">
        <v>0.81</v>
      </c>
      <c r="AQ746" s="29" t="s">
        <v>10</v>
      </c>
      <c r="AR746" s="39">
        <v>44186</v>
      </c>
      <c r="AS746" s="29">
        <v>95449</v>
      </c>
      <c r="AT746" s="29" t="s">
        <v>74</v>
      </c>
      <c r="AU746" s="29">
        <v>60</v>
      </c>
      <c r="AV746" s="29">
        <v>1.01</v>
      </c>
      <c r="AW746" s="42">
        <v>18955</v>
      </c>
      <c r="AZ746" s="44" t="s">
        <v>262</v>
      </c>
    </row>
    <row r="747" spans="1:52" ht="12.75" customHeight="1" x14ac:dyDescent="0.2">
      <c r="A747" s="27">
        <v>5796</v>
      </c>
      <c r="B747" s="28" t="s">
        <v>3233</v>
      </c>
      <c r="C747" s="29" t="s">
        <v>56</v>
      </c>
      <c r="D747" s="30" t="s">
        <v>3234</v>
      </c>
      <c r="E747" s="30" t="s">
        <v>3234</v>
      </c>
      <c r="F747" s="31">
        <v>1951</v>
      </c>
      <c r="G747" s="31" t="s">
        <v>69</v>
      </c>
      <c r="H747" s="30" t="s">
        <v>70</v>
      </c>
      <c r="I747" s="60">
        <v>1</v>
      </c>
      <c r="J747" s="60"/>
      <c r="K747" s="32">
        <v>1</v>
      </c>
      <c r="L747" s="33">
        <v>90</v>
      </c>
      <c r="M747" s="31" t="s">
        <v>60</v>
      </c>
      <c r="X747" s="37" t="s">
        <v>3235</v>
      </c>
      <c r="Y747" s="38" t="s">
        <v>3236</v>
      </c>
      <c r="AA747" s="39">
        <v>34274</v>
      </c>
      <c r="AB747" s="39">
        <v>2958465</v>
      </c>
      <c r="AC747" s="38" t="s">
        <v>2110</v>
      </c>
      <c r="AD747" s="29">
        <v>100</v>
      </c>
      <c r="AE747" s="29">
        <v>99</v>
      </c>
      <c r="AF747" s="40">
        <v>10</v>
      </c>
      <c r="AG747" s="41" t="s">
        <v>64</v>
      </c>
      <c r="AJ747" s="38" t="s">
        <v>336</v>
      </c>
      <c r="AK747" s="29" t="s">
        <v>7</v>
      </c>
      <c r="AL747" s="39">
        <v>43447</v>
      </c>
      <c r="AM747" s="29">
        <v>283746</v>
      </c>
      <c r="AN747" s="29" t="s">
        <v>76</v>
      </c>
      <c r="AO747" s="29">
        <v>28</v>
      </c>
      <c r="AP747" s="29">
        <v>2.5499999999999998</v>
      </c>
      <c r="AQ747" s="29" t="s">
        <v>10</v>
      </c>
      <c r="AR747" s="39">
        <v>44133</v>
      </c>
      <c r="AS747" s="29">
        <v>293134</v>
      </c>
      <c r="AT747" s="29" t="s">
        <v>76</v>
      </c>
      <c r="AU747" s="29">
        <v>15</v>
      </c>
      <c r="AV747" s="29">
        <v>0.8</v>
      </c>
      <c r="AW747" s="42">
        <v>19003</v>
      </c>
      <c r="AZ747" s="44" t="s">
        <v>262</v>
      </c>
    </row>
    <row r="748" spans="1:52" ht="12.75" customHeight="1" x14ac:dyDescent="0.2">
      <c r="A748" s="27">
        <v>5798</v>
      </c>
      <c r="B748" s="28" t="s">
        <v>3237</v>
      </c>
      <c r="C748" s="29" t="s">
        <v>56</v>
      </c>
      <c r="D748" s="30" t="s">
        <v>3238</v>
      </c>
      <c r="E748" s="30" t="s">
        <v>3238</v>
      </c>
      <c r="F748" s="31">
        <v>1953</v>
      </c>
      <c r="G748" s="31" t="s">
        <v>69</v>
      </c>
      <c r="H748" s="30" t="s">
        <v>70</v>
      </c>
      <c r="I748" s="60">
        <v>1</v>
      </c>
      <c r="J748" s="60"/>
      <c r="K748" s="32">
        <v>1</v>
      </c>
      <c r="L748" s="33">
        <v>95</v>
      </c>
      <c r="M748" s="31" t="s">
        <v>60</v>
      </c>
      <c r="X748" s="37" t="s">
        <v>3239</v>
      </c>
      <c r="Y748" s="38" t="s">
        <v>3240</v>
      </c>
      <c r="AA748" s="39">
        <v>34335</v>
      </c>
      <c r="AB748" s="39">
        <v>2958465</v>
      </c>
      <c r="AC748" s="38" t="s">
        <v>2110</v>
      </c>
      <c r="AD748" s="29">
        <v>100</v>
      </c>
      <c r="AE748" s="29">
        <v>99</v>
      </c>
      <c r="AF748" s="40">
        <v>2</v>
      </c>
      <c r="AG748" s="41" t="s">
        <v>64</v>
      </c>
      <c r="AJ748" s="38" t="s">
        <v>748</v>
      </c>
      <c r="AK748" s="29" t="s">
        <v>7</v>
      </c>
      <c r="AL748" s="39">
        <v>40224</v>
      </c>
      <c r="AM748" s="29">
        <v>270842</v>
      </c>
      <c r="AN748" s="29" t="s">
        <v>76</v>
      </c>
      <c r="AO748" s="29">
        <v>91</v>
      </c>
      <c r="AP748" s="29">
        <v>9.1999999999999993</v>
      </c>
      <c r="AQ748" s="29" t="s">
        <v>75</v>
      </c>
      <c r="AR748" s="39">
        <v>43939</v>
      </c>
      <c r="AS748" s="29">
        <v>261334</v>
      </c>
      <c r="AT748" s="29" t="s">
        <v>76</v>
      </c>
      <c r="AU748" s="29">
        <v>26</v>
      </c>
      <c r="AV748" s="29">
        <v>0.87</v>
      </c>
      <c r="AW748" s="42">
        <v>20018</v>
      </c>
      <c r="AZ748" s="44" t="s">
        <v>262</v>
      </c>
    </row>
    <row r="749" spans="1:52" ht="12.75" customHeight="1" x14ac:dyDescent="0.2">
      <c r="A749" s="27">
        <v>5799</v>
      </c>
      <c r="B749" s="28" t="s">
        <v>3241</v>
      </c>
      <c r="C749" s="29" t="s">
        <v>56</v>
      </c>
      <c r="D749" s="30" t="s">
        <v>3242</v>
      </c>
      <c r="E749" s="30" t="s">
        <v>3243</v>
      </c>
      <c r="F749" s="31">
        <v>1956</v>
      </c>
      <c r="G749" s="31" t="s">
        <v>56</v>
      </c>
      <c r="H749" s="30" t="s">
        <v>59</v>
      </c>
      <c r="I749" s="60">
        <v>1</v>
      </c>
      <c r="J749" s="60"/>
      <c r="K749" s="32">
        <v>1</v>
      </c>
      <c r="L749" s="33">
        <v>110</v>
      </c>
      <c r="M749" s="31" t="s">
        <v>60</v>
      </c>
      <c r="X749" s="37" t="s">
        <v>2000</v>
      </c>
      <c r="Y749" s="38" t="s">
        <v>3244</v>
      </c>
      <c r="AA749" s="39">
        <v>34274</v>
      </c>
      <c r="AB749" s="39">
        <v>2958465</v>
      </c>
      <c r="AC749" s="38" t="s">
        <v>2110</v>
      </c>
      <c r="AD749" s="29">
        <v>100</v>
      </c>
      <c r="AE749" s="29">
        <v>99</v>
      </c>
      <c r="AF749" s="40">
        <v>4</v>
      </c>
      <c r="AG749" s="41" t="s">
        <v>64</v>
      </c>
      <c r="AJ749" s="38" t="s">
        <v>390</v>
      </c>
      <c r="AK749" s="29" t="s">
        <v>7</v>
      </c>
      <c r="AL749" s="39">
        <v>42873</v>
      </c>
      <c r="AM749" s="29">
        <v>280312</v>
      </c>
      <c r="AN749" s="29" t="s">
        <v>76</v>
      </c>
      <c r="AO749" s="29">
        <v>46</v>
      </c>
      <c r="AP749" s="29">
        <v>5.92</v>
      </c>
      <c r="AQ749" s="29" t="s">
        <v>10</v>
      </c>
      <c r="AR749" s="39">
        <v>43833</v>
      </c>
      <c r="AS749" s="29">
        <v>280217</v>
      </c>
      <c r="AT749" s="29" t="s">
        <v>76</v>
      </c>
      <c r="AU749" s="29">
        <v>21</v>
      </c>
      <c r="AV749" s="29">
        <v>1.74</v>
      </c>
      <c r="AW749" s="42">
        <v>20699</v>
      </c>
      <c r="AZ749" s="44" t="s">
        <v>3245</v>
      </c>
    </row>
    <row r="750" spans="1:52" ht="12.75" customHeight="1" x14ac:dyDescent="0.2">
      <c r="A750" s="27">
        <v>5800</v>
      </c>
      <c r="B750" s="28" t="s">
        <v>3246</v>
      </c>
      <c r="C750" s="29" t="s">
        <v>56</v>
      </c>
      <c r="D750" s="30" t="s">
        <v>3247</v>
      </c>
      <c r="E750" s="30" t="s">
        <v>3248</v>
      </c>
      <c r="F750" s="31">
        <v>1961</v>
      </c>
      <c r="G750" s="31" t="s">
        <v>56</v>
      </c>
      <c r="H750" s="30" t="s">
        <v>59</v>
      </c>
      <c r="I750" s="60">
        <v>1</v>
      </c>
      <c r="J750" s="60"/>
      <c r="K750" s="32">
        <v>1</v>
      </c>
      <c r="L750" s="33">
        <v>93</v>
      </c>
      <c r="M750" s="31" t="s">
        <v>60</v>
      </c>
      <c r="X750" s="37" t="s">
        <v>1925</v>
      </c>
      <c r="Y750" s="38" t="s">
        <v>3249</v>
      </c>
      <c r="AA750" s="39">
        <v>43405</v>
      </c>
      <c r="AB750" s="39">
        <v>2958465</v>
      </c>
      <c r="AC750" s="38" t="s">
        <v>196</v>
      </c>
      <c r="AD750" s="29">
        <v>100</v>
      </c>
      <c r="AE750" s="29">
        <v>99</v>
      </c>
      <c r="AF750" s="40">
        <v>0</v>
      </c>
      <c r="AG750" s="41" t="s">
        <v>64</v>
      </c>
      <c r="AJ750" s="38" t="s">
        <v>390</v>
      </c>
      <c r="AK750" s="29" t="s">
        <v>7</v>
      </c>
      <c r="AL750" s="39">
        <v>42101</v>
      </c>
      <c r="AM750" s="29">
        <v>265632</v>
      </c>
      <c r="AN750" s="29" t="s">
        <v>76</v>
      </c>
      <c r="AO750" s="29">
        <v>21</v>
      </c>
      <c r="AP750" s="29">
        <v>2.1</v>
      </c>
      <c r="AQ750" s="29" t="s">
        <v>10</v>
      </c>
      <c r="AR750" s="39">
        <v>44091</v>
      </c>
      <c r="AS750" s="29">
        <v>295812</v>
      </c>
      <c r="AT750" s="29" t="s">
        <v>76</v>
      </c>
      <c r="AU750" s="29">
        <v>17</v>
      </c>
      <c r="AV750" s="29">
        <v>0.65</v>
      </c>
      <c r="AW750" s="42">
        <v>22522</v>
      </c>
      <c r="AZ750" s="44" t="s">
        <v>66</v>
      </c>
    </row>
    <row r="751" spans="1:52" ht="12.75" customHeight="1" x14ac:dyDescent="0.2">
      <c r="A751" s="27">
        <v>5801</v>
      </c>
      <c r="B751" s="28" t="s">
        <v>3250</v>
      </c>
      <c r="C751" s="29" t="s">
        <v>56</v>
      </c>
      <c r="D751" s="30" t="s">
        <v>3251</v>
      </c>
      <c r="E751" s="30" t="s">
        <v>3252</v>
      </c>
      <c r="F751" s="31">
        <v>1961</v>
      </c>
      <c r="G751" s="31" t="s">
        <v>56</v>
      </c>
      <c r="H751" s="30" t="s">
        <v>70</v>
      </c>
      <c r="I751" s="60">
        <v>1</v>
      </c>
      <c r="J751" s="60"/>
      <c r="K751" s="32">
        <v>1</v>
      </c>
      <c r="L751" s="33">
        <v>85</v>
      </c>
      <c r="M751" s="31" t="s">
        <v>60</v>
      </c>
      <c r="X751" s="37" t="s">
        <v>2201</v>
      </c>
      <c r="Y751" s="38" t="s">
        <v>3253</v>
      </c>
      <c r="AA751" s="39">
        <v>33542</v>
      </c>
      <c r="AB751" s="39">
        <v>2958465</v>
      </c>
      <c r="AC751" s="38" t="s">
        <v>2110</v>
      </c>
      <c r="AD751" s="29">
        <v>100</v>
      </c>
      <c r="AE751" s="29">
        <v>99</v>
      </c>
      <c r="AF751" s="40">
        <v>12</v>
      </c>
      <c r="AG751" s="41" t="s">
        <v>64</v>
      </c>
      <c r="AJ751" s="38" t="s">
        <v>390</v>
      </c>
      <c r="AK751" s="29" t="s">
        <v>7</v>
      </c>
      <c r="AL751" s="39">
        <v>43273</v>
      </c>
      <c r="AM751" s="29">
        <v>273638</v>
      </c>
      <c r="AN751" s="29" t="s">
        <v>76</v>
      </c>
      <c r="AO751" s="29">
        <v>27</v>
      </c>
      <c r="AP751" s="29">
        <v>2.31</v>
      </c>
      <c r="AQ751" s="29" t="s">
        <v>10</v>
      </c>
      <c r="AR751" s="39">
        <v>43727</v>
      </c>
      <c r="AS751" s="29">
        <v>291147</v>
      </c>
      <c r="AT751" s="29" t="s">
        <v>76</v>
      </c>
      <c r="AU751" s="29">
        <v>8</v>
      </c>
      <c r="AV751" s="29">
        <v>0.51</v>
      </c>
      <c r="AW751" s="42">
        <v>23986</v>
      </c>
      <c r="AZ751" s="44" t="s">
        <v>66</v>
      </c>
    </row>
    <row r="752" spans="1:52" ht="12.75" customHeight="1" x14ac:dyDescent="0.2">
      <c r="A752" s="27">
        <v>5802</v>
      </c>
      <c r="B752" s="28" t="s">
        <v>3254</v>
      </c>
      <c r="C752" s="29" t="s">
        <v>56</v>
      </c>
      <c r="D752" s="30" t="s">
        <v>3255</v>
      </c>
      <c r="E752" s="30" t="s">
        <v>3255</v>
      </c>
      <c r="F752" s="31">
        <v>1963</v>
      </c>
      <c r="G752" s="31" t="s">
        <v>69</v>
      </c>
      <c r="H752" s="30" t="s">
        <v>59</v>
      </c>
      <c r="I752" s="60">
        <v>1</v>
      </c>
      <c r="J752" s="60"/>
      <c r="K752" s="32">
        <v>1</v>
      </c>
      <c r="L752" s="33">
        <v>92</v>
      </c>
      <c r="M752" s="31" t="s">
        <v>60</v>
      </c>
      <c r="X752" s="37" t="s">
        <v>1182</v>
      </c>
      <c r="Y752" s="38" t="s">
        <v>3256</v>
      </c>
      <c r="AA752" s="39">
        <v>34274</v>
      </c>
      <c r="AB752" s="39">
        <v>2958465</v>
      </c>
      <c r="AC752" s="38" t="s">
        <v>2110</v>
      </c>
      <c r="AD752" s="29">
        <v>100</v>
      </c>
      <c r="AE752" s="29">
        <v>99</v>
      </c>
      <c r="AF752" s="40">
        <v>3</v>
      </c>
      <c r="AG752" s="41" t="s">
        <v>64</v>
      </c>
      <c r="AJ752" s="38" t="s">
        <v>83</v>
      </c>
      <c r="AK752" s="29" t="s">
        <v>7</v>
      </c>
      <c r="AL752" s="39">
        <v>39097</v>
      </c>
      <c r="AM752" s="29">
        <v>265651</v>
      </c>
      <c r="AN752" s="29" t="s">
        <v>76</v>
      </c>
      <c r="AO752" s="29">
        <v>61</v>
      </c>
      <c r="AP752" s="29">
        <v>7.67</v>
      </c>
      <c r="AQ752" s="29" t="s">
        <v>10</v>
      </c>
      <c r="AR752" s="39">
        <v>43483</v>
      </c>
      <c r="AS752" s="29">
        <v>105243</v>
      </c>
      <c r="AT752" s="29" t="s">
        <v>74</v>
      </c>
      <c r="AU752" s="29">
        <v>22</v>
      </c>
      <c r="AV752" s="29">
        <v>0.27</v>
      </c>
      <c r="AW752" s="42">
        <v>23288</v>
      </c>
      <c r="AZ752" s="44" t="s">
        <v>66</v>
      </c>
    </row>
    <row r="753" spans="1:52" ht="12.75" customHeight="1" x14ac:dyDescent="0.2">
      <c r="A753" s="27">
        <v>5803</v>
      </c>
      <c r="B753" s="28" t="s">
        <v>3257</v>
      </c>
      <c r="C753" s="29" t="s">
        <v>56</v>
      </c>
      <c r="D753" s="30" t="s">
        <v>3258</v>
      </c>
      <c r="E753" s="30" t="s">
        <v>3259</v>
      </c>
      <c r="F753" s="31">
        <v>1963</v>
      </c>
      <c r="G753" s="31" t="s">
        <v>56</v>
      </c>
      <c r="H753" s="30" t="s">
        <v>312</v>
      </c>
      <c r="I753" s="60">
        <v>1</v>
      </c>
      <c r="J753" s="60"/>
      <c r="K753" s="32">
        <v>1</v>
      </c>
      <c r="L753" s="33">
        <v>94</v>
      </c>
      <c r="M753" s="31" t="s">
        <v>60</v>
      </c>
      <c r="X753" s="37" t="s">
        <v>3260</v>
      </c>
      <c r="Y753" s="38" t="s">
        <v>3261</v>
      </c>
      <c r="AA753" s="39">
        <v>34274</v>
      </c>
      <c r="AB753" s="39">
        <v>2958465</v>
      </c>
      <c r="AC753" s="38" t="s">
        <v>2110</v>
      </c>
      <c r="AD753" s="29">
        <v>100</v>
      </c>
      <c r="AE753" s="29">
        <v>99</v>
      </c>
      <c r="AF753" s="40">
        <v>5</v>
      </c>
      <c r="AG753" s="41" t="s">
        <v>64</v>
      </c>
      <c r="AJ753" s="38" t="s">
        <v>390</v>
      </c>
      <c r="AK753" s="29" t="s">
        <v>7</v>
      </c>
      <c r="AL753" s="39">
        <v>43738</v>
      </c>
      <c r="AM753" s="29">
        <v>275734</v>
      </c>
      <c r="AN753" s="29" t="s">
        <v>76</v>
      </c>
      <c r="AO753" s="29">
        <v>41</v>
      </c>
      <c r="AP753" s="29">
        <v>3.96</v>
      </c>
      <c r="AQ753" s="29" t="s">
        <v>10</v>
      </c>
      <c r="AR753" s="39">
        <v>43631</v>
      </c>
      <c r="AS753" s="29">
        <v>283441</v>
      </c>
      <c r="AT753" s="29" t="s">
        <v>76</v>
      </c>
      <c r="AU753" s="29">
        <v>27</v>
      </c>
      <c r="AV753" s="29">
        <v>2.59</v>
      </c>
      <c r="AW753" s="42">
        <v>23434</v>
      </c>
      <c r="AZ753" s="44" t="s">
        <v>66</v>
      </c>
    </row>
    <row r="754" spans="1:52" ht="12.75" customHeight="1" x14ac:dyDescent="0.2">
      <c r="A754" s="27">
        <v>5805</v>
      </c>
      <c r="B754" s="28" t="s">
        <v>3262</v>
      </c>
      <c r="C754" s="29" t="s">
        <v>56</v>
      </c>
      <c r="D754" s="30" t="s">
        <v>3263</v>
      </c>
      <c r="E754" s="30" t="s">
        <v>3263</v>
      </c>
      <c r="F754" s="31">
        <v>1970</v>
      </c>
      <c r="G754" s="31" t="s">
        <v>69</v>
      </c>
      <c r="H754" s="30" t="s">
        <v>103</v>
      </c>
      <c r="I754" s="60">
        <v>1</v>
      </c>
      <c r="J754" s="60"/>
      <c r="K754" s="32">
        <v>1</v>
      </c>
      <c r="L754" s="33">
        <v>103</v>
      </c>
      <c r="M754" s="31" t="s">
        <v>60</v>
      </c>
      <c r="X754" s="37" t="s">
        <v>3264</v>
      </c>
      <c r="Y754" s="38" t="s">
        <v>3265</v>
      </c>
      <c r="Z754" s="29" t="s">
        <v>775</v>
      </c>
      <c r="AA754" s="39">
        <v>34335</v>
      </c>
      <c r="AB754" s="39">
        <v>2958465</v>
      </c>
      <c r="AC754" s="38" t="s">
        <v>2110</v>
      </c>
      <c r="AD754" s="29">
        <v>100</v>
      </c>
      <c r="AE754" s="29">
        <v>99</v>
      </c>
      <c r="AF754" s="40">
        <v>0</v>
      </c>
      <c r="AG754" s="41" t="s">
        <v>64</v>
      </c>
      <c r="AJ754" s="38" t="s">
        <v>748</v>
      </c>
      <c r="AK754" s="29" t="s">
        <v>7</v>
      </c>
      <c r="AL754" s="39">
        <v>39167</v>
      </c>
      <c r="AM754" s="29">
        <v>273125</v>
      </c>
      <c r="AN754" s="29" t="s">
        <v>76</v>
      </c>
      <c r="AO754" s="29">
        <v>95</v>
      </c>
      <c r="AP754" s="29">
        <v>12.65</v>
      </c>
      <c r="AQ754" s="29" t="s">
        <v>10</v>
      </c>
      <c r="AR754" s="39">
        <v>43862</v>
      </c>
      <c r="AS754" s="29">
        <v>274142</v>
      </c>
      <c r="AT754" s="29" t="s">
        <v>76</v>
      </c>
      <c r="AU754" s="29">
        <v>17</v>
      </c>
      <c r="AV754" s="29">
        <v>1.27</v>
      </c>
      <c r="AW754" s="42">
        <v>25681</v>
      </c>
      <c r="AZ754" s="44" t="s">
        <v>66</v>
      </c>
    </row>
    <row r="755" spans="1:52" ht="12.75" customHeight="1" x14ac:dyDescent="0.2">
      <c r="A755" s="27">
        <v>5806</v>
      </c>
      <c r="B755" s="28" t="s">
        <v>3266</v>
      </c>
      <c r="C755" s="29" t="s">
        <v>56</v>
      </c>
      <c r="D755" s="30" t="s">
        <v>3267</v>
      </c>
      <c r="E755" s="30" t="s">
        <v>3267</v>
      </c>
      <c r="F755" s="31">
        <v>1974</v>
      </c>
      <c r="G755" s="31" t="s">
        <v>69</v>
      </c>
      <c r="H755" s="30" t="s">
        <v>103</v>
      </c>
      <c r="I755" s="60">
        <v>1</v>
      </c>
      <c r="J755" s="60"/>
      <c r="K755" s="32">
        <v>1</v>
      </c>
      <c r="L755" s="33">
        <v>97</v>
      </c>
      <c r="M755" s="31" t="s">
        <v>60</v>
      </c>
      <c r="X755" s="37" t="s">
        <v>1191</v>
      </c>
      <c r="Y755" s="38" t="s">
        <v>3268</v>
      </c>
      <c r="AA755" s="39">
        <v>34335</v>
      </c>
      <c r="AB755" s="39">
        <v>2958465</v>
      </c>
      <c r="AC755" s="38" t="s">
        <v>2110</v>
      </c>
      <c r="AD755" s="29">
        <v>100</v>
      </c>
      <c r="AE755" s="29">
        <v>99</v>
      </c>
      <c r="AF755" s="40">
        <v>12</v>
      </c>
      <c r="AG755" s="41" t="s">
        <v>64</v>
      </c>
      <c r="AJ755" s="38" t="s">
        <v>748</v>
      </c>
      <c r="AK755" s="29" t="s">
        <v>6</v>
      </c>
      <c r="AL755" s="39">
        <v>42088</v>
      </c>
      <c r="AM755" s="29">
        <v>275607</v>
      </c>
      <c r="AN755" s="29" t="s">
        <v>76</v>
      </c>
      <c r="AO755" s="29">
        <v>24</v>
      </c>
      <c r="AP755" s="29">
        <v>3.21</v>
      </c>
      <c r="AQ755" s="29" t="s">
        <v>75</v>
      </c>
      <c r="AR755" s="39">
        <v>44109</v>
      </c>
      <c r="AS755" s="29">
        <v>275726</v>
      </c>
      <c r="AT755" s="29" t="s">
        <v>76</v>
      </c>
      <c r="AU755" s="29">
        <v>12</v>
      </c>
      <c r="AV755" s="29">
        <v>1.1399999999999999</v>
      </c>
      <c r="AW755" s="42">
        <v>27150</v>
      </c>
      <c r="AZ755" s="44" t="s">
        <v>66</v>
      </c>
    </row>
    <row r="756" spans="1:52" ht="12.75" customHeight="1" x14ac:dyDescent="0.2">
      <c r="A756" s="27">
        <v>5813</v>
      </c>
      <c r="B756" s="28" t="s">
        <v>3269</v>
      </c>
      <c r="C756" s="29" t="s">
        <v>56</v>
      </c>
      <c r="D756" s="30" t="s">
        <v>3270</v>
      </c>
      <c r="E756" s="30" t="s">
        <v>3271</v>
      </c>
      <c r="F756" s="31">
        <v>1974</v>
      </c>
      <c r="G756" s="31" t="s">
        <v>56</v>
      </c>
      <c r="H756" s="30" t="s">
        <v>59</v>
      </c>
      <c r="I756" s="60">
        <v>1</v>
      </c>
      <c r="J756" s="60"/>
      <c r="K756" s="32">
        <v>1</v>
      </c>
      <c r="L756" s="33">
        <v>110</v>
      </c>
      <c r="M756" s="31" t="s">
        <v>60</v>
      </c>
      <c r="X756" s="37" t="s">
        <v>3272</v>
      </c>
      <c r="Y756" s="38" t="s">
        <v>3273</v>
      </c>
      <c r="AA756" s="39">
        <v>34274</v>
      </c>
      <c r="AB756" s="39">
        <v>2958465</v>
      </c>
      <c r="AC756" s="38" t="s">
        <v>2110</v>
      </c>
      <c r="AD756" s="29">
        <v>100</v>
      </c>
      <c r="AE756" s="29">
        <v>99</v>
      </c>
      <c r="AF756" s="40">
        <v>12</v>
      </c>
      <c r="AG756" s="41" t="s">
        <v>64</v>
      </c>
      <c r="AJ756" s="38" t="s">
        <v>1696</v>
      </c>
      <c r="AK756" s="29" t="s">
        <v>7</v>
      </c>
      <c r="AL756" s="39">
        <v>44140</v>
      </c>
      <c r="AM756" s="29">
        <v>283907</v>
      </c>
      <c r="AN756" s="29" t="s">
        <v>76</v>
      </c>
      <c r="AO756" s="29">
        <v>10</v>
      </c>
      <c r="AP756" s="29">
        <v>0.73</v>
      </c>
      <c r="AQ756" s="29" t="s">
        <v>10</v>
      </c>
      <c r="AR756" s="39">
        <v>44042</v>
      </c>
      <c r="AS756" s="29">
        <v>285834</v>
      </c>
      <c r="AT756" s="29" t="s">
        <v>76</v>
      </c>
      <c r="AU756" s="29">
        <v>11</v>
      </c>
      <c r="AV756" s="29">
        <v>0.79</v>
      </c>
      <c r="AW756" s="42">
        <v>27599</v>
      </c>
      <c r="AZ756" s="44" t="s">
        <v>66</v>
      </c>
    </row>
    <row r="757" spans="1:52" ht="12.75" customHeight="1" x14ac:dyDescent="0.2">
      <c r="A757" s="27">
        <v>5822</v>
      </c>
      <c r="B757" s="28" t="s">
        <v>3274</v>
      </c>
      <c r="C757" s="29" t="s">
        <v>56</v>
      </c>
      <c r="D757" s="30" t="s">
        <v>3275</v>
      </c>
      <c r="E757" s="30" t="s">
        <v>3275</v>
      </c>
      <c r="F757" s="31">
        <v>1977</v>
      </c>
      <c r="G757" s="31" t="s">
        <v>69</v>
      </c>
      <c r="H757" s="30" t="s">
        <v>952</v>
      </c>
      <c r="I757" s="60">
        <v>1</v>
      </c>
      <c r="J757" s="60"/>
      <c r="K757" s="32">
        <v>1</v>
      </c>
      <c r="L757" s="33">
        <v>95</v>
      </c>
      <c r="M757" s="31" t="s">
        <v>60</v>
      </c>
      <c r="X757" s="37" t="s">
        <v>721</v>
      </c>
      <c r="Y757" s="38" t="s">
        <v>3276</v>
      </c>
      <c r="AA757" s="39">
        <v>34274</v>
      </c>
      <c r="AB757" s="39">
        <v>2958465</v>
      </c>
      <c r="AC757" s="38" t="s">
        <v>2110</v>
      </c>
      <c r="AD757" s="29">
        <v>100</v>
      </c>
      <c r="AE757" s="29">
        <v>99</v>
      </c>
      <c r="AF757" s="40">
        <v>14</v>
      </c>
      <c r="AG757" s="41" t="s">
        <v>64</v>
      </c>
      <c r="AJ757" s="38" t="s">
        <v>845</v>
      </c>
      <c r="AK757" s="29" t="s">
        <v>6</v>
      </c>
      <c r="AL757" s="39">
        <v>43618</v>
      </c>
      <c r="AM757" s="29">
        <v>283130</v>
      </c>
      <c r="AN757" s="29" t="s">
        <v>76</v>
      </c>
      <c r="AO757" s="29">
        <v>19</v>
      </c>
      <c r="AP757" s="29">
        <v>1.62</v>
      </c>
      <c r="AQ757" s="29" t="s">
        <v>75</v>
      </c>
      <c r="AR757" s="39">
        <v>44105</v>
      </c>
      <c r="AS757" s="29">
        <v>225737</v>
      </c>
      <c r="AT757" s="29" t="s">
        <v>503</v>
      </c>
      <c r="AU757" s="29">
        <v>57</v>
      </c>
      <c r="AV757" s="29">
        <v>0.42</v>
      </c>
      <c r="AW757" s="42">
        <v>28347</v>
      </c>
      <c r="AZ757" s="44" t="s">
        <v>66</v>
      </c>
    </row>
    <row r="758" spans="1:52" ht="12.75" customHeight="1" x14ac:dyDescent="0.2">
      <c r="A758" s="27">
        <v>5827</v>
      </c>
      <c r="B758" s="28" t="s">
        <v>3277</v>
      </c>
      <c r="C758" s="29" t="s">
        <v>56</v>
      </c>
      <c r="D758" s="30" t="s">
        <v>3278</v>
      </c>
      <c r="E758" s="30" t="s">
        <v>3278</v>
      </c>
      <c r="F758" s="31">
        <v>1978</v>
      </c>
      <c r="G758" s="31" t="s">
        <v>69</v>
      </c>
      <c r="H758" s="30" t="s">
        <v>123</v>
      </c>
      <c r="I758" s="60">
        <v>1</v>
      </c>
      <c r="J758" s="60"/>
      <c r="K758" s="32">
        <v>1</v>
      </c>
      <c r="L758" s="33">
        <v>100</v>
      </c>
      <c r="M758" s="31" t="s">
        <v>91</v>
      </c>
      <c r="X758" s="37" t="s">
        <v>721</v>
      </c>
      <c r="Y758" s="38" t="s">
        <v>3279</v>
      </c>
      <c r="AA758" s="39">
        <v>34274</v>
      </c>
      <c r="AB758" s="39">
        <v>2958465</v>
      </c>
      <c r="AC758" s="38" t="s">
        <v>2110</v>
      </c>
      <c r="AD758" s="29">
        <v>100</v>
      </c>
      <c r="AE758" s="29">
        <v>99</v>
      </c>
      <c r="AF758" s="40">
        <v>14</v>
      </c>
      <c r="AG758" s="41" t="s">
        <v>64</v>
      </c>
      <c r="AJ758" s="38" t="s">
        <v>1159</v>
      </c>
      <c r="AK758" s="29" t="s">
        <v>7</v>
      </c>
      <c r="AL758" s="39">
        <v>43401</v>
      </c>
      <c r="AM758" s="29">
        <v>164408</v>
      </c>
      <c r="AN758" s="29" t="s">
        <v>84</v>
      </c>
      <c r="AO758" s="29">
        <v>464</v>
      </c>
      <c r="AP758" s="29">
        <v>2.76</v>
      </c>
      <c r="AQ758" s="29" t="s">
        <v>75</v>
      </c>
      <c r="AR758" s="39">
        <v>44255</v>
      </c>
      <c r="AS758" s="29">
        <v>60025</v>
      </c>
      <c r="AT758" s="29" t="s">
        <v>74</v>
      </c>
      <c r="AU758" s="29">
        <v>26</v>
      </c>
      <c r="AV758" s="29">
        <v>1.07</v>
      </c>
      <c r="AW758" s="42">
        <v>28600</v>
      </c>
      <c r="AZ758" s="44" t="s">
        <v>66</v>
      </c>
    </row>
    <row r="759" spans="1:52" ht="12.75" customHeight="1" x14ac:dyDescent="0.2">
      <c r="A759" s="27">
        <v>5831</v>
      </c>
      <c r="B759" s="28" t="s">
        <v>3280</v>
      </c>
      <c r="C759" s="29" t="s">
        <v>56</v>
      </c>
      <c r="D759" s="30" t="s">
        <v>3281</v>
      </c>
      <c r="E759" s="30" t="s">
        <v>3281</v>
      </c>
      <c r="F759" s="31">
        <v>1977</v>
      </c>
      <c r="G759" s="31" t="s">
        <v>69</v>
      </c>
      <c r="H759" s="30" t="s">
        <v>103</v>
      </c>
      <c r="I759" s="60">
        <v>1</v>
      </c>
      <c r="J759" s="60"/>
      <c r="K759" s="32">
        <v>1</v>
      </c>
      <c r="L759" s="33">
        <v>130</v>
      </c>
      <c r="M759" s="31" t="s">
        <v>91</v>
      </c>
      <c r="X759" s="37" t="s">
        <v>2345</v>
      </c>
      <c r="Y759" s="38" t="s">
        <v>3282</v>
      </c>
      <c r="AA759" s="39">
        <v>34274</v>
      </c>
      <c r="AB759" s="39">
        <v>2958465</v>
      </c>
      <c r="AC759" s="38" t="s">
        <v>2110</v>
      </c>
      <c r="AD759" s="29">
        <v>100</v>
      </c>
      <c r="AE759" s="29">
        <v>99</v>
      </c>
      <c r="AF759" s="40">
        <v>24</v>
      </c>
      <c r="AG759" s="41" t="s">
        <v>64</v>
      </c>
      <c r="AJ759" s="38" t="s">
        <v>713</v>
      </c>
      <c r="AK759" s="29" t="s">
        <v>7</v>
      </c>
      <c r="AL759" s="39">
        <v>43968</v>
      </c>
      <c r="AM759" s="29">
        <v>145049</v>
      </c>
      <c r="AN759" s="29" t="s">
        <v>84</v>
      </c>
      <c r="AO759" s="29">
        <v>491</v>
      </c>
      <c r="AP759" s="29">
        <v>3.42</v>
      </c>
      <c r="AQ759" s="29" t="s">
        <v>10</v>
      </c>
      <c r="AR759" s="39">
        <v>44210</v>
      </c>
      <c r="AS759" s="29">
        <v>93102</v>
      </c>
      <c r="AT759" s="29" t="s">
        <v>74</v>
      </c>
      <c r="AU759" s="29">
        <v>109</v>
      </c>
      <c r="AV759" s="29">
        <v>1.68</v>
      </c>
      <c r="AW759" s="42">
        <v>28481</v>
      </c>
      <c r="AZ759" s="44" t="s">
        <v>66</v>
      </c>
    </row>
    <row r="760" spans="1:52" ht="12.75" customHeight="1" x14ac:dyDescent="0.2">
      <c r="A760" s="27">
        <v>5832</v>
      </c>
      <c r="B760" s="28" t="s">
        <v>3283</v>
      </c>
      <c r="C760" s="29" t="s">
        <v>56</v>
      </c>
      <c r="D760" s="30" t="s">
        <v>3284</v>
      </c>
      <c r="E760" s="30" t="s">
        <v>3284</v>
      </c>
      <c r="F760" s="31">
        <v>1969</v>
      </c>
      <c r="G760" s="31" t="s">
        <v>69</v>
      </c>
      <c r="H760" s="30" t="s">
        <v>548</v>
      </c>
      <c r="I760" s="60">
        <v>1</v>
      </c>
      <c r="J760" s="60"/>
      <c r="K760" s="32">
        <v>1</v>
      </c>
      <c r="L760" s="33">
        <v>96</v>
      </c>
      <c r="M760" s="31" t="s">
        <v>60</v>
      </c>
      <c r="X760" s="37" t="s">
        <v>2104</v>
      </c>
      <c r="Y760" s="38" t="s">
        <v>3285</v>
      </c>
      <c r="AA760" s="39">
        <v>34274</v>
      </c>
      <c r="AB760" s="39">
        <v>2958465</v>
      </c>
      <c r="AC760" s="38" t="s">
        <v>2110</v>
      </c>
      <c r="AD760" s="29">
        <v>100</v>
      </c>
      <c r="AE760" s="29">
        <v>99</v>
      </c>
      <c r="AF760" s="40">
        <v>10</v>
      </c>
      <c r="AG760" s="41" t="s">
        <v>64</v>
      </c>
      <c r="AJ760" s="38" t="s">
        <v>674</v>
      </c>
      <c r="AK760" s="29" t="s">
        <v>7</v>
      </c>
      <c r="AL760" s="39">
        <v>42976</v>
      </c>
      <c r="AM760" s="29">
        <v>291307</v>
      </c>
      <c r="AN760" s="29" t="s">
        <v>76</v>
      </c>
      <c r="AO760" s="29">
        <v>37</v>
      </c>
      <c r="AP760" s="29">
        <v>2.48</v>
      </c>
      <c r="AQ760" s="29" t="s">
        <v>75</v>
      </c>
      <c r="AR760" s="39">
        <v>44049</v>
      </c>
      <c r="AS760" s="29">
        <v>83733</v>
      </c>
      <c r="AT760" s="29" t="s">
        <v>74</v>
      </c>
      <c r="AU760" s="29">
        <v>25</v>
      </c>
      <c r="AV760" s="29">
        <v>0.52</v>
      </c>
      <c r="AW760" s="42">
        <v>25525</v>
      </c>
      <c r="AZ760" s="44" t="s">
        <v>66</v>
      </c>
    </row>
    <row r="761" spans="1:52" ht="12.75" customHeight="1" x14ac:dyDescent="0.2">
      <c r="A761" s="27">
        <v>5833</v>
      </c>
      <c r="B761" s="28" t="s">
        <v>3286</v>
      </c>
      <c r="C761" s="29" t="s">
        <v>56</v>
      </c>
      <c r="D761" s="30" t="s">
        <v>3287</v>
      </c>
      <c r="E761" s="30" t="s">
        <v>3287</v>
      </c>
      <c r="F761" s="31">
        <v>1960</v>
      </c>
      <c r="G761" s="31" t="s">
        <v>69</v>
      </c>
      <c r="H761" s="30" t="s">
        <v>548</v>
      </c>
      <c r="I761" s="60">
        <v>1</v>
      </c>
      <c r="J761" s="60"/>
      <c r="K761" s="32">
        <v>1</v>
      </c>
      <c r="L761" s="33">
        <v>106</v>
      </c>
      <c r="M761" s="31" t="s">
        <v>60</v>
      </c>
      <c r="X761" s="37" t="s">
        <v>2231</v>
      </c>
      <c r="Y761" s="38" t="s">
        <v>3288</v>
      </c>
      <c r="AA761" s="39">
        <v>34274</v>
      </c>
      <c r="AB761" s="39">
        <v>2958465</v>
      </c>
      <c r="AC761" s="38" t="s">
        <v>2110</v>
      </c>
      <c r="AD761" s="29">
        <v>100</v>
      </c>
      <c r="AE761" s="29">
        <v>99</v>
      </c>
      <c r="AF761" s="40">
        <v>15</v>
      </c>
      <c r="AG761" s="41" t="s">
        <v>64</v>
      </c>
      <c r="AJ761" s="38" t="s">
        <v>674</v>
      </c>
      <c r="AK761" s="29" t="s">
        <v>7</v>
      </c>
      <c r="AL761" s="39">
        <v>43240</v>
      </c>
      <c r="AM761" s="29">
        <v>260929</v>
      </c>
      <c r="AN761" s="29" t="s">
        <v>76</v>
      </c>
      <c r="AO761" s="29">
        <v>56</v>
      </c>
      <c r="AP761" s="29">
        <v>3.17</v>
      </c>
      <c r="AQ761" s="29" t="s">
        <v>10</v>
      </c>
      <c r="AR761" s="39">
        <v>44104</v>
      </c>
      <c r="AS761" s="29">
        <v>290414</v>
      </c>
      <c r="AT761" s="29" t="s">
        <v>76</v>
      </c>
      <c r="AU761" s="29">
        <v>21</v>
      </c>
      <c r="AV761" s="29">
        <v>1.26</v>
      </c>
      <c r="AW761" s="42">
        <v>21794</v>
      </c>
      <c r="AZ761" s="44" t="s">
        <v>66</v>
      </c>
    </row>
    <row r="762" spans="1:52" ht="12.75" customHeight="1" x14ac:dyDescent="0.2">
      <c r="A762" s="27">
        <v>5834</v>
      </c>
      <c r="B762" s="28" t="s">
        <v>3289</v>
      </c>
      <c r="C762" s="29" t="s">
        <v>56</v>
      </c>
      <c r="D762" s="30" t="s">
        <v>3290</v>
      </c>
      <c r="E762" s="30" t="s">
        <v>3290</v>
      </c>
      <c r="F762" s="31">
        <v>1957</v>
      </c>
      <c r="G762" s="31" t="s">
        <v>69</v>
      </c>
      <c r="H762" s="30" t="s">
        <v>59</v>
      </c>
      <c r="I762" s="60">
        <v>1</v>
      </c>
      <c r="J762" s="60"/>
      <c r="K762" s="32">
        <v>1</v>
      </c>
      <c r="L762" s="33">
        <v>95</v>
      </c>
      <c r="M762" s="31" t="s">
        <v>60</v>
      </c>
      <c r="X762" s="37" t="s">
        <v>3002</v>
      </c>
      <c r="Y762" s="38" t="s">
        <v>3291</v>
      </c>
      <c r="AA762" s="39">
        <v>34274</v>
      </c>
      <c r="AB762" s="39">
        <v>2958465</v>
      </c>
      <c r="AC762" s="38" t="s">
        <v>2110</v>
      </c>
      <c r="AD762" s="29">
        <v>100</v>
      </c>
      <c r="AE762" s="29">
        <v>99</v>
      </c>
      <c r="AF762" s="40">
        <v>8</v>
      </c>
      <c r="AG762" s="41" t="s">
        <v>64</v>
      </c>
      <c r="AJ762" s="38" t="s">
        <v>748</v>
      </c>
      <c r="AK762" s="29" t="s">
        <v>7</v>
      </c>
      <c r="AL762" s="39">
        <v>42767</v>
      </c>
      <c r="AM762" s="29">
        <v>265801</v>
      </c>
      <c r="AN762" s="29" t="s">
        <v>76</v>
      </c>
      <c r="AO762" s="29">
        <v>20</v>
      </c>
      <c r="AP762" s="29">
        <v>1.85</v>
      </c>
      <c r="AQ762" s="29" t="s">
        <v>75</v>
      </c>
      <c r="AR762" s="39">
        <v>43867</v>
      </c>
      <c r="AS762" s="29">
        <v>60010</v>
      </c>
      <c r="AT762" s="29" t="s">
        <v>74</v>
      </c>
      <c r="AU762" s="29">
        <v>45</v>
      </c>
      <c r="AV762" s="29">
        <v>1.24</v>
      </c>
      <c r="AW762" s="42">
        <v>21064</v>
      </c>
      <c r="AZ762" s="44" t="s">
        <v>66</v>
      </c>
    </row>
    <row r="763" spans="1:52" ht="12.75" customHeight="1" x14ac:dyDescent="0.2">
      <c r="A763" s="27">
        <v>5835</v>
      </c>
      <c r="B763" s="28" t="s">
        <v>3292</v>
      </c>
      <c r="C763" s="29" t="s">
        <v>56</v>
      </c>
      <c r="D763" s="30" t="s">
        <v>3293</v>
      </c>
      <c r="E763" s="30" t="s">
        <v>3293</v>
      </c>
      <c r="F763" s="31">
        <v>1961</v>
      </c>
      <c r="G763" s="31" t="s">
        <v>69</v>
      </c>
      <c r="H763" s="30" t="s">
        <v>59</v>
      </c>
      <c r="I763" s="60">
        <v>1</v>
      </c>
      <c r="J763" s="60"/>
      <c r="K763" s="32">
        <v>1</v>
      </c>
      <c r="L763" s="33">
        <v>143</v>
      </c>
      <c r="M763" s="31" t="s">
        <v>60</v>
      </c>
      <c r="X763" s="37" t="s">
        <v>3002</v>
      </c>
      <c r="Y763" s="38" t="s">
        <v>3294</v>
      </c>
      <c r="AA763" s="39">
        <v>34274</v>
      </c>
      <c r="AB763" s="39">
        <v>2958465</v>
      </c>
      <c r="AC763" s="38" t="s">
        <v>2110</v>
      </c>
      <c r="AD763" s="29">
        <v>100</v>
      </c>
      <c r="AE763" s="29">
        <v>99</v>
      </c>
      <c r="AF763" s="40">
        <v>9</v>
      </c>
      <c r="AG763" s="41" t="s">
        <v>64</v>
      </c>
      <c r="AJ763" s="38" t="s">
        <v>949</v>
      </c>
      <c r="AK763" s="29" t="s">
        <v>7</v>
      </c>
      <c r="AL763" s="39">
        <v>42886</v>
      </c>
      <c r="AM763" s="29">
        <v>264506</v>
      </c>
      <c r="AN763" s="29" t="s">
        <v>76</v>
      </c>
      <c r="AO763" s="29">
        <v>30</v>
      </c>
      <c r="AP763" s="29">
        <v>3.36</v>
      </c>
      <c r="AQ763" s="29" t="s">
        <v>10</v>
      </c>
      <c r="AR763" s="39">
        <v>44144</v>
      </c>
      <c r="AS763" s="29">
        <v>292918</v>
      </c>
      <c r="AT763" s="29" t="s">
        <v>76</v>
      </c>
      <c r="AU763" s="29">
        <v>44</v>
      </c>
      <c r="AV763" s="29">
        <v>1.43</v>
      </c>
      <c r="AW763" s="42">
        <v>22282</v>
      </c>
      <c r="AZ763" s="44" t="s">
        <v>66</v>
      </c>
    </row>
    <row r="764" spans="1:52" ht="12.75" customHeight="1" x14ac:dyDescent="0.2">
      <c r="A764" s="27">
        <v>5839</v>
      </c>
      <c r="B764" s="28" t="s">
        <v>3295</v>
      </c>
      <c r="C764" s="29" t="s">
        <v>56</v>
      </c>
      <c r="D764" s="30" t="s">
        <v>3296</v>
      </c>
      <c r="E764" s="30" t="s">
        <v>3296</v>
      </c>
      <c r="F764" s="31">
        <v>1979</v>
      </c>
      <c r="G764" s="31" t="s">
        <v>69</v>
      </c>
      <c r="H764" s="30" t="s">
        <v>70</v>
      </c>
      <c r="I764" s="60">
        <v>1</v>
      </c>
      <c r="J764" s="60"/>
      <c r="K764" s="32">
        <v>1</v>
      </c>
      <c r="L764" s="33">
        <v>100</v>
      </c>
      <c r="M764" s="31" t="s">
        <v>60</v>
      </c>
      <c r="X764" s="37" t="s">
        <v>1204</v>
      </c>
      <c r="Y764" s="38" t="s">
        <v>3297</v>
      </c>
      <c r="Z764" s="29" t="s">
        <v>775</v>
      </c>
      <c r="AA764" s="39">
        <v>34335</v>
      </c>
      <c r="AB764" s="39">
        <v>2958465</v>
      </c>
      <c r="AC764" s="38" t="s">
        <v>2110</v>
      </c>
      <c r="AD764" s="29">
        <v>50</v>
      </c>
      <c r="AE764" s="29">
        <v>99</v>
      </c>
      <c r="AF764" s="40">
        <v>10</v>
      </c>
      <c r="AG764" s="41" t="s">
        <v>64</v>
      </c>
      <c r="AJ764" s="38" t="s">
        <v>336</v>
      </c>
      <c r="AK764" s="29" t="s">
        <v>7</v>
      </c>
      <c r="AL764" s="39">
        <v>43819</v>
      </c>
      <c r="AM764" s="29">
        <v>273538</v>
      </c>
      <c r="AN764" s="29" t="s">
        <v>76</v>
      </c>
      <c r="AO764" s="29">
        <v>44</v>
      </c>
      <c r="AP764" s="29">
        <v>3.77</v>
      </c>
      <c r="AQ764" s="29" t="s">
        <v>75</v>
      </c>
      <c r="AR764" s="39">
        <v>44081</v>
      </c>
      <c r="AS764" s="29">
        <v>272051</v>
      </c>
      <c r="AT764" s="29" t="s">
        <v>76</v>
      </c>
      <c r="AU764" s="29">
        <v>13</v>
      </c>
      <c r="AV764" s="29">
        <v>1.02</v>
      </c>
      <c r="AW764" s="42">
        <v>29120</v>
      </c>
      <c r="AZ764" s="44" t="s">
        <v>66</v>
      </c>
    </row>
    <row r="765" spans="1:52" ht="12.75" customHeight="1" x14ac:dyDescent="0.2">
      <c r="A765" s="27">
        <v>5840</v>
      </c>
      <c r="B765" s="28" t="s">
        <v>3298</v>
      </c>
      <c r="C765" s="29" t="s">
        <v>56</v>
      </c>
      <c r="D765" s="30" t="s">
        <v>3299</v>
      </c>
      <c r="E765" s="30" t="s">
        <v>3299</v>
      </c>
      <c r="F765" s="31">
        <v>1962</v>
      </c>
      <c r="G765" s="31" t="s">
        <v>69</v>
      </c>
      <c r="H765" s="30" t="s">
        <v>59</v>
      </c>
      <c r="I765" s="60">
        <v>1</v>
      </c>
      <c r="J765" s="60"/>
      <c r="K765" s="32">
        <v>1</v>
      </c>
      <c r="L765" s="33">
        <v>106</v>
      </c>
      <c r="M765" s="31" t="s">
        <v>91</v>
      </c>
      <c r="X765" s="37" t="s">
        <v>1477</v>
      </c>
      <c r="Y765" s="38" t="s">
        <v>3300</v>
      </c>
      <c r="AA765" s="39">
        <v>43344</v>
      </c>
      <c r="AB765" s="39">
        <v>2958465</v>
      </c>
      <c r="AC765" s="38" t="s">
        <v>196</v>
      </c>
      <c r="AD765" s="29">
        <v>100</v>
      </c>
      <c r="AE765" s="29">
        <v>99</v>
      </c>
      <c r="AF765" s="40">
        <v>1</v>
      </c>
      <c r="AG765" s="41" t="s">
        <v>64</v>
      </c>
      <c r="AJ765" s="38" t="s">
        <v>949</v>
      </c>
      <c r="AK765" s="29" t="s">
        <v>7</v>
      </c>
      <c r="AL765" s="39">
        <v>44098</v>
      </c>
      <c r="AM765" s="29">
        <v>273113</v>
      </c>
      <c r="AN765" s="29" t="s">
        <v>76</v>
      </c>
      <c r="AO765" s="29">
        <v>24</v>
      </c>
      <c r="AP765" s="29">
        <v>2.39</v>
      </c>
      <c r="AQ765" s="29" t="s">
        <v>10</v>
      </c>
      <c r="AR765" s="39">
        <v>44151</v>
      </c>
      <c r="AS765" s="29">
        <v>242503</v>
      </c>
      <c r="AT765" s="29" t="s">
        <v>76</v>
      </c>
      <c r="AU765" s="29">
        <v>62</v>
      </c>
      <c r="AV765" s="29">
        <v>1.0900000000000001</v>
      </c>
      <c r="AW765" s="42">
        <v>22890</v>
      </c>
      <c r="AZ765" s="44" t="s">
        <v>66</v>
      </c>
    </row>
    <row r="766" spans="1:52" ht="12.75" customHeight="1" x14ac:dyDescent="0.2">
      <c r="A766" s="27">
        <v>5845</v>
      </c>
      <c r="B766" s="28" t="s">
        <v>3301</v>
      </c>
      <c r="C766" s="29" t="s">
        <v>56</v>
      </c>
      <c r="D766" s="30" t="s">
        <v>3302</v>
      </c>
      <c r="E766" s="30" t="s">
        <v>3303</v>
      </c>
      <c r="F766" s="31">
        <v>1957</v>
      </c>
      <c r="G766" s="31" t="s">
        <v>56</v>
      </c>
      <c r="H766" s="30" t="s">
        <v>70</v>
      </c>
      <c r="I766" s="60">
        <v>1</v>
      </c>
      <c r="J766" s="60"/>
      <c r="K766" s="32">
        <v>1</v>
      </c>
      <c r="L766" s="33">
        <v>96</v>
      </c>
      <c r="M766" s="31" t="s">
        <v>60</v>
      </c>
      <c r="X766" s="37" t="s">
        <v>2939</v>
      </c>
      <c r="Y766" s="38" t="s">
        <v>3304</v>
      </c>
      <c r="AA766" s="39">
        <v>34335</v>
      </c>
      <c r="AB766" s="39">
        <v>2958465</v>
      </c>
      <c r="AC766" s="38" t="s">
        <v>2110</v>
      </c>
      <c r="AD766" s="29">
        <v>100</v>
      </c>
      <c r="AE766" s="29">
        <v>99</v>
      </c>
      <c r="AF766" s="40">
        <v>2</v>
      </c>
      <c r="AG766" s="41" t="s">
        <v>64</v>
      </c>
      <c r="AJ766" s="38" t="s">
        <v>390</v>
      </c>
      <c r="AK766" s="29" t="s">
        <v>7</v>
      </c>
      <c r="AL766" s="39">
        <v>40286</v>
      </c>
      <c r="AM766" s="29">
        <v>275244</v>
      </c>
      <c r="AN766" s="29" t="s">
        <v>76</v>
      </c>
      <c r="AO766" s="29">
        <v>99</v>
      </c>
      <c r="AP766" s="29">
        <v>10.65</v>
      </c>
      <c r="AQ766" s="29" t="s">
        <v>10</v>
      </c>
      <c r="AR766" s="39">
        <v>43236</v>
      </c>
      <c r="AS766" s="29">
        <v>145518</v>
      </c>
      <c r="AT766" s="29" t="s">
        <v>84</v>
      </c>
      <c r="AU766" s="29">
        <v>43</v>
      </c>
      <c r="AV766" s="29">
        <v>0.36</v>
      </c>
      <c r="AW766" s="42">
        <v>21083</v>
      </c>
      <c r="AZ766" s="44" t="s">
        <v>66</v>
      </c>
    </row>
    <row r="767" spans="1:52" ht="12.75" customHeight="1" x14ac:dyDescent="0.2">
      <c r="A767" s="27">
        <v>5846</v>
      </c>
      <c r="B767" s="28" t="s">
        <v>3305</v>
      </c>
      <c r="C767" s="29" t="s">
        <v>56</v>
      </c>
      <c r="D767" s="30" t="s">
        <v>3306</v>
      </c>
      <c r="E767" s="30" t="s">
        <v>3306</v>
      </c>
      <c r="F767" s="31">
        <v>1934</v>
      </c>
      <c r="G767" s="31" t="s">
        <v>69</v>
      </c>
      <c r="H767" s="30" t="s">
        <v>59</v>
      </c>
      <c r="I767" s="60">
        <v>1</v>
      </c>
      <c r="J767" s="60"/>
      <c r="K767" s="32">
        <v>1</v>
      </c>
      <c r="L767" s="33">
        <v>95</v>
      </c>
      <c r="M767" s="31" t="s">
        <v>60</v>
      </c>
      <c r="X767" s="37" t="s">
        <v>3307</v>
      </c>
      <c r="Y767" s="38" t="s">
        <v>3308</v>
      </c>
      <c r="AA767" s="39">
        <v>34274</v>
      </c>
      <c r="AB767" s="39">
        <v>2958465</v>
      </c>
      <c r="AC767" s="38" t="s">
        <v>2110</v>
      </c>
      <c r="AD767" s="29">
        <v>100</v>
      </c>
      <c r="AE767" s="29">
        <v>99</v>
      </c>
      <c r="AF767" s="40">
        <v>5</v>
      </c>
      <c r="AG767" s="41" t="s">
        <v>64</v>
      </c>
      <c r="AJ767" s="38" t="s">
        <v>748</v>
      </c>
      <c r="AK767" s="29" t="s">
        <v>1433</v>
      </c>
      <c r="AL767" s="39">
        <v>44246</v>
      </c>
      <c r="AM767" s="29">
        <v>251741</v>
      </c>
      <c r="AN767" s="29" t="s">
        <v>76</v>
      </c>
      <c r="AO767" s="29">
        <v>61</v>
      </c>
      <c r="AP767" s="29">
        <v>1.64</v>
      </c>
      <c r="AQ767" s="29" t="s">
        <v>10</v>
      </c>
      <c r="AR767" s="39">
        <v>43046</v>
      </c>
      <c r="AS767" s="29">
        <v>293315</v>
      </c>
      <c r="AT767" s="29" t="s">
        <v>76</v>
      </c>
      <c r="AU767" s="29">
        <v>9</v>
      </c>
      <c r="AV767" s="29">
        <v>0.42</v>
      </c>
      <c r="AW767" s="42">
        <v>12646</v>
      </c>
    </row>
    <row r="768" spans="1:52" ht="12.75" customHeight="1" x14ac:dyDescent="0.2">
      <c r="A768" s="27">
        <v>5848</v>
      </c>
      <c r="B768" s="28" t="s">
        <v>3309</v>
      </c>
      <c r="C768" s="29" t="s">
        <v>56</v>
      </c>
      <c r="D768" s="30" t="s">
        <v>3310</v>
      </c>
      <c r="E768" s="30" t="s">
        <v>3311</v>
      </c>
      <c r="F768" s="31">
        <v>1964</v>
      </c>
      <c r="G768" s="31" t="s">
        <v>56</v>
      </c>
      <c r="H768" s="30" t="s">
        <v>59</v>
      </c>
      <c r="I768" s="60">
        <v>1</v>
      </c>
      <c r="J768" s="60"/>
      <c r="K768" s="32">
        <v>1</v>
      </c>
      <c r="L768" s="33">
        <v>90</v>
      </c>
      <c r="M768" s="31" t="s">
        <v>60</v>
      </c>
      <c r="X768" s="37" t="s">
        <v>2000</v>
      </c>
      <c r="Y768" s="38" t="s">
        <v>3312</v>
      </c>
      <c r="AA768" s="39">
        <v>34274</v>
      </c>
      <c r="AB768" s="39">
        <v>2958465</v>
      </c>
      <c r="AC768" s="38" t="s">
        <v>2110</v>
      </c>
      <c r="AD768" s="29">
        <v>100</v>
      </c>
      <c r="AE768" s="29">
        <v>99</v>
      </c>
      <c r="AF768" s="40">
        <v>3</v>
      </c>
      <c r="AG768" s="41" t="s">
        <v>64</v>
      </c>
      <c r="AJ768" s="38" t="s">
        <v>390</v>
      </c>
      <c r="AK768" s="29" t="s">
        <v>7</v>
      </c>
      <c r="AL768" s="39">
        <v>43307</v>
      </c>
      <c r="AM768" s="29">
        <v>283551</v>
      </c>
      <c r="AN768" s="29" t="s">
        <v>76</v>
      </c>
      <c r="AO768" s="29">
        <v>29</v>
      </c>
      <c r="AP768" s="29">
        <v>2.4900000000000002</v>
      </c>
      <c r="AQ768" s="29" t="s">
        <v>10</v>
      </c>
      <c r="AR768" s="39">
        <v>44200</v>
      </c>
      <c r="AS768" s="29">
        <v>285906</v>
      </c>
      <c r="AT768" s="29" t="s">
        <v>76</v>
      </c>
      <c r="AU768" s="29">
        <v>24</v>
      </c>
      <c r="AV768" s="29">
        <v>1.68</v>
      </c>
      <c r="AW768" s="42">
        <v>23986</v>
      </c>
      <c r="AZ768" s="44" t="s">
        <v>66</v>
      </c>
    </row>
    <row r="769" spans="1:52" ht="12.75" customHeight="1" x14ac:dyDescent="0.2">
      <c r="A769" s="27">
        <v>5849</v>
      </c>
      <c r="B769" s="28" t="s">
        <v>3313</v>
      </c>
      <c r="C769" s="29" t="s">
        <v>56</v>
      </c>
      <c r="D769" s="30" t="s">
        <v>3314</v>
      </c>
      <c r="E769" s="30" t="s">
        <v>3314</v>
      </c>
      <c r="F769" s="31">
        <v>1968</v>
      </c>
      <c r="G769" s="31" t="s">
        <v>69</v>
      </c>
      <c r="H769" s="30" t="s">
        <v>2084</v>
      </c>
      <c r="I769" s="60">
        <v>1</v>
      </c>
      <c r="J769" s="60"/>
      <c r="K769" s="32">
        <v>1</v>
      </c>
      <c r="L769" s="33">
        <v>91</v>
      </c>
      <c r="M769" s="31" t="s">
        <v>60</v>
      </c>
      <c r="X769" s="37" t="s">
        <v>3315</v>
      </c>
      <c r="Y769" s="38" t="s">
        <v>1412</v>
      </c>
      <c r="AA769" s="39">
        <v>34274</v>
      </c>
      <c r="AB769" s="39">
        <v>2958465</v>
      </c>
      <c r="AC769" s="38" t="s">
        <v>2110</v>
      </c>
      <c r="AD769" s="29">
        <v>100</v>
      </c>
      <c r="AE769" s="29">
        <v>99</v>
      </c>
      <c r="AF769" s="40">
        <v>0</v>
      </c>
      <c r="AG769" s="41" t="s">
        <v>64</v>
      </c>
      <c r="AJ769" s="38" t="s">
        <v>748</v>
      </c>
      <c r="AW769" s="42">
        <v>25195</v>
      </c>
      <c r="AZ769" s="44" t="s">
        <v>66</v>
      </c>
    </row>
    <row r="770" spans="1:52" ht="12.75" customHeight="1" x14ac:dyDescent="0.2">
      <c r="A770" s="27">
        <v>6015</v>
      </c>
      <c r="B770" s="28" t="s">
        <v>3316</v>
      </c>
      <c r="C770" s="29" t="s">
        <v>56</v>
      </c>
      <c r="D770" s="30" t="s">
        <v>3317</v>
      </c>
      <c r="E770" s="30" t="s">
        <v>3318</v>
      </c>
      <c r="F770" s="31">
        <v>1982</v>
      </c>
      <c r="G770" s="31" t="s">
        <v>102</v>
      </c>
      <c r="H770" s="30" t="s">
        <v>1013</v>
      </c>
      <c r="I770" s="60">
        <v>1</v>
      </c>
      <c r="J770" s="60"/>
      <c r="K770" s="32">
        <v>1</v>
      </c>
      <c r="L770" s="33">
        <v>97</v>
      </c>
      <c r="M770" s="31" t="s">
        <v>193</v>
      </c>
      <c r="X770" s="37" t="s">
        <v>3319</v>
      </c>
      <c r="Y770" s="38" t="s">
        <v>3320</v>
      </c>
      <c r="AA770" s="39">
        <v>43101</v>
      </c>
      <c r="AB770" s="39">
        <v>44926</v>
      </c>
      <c r="AC770" s="38" t="s">
        <v>94</v>
      </c>
      <c r="AD770" s="29">
        <v>100</v>
      </c>
      <c r="AE770" s="29">
        <v>5</v>
      </c>
      <c r="AF770" s="40">
        <v>3</v>
      </c>
      <c r="AG770" s="41" t="s">
        <v>95</v>
      </c>
      <c r="AJ770" s="38" t="s">
        <v>2446</v>
      </c>
      <c r="AK770" s="29" t="s">
        <v>6</v>
      </c>
      <c r="AL770" s="39">
        <v>44090</v>
      </c>
      <c r="AM770" s="29">
        <v>213143</v>
      </c>
      <c r="AN770" s="29" t="s">
        <v>113</v>
      </c>
      <c r="AO770" s="29">
        <v>1672</v>
      </c>
      <c r="AP770" s="29">
        <v>8.02</v>
      </c>
      <c r="AW770" s="42">
        <v>30273</v>
      </c>
      <c r="AX770" s="43">
        <v>2766503</v>
      </c>
      <c r="AY770" s="43">
        <v>1370700</v>
      </c>
      <c r="AZ770" s="44" t="s">
        <v>299</v>
      </c>
    </row>
    <row r="771" spans="1:52" ht="12.75" customHeight="1" x14ac:dyDescent="0.2">
      <c r="A771" s="27">
        <v>6024</v>
      </c>
      <c r="B771" s="28" t="s">
        <v>3321</v>
      </c>
      <c r="C771" s="29" t="s">
        <v>56</v>
      </c>
      <c r="D771" s="30" t="s">
        <v>3322</v>
      </c>
      <c r="E771" s="30" t="s">
        <v>3323</v>
      </c>
      <c r="F771" s="31">
        <v>1973</v>
      </c>
      <c r="G771" s="31" t="s">
        <v>56</v>
      </c>
      <c r="H771" s="30" t="s">
        <v>59</v>
      </c>
      <c r="I771" s="60">
        <v>1</v>
      </c>
      <c r="J771" s="60"/>
      <c r="K771" s="32">
        <v>1</v>
      </c>
      <c r="L771" s="33">
        <v>100</v>
      </c>
      <c r="M771" s="31" t="s">
        <v>60</v>
      </c>
      <c r="X771" s="37" t="s">
        <v>3324</v>
      </c>
      <c r="Y771" s="38" t="s">
        <v>3325</v>
      </c>
      <c r="AA771" s="39">
        <v>34345</v>
      </c>
      <c r="AB771" s="39">
        <v>2958465</v>
      </c>
      <c r="AC771" s="38" t="s">
        <v>82</v>
      </c>
      <c r="AD771" s="29">
        <v>100</v>
      </c>
      <c r="AE771" s="29">
        <v>99</v>
      </c>
      <c r="AF771" s="40">
        <v>8</v>
      </c>
      <c r="AG771" s="41" t="s">
        <v>64</v>
      </c>
      <c r="AJ771" s="38" t="s">
        <v>632</v>
      </c>
      <c r="AK771" s="29" t="s">
        <v>7</v>
      </c>
      <c r="AL771" s="39">
        <v>43164</v>
      </c>
      <c r="AM771" s="29">
        <v>291201</v>
      </c>
      <c r="AN771" s="29" t="s">
        <v>76</v>
      </c>
      <c r="AO771" s="29">
        <v>30</v>
      </c>
      <c r="AP771" s="29">
        <v>1.72</v>
      </c>
      <c r="AQ771" s="29" t="s">
        <v>75</v>
      </c>
      <c r="AR771" s="39">
        <v>43890</v>
      </c>
      <c r="AS771" s="29">
        <v>81234</v>
      </c>
      <c r="AT771" s="29" t="s">
        <v>74</v>
      </c>
      <c r="AU771" s="29">
        <v>48</v>
      </c>
      <c r="AV771" s="29">
        <v>0.64</v>
      </c>
      <c r="AW771" s="42">
        <v>26892</v>
      </c>
      <c r="AZ771" s="44" t="s">
        <v>299</v>
      </c>
    </row>
    <row r="772" spans="1:52" ht="12.75" customHeight="1" x14ac:dyDescent="0.2">
      <c r="A772" s="27">
        <v>6042</v>
      </c>
      <c r="B772" s="28" t="s">
        <v>589</v>
      </c>
      <c r="C772" s="29" t="s">
        <v>185</v>
      </c>
      <c r="D772" s="30" t="s">
        <v>3326</v>
      </c>
      <c r="E772" s="30" t="s">
        <v>3327</v>
      </c>
      <c r="F772" s="31">
        <v>1984</v>
      </c>
      <c r="G772" s="31" t="s">
        <v>102</v>
      </c>
      <c r="H772" s="30" t="s">
        <v>103</v>
      </c>
      <c r="I772" s="59"/>
      <c r="J772" s="59">
        <f>K772*L772</f>
        <v>120</v>
      </c>
      <c r="K772" s="32">
        <v>2</v>
      </c>
      <c r="L772" s="33">
        <v>60</v>
      </c>
      <c r="M772" s="31" t="s">
        <v>109</v>
      </c>
      <c r="X772" s="37" t="s">
        <v>2774</v>
      </c>
      <c r="Y772" s="38" t="s">
        <v>626</v>
      </c>
      <c r="Z772" s="29" t="s">
        <v>96</v>
      </c>
      <c r="AA772" s="39">
        <v>42370</v>
      </c>
      <c r="AB772" s="39">
        <v>44196</v>
      </c>
      <c r="AC772" s="38" t="s">
        <v>94</v>
      </c>
      <c r="AD772" s="29">
        <v>100</v>
      </c>
      <c r="AE772" s="29">
        <v>5</v>
      </c>
      <c r="AF772" s="40">
        <v>4</v>
      </c>
      <c r="AG772" s="41" t="s">
        <v>95</v>
      </c>
      <c r="AJ772" s="38" t="s">
        <v>190</v>
      </c>
      <c r="AK772" s="29" t="s">
        <v>7</v>
      </c>
      <c r="AL772" s="39">
        <v>43454</v>
      </c>
      <c r="AM772" s="29">
        <v>71947</v>
      </c>
      <c r="AN772" s="29" t="s">
        <v>74</v>
      </c>
      <c r="AO772" s="29">
        <v>78</v>
      </c>
      <c r="AP772" s="29">
        <v>1.33</v>
      </c>
      <c r="AQ772" s="29" t="s">
        <v>95</v>
      </c>
      <c r="AR772" s="39">
        <v>44101</v>
      </c>
      <c r="AS772" s="29">
        <v>274506</v>
      </c>
      <c r="AT772" s="29" t="s">
        <v>76</v>
      </c>
      <c r="AU772" s="29">
        <v>21</v>
      </c>
      <c r="AV772" s="29">
        <v>2.0499999999999998</v>
      </c>
    </row>
    <row r="773" spans="1:52" ht="12.75" customHeight="1" x14ac:dyDescent="0.2">
      <c r="A773" s="27">
        <v>6067</v>
      </c>
      <c r="B773" s="28" t="s">
        <v>3328</v>
      </c>
      <c r="C773" s="29" t="s">
        <v>56</v>
      </c>
      <c r="D773" s="30" t="s">
        <v>3329</v>
      </c>
      <c r="E773" s="30" t="s">
        <v>3329</v>
      </c>
      <c r="F773" s="31">
        <v>1983</v>
      </c>
      <c r="G773" s="31" t="s">
        <v>69</v>
      </c>
      <c r="H773" s="30" t="s">
        <v>59</v>
      </c>
      <c r="I773" s="60">
        <v>1</v>
      </c>
      <c r="J773" s="60"/>
      <c r="K773" s="32">
        <v>1</v>
      </c>
      <c r="L773" s="33">
        <v>96</v>
      </c>
      <c r="M773" s="31" t="s">
        <v>60</v>
      </c>
      <c r="X773" s="37" t="s">
        <v>3330</v>
      </c>
      <c r="Y773" s="38" t="s">
        <v>3331</v>
      </c>
      <c r="AA773" s="39">
        <v>35674</v>
      </c>
      <c r="AB773" s="39">
        <v>2958465</v>
      </c>
      <c r="AC773" s="38" t="s">
        <v>2859</v>
      </c>
      <c r="AD773" s="29">
        <v>100</v>
      </c>
      <c r="AE773" s="29">
        <v>99</v>
      </c>
      <c r="AF773" s="40">
        <v>5</v>
      </c>
      <c r="AG773" s="41" t="s">
        <v>64</v>
      </c>
      <c r="AJ773" s="38" t="s">
        <v>680</v>
      </c>
      <c r="AK773" s="29" t="s">
        <v>7</v>
      </c>
      <c r="AL773" s="39">
        <v>44157</v>
      </c>
      <c r="AM773" s="29">
        <v>283936</v>
      </c>
      <c r="AN773" s="29" t="s">
        <v>76</v>
      </c>
      <c r="AO773" s="29">
        <v>28</v>
      </c>
      <c r="AP773" s="29">
        <v>2.4700000000000002</v>
      </c>
      <c r="AQ773" s="29" t="s">
        <v>75</v>
      </c>
      <c r="AR773" s="39">
        <v>44254</v>
      </c>
      <c r="AS773" s="29">
        <v>282444</v>
      </c>
      <c r="AT773" s="29" t="s">
        <v>76</v>
      </c>
      <c r="AU773" s="29">
        <v>12</v>
      </c>
      <c r="AV773" s="29">
        <v>1.0900000000000001</v>
      </c>
      <c r="AW773" s="42">
        <v>30735</v>
      </c>
      <c r="AZ773" s="44" t="s">
        <v>197</v>
      </c>
    </row>
    <row r="774" spans="1:52" ht="12.75" customHeight="1" x14ac:dyDescent="0.2">
      <c r="A774" s="27">
        <v>6070</v>
      </c>
      <c r="B774" s="28" t="s">
        <v>3332</v>
      </c>
      <c r="C774" s="29" t="s">
        <v>56</v>
      </c>
      <c r="D774" s="30" t="s">
        <v>3333</v>
      </c>
      <c r="E774" s="30" t="s">
        <v>3333</v>
      </c>
      <c r="F774" s="31">
        <v>1980</v>
      </c>
      <c r="G774" s="31" t="s">
        <v>69</v>
      </c>
      <c r="H774" s="30" t="s">
        <v>108</v>
      </c>
      <c r="I774" s="60">
        <v>1</v>
      </c>
      <c r="J774" s="60"/>
      <c r="K774" s="32">
        <v>1</v>
      </c>
      <c r="L774" s="33">
        <v>102</v>
      </c>
      <c r="M774" s="31" t="s">
        <v>193</v>
      </c>
      <c r="X774" s="37" t="s">
        <v>751</v>
      </c>
      <c r="Y774" s="38" t="s">
        <v>3334</v>
      </c>
      <c r="AA774" s="39">
        <v>43800</v>
      </c>
      <c r="AB774" s="39">
        <v>45077</v>
      </c>
      <c r="AC774" s="38" t="s">
        <v>3335</v>
      </c>
      <c r="AD774" s="29">
        <v>100</v>
      </c>
      <c r="AE774" s="29">
        <v>4</v>
      </c>
      <c r="AF774" s="40">
        <v>0</v>
      </c>
      <c r="AK774" s="29" t="s">
        <v>7</v>
      </c>
      <c r="AL774" s="39">
        <v>43146</v>
      </c>
      <c r="AM774" s="29">
        <v>163644</v>
      </c>
      <c r="AN774" s="29" t="s">
        <v>84</v>
      </c>
      <c r="AO774" s="29">
        <v>506</v>
      </c>
      <c r="AP774" s="29">
        <v>3.81</v>
      </c>
      <c r="AQ774" s="29" t="s">
        <v>3336</v>
      </c>
      <c r="AR774" s="39">
        <v>43701</v>
      </c>
      <c r="AS774" s="29">
        <v>181800</v>
      </c>
      <c r="AT774" s="29" t="s">
        <v>126</v>
      </c>
      <c r="AU774" s="29">
        <v>145</v>
      </c>
      <c r="AV774" s="29">
        <v>1.18</v>
      </c>
      <c r="AW774" s="42">
        <v>29465</v>
      </c>
      <c r="AZ774" s="44" t="s">
        <v>698</v>
      </c>
    </row>
    <row r="775" spans="1:52" ht="12.75" customHeight="1" x14ac:dyDescent="0.2">
      <c r="A775" s="27">
        <v>6098</v>
      </c>
      <c r="B775" s="28" t="s">
        <v>3337</v>
      </c>
      <c r="C775" s="29" t="s">
        <v>56</v>
      </c>
      <c r="D775" s="30" t="s">
        <v>3338</v>
      </c>
      <c r="E775" s="30" t="s">
        <v>3339</v>
      </c>
      <c r="F775" s="31">
        <v>1984</v>
      </c>
      <c r="G775" s="31" t="s">
        <v>69</v>
      </c>
      <c r="H775" s="30" t="s">
        <v>70</v>
      </c>
      <c r="I775" s="60">
        <v>1</v>
      </c>
      <c r="J775" s="60"/>
      <c r="K775" s="32">
        <v>1</v>
      </c>
      <c r="L775" s="33">
        <v>83</v>
      </c>
      <c r="M775" s="31" t="s">
        <v>60</v>
      </c>
      <c r="X775" s="37" t="s">
        <v>3340</v>
      </c>
      <c r="Y775" s="38" t="s">
        <v>3341</v>
      </c>
      <c r="Z775" s="29" t="s">
        <v>775</v>
      </c>
      <c r="AA775" s="39">
        <v>43293</v>
      </c>
      <c r="AB775" s="39">
        <v>2958465</v>
      </c>
      <c r="AC775" s="38" t="s">
        <v>63</v>
      </c>
      <c r="AD775" s="29">
        <v>100</v>
      </c>
      <c r="AE775" s="29">
        <v>99</v>
      </c>
      <c r="AF775" s="40">
        <v>0</v>
      </c>
      <c r="AG775" s="41" t="s">
        <v>64</v>
      </c>
      <c r="AJ775" s="38" t="s">
        <v>83</v>
      </c>
      <c r="AW775" s="42">
        <v>30929</v>
      </c>
      <c r="AZ775" s="44" t="s">
        <v>3342</v>
      </c>
    </row>
    <row r="776" spans="1:52" ht="12.75" customHeight="1" x14ac:dyDescent="0.2">
      <c r="A776" s="27">
        <v>6171</v>
      </c>
      <c r="B776" s="28" t="s">
        <v>3343</v>
      </c>
      <c r="C776" s="29" t="s">
        <v>56</v>
      </c>
      <c r="D776" s="30" t="s">
        <v>3344</v>
      </c>
      <c r="E776" s="30" t="s">
        <v>3345</v>
      </c>
      <c r="F776" s="31">
        <v>1979</v>
      </c>
      <c r="G776" s="31" t="s">
        <v>102</v>
      </c>
      <c r="H776" s="30" t="s">
        <v>59</v>
      </c>
      <c r="I776" s="60">
        <v>1</v>
      </c>
      <c r="J776" s="60"/>
      <c r="K776" s="32">
        <v>1</v>
      </c>
      <c r="L776" s="33">
        <v>122</v>
      </c>
      <c r="M776" s="31" t="s">
        <v>60</v>
      </c>
      <c r="X776" s="37" t="s">
        <v>3346</v>
      </c>
      <c r="Y776" s="38" t="s">
        <v>3347</v>
      </c>
      <c r="Z776" s="29" t="s">
        <v>96</v>
      </c>
      <c r="AA776" s="39">
        <v>42370</v>
      </c>
      <c r="AB776" s="39">
        <v>44196</v>
      </c>
      <c r="AC776" s="38" t="s">
        <v>94</v>
      </c>
      <c r="AD776" s="29">
        <v>100</v>
      </c>
      <c r="AE776" s="29">
        <v>5</v>
      </c>
      <c r="AF776" s="40">
        <v>3</v>
      </c>
      <c r="AG776" s="41" t="s">
        <v>95</v>
      </c>
      <c r="AJ776" s="38" t="s">
        <v>138</v>
      </c>
      <c r="AK776" s="29" t="s">
        <v>7</v>
      </c>
      <c r="AL776" s="39">
        <v>44155</v>
      </c>
      <c r="AM776" s="29">
        <v>264006</v>
      </c>
      <c r="AN776" s="29" t="s">
        <v>76</v>
      </c>
      <c r="AO776" s="29">
        <v>43</v>
      </c>
      <c r="AP776" s="29">
        <v>2.61</v>
      </c>
      <c r="AQ776" s="29" t="s">
        <v>10</v>
      </c>
      <c r="AR776" s="39">
        <v>44175</v>
      </c>
      <c r="AS776" s="29">
        <v>253011</v>
      </c>
      <c r="AT776" s="29" t="s">
        <v>76</v>
      </c>
      <c r="AU776" s="29">
        <v>51</v>
      </c>
      <c r="AV776" s="29">
        <v>2.0299999999999998</v>
      </c>
      <c r="AW776" s="42">
        <v>29465</v>
      </c>
      <c r="AZ776" s="44" t="s">
        <v>66</v>
      </c>
    </row>
    <row r="777" spans="1:52" ht="12.75" customHeight="1" x14ac:dyDescent="0.2">
      <c r="A777" s="27">
        <v>6172</v>
      </c>
      <c r="B777" s="28" t="s">
        <v>3348</v>
      </c>
      <c r="C777" s="29" t="s">
        <v>56</v>
      </c>
      <c r="D777" s="30" t="s">
        <v>3349</v>
      </c>
      <c r="E777" s="30" t="s">
        <v>3350</v>
      </c>
      <c r="F777" s="31">
        <v>1980</v>
      </c>
      <c r="G777" s="31" t="s">
        <v>102</v>
      </c>
      <c r="H777" s="30" t="s">
        <v>725</v>
      </c>
      <c r="I777" s="60">
        <v>1</v>
      </c>
      <c r="J777" s="60"/>
      <c r="K777" s="32">
        <v>1</v>
      </c>
      <c r="L777" s="33">
        <v>91</v>
      </c>
      <c r="M777" s="31" t="s">
        <v>60</v>
      </c>
      <c r="X777" s="37" t="s">
        <v>3351</v>
      </c>
      <c r="Y777" s="38" t="s">
        <v>3352</v>
      </c>
      <c r="Z777" s="29" t="s">
        <v>96</v>
      </c>
      <c r="AA777" s="39">
        <v>43831</v>
      </c>
      <c r="AB777" s="39">
        <v>44196</v>
      </c>
      <c r="AC777" s="38" t="s">
        <v>94</v>
      </c>
      <c r="AD777" s="29">
        <v>100</v>
      </c>
      <c r="AE777" s="29">
        <v>1</v>
      </c>
      <c r="AF777" s="40">
        <v>1</v>
      </c>
      <c r="AG777" s="41" t="s">
        <v>95</v>
      </c>
      <c r="AJ777" s="38" t="s">
        <v>3353</v>
      </c>
      <c r="AK777" s="29" t="s">
        <v>6</v>
      </c>
      <c r="AL777" s="39">
        <v>34231</v>
      </c>
      <c r="AM777" s="29">
        <v>255348</v>
      </c>
      <c r="AN777" s="29" t="s">
        <v>76</v>
      </c>
      <c r="AO777" s="29">
        <v>159</v>
      </c>
      <c r="AP777" s="29">
        <v>12.7</v>
      </c>
      <c r="AQ777" s="29" t="s">
        <v>9</v>
      </c>
      <c r="AR777" s="39">
        <v>44178</v>
      </c>
      <c r="AS777" s="29">
        <v>231317</v>
      </c>
      <c r="AT777" s="29" t="s">
        <v>503</v>
      </c>
      <c r="AU777" s="29">
        <v>20</v>
      </c>
      <c r="AV777" s="29">
        <v>0.16</v>
      </c>
      <c r="AW777" s="42">
        <v>29465</v>
      </c>
      <c r="AZ777" s="44" t="s">
        <v>66</v>
      </c>
    </row>
    <row r="778" spans="1:52" ht="12.75" customHeight="1" x14ac:dyDescent="0.2">
      <c r="A778" s="27">
        <v>6208</v>
      </c>
      <c r="B778" s="28" t="s">
        <v>3354</v>
      </c>
      <c r="C778" s="29" t="s">
        <v>56</v>
      </c>
      <c r="D778" s="30" t="s">
        <v>3355</v>
      </c>
      <c r="E778" s="30" t="s">
        <v>3355</v>
      </c>
      <c r="F778" s="31">
        <v>1973</v>
      </c>
      <c r="G778" s="31" t="s">
        <v>69</v>
      </c>
      <c r="H778" s="30" t="s">
        <v>135</v>
      </c>
      <c r="I778" s="60">
        <v>1</v>
      </c>
      <c r="J778" s="60"/>
      <c r="K778" s="32">
        <v>1</v>
      </c>
      <c r="L778" s="33">
        <v>105</v>
      </c>
      <c r="M778" s="31" t="s">
        <v>60</v>
      </c>
      <c r="X778" s="37" t="s">
        <v>859</v>
      </c>
      <c r="Y778" s="38" t="s">
        <v>3356</v>
      </c>
      <c r="AA778" s="39">
        <v>34274</v>
      </c>
      <c r="AB778" s="39">
        <v>2958465</v>
      </c>
      <c r="AC778" s="38" t="s">
        <v>728</v>
      </c>
      <c r="AD778" s="29">
        <v>100</v>
      </c>
      <c r="AE778" s="29">
        <v>99</v>
      </c>
      <c r="AF778" s="40">
        <v>19</v>
      </c>
      <c r="AG778" s="41" t="s">
        <v>64</v>
      </c>
      <c r="AJ778" s="38" t="s">
        <v>845</v>
      </c>
      <c r="AK778" s="29" t="s">
        <v>6</v>
      </c>
      <c r="AL778" s="39">
        <v>41813</v>
      </c>
      <c r="AM778" s="29">
        <v>281307</v>
      </c>
      <c r="AN778" s="29" t="s">
        <v>76</v>
      </c>
      <c r="AO778" s="29">
        <v>11</v>
      </c>
      <c r="AP778" s="29">
        <v>1.61</v>
      </c>
      <c r="AQ778" s="29" t="s">
        <v>75</v>
      </c>
      <c r="AR778" s="39">
        <v>43885</v>
      </c>
      <c r="AS778" s="29">
        <v>112349</v>
      </c>
      <c r="AT778" s="29" t="s">
        <v>85</v>
      </c>
      <c r="AU778" s="29">
        <v>109</v>
      </c>
      <c r="AV778" s="29">
        <v>0.86</v>
      </c>
      <c r="AW778" s="42">
        <v>26888</v>
      </c>
      <c r="AZ778" s="44" t="s">
        <v>730</v>
      </c>
    </row>
    <row r="779" spans="1:52" ht="12.75" customHeight="1" x14ac:dyDescent="0.2">
      <c r="A779" s="27">
        <v>6209</v>
      </c>
      <c r="B779" s="28" t="s">
        <v>3357</v>
      </c>
      <c r="C779" s="29" t="s">
        <v>56</v>
      </c>
      <c r="D779" s="30" t="s">
        <v>3358</v>
      </c>
      <c r="E779" s="30" t="s">
        <v>3358</v>
      </c>
      <c r="F779" s="31">
        <v>1975</v>
      </c>
      <c r="G779" s="31" t="s">
        <v>69</v>
      </c>
      <c r="H779" s="30" t="s">
        <v>59</v>
      </c>
      <c r="I779" s="60">
        <v>1</v>
      </c>
      <c r="J779" s="60"/>
      <c r="K779" s="32">
        <v>1</v>
      </c>
      <c r="L779" s="33">
        <v>90</v>
      </c>
      <c r="M779" s="31" t="s">
        <v>60</v>
      </c>
      <c r="X779" s="37" t="s">
        <v>843</v>
      </c>
      <c r="Y779" s="38" t="s">
        <v>3359</v>
      </c>
      <c r="AA779" s="39">
        <v>34274</v>
      </c>
      <c r="AB779" s="39">
        <v>2958465</v>
      </c>
      <c r="AC779" s="38" t="s">
        <v>728</v>
      </c>
      <c r="AD779" s="29">
        <v>100</v>
      </c>
      <c r="AE779" s="29">
        <v>99</v>
      </c>
      <c r="AF779" s="40">
        <v>26</v>
      </c>
      <c r="AG779" s="41" t="s">
        <v>64</v>
      </c>
      <c r="AJ779" s="38" t="s">
        <v>845</v>
      </c>
      <c r="AK779" s="29" t="s">
        <v>6</v>
      </c>
      <c r="AL779" s="39">
        <v>43653</v>
      </c>
      <c r="AM779" s="29">
        <v>284427</v>
      </c>
      <c r="AN779" s="29" t="s">
        <v>76</v>
      </c>
      <c r="AO779" s="29">
        <v>49</v>
      </c>
      <c r="AP779" s="29">
        <v>4.3099999999999996</v>
      </c>
      <c r="AQ779" s="29" t="s">
        <v>75</v>
      </c>
      <c r="AR779" s="39">
        <v>43924</v>
      </c>
      <c r="AS779" s="29">
        <v>121352</v>
      </c>
      <c r="AT779" s="29" t="s">
        <v>85</v>
      </c>
      <c r="AU779" s="29">
        <v>134</v>
      </c>
      <c r="AV779" s="29">
        <v>0.69</v>
      </c>
      <c r="AW779" s="42">
        <v>27619</v>
      </c>
      <c r="AZ779" s="44" t="s">
        <v>730</v>
      </c>
    </row>
    <row r="780" spans="1:52" ht="12.75" customHeight="1" x14ac:dyDescent="0.2">
      <c r="A780" s="27">
        <v>6210</v>
      </c>
      <c r="B780" s="28" t="s">
        <v>3360</v>
      </c>
      <c r="C780" s="29" t="s">
        <v>56</v>
      </c>
      <c r="D780" s="30" t="s">
        <v>3361</v>
      </c>
      <c r="E780" s="30" t="s">
        <v>3362</v>
      </c>
      <c r="F780" s="31">
        <v>1972</v>
      </c>
      <c r="G780" s="31" t="s">
        <v>56</v>
      </c>
      <c r="H780" s="30" t="s">
        <v>70</v>
      </c>
      <c r="I780" s="60">
        <v>1</v>
      </c>
      <c r="J780" s="60"/>
      <c r="K780" s="32">
        <v>1</v>
      </c>
      <c r="L780" s="33">
        <v>95</v>
      </c>
      <c r="M780" s="31" t="s">
        <v>60</v>
      </c>
      <c r="X780" s="37" t="s">
        <v>1076</v>
      </c>
      <c r="Y780" s="38" t="s">
        <v>3363</v>
      </c>
      <c r="AA780" s="39">
        <v>34274</v>
      </c>
      <c r="AB780" s="39">
        <v>2958465</v>
      </c>
      <c r="AC780" s="38" t="s">
        <v>728</v>
      </c>
      <c r="AD780" s="29">
        <v>100</v>
      </c>
      <c r="AE780" s="29">
        <v>99</v>
      </c>
      <c r="AF780" s="40">
        <v>3</v>
      </c>
      <c r="AG780" s="41" t="s">
        <v>64</v>
      </c>
      <c r="AJ780" s="38" t="s">
        <v>390</v>
      </c>
      <c r="AK780" s="29" t="s">
        <v>7</v>
      </c>
      <c r="AL780" s="39">
        <v>43262</v>
      </c>
      <c r="AM780" s="29">
        <v>291203</v>
      </c>
      <c r="AN780" s="29" t="s">
        <v>76</v>
      </c>
      <c r="AO780" s="29">
        <v>30</v>
      </c>
      <c r="AP780" s="29">
        <v>1.67</v>
      </c>
      <c r="AQ780" s="29" t="s">
        <v>10</v>
      </c>
      <c r="AR780" s="39">
        <v>44072</v>
      </c>
      <c r="AS780" s="29">
        <v>284604</v>
      </c>
      <c r="AT780" s="29" t="s">
        <v>76</v>
      </c>
      <c r="AU780" s="29">
        <v>12</v>
      </c>
      <c r="AV780" s="29">
        <v>1.07</v>
      </c>
      <c r="AW780" s="42">
        <v>27273</v>
      </c>
      <c r="AZ780" s="44" t="s">
        <v>730</v>
      </c>
    </row>
    <row r="781" spans="1:52" ht="12.75" customHeight="1" x14ac:dyDescent="0.2">
      <c r="A781" s="27">
        <v>6212</v>
      </c>
      <c r="B781" s="28" t="s">
        <v>3364</v>
      </c>
      <c r="C781" s="29" t="s">
        <v>56</v>
      </c>
      <c r="D781" s="30" t="s">
        <v>3365</v>
      </c>
      <c r="E781" s="30" t="s">
        <v>3365</v>
      </c>
      <c r="F781" s="31">
        <v>1984</v>
      </c>
      <c r="G781" s="31" t="s">
        <v>69</v>
      </c>
      <c r="H781" s="30" t="s">
        <v>70</v>
      </c>
      <c r="I781" s="60">
        <v>1</v>
      </c>
      <c r="J781" s="60"/>
      <c r="K781" s="32">
        <v>1</v>
      </c>
      <c r="L781" s="33">
        <v>92</v>
      </c>
      <c r="M781" s="31" t="s">
        <v>193</v>
      </c>
      <c r="X781" s="37" t="s">
        <v>2352</v>
      </c>
      <c r="Y781" s="38" t="s">
        <v>3366</v>
      </c>
      <c r="AA781" s="39">
        <v>43344</v>
      </c>
      <c r="AB781" s="39">
        <v>2958465</v>
      </c>
      <c r="AC781" s="38" t="s">
        <v>196</v>
      </c>
      <c r="AD781" s="29">
        <v>100</v>
      </c>
      <c r="AE781" s="29">
        <v>99</v>
      </c>
      <c r="AF781" s="40">
        <v>3</v>
      </c>
      <c r="AG781" s="41" t="s">
        <v>64</v>
      </c>
      <c r="AJ781" s="38" t="s">
        <v>320</v>
      </c>
      <c r="AK781" s="29" t="s">
        <v>7</v>
      </c>
      <c r="AL781" s="39">
        <v>44206</v>
      </c>
      <c r="AM781" s="29">
        <v>213100</v>
      </c>
      <c r="AN781" s="29" t="s">
        <v>113</v>
      </c>
      <c r="AO781" s="29">
        <v>899</v>
      </c>
      <c r="AP781" s="29">
        <v>3.5</v>
      </c>
      <c r="AQ781" s="29" t="s">
        <v>75</v>
      </c>
      <c r="AR781" s="39">
        <v>43920</v>
      </c>
      <c r="AS781" s="29">
        <v>142043</v>
      </c>
      <c r="AT781" s="29" t="s">
        <v>84</v>
      </c>
      <c r="AU781" s="29">
        <v>349</v>
      </c>
      <c r="AV781" s="29">
        <v>1.83</v>
      </c>
      <c r="AW781" s="42">
        <v>31036</v>
      </c>
      <c r="AZ781" s="44" t="s">
        <v>633</v>
      </c>
    </row>
    <row r="782" spans="1:52" ht="12.75" customHeight="1" x14ac:dyDescent="0.2">
      <c r="A782" s="27">
        <v>6225</v>
      </c>
      <c r="B782" s="28" t="s">
        <v>3367</v>
      </c>
      <c r="C782" s="29" t="s">
        <v>56</v>
      </c>
      <c r="D782" s="30" t="s">
        <v>3368</v>
      </c>
      <c r="E782" s="30" t="s">
        <v>3368</v>
      </c>
      <c r="F782" s="31">
        <v>1980</v>
      </c>
      <c r="G782" s="31" t="s">
        <v>69</v>
      </c>
      <c r="H782" s="30" t="s">
        <v>70</v>
      </c>
      <c r="I782" s="60">
        <v>1</v>
      </c>
      <c r="J782" s="60"/>
      <c r="K782" s="32">
        <v>1</v>
      </c>
      <c r="L782" s="33">
        <v>80</v>
      </c>
      <c r="M782" s="31" t="s">
        <v>60</v>
      </c>
      <c r="X782" s="37" t="s">
        <v>3369</v>
      </c>
      <c r="Y782" s="38" t="s">
        <v>3370</v>
      </c>
      <c r="AA782" s="39">
        <v>34335</v>
      </c>
      <c r="AB782" s="39">
        <v>2958465</v>
      </c>
      <c r="AC782" s="38" t="s">
        <v>3371</v>
      </c>
      <c r="AD782" s="29">
        <v>100</v>
      </c>
      <c r="AE782" s="29">
        <v>99</v>
      </c>
      <c r="AF782" s="40">
        <v>18</v>
      </c>
      <c r="AG782" s="41" t="s">
        <v>64</v>
      </c>
      <c r="AJ782" s="38" t="s">
        <v>817</v>
      </c>
      <c r="AK782" s="29" t="s">
        <v>6</v>
      </c>
      <c r="AL782" s="39">
        <v>44065</v>
      </c>
      <c r="AM782" s="29">
        <v>284909</v>
      </c>
      <c r="AN782" s="29" t="s">
        <v>76</v>
      </c>
      <c r="AO782" s="29">
        <v>25</v>
      </c>
      <c r="AP782" s="29">
        <v>2.36</v>
      </c>
      <c r="AQ782" s="29" t="s">
        <v>75</v>
      </c>
      <c r="AR782" s="39">
        <v>44125</v>
      </c>
      <c r="AS782" s="29">
        <v>113829</v>
      </c>
      <c r="AT782" s="29" t="s">
        <v>85</v>
      </c>
      <c r="AU782" s="29">
        <v>43</v>
      </c>
      <c r="AV782" s="29">
        <v>0.42</v>
      </c>
      <c r="AW782" s="42">
        <v>29465</v>
      </c>
      <c r="AZ782" s="44" t="s">
        <v>2363</v>
      </c>
    </row>
    <row r="783" spans="1:52" ht="12.75" customHeight="1" x14ac:dyDescent="0.2">
      <c r="A783" s="27">
        <v>6236</v>
      </c>
      <c r="B783" s="28" t="s">
        <v>3372</v>
      </c>
      <c r="C783" s="29" t="s">
        <v>56</v>
      </c>
      <c r="D783" s="30" t="s">
        <v>3373</v>
      </c>
      <c r="E783" s="30" t="s">
        <v>3373</v>
      </c>
      <c r="F783" s="31">
        <v>1979</v>
      </c>
      <c r="G783" s="31" t="s">
        <v>102</v>
      </c>
      <c r="H783" s="30" t="s">
        <v>507</v>
      </c>
      <c r="I783" s="60">
        <v>1</v>
      </c>
      <c r="J783" s="60"/>
      <c r="K783" s="32">
        <v>1</v>
      </c>
      <c r="L783" s="33">
        <v>150</v>
      </c>
      <c r="M783" s="31" t="s">
        <v>91</v>
      </c>
      <c r="X783" s="37" t="s">
        <v>2779</v>
      </c>
      <c r="Y783" s="38" t="s">
        <v>3374</v>
      </c>
      <c r="Z783" s="29" t="s">
        <v>96</v>
      </c>
      <c r="AA783" s="39">
        <v>43405</v>
      </c>
      <c r="AB783" s="39">
        <v>44196</v>
      </c>
      <c r="AC783" s="38" t="s">
        <v>94</v>
      </c>
      <c r="AD783" s="29">
        <v>100</v>
      </c>
      <c r="AE783" s="29">
        <v>2</v>
      </c>
      <c r="AF783" s="40">
        <v>2</v>
      </c>
      <c r="AG783" s="41" t="s">
        <v>95</v>
      </c>
      <c r="AJ783" s="38" t="s">
        <v>3375</v>
      </c>
      <c r="AK783" s="29" t="s">
        <v>7</v>
      </c>
      <c r="AL783" s="39">
        <v>44180</v>
      </c>
      <c r="AM783" s="29">
        <v>242012</v>
      </c>
      <c r="AN783" s="29" t="s">
        <v>76</v>
      </c>
      <c r="AO783" s="29">
        <v>123</v>
      </c>
      <c r="AP783" s="29">
        <v>2.72</v>
      </c>
      <c r="AQ783" s="29" t="s">
        <v>10</v>
      </c>
      <c r="AR783" s="39">
        <v>44183</v>
      </c>
      <c r="AS783" s="29">
        <v>275735</v>
      </c>
      <c r="AT783" s="29" t="s">
        <v>76</v>
      </c>
      <c r="AU783" s="29">
        <v>28</v>
      </c>
      <c r="AV783" s="29">
        <v>2.2400000000000002</v>
      </c>
      <c r="AW783" s="42">
        <v>29207</v>
      </c>
      <c r="AX783" s="43">
        <v>1315816</v>
      </c>
      <c r="AY783" s="43">
        <v>1147647</v>
      </c>
      <c r="AZ783" s="44" t="s">
        <v>633</v>
      </c>
    </row>
    <row r="784" spans="1:52" ht="12.75" customHeight="1" x14ac:dyDescent="0.2">
      <c r="A784" s="27">
        <v>6238</v>
      </c>
      <c r="B784" s="28" t="s">
        <v>3376</v>
      </c>
      <c r="C784" s="29" t="s">
        <v>56</v>
      </c>
      <c r="D784" s="30" t="s">
        <v>3377</v>
      </c>
      <c r="E784" s="30" t="s">
        <v>3378</v>
      </c>
      <c r="F784" s="31">
        <v>1981</v>
      </c>
      <c r="G784" s="31" t="s">
        <v>102</v>
      </c>
      <c r="H784" s="30" t="s">
        <v>103</v>
      </c>
      <c r="I784" s="60">
        <v>1</v>
      </c>
      <c r="J784" s="60"/>
      <c r="K784" s="32">
        <v>1</v>
      </c>
      <c r="L784" s="33">
        <v>99</v>
      </c>
      <c r="M784" s="31" t="s">
        <v>91</v>
      </c>
      <c r="X784" s="37" t="s">
        <v>3351</v>
      </c>
      <c r="Y784" s="38" t="s">
        <v>3379</v>
      </c>
      <c r="AA784" s="39">
        <v>42736</v>
      </c>
      <c r="AB784" s="39">
        <v>44561</v>
      </c>
      <c r="AC784" s="38" t="s">
        <v>94</v>
      </c>
      <c r="AD784" s="29">
        <v>100</v>
      </c>
      <c r="AE784" s="29">
        <v>5</v>
      </c>
      <c r="AF784" s="40">
        <v>3</v>
      </c>
      <c r="AG784" s="41" t="s">
        <v>95</v>
      </c>
      <c r="AJ784" s="38" t="s">
        <v>3380</v>
      </c>
      <c r="AK784" s="29" t="s">
        <v>7</v>
      </c>
      <c r="AL784" s="39">
        <v>43461</v>
      </c>
      <c r="AM784" s="29">
        <v>240617</v>
      </c>
      <c r="AN784" s="29" t="s">
        <v>503</v>
      </c>
      <c r="AO784" s="29">
        <v>313</v>
      </c>
      <c r="AP784" s="29">
        <v>4.55</v>
      </c>
      <c r="AQ784" s="29" t="s">
        <v>10</v>
      </c>
      <c r="AR784" s="39">
        <v>43995</v>
      </c>
      <c r="AS784" s="29">
        <v>192038</v>
      </c>
      <c r="AT784" s="29" t="s">
        <v>126</v>
      </c>
      <c r="AU784" s="29">
        <v>233</v>
      </c>
      <c r="AV784" s="29">
        <v>1.25</v>
      </c>
      <c r="AW784" s="42">
        <v>29874</v>
      </c>
      <c r="AX784" s="43">
        <v>899935</v>
      </c>
      <c r="AY784" s="43">
        <v>500005</v>
      </c>
      <c r="AZ784" s="44" t="s">
        <v>299</v>
      </c>
    </row>
    <row r="785" spans="1:52" ht="12.75" customHeight="1" x14ac:dyDescent="0.2">
      <c r="A785" s="27">
        <v>6270</v>
      </c>
      <c r="B785" s="28" t="s">
        <v>3381</v>
      </c>
      <c r="C785" s="29" t="s">
        <v>56</v>
      </c>
      <c r="D785" s="30" t="s">
        <v>3382</v>
      </c>
      <c r="E785" s="30" t="s">
        <v>3382</v>
      </c>
      <c r="F785" s="31">
        <v>1984</v>
      </c>
      <c r="G785" s="31" t="s">
        <v>69</v>
      </c>
      <c r="H785" s="30" t="s">
        <v>70</v>
      </c>
      <c r="I785" s="60">
        <v>1</v>
      </c>
      <c r="J785" s="60"/>
      <c r="K785" s="32">
        <v>1</v>
      </c>
      <c r="L785" s="33">
        <v>105</v>
      </c>
      <c r="M785" s="31" t="s">
        <v>91</v>
      </c>
      <c r="X785" s="37" t="s">
        <v>1107</v>
      </c>
      <c r="Y785" s="38" t="s">
        <v>3383</v>
      </c>
      <c r="AA785" s="39">
        <v>43293</v>
      </c>
      <c r="AB785" s="39">
        <v>2958465</v>
      </c>
      <c r="AC785" s="38" t="s">
        <v>63</v>
      </c>
      <c r="AD785" s="29">
        <v>100</v>
      </c>
      <c r="AE785" s="29">
        <v>99</v>
      </c>
      <c r="AF785" s="40">
        <v>2</v>
      </c>
      <c r="AG785" s="41" t="s">
        <v>64</v>
      </c>
      <c r="AJ785" s="38" t="s">
        <v>719</v>
      </c>
      <c r="AK785" s="29" t="s">
        <v>7</v>
      </c>
      <c r="AL785" s="39">
        <v>44191</v>
      </c>
      <c r="AM785" s="29">
        <v>285351</v>
      </c>
      <c r="AN785" s="29" t="s">
        <v>76</v>
      </c>
      <c r="AO785" s="29">
        <v>32</v>
      </c>
      <c r="AP785" s="29">
        <v>2.11</v>
      </c>
      <c r="AQ785" s="29" t="s">
        <v>75</v>
      </c>
      <c r="AR785" s="39">
        <v>44171</v>
      </c>
      <c r="AS785" s="29">
        <v>145645</v>
      </c>
      <c r="AT785" s="29" t="s">
        <v>84</v>
      </c>
      <c r="AU785" s="29">
        <v>192</v>
      </c>
      <c r="AV785" s="29">
        <v>1.02</v>
      </c>
      <c r="AW785" s="42">
        <v>30791</v>
      </c>
      <c r="AZ785" s="44" t="s">
        <v>3384</v>
      </c>
    </row>
    <row r="786" spans="1:52" ht="12.75" customHeight="1" x14ac:dyDescent="0.2">
      <c r="A786" s="27">
        <v>6289</v>
      </c>
      <c r="B786" s="28" t="s">
        <v>3385</v>
      </c>
      <c r="C786" s="29" t="s">
        <v>56</v>
      </c>
      <c r="D786" s="30" t="s">
        <v>3386</v>
      </c>
      <c r="E786" s="30" t="s">
        <v>3386</v>
      </c>
      <c r="F786" s="31">
        <v>1983</v>
      </c>
      <c r="G786" s="31" t="s">
        <v>69</v>
      </c>
      <c r="H786" s="30" t="s">
        <v>70</v>
      </c>
      <c r="I786" s="60">
        <v>1</v>
      </c>
      <c r="J786" s="60"/>
      <c r="K786" s="32">
        <v>1</v>
      </c>
      <c r="L786" s="33">
        <v>96</v>
      </c>
      <c r="M786" s="31" t="s">
        <v>60</v>
      </c>
      <c r="X786" s="37" t="s">
        <v>3218</v>
      </c>
      <c r="Y786" s="38" t="s">
        <v>3387</v>
      </c>
      <c r="AA786" s="39">
        <v>34335</v>
      </c>
      <c r="AB786" s="39">
        <v>2958465</v>
      </c>
      <c r="AC786" s="38" t="s">
        <v>2859</v>
      </c>
      <c r="AD786" s="29">
        <v>100</v>
      </c>
      <c r="AE786" s="29">
        <v>99</v>
      </c>
      <c r="AF786" s="40">
        <v>30</v>
      </c>
      <c r="AG786" s="41" t="s">
        <v>64</v>
      </c>
      <c r="AJ786" s="38" t="s">
        <v>3388</v>
      </c>
      <c r="AK786" s="29" t="s">
        <v>7</v>
      </c>
      <c r="AL786" s="39">
        <v>44044</v>
      </c>
      <c r="AM786" s="29">
        <v>275939</v>
      </c>
      <c r="AN786" s="29" t="s">
        <v>76</v>
      </c>
      <c r="AO786" s="29">
        <v>27</v>
      </c>
      <c r="AP786" s="29">
        <v>2.6</v>
      </c>
      <c r="AQ786" s="29" t="s">
        <v>10</v>
      </c>
      <c r="AR786" s="39">
        <v>44098</v>
      </c>
      <c r="AS786" s="29">
        <v>80000</v>
      </c>
      <c r="AT786" s="29" t="s">
        <v>74</v>
      </c>
      <c r="AU786" s="29">
        <v>46</v>
      </c>
      <c r="AV786" s="29">
        <v>0.86</v>
      </c>
      <c r="AW786" s="42">
        <v>29952</v>
      </c>
      <c r="AZ786" s="44" t="s">
        <v>212</v>
      </c>
    </row>
    <row r="787" spans="1:52" ht="12.75" customHeight="1" x14ac:dyDescent="0.2">
      <c r="A787" s="27">
        <v>6345</v>
      </c>
      <c r="B787" s="28" t="s">
        <v>3389</v>
      </c>
      <c r="C787" s="29" t="s">
        <v>56</v>
      </c>
      <c r="D787" s="30" t="s">
        <v>3390</v>
      </c>
      <c r="E787" s="30" t="s">
        <v>3390</v>
      </c>
      <c r="F787" s="31">
        <v>1983</v>
      </c>
      <c r="G787" s="31" t="s">
        <v>69</v>
      </c>
      <c r="H787" s="30" t="s">
        <v>70</v>
      </c>
      <c r="I787" s="60">
        <v>1</v>
      </c>
      <c r="J787" s="60"/>
      <c r="K787" s="32">
        <v>1</v>
      </c>
      <c r="L787" s="33">
        <v>95</v>
      </c>
      <c r="M787" s="31" t="s">
        <v>60</v>
      </c>
      <c r="X787" s="37" t="s">
        <v>2482</v>
      </c>
      <c r="Y787" s="38" t="s">
        <v>3391</v>
      </c>
      <c r="AA787" s="39">
        <v>34335</v>
      </c>
      <c r="AB787" s="39">
        <v>2958465</v>
      </c>
      <c r="AC787" s="38" t="s">
        <v>3392</v>
      </c>
      <c r="AD787" s="29">
        <v>100</v>
      </c>
      <c r="AE787" s="29">
        <v>99</v>
      </c>
      <c r="AF787" s="40">
        <v>21</v>
      </c>
      <c r="AG787" s="41" t="s">
        <v>64</v>
      </c>
      <c r="AJ787" s="38" t="s">
        <v>817</v>
      </c>
      <c r="AK787" s="29" t="s">
        <v>6</v>
      </c>
      <c r="AL787" s="39">
        <v>44079</v>
      </c>
      <c r="AM787" s="29">
        <v>284907</v>
      </c>
      <c r="AN787" s="29" t="s">
        <v>76</v>
      </c>
      <c r="AO787" s="29">
        <v>51</v>
      </c>
      <c r="AP787" s="29">
        <v>4</v>
      </c>
      <c r="AQ787" s="29" t="s">
        <v>10</v>
      </c>
      <c r="AR787" s="39">
        <v>44140</v>
      </c>
      <c r="AS787" s="29">
        <v>75516</v>
      </c>
      <c r="AT787" s="29" t="s">
        <v>74</v>
      </c>
      <c r="AU787" s="29">
        <v>50</v>
      </c>
      <c r="AV787" s="29">
        <v>0.75</v>
      </c>
      <c r="AW787" s="42">
        <v>30623</v>
      </c>
      <c r="AZ787" s="44" t="s">
        <v>3393</v>
      </c>
    </row>
    <row r="788" spans="1:52" ht="12.75" customHeight="1" x14ac:dyDescent="0.2">
      <c r="A788" s="27">
        <v>6346</v>
      </c>
      <c r="B788" s="28" t="s">
        <v>3394</v>
      </c>
      <c r="C788" s="29" t="s">
        <v>56</v>
      </c>
      <c r="D788" s="30" t="s">
        <v>3395</v>
      </c>
      <c r="E788" s="30" t="s">
        <v>3395</v>
      </c>
      <c r="F788" s="31">
        <v>1983</v>
      </c>
      <c r="G788" s="31" t="s">
        <v>69</v>
      </c>
      <c r="H788" s="30" t="s">
        <v>70</v>
      </c>
      <c r="I788" s="60">
        <v>1</v>
      </c>
      <c r="J788" s="60"/>
      <c r="K788" s="32">
        <v>1</v>
      </c>
      <c r="L788" s="33">
        <v>90</v>
      </c>
      <c r="M788" s="31" t="s">
        <v>60</v>
      </c>
      <c r="X788" s="37" t="s">
        <v>3396</v>
      </c>
      <c r="Y788" s="38" t="s">
        <v>3397</v>
      </c>
      <c r="AA788" s="39">
        <v>34335</v>
      </c>
      <c r="AB788" s="39">
        <v>2958465</v>
      </c>
      <c r="AC788" s="38" t="s">
        <v>3398</v>
      </c>
      <c r="AD788" s="29">
        <v>100</v>
      </c>
      <c r="AE788" s="29">
        <v>99</v>
      </c>
      <c r="AF788" s="40">
        <v>15</v>
      </c>
      <c r="AG788" s="41" t="s">
        <v>64</v>
      </c>
      <c r="AJ788" s="38" t="s">
        <v>83</v>
      </c>
      <c r="AK788" s="29" t="s">
        <v>7</v>
      </c>
      <c r="AL788" s="39">
        <v>43636</v>
      </c>
      <c r="AM788" s="29">
        <v>282221</v>
      </c>
      <c r="AN788" s="29" t="s">
        <v>76</v>
      </c>
      <c r="AO788" s="29">
        <v>17</v>
      </c>
      <c r="AP788" s="29">
        <v>1.69</v>
      </c>
      <c r="AQ788" s="29" t="s">
        <v>10</v>
      </c>
      <c r="AR788" s="39">
        <v>44230</v>
      </c>
      <c r="AS788" s="29">
        <v>84403</v>
      </c>
      <c r="AT788" s="29" t="s">
        <v>74</v>
      </c>
      <c r="AU788" s="29">
        <v>56</v>
      </c>
      <c r="AV788" s="29">
        <v>0.92</v>
      </c>
      <c r="AW788" s="42">
        <v>30560</v>
      </c>
      <c r="AZ788" s="44" t="s">
        <v>3393</v>
      </c>
    </row>
    <row r="789" spans="1:52" ht="12.75" customHeight="1" x14ac:dyDescent="0.2">
      <c r="A789" s="27">
        <v>6347</v>
      </c>
      <c r="B789" s="28" t="s">
        <v>3399</v>
      </c>
      <c r="C789" s="29" t="s">
        <v>56</v>
      </c>
      <c r="D789" s="30" t="s">
        <v>3400</v>
      </c>
      <c r="E789" s="30" t="s">
        <v>3400</v>
      </c>
      <c r="F789" s="31">
        <v>1983</v>
      </c>
      <c r="G789" s="31" t="s">
        <v>69</v>
      </c>
      <c r="H789" s="30" t="s">
        <v>103</v>
      </c>
      <c r="I789" s="60">
        <v>1</v>
      </c>
      <c r="J789" s="60"/>
      <c r="K789" s="32">
        <v>1</v>
      </c>
      <c r="L789" s="33">
        <v>96</v>
      </c>
      <c r="M789" s="31" t="s">
        <v>60</v>
      </c>
      <c r="X789" s="37" t="s">
        <v>3401</v>
      </c>
      <c r="Y789" s="38" t="s">
        <v>3402</v>
      </c>
      <c r="Z789" s="29" t="s">
        <v>775</v>
      </c>
      <c r="AA789" s="39">
        <v>33511</v>
      </c>
      <c r="AB789" s="39">
        <v>2958465</v>
      </c>
      <c r="AC789" s="38" t="s">
        <v>82</v>
      </c>
      <c r="AD789" s="29">
        <v>50</v>
      </c>
      <c r="AE789" s="29">
        <v>99</v>
      </c>
      <c r="AF789" s="40">
        <v>14</v>
      </c>
      <c r="AG789" s="41" t="s">
        <v>64</v>
      </c>
      <c r="AJ789" s="38" t="s">
        <v>729</v>
      </c>
      <c r="AK789" s="29" t="s">
        <v>6</v>
      </c>
      <c r="AL789" s="39">
        <v>43890</v>
      </c>
      <c r="AM789" s="29">
        <v>282550</v>
      </c>
      <c r="AN789" s="29" t="s">
        <v>76</v>
      </c>
      <c r="AO789" s="29">
        <v>42</v>
      </c>
      <c r="AP789" s="29">
        <v>3.34</v>
      </c>
      <c r="AQ789" s="29" t="s">
        <v>75</v>
      </c>
      <c r="AR789" s="39">
        <v>44125</v>
      </c>
      <c r="AS789" s="29">
        <v>274625</v>
      </c>
      <c r="AT789" s="29" t="s">
        <v>76</v>
      </c>
      <c r="AU789" s="29">
        <v>13</v>
      </c>
      <c r="AV789" s="29">
        <v>1.34</v>
      </c>
      <c r="AW789" s="42">
        <v>30519</v>
      </c>
      <c r="AZ789" s="44" t="s">
        <v>299</v>
      </c>
    </row>
    <row r="790" spans="1:52" ht="12.75" customHeight="1" x14ac:dyDescent="0.2">
      <c r="A790" s="27">
        <v>6371</v>
      </c>
      <c r="B790" s="28" t="s">
        <v>3403</v>
      </c>
      <c r="C790" s="29" t="s">
        <v>56</v>
      </c>
      <c r="D790" s="30" t="s">
        <v>3404</v>
      </c>
      <c r="E790" s="30" t="s">
        <v>3404</v>
      </c>
      <c r="F790" s="31">
        <v>1983</v>
      </c>
      <c r="G790" s="31" t="s">
        <v>69</v>
      </c>
      <c r="H790" s="30" t="s">
        <v>103</v>
      </c>
      <c r="I790" s="60">
        <v>1</v>
      </c>
      <c r="J790" s="60"/>
      <c r="K790" s="32">
        <v>1</v>
      </c>
      <c r="L790" s="33">
        <v>92</v>
      </c>
      <c r="M790" s="31" t="s">
        <v>60</v>
      </c>
      <c r="X790" s="37" t="s">
        <v>1047</v>
      </c>
      <c r="Y790" s="38" t="s">
        <v>3405</v>
      </c>
      <c r="Z790" s="29" t="s">
        <v>775</v>
      </c>
      <c r="AA790" s="39">
        <v>33542</v>
      </c>
      <c r="AB790" s="39">
        <v>2958465</v>
      </c>
      <c r="AC790" s="38" t="s">
        <v>742</v>
      </c>
      <c r="AD790" s="29">
        <v>100</v>
      </c>
      <c r="AE790" s="29">
        <v>99</v>
      </c>
      <c r="AF790" s="40">
        <v>22</v>
      </c>
      <c r="AG790" s="41" t="s">
        <v>64</v>
      </c>
      <c r="AJ790" s="38" t="s">
        <v>817</v>
      </c>
      <c r="AK790" s="29" t="s">
        <v>6</v>
      </c>
      <c r="AL790" s="39">
        <v>42291</v>
      </c>
      <c r="AM790" s="29">
        <v>274225</v>
      </c>
      <c r="AN790" s="29" t="s">
        <v>76</v>
      </c>
      <c r="AO790" s="29">
        <v>10</v>
      </c>
      <c r="AP790" s="29">
        <v>1.23</v>
      </c>
      <c r="AQ790" s="29" t="s">
        <v>75</v>
      </c>
      <c r="AR790" s="39">
        <v>44130</v>
      </c>
      <c r="AS790" s="29">
        <v>245743</v>
      </c>
      <c r="AT790" s="29" t="s">
        <v>76</v>
      </c>
      <c r="AU790" s="29">
        <v>30</v>
      </c>
      <c r="AV790" s="29">
        <v>0.84</v>
      </c>
      <c r="AW790" s="42">
        <v>30645</v>
      </c>
      <c r="AZ790" s="44" t="s">
        <v>212</v>
      </c>
    </row>
    <row r="791" spans="1:52" ht="12.75" customHeight="1" x14ac:dyDescent="0.2">
      <c r="A791" s="27">
        <v>6444</v>
      </c>
      <c r="B791" s="28" t="s">
        <v>3406</v>
      </c>
      <c r="C791" s="29" t="s">
        <v>56</v>
      </c>
      <c r="D791" s="30" t="s">
        <v>3407</v>
      </c>
      <c r="E791" s="30" t="s">
        <v>3407</v>
      </c>
      <c r="F791" s="31">
        <v>1985</v>
      </c>
      <c r="G791" s="31" t="s">
        <v>69</v>
      </c>
      <c r="H791" s="30" t="s">
        <v>70</v>
      </c>
      <c r="I791" s="60">
        <v>1</v>
      </c>
      <c r="J791" s="60"/>
      <c r="K791" s="32">
        <v>1</v>
      </c>
      <c r="L791" s="33">
        <v>85</v>
      </c>
      <c r="M791" s="31" t="s">
        <v>60</v>
      </c>
      <c r="X791" s="37" t="s">
        <v>3408</v>
      </c>
      <c r="Y791" s="38" t="s">
        <v>3409</v>
      </c>
      <c r="AA791" s="39">
        <v>34335</v>
      </c>
      <c r="AB791" s="39">
        <v>2958465</v>
      </c>
      <c r="AC791" s="38" t="s">
        <v>3410</v>
      </c>
      <c r="AD791" s="29">
        <v>100</v>
      </c>
      <c r="AE791" s="29">
        <v>99</v>
      </c>
      <c r="AF791" s="40">
        <v>11</v>
      </c>
      <c r="AG791" s="41" t="s">
        <v>64</v>
      </c>
      <c r="AJ791" s="38" t="s">
        <v>817</v>
      </c>
      <c r="AK791" s="29" t="s">
        <v>6</v>
      </c>
      <c r="AL791" s="39">
        <v>41960</v>
      </c>
      <c r="AM791" s="29">
        <v>291031</v>
      </c>
      <c r="AN791" s="29" t="s">
        <v>76</v>
      </c>
      <c r="AO791" s="29">
        <v>27</v>
      </c>
      <c r="AP791" s="29">
        <v>2.1</v>
      </c>
      <c r="AQ791" s="29" t="s">
        <v>10</v>
      </c>
      <c r="AR791" s="39">
        <v>44084</v>
      </c>
      <c r="AS791" s="29">
        <v>75925</v>
      </c>
      <c r="AT791" s="29" t="s">
        <v>74</v>
      </c>
      <c r="AU791" s="29">
        <v>31</v>
      </c>
      <c r="AV791" s="29">
        <v>0.57999999999999996</v>
      </c>
    </row>
    <row r="792" spans="1:52" ht="12.75" customHeight="1" x14ac:dyDescent="0.2">
      <c r="A792" s="27">
        <v>6456</v>
      </c>
      <c r="B792" s="28" t="s">
        <v>3411</v>
      </c>
      <c r="C792" s="29" t="s">
        <v>56</v>
      </c>
      <c r="D792" s="30" t="s">
        <v>3412</v>
      </c>
      <c r="E792" s="30" t="s">
        <v>3412</v>
      </c>
      <c r="F792" s="31">
        <v>1979</v>
      </c>
      <c r="G792" s="31" t="s">
        <v>69</v>
      </c>
      <c r="H792" s="30" t="s">
        <v>725</v>
      </c>
      <c r="I792" s="60">
        <v>1</v>
      </c>
      <c r="J792" s="60"/>
      <c r="K792" s="32">
        <v>1</v>
      </c>
      <c r="L792" s="33">
        <v>91</v>
      </c>
      <c r="M792" s="31" t="s">
        <v>60</v>
      </c>
      <c r="X792" s="37" t="s">
        <v>721</v>
      </c>
      <c r="Y792" s="38" t="s">
        <v>3413</v>
      </c>
      <c r="AA792" s="39">
        <v>43293</v>
      </c>
      <c r="AB792" s="39">
        <v>2958465</v>
      </c>
      <c r="AC792" s="38" t="s">
        <v>63</v>
      </c>
      <c r="AD792" s="29">
        <v>100</v>
      </c>
      <c r="AE792" s="29">
        <v>99</v>
      </c>
      <c r="AF792" s="40">
        <v>2</v>
      </c>
      <c r="AG792" s="41" t="s">
        <v>64</v>
      </c>
      <c r="AJ792" s="38" t="s">
        <v>3414</v>
      </c>
      <c r="AK792" s="29" t="s">
        <v>6</v>
      </c>
      <c r="AL792" s="39">
        <v>44080</v>
      </c>
      <c r="AM792" s="29">
        <v>265833</v>
      </c>
      <c r="AN792" s="29" t="s">
        <v>76</v>
      </c>
      <c r="AO792" s="29">
        <v>59</v>
      </c>
      <c r="AP792" s="29">
        <v>4.74</v>
      </c>
      <c r="AQ792" s="29" t="s">
        <v>75</v>
      </c>
      <c r="AR792" s="39">
        <v>44136</v>
      </c>
      <c r="AS792" s="29">
        <v>260133</v>
      </c>
      <c r="AT792" s="29" t="s">
        <v>76</v>
      </c>
      <c r="AU792" s="29">
        <v>21</v>
      </c>
      <c r="AV792" s="29">
        <v>0.99</v>
      </c>
      <c r="AW792" s="42">
        <v>29092</v>
      </c>
      <c r="AX792" s="43">
        <v>459</v>
      </c>
      <c r="AZ792" s="44" t="s">
        <v>212</v>
      </c>
    </row>
    <row r="793" spans="1:52" ht="12.75" customHeight="1" x14ac:dyDescent="0.2">
      <c r="A793" s="27">
        <v>6462</v>
      </c>
      <c r="B793" s="28" t="s">
        <v>3415</v>
      </c>
      <c r="C793" s="29" t="s">
        <v>56</v>
      </c>
      <c r="D793" s="30" t="s">
        <v>3416</v>
      </c>
      <c r="E793" s="30" t="s">
        <v>3417</v>
      </c>
      <c r="F793" s="31">
        <v>1984</v>
      </c>
      <c r="G793" s="31" t="s">
        <v>69</v>
      </c>
      <c r="H793" s="30" t="s">
        <v>103</v>
      </c>
      <c r="I793" s="60">
        <v>1</v>
      </c>
      <c r="J793" s="60"/>
      <c r="K793" s="32">
        <v>1</v>
      </c>
      <c r="L793" s="33">
        <v>91</v>
      </c>
      <c r="M793" s="31" t="s">
        <v>60</v>
      </c>
      <c r="X793" s="37" t="s">
        <v>3418</v>
      </c>
      <c r="Y793" s="38" t="s">
        <v>3419</v>
      </c>
      <c r="Z793" s="29" t="s">
        <v>775</v>
      </c>
      <c r="AA793" s="39">
        <v>33511</v>
      </c>
      <c r="AB793" s="39">
        <v>2958465</v>
      </c>
      <c r="AC793" s="38" t="s">
        <v>82</v>
      </c>
      <c r="AD793" s="29">
        <v>34</v>
      </c>
      <c r="AE793" s="29">
        <v>99</v>
      </c>
      <c r="AF793" s="40">
        <v>16</v>
      </c>
      <c r="AG793" s="41" t="s">
        <v>64</v>
      </c>
      <c r="AJ793" s="38" t="s">
        <v>729</v>
      </c>
      <c r="AK793" s="29" t="s">
        <v>6</v>
      </c>
      <c r="AL793" s="39">
        <v>41982</v>
      </c>
      <c r="AM793" s="29">
        <v>282528</v>
      </c>
      <c r="AN793" s="29" t="s">
        <v>76</v>
      </c>
      <c r="AO793" s="29">
        <v>37</v>
      </c>
      <c r="AP793" s="29">
        <v>4.41</v>
      </c>
      <c r="AQ793" s="29" t="s">
        <v>75</v>
      </c>
      <c r="AR793" s="39">
        <v>43897</v>
      </c>
      <c r="AS793" s="29">
        <v>250627</v>
      </c>
      <c r="AT793" s="29" t="s">
        <v>76</v>
      </c>
      <c r="AU793" s="29">
        <v>45</v>
      </c>
      <c r="AV793" s="29">
        <v>0.92</v>
      </c>
      <c r="AW793" s="42">
        <v>30888</v>
      </c>
      <c r="AZ793" s="44" t="s">
        <v>299</v>
      </c>
    </row>
    <row r="794" spans="1:52" ht="12.75" customHeight="1" x14ac:dyDescent="0.2">
      <c r="A794" s="27">
        <v>6464</v>
      </c>
      <c r="B794" s="28" t="s">
        <v>3420</v>
      </c>
      <c r="C794" s="29" t="s">
        <v>56</v>
      </c>
      <c r="D794" s="30" t="s">
        <v>3421</v>
      </c>
      <c r="E794" s="30" t="s">
        <v>3422</v>
      </c>
      <c r="F794" s="31">
        <v>1991</v>
      </c>
      <c r="G794" s="31" t="s">
        <v>56</v>
      </c>
      <c r="H794" s="30" t="s">
        <v>59</v>
      </c>
      <c r="I794" s="60">
        <v>1</v>
      </c>
      <c r="J794" s="60"/>
      <c r="K794" s="32">
        <v>1</v>
      </c>
      <c r="L794" s="33">
        <v>120</v>
      </c>
      <c r="M794" s="31" t="s">
        <v>60</v>
      </c>
      <c r="X794" s="37" t="s">
        <v>3423</v>
      </c>
      <c r="Y794" s="38" t="s">
        <v>3424</v>
      </c>
      <c r="AA794" s="39">
        <v>34335</v>
      </c>
      <c r="AB794" s="39">
        <v>2958465</v>
      </c>
      <c r="AC794" s="38" t="s">
        <v>2297</v>
      </c>
      <c r="AD794" s="29">
        <v>100</v>
      </c>
      <c r="AE794" s="29">
        <v>99</v>
      </c>
      <c r="AF794" s="40">
        <v>3</v>
      </c>
      <c r="AG794" s="41" t="s">
        <v>64</v>
      </c>
      <c r="AJ794" s="38" t="s">
        <v>743</v>
      </c>
      <c r="AK794" s="29" t="s">
        <v>6</v>
      </c>
      <c r="AL794" s="39">
        <v>42171</v>
      </c>
      <c r="AM794" s="29">
        <v>280426</v>
      </c>
      <c r="AN794" s="29" t="s">
        <v>76</v>
      </c>
      <c r="AO794" s="29">
        <v>36</v>
      </c>
      <c r="AP794" s="29">
        <v>4.59</v>
      </c>
      <c r="AQ794" s="29" t="s">
        <v>10</v>
      </c>
      <c r="AR794" s="39">
        <v>44117</v>
      </c>
      <c r="AS794" s="29">
        <v>280709</v>
      </c>
      <c r="AT794" s="29" t="s">
        <v>76</v>
      </c>
      <c r="AU794" s="29">
        <v>22</v>
      </c>
      <c r="AV794" s="29">
        <v>2.2999999999999998</v>
      </c>
    </row>
    <row r="795" spans="1:52" ht="12.75" customHeight="1" x14ac:dyDescent="0.2">
      <c r="A795" s="27">
        <v>6465</v>
      </c>
      <c r="B795" s="28" t="s">
        <v>3420</v>
      </c>
      <c r="C795" s="29" t="s">
        <v>60</v>
      </c>
      <c r="D795" s="30" t="s">
        <v>3422</v>
      </c>
      <c r="E795" s="30" t="s">
        <v>3422</v>
      </c>
      <c r="F795" s="31">
        <v>1991</v>
      </c>
      <c r="G795" s="31" t="s">
        <v>56</v>
      </c>
      <c r="H795" s="30" t="s">
        <v>59</v>
      </c>
      <c r="I795" s="59"/>
      <c r="J795" s="59">
        <f>K795*L795</f>
        <v>200</v>
      </c>
      <c r="K795" s="32">
        <v>2</v>
      </c>
      <c r="L795" s="33">
        <v>100</v>
      </c>
      <c r="M795" s="31" t="s">
        <v>91</v>
      </c>
      <c r="X795" s="37" t="s">
        <v>3423</v>
      </c>
      <c r="Y795" s="38" t="s">
        <v>3425</v>
      </c>
      <c r="AA795" s="39">
        <v>34335</v>
      </c>
      <c r="AB795" s="39">
        <v>2958465</v>
      </c>
      <c r="AC795" s="38" t="s">
        <v>2297</v>
      </c>
      <c r="AD795" s="29">
        <v>100</v>
      </c>
      <c r="AE795" s="29">
        <v>99</v>
      </c>
      <c r="AF795" s="40">
        <v>0</v>
      </c>
      <c r="AG795" s="41" t="s">
        <v>64</v>
      </c>
      <c r="AJ795" s="38" t="s">
        <v>65</v>
      </c>
    </row>
    <row r="796" spans="1:52" ht="12.75" customHeight="1" x14ac:dyDescent="0.2">
      <c r="A796" s="27">
        <v>6479</v>
      </c>
      <c r="B796" s="28" t="s">
        <v>3426</v>
      </c>
      <c r="C796" s="29" t="s">
        <v>56</v>
      </c>
      <c r="D796" s="30" t="s">
        <v>3427</v>
      </c>
      <c r="E796" s="30" t="s">
        <v>3427</v>
      </c>
      <c r="F796" s="31">
        <v>1982</v>
      </c>
      <c r="G796" s="31" t="s">
        <v>69</v>
      </c>
      <c r="H796" s="30" t="s">
        <v>70</v>
      </c>
      <c r="I796" s="60">
        <v>1</v>
      </c>
      <c r="J796" s="60"/>
      <c r="K796" s="32">
        <v>1</v>
      </c>
      <c r="L796" s="33">
        <v>101</v>
      </c>
      <c r="M796" s="31" t="s">
        <v>91</v>
      </c>
      <c r="X796" s="37" t="s">
        <v>3428</v>
      </c>
      <c r="Y796" s="38" t="s">
        <v>3429</v>
      </c>
      <c r="Z796" s="29" t="s">
        <v>775</v>
      </c>
      <c r="AA796" s="39">
        <v>40640</v>
      </c>
      <c r="AB796" s="39">
        <v>2958465</v>
      </c>
      <c r="AC796" s="38" t="s">
        <v>66</v>
      </c>
      <c r="AD796" s="29">
        <v>50</v>
      </c>
      <c r="AE796" s="29">
        <v>99</v>
      </c>
      <c r="AF796" s="40">
        <v>7</v>
      </c>
      <c r="AG796" s="41" t="s">
        <v>64</v>
      </c>
      <c r="AJ796" s="38" t="s">
        <v>2463</v>
      </c>
      <c r="AK796" s="29" t="s">
        <v>7</v>
      </c>
      <c r="AL796" s="39">
        <v>44051</v>
      </c>
      <c r="AM796" s="29">
        <v>234412</v>
      </c>
      <c r="AN796" s="29" t="s">
        <v>503</v>
      </c>
      <c r="AO796" s="29">
        <v>243</v>
      </c>
      <c r="AP796" s="29">
        <v>4.1500000000000004</v>
      </c>
      <c r="AQ796" s="29" t="s">
        <v>75</v>
      </c>
      <c r="AR796" s="39">
        <v>44201</v>
      </c>
      <c r="AS796" s="29">
        <v>151205</v>
      </c>
      <c r="AT796" s="29" t="s">
        <v>84</v>
      </c>
      <c r="AU796" s="29">
        <v>309</v>
      </c>
      <c r="AV796" s="29">
        <v>2.1</v>
      </c>
      <c r="AW796" s="42">
        <v>29970</v>
      </c>
      <c r="AZ796" s="44" t="s">
        <v>66</v>
      </c>
    </row>
    <row r="797" spans="1:52" ht="12.75" customHeight="1" x14ac:dyDescent="0.2">
      <c r="A797" s="27">
        <v>6482</v>
      </c>
      <c r="B797" s="28" t="s">
        <v>3430</v>
      </c>
      <c r="C797" s="29" t="s">
        <v>56</v>
      </c>
      <c r="D797" s="30" t="s">
        <v>3431</v>
      </c>
      <c r="E797" s="30" t="s">
        <v>3431</v>
      </c>
      <c r="F797" s="31">
        <v>1982</v>
      </c>
      <c r="G797" s="31" t="s">
        <v>69</v>
      </c>
      <c r="H797" s="30" t="s">
        <v>59</v>
      </c>
      <c r="I797" s="60">
        <v>1</v>
      </c>
      <c r="J797" s="60"/>
      <c r="K797" s="32">
        <v>1</v>
      </c>
      <c r="L797" s="33">
        <v>114</v>
      </c>
      <c r="M797" s="31" t="s">
        <v>91</v>
      </c>
      <c r="X797" s="37" t="s">
        <v>930</v>
      </c>
      <c r="Y797" s="38" t="s">
        <v>3432</v>
      </c>
      <c r="AA797" s="39">
        <v>34274</v>
      </c>
      <c r="AB797" s="39">
        <v>2958465</v>
      </c>
      <c r="AC797" s="38" t="s">
        <v>3433</v>
      </c>
      <c r="AD797" s="29">
        <v>100</v>
      </c>
      <c r="AE797" s="29">
        <v>99</v>
      </c>
      <c r="AF797" s="40">
        <v>25</v>
      </c>
      <c r="AG797" s="41" t="s">
        <v>64</v>
      </c>
      <c r="AJ797" s="38" t="s">
        <v>719</v>
      </c>
      <c r="AK797" s="29" t="s">
        <v>5</v>
      </c>
      <c r="AL797" s="39">
        <v>43996</v>
      </c>
      <c r="AM797" s="29">
        <v>163107</v>
      </c>
      <c r="AN797" s="29" t="s">
        <v>84</v>
      </c>
      <c r="AO797" s="29">
        <v>1061</v>
      </c>
      <c r="AP797" s="29">
        <v>9.02</v>
      </c>
      <c r="AQ797" s="29" t="s">
        <v>75</v>
      </c>
      <c r="AR797" s="39">
        <v>44207</v>
      </c>
      <c r="AS797" s="29">
        <v>60006</v>
      </c>
      <c r="AT797" s="29" t="s">
        <v>74</v>
      </c>
      <c r="AU797" s="29">
        <v>15</v>
      </c>
      <c r="AV797" s="29">
        <v>0.46</v>
      </c>
      <c r="AW797" s="42">
        <v>30192</v>
      </c>
      <c r="AZ797" s="44" t="s">
        <v>299</v>
      </c>
    </row>
    <row r="798" spans="1:52" ht="12.75" customHeight="1" x14ac:dyDescent="0.2">
      <c r="A798" s="27">
        <v>6485</v>
      </c>
      <c r="B798" s="28" t="s">
        <v>3434</v>
      </c>
      <c r="C798" s="29" t="s">
        <v>56</v>
      </c>
      <c r="D798" s="30" t="s">
        <v>3435</v>
      </c>
      <c r="E798" s="30" t="s">
        <v>3436</v>
      </c>
      <c r="F798" s="31">
        <v>1982</v>
      </c>
      <c r="G798" s="31" t="s">
        <v>90</v>
      </c>
      <c r="H798" s="30" t="s">
        <v>548</v>
      </c>
      <c r="I798" s="60">
        <v>1</v>
      </c>
      <c r="J798" s="60"/>
      <c r="K798" s="32">
        <v>1</v>
      </c>
      <c r="L798" s="33">
        <v>117</v>
      </c>
      <c r="M798" s="31" t="s">
        <v>91</v>
      </c>
      <c r="X798" s="37" t="s">
        <v>3437</v>
      </c>
      <c r="Y798" s="38" t="s">
        <v>3438</v>
      </c>
      <c r="AA798" s="39">
        <v>42887</v>
      </c>
      <c r="AB798" s="39">
        <v>44712</v>
      </c>
      <c r="AC798" s="38" t="s">
        <v>94</v>
      </c>
      <c r="AD798" s="29">
        <v>100</v>
      </c>
      <c r="AE798" s="29">
        <v>5</v>
      </c>
      <c r="AF798" s="40">
        <v>4</v>
      </c>
      <c r="AG798" s="41" t="s">
        <v>95</v>
      </c>
      <c r="AJ798" s="38" t="s">
        <v>168</v>
      </c>
      <c r="AK798" s="29" t="s">
        <v>7</v>
      </c>
      <c r="AL798" s="39">
        <v>44091</v>
      </c>
      <c r="AM798" s="29">
        <v>162441</v>
      </c>
      <c r="AN798" s="29" t="s">
        <v>84</v>
      </c>
      <c r="AO798" s="29">
        <v>306</v>
      </c>
      <c r="AP798" s="29">
        <v>3.1</v>
      </c>
      <c r="AQ798" s="29" t="s">
        <v>10</v>
      </c>
      <c r="AR798" s="39">
        <v>43864</v>
      </c>
      <c r="AS798" s="29">
        <v>254957</v>
      </c>
      <c r="AT798" s="29" t="s">
        <v>76</v>
      </c>
      <c r="AU798" s="29">
        <v>47</v>
      </c>
      <c r="AV798" s="29">
        <v>2.2599999999999998</v>
      </c>
      <c r="AW798" s="42">
        <v>30195</v>
      </c>
      <c r="AZ798" s="44" t="s">
        <v>3439</v>
      </c>
    </row>
    <row r="799" spans="1:52" ht="12.75" customHeight="1" x14ac:dyDescent="0.2">
      <c r="A799" s="27">
        <v>6486</v>
      </c>
      <c r="B799" s="28" t="s">
        <v>3440</v>
      </c>
      <c r="C799" s="29" t="s">
        <v>56</v>
      </c>
      <c r="D799" s="30" t="s">
        <v>3441</v>
      </c>
      <c r="E799" s="30" t="s">
        <v>3442</v>
      </c>
      <c r="F799" s="31">
        <v>1978</v>
      </c>
      <c r="G799" s="31" t="s">
        <v>102</v>
      </c>
      <c r="H799" s="30" t="s">
        <v>59</v>
      </c>
      <c r="I799" s="60">
        <v>1</v>
      </c>
      <c r="J799" s="60"/>
      <c r="K799" s="32">
        <v>1</v>
      </c>
      <c r="L799" s="33">
        <v>110</v>
      </c>
      <c r="M799" s="31" t="s">
        <v>91</v>
      </c>
      <c r="X799" s="37" t="s">
        <v>166</v>
      </c>
      <c r="Y799" s="38" t="s">
        <v>3443</v>
      </c>
      <c r="AA799" s="39">
        <v>44197</v>
      </c>
      <c r="AB799" s="39">
        <v>44926</v>
      </c>
      <c r="AC799" s="38" t="s">
        <v>94</v>
      </c>
      <c r="AD799" s="29">
        <v>100</v>
      </c>
      <c r="AE799" s="29">
        <v>2</v>
      </c>
      <c r="AF799" s="40">
        <v>0</v>
      </c>
      <c r="AG799" s="41" t="s">
        <v>95</v>
      </c>
      <c r="AJ799" s="38" t="s">
        <v>390</v>
      </c>
      <c r="AK799" s="29" t="s">
        <v>7</v>
      </c>
      <c r="AL799" s="39">
        <v>43674</v>
      </c>
      <c r="AM799" s="29">
        <v>163559</v>
      </c>
      <c r="AN799" s="29" t="s">
        <v>84</v>
      </c>
      <c r="AO799" s="29">
        <v>272</v>
      </c>
      <c r="AP799" s="29">
        <v>2.38</v>
      </c>
      <c r="AQ799" s="29" t="s">
        <v>10</v>
      </c>
      <c r="AR799" s="39">
        <v>44152</v>
      </c>
      <c r="AS799" s="29">
        <v>271543</v>
      </c>
      <c r="AT799" s="29" t="s">
        <v>76</v>
      </c>
      <c r="AU799" s="29">
        <v>26</v>
      </c>
      <c r="AV799" s="29">
        <v>2.13</v>
      </c>
      <c r="AW799" s="42">
        <v>28734</v>
      </c>
      <c r="AZ799" s="44" t="s">
        <v>633</v>
      </c>
    </row>
    <row r="800" spans="1:52" ht="12.75" customHeight="1" x14ac:dyDescent="0.2">
      <c r="A800" s="27">
        <v>6487</v>
      </c>
      <c r="B800" s="28" t="s">
        <v>3444</v>
      </c>
      <c r="C800" s="29" t="s">
        <v>56</v>
      </c>
      <c r="D800" s="30" t="s">
        <v>3445</v>
      </c>
      <c r="E800" s="30" t="s">
        <v>3446</v>
      </c>
      <c r="F800" s="31">
        <v>1980</v>
      </c>
      <c r="G800" s="31" t="s">
        <v>90</v>
      </c>
      <c r="H800" s="30" t="s">
        <v>548</v>
      </c>
      <c r="I800" s="60">
        <v>1</v>
      </c>
      <c r="J800" s="60"/>
      <c r="K800" s="32">
        <v>1</v>
      </c>
      <c r="L800" s="33">
        <v>105</v>
      </c>
      <c r="M800" s="31" t="s">
        <v>91</v>
      </c>
      <c r="X800" s="37" t="s">
        <v>3437</v>
      </c>
      <c r="Y800" s="38" t="s">
        <v>3447</v>
      </c>
      <c r="Z800" s="29" t="s">
        <v>96</v>
      </c>
      <c r="AA800" s="39">
        <v>42370</v>
      </c>
      <c r="AB800" s="39">
        <v>44120</v>
      </c>
      <c r="AC800" s="38" t="s">
        <v>94</v>
      </c>
      <c r="AD800" s="29">
        <v>100</v>
      </c>
      <c r="AE800" s="29">
        <v>5</v>
      </c>
      <c r="AF800" s="40">
        <v>5</v>
      </c>
      <c r="AJ800" s="38" t="s">
        <v>97</v>
      </c>
      <c r="AK800" s="29" t="s">
        <v>7</v>
      </c>
      <c r="AL800" s="39">
        <v>44120</v>
      </c>
      <c r="AM800" s="29">
        <v>163554</v>
      </c>
      <c r="AN800" s="29" t="s">
        <v>84</v>
      </c>
      <c r="AO800" s="29">
        <v>400</v>
      </c>
      <c r="AP800" s="29">
        <v>3.31</v>
      </c>
      <c r="AW800" s="42">
        <v>29830</v>
      </c>
      <c r="AZ800" s="44" t="s">
        <v>3448</v>
      </c>
    </row>
    <row r="801" spans="1:52" ht="12.75" customHeight="1" x14ac:dyDescent="0.2">
      <c r="A801" s="27">
        <v>6490</v>
      </c>
      <c r="B801" s="28" t="s">
        <v>3449</v>
      </c>
      <c r="C801" s="29" t="s">
        <v>56</v>
      </c>
      <c r="D801" s="30" t="s">
        <v>3450</v>
      </c>
      <c r="E801" s="30" t="s">
        <v>3450</v>
      </c>
      <c r="F801" s="31">
        <v>1988</v>
      </c>
      <c r="G801" s="31" t="s">
        <v>69</v>
      </c>
      <c r="H801" s="30" t="s">
        <v>555</v>
      </c>
      <c r="I801" s="60">
        <v>1</v>
      </c>
      <c r="J801" s="60"/>
      <c r="K801" s="32">
        <v>1</v>
      </c>
      <c r="L801" s="33">
        <v>93</v>
      </c>
      <c r="M801" s="31" t="s">
        <v>60</v>
      </c>
      <c r="X801" s="37" t="s">
        <v>3451</v>
      </c>
      <c r="Y801" s="38" t="s">
        <v>3452</v>
      </c>
      <c r="AA801" s="39">
        <v>40324</v>
      </c>
      <c r="AB801" s="39">
        <v>2958465</v>
      </c>
      <c r="AC801" s="38" t="s">
        <v>1103</v>
      </c>
      <c r="AD801" s="29">
        <v>100</v>
      </c>
      <c r="AE801" s="29">
        <v>99</v>
      </c>
      <c r="AF801" s="40">
        <v>1</v>
      </c>
      <c r="AG801" s="41" t="s">
        <v>64</v>
      </c>
      <c r="AJ801" s="38" t="s">
        <v>748</v>
      </c>
      <c r="AK801" s="29" t="s">
        <v>6</v>
      </c>
      <c r="AL801" s="39">
        <v>42074</v>
      </c>
      <c r="AM801" s="29">
        <v>285421</v>
      </c>
      <c r="AN801" s="29" t="s">
        <v>76</v>
      </c>
      <c r="AO801" s="29">
        <v>37</v>
      </c>
      <c r="AP801" s="29">
        <v>3.56</v>
      </c>
      <c r="AQ801" s="29" t="s">
        <v>75</v>
      </c>
      <c r="AR801" s="39">
        <v>44087</v>
      </c>
      <c r="AS801" s="29">
        <v>262201</v>
      </c>
      <c r="AT801" s="29" t="s">
        <v>76</v>
      </c>
      <c r="AU801" s="29">
        <v>15</v>
      </c>
      <c r="AV801" s="29">
        <v>1.01</v>
      </c>
    </row>
    <row r="802" spans="1:52" ht="12.75" customHeight="1" x14ac:dyDescent="0.2">
      <c r="A802" s="27">
        <v>6491</v>
      </c>
      <c r="B802" s="28" t="s">
        <v>3453</v>
      </c>
      <c r="C802" s="29" t="s">
        <v>56</v>
      </c>
      <c r="D802" s="30" t="s">
        <v>3454</v>
      </c>
      <c r="E802" s="30" t="s">
        <v>3454</v>
      </c>
      <c r="F802" s="31">
        <v>1983</v>
      </c>
      <c r="G802" s="31" t="s">
        <v>69</v>
      </c>
      <c r="H802" s="30" t="s">
        <v>70</v>
      </c>
      <c r="I802" s="60">
        <v>1</v>
      </c>
      <c r="J802" s="60"/>
      <c r="K802" s="32">
        <v>1</v>
      </c>
      <c r="L802" s="33">
        <v>109</v>
      </c>
      <c r="M802" s="31" t="s">
        <v>109</v>
      </c>
      <c r="X802" s="37" t="s">
        <v>3428</v>
      </c>
      <c r="Y802" s="38" t="s">
        <v>3455</v>
      </c>
      <c r="AA802" s="39">
        <v>43466</v>
      </c>
      <c r="AB802" s="39">
        <v>2958465</v>
      </c>
      <c r="AC802" s="38" t="s">
        <v>712</v>
      </c>
      <c r="AD802" s="29">
        <v>100</v>
      </c>
      <c r="AE802" s="29">
        <v>99</v>
      </c>
      <c r="AF802" s="40">
        <v>1</v>
      </c>
      <c r="AG802" s="41" t="s">
        <v>64</v>
      </c>
      <c r="AJ802" s="38" t="s">
        <v>2463</v>
      </c>
      <c r="AK802" s="29" t="s">
        <v>5</v>
      </c>
      <c r="AL802" s="39">
        <v>43681</v>
      </c>
      <c r="AM802" s="29">
        <v>162812</v>
      </c>
      <c r="AN802" s="29" t="s">
        <v>84</v>
      </c>
      <c r="AO802" s="29">
        <v>726</v>
      </c>
      <c r="AP802" s="29">
        <v>6.94</v>
      </c>
      <c r="AQ802" s="29" t="s">
        <v>75</v>
      </c>
      <c r="AR802" s="39">
        <v>44167</v>
      </c>
      <c r="AS802" s="29">
        <v>125056</v>
      </c>
      <c r="AT802" s="29" t="s">
        <v>85</v>
      </c>
      <c r="AU802" s="29">
        <v>106</v>
      </c>
      <c r="AV802" s="29">
        <v>0.64</v>
      </c>
      <c r="AW802" s="42">
        <v>30616</v>
      </c>
      <c r="AZ802" s="44" t="s">
        <v>1138</v>
      </c>
    </row>
    <row r="803" spans="1:52" ht="12.75" customHeight="1" x14ac:dyDescent="0.2">
      <c r="A803" s="27">
        <v>6501</v>
      </c>
      <c r="B803" s="28" t="s">
        <v>3456</v>
      </c>
      <c r="C803" s="29" t="s">
        <v>56</v>
      </c>
      <c r="D803" s="30" t="s">
        <v>3457</v>
      </c>
      <c r="E803" s="30" t="s">
        <v>3457</v>
      </c>
      <c r="F803" s="31">
        <v>1983</v>
      </c>
      <c r="G803" s="31" t="s">
        <v>69</v>
      </c>
      <c r="H803" s="30" t="s">
        <v>919</v>
      </c>
      <c r="I803" s="60">
        <v>1</v>
      </c>
      <c r="J803" s="60"/>
      <c r="K803" s="32">
        <v>1</v>
      </c>
      <c r="L803" s="33">
        <v>95</v>
      </c>
      <c r="M803" s="31" t="s">
        <v>60</v>
      </c>
      <c r="X803" s="37" t="s">
        <v>938</v>
      </c>
      <c r="Y803" s="38" t="s">
        <v>3458</v>
      </c>
      <c r="AA803" s="39">
        <v>40324</v>
      </c>
      <c r="AB803" s="39">
        <v>2958465</v>
      </c>
      <c r="AC803" s="38" t="s">
        <v>1103</v>
      </c>
      <c r="AD803" s="29">
        <v>100</v>
      </c>
      <c r="AE803" s="29">
        <v>99</v>
      </c>
      <c r="AF803" s="40">
        <v>7</v>
      </c>
      <c r="AG803" s="41" t="s">
        <v>64</v>
      </c>
      <c r="AJ803" s="38" t="s">
        <v>2473</v>
      </c>
      <c r="AK803" s="29" t="s">
        <v>7</v>
      </c>
      <c r="AL803" s="39">
        <v>43788</v>
      </c>
      <c r="AM803" s="29">
        <v>244726</v>
      </c>
      <c r="AN803" s="29" t="s">
        <v>76</v>
      </c>
      <c r="AO803" s="29">
        <v>170</v>
      </c>
      <c r="AP803" s="29">
        <v>4.3600000000000003</v>
      </c>
      <c r="AQ803" s="29" t="s">
        <v>75</v>
      </c>
      <c r="AR803" s="39">
        <v>43952</v>
      </c>
      <c r="AS803" s="29">
        <v>135919</v>
      </c>
      <c r="AT803" s="29" t="s">
        <v>85</v>
      </c>
      <c r="AU803" s="29">
        <v>224</v>
      </c>
      <c r="AV803" s="29">
        <v>1.1599999999999999</v>
      </c>
      <c r="AW803" s="42">
        <v>30729</v>
      </c>
      <c r="AZ803" s="44" t="s">
        <v>1138</v>
      </c>
    </row>
    <row r="804" spans="1:52" ht="12.75" customHeight="1" x14ac:dyDescent="0.2">
      <c r="A804" s="27">
        <v>6503</v>
      </c>
      <c r="B804" s="28" t="s">
        <v>3459</v>
      </c>
      <c r="C804" s="29" t="s">
        <v>56</v>
      </c>
      <c r="D804" s="30" t="s">
        <v>3460</v>
      </c>
      <c r="E804" s="30" t="s">
        <v>3460</v>
      </c>
      <c r="F804" s="31">
        <v>1983</v>
      </c>
      <c r="G804" s="31" t="s">
        <v>69</v>
      </c>
      <c r="H804" s="30" t="s">
        <v>710</v>
      </c>
      <c r="I804" s="60">
        <v>1</v>
      </c>
      <c r="J804" s="60"/>
      <c r="K804" s="32">
        <v>1</v>
      </c>
      <c r="L804" s="33">
        <v>117</v>
      </c>
      <c r="M804" s="31" t="s">
        <v>91</v>
      </c>
      <c r="X804" s="37" t="s">
        <v>2120</v>
      </c>
      <c r="Y804" s="38" t="s">
        <v>3461</v>
      </c>
      <c r="AA804" s="39">
        <v>40324</v>
      </c>
      <c r="AB804" s="39">
        <v>2958465</v>
      </c>
      <c r="AC804" s="38" t="s">
        <v>1103</v>
      </c>
      <c r="AD804" s="29">
        <v>100</v>
      </c>
      <c r="AE804" s="29">
        <v>99</v>
      </c>
      <c r="AF804" s="40">
        <v>7</v>
      </c>
      <c r="AG804" s="41" t="s">
        <v>64</v>
      </c>
      <c r="AJ804" s="38" t="s">
        <v>808</v>
      </c>
      <c r="AK804" s="29" t="s">
        <v>7</v>
      </c>
      <c r="AL804" s="39">
        <v>44066</v>
      </c>
      <c r="AM804" s="29">
        <v>234004</v>
      </c>
      <c r="AN804" s="29" t="s">
        <v>503</v>
      </c>
      <c r="AO804" s="29">
        <v>260</v>
      </c>
      <c r="AP804" s="29">
        <v>4.16</v>
      </c>
      <c r="AQ804" s="29" t="s">
        <v>75</v>
      </c>
      <c r="AR804" s="39">
        <v>44225</v>
      </c>
      <c r="AS804" s="29">
        <v>101418</v>
      </c>
      <c r="AT804" s="29" t="s">
        <v>74</v>
      </c>
      <c r="AU804" s="29">
        <v>91</v>
      </c>
      <c r="AV804" s="29">
        <v>1.18</v>
      </c>
      <c r="AW804" s="42">
        <v>30604</v>
      </c>
      <c r="AZ804" s="44" t="s">
        <v>1138</v>
      </c>
    </row>
    <row r="805" spans="1:52" ht="12.75" customHeight="1" x14ac:dyDescent="0.2">
      <c r="A805" s="27">
        <v>6505</v>
      </c>
      <c r="B805" s="28" t="s">
        <v>3462</v>
      </c>
      <c r="C805" s="29" t="s">
        <v>56</v>
      </c>
      <c r="D805" s="30" t="s">
        <v>3463</v>
      </c>
      <c r="E805" s="30" t="s">
        <v>3463</v>
      </c>
      <c r="F805" s="31">
        <v>1984</v>
      </c>
      <c r="G805" s="31" t="s">
        <v>69</v>
      </c>
      <c r="H805" s="30" t="s">
        <v>70</v>
      </c>
      <c r="I805" s="60">
        <v>1</v>
      </c>
      <c r="J805" s="60"/>
      <c r="K805" s="32">
        <v>1</v>
      </c>
      <c r="L805" s="33">
        <v>110</v>
      </c>
      <c r="M805" s="31" t="s">
        <v>60</v>
      </c>
      <c r="X805" s="37" t="s">
        <v>2120</v>
      </c>
      <c r="Y805" s="38" t="s">
        <v>3464</v>
      </c>
      <c r="AA805" s="39">
        <v>43344</v>
      </c>
      <c r="AB805" s="39">
        <v>2958465</v>
      </c>
      <c r="AC805" s="38" t="s">
        <v>196</v>
      </c>
      <c r="AD805" s="29">
        <v>100</v>
      </c>
      <c r="AE805" s="29">
        <v>99</v>
      </c>
      <c r="AF805" s="40">
        <v>0</v>
      </c>
      <c r="AG805" s="41" t="s">
        <v>64</v>
      </c>
      <c r="AJ805" s="38" t="s">
        <v>719</v>
      </c>
      <c r="AK805" s="29" t="s">
        <v>7</v>
      </c>
      <c r="AL805" s="39">
        <v>42956</v>
      </c>
      <c r="AM805" s="29">
        <v>162749</v>
      </c>
      <c r="AN805" s="29" t="s">
        <v>84</v>
      </c>
      <c r="AO805" s="29">
        <v>270</v>
      </c>
      <c r="AP805" s="29">
        <v>3.1</v>
      </c>
      <c r="AQ805" s="29" t="s">
        <v>75</v>
      </c>
      <c r="AR805" s="39">
        <v>44198</v>
      </c>
      <c r="AS805" s="29">
        <v>93948</v>
      </c>
      <c r="AT805" s="29" t="s">
        <v>74</v>
      </c>
      <c r="AU805" s="29">
        <v>110</v>
      </c>
      <c r="AV805" s="29">
        <v>1.21</v>
      </c>
      <c r="AW805" s="42">
        <v>30989</v>
      </c>
      <c r="AZ805" s="44" t="s">
        <v>3465</v>
      </c>
    </row>
    <row r="806" spans="1:52" ht="12.75" customHeight="1" x14ac:dyDescent="0.2">
      <c r="A806" s="27">
        <v>6506</v>
      </c>
      <c r="B806" s="28" t="s">
        <v>3466</v>
      </c>
      <c r="C806" s="29" t="s">
        <v>56</v>
      </c>
      <c r="D806" s="30" t="s">
        <v>3467</v>
      </c>
      <c r="E806" s="30" t="s">
        <v>3467</v>
      </c>
      <c r="F806" s="31">
        <v>1984</v>
      </c>
      <c r="G806" s="31" t="s">
        <v>69</v>
      </c>
      <c r="H806" s="30" t="s">
        <v>70</v>
      </c>
      <c r="I806" s="60">
        <v>1</v>
      </c>
      <c r="J806" s="60"/>
      <c r="K806" s="32">
        <v>1</v>
      </c>
      <c r="L806" s="33">
        <v>93</v>
      </c>
      <c r="M806" s="31" t="s">
        <v>60</v>
      </c>
      <c r="X806" s="37" t="s">
        <v>3468</v>
      </c>
      <c r="Y806" s="38" t="s">
        <v>3469</v>
      </c>
      <c r="AA806" s="39">
        <v>34335</v>
      </c>
      <c r="AB806" s="39">
        <v>2958465</v>
      </c>
      <c r="AC806" s="38" t="s">
        <v>3470</v>
      </c>
      <c r="AD806" s="29">
        <v>100</v>
      </c>
      <c r="AE806" s="29">
        <v>99</v>
      </c>
      <c r="AF806" s="40">
        <v>12</v>
      </c>
      <c r="AG806" s="41" t="s">
        <v>64</v>
      </c>
      <c r="AJ806" s="38" t="s">
        <v>729</v>
      </c>
      <c r="AK806" s="29" t="s">
        <v>6</v>
      </c>
      <c r="AL806" s="39">
        <v>42058</v>
      </c>
      <c r="AM806" s="29">
        <v>282000</v>
      </c>
      <c r="AN806" s="29" t="s">
        <v>76</v>
      </c>
      <c r="AO806" s="29">
        <v>14</v>
      </c>
      <c r="AP806" s="29">
        <v>1.88</v>
      </c>
      <c r="AQ806" s="29" t="s">
        <v>75</v>
      </c>
      <c r="AR806" s="39">
        <v>44201</v>
      </c>
      <c r="AS806" s="29">
        <v>263210</v>
      </c>
      <c r="AT806" s="29" t="s">
        <v>76</v>
      </c>
      <c r="AU806" s="29">
        <v>32</v>
      </c>
      <c r="AV806" s="29">
        <v>1.68</v>
      </c>
      <c r="AW806" s="42">
        <v>30929</v>
      </c>
      <c r="AZ806" s="44" t="s">
        <v>3471</v>
      </c>
    </row>
    <row r="807" spans="1:52" ht="12.75" customHeight="1" x14ac:dyDescent="0.2">
      <c r="A807" s="27">
        <v>6542</v>
      </c>
      <c r="B807" s="28" t="s">
        <v>184</v>
      </c>
      <c r="C807" s="29" t="s">
        <v>185</v>
      </c>
      <c r="D807" s="30" t="s">
        <v>3472</v>
      </c>
      <c r="E807" s="30" t="s">
        <v>3473</v>
      </c>
      <c r="F807" s="31">
        <v>1983</v>
      </c>
      <c r="G807" s="31" t="s">
        <v>102</v>
      </c>
      <c r="H807" s="30" t="s">
        <v>103</v>
      </c>
      <c r="I807" s="59"/>
      <c r="J807" s="59">
        <f>K807*L807</f>
        <v>1012</v>
      </c>
      <c r="K807" s="32">
        <v>22</v>
      </c>
      <c r="L807" s="33">
        <v>46</v>
      </c>
      <c r="M807" s="31" t="s">
        <v>109</v>
      </c>
      <c r="X807" s="37" t="s">
        <v>188</v>
      </c>
      <c r="Y807" s="38" t="s">
        <v>189</v>
      </c>
      <c r="AA807" s="39">
        <v>43831</v>
      </c>
      <c r="AB807" s="39">
        <v>45657</v>
      </c>
      <c r="AC807" s="38" t="s">
        <v>144</v>
      </c>
      <c r="AD807" s="29">
        <v>100</v>
      </c>
      <c r="AE807" s="29">
        <v>7</v>
      </c>
      <c r="AF807" s="40">
        <v>0.35</v>
      </c>
      <c r="AG807" s="41" t="s">
        <v>95</v>
      </c>
      <c r="AJ807" s="38" t="s">
        <v>190</v>
      </c>
      <c r="AK807" s="29" t="s">
        <v>7</v>
      </c>
      <c r="AL807" s="39">
        <v>44060</v>
      </c>
      <c r="AM807" s="29">
        <v>65433</v>
      </c>
      <c r="AN807" s="29" t="s">
        <v>74</v>
      </c>
      <c r="AO807" s="29">
        <v>19</v>
      </c>
      <c r="AP807" s="29">
        <v>0.59</v>
      </c>
      <c r="AQ807" s="29" t="s">
        <v>255</v>
      </c>
      <c r="AR807" s="39">
        <v>43463</v>
      </c>
      <c r="AS807" s="29">
        <v>281000</v>
      </c>
      <c r="AT807" s="29" t="s">
        <v>76</v>
      </c>
    </row>
    <row r="808" spans="1:52" ht="12.75" customHeight="1" x14ac:dyDescent="0.2">
      <c r="A808" s="27">
        <v>6605</v>
      </c>
      <c r="B808" s="28" t="s">
        <v>3474</v>
      </c>
      <c r="C808" s="29" t="s">
        <v>56</v>
      </c>
      <c r="D808" s="30" t="s">
        <v>3475</v>
      </c>
      <c r="E808" s="30" t="s">
        <v>3475</v>
      </c>
      <c r="F808" s="31">
        <v>1980</v>
      </c>
      <c r="G808" s="31" t="s">
        <v>102</v>
      </c>
      <c r="H808" s="30" t="s">
        <v>123</v>
      </c>
      <c r="I808" s="60">
        <v>1</v>
      </c>
      <c r="J808" s="60"/>
      <c r="K808" s="32">
        <v>1</v>
      </c>
      <c r="L808" s="33">
        <v>98</v>
      </c>
      <c r="M808" s="31" t="s">
        <v>91</v>
      </c>
      <c r="X808" s="37" t="s">
        <v>3476</v>
      </c>
      <c r="Y808" s="38" t="s">
        <v>3477</v>
      </c>
      <c r="AA808" s="39">
        <v>43831</v>
      </c>
      <c r="AB808" s="39">
        <v>45657</v>
      </c>
      <c r="AC808" s="38" t="s">
        <v>144</v>
      </c>
      <c r="AD808" s="29">
        <v>100</v>
      </c>
      <c r="AE808" s="29">
        <v>7</v>
      </c>
      <c r="AF808" s="40">
        <v>2</v>
      </c>
      <c r="AG808" s="41" t="s">
        <v>95</v>
      </c>
      <c r="AJ808" s="38" t="s">
        <v>157</v>
      </c>
      <c r="AK808" s="29" t="s">
        <v>7</v>
      </c>
      <c r="AL808" s="39">
        <v>43926</v>
      </c>
      <c r="AM808" s="29">
        <v>165750</v>
      </c>
      <c r="AN808" s="29" t="s">
        <v>84</v>
      </c>
      <c r="AO808" s="29">
        <v>743</v>
      </c>
      <c r="AP808" s="29">
        <v>3.71</v>
      </c>
      <c r="AQ808" s="29" t="s">
        <v>10</v>
      </c>
      <c r="AR808" s="39">
        <v>44002</v>
      </c>
      <c r="AS808" s="29">
        <v>94354</v>
      </c>
      <c r="AT808" s="29" t="s">
        <v>74</v>
      </c>
      <c r="AU808" s="29">
        <v>57</v>
      </c>
      <c r="AV808" s="29">
        <v>1.02</v>
      </c>
      <c r="AW808" s="42">
        <v>29465</v>
      </c>
      <c r="AZ808" s="44" t="s">
        <v>668</v>
      </c>
    </row>
    <row r="809" spans="1:52" ht="12.75" customHeight="1" x14ac:dyDescent="0.2">
      <c r="A809" s="27">
        <v>6659</v>
      </c>
      <c r="B809" s="28" t="s">
        <v>3479</v>
      </c>
      <c r="C809" s="29" t="s">
        <v>56</v>
      </c>
      <c r="D809" s="30" t="s">
        <v>3480</v>
      </c>
      <c r="E809" s="30" t="s">
        <v>3480</v>
      </c>
      <c r="F809" s="31">
        <v>1975</v>
      </c>
      <c r="G809" s="31" t="s">
        <v>69</v>
      </c>
      <c r="H809" s="30" t="s">
        <v>70</v>
      </c>
      <c r="I809" s="60">
        <v>1</v>
      </c>
      <c r="J809" s="60"/>
      <c r="K809" s="32">
        <v>1</v>
      </c>
      <c r="L809" s="33">
        <v>99</v>
      </c>
      <c r="M809" s="31" t="s">
        <v>91</v>
      </c>
      <c r="X809" s="37" t="s">
        <v>1496</v>
      </c>
      <c r="Y809" s="38" t="s">
        <v>3481</v>
      </c>
      <c r="AA809" s="39">
        <v>34274</v>
      </c>
      <c r="AB809" s="39">
        <v>2958465</v>
      </c>
      <c r="AC809" s="38" t="s">
        <v>1497</v>
      </c>
      <c r="AD809" s="29">
        <v>100</v>
      </c>
      <c r="AE809" s="29">
        <v>99</v>
      </c>
      <c r="AF809" s="40">
        <v>23</v>
      </c>
      <c r="AG809" s="41" t="s">
        <v>64</v>
      </c>
      <c r="AJ809" s="38" t="s">
        <v>719</v>
      </c>
      <c r="AK809" s="29" t="s">
        <v>7</v>
      </c>
      <c r="AL809" s="39">
        <v>44073</v>
      </c>
      <c r="AM809" s="29">
        <v>164959</v>
      </c>
      <c r="AN809" s="29" t="s">
        <v>84</v>
      </c>
      <c r="AO809" s="29">
        <v>242</v>
      </c>
      <c r="AP809" s="29">
        <v>2.04</v>
      </c>
      <c r="AQ809" s="29" t="s">
        <v>75</v>
      </c>
      <c r="AR809" s="39">
        <v>44203</v>
      </c>
      <c r="AS809" s="29">
        <v>62256</v>
      </c>
      <c r="AT809" s="29" t="s">
        <v>74</v>
      </c>
      <c r="AU809" s="29">
        <v>30</v>
      </c>
      <c r="AV809" s="29">
        <v>0.79</v>
      </c>
      <c r="AW809" s="42">
        <v>27395</v>
      </c>
      <c r="AZ809" s="44" t="s">
        <v>262</v>
      </c>
    </row>
    <row r="810" spans="1:52" ht="12.75" customHeight="1" x14ac:dyDescent="0.2">
      <c r="A810" s="27">
        <v>6661</v>
      </c>
      <c r="B810" s="28" t="s">
        <v>3482</v>
      </c>
      <c r="C810" s="29" t="s">
        <v>56</v>
      </c>
      <c r="D810" s="30" t="s">
        <v>3483</v>
      </c>
      <c r="E810" s="30" t="s">
        <v>3483</v>
      </c>
      <c r="F810" s="31">
        <v>1984</v>
      </c>
      <c r="G810" s="31" t="s">
        <v>69</v>
      </c>
      <c r="H810" s="30" t="s">
        <v>70</v>
      </c>
      <c r="I810" s="60">
        <v>1</v>
      </c>
      <c r="J810" s="60"/>
      <c r="K810" s="32">
        <v>1</v>
      </c>
      <c r="L810" s="33">
        <v>115</v>
      </c>
      <c r="M810" s="31" t="s">
        <v>109</v>
      </c>
      <c r="X810" s="37" t="s">
        <v>930</v>
      </c>
      <c r="Y810" s="38" t="s">
        <v>3484</v>
      </c>
      <c r="AA810" s="39">
        <v>43709</v>
      </c>
      <c r="AB810" s="39">
        <v>2958465</v>
      </c>
      <c r="AC810" s="38" t="s">
        <v>712</v>
      </c>
      <c r="AD810" s="29">
        <v>100</v>
      </c>
      <c r="AE810" s="29">
        <v>99</v>
      </c>
      <c r="AF810" s="40">
        <v>1</v>
      </c>
      <c r="AG810" s="41" t="s">
        <v>64</v>
      </c>
      <c r="AJ810" s="38" t="s">
        <v>3485</v>
      </c>
      <c r="AK810" s="29" t="s">
        <v>7</v>
      </c>
      <c r="AL810" s="39">
        <v>43740</v>
      </c>
      <c r="AM810" s="29">
        <v>162929</v>
      </c>
      <c r="AN810" s="29" t="s">
        <v>84</v>
      </c>
      <c r="AO810" s="29">
        <v>299</v>
      </c>
      <c r="AP810" s="29">
        <v>2.95</v>
      </c>
      <c r="AQ810" s="29" t="s">
        <v>75</v>
      </c>
      <c r="AR810" s="39">
        <v>44186</v>
      </c>
      <c r="AS810" s="29">
        <v>60248</v>
      </c>
      <c r="AT810" s="29" t="s">
        <v>74</v>
      </c>
      <c r="AU810" s="29">
        <v>54</v>
      </c>
      <c r="AV810" s="29">
        <v>1.54</v>
      </c>
      <c r="AW810" s="42">
        <v>31035</v>
      </c>
      <c r="AZ810" s="44" t="s">
        <v>3486</v>
      </c>
    </row>
    <row r="811" spans="1:52" ht="12.75" customHeight="1" x14ac:dyDescent="0.2">
      <c r="A811" s="27">
        <v>6662</v>
      </c>
      <c r="B811" s="28" t="s">
        <v>3487</v>
      </c>
      <c r="C811" s="29" t="s">
        <v>56</v>
      </c>
      <c r="D811" s="30" t="s">
        <v>3488</v>
      </c>
      <c r="E811" s="30" t="s">
        <v>3488</v>
      </c>
      <c r="F811" s="31">
        <v>1983</v>
      </c>
      <c r="G811" s="31" t="s">
        <v>69</v>
      </c>
      <c r="H811" s="30" t="s">
        <v>952</v>
      </c>
      <c r="I811" s="60">
        <v>1</v>
      </c>
      <c r="J811" s="60"/>
      <c r="K811" s="32">
        <v>1</v>
      </c>
      <c r="L811" s="33">
        <v>90</v>
      </c>
      <c r="M811" s="31" t="s">
        <v>60</v>
      </c>
      <c r="X811" s="37" t="s">
        <v>721</v>
      </c>
      <c r="Y811" s="38" t="s">
        <v>3489</v>
      </c>
      <c r="AA811" s="39">
        <v>34335</v>
      </c>
      <c r="AB811" s="39">
        <v>2958465</v>
      </c>
      <c r="AC811" s="38" t="s">
        <v>3490</v>
      </c>
      <c r="AD811" s="29">
        <v>100</v>
      </c>
      <c r="AE811" s="29">
        <v>99</v>
      </c>
      <c r="AF811" s="40">
        <v>13</v>
      </c>
      <c r="AG811" s="41" t="s">
        <v>64</v>
      </c>
      <c r="AJ811" s="38" t="s">
        <v>845</v>
      </c>
      <c r="AK811" s="29" t="s">
        <v>6</v>
      </c>
      <c r="AL811" s="39">
        <v>43940</v>
      </c>
      <c r="AM811" s="29">
        <v>282858</v>
      </c>
      <c r="AN811" s="29" t="s">
        <v>76</v>
      </c>
      <c r="AO811" s="29">
        <v>41</v>
      </c>
      <c r="AP811" s="29">
        <v>2.91</v>
      </c>
      <c r="AQ811" s="29" t="s">
        <v>75</v>
      </c>
      <c r="AR811" s="39">
        <v>44099</v>
      </c>
      <c r="AS811" s="29">
        <v>52518</v>
      </c>
      <c r="AT811" s="29" t="s">
        <v>74</v>
      </c>
      <c r="AU811" s="29">
        <v>7</v>
      </c>
      <c r="AV811" s="29">
        <v>0.4</v>
      </c>
      <c r="AW811" s="42">
        <v>30792</v>
      </c>
      <c r="AZ811" s="44" t="s">
        <v>3342</v>
      </c>
    </row>
    <row r="812" spans="1:52" ht="12.75" customHeight="1" x14ac:dyDescent="0.2">
      <c r="A812" s="27">
        <v>6666</v>
      </c>
      <c r="B812" s="28" t="s">
        <v>3491</v>
      </c>
      <c r="C812" s="29" t="s">
        <v>56</v>
      </c>
      <c r="D812" s="30" t="s">
        <v>3492</v>
      </c>
      <c r="E812" s="30" t="s">
        <v>3492</v>
      </c>
      <c r="F812" s="31">
        <v>1984</v>
      </c>
      <c r="G812" s="31" t="s">
        <v>69</v>
      </c>
      <c r="H812" s="30" t="s">
        <v>70</v>
      </c>
      <c r="I812" s="60">
        <v>1</v>
      </c>
      <c r="J812" s="60"/>
      <c r="K812" s="32">
        <v>1</v>
      </c>
      <c r="L812" s="33">
        <v>98</v>
      </c>
      <c r="M812" s="31" t="s">
        <v>91</v>
      </c>
      <c r="X812" s="37" t="s">
        <v>2530</v>
      </c>
      <c r="Y812" s="38" t="s">
        <v>3493</v>
      </c>
      <c r="Z812" s="29" t="s">
        <v>775</v>
      </c>
      <c r="AA812" s="39">
        <v>34335</v>
      </c>
      <c r="AB812" s="39">
        <v>2958465</v>
      </c>
      <c r="AC812" s="38" t="s">
        <v>3392</v>
      </c>
      <c r="AD812" s="29">
        <v>30</v>
      </c>
      <c r="AE812" s="29">
        <v>99</v>
      </c>
      <c r="AF812" s="40">
        <v>28</v>
      </c>
      <c r="AG812" s="41" t="s">
        <v>64</v>
      </c>
      <c r="AJ812" s="38" t="s">
        <v>2473</v>
      </c>
      <c r="AK812" s="29" t="s">
        <v>7</v>
      </c>
      <c r="AL812" s="39">
        <v>44028</v>
      </c>
      <c r="AM812" s="29">
        <v>242022</v>
      </c>
      <c r="AN812" s="29" t="s">
        <v>76</v>
      </c>
      <c r="AO812" s="29">
        <v>139</v>
      </c>
      <c r="AP812" s="29">
        <v>2.4500000000000002</v>
      </c>
      <c r="AQ812" s="29" t="s">
        <v>75</v>
      </c>
      <c r="AR812" s="39">
        <v>44213</v>
      </c>
      <c r="AS812" s="29">
        <v>153145</v>
      </c>
      <c r="AT812" s="29" t="s">
        <v>84</v>
      </c>
      <c r="AU812" s="29">
        <v>209</v>
      </c>
      <c r="AV812" s="29">
        <v>1.1100000000000001</v>
      </c>
      <c r="AW812" s="42">
        <v>30981</v>
      </c>
      <c r="AZ812" s="44" t="s">
        <v>3494</v>
      </c>
    </row>
    <row r="813" spans="1:52" ht="12.75" customHeight="1" x14ac:dyDescent="0.2">
      <c r="A813" s="27">
        <v>6670</v>
      </c>
      <c r="B813" s="28" t="s">
        <v>3495</v>
      </c>
      <c r="C813" s="29" t="s">
        <v>56</v>
      </c>
      <c r="D813" s="30" t="s">
        <v>3496</v>
      </c>
      <c r="E813" s="30" t="s">
        <v>3496</v>
      </c>
      <c r="F813" s="31">
        <v>1984</v>
      </c>
      <c r="G813" s="31" t="s">
        <v>69</v>
      </c>
      <c r="H813" s="30" t="s">
        <v>70</v>
      </c>
      <c r="I813" s="60">
        <v>1</v>
      </c>
      <c r="J813" s="60"/>
      <c r="K813" s="32">
        <v>1</v>
      </c>
      <c r="L813" s="33">
        <v>93</v>
      </c>
      <c r="M813" s="31" t="s">
        <v>91</v>
      </c>
      <c r="X813" s="37" t="s">
        <v>3497</v>
      </c>
      <c r="Y813" s="38" t="s">
        <v>3498</v>
      </c>
      <c r="AA813" s="39">
        <v>40324</v>
      </c>
      <c r="AB813" s="39">
        <v>2958465</v>
      </c>
      <c r="AC813" s="38" t="s">
        <v>1103</v>
      </c>
      <c r="AD813" s="29">
        <v>100</v>
      </c>
      <c r="AE813" s="29">
        <v>99</v>
      </c>
      <c r="AF813" s="40">
        <v>4</v>
      </c>
      <c r="AG813" s="41" t="s">
        <v>64</v>
      </c>
      <c r="AJ813" s="38" t="s">
        <v>3499</v>
      </c>
      <c r="AK813" s="29" t="s">
        <v>7</v>
      </c>
      <c r="AL813" s="39">
        <v>42884</v>
      </c>
      <c r="AM813" s="29">
        <v>291818</v>
      </c>
      <c r="AN813" s="29" t="s">
        <v>76</v>
      </c>
      <c r="AO813" s="29">
        <v>20</v>
      </c>
      <c r="AP813" s="29">
        <v>1.53</v>
      </c>
      <c r="AQ813" s="29" t="s">
        <v>75</v>
      </c>
      <c r="AR813" s="39">
        <v>44249</v>
      </c>
      <c r="AS813" s="29">
        <v>150927</v>
      </c>
      <c r="AT813" s="29" t="s">
        <v>84</v>
      </c>
      <c r="AU813" s="29">
        <v>74</v>
      </c>
      <c r="AV813" s="29">
        <v>0.64</v>
      </c>
      <c r="AW813" s="42">
        <v>30960</v>
      </c>
      <c r="AZ813" s="44" t="s">
        <v>1138</v>
      </c>
    </row>
    <row r="814" spans="1:52" ht="12.75" customHeight="1" x14ac:dyDescent="0.2">
      <c r="A814" s="27">
        <v>6706</v>
      </c>
      <c r="B814" s="28" t="s">
        <v>3500</v>
      </c>
      <c r="C814" s="29" t="s">
        <v>56</v>
      </c>
      <c r="D814" s="30" t="s">
        <v>3501</v>
      </c>
      <c r="E814" s="30" t="s">
        <v>3501</v>
      </c>
      <c r="F814" s="31">
        <v>1983</v>
      </c>
      <c r="G814" s="31" t="s">
        <v>69</v>
      </c>
      <c r="H814" s="30" t="s">
        <v>725</v>
      </c>
      <c r="I814" s="60">
        <v>1</v>
      </c>
      <c r="J814" s="60"/>
      <c r="K814" s="32">
        <v>1</v>
      </c>
      <c r="L814" s="33">
        <v>93</v>
      </c>
      <c r="M814" s="31" t="s">
        <v>60</v>
      </c>
      <c r="X814" s="37" t="s">
        <v>3502</v>
      </c>
      <c r="Y814" s="38" t="s">
        <v>3503</v>
      </c>
      <c r="AA814" s="39">
        <v>43293</v>
      </c>
      <c r="AB814" s="39">
        <v>2958465</v>
      </c>
      <c r="AC814" s="38" t="s">
        <v>63</v>
      </c>
      <c r="AD814" s="29">
        <v>100</v>
      </c>
      <c r="AE814" s="29">
        <v>99</v>
      </c>
      <c r="AF814" s="40">
        <v>0</v>
      </c>
      <c r="AG814" s="41" t="s">
        <v>64</v>
      </c>
      <c r="AJ814" s="38" t="s">
        <v>729</v>
      </c>
      <c r="AK814" s="29" t="s">
        <v>6</v>
      </c>
      <c r="AL814" s="39">
        <v>33838</v>
      </c>
      <c r="AM814" s="29">
        <v>265614</v>
      </c>
      <c r="AN814" s="29" t="s">
        <v>76</v>
      </c>
      <c r="AO814" s="29">
        <v>29</v>
      </c>
      <c r="AP814" s="29">
        <v>6.52</v>
      </c>
      <c r="AW814" s="42">
        <v>30727</v>
      </c>
      <c r="AZ814" s="44" t="s">
        <v>1134</v>
      </c>
    </row>
    <row r="815" spans="1:52" ht="12.75" customHeight="1" x14ac:dyDescent="0.2">
      <c r="A815" s="27">
        <v>6713</v>
      </c>
      <c r="B815" s="28" t="s">
        <v>3504</v>
      </c>
      <c r="C815" s="29" t="s">
        <v>56</v>
      </c>
      <c r="D815" s="30" t="s">
        <v>3505</v>
      </c>
      <c r="E815" s="30" t="s">
        <v>3505</v>
      </c>
      <c r="F815" s="31">
        <v>1978</v>
      </c>
      <c r="G815" s="31" t="s">
        <v>69</v>
      </c>
      <c r="H815" s="30" t="s">
        <v>70</v>
      </c>
      <c r="I815" s="60">
        <v>1</v>
      </c>
      <c r="J815" s="60"/>
      <c r="K815" s="32">
        <v>1</v>
      </c>
      <c r="L815" s="33">
        <v>109</v>
      </c>
      <c r="M815" s="31" t="s">
        <v>60</v>
      </c>
      <c r="X815" s="37" t="s">
        <v>3506</v>
      </c>
      <c r="Y815" s="38" t="s">
        <v>3507</v>
      </c>
      <c r="AA815" s="39">
        <v>34335</v>
      </c>
      <c r="AB815" s="39">
        <v>2958465</v>
      </c>
      <c r="AC815" s="38" t="s">
        <v>2110</v>
      </c>
      <c r="AD815" s="29">
        <v>100</v>
      </c>
      <c r="AE815" s="29">
        <v>99</v>
      </c>
      <c r="AF815" s="40">
        <v>16</v>
      </c>
      <c r="AG815" s="41" t="s">
        <v>64</v>
      </c>
      <c r="AJ815" s="38" t="s">
        <v>83</v>
      </c>
      <c r="AK815" s="29" t="s">
        <v>7</v>
      </c>
      <c r="AL815" s="39">
        <v>43340</v>
      </c>
      <c r="AM815" s="29">
        <v>285935</v>
      </c>
      <c r="AN815" s="29" t="s">
        <v>76</v>
      </c>
      <c r="AO815" s="29">
        <v>27</v>
      </c>
      <c r="AP815" s="29">
        <v>2.12</v>
      </c>
      <c r="AQ815" s="29" t="s">
        <v>75</v>
      </c>
      <c r="AR815" s="39">
        <v>44005</v>
      </c>
      <c r="AS815" s="29">
        <v>60023</v>
      </c>
      <c r="AT815" s="29" t="s">
        <v>74</v>
      </c>
      <c r="AU815" s="29">
        <v>27</v>
      </c>
      <c r="AV815" s="29">
        <v>0.93</v>
      </c>
      <c r="AW815" s="42">
        <v>28608</v>
      </c>
      <c r="AZ815" s="44" t="s">
        <v>66</v>
      </c>
    </row>
    <row r="816" spans="1:52" ht="12.75" customHeight="1" x14ac:dyDescent="0.2">
      <c r="A816" s="27">
        <v>6714</v>
      </c>
      <c r="B816" s="28" t="s">
        <v>3508</v>
      </c>
      <c r="C816" s="29" t="s">
        <v>56</v>
      </c>
      <c r="D816" s="30" t="s">
        <v>3509</v>
      </c>
      <c r="E816" s="30" t="s">
        <v>3509</v>
      </c>
      <c r="F816" s="31">
        <v>1975</v>
      </c>
      <c r="G816" s="31" t="s">
        <v>69</v>
      </c>
      <c r="H816" s="30" t="s">
        <v>135</v>
      </c>
      <c r="I816" s="60">
        <v>1</v>
      </c>
      <c r="J816" s="60"/>
      <c r="K816" s="32">
        <v>1</v>
      </c>
      <c r="L816" s="33">
        <v>100</v>
      </c>
      <c r="M816" s="31" t="s">
        <v>60</v>
      </c>
      <c r="X816" s="37" t="s">
        <v>2427</v>
      </c>
      <c r="Y816" s="38" t="s">
        <v>3510</v>
      </c>
      <c r="AA816" s="39">
        <v>34335</v>
      </c>
      <c r="AB816" s="39">
        <v>2958465</v>
      </c>
      <c r="AC816" s="38" t="s">
        <v>2110</v>
      </c>
      <c r="AD816" s="29">
        <v>100</v>
      </c>
      <c r="AE816" s="29">
        <v>99</v>
      </c>
      <c r="AF816" s="40">
        <v>17</v>
      </c>
      <c r="AG816" s="41" t="s">
        <v>64</v>
      </c>
      <c r="AJ816" s="38" t="s">
        <v>845</v>
      </c>
      <c r="AK816" s="29" t="s">
        <v>7</v>
      </c>
      <c r="AL816" s="39">
        <v>43393</v>
      </c>
      <c r="AM816" s="29">
        <v>283437</v>
      </c>
      <c r="AN816" s="29" t="s">
        <v>76</v>
      </c>
      <c r="AO816" s="29">
        <v>22</v>
      </c>
      <c r="AP816" s="29">
        <v>1.9</v>
      </c>
      <c r="AQ816" s="29" t="s">
        <v>10</v>
      </c>
      <c r="AR816" s="39">
        <v>43503</v>
      </c>
      <c r="AS816" s="29">
        <v>132700</v>
      </c>
      <c r="AT816" s="29" t="s">
        <v>85</v>
      </c>
      <c r="AU816" s="29">
        <v>69</v>
      </c>
      <c r="AV816" s="29">
        <v>0.47</v>
      </c>
      <c r="AW816" s="42">
        <v>27712</v>
      </c>
      <c r="AZ816" s="44" t="s">
        <v>66</v>
      </c>
    </row>
    <row r="817" spans="1:52" ht="12.75" customHeight="1" x14ac:dyDescent="0.2">
      <c r="A817" s="27">
        <v>6716</v>
      </c>
      <c r="B817" s="28" t="s">
        <v>3511</v>
      </c>
      <c r="C817" s="29" t="s">
        <v>56</v>
      </c>
      <c r="D817" s="30" t="s">
        <v>3512</v>
      </c>
      <c r="E817" s="30" t="s">
        <v>3512</v>
      </c>
      <c r="F817" s="31">
        <v>1976</v>
      </c>
      <c r="G817" s="31" t="s">
        <v>69</v>
      </c>
      <c r="H817" s="30" t="s">
        <v>70</v>
      </c>
      <c r="I817" s="60">
        <v>1</v>
      </c>
      <c r="J817" s="60"/>
      <c r="K817" s="32">
        <v>1</v>
      </c>
      <c r="L817" s="33">
        <v>121</v>
      </c>
      <c r="M817" s="31" t="s">
        <v>60</v>
      </c>
      <c r="X817" s="37" t="s">
        <v>2476</v>
      </c>
      <c r="Y817" s="38" t="s">
        <v>3513</v>
      </c>
      <c r="AA817" s="39">
        <v>34335</v>
      </c>
      <c r="AB817" s="39">
        <v>2958465</v>
      </c>
      <c r="AC817" s="38" t="s">
        <v>2110</v>
      </c>
      <c r="AD817" s="29">
        <v>100</v>
      </c>
      <c r="AE817" s="29">
        <v>99</v>
      </c>
      <c r="AF817" s="40">
        <v>21</v>
      </c>
      <c r="AG817" s="41" t="s">
        <v>64</v>
      </c>
      <c r="AJ817" s="38" t="s">
        <v>949</v>
      </c>
      <c r="AK817" s="29" t="s">
        <v>7</v>
      </c>
      <c r="AL817" s="39">
        <v>43239</v>
      </c>
      <c r="AM817" s="29">
        <v>283914</v>
      </c>
      <c r="AN817" s="29" t="s">
        <v>76</v>
      </c>
      <c r="AO817" s="29">
        <v>26</v>
      </c>
      <c r="AP817" s="29">
        <v>1.91</v>
      </c>
      <c r="AQ817" s="29" t="s">
        <v>10</v>
      </c>
      <c r="AR817" s="39">
        <v>43996</v>
      </c>
      <c r="AS817" s="29">
        <v>285155</v>
      </c>
      <c r="AT817" s="29" t="s">
        <v>76</v>
      </c>
      <c r="AU817" s="29">
        <v>17</v>
      </c>
      <c r="AV817" s="29">
        <v>1.1499999999999999</v>
      </c>
      <c r="AW817" s="42">
        <v>27802</v>
      </c>
      <c r="AZ817" s="44" t="s">
        <v>66</v>
      </c>
    </row>
    <row r="818" spans="1:52" ht="12.75" customHeight="1" x14ac:dyDescent="0.2">
      <c r="A818" s="27">
        <v>6717</v>
      </c>
      <c r="B818" s="28" t="s">
        <v>3514</v>
      </c>
      <c r="C818" s="29" t="s">
        <v>56</v>
      </c>
      <c r="D818" s="30" t="s">
        <v>3515</v>
      </c>
      <c r="E818" s="30" t="s">
        <v>3516</v>
      </c>
      <c r="F818" s="31">
        <v>1958</v>
      </c>
      <c r="G818" s="31" t="s">
        <v>56</v>
      </c>
      <c r="H818" s="30" t="s">
        <v>59</v>
      </c>
      <c r="I818" s="60">
        <v>1</v>
      </c>
      <c r="J818" s="60"/>
      <c r="K818" s="32">
        <v>1</v>
      </c>
      <c r="L818" s="33">
        <v>100</v>
      </c>
      <c r="M818" s="31" t="s">
        <v>91</v>
      </c>
      <c r="X818" s="37" t="s">
        <v>3260</v>
      </c>
      <c r="Y818" s="38" t="s">
        <v>3517</v>
      </c>
      <c r="AA818" s="39">
        <v>34335</v>
      </c>
      <c r="AB818" s="39">
        <v>2958465</v>
      </c>
      <c r="AC818" s="38" t="s">
        <v>2110</v>
      </c>
      <c r="AD818" s="29">
        <v>100</v>
      </c>
      <c r="AE818" s="29">
        <v>99</v>
      </c>
      <c r="AF818" s="40">
        <v>16</v>
      </c>
      <c r="AG818" s="41" t="s">
        <v>64</v>
      </c>
      <c r="AJ818" s="38" t="s">
        <v>138</v>
      </c>
      <c r="AK818" s="29" t="s">
        <v>7</v>
      </c>
      <c r="AL818" s="39">
        <v>43290</v>
      </c>
      <c r="AM818" s="29">
        <v>164138</v>
      </c>
      <c r="AN818" s="29" t="s">
        <v>84</v>
      </c>
      <c r="AO818" s="29">
        <v>263</v>
      </c>
      <c r="AP818" s="29">
        <v>2.91</v>
      </c>
      <c r="AQ818" s="29" t="s">
        <v>10</v>
      </c>
      <c r="AR818" s="39">
        <v>43804</v>
      </c>
      <c r="AS818" s="29">
        <v>170725</v>
      </c>
      <c r="AT818" s="29" t="s">
        <v>126</v>
      </c>
      <c r="AU818" s="29">
        <v>108</v>
      </c>
      <c r="AV818" s="29">
        <v>0.8</v>
      </c>
      <c r="AW818" s="42">
        <v>21646</v>
      </c>
      <c r="AZ818" s="44" t="s">
        <v>66</v>
      </c>
    </row>
    <row r="819" spans="1:52" ht="12.75" customHeight="1" x14ac:dyDescent="0.2">
      <c r="A819" s="27">
        <v>6718</v>
      </c>
      <c r="B819" s="28" t="s">
        <v>3518</v>
      </c>
      <c r="C819" s="29" t="s">
        <v>56</v>
      </c>
      <c r="D819" s="30" t="s">
        <v>3519</v>
      </c>
      <c r="E819" s="30" t="s">
        <v>3520</v>
      </c>
      <c r="F819" s="31">
        <v>1971</v>
      </c>
      <c r="G819" s="31" t="s">
        <v>56</v>
      </c>
      <c r="H819" s="30" t="s">
        <v>70</v>
      </c>
      <c r="I819" s="60">
        <v>1</v>
      </c>
      <c r="J819" s="60"/>
      <c r="K819" s="32">
        <v>1</v>
      </c>
      <c r="L819" s="33">
        <v>100</v>
      </c>
      <c r="M819" s="31" t="s">
        <v>60</v>
      </c>
      <c r="X819" s="37" t="s">
        <v>3521</v>
      </c>
      <c r="Y819" s="38" t="s">
        <v>3522</v>
      </c>
      <c r="AA819" s="39">
        <v>34335</v>
      </c>
      <c r="AB819" s="39">
        <v>2958465</v>
      </c>
      <c r="AC819" s="38" t="s">
        <v>2110</v>
      </c>
      <c r="AD819" s="29">
        <v>100</v>
      </c>
      <c r="AE819" s="29">
        <v>99</v>
      </c>
      <c r="AF819" s="40">
        <v>14</v>
      </c>
      <c r="AG819" s="41" t="s">
        <v>64</v>
      </c>
      <c r="AJ819" s="38" t="s">
        <v>2764</v>
      </c>
      <c r="AK819" s="29" t="s">
        <v>7</v>
      </c>
      <c r="AL819" s="39">
        <v>44110</v>
      </c>
      <c r="AM819" s="29">
        <v>273636</v>
      </c>
      <c r="AN819" s="29" t="s">
        <v>76</v>
      </c>
      <c r="AO819" s="29">
        <v>61</v>
      </c>
      <c r="AP819" s="29">
        <v>6.09</v>
      </c>
      <c r="AQ819" s="29" t="s">
        <v>10</v>
      </c>
      <c r="AR819" s="39">
        <v>43863</v>
      </c>
      <c r="AS819" s="29">
        <v>270715</v>
      </c>
      <c r="AT819" s="29" t="s">
        <v>76</v>
      </c>
      <c r="AU819" s="29">
        <v>20</v>
      </c>
      <c r="AV819" s="29">
        <v>1.53</v>
      </c>
      <c r="AW819" s="42">
        <v>26204</v>
      </c>
      <c r="AZ819" s="44" t="s">
        <v>66</v>
      </c>
    </row>
    <row r="820" spans="1:52" ht="12.75" customHeight="1" x14ac:dyDescent="0.2">
      <c r="A820" s="27">
        <v>6719</v>
      </c>
      <c r="B820" s="28" t="s">
        <v>3523</v>
      </c>
      <c r="C820" s="29" t="s">
        <v>56</v>
      </c>
      <c r="D820" s="30" t="s">
        <v>3524</v>
      </c>
      <c r="E820" s="30" t="s">
        <v>3525</v>
      </c>
      <c r="F820" s="31">
        <v>1952</v>
      </c>
      <c r="G820" s="31" t="s">
        <v>69</v>
      </c>
      <c r="H820" s="30" t="s">
        <v>59</v>
      </c>
      <c r="I820" s="60">
        <v>1</v>
      </c>
      <c r="J820" s="60"/>
      <c r="K820" s="32">
        <v>1</v>
      </c>
      <c r="L820" s="33">
        <v>120</v>
      </c>
      <c r="M820" s="31" t="s">
        <v>60</v>
      </c>
      <c r="X820" s="37" t="s">
        <v>2000</v>
      </c>
      <c r="Y820" s="38" t="s">
        <v>3526</v>
      </c>
      <c r="AA820" s="39">
        <v>34335</v>
      </c>
      <c r="AB820" s="39">
        <v>2958465</v>
      </c>
      <c r="AC820" s="38" t="s">
        <v>2110</v>
      </c>
      <c r="AD820" s="29">
        <v>100</v>
      </c>
      <c r="AE820" s="29">
        <v>99</v>
      </c>
      <c r="AF820" s="40">
        <v>6</v>
      </c>
      <c r="AG820" s="41" t="s">
        <v>64</v>
      </c>
      <c r="AJ820" s="38" t="s">
        <v>390</v>
      </c>
      <c r="AK820" s="29" t="s">
        <v>7</v>
      </c>
      <c r="AL820" s="39">
        <v>41064</v>
      </c>
      <c r="AM820" s="29">
        <v>272839</v>
      </c>
      <c r="AN820" s="29" t="s">
        <v>76</v>
      </c>
      <c r="AO820" s="29">
        <v>17</v>
      </c>
      <c r="AP820" s="29">
        <v>2.69</v>
      </c>
      <c r="AQ820" s="29" t="s">
        <v>10</v>
      </c>
      <c r="AR820" s="39">
        <v>44225</v>
      </c>
      <c r="AS820" s="29">
        <v>285254</v>
      </c>
      <c r="AT820" s="29" t="s">
        <v>76</v>
      </c>
      <c r="AU820" s="29">
        <v>27</v>
      </c>
      <c r="AV820" s="29">
        <v>1.95</v>
      </c>
      <c r="AW820" s="42">
        <v>19694</v>
      </c>
      <c r="AZ820" s="44" t="s">
        <v>262</v>
      </c>
    </row>
    <row r="821" spans="1:52" ht="12.75" customHeight="1" x14ac:dyDescent="0.2">
      <c r="A821" s="27">
        <v>6720</v>
      </c>
      <c r="B821" s="28" t="s">
        <v>3527</v>
      </c>
      <c r="C821" s="29" t="s">
        <v>56</v>
      </c>
      <c r="D821" s="30" t="s">
        <v>3528</v>
      </c>
      <c r="E821" s="30" t="s">
        <v>3528</v>
      </c>
      <c r="F821" s="31">
        <v>1976</v>
      </c>
      <c r="G821" s="31" t="s">
        <v>69</v>
      </c>
      <c r="H821" s="30" t="s">
        <v>70</v>
      </c>
      <c r="I821" s="60">
        <v>1</v>
      </c>
      <c r="J821" s="60"/>
      <c r="K821" s="32">
        <v>1</v>
      </c>
      <c r="L821" s="33">
        <v>100</v>
      </c>
      <c r="M821" s="31" t="s">
        <v>60</v>
      </c>
      <c r="X821" s="37" t="s">
        <v>678</v>
      </c>
      <c r="Y821" s="38" t="s">
        <v>3529</v>
      </c>
      <c r="AA821" s="39">
        <v>34335</v>
      </c>
      <c r="AB821" s="39">
        <v>2958465</v>
      </c>
      <c r="AC821" s="38" t="s">
        <v>2110</v>
      </c>
      <c r="AD821" s="29">
        <v>100</v>
      </c>
      <c r="AE821" s="29">
        <v>99</v>
      </c>
      <c r="AF821" s="40">
        <v>23</v>
      </c>
      <c r="AG821" s="41" t="s">
        <v>64</v>
      </c>
      <c r="AJ821" s="38" t="s">
        <v>336</v>
      </c>
      <c r="AK821" s="29" t="s">
        <v>7</v>
      </c>
      <c r="AL821" s="39">
        <v>43862</v>
      </c>
      <c r="AM821" s="29">
        <v>65618</v>
      </c>
      <c r="AN821" s="29" t="s">
        <v>74</v>
      </c>
      <c r="AO821" s="29">
        <v>88</v>
      </c>
      <c r="AP821" s="29">
        <v>1.65</v>
      </c>
      <c r="AQ821" s="29" t="s">
        <v>75</v>
      </c>
      <c r="AR821" s="39">
        <v>44147</v>
      </c>
      <c r="AS821" s="29">
        <v>123228</v>
      </c>
      <c r="AT821" s="29" t="s">
        <v>85</v>
      </c>
      <c r="AU821" s="29">
        <v>78</v>
      </c>
      <c r="AV821" s="29">
        <v>0.5</v>
      </c>
      <c r="AW821" s="42">
        <v>28061</v>
      </c>
      <c r="AZ821" s="44" t="s">
        <v>66</v>
      </c>
    </row>
    <row r="822" spans="1:52" ht="12.75" customHeight="1" x14ac:dyDescent="0.2">
      <c r="A822" s="27">
        <v>6721</v>
      </c>
      <c r="B822" s="28" t="s">
        <v>3530</v>
      </c>
      <c r="C822" s="29" t="s">
        <v>56</v>
      </c>
      <c r="D822" s="30" t="s">
        <v>3531</v>
      </c>
      <c r="E822" s="30" t="s">
        <v>3531</v>
      </c>
      <c r="F822" s="31">
        <v>1965</v>
      </c>
      <c r="G822" s="31" t="s">
        <v>69</v>
      </c>
      <c r="H822" s="30" t="s">
        <v>59</v>
      </c>
      <c r="I822" s="60">
        <v>1</v>
      </c>
      <c r="J822" s="60"/>
      <c r="K822" s="32">
        <v>1</v>
      </c>
      <c r="L822" s="33">
        <v>120</v>
      </c>
      <c r="M822" s="31" t="s">
        <v>60</v>
      </c>
      <c r="X822" s="37" t="s">
        <v>1182</v>
      </c>
      <c r="Y822" s="38" t="s">
        <v>3532</v>
      </c>
      <c r="AA822" s="39">
        <v>34335</v>
      </c>
      <c r="AB822" s="39">
        <v>2958465</v>
      </c>
      <c r="AC822" s="38" t="s">
        <v>2110</v>
      </c>
      <c r="AD822" s="29">
        <v>100</v>
      </c>
      <c r="AE822" s="29">
        <v>99</v>
      </c>
      <c r="AF822" s="40">
        <v>5</v>
      </c>
      <c r="AG822" s="41" t="s">
        <v>64</v>
      </c>
      <c r="AJ822" s="38" t="s">
        <v>748</v>
      </c>
      <c r="AK822" s="29" t="s">
        <v>7</v>
      </c>
      <c r="AL822" s="39">
        <v>43380</v>
      </c>
      <c r="AM822" s="29">
        <v>270457</v>
      </c>
      <c r="AN822" s="29" t="s">
        <v>76</v>
      </c>
      <c r="AO822" s="29">
        <v>24</v>
      </c>
      <c r="AP822" s="29">
        <v>1.99</v>
      </c>
      <c r="AQ822" s="29" t="s">
        <v>75</v>
      </c>
      <c r="AR822" s="39">
        <v>44060</v>
      </c>
      <c r="AS822" s="29">
        <v>60006</v>
      </c>
      <c r="AT822" s="29" t="s">
        <v>74</v>
      </c>
      <c r="AU822" s="29">
        <v>8</v>
      </c>
      <c r="AV822" s="29">
        <v>0.37</v>
      </c>
      <c r="AW822" s="42">
        <v>23707</v>
      </c>
      <c r="AZ822" s="44" t="s">
        <v>66</v>
      </c>
    </row>
    <row r="823" spans="1:52" ht="12.75" customHeight="1" x14ac:dyDescent="0.2">
      <c r="A823" s="27">
        <v>6722</v>
      </c>
      <c r="B823" s="28" t="s">
        <v>3533</v>
      </c>
      <c r="C823" s="29" t="s">
        <v>56</v>
      </c>
      <c r="D823" s="30" t="s">
        <v>3534</v>
      </c>
      <c r="E823" s="30" t="s">
        <v>3535</v>
      </c>
      <c r="F823" s="31">
        <v>1977</v>
      </c>
      <c r="G823" s="31" t="s">
        <v>69</v>
      </c>
      <c r="H823" s="30" t="s">
        <v>70</v>
      </c>
      <c r="I823" s="60">
        <v>1</v>
      </c>
      <c r="J823" s="60"/>
      <c r="K823" s="32">
        <v>1</v>
      </c>
      <c r="L823" s="33">
        <v>105</v>
      </c>
      <c r="M823" s="31" t="s">
        <v>60</v>
      </c>
      <c r="X823" s="37" t="s">
        <v>3536</v>
      </c>
      <c r="Y823" s="38" t="s">
        <v>3537</v>
      </c>
      <c r="AA823" s="39">
        <v>34335</v>
      </c>
      <c r="AB823" s="39">
        <v>2958465</v>
      </c>
      <c r="AC823" s="38" t="s">
        <v>2110</v>
      </c>
      <c r="AD823" s="29">
        <v>100</v>
      </c>
      <c r="AE823" s="29">
        <v>99</v>
      </c>
      <c r="AF823" s="40">
        <v>6</v>
      </c>
      <c r="AG823" s="41" t="s">
        <v>64</v>
      </c>
      <c r="AJ823" s="38" t="s">
        <v>65</v>
      </c>
      <c r="AK823" s="29" t="s">
        <v>7</v>
      </c>
      <c r="AL823" s="39">
        <v>42935</v>
      </c>
      <c r="AM823" s="29">
        <v>260906</v>
      </c>
      <c r="AN823" s="29" t="s">
        <v>76</v>
      </c>
      <c r="AO823" s="29">
        <v>59</v>
      </c>
      <c r="AP823" s="29">
        <v>4.08</v>
      </c>
      <c r="AQ823" s="29" t="s">
        <v>10</v>
      </c>
      <c r="AR823" s="39">
        <v>43978</v>
      </c>
      <c r="AS823" s="29">
        <v>290348</v>
      </c>
      <c r="AT823" s="29" t="s">
        <v>76</v>
      </c>
      <c r="AU823" s="29">
        <v>24</v>
      </c>
      <c r="AV823" s="29">
        <v>1.49</v>
      </c>
      <c r="AW823" s="42">
        <v>28600</v>
      </c>
      <c r="AZ823" s="44" t="s">
        <v>66</v>
      </c>
    </row>
    <row r="824" spans="1:52" ht="12.75" customHeight="1" x14ac:dyDescent="0.2">
      <c r="A824" s="27">
        <v>6724</v>
      </c>
      <c r="B824" s="28" t="s">
        <v>3538</v>
      </c>
      <c r="C824" s="29" t="s">
        <v>56</v>
      </c>
      <c r="D824" s="30" t="s">
        <v>3539</v>
      </c>
      <c r="E824" s="30" t="s">
        <v>3539</v>
      </c>
      <c r="F824" s="31">
        <v>1976</v>
      </c>
      <c r="G824" s="31" t="s">
        <v>69</v>
      </c>
      <c r="H824" s="30" t="s">
        <v>70</v>
      </c>
      <c r="I824" s="60">
        <v>1</v>
      </c>
      <c r="J824" s="60"/>
      <c r="K824" s="32">
        <v>1</v>
      </c>
      <c r="L824" s="33">
        <v>110</v>
      </c>
      <c r="M824" s="31" t="s">
        <v>60</v>
      </c>
      <c r="X824" s="37" t="s">
        <v>1132</v>
      </c>
      <c r="Y824" s="38" t="s">
        <v>3540</v>
      </c>
      <c r="AA824" s="39">
        <v>34335</v>
      </c>
      <c r="AB824" s="39">
        <v>2958465</v>
      </c>
      <c r="AC824" s="38" t="s">
        <v>2110</v>
      </c>
      <c r="AD824" s="29">
        <v>100</v>
      </c>
      <c r="AE824" s="29">
        <v>99</v>
      </c>
      <c r="AF824" s="40">
        <v>22</v>
      </c>
      <c r="AG824" s="41" t="s">
        <v>64</v>
      </c>
      <c r="AJ824" s="38" t="s">
        <v>719</v>
      </c>
      <c r="AK824" s="29" t="s">
        <v>7</v>
      </c>
      <c r="AL824" s="39">
        <v>44242</v>
      </c>
      <c r="AM824" s="29">
        <v>275651</v>
      </c>
      <c r="AN824" s="29" t="s">
        <v>76</v>
      </c>
      <c r="AO824" s="29">
        <v>29</v>
      </c>
      <c r="AP824" s="29">
        <v>2.91</v>
      </c>
      <c r="AQ824" s="29" t="s">
        <v>75</v>
      </c>
      <c r="AR824" s="39">
        <v>43924</v>
      </c>
      <c r="AS824" s="29">
        <v>262651</v>
      </c>
      <c r="AT824" s="29" t="s">
        <v>76</v>
      </c>
      <c r="AU824" s="29">
        <v>58</v>
      </c>
      <c r="AV824" s="29">
        <v>2.37</v>
      </c>
      <c r="AW824" s="42">
        <v>27984</v>
      </c>
      <c r="AZ824" s="44" t="s">
        <v>66</v>
      </c>
    </row>
    <row r="825" spans="1:52" ht="12.75" customHeight="1" x14ac:dyDescent="0.2">
      <c r="A825" s="27">
        <v>6725</v>
      </c>
      <c r="B825" s="28" t="s">
        <v>3541</v>
      </c>
      <c r="C825" s="29" t="s">
        <v>56</v>
      </c>
      <c r="D825" s="30" t="s">
        <v>3542</v>
      </c>
      <c r="E825" s="30" t="s">
        <v>3543</v>
      </c>
      <c r="F825" s="31">
        <v>1963</v>
      </c>
      <c r="G825" s="31" t="s">
        <v>56</v>
      </c>
      <c r="H825" s="30" t="s">
        <v>70</v>
      </c>
      <c r="I825" s="60">
        <v>1</v>
      </c>
      <c r="J825" s="60"/>
      <c r="K825" s="32">
        <v>1</v>
      </c>
      <c r="L825" s="33">
        <v>90</v>
      </c>
      <c r="M825" s="31" t="s">
        <v>60</v>
      </c>
      <c r="X825" s="37" t="s">
        <v>3544</v>
      </c>
      <c r="Y825" s="38" t="s">
        <v>3545</v>
      </c>
      <c r="AA825" s="39">
        <v>34274</v>
      </c>
      <c r="AB825" s="39">
        <v>2958465</v>
      </c>
      <c r="AC825" s="38" t="s">
        <v>2110</v>
      </c>
      <c r="AD825" s="29">
        <v>100</v>
      </c>
      <c r="AE825" s="29">
        <v>99</v>
      </c>
      <c r="AF825" s="40">
        <v>3</v>
      </c>
      <c r="AG825" s="41" t="s">
        <v>64</v>
      </c>
      <c r="AJ825" s="38" t="s">
        <v>390</v>
      </c>
      <c r="AK825" s="29" t="s">
        <v>7</v>
      </c>
      <c r="AL825" s="39">
        <v>40754</v>
      </c>
      <c r="AM825" s="29">
        <v>274106</v>
      </c>
      <c r="AN825" s="29" t="s">
        <v>76</v>
      </c>
      <c r="AO825" s="29">
        <v>11</v>
      </c>
      <c r="AP825" s="29">
        <v>1.54</v>
      </c>
      <c r="AQ825" s="29" t="s">
        <v>10</v>
      </c>
      <c r="AR825" s="39">
        <v>43376</v>
      </c>
      <c r="AS825" s="29">
        <v>295253</v>
      </c>
      <c r="AT825" s="29" t="s">
        <v>76</v>
      </c>
      <c r="AU825" s="29">
        <v>15</v>
      </c>
      <c r="AV825" s="29">
        <v>0.54</v>
      </c>
      <c r="AW825" s="42">
        <v>23258</v>
      </c>
      <c r="AZ825" s="44" t="s">
        <v>3546</v>
      </c>
    </row>
    <row r="826" spans="1:52" ht="12.75" customHeight="1" x14ac:dyDescent="0.2">
      <c r="A826" s="27">
        <v>6726</v>
      </c>
      <c r="B826" s="28" t="s">
        <v>3547</v>
      </c>
      <c r="C826" s="29" t="s">
        <v>56</v>
      </c>
      <c r="D826" s="30" t="s">
        <v>3548</v>
      </c>
      <c r="E826" s="30" t="s">
        <v>3548</v>
      </c>
      <c r="F826" s="31">
        <v>1968</v>
      </c>
      <c r="G826" s="31" t="s">
        <v>69</v>
      </c>
      <c r="H826" s="30" t="s">
        <v>70</v>
      </c>
      <c r="I826" s="60">
        <v>1</v>
      </c>
      <c r="J826" s="60"/>
      <c r="K826" s="32">
        <v>1</v>
      </c>
      <c r="L826" s="33">
        <v>115</v>
      </c>
      <c r="M826" s="31" t="s">
        <v>60</v>
      </c>
      <c r="X826" s="37" t="s">
        <v>3549</v>
      </c>
      <c r="Y826" s="38" t="s">
        <v>3550</v>
      </c>
      <c r="AA826" s="39">
        <v>34335</v>
      </c>
      <c r="AB826" s="39">
        <v>2958465</v>
      </c>
      <c r="AC826" s="38" t="s">
        <v>2110</v>
      </c>
      <c r="AD826" s="29">
        <v>100</v>
      </c>
      <c r="AE826" s="29">
        <v>99</v>
      </c>
      <c r="AF826" s="40">
        <v>4</v>
      </c>
      <c r="AG826" s="41" t="s">
        <v>64</v>
      </c>
      <c r="AJ826" s="38" t="s">
        <v>336</v>
      </c>
      <c r="AK826" s="29" t="s">
        <v>7</v>
      </c>
      <c r="AL826" s="39">
        <v>43271</v>
      </c>
      <c r="AM826" s="29">
        <v>285037</v>
      </c>
      <c r="AN826" s="29" t="s">
        <v>76</v>
      </c>
      <c r="AO826" s="29">
        <v>50</v>
      </c>
      <c r="AP826" s="29">
        <v>3.04</v>
      </c>
      <c r="AQ826" s="29" t="s">
        <v>75</v>
      </c>
      <c r="AR826" s="39">
        <v>43903</v>
      </c>
      <c r="AS826" s="29">
        <v>261443</v>
      </c>
      <c r="AT826" s="29" t="s">
        <v>76</v>
      </c>
      <c r="AU826" s="29">
        <v>34</v>
      </c>
      <c r="AV826" s="29">
        <v>1.44</v>
      </c>
      <c r="AW826" s="42">
        <v>25129</v>
      </c>
      <c r="AZ826" s="44" t="s">
        <v>66</v>
      </c>
    </row>
    <row r="827" spans="1:52" ht="12.75" customHeight="1" x14ac:dyDescent="0.2">
      <c r="A827" s="27">
        <v>6727</v>
      </c>
      <c r="B827" s="28" t="s">
        <v>3551</v>
      </c>
      <c r="C827" s="29" t="s">
        <v>56</v>
      </c>
      <c r="D827" s="30" t="s">
        <v>3552</v>
      </c>
      <c r="E827" s="30" t="s">
        <v>3552</v>
      </c>
      <c r="F827" s="31">
        <v>1967</v>
      </c>
      <c r="G827" s="31" t="s">
        <v>69</v>
      </c>
      <c r="H827" s="30" t="s">
        <v>70</v>
      </c>
      <c r="I827" s="60">
        <v>1</v>
      </c>
      <c r="J827" s="60"/>
      <c r="K827" s="32">
        <v>1</v>
      </c>
      <c r="L827" s="33">
        <v>104</v>
      </c>
      <c r="M827" s="31" t="s">
        <v>91</v>
      </c>
      <c r="X827" s="37" t="s">
        <v>2113</v>
      </c>
      <c r="Y827" s="38" t="s">
        <v>3553</v>
      </c>
      <c r="AA827" s="39">
        <v>43739</v>
      </c>
      <c r="AB827" s="39">
        <v>44469</v>
      </c>
      <c r="AC827" s="38" t="s">
        <v>94</v>
      </c>
      <c r="AD827" s="29">
        <v>100</v>
      </c>
      <c r="AE827" s="29">
        <v>2</v>
      </c>
      <c r="AF827" s="40">
        <v>1</v>
      </c>
      <c r="AG827" s="41" t="s">
        <v>95</v>
      </c>
      <c r="AJ827" s="38" t="s">
        <v>3554</v>
      </c>
      <c r="AK827" s="29" t="s">
        <v>7</v>
      </c>
      <c r="AL827" s="39">
        <v>43803</v>
      </c>
      <c r="AM827" s="29">
        <v>164645</v>
      </c>
      <c r="AN827" s="29" t="s">
        <v>84</v>
      </c>
      <c r="AO827" s="29">
        <v>398</v>
      </c>
      <c r="AP827" s="29">
        <v>3.04</v>
      </c>
      <c r="AW827" s="42">
        <v>24805</v>
      </c>
      <c r="AZ827" s="44" t="s">
        <v>1146</v>
      </c>
    </row>
    <row r="828" spans="1:52" ht="12.75" customHeight="1" x14ac:dyDescent="0.2">
      <c r="A828" s="27">
        <v>6741</v>
      </c>
      <c r="B828" s="28" t="s">
        <v>3555</v>
      </c>
      <c r="C828" s="29" t="s">
        <v>56</v>
      </c>
      <c r="D828" s="30" t="s">
        <v>3556</v>
      </c>
      <c r="E828" s="30" t="s">
        <v>3556</v>
      </c>
      <c r="F828" s="31">
        <v>1968</v>
      </c>
      <c r="G828" s="31" t="s">
        <v>69</v>
      </c>
      <c r="H828" s="30" t="s">
        <v>70</v>
      </c>
      <c r="I828" s="60">
        <v>1</v>
      </c>
      <c r="J828" s="60"/>
      <c r="K828" s="32">
        <v>1</v>
      </c>
      <c r="L828" s="33">
        <v>106</v>
      </c>
      <c r="M828" s="31" t="s">
        <v>60</v>
      </c>
      <c r="X828" s="37" t="s">
        <v>1938</v>
      </c>
      <c r="Y828" s="38" t="s">
        <v>3557</v>
      </c>
      <c r="AA828" s="39">
        <v>43344</v>
      </c>
      <c r="AB828" s="39">
        <v>2958465</v>
      </c>
      <c r="AC828" s="38" t="s">
        <v>196</v>
      </c>
      <c r="AD828" s="29">
        <v>100</v>
      </c>
      <c r="AE828" s="29">
        <v>99</v>
      </c>
      <c r="AF828" s="40">
        <v>1</v>
      </c>
      <c r="AG828" s="41" t="s">
        <v>64</v>
      </c>
      <c r="AJ828" s="38" t="s">
        <v>83</v>
      </c>
      <c r="AK828" s="29" t="s">
        <v>7</v>
      </c>
      <c r="AL828" s="39">
        <v>43367</v>
      </c>
      <c r="AM828" s="29">
        <v>274940</v>
      </c>
      <c r="AN828" s="29" t="s">
        <v>76</v>
      </c>
      <c r="AO828" s="29">
        <v>23</v>
      </c>
      <c r="AP828" s="29">
        <v>2.29</v>
      </c>
      <c r="AQ828" s="29" t="s">
        <v>75</v>
      </c>
      <c r="AR828" s="39">
        <v>44182</v>
      </c>
      <c r="AS828" s="29">
        <v>50023</v>
      </c>
      <c r="AT828" s="29" t="s">
        <v>74</v>
      </c>
      <c r="AU828" s="29">
        <v>27</v>
      </c>
      <c r="AV828" s="29">
        <v>1.78</v>
      </c>
      <c r="AW828" s="42">
        <v>25122</v>
      </c>
      <c r="AZ828" s="44" t="s">
        <v>66</v>
      </c>
    </row>
    <row r="829" spans="1:52" ht="12.75" customHeight="1" x14ac:dyDescent="0.2">
      <c r="A829" s="27">
        <v>6743</v>
      </c>
      <c r="B829" s="28" t="s">
        <v>3558</v>
      </c>
      <c r="C829" s="29" t="s">
        <v>56</v>
      </c>
      <c r="D829" s="30" t="s">
        <v>3559</v>
      </c>
      <c r="E829" s="30" t="s">
        <v>3559</v>
      </c>
      <c r="F829" s="31">
        <v>1969</v>
      </c>
      <c r="G829" s="31" t="s">
        <v>69</v>
      </c>
      <c r="H829" s="30" t="s">
        <v>919</v>
      </c>
      <c r="I829" s="60">
        <v>1</v>
      </c>
      <c r="J829" s="60"/>
      <c r="K829" s="32">
        <v>1</v>
      </c>
      <c r="L829" s="33">
        <v>121</v>
      </c>
      <c r="M829" s="31" t="s">
        <v>60</v>
      </c>
      <c r="X829" s="37" t="s">
        <v>3549</v>
      </c>
      <c r="Y829" s="38" t="s">
        <v>3560</v>
      </c>
      <c r="AA829" s="39">
        <v>43344</v>
      </c>
      <c r="AB829" s="39">
        <v>2958465</v>
      </c>
      <c r="AC829" s="38" t="s">
        <v>196</v>
      </c>
      <c r="AD829" s="29">
        <v>100</v>
      </c>
      <c r="AE829" s="29">
        <v>99</v>
      </c>
      <c r="AF829" s="40">
        <v>3</v>
      </c>
      <c r="AG829" s="41" t="s">
        <v>64</v>
      </c>
      <c r="AJ829" s="38" t="s">
        <v>83</v>
      </c>
      <c r="AK829" s="29" t="s">
        <v>7</v>
      </c>
      <c r="AL829" s="39">
        <v>43877</v>
      </c>
      <c r="AM829" s="29">
        <v>252646</v>
      </c>
      <c r="AN829" s="29" t="s">
        <v>76</v>
      </c>
      <c r="AO829" s="29">
        <v>97</v>
      </c>
      <c r="AP829" s="29">
        <v>3.92</v>
      </c>
      <c r="AQ829" s="29" t="s">
        <v>75</v>
      </c>
      <c r="AR829" s="39">
        <v>44030</v>
      </c>
      <c r="AS829" s="29">
        <v>64145</v>
      </c>
      <c r="AT829" s="29" t="s">
        <v>74</v>
      </c>
      <c r="AU829" s="29">
        <v>27</v>
      </c>
      <c r="AV829" s="29">
        <v>0.69</v>
      </c>
      <c r="AW829" s="42">
        <v>24838</v>
      </c>
      <c r="AZ829" s="44" t="s">
        <v>66</v>
      </c>
    </row>
    <row r="830" spans="1:52" ht="12.75" customHeight="1" x14ac:dyDescent="0.2">
      <c r="A830" s="27">
        <v>6745</v>
      </c>
      <c r="B830" s="28" t="s">
        <v>3561</v>
      </c>
      <c r="C830" s="29" t="s">
        <v>56</v>
      </c>
      <c r="D830" s="30" t="s">
        <v>3562</v>
      </c>
      <c r="E830" s="30" t="s">
        <v>3562</v>
      </c>
      <c r="F830" s="31">
        <v>1968</v>
      </c>
      <c r="G830" s="31" t="s">
        <v>69</v>
      </c>
      <c r="H830" s="30" t="s">
        <v>59</v>
      </c>
      <c r="I830" s="60">
        <v>1</v>
      </c>
      <c r="J830" s="60"/>
      <c r="K830" s="32">
        <v>1</v>
      </c>
      <c r="L830" s="33">
        <v>94</v>
      </c>
      <c r="M830" s="31" t="s">
        <v>60</v>
      </c>
      <c r="X830" s="37" t="s">
        <v>2857</v>
      </c>
      <c r="Y830" s="38" t="s">
        <v>3563</v>
      </c>
      <c r="AA830" s="39">
        <v>34335</v>
      </c>
      <c r="AB830" s="39">
        <v>2958465</v>
      </c>
      <c r="AC830" s="38" t="s">
        <v>66</v>
      </c>
      <c r="AD830" s="29">
        <v>100</v>
      </c>
      <c r="AE830" s="29">
        <v>99</v>
      </c>
      <c r="AF830" s="40">
        <v>10</v>
      </c>
      <c r="AG830" s="41" t="s">
        <v>64</v>
      </c>
      <c r="AJ830" s="38" t="s">
        <v>748</v>
      </c>
      <c r="AK830" s="29" t="s">
        <v>7</v>
      </c>
      <c r="AL830" s="39">
        <v>41318</v>
      </c>
      <c r="AM830" s="29">
        <v>255649</v>
      </c>
      <c r="AN830" s="29" t="s">
        <v>76</v>
      </c>
      <c r="AO830" s="29">
        <v>67</v>
      </c>
      <c r="AP830" s="29">
        <v>4.01</v>
      </c>
      <c r="AQ830" s="29" t="s">
        <v>10</v>
      </c>
      <c r="AR830" s="39">
        <v>43490</v>
      </c>
      <c r="AS830" s="29">
        <v>102321</v>
      </c>
      <c r="AT830" s="29" t="s">
        <v>74</v>
      </c>
      <c r="AU830" s="29">
        <v>47</v>
      </c>
      <c r="AV830" s="29">
        <v>0.68</v>
      </c>
      <c r="AW830" s="42">
        <v>24958</v>
      </c>
      <c r="AZ830" s="44" t="s">
        <v>66</v>
      </c>
    </row>
    <row r="831" spans="1:52" ht="12.75" customHeight="1" x14ac:dyDescent="0.2">
      <c r="A831" s="27">
        <v>6746</v>
      </c>
      <c r="B831" s="28" t="s">
        <v>3564</v>
      </c>
      <c r="C831" s="29" t="s">
        <v>56</v>
      </c>
      <c r="D831" s="30" t="s">
        <v>3565</v>
      </c>
      <c r="E831" s="30" t="s">
        <v>3566</v>
      </c>
      <c r="F831" s="31">
        <v>1971</v>
      </c>
      <c r="G831" s="31" t="s">
        <v>102</v>
      </c>
      <c r="H831" s="30" t="s">
        <v>123</v>
      </c>
      <c r="I831" s="60">
        <v>1</v>
      </c>
      <c r="J831" s="60"/>
      <c r="K831" s="32">
        <v>1</v>
      </c>
      <c r="L831" s="33">
        <v>110</v>
      </c>
      <c r="M831" s="31" t="s">
        <v>91</v>
      </c>
      <c r="X831" s="37" t="s">
        <v>3567</v>
      </c>
      <c r="Y831" s="38" t="s">
        <v>3568</v>
      </c>
      <c r="AA831" s="39">
        <v>43678</v>
      </c>
      <c r="AB831" s="39">
        <v>44408</v>
      </c>
      <c r="AC831" s="38" t="s">
        <v>614</v>
      </c>
      <c r="AD831" s="29">
        <v>100</v>
      </c>
      <c r="AE831" s="29">
        <v>3</v>
      </c>
      <c r="AF831" s="40">
        <v>2</v>
      </c>
      <c r="AG831" s="41" t="s">
        <v>95</v>
      </c>
      <c r="AJ831" s="38" t="s">
        <v>151</v>
      </c>
      <c r="AK831" s="29" t="s">
        <v>7</v>
      </c>
      <c r="AL831" s="39">
        <v>43839</v>
      </c>
      <c r="AM831" s="29">
        <v>161956</v>
      </c>
      <c r="AN831" s="29" t="s">
        <v>84</v>
      </c>
      <c r="AO831" s="29">
        <v>572</v>
      </c>
      <c r="AP831" s="29">
        <v>4.55</v>
      </c>
      <c r="AQ831" s="29" t="s">
        <v>10</v>
      </c>
      <c r="AR831" s="39">
        <v>44161</v>
      </c>
      <c r="AS831" s="29">
        <v>145428</v>
      </c>
      <c r="AT831" s="29" t="s">
        <v>84</v>
      </c>
      <c r="AU831" s="29">
        <v>215</v>
      </c>
      <c r="AV831" s="29">
        <v>1.67</v>
      </c>
      <c r="AW831" s="42">
        <v>26177</v>
      </c>
      <c r="AZ831" s="44" t="s">
        <v>633</v>
      </c>
    </row>
    <row r="832" spans="1:52" ht="12.75" customHeight="1" x14ac:dyDescent="0.2">
      <c r="A832" s="27">
        <v>6748</v>
      </c>
      <c r="B832" s="28" t="s">
        <v>3569</v>
      </c>
      <c r="C832" s="29" t="s">
        <v>56</v>
      </c>
      <c r="D832" s="30" t="s">
        <v>3570</v>
      </c>
      <c r="E832" s="30" t="s">
        <v>3571</v>
      </c>
      <c r="F832" s="31">
        <v>1977</v>
      </c>
      <c r="G832" s="31" t="s">
        <v>69</v>
      </c>
      <c r="H832" s="30" t="s">
        <v>59</v>
      </c>
      <c r="I832" s="60">
        <v>1</v>
      </c>
      <c r="J832" s="60"/>
      <c r="K832" s="32">
        <v>1</v>
      </c>
      <c r="L832" s="33">
        <v>110</v>
      </c>
      <c r="M832" s="31" t="s">
        <v>60</v>
      </c>
      <c r="X832" s="37" t="s">
        <v>1473</v>
      </c>
      <c r="Y832" s="38" t="s">
        <v>3572</v>
      </c>
      <c r="AA832" s="39">
        <v>34335</v>
      </c>
      <c r="AB832" s="39">
        <v>2958465</v>
      </c>
      <c r="AC832" s="38" t="s">
        <v>2492</v>
      </c>
      <c r="AD832" s="29">
        <v>100</v>
      </c>
      <c r="AE832" s="29">
        <v>99</v>
      </c>
      <c r="AF832" s="40">
        <v>11</v>
      </c>
      <c r="AG832" s="41" t="s">
        <v>64</v>
      </c>
      <c r="AJ832" s="38" t="s">
        <v>83</v>
      </c>
      <c r="AK832" s="29" t="s">
        <v>7</v>
      </c>
      <c r="AL832" s="39">
        <v>42822</v>
      </c>
      <c r="AM832" s="29">
        <v>265421</v>
      </c>
      <c r="AN832" s="29" t="s">
        <v>76</v>
      </c>
      <c r="AO832" s="29">
        <v>38</v>
      </c>
      <c r="AP832" s="29">
        <v>3.1</v>
      </c>
      <c r="AQ832" s="29" t="s">
        <v>75</v>
      </c>
      <c r="AR832" s="39">
        <v>44057</v>
      </c>
      <c r="AS832" s="29">
        <v>264449</v>
      </c>
      <c r="AT832" s="29" t="s">
        <v>76</v>
      </c>
      <c r="AU832" s="29">
        <v>20</v>
      </c>
      <c r="AV832" s="29">
        <v>1.56</v>
      </c>
      <c r="AW832" s="42">
        <v>28237</v>
      </c>
      <c r="AZ832" s="44" t="s">
        <v>3573</v>
      </c>
    </row>
    <row r="833" spans="1:52" ht="12.75" customHeight="1" x14ac:dyDescent="0.2">
      <c r="A833" s="27">
        <v>6842</v>
      </c>
      <c r="B833" s="28" t="s">
        <v>3574</v>
      </c>
      <c r="C833" s="29" t="s">
        <v>56</v>
      </c>
      <c r="D833" s="30" t="s">
        <v>3575</v>
      </c>
      <c r="E833" s="30" t="s">
        <v>3575</v>
      </c>
      <c r="F833" s="31">
        <v>1976</v>
      </c>
      <c r="G833" s="31" t="s">
        <v>69</v>
      </c>
      <c r="H833" s="30" t="s">
        <v>59</v>
      </c>
      <c r="I833" s="60">
        <v>1</v>
      </c>
      <c r="J833" s="60"/>
      <c r="K833" s="32">
        <v>1</v>
      </c>
      <c r="L833" s="33">
        <v>110</v>
      </c>
      <c r="M833" s="31" t="s">
        <v>60</v>
      </c>
      <c r="X833" s="37" t="s">
        <v>1152</v>
      </c>
      <c r="Y833" s="38" t="s">
        <v>3576</v>
      </c>
      <c r="AA833" s="39">
        <v>34335</v>
      </c>
      <c r="AB833" s="39">
        <v>2958465</v>
      </c>
      <c r="AC833" s="38" t="s">
        <v>2492</v>
      </c>
      <c r="AD833" s="29">
        <v>100</v>
      </c>
      <c r="AE833" s="29">
        <v>99</v>
      </c>
      <c r="AF833" s="40">
        <v>18</v>
      </c>
      <c r="AG833" s="41" t="s">
        <v>64</v>
      </c>
      <c r="AJ833" s="38" t="s">
        <v>83</v>
      </c>
      <c r="AK833" s="29" t="s">
        <v>7</v>
      </c>
      <c r="AL833" s="39">
        <v>43158</v>
      </c>
      <c r="AM833" s="29">
        <v>265025</v>
      </c>
      <c r="AN833" s="29" t="s">
        <v>76</v>
      </c>
      <c r="AO833" s="29">
        <v>50</v>
      </c>
      <c r="AP833" s="29">
        <v>3.47</v>
      </c>
      <c r="AQ833" s="29" t="s">
        <v>75</v>
      </c>
      <c r="AR833" s="39">
        <v>44153</v>
      </c>
      <c r="AS833" s="29">
        <v>42020</v>
      </c>
      <c r="AT833" s="29" t="s">
        <v>74</v>
      </c>
      <c r="AU833" s="29">
        <v>18</v>
      </c>
      <c r="AV833" s="29">
        <v>1.57</v>
      </c>
      <c r="AW833" s="42">
        <v>27748</v>
      </c>
      <c r="AZ833" s="44" t="s">
        <v>299</v>
      </c>
    </row>
    <row r="834" spans="1:52" ht="12.75" customHeight="1" x14ac:dyDescent="0.2">
      <c r="A834" s="27">
        <v>6843</v>
      </c>
      <c r="B834" s="28" t="s">
        <v>3577</v>
      </c>
      <c r="C834" s="29" t="s">
        <v>56</v>
      </c>
      <c r="D834" s="30" t="s">
        <v>3578</v>
      </c>
      <c r="E834" s="30" t="s">
        <v>3578</v>
      </c>
      <c r="F834" s="31">
        <v>1975</v>
      </c>
      <c r="G834" s="31" t="s">
        <v>69</v>
      </c>
      <c r="H834" s="30" t="s">
        <v>70</v>
      </c>
      <c r="I834" s="60">
        <v>1</v>
      </c>
      <c r="J834" s="60"/>
      <c r="K834" s="32">
        <v>1</v>
      </c>
      <c r="L834" s="33">
        <v>115</v>
      </c>
      <c r="M834" s="31" t="s">
        <v>60</v>
      </c>
      <c r="X834" s="37" t="s">
        <v>655</v>
      </c>
      <c r="Y834" s="38" t="s">
        <v>3579</v>
      </c>
      <c r="AA834" s="39">
        <v>33603</v>
      </c>
      <c r="AB834" s="39">
        <v>2958465</v>
      </c>
      <c r="AC834" s="38" t="s">
        <v>82</v>
      </c>
      <c r="AD834" s="29">
        <v>100</v>
      </c>
      <c r="AE834" s="29">
        <v>99</v>
      </c>
      <c r="AF834" s="40">
        <v>25</v>
      </c>
      <c r="AG834" s="41" t="s">
        <v>64</v>
      </c>
      <c r="AJ834" s="38" t="s">
        <v>2473</v>
      </c>
      <c r="AK834" s="29" t="s">
        <v>7</v>
      </c>
      <c r="AL834" s="39">
        <v>44220</v>
      </c>
      <c r="AM834" s="29">
        <v>245026</v>
      </c>
      <c r="AN834" s="29" t="s">
        <v>76</v>
      </c>
      <c r="AO834" s="29">
        <v>91</v>
      </c>
      <c r="AP834" s="29">
        <v>2.46</v>
      </c>
      <c r="AQ834" s="29" t="s">
        <v>75</v>
      </c>
      <c r="AR834" s="39">
        <v>44179</v>
      </c>
      <c r="AS834" s="29">
        <v>125049</v>
      </c>
      <c r="AT834" s="29" t="s">
        <v>85</v>
      </c>
      <c r="AU834" s="29">
        <v>81</v>
      </c>
      <c r="AV834" s="29">
        <v>0.54</v>
      </c>
      <c r="AW834" s="42">
        <v>27748</v>
      </c>
      <c r="AZ834" s="44" t="s">
        <v>299</v>
      </c>
    </row>
    <row r="835" spans="1:52" ht="12.75" customHeight="1" x14ac:dyDescent="0.2">
      <c r="A835" s="27">
        <v>6844</v>
      </c>
      <c r="B835" s="28" t="s">
        <v>3580</v>
      </c>
      <c r="C835" s="29" t="s">
        <v>56</v>
      </c>
      <c r="D835" s="30" t="s">
        <v>3581</v>
      </c>
      <c r="E835" s="30" t="s">
        <v>3581</v>
      </c>
      <c r="F835" s="31">
        <v>1975</v>
      </c>
      <c r="G835" s="31" t="s">
        <v>69</v>
      </c>
      <c r="H835" s="30" t="s">
        <v>70</v>
      </c>
      <c r="I835" s="60">
        <v>1</v>
      </c>
      <c r="J835" s="60"/>
      <c r="K835" s="32">
        <v>1</v>
      </c>
      <c r="L835" s="33">
        <v>105</v>
      </c>
      <c r="M835" s="31" t="s">
        <v>60</v>
      </c>
      <c r="X835" s="37" t="s">
        <v>2530</v>
      </c>
      <c r="Y835" s="38" t="s">
        <v>3582</v>
      </c>
      <c r="AA835" s="39">
        <v>34335</v>
      </c>
      <c r="AB835" s="39">
        <v>2958465</v>
      </c>
      <c r="AC835" s="38" t="s">
        <v>2492</v>
      </c>
      <c r="AD835" s="29">
        <v>100</v>
      </c>
      <c r="AE835" s="29">
        <v>99</v>
      </c>
      <c r="AF835" s="40">
        <v>27</v>
      </c>
      <c r="AG835" s="41" t="s">
        <v>64</v>
      </c>
      <c r="AJ835" s="38" t="s">
        <v>845</v>
      </c>
      <c r="AK835" s="29" t="s">
        <v>7</v>
      </c>
      <c r="AL835" s="39">
        <v>44062</v>
      </c>
      <c r="AM835" s="29">
        <v>263903</v>
      </c>
      <c r="AN835" s="29" t="s">
        <v>76</v>
      </c>
      <c r="AO835" s="29">
        <v>33</v>
      </c>
      <c r="AP835" s="29">
        <v>2.44</v>
      </c>
      <c r="AQ835" s="29" t="s">
        <v>75</v>
      </c>
      <c r="AR835" s="39">
        <v>44067</v>
      </c>
      <c r="AS835" s="29">
        <v>134827</v>
      </c>
      <c r="AT835" s="29" t="s">
        <v>85</v>
      </c>
      <c r="AU835" s="29">
        <v>124</v>
      </c>
      <c r="AV835" s="29">
        <v>0.96</v>
      </c>
      <c r="AW835" s="42">
        <v>27768</v>
      </c>
      <c r="AZ835" s="44" t="s">
        <v>299</v>
      </c>
    </row>
    <row r="836" spans="1:52" ht="12.75" customHeight="1" x14ac:dyDescent="0.2">
      <c r="A836" s="27">
        <v>6846</v>
      </c>
      <c r="B836" s="28" t="s">
        <v>3583</v>
      </c>
      <c r="C836" s="29" t="s">
        <v>56</v>
      </c>
      <c r="D836" s="30" t="s">
        <v>3584</v>
      </c>
      <c r="E836" s="30" t="s">
        <v>3584</v>
      </c>
      <c r="F836" s="31">
        <v>1976</v>
      </c>
      <c r="G836" s="31" t="s">
        <v>69</v>
      </c>
      <c r="H836" s="30" t="s">
        <v>710</v>
      </c>
      <c r="I836" s="60">
        <v>1</v>
      </c>
      <c r="J836" s="60"/>
      <c r="K836" s="32">
        <v>1</v>
      </c>
      <c r="L836" s="33">
        <v>110</v>
      </c>
      <c r="M836" s="31" t="s">
        <v>60</v>
      </c>
      <c r="X836" s="37" t="s">
        <v>2530</v>
      </c>
      <c r="Y836" s="38" t="s">
        <v>3585</v>
      </c>
      <c r="AA836" s="39">
        <v>34335</v>
      </c>
      <c r="AB836" s="39">
        <v>2958465</v>
      </c>
      <c r="AC836" s="38" t="s">
        <v>2492</v>
      </c>
      <c r="AD836" s="29">
        <v>100</v>
      </c>
      <c r="AE836" s="29">
        <v>99</v>
      </c>
      <c r="AF836" s="40">
        <v>26</v>
      </c>
      <c r="AG836" s="41" t="s">
        <v>64</v>
      </c>
      <c r="AJ836" s="38" t="s">
        <v>1365</v>
      </c>
      <c r="AK836" s="29" t="s">
        <v>7</v>
      </c>
      <c r="AL836" s="39">
        <v>44048</v>
      </c>
      <c r="AM836" s="29">
        <v>262616</v>
      </c>
      <c r="AN836" s="29" t="s">
        <v>76</v>
      </c>
      <c r="AO836" s="29">
        <v>67</v>
      </c>
      <c r="AP836" s="29">
        <v>4.53</v>
      </c>
      <c r="AQ836" s="29" t="s">
        <v>75</v>
      </c>
      <c r="AR836" s="39">
        <v>44074</v>
      </c>
      <c r="AS836" s="29">
        <v>125008</v>
      </c>
      <c r="AT836" s="29" t="s">
        <v>85</v>
      </c>
      <c r="AU836" s="29">
        <v>106</v>
      </c>
      <c r="AV836" s="29">
        <v>0.72</v>
      </c>
      <c r="AW836" s="42">
        <v>28097</v>
      </c>
      <c r="AZ836" s="44" t="s">
        <v>299</v>
      </c>
    </row>
    <row r="837" spans="1:52" ht="12.75" customHeight="1" x14ac:dyDescent="0.2">
      <c r="A837" s="27">
        <v>6848</v>
      </c>
      <c r="B837" s="28" t="s">
        <v>3586</v>
      </c>
      <c r="C837" s="29" t="s">
        <v>56</v>
      </c>
      <c r="D837" s="30" t="s">
        <v>3587</v>
      </c>
      <c r="E837" s="30" t="s">
        <v>3588</v>
      </c>
      <c r="F837" s="31">
        <v>1979</v>
      </c>
      <c r="G837" s="31" t="s">
        <v>69</v>
      </c>
      <c r="H837" s="30" t="s">
        <v>59</v>
      </c>
      <c r="I837" s="60">
        <v>1</v>
      </c>
      <c r="J837" s="60"/>
      <c r="K837" s="32">
        <v>1</v>
      </c>
      <c r="L837" s="33">
        <v>105</v>
      </c>
      <c r="M837" s="31" t="s">
        <v>60</v>
      </c>
      <c r="X837" s="37" t="s">
        <v>1882</v>
      </c>
      <c r="Y837" s="38" t="s">
        <v>3589</v>
      </c>
      <c r="AA837" s="39">
        <v>43344</v>
      </c>
      <c r="AB837" s="39">
        <v>2958465</v>
      </c>
      <c r="AC837" s="38" t="s">
        <v>196</v>
      </c>
      <c r="AD837" s="29">
        <v>100</v>
      </c>
      <c r="AE837" s="29">
        <v>99</v>
      </c>
      <c r="AF837" s="40">
        <v>0</v>
      </c>
      <c r="AG837" s="41" t="s">
        <v>64</v>
      </c>
      <c r="AJ837" s="38" t="s">
        <v>674</v>
      </c>
      <c r="AK837" s="29" t="s">
        <v>7</v>
      </c>
      <c r="AL837" s="39">
        <v>42316</v>
      </c>
      <c r="AM837" s="29">
        <v>262951</v>
      </c>
      <c r="AN837" s="29" t="s">
        <v>76</v>
      </c>
      <c r="AO837" s="29">
        <v>45</v>
      </c>
      <c r="AP837" s="29">
        <v>3.82</v>
      </c>
      <c r="AQ837" s="29" t="s">
        <v>10</v>
      </c>
      <c r="AR837" s="39">
        <v>43495</v>
      </c>
      <c r="AS837" s="29">
        <v>105824</v>
      </c>
      <c r="AT837" s="29" t="s">
        <v>85</v>
      </c>
      <c r="AU837" s="29">
        <v>54</v>
      </c>
      <c r="AV837" s="29">
        <v>0.56000000000000005</v>
      </c>
      <c r="AW837" s="42">
        <v>29182</v>
      </c>
      <c r="AZ837" s="44" t="s">
        <v>299</v>
      </c>
    </row>
    <row r="838" spans="1:52" ht="12.75" customHeight="1" x14ac:dyDescent="0.2">
      <c r="A838" s="27">
        <v>6849</v>
      </c>
      <c r="B838" s="28" t="s">
        <v>3590</v>
      </c>
      <c r="C838" s="29" t="s">
        <v>56</v>
      </c>
      <c r="D838" s="30" t="s">
        <v>3591</v>
      </c>
      <c r="E838" s="30" t="s">
        <v>3592</v>
      </c>
      <c r="F838" s="31">
        <v>1979</v>
      </c>
      <c r="G838" s="31" t="s">
        <v>56</v>
      </c>
      <c r="H838" s="30" t="s">
        <v>59</v>
      </c>
      <c r="I838" s="60">
        <v>1</v>
      </c>
      <c r="J838" s="60"/>
      <c r="K838" s="32">
        <v>1</v>
      </c>
      <c r="L838" s="33">
        <v>105</v>
      </c>
      <c r="M838" s="31" t="s">
        <v>60</v>
      </c>
      <c r="X838" s="37" t="s">
        <v>1869</v>
      </c>
      <c r="Y838" s="38" t="s">
        <v>3593</v>
      </c>
      <c r="AA838" s="39">
        <v>34335</v>
      </c>
      <c r="AB838" s="39">
        <v>2958465</v>
      </c>
      <c r="AC838" s="38" t="s">
        <v>2492</v>
      </c>
      <c r="AD838" s="29">
        <v>100</v>
      </c>
      <c r="AE838" s="29">
        <v>99</v>
      </c>
      <c r="AF838" s="40">
        <v>11</v>
      </c>
      <c r="AG838" s="41" t="s">
        <v>64</v>
      </c>
      <c r="AJ838" s="38" t="s">
        <v>390</v>
      </c>
      <c r="AK838" s="29" t="s">
        <v>7</v>
      </c>
      <c r="AL838" s="39">
        <v>41398</v>
      </c>
      <c r="AM838" s="29">
        <v>273833</v>
      </c>
      <c r="AN838" s="29" t="s">
        <v>76</v>
      </c>
      <c r="AO838" s="29">
        <v>27</v>
      </c>
      <c r="AP838" s="29">
        <v>3.15</v>
      </c>
      <c r="AQ838" s="29" t="s">
        <v>10</v>
      </c>
      <c r="AR838" s="39">
        <v>43479</v>
      </c>
      <c r="AS838" s="29">
        <v>283437</v>
      </c>
      <c r="AT838" s="29" t="s">
        <v>76</v>
      </c>
      <c r="AU838" s="29">
        <v>6</v>
      </c>
      <c r="AV838" s="29">
        <v>0.51</v>
      </c>
      <c r="AW838" s="42">
        <v>29113</v>
      </c>
      <c r="AZ838" s="44" t="s">
        <v>299</v>
      </c>
    </row>
    <row r="839" spans="1:52" ht="12.75" customHeight="1" x14ac:dyDescent="0.2">
      <c r="A839" s="27">
        <v>6850</v>
      </c>
      <c r="B839" s="28" t="s">
        <v>3594</v>
      </c>
      <c r="C839" s="29" t="s">
        <v>56</v>
      </c>
      <c r="D839" s="30" t="s">
        <v>3595</v>
      </c>
      <c r="E839" s="30" t="s">
        <v>3596</v>
      </c>
      <c r="F839" s="31">
        <v>1979</v>
      </c>
      <c r="G839" s="31" t="s">
        <v>56</v>
      </c>
      <c r="H839" s="30" t="s">
        <v>70</v>
      </c>
      <c r="I839" s="60">
        <v>1</v>
      </c>
      <c r="J839" s="60"/>
      <c r="K839" s="32">
        <v>1</v>
      </c>
      <c r="L839" s="33">
        <v>90</v>
      </c>
      <c r="M839" s="31" t="s">
        <v>60</v>
      </c>
      <c r="X839" s="37" t="s">
        <v>3597</v>
      </c>
      <c r="Y839" s="38" t="s">
        <v>3598</v>
      </c>
      <c r="AA839" s="39">
        <v>34335</v>
      </c>
      <c r="AB839" s="39">
        <v>2958465</v>
      </c>
      <c r="AC839" s="38" t="s">
        <v>2492</v>
      </c>
      <c r="AD839" s="29">
        <v>100</v>
      </c>
      <c r="AE839" s="29">
        <v>99</v>
      </c>
      <c r="AF839" s="40">
        <v>8</v>
      </c>
      <c r="AG839" s="41" t="s">
        <v>64</v>
      </c>
      <c r="AJ839" s="38" t="s">
        <v>336</v>
      </c>
      <c r="AK839" s="29" t="s">
        <v>7</v>
      </c>
      <c r="AL839" s="39">
        <v>43205</v>
      </c>
      <c r="AM839" s="29">
        <v>260934</v>
      </c>
      <c r="AN839" s="29" t="s">
        <v>76</v>
      </c>
      <c r="AO839" s="29">
        <v>47</v>
      </c>
      <c r="AP839" s="29">
        <v>2.67</v>
      </c>
      <c r="AQ839" s="29" t="s">
        <v>10</v>
      </c>
      <c r="AR839" s="39">
        <v>43603</v>
      </c>
      <c r="AS839" s="29">
        <v>273103</v>
      </c>
      <c r="AT839" s="29" t="s">
        <v>76</v>
      </c>
      <c r="AU839" s="29">
        <v>11</v>
      </c>
      <c r="AV839" s="29">
        <v>0.89</v>
      </c>
      <c r="AW839" s="42">
        <v>29281</v>
      </c>
      <c r="AZ839" s="44" t="s">
        <v>299</v>
      </c>
    </row>
    <row r="840" spans="1:52" ht="12.75" customHeight="1" x14ac:dyDescent="0.2">
      <c r="A840" s="27">
        <v>6854</v>
      </c>
      <c r="B840" s="28" t="s">
        <v>3599</v>
      </c>
      <c r="C840" s="29" t="s">
        <v>56</v>
      </c>
      <c r="D840" s="30" t="s">
        <v>3600</v>
      </c>
      <c r="E840" s="30" t="s">
        <v>3600</v>
      </c>
      <c r="F840" s="31">
        <v>1977</v>
      </c>
      <c r="G840" s="31" t="s">
        <v>69</v>
      </c>
      <c r="H840" s="30" t="s">
        <v>70</v>
      </c>
      <c r="I840" s="60">
        <v>1</v>
      </c>
      <c r="J840" s="60"/>
      <c r="K840" s="32">
        <v>1</v>
      </c>
      <c r="L840" s="33">
        <v>88</v>
      </c>
      <c r="M840" s="31" t="s">
        <v>91</v>
      </c>
      <c r="X840" s="37" t="s">
        <v>3601</v>
      </c>
      <c r="Y840" s="38" t="s">
        <v>3602</v>
      </c>
      <c r="AA840" s="39">
        <v>34335</v>
      </c>
      <c r="AB840" s="39">
        <v>2958465</v>
      </c>
      <c r="AC840" s="38" t="s">
        <v>2492</v>
      </c>
      <c r="AD840" s="29">
        <v>100</v>
      </c>
      <c r="AE840" s="29">
        <v>99</v>
      </c>
      <c r="AF840" s="40">
        <v>17</v>
      </c>
      <c r="AG840" s="41" t="s">
        <v>64</v>
      </c>
      <c r="AJ840" s="38" t="s">
        <v>3603</v>
      </c>
      <c r="AK840" s="29" t="s">
        <v>7</v>
      </c>
      <c r="AL840" s="39">
        <v>42594</v>
      </c>
      <c r="AM840" s="29">
        <v>235814</v>
      </c>
      <c r="AN840" s="29" t="s">
        <v>76</v>
      </c>
      <c r="AO840" s="29">
        <v>288</v>
      </c>
      <c r="AP840" s="29">
        <v>5</v>
      </c>
      <c r="AQ840" s="29" t="s">
        <v>75</v>
      </c>
      <c r="AR840" s="39">
        <v>44168</v>
      </c>
      <c r="AS840" s="29">
        <v>104414</v>
      </c>
      <c r="AT840" s="29" t="s">
        <v>74</v>
      </c>
      <c r="AU840" s="29">
        <v>70</v>
      </c>
      <c r="AV840" s="29">
        <v>0.78</v>
      </c>
      <c r="AW840" s="42">
        <v>28426</v>
      </c>
      <c r="AZ840" s="44" t="s">
        <v>82</v>
      </c>
    </row>
    <row r="841" spans="1:52" ht="12.75" customHeight="1" x14ac:dyDescent="0.2">
      <c r="A841" s="27">
        <v>6856</v>
      </c>
      <c r="B841" s="28" t="s">
        <v>3604</v>
      </c>
      <c r="C841" s="29" t="s">
        <v>56</v>
      </c>
      <c r="D841" s="30" t="s">
        <v>3605</v>
      </c>
      <c r="E841" s="30" t="s">
        <v>3606</v>
      </c>
      <c r="F841" s="31">
        <v>1958</v>
      </c>
      <c r="G841" s="31" t="s">
        <v>56</v>
      </c>
      <c r="H841" s="30" t="s">
        <v>59</v>
      </c>
      <c r="I841" s="60">
        <v>1</v>
      </c>
      <c r="J841" s="60"/>
      <c r="K841" s="32">
        <v>1</v>
      </c>
      <c r="L841" s="33">
        <v>120</v>
      </c>
      <c r="M841" s="31" t="s">
        <v>60</v>
      </c>
      <c r="X841" s="37" t="s">
        <v>3607</v>
      </c>
      <c r="Y841" s="38" t="s">
        <v>3608</v>
      </c>
      <c r="AA841" s="39">
        <v>43405</v>
      </c>
      <c r="AB841" s="39">
        <v>2958465</v>
      </c>
      <c r="AC841" s="38" t="s">
        <v>196</v>
      </c>
      <c r="AD841" s="29">
        <v>100</v>
      </c>
      <c r="AE841" s="29">
        <v>99</v>
      </c>
      <c r="AF841" s="40">
        <v>0</v>
      </c>
      <c r="AG841" s="41" t="s">
        <v>64</v>
      </c>
      <c r="AJ841" s="38" t="s">
        <v>390</v>
      </c>
      <c r="AK841" s="29" t="s">
        <v>7</v>
      </c>
      <c r="AL841" s="39">
        <v>41991</v>
      </c>
      <c r="AM841" s="29">
        <v>280359</v>
      </c>
      <c r="AN841" s="29" t="s">
        <v>76</v>
      </c>
      <c r="AO841" s="29">
        <v>6</v>
      </c>
      <c r="AP841" s="29">
        <v>0.83</v>
      </c>
      <c r="AQ841" s="29" t="s">
        <v>10</v>
      </c>
      <c r="AR841" s="39">
        <v>42967</v>
      </c>
      <c r="AS841" s="29">
        <v>295246</v>
      </c>
      <c r="AT841" s="29" t="s">
        <v>76</v>
      </c>
      <c r="AU841" s="29">
        <v>7</v>
      </c>
      <c r="AV841" s="29">
        <v>0.36</v>
      </c>
      <c r="AW841" s="42">
        <v>21568</v>
      </c>
      <c r="AZ841" s="44" t="s">
        <v>146</v>
      </c>
    </row>
    <row r="842" spans="1:52" ht="12.75" customHeight="1" x14ac:dyDescent="0.2">
      <c r="A842" s="27">
        <v>6858</v>
      </c>
      <c r="B842" s="28" t="s">
        <v>3609</v>
      </c>
      <c r="C842" s="29" t="s">
        <v>56</v>
      </c>
      <c r="D842" s="30" t="s">
        <v>3610</v>
      </c>
      <c r="E842" s="30" t="s">
        <v>3611</v>
      </c>
      <c r="F842" s="31">
        <v>1959</v>
      </c>
      <c r="G842" s="31" t="s">
        <v>56</v>
      </c>
      <c r="H842" s="30" t="s">
        <v>59</v>
      </c>
      <c r="I842" s="60">
        <v>1</v>
      </c>
      <c r="J842" s="60"/>
      <c r="K842" s="32">
        <v>1</v>
      </c>
      <c r="L842" s="33">
        <v>80</v>
      </c>
      <c r="M842" s="31" t="s">
        <v>60</v>
      </c>
      <c r="X842" s="37" t="s">
        <v>3612</v>
      </c>
      <c r="Y842" s="38" t="s">
        <v>3613</v>
      </c>
      <c r="AA842" s="39">
        <v>34335</v>
      </c>
      <c r="AB842" s="39">
        <v>2958465</v>
      </c>
      <c r="AC842" s="38" t="s">
        <v>82</v>
      </c>
      <c r="AD842" s="29">
        <v>100</v>
      </c>
      <c r="AE842" s="29">
        <v>99</v>
      </c>
      <c r="AF842" s="40">
        <v>6</v>
      </c>
      <c r="AG842" s="41" t="s">
        <v>64</v>
      </c>
      <c r="AJ842" s="38" t="s">
        <v>632</v>
      </c>
      <c r="AK842" s="29" t="s">
        <v>7</v>
      </c>
      <c r="AL842" s="39">
        <v>43436</v>
      </c>
      <c r="AM842" s="29">
        <v>284748</v>
      </c>
      <c r="AN842" s="29" t="s">
        <v>76</v>
      </c>
      <c r="AO842" s="29">
        <v>19</v>
      </c>
      <c r="AP842" s="29">
        <v>1.71</v>
      </c>
      <c r="AQ842" s="29" t="s">
        <v>10</v>
      </c>
      <c r="AR842" s="39">
        <v>44111</v>
      </c>
      <c r="AS842" s="29">
        <v>283220</v>
      </c>
      <c r="AT842" s="29" t="s">
        <v>76</v>
      </c>
      <c r="AU842" s="29">
        <v>11</v>
      </c>
      <c r="AV842" s="29">
        <v>1.1200000000000001</v>
      </c>
      <c r="AW842" s="42">
        <v>22160</v>
      </c>
      <c r="AZ842" s="44" t="s">
        <v>146</v>
      </c>
    </row>
    <row r="843" spans="1:52" ht="12.75" customHeight="1" x14ac:dyDescent="0.2">
      <c r="A843" s="27">
        <v>6860</v>
      </c>
      <c r="B843" s="28" t="s">
        <v>3614</v>
      </c>
      <c r="C843" s="29" t="s">
        <v>56</v>
      </c>
      <c r="D843" s="30" t="s">
        <v>3615</v>
      </c>
      <c r="E843" s="30" t="s">
        <v>3616</v>
      </c>
      <c r="F843" s="31">
        <v>1963</v>
      </c>
      <c r="G843" s="31" t="s">
        <v>56</v>
      </c>
      <c r="H843" s="30" t="s">
        <v>59</v>
      </c>
      <c r="I843" s="60">
        <v>1</v>
      </c>
      <c r="J843" s="60"/>
      <c r="K843" s="32">
        <v>1</v>
      </c>
      <c r="L843" s="33">
        <v>85</v>
      </c>
      <c r="M843" s="31" t="s">
        <v>60</v>
      </c>
      <c r="X843" s="37" t="s">
        <v>3617</v>
      </c>
      <c r="Y843" s="38" t="s">
        <v>3618</v>
      </c>
      <c r="AA843" s="39">
        <v>34335</v>
      </c>
      <c r="AB843" s="39">
        <v>2958465</v>
      </c>
      <c r="AC843" s="38" t="s">
        <v>82</v>
      </c>
      <c r="AD843" s="29">
        <v>100</v>
      </c>
      <c r="AE843" s="29">
        <v>99</v>
      </c>
      <c r="AF843" s="40">
        <v>7</v>
      </c>
      <c r="AG843" s="41" t="s">
        <v>64</v>
      </c>
      <c r="AJ843" s="38" t="s">
        <v>390</v>
      </c>
      <c r="AK843" s="29" t="s">
        <v>7</v>
      </c>
      <c r="AL843" s="39">
        <v>43501</v>
      </c>
      <c r="AM843" s="29">
        <v>282618</v>
      </c>
      <c r="AN843" s="29" t="s">
        <v>76</v>
      </c>
      <c r="AO843" s="29">
        <v>31</v>
      </c>
      <c r="AP843" s="29">
        <v>3.27</v>
      </c>
      <c r="AQ843" s="29" t="s">
        <v>10</v>
      </c>
      <c r="AR843" s="39">
        <v>43733</v>
      </c>
      <c r="AS843" s="29">
        <v>294119</v>
      </c>
      <c r="AT843" s="29" t="s">
        <v>76</v>
      </c>
      <c r="AU843" s="29">
        <v>12</v>
      </c>
      <c r="AV843" s="29">
        <v>0.56000000000000005</v>
      </c>
      <c r="AW843" s="42">
        <v>23621</v>
      </c>
      <c r="AZ843" s="44" t="s">
        <v>262</v>
      </c>
    </row>
    <row r="844" spans="1:52" ht="12.75" customHeight="1" x14ac:dyDescent="0.2">
      <c r="A844" s="27">
        <v>6883</v>
      </c>
      <c r="B844" s="28" t="s">
        <v>3619</v>
      </c>
      <c r="C844" s="29" t="s">
        <v>56</v>
      </c>
      <c r="D844" s="30" t="s">
        <v>3620</v>
      </c>
      <c r="E844" s="30" t="s">
        <v>3621</v>
      </c>
      <c r="F844" s="31">
        <v>1965</v>
      </c>
      <c r="G844" s="31" t="s">
        <v>102</v>
      </c>
      <c r="H844" s="30" t="s">
        <v>123</v>
      </c>
      <c r="I844" s="60">
        <v>1</v>
      </c>
      <c r="J844" s="60"/>
      <c r="K844" s="32">
        <v>1</v>
      </c>
      <c r="L844" s="33">
        <v>105</v>
      </c>
      <c r="M844" s="31" t="s">
        <v>91</v>
      </c>
      <c r="X844" s="37" t="s">
        <v>281</v>
      </c>
      <c r="Y844" s="38" t="s">
        <v>3622</v>
      </c>
      <c r="AA844" s="39">
        <v>42736</v>
      </c>
      <c r="AB844" s="39">
        <v>44561</v>
      </c>
      <c r="AC844" s="38" t="s">
        <v>94</v>
      </c>
      <c r="AD844" s="29">
        <v>100</v>
      </c>
      <c r="AE844" s="29">
        <v>5</v>
      </c>
      <c r="AF844" s="40">
        <v>4</v>
      </c>
      <c r="AG844" s="41" t="s">
        <v>95</v>
      </c>
      <c r="AJ844" s="38" t="s">
        <v>145</v>
      </c>
      <c r="AK844" s="29" t="s">
        <v>7</v>
      </c>
      <c r="AL844" s="39">
        <v>44119</v>
      </c>
      <c r="AM844" s="29">
        <v>163549</v>
      </c>
      <c r="AN844" s="29" t="s">
        <v>84</v>
      </c>
      <c r="AO844" s="29">
        <v>553</v>
      </c>
      <c r="AP844" s="29">
        <v>4.24</v>
      </c>
      <c r="AQ844" s="29" t="s">
        <v>10</v>
      </c>
      <c r="AR844" s="39">
        <v>44023</v>
      </c>
      <c r="AS844" s="29">
        <v>85536</v>
      </c>
      <c r="AT844" s="29" t="s">
        <v>74</v>
      </c>
      <c r="AU844" s="29">
        <v>61</v>
      </c>
      <c r="AV844" s="29">
        <v>1.27</v>
      </c>
      <c r="AW844" s="42">
        <v>23986</v>
      </c>
      <c r="AZ844" s="44" t="s">
        <v>98</v>
      </c>
    </row>
    <row r="845" spans="1:52" ht="12.75" customHeight="1" x14ac:dyDescent="0.2">
      <c r="A845" s="27">
        <v>6885</v>
      </c>
      <c r="B845" s="28" t="s">
        <v>3623</v>
      </c>
      <c r="C845" s="29" t="s">
        <v>56</v>
      </c>
      <c r="D845" s="30" t="s">
        <v>3624</v>
      </c>
      <c r="E845" s="30" t="s">
        <v>3625</v>
      </c>
      <c r="F845" s="31">
        <v>1963</v>
      </c>
      <c r="G845" s="31" t="s">
        <v>102</v>
      </c>
      <c r="H845" s="30" t="s">
        <v>59</v>
      </c>
      <c r="I845" s="60">
        <v>1</v>
      </c>
      <c r="J845" s="60"/>
      <c r="K845" s="32">
        <v>1</v>
      </c>
      <c r="L845" s="33">
        <v>126</v>
      </c>
      <c r="M845" s="31" t="s">
        <v>91</v>
      </c>
      <c r="X845" s="37" t="s">
        <v>330</v>
      </c>
      <c r="Y845" s="38" t="s">
        <v>3626</v>
      </c>
      <c r="AA845" s="39">
        <v>43191</v>
      </c>
      <c r="AB845" s="39">
        <v>45016</v>
      </c>
      <c r="AC845" s="38" t="s">
        <v>94</v>
      </c>
      <c r="AD845" s="29">
        <v>100</v>
      </c>
      <c r="AE845" s="29">
        <v>5</v>
      </c>
      <c r="AF845" s="40">
        <v>2</v>
      </c>
      <c r="AG845" s="41" t="s">
        <v>95</v>
      </c>
      <c r="AJ845" s="38" t="s">
        <v>97</v>
      </c>
      <c r="AK845" s="29" t="s">
        <v>7</v>
      </c>
      <c r="AL845" s="39">
        <v>44258</v>
      </c>
      <c r="AM845" s="29">
        <v>160937</v>
      </c>
      <c r="AN845" s="29" t="s">
        <v>84</v>
      </c>
      <c r="AO845" s="29">
        <v>431</v>
      </c>
      <c r="AP845" s="29">
        <v>3.47</v>
      </c>
      <c r="AQ845" s="29" t="s">
        <v>10</v>
      </c>
      <c r="AR845" s="39">
        <v>43088</v>
      </c>
      <c r="AS845" s="29">
        <v>75014</v>
      </c>
      <c r="AT845" s="29" t="s">
        <v>74</v>
      </c>
      <c r="AU845" s="29">
        <v>71</v>
      </c>
      <c r="AV845" s="29">
        <v>1.3</v>
      </c>
      <c r="AW845" s="42">
        <v>23621</v>
      </c>
      <c r="AZ845" s="44" t="s">
        <v>98</v>
      </c>
    </row>
    <row r="846" spans="1:52" ht="12.75" customHeight="1" x14ac:dyDescent="0.2">
      <c r="A846" s="27">
        <v>6886</v>
      </c>
      <c r="B846" s="28" t="s">
        <v>3627</v>
      </c>
      <c r="C846" s="29" t="s">
        <v>56</v>
      </c>
      <c r="D846" s="30" t="s">
        <v>3628</v>
      </c>
      <c r="E846" s="30" t="s">
        <v>3629</v>
      </c>
      <c r="F846" s="31">
        <v>1954</v>
      </c>
      <c r="G846" s="31" t="s">
        <v>102</v>
      </c>
      <c r="H846" s="30" t="s">
        <v>1818</v>
      </c>
      <c r="I846" s="60">
        <v>1</v>
      </c>
      <c r="J846" s="60"/>
      <c r="K846" s="32">
        <v>1</v>
      </c>
      <c r="L846" s="33">
        <v>116</v>
      </c>
      <c r="M846" s="31" t="s">
        <v>91</v>
      </c>
      <c r="X846" s="37" t="s">
        <v>104</v>
      </c>
      <c r="Y846" s="38" t="s">
        <v>3630</v>
      </c>
      <c r="Z846" s="29" t="s">
        <v>96</v>
      </c>
      <c r="AA846" s="39">
        <v>43617</v>
      </c>
      <c r="AB846" s="39">
        <v>44204</v>
      </c>
      <c r="AC846" s="38" t="s">
        <v>94</v>
      </c>
      <c r="AD846" s="29">
        <v>100</v>
      </c>
      <c r="AE846" s="29">
        <v>2</v>
      </c>
      <c r="AF846" s="40">
        <v>2</v>
      </c>
      <c r="AJ846" s="38" t="s">
        <v>97</v>
      </c>
      <c r="AK846" s="29" t="s">
        <v>7</v>
      </c>
      <c r="AL846" s="39">
        <v>44204</v>
      </c>
      <c r="AM846" s="29">
        <v>162402</v>
      </c>
      <c r="AN846" s="29" t="s">
        <v>84</v>
      </c>
      <c r="AO846" s="29">
        <v>510</v>
      </c>
      <c r="AP846" s="29">
        <v>3.65</v>
      </c>
      <c r="AW846" s="42">
        <v>19968</v>
      </c>
      <c r="AZ846" s="44" t="s">
        <v>98</v>
      </c>
    </row>
    <row r="847" spans="1:52" ht="12.75" customHeight="1" x14ac:dyDescent="0.2">
      <c r="A847" s="27">
        <v>6892</v>
      </c>
      <c r="B847" s="28" t="s">
        <v>3631</v>
      </c>
      <c r="C847" s="29" t="s">
        <v>56</v>
      </c>
      <c r="D847" s="30" t="s">
        <v>3632</v>
      </c>
      <c r="E847" s="30" t="s">
        <v>3633</v>
      </c>
      <c r="F847" s="31">
        <v>1964</v>
      </c>
      <c r="G847" s="31" t="s">
        <v>90</v>
      </c>
      <c r="H847" s="30" t="s">
        <v>59</v>
      </c>
      <c r="I847" s="60">
        <v>1</v>
      </c>
      <c r="J847" s="60"/>
      <c r="K847" s="32">
        <v>1</v>
      </c>
      <c r="L847" s="33">
        <v>106</v>
      </c>
      <c r="M847" s="31" t="s">
        <v>91</v>
      </c>
      <c r="X847" s="37" t="s">
        <v>368</v>
      </c>
      <c r="Y847" s="38" t="s">
        <v>3634</v>
      </c>
      <c r="Z847" s="29" t="s">
        <v>96</v>
      </c>
      <c r="AA847" s="39">
        <v>43466</v>
      </c>
      <c r="AB847" s="39">
        <v>44111</v>
      </c>
      <c r="AC847" s="38" t="s">
        <v>94</v>
      </c>
      <c r="AD847" s="29">
        <v>100</v>
      </c>
      <c r="AE847" s="29">
        <v>2</v>
      </c>
      <c r="AF847" s="40">
        <v>2</v>
      </c>
      <c r="AJ847" s="38" t="s">
        <v>97</v>
      </c>
      <c r="AK847" s="29" t="s">
        <v>7</v>
      </c>
      <c r="AL847" s="39">
        <v>44111</v>
      </c>
      <c r="AM847" s="29">
        <v>163719</v>
      </c>
      <c r="AN847" s="29" t="s">
        <v>84</v>
      </c>
      <c r="AO847" s="29">
        <v>401</v>
      </c>
      <c r="AP847" s="29">
        <v>3.5</v>
      </c>
      <c r="AQ847" s="29" t="s">
        <v>10</v>
      </c>
      <c r="AR847" s="39">
        <v>42531</v>
      </c>
      <c r="AS847" s="29">
        <v>251713</v>
      </c>
      <c r="AT847" s="29" t="s">
        <v>76</v>
      </c>
      <c r="AU847" s="29">
        <v>18</v>
      </c>
      <c r="AV847" s="29">
        <v>0.54</v>
      </c>
      <c r="AW847" s="42">
        <v>23621</v>
      </c>
      <c r="AZ847" s="44" t="s">
        <v>98</v>
      </c>
    </row>
    <row r="848" spans="1:52" ht="12.75" customHeight="1" x14ac:dyDescent="0.2">
      <c r="A848" s="27">
        <v>6893</v>
      </c>
      <c r="B848" s="28" t="s">
        <v>3635</v>
      </c>
      <c r="C848" s="29" t="s">
        <v>56</v>
      </c>
      <c r="D848" s="30" t="s">
        <v>3636</v>
      </c>
      <c r="E848" s="30" t="s">
        <v>3637</v>
      </c>
      <c r="F848" s="31">
        <v>1964</v>
      </c>
      <c r="G848" s="31" t="s">
        <v>102</v>
      </c>
      <c r="H848" s="30" t="s">
        <v>59</v>
      </c>
      <c r="I848" s="60">
        <v>1</v>
      </c>
      <c r="J848" s="60"/>
      <c r="K848" s="32">
        <v>1</v>
      </c>
      <c r="L848" s="33">
        <v>95</v>
      </c>
      <c r="M848" s="31" t="s">
        <v>91</v>
      </c>
      <c r="X848" s="37" t="s">
        <v>424</v>
      </c>
      <c r="Y848" s="38" t="s">
        <v>3638</v>
      </c>
      <c r="AA848" s="39">
        <v>43831</v>
      </c>
      <c r="AB848" s="39">
        <v>44561</v>
      </c>
      <c r="AC848" s="38" t="s">
        <v>94</v>
      </c>
      <c r="AD848" s="29">
        <v>100</v>
      </c>
      <c r="AE848" s="29">
        <v>2</v>
      </c>
      <c r="AF848" s="40">
        <v>1</v>
      </c>
      <c r="AG848" s="41" t="s">
        <v>95</v>
      </c>
      <c r="AJ848" s="38" t="s">
        <v>97</v>
      </c>
      <c r="AK848" s="29" t="s">
        <v>7</v>
      </c>
      <c r="AL848" s="39">
        <v>44021</v>
      </c>
      <c r="AM848" s="29">
        <v>74926</v>
      </c>
      <c r="AN848" s="29" t="s">
        <v>74</v>
      </c>
      <c r="AO848" s="29">
        <v>49</v>
      </c>
      <c r="AP848" s="29">
        <v>1</v>
      </c>
      <c r="AW848" s="42">
        <v>23986</v>
      </c>
      <c r="AZ848" s="44" t="s">
        <v>98</v>
      </c>
    </row>
    <row r="849" spans="1:52" ht="12.75" customHeight="1" x14ac:dyDescent="0.2">
      <c r="A849" s="27">
        <v>6896</v>
      </c>
      <c r="B849" s="28" t="s">
        <v>3639</v>
      </c>
      <c r="C849" s="29" t="s">
        <v>56</v>
      </c>
      <c r="D849" s="30" t="s">
        <v>3640</v>
      </c>
      <c r="E849" s="30" t="s">
        <v>3641</v>
      </c>
      <c r="F849" s="31">
        <v>1971</v>
      </c>
      <c r="G849" s="31" t="s">
        <v>102</v>
      </c>
      <c r="H849" s="30" t="s">
        <v>123</v>
      </c>
      <c r="I849" s="60">
        <v>1</v>
      </c>
      <c r="J849" s="60"/>
      <c r="K849" s="32">
        <v>1</v>
      </c>
      <c r="L849" s="33">
        <v>93</v>
      </c>
      <c r="M849" s="31" t="s">
        <v>91</v>
      </c>
      <c r="X849" s="37" t="s">
        <v>3642</v>
      </c>
      <c r="Y849" s="38" t="s">
        <v>3643</v>
      </c>
      <c r="AA849" s="39">
        <v>43831</v>
      </c>
      <c r="AB849" s="39">
        <v>44561</v>
      </c>
      <c r="AC849" s="38" t="s">
        <v>94</v>
      </c>
      <c r="AD849" s="29">
        <v>100</v>
      </c>
      <c r="AE849" s="29">
        <v>2</v>
      </c>
      <c r="AF849" s="40">
        <v>0</v>
      </c>
      <c r="AG849" s="41" t="s">
        <v>95</v>
      </c>
      <c r="AJ849" s="38" t="s">
        <v>97</v>
      </c>
      <c r="AK849" s="29" t="s">
        <v>1433</v>
      </c>
      <c r="AL849" s="39">
        <v>39605</v>
      </c>
      <c r="AM849" s="29">
        <v>282447</v>
      </c>
      <c r="AN849" s="29" t="s">
        <v>76</v>
      </c>
      <c r="AO849" s="29">
        <v>32</v>
      </c>
      <c r="AP849" s="29">
        <v>4.7300000000000004</v>
      </c>
      <c r="AQ849" s="29" t="s">
        <v>2055</v>
      </c>
      <c r="AR849" s="39">
        <v>42572</v>
      </c>
      <c r="AS849" s="29">
        <v>211500</v>
      </c>
      <c r="AT849" s="29" t="s">
        <v>113</v>
      </c>
      <c r="AU849" s="29">
        <v>128</v>
      </c>
      <c r="AV849" s="29">
        <v>0.77</v>
      </c>
      <c r="AW849" s="42">
        <v>26543</v>
      </c>
      <c r="AZ849" s="44" t="s">
        <v>98</v>
      </c>
    </row>
    <row r="850" spans="1:52" ht="12.75" customHeight="1" x14ac:dyDescent="0.2">
      <c r="A850" s="27">
        <v>6897</v>
      </c>
      <c r="B850" s="28" t="s">
        <v>3644</v>
      </c>
      <c r="C850" s="29" t="s">
        <v>56</v>
      </c>
      <c r="D850" s="30" t="s">
        <v>3645</v>
      </c>
      <c r="E850" s="30" t="s">
        <v>3646</v>
      </c>
      <c r="F850" s="31">
        <v>1965</v>
      </c>
      <c r="G850" s="31" t="s">
        <v>102</v>
      </c>
      <c r="H850" s="30" t="s">
        <v>70</v>
      </c>
      <c r="I850" s="60">
        <v>1</v>
      </c>
      <c r="J850" s="60"/>
      <c r="K850" s="32">
        <v>1</v>
      </c>
      <c r="L850" s="33">
        <v>93</v>
      </c>
      <c r="M850" s="31" t="s">
        <v>91</v>
      </c>
      <c r="X850" s="37" t="s">
        <v>177</v>
      </c>
      <c r="Y850" s="38" t="s">
        <v>3647</v>
      </c>
      <c r="AA850" s="39">
        <v>44197</v>
      </c>
      <c r="AB850" s="39">
        <v>44926</v>
      </c>
      <c r="AC850" s="38" t="s">
        <v>94</v>
      </c>
      <c r="AD850" s="29">
        <v>100</v>
      </c>
      <c r="AE850" s="29">
        <v>2</v>
      </c>
      <c r="AF850" s="40">
        <v>0</v>
      </c>
      <c r="AG850" s="41" t="s">
        <v>95</v>
      </c>
      <c r="AK850" s="29" t="s">
        <v>7</v>
      </c>
      <c r="AL850" s="39">
        <v>44021</v>
      </c>
      <c r="AM850" s="29">
        <v>164921</v>
      </c>
      <c r="AN850" s="29" t="s">
        <v>84</v>
      </c>
      <c r="AO850" s="29">
        <v>287</v>
      </c>
      <c r="AP850" s="29">
        <v>3.31</v>
      </c>
      <c r="AQ850" s="29" t="s">
        <v>10</v>
      </c>
      <c r="AR850" s="39">
        <v>42842</v>
      </c>
      <c r="AS850" s="29">
        <v>90018</v>
      </c>
      <c r="AT850" s="29" t="s">
        <v>74</v>
      </c>
      <c r="AU850" s="29">
        <v>42</v>
      </c>
      <c r="AV850" s="29">
        <v>0.61</v>
      </c>
      <c r="AW850" s="42">
        <v>23986</v>
      </c>
      <c r="AZ850" s="44" t="s">
        <v>98</v>
      </c>
    </row>
    <row r="851" spans="1:52" ht="12.75" customHeight="1" x14ac:dyDescent="0.2">
      <c r="A851" s="27">
        <v>6899</v>
      </c>
      <c r="C851" s="29" t="s">
        <v>56</v>
      </c>
      <c r="D851" s="30" t="s">
        <v>3648</v>
      </c>
      <c r="E851" s="30" t="s">
        <v>3649</v>
      </c>
      <c r="F851" s="31">
        <v>1968</v>
      </c>
      <c r="G851" s="31" t="s">
        <v>102</v>
      </c>
      <c r="H851" s="30" t="s">
        <v>59</v>
      </c>
      <c r="I851" s="60">
        <v>1</v>
      </c>
      <c r="J851" s="60"/>
      <c r="K851" s="32">
        <v>1</v>
      </c>
      <c r="L851" s="33">
        <v>105</v>
      </c>
      <c r="M851" s="31" t="s">
        <v>60</v>
      </c>
      <c r="X851" s="37" t="s">
        <v>3650</v>
      </c>
      <c r="Y851" s="38" t="s">
        <v>3651</v>
      </c>
      <c r="AA851" s="39">
        <v>43922</v>
      </c>
      <c r="AB851" s="39">
        <v>44651</v>
      </c>
      <c r="AC851" s="38" t="s">
        <v>94</v>
      </c>
      <c r="AD851" s="29">
        <v>100</v>
      </c>
      <c r="AE851" s="29">
        <v>2</v>
      </c>
      <c r="AF851" s="40">
        <v>0</v>
      </c>
      <c r="AG851" s="41" t="s">
        <v>95</v>
      </c>
      <c r="AJ851" s="38" t="s">
        <v>97</v>
      </c>
      <c r="AK851" s="29" t="s">
        <v>308</v>
      </c>
      <c r="AL851" s="39">
        <v>40842</v>
      </c>
      <c r="AM851" s="29">
        <v>140916</v>
      </c>
      <c r="AN851" s="29" t="s">
        <v>84</v>
      </c>
      <c r="AO851" s="29">
        <v>557</v>
      </c>
      <c r="AP851" s="29">
        <v>4.01</v>
      </c>
      <c r="AW851" s="42">
        <v>25082</v>
      </c>
      <c r="AZ851" s="44" t="s">
        <v>98</v>
      </c>
    </row>
    <row r="852" spans="1:52" ht="12.75" customHeight="1" x14ac:dyDescent="0.2">
      <c r="A852" s="27">
        <v>6950</v>
      </c>
      <c r="B852" s="28" t="s">
        <v>3652</v>
      </c>
      <c r="C852" s="29" t="s">
        <v>56</v>
      </c>
      <c r="D852" s="30" t="s">
        <v>3653</v>
      </c>
      <c r="E852" s="30" t="s">
        <v>3654</v>
      </c>
      <c r="F852" s="31">
        <v>1956</v>
      </c>
      <c r="G852" s="31" t="s">
        <v>102</v>
      </c>
      <c r="H852" s="30" t="s">
        <v>70</v>
      </c>
      <c r="I852" s="60">
        <v>1</v>
      </c>
      <c r="J852" s="60"/>
      <c r="K852" s="32">
        <v>1</v>
      </c>
      <c r="L852" s="33">
        <v>88</v>
      </c>
      <c r="M852" s="31" t="s">
        <v>91</v>
      </c>
      <c r="X852" s="37" t="s">
        <v>429</v>
      </c>
      <c r="Y852" s="38" t="s">
        <v>3655</v>
      </c>
      <c r="Z852" s="29" t="s">
        <v>96</v>
      </c>
      <c r="AA852" s="39">
        <v>43466</v>
      </c>
      <c r="AB852" s="39">
        <v>44033</v>
      </c>
      <c r="AC852" s="38" t="s">
        <v>94</v>
      </c>
      <c r="AD852" s="29">
        <v>100</v>
      </c>
      <c r="AE852" s="29">
        <v>2</v>
      </c>
      <c r="AF852" s="40">
        <v>2</v>
      </c>
      <c r="AK852" s="29" t="s">
        <v>7</v>
      </c>
      <c r="AL852" s="39">
        <v>44033</v>
      </c>
      <c r="AM852" s="29">
        <v>75925</v>
      </c>
      <c r="AN852" s="29" t="s">
        <v>74</v>
      </c>
      <c r="AO852" s="29">
        <v>73</v>
      </c>
      <c r="AP852" s="29">
        <v>1.47</v>
      </c>
      <c r="AW852" s="42">
        <v>20699</v>
      </c>
      <c r="AZ852" s="44" t="s">
        <v>98</v>
      </c>
    </row>
    <row r="853" spans="1:52" ht="12.75" customHeight="1" x14ac:dyDescent="0.2">
      <c r="A853" s="27">
        <v>6962</v>
      </c>
      <c r="B853" s="28" t="s">
        <v>3656</v>
      </c>
      <c r="C853" s="29" t="s">
        <v>56</v>
      </c>
      <c r="D853" s="30" t="s">
        <v>3657</v>
      </c>
      <c r="E853" s="30" t="s">
        <v>3658</v>
      </c>
      <c r="F853" s="31">
        <v>1952</v>
      </c>
      <c r="G853" s="31" t="s">
        <v>102</v>
      </c>
      <c r="H853" s="30" t="s">
        <v>123</v>
      </c>
      <c r="I853" s="60">
        <v>1</v>
      </c>
      <c r="J853" s="60"/>
      <c r="K853" s="32">
        <v>1</v>
      </c>
      <c r="L853" s="33">
        <v>85</v>
      </c>
      <c r="M853" s="31" t="s">
        <v>91</v>
      </c>
      <c r="X853" s="37" t="s">
        <v>3567</v>
      </c>
      <c r="Y853" s="38" t="s">
        <v>3659</v>
      </c>
      <c r="AA853" s="39">
        <v>44197</v>
      </c>
      <c r="AB853" s="39">
        <v>44926</v>
      </c>
      <c r="AC853" s="38" t="s">
        <v>94</v>
      </c>
      <c r="AD853" s="29">
        <v>100</v>
      </c>
      <c r="AE853" s="29">
        <v>2</v>
      </c>
      <c r="AF853" s="40">
        <v>0</v>
      </c>
      <c r="AG853" s="41" t="s">
        <v>95</v>
      </c>
      <c r="AJ853" s="38" t="s">
        <v>289</v>
      </c>
      <c r="AK853" s="29" t="s">
        <v>7</v>
      </c>
      <c r="AL853" s="39">
        <v>43940</v>
      </c>
      <c r="AM853" s="29">
        <v>171655</v>
      </c>
      <c r="AN853" s="29" t="s">
        <v>126</v>
      </c>
      <c r="AO853" s="29">
        <v>666</v>
      </c>
      <c r="AP853" s="29">
        <v>3.54</v>
      </c>
      <c r="AQ853" s="29" t="s">
        <v>10</v>
      </c>
      <c r="AR853" s="39">
        <v>44192</v>
      </c>
      <c r="AS853" s="29">
        <v>85846</v>
      </c>
      <c r="AT853" s="29" t="s">
        <v>74</v>
      </c>
      <c r="AU853" s="29">
        <v>124</v>
      </c>
      <c r="AV853" s="29">
        <v>1.29</v>
      </c>
      <c r="AW853" s="42">
        <v>19238</v>
      </c>
      <c r="AZ853" s="44" t="s">
        <v>633</v>
      </c>
    </row>
    <row r="854" spans="1:52" ht="12.75" customHeight="1" x14ac:dyDescent="0.2">
      <c r="A854" s="27">
        <v>6965</v>
      </c>
      <c r="B854" s="28" t="s">
        <v>3660</v>
      </c>
      <c r="C854" s="29" t="s">
        <v>56</v>
      </c>
      <c r="D854" s="30" t="s">
        <v>3661</v>
      </c>
      <c r="E854" s="30" t="s">
        <v>3662</v>
      </c>
      <c r="F854" s="31">
        <v>1954</v>
      </c>
      <c r="G854" s="31" t="s">
        <v>102</v>
      </c>
      <c r="H854" s="30" t="s">
        <v>555</v>
      </c>
      <c r="I854" s="60">
        <v>1</v>
      </c>
      <c r="J854" s="60"/>
      <c r="K854" s="32">
        <v>1</v>
      </c>
      <c r="L854" s="33">
        <v>79</v>
      </c>
      <c r="M854" s="31" t="s">
        <v>56</v>
      </c>
      <c r="X854" s="37" t="s">
        <v>424</v>
      </c>
      <c r="Y854" s="38" t="s">
        <v>3663</v>
      </c>
      <c r="AA854" s="39">
        <v>43831</v>
      </c>
      <c r="AB854" s="39">
        <v>44561</v>
      </c>
      <c r="AC854" s="38" t="s">
        <v>94</v>
      </c>
      <c r="AD854" s="29">
        <v>100</v>
      </c>
      <c r="AE854" s="29">
        <v>2</v>
      </c>
      <c r="AF854" s="40">
        <v>0</v>
      </c>
      <c r="AG854" s="41" t="s">
        <v>95</v>
      </c>
      <c r="AJ854" s="38" t="s">
        <v>1696</v>
      </c>
      <c r="AK854" s="29" t="s">
        <v>6</v>
      </c>
      <c r="AL854" s="39">
        <v>32879</v>
      </c>
      <c r="AM854" s="29">
        <v>251300</v>
      </c>
      <c r="AN854" s="29" t="s">
        <v>76</v>
      </c>
      <c r="AO854" s="29">
        <v>206</v>
      </c>
      <c r="AP854" s="29">
        <v>11.66</v>
      </c>
      <c r="AW854" s="42">
        <v>19968</v>
      </c>
      <c r="AZ854" s="44" t="s">
        <v>98</v>
      </c>
    </row>
    <row r="855" spans="1:52" ht="12.75" customHeight="1" x14ac:dyDescent="0.2">
      <c r="A855" s="27">
        <v>6967</v>
      </c>
      <c r="B855" s="28" t="s">
        <v>3664</v>
      </c>
      <c r="C855" s="29" t="s">
        <v>56</v>
      </c>
      <c r="D855" s="30" t="s">
        <v>3665</v>
      </c>
      <c r="E855" s="30" t="s">
        <v>3666</v>
      </c>
      <c r="F855" s="31">
        <v>1958</v>
      </c>
      <c r="G855" s="31" t="s">
        <v>102</v>
      </c>
      <c r="H855" s="30" t="s">
        <v>70</v>
      </c>
      <c r="I855" s="60">
        <v>1</v>
      </c>
      <c r="J855" s="60"/>
      <c r="K855" s="32">
        <v>1</v>
      </c>
      <c r="L855" s="33">
        <v>94</v>
      </c>
      <c r="M855" s="31" t="s">
        <v>91</v>
      </c>
      <c r="X855" s="37" t="s">
        <v>424</v>
      </c>
      <c r="Y855" s="38" t="s">
        <v>3667</v>
      </c>
      <c r="AA855" s="39">
        <v>42736</v>
      </c>
      <c r="AB855" s="39">
        <v>44561</v>
      </c>
      <c r="AC855" s="38" t="s">
        <v>94</v>
      </c>
      <c r="AD855" s="29">
        <v>100</v>
      </c>
      <c r="AE855" s="29">
        <v>5</v>
      </c>
      <c r="AF855" s="40">
        <v>4</v>
      </c>
      <c r="AG855" s="41" t="s">
        <v>95</v>
      </c>
      <c r="AJ855" s="38" t="s">
        <v>97</v>
      </c>
      <c r="AK855" s="29" t="s">
        <v>7</v>
      </c>
      <c r="AL855" s="39">
        <v>43894</v>
      </c>
      <c r="AM855" s="29">
        <v>164100</v>
      </c>
      <c r="AN855" s="29" t="s">
        <v>84</v>
      </c>
      <c r="AO855" s="29">
        <v>406</v>
      </c>
      <c r="AP855" s="29">
        <v>3.06</v>
      </c>
      <c r="AW855" s="42">
        <v>21429</v>
      </c>
      <c r="AZ855" s="44" t="s">
        <v>98</v>
      </c>
    </row>
    <row r="856" spans="1:52" ht="12.75" customHeight="1" x14ac:dyDescent="0.2">
      <c r="A856" s="27">
        <v>6968</v>
      </c>
      <c r="B856" s="28" t="s">
        <v>3668</v>
      </c>
      <c r="C856" s="29" t="s">
        <v>56</v>
      </c>
      <c r="D856" s="30" t="s">
        <v>3669</v>
      </c>
      <c r="E856" s="30" t="s">
        <v>3670</v>
      </c>
      <c r="F856" s="31">
        <v>1966</v>
      </c>
      <c r="G856" s="31" t="s">
        <v>102</v>
      </c>
      <c r="H856" s="30" t="s">
        <v>548</v>
      </c>
      <c r="I856" s="60">
        <v>1</v>
      </c>
      <c r="J856" s="60"/>
      <c r="K856" s="32">
        <v>1</v>
      </c>
      <c r="L856" s="33">
        <v>128</v>
      </c>
      <c r="M856" s="31" t="s">
        <v>91</v>
      </c>
      <c r="X856" s="37" t="s">
        <v>313</v>
      </c>
      <c r="Y856" s="38" t="s">
        <v>3671</v>
      </c>
      <c r="Z856" s="29" t="s">
        <v>96</v>
      </c>
      <c r="AA856" s="39">
        <v>42736</v>
      </c>
      <c r="AB856" s="39">
        <v>44253</v>
      </c>
      <c r="AC856" s="38" t="s">
        <v>94</v>
      </c>
      <c r="AD856" s="29">
        <v>100</v>
      </c>
      <c r="AE856" s="29">
        <v>5</v>
      </c>
      <c r="AF856" s="40">
        <v>5</v>
      </c>
      <c r="AJ856" s="38" t="s">
        <v>3672</v>
      </c>
      <c r="AK856" s="29" t="s">
        <v>7</v>
      </c>
      <c r="AL856" s="39">
        <v>44253</v>
      </c>
      <c r="AM856" s="29">
        <v>161434</v>
      </c>
      <c r="AN856" s="29" t="s">
        <v>84</v>
      </c>
      <c r="AO856" s="29">
        <v>535</v>
      </c>
      <c r="AP856" s="29">
        <v>4.47</v>
      </c>
      <c r="AQ856" s="29" t="s">
        <v>10</v>
      </c>
      <c r="AR856" s="39">
        <v>44066</v>
      </c>
      <c r="AS856" s="29">
        <v>211111</v>
      </c>
      <c r="AT856" s="29" t="s">
        <v>113</v>
      </c>
      <c r="AU856" s="29">
        <v>298</v>
      </c>
      <c r="AV856" s="29">
        <v>1.65</v>
      </c>
      <c r="AW856" s="42">
        <v>24716</v>
      </c>
      <c r="AZ856" s="44" t="s">
        <v>98</v>
      </c>
    </row>
    <row r="857" spans="1:52" ht="12.75" customHeight="1" x14ac:dyDescent="0.2">
      <c r="A857" s="27">
        <v>6970</v>
      </c>
      <c r="B857" s="28" t="s">
        <v>3673</v>
      </c>
      <c r="C857" s="29" t="s">
        <v>56</v>
      </c>
      <c r="D857" s="30" t="s">
        <v>3674</v>
      </c>
      <c r="E857" s="30" t="s">
        <v>3675</v>
      </c>
      <c r="F857" s="31">
        <v>1963</v>
      </c>
      <c r="G857" s="31" t="s">
        <v>102</v>
      </c>
      <c r="H857" s="30" t="s">
        <v>548</v>
      </c>
      <c r="I857" s="60">
        <v>1</v>
      </c>
      <c r="J857" s="60"/>
      <c r="K857" s="32">
        <v>1</v>
      </c>
      <c r="L857" s="33">
        <v>120</v>
      </c>
      <c r="M857" s="31" t="s">
        <v>91</v>
      </c>
      <c r="X857" s="37" t="s">
        <v>313</v>
      </c>
      <c r="Y857" s="38" t="s">
        <v>3676</v>
      </c>
      <c r="AA857" s="39">
        <v>43101</v>
      </c>
      <c r="AB857" s="39">
        <v>44926</v>
      </c>
      <c r="AC857" s="38" t="s">
        <v>94</v>
      </c>
      <c r="AD857" s="29">
        <v>100</v>
      </c>
      <c r="AE857" s="29">
        <v>5</v>
      </c>
      <c r="AF857" s="40">
        <v>3</v>
      </c>
      <c r="AG857" s="41" t="s">
        <v>95</v>
      </c>
      <c r="AJ857" s="38" t="s">
        <v>97</v>
      </c>
      <c r="AK857" s="29" t="s">
        <v>7</v>
      </c>
      <c r="AL857" s="39">
        <v>44055</v>
      </c>
      <c r="AM857" s="29">
        <v>241317</v>
      </c>
      <c r="AN857" s="29" t="s">
        <v>76</v>
      </c>
      <c r="AO857" s="29">
        <v>112</v>
      </c>
      <c r="AP857" s="29">
        <v>2.69</v>
      </c>
      <c r="AQ857" s="29" t="s">
        <v>10</v>
      </c>
      <c r="AR857" s="39">
        <v>42729</v>
      </c>
      <c r="AS857" s="29">
        <v>232617</v>
      </c>
      <c r="AT857" s="29" t="s">
        <v>503</v>
      </c>
      <c r="AU857" s="29">
        <v>227</v>
      </c>
      <c r="AV857" s="29">
        <v>2.33</v>
      </c>
      <c r="AW857" s="42">
        <v>23255</v>
      </c>
      <c r="AZ857" s="44" t="s">
        <v>98</v>
      </c>
    </row>
    <row r="858" spans="1:52" ht="12.75" customHeight="1" x14ac:dyDescent="0.2">
      <c r="A858" s="27">
        <v>6972</v>
      </c>
      <c r="B858" s="28" t="s">
        <v>3677</v>
      </c>
      <c r="C858" s="29" t="s">
        <v>56</v>
      </c>
      <c r="D858" s="30" t="s">
        <v>3678</v>
      </c>
      <c r="E858" s="30" t="s">
        <v>3679</v>
      </c>
      <c r="F858" s="31">
        <v>1962</v>
      </c>
      <c r="G858" s="31" t="s">
        <v>102</v>
      </c>
      <c r="H858" s="30" t="s">
        <v>70</v>
      </c>
      <c r="I858" s="60">
        <v>1</v>
      </c>
      <c r="J858" s="60"/>
      <c r="K858" s="32">
        <v>1</v>
      </c>
      <c r="L858" s="33">
        <v>102</v>
      </c>
      <c r="M858" s="31" t="s">
        <v>91</v>
      </c>
      <c r="X858" s="37" t="s">
        <v>3680</v>
      </c>
      <c r="Y858" s="38" t="s">
        <v>3681</v>
      </c>
      <c r="AA858" s="39">
        <v>43831</v>
      </c>
      <c r="AB858" s="39">
        <v>44561</v>
      </c>
      <c r="AC858" s="38" t="s">
        <v>94</v>
      </c>
      <c r="AD858" s="29">
        <v>100</v>
      </c>
      <c r="AE858" s="29">
        <v>2</v>
      </c>
      <c r="AF858" s="40">
        <v>1</v>
      </c>
      <c r="AG858" s="41" t="s">
        <v>95</v>
      </c>
      <c r="AJ858" s="38" t="s">
        <v>97</v>
      </c>
      <c r="AK858" s="29" t="s">
        <v>7</v>
      </c>
      <c r="AL858" s="39">
        <v>43992</v>
      </c>
      <c r="AM858" s="29">
        <v>163835</v>
      </c>
      <c r="AN858" s="29" t="s">
        <v>84</v>
      </c>
      <c r="AO858" s="29">
        <v>426</v>
      </c>
      <c r="AP858" s="29">
        <v>3.77</v>
      </c>
      <c r="AQ858" s="29" t="s">
        <v>10</v>
      </c>
      <c r="AR858" s="39">
        <v>43095</v>
      </c>
      <c r="AS858" s="29">
        <v>75940</v>
      </c>
      <c r="AT858" s="29" t="s">
        <v>74</v>
      </c>
      <c r="AU858" s="29">
        <v>76</v>
      </c>
      <c r="AV858" s="29">
        <v>1.1000000000000001</v>
      </c>
      <c r="AW858" s="42">
        <v>23255</v>
      </c>
      <c r="AZ858" s="44" t="s">
        <v>98</v>
      </c>
    </row>
    <row r="859" spans="1:52" ht="12.75" customHeight="1" x14ac:dyDescent="0.2">
      <c r="A859" s="27">
        <v>6973</v>
      </c>
      <c r="B859" s="28" t="s">
        <v>3682</v>
      </c>
      <c r="C859" s="29" t="s">
        <v>56</v>
      </c>
      <c r="D859" s="30" t="s">
        <v>3683</v>
      </c>
      <c r="E859" s="30" t="s">
        <v>3683</v>
      </c>
      <c r="F859" s="31">
        <v>1960</v>
      </c>
      <c r="G859" s="31" t="s">
        <v>102</v>
      </c>
      <c r="H859" s="30" t="s">
        <v>952</v>
      </c>
      <c r="I859" s="60">
        <v>1</v>
      </c>
      <c r="J859" s="60"/>
      <c r="K859" s="32">
        <v>1</v>
      </c>
      <c r="L859" s="33">
        <v>109</v>
      </c>
      <c r="M859" s="31" t="s">
        <v>91</v>
      </c>
      <c r="X859" s="37" t="s">
        <v>313</v>
      </c>
      <c r="Y859" s="38" t="s">
        <v>3684</v>
      </c>
      <c r="AA859" s="39">
        <v>43101</v>
      </c>
      <c r="AB859" s="39">
        <v>44926</v>
      </c>
      <c r="AC859" s="38" t="s">
        <v>94</v>
      </c>
      <c r="AD859" s="29">
        <v>100</v>
      </c>
      <c r="AE859" s="29">
        <v>5</v>
      </c>
      <c r="AF859" s="40">
        <v>3</v>
      </c>
      <c r="AG859" s="41" t="s">
        <v>95</v>
      </c>
      <c r="AJ859" s="38" t="s">
        <v>2746</v>
      </c>
      <c r="AK859" s="29" t="s">
        <v>7</v>
      </c>
      <c r="AL859" s="39">
        <v>44224</v>
      </c>
      <c r="AM859" s="29">
        <v>245807</v>
      </c>
      <c r="AN859" s="29" t="s">
        <v>76</v>
      </c>
      <c r="AO859" s="29">
        <v>115</v>
      </c>
      <c r="AP859" s="29">
        <v>3.4</v>
      </c>
      <c r="AQ859" s="29" t="s">
        <v>10</v>
      </c>
      <c r="AR859" s="39">
        <v>44066</v>
      </c>
      <c r="AS859" s="29">
        <v>233835</v>
      </c>
      <c r="AT859" s="29" t="s">
        <v>503</v>
      </c>
      <c r="AU859" s="29">
        <v>111</v>
      </c>
      <c r="AV859" s="29">
        <v>1.72</v>
      </c>
      <c r="AW859" s="42">
        <v>22525</v>
      </c>
      <c r="AZ859" s="44" t="s">
        <v>119</v>
      </c>
    </row>
    <row r="860" spans="1:52" ht="12.75" customHeight="1" x14ac:dyDescent="0.2">
      <c r="A860" s="27">
        <v>6978</v>
      </c>
      <c r="B860" s="28" t="s">
        <v>3685</v>
      </c>
      <c r="C860" s="29" t="s">
        <v>56</v>
      </c>
      <c r="D860" s="30" t="s">
        <v>3686</v>
      </c>
      <c r="E860" s="30" t="s">
        <v>3687</v>
      </c>
      <c r="F860" s="31">
        <v>1962</v>
      </c>
      <c r="G860" s="31" t="s">
        <v>102</v>
      </c>
      <c r="H860" s="30" t="s">
        <v>59</v>
      </c>
      <c r="I860" s="60">
        <v>1</v>
      </c>
      <c r="J860" s="60"/>
      <c r="K860" s="32">
        <v>1</v>
      </c>
      <c r="L860" s="33">
        <v>105</v>
      </c>
      <c r="M860" s="31" t="s">
        <v>91</v>
      </c>
      <c r="X860" s="37" t="s">
        <v>3688</v>
      </c>
      <c r="Y860" s="38" t="s">
        <v>3689</v>
      </c>
      <c r="AA860" s="39">
        <v>43831</v>
      </c>
      <c r="AB860" s="39">
        <v>44561</v>
      </c>
      <c r="AC860" s="38" t="s">
        <v>94</v>
      </c>
      <c r="AD860" s="29">
        <v>100</v>
      </c>
      <c r="AE860" s="29">
        <v>2</v>
      </c>
      <c r="AF860" s="40">
        <v>2</v>
      </c>
      <c r="AG860" s="41" t="s">
        <v>95</v>
      </c>
      <c r="AJ860" s="38" t="s">
        <v>3690</v>
      </c>
      <c r="AK860" s="29" t="s">
        <v>7</v>
      </c>
      <c r="AL860" s="39">
        <v>44231</v>
      </c>
      <c r="AM860" s="29">
        <v>245800</v>
      </c>
      <c r="AN860" s="29" t="s">
        <v>76</v>
      </c>
      <c r="AO860" s="29">
        <v>100</v>
      </c>
      <c r="AP860" s="29">
        <v>2.99</v>
      </c>
      <c r="AQ860" s="29" t="s">
        <v>10</v>
      </c>
      <c r="AR860" s="39">
        <v>44082</v>
      </c>
      <c r="AS860" s="29">
        <v>124228</v>
      </c>
      <c r="AT860" s="29" t="s">
        <v>85</v>
      </c>
      <c r="AU860" s="29">
        <v>83</v>
      </c>
      <c r="AV860" s="29">
        <v>0.57999999999999996</v>
      </c>
      <c r="AW860" s="42">
        <v>22890</v>
      </c>
      <c r="AZ860" s="44" t="s">
        <v>98</v>
      </c>
    </row>
    <row r="861" spans="1:52" ht="12.75" customHeight="1" x14ac:dyDescent="0.2">
      <c r="A861" s="27">
        <v>6984</v>
      </c>
      <c r="B861" s="28" t="s">
        <v>3691</v>
      </c>
      <c r="C861" s="29" t="s">
        <v>56</v>
      </c>
      <c r="D861" s="30" t="s">
        <v>3692</v>
      </c>
      <c r="E861" s="30" t="s">
        <v>3693</v>
      </c>
      <c r="F861" s="31">
        <v>1954</v>
      </c>
      <c r="G861" s="31" t="s">
        <v>102</v>
      </c>
      <c r="H861" s="30" t="s">
        <v>103</v>
      </c>
      <c r="I861" s="60">
        <v>1</v>
      </c>
      <c r="J861" s="60"/>
      <c r="K861" s="32">
        <v>1</v>
      </c>
      <c r="L861" s="33">
        <v>85</v>
      </c>
      <c r="M861" s="31" t="s">
        <v>91</v>
      </c>
      <c r="X861" s="37" t="s">
        <v>3567</v>
      </c>
      <c r="Y861" s="38" t="s">
        <v>3694</v>
      </c>
      <c r="Z861" s="29" t="s">
        <v>96</v>
      </c>
      <c r="AA861" s="39">
        <v>42370</v>
      </c>
      <c r="AB861" s="39">
        <v>44196</v>
      </c>
      <c r="AC861" s="38" t="s">
        <v>94</v>
      </c>
      <c r="AD861" s="29">
        <v>100</v>
      </c>
      <c r="AE861" s="29">
        <v>5</v>
      </c>
      <c r="AF861" s="40">
        <v>5</v>
      </c>
      <c r="AG861" s="41" t="s">
        <v>95</v>
      </c>
      <c r="AJ861" s="38" t="s">
        <v>151</v>
      </c>
      <c r="AK861" s="29" t="s">
        <v>7</v>
      </c>
      <c r="AL861" s="39">
        <v>44056</v>
      </c>
      <c r="AM861" s="29">
        <v>81601</v>
      </c>
      <c r="AN861" s="29" t="s">
        <v>74</v>
      </c>
      <c r="AO861" s="29">
        <v>50</v>
      </c>
      <c r="AP861" s="29">
        <v>1.1100000000000001</v>
      </c>
      <c r="AQ861" s="29" t="s">
        <v>10</v>
      </c>
      <c r="AR861" s="39">
        <v>44175</v>
      </c>
      <c r="AS861" s="29">
        <v>272022</v>
      </c>
      <c r="AT861" s="29" t="s">
        <v>76</v>
      </c>
      <c r="AU861" s="29">
        <v>17</v>
      </c>
      <c r="AV861" s="29">
        <v>1.48</v>
      </c>
      <c r="AW861" s="42">
        <v>20333</v>
      </c>
      <c r="AZ861" s="44" t="s">
        <v>98</v>
      </c>
    </row>
    <row r="862" spans="1:52" ht="12.75" customHeight="1" x14ac:dyDescent="0.2">
      <c r="A862" s="27">
        <v>6986</v>
      </c>
      <c r="B862" s="28" t="s">
        <v>3695</v>
      </c>
      <c r="C862" s="29" t="s">
        <v>56</v>
      </c>
      <c r="D862" s="30" t="s">
        <v>3696</v>
      </c>
      <c r="E862" s="30" t="s">
        <v>3697</v>
      </c>
      <c r="F862" s="31">
        <v>1966</v>
      </c>
      <c r="G862" s="31" t="s">
        <v>102</v>
      </c>
      <c r="H862" s="30" t="s">
        <v>123</v>
      </c>
      <c r="I862" s="60">
        <v>1</v>
      </c>
      <c r="J862" s="60"/>
      <c r="K862" s="32">
        <v>1</v>
      </c>
      <c r="L862" s="33">
        <v>98</v>
      </c>
      <c r="M862" s="31" t="s">
        <v>91</v>
      </c>
      <c r="X862" s="37" t="s">
        <v>3698</v>
      </c>
      <c r="Y862" s="38" t="s">
        <v>3699</v>
      </c>
      <c r="AA862" s="39">
        <v>44197</v>
      </c>
      <c r="AB862" s="39">
        <v>44926</v>
      </c>
      <c r="AC862" s="38" t="s">
        <v>94</v>
      </c>
      <c r="AD862" s="29">
        <v>100</v>
      </c>
      <c r="AE862" s="29">
        <v>2</v>
      </c>
      <c r="AF862" s="40">
        <v>0</v>
      </c>
      <c r="AG862" s="41" t="s">
        <v>95</v>
      </c>
      <c r="AJ862" s="38" t="s">
        <v>97</v>
      </c>
      <c r="AK862" s="29" t="s">
        <v>7</v>
      </c>
      <c r="AL862" s="39">
        <v>44012</v>
      </c>
      <c r="AM862" s="29">
        <v>164605</v>
      </c>
      <c r="AN862" s="29" t="s">
        <v>84</v>
      </c>
      <c r="AO862" s="29">
        <v>414</v>
      </c>
      <c r="AP862" s="29">
        <v>4.59</v>
      </c>
      <c r="AW862" s="42">
        <v>24716</v>
      </c>
      <c r="AZ862" s="44" t="s">
        <v>98</v>
      </c>
    </row>
    <row r="863" spans="1:52" ht="12.75" customHeight="1" x14ac:dyDescent="0.2">
      <c r="A863" s="27">
        <v>6987</v>
      </c>
      <c r="B863" s="28" t="s">
        <v>3700</v>
      </c>
      <c r="C863" s="29" t="s">
        <v>56</v>
      </c>
      <c r="D863" s="30" t="s">
        <v>3701</v>
      </c>
      <c r="E863" s="30" t="s">
        <v>3702</v>
      </c>
      <c r="F863" s="31">
        <v>1969</v>
      </c>
      <c r="G863" s="31" t="s">
        <v>90</v>
      </c>
      <c r="H863" s="30" t="s">
        <v>59</v>
      </c>
      <c r="I863" s="60">
        <v>1</v>
      </c>
      <c r="J863" s="60"/>
      <c r="K863" s="32">
        <v>1</v>
      </c>
      <c r="L863" s="33">
        <v>146</v>
      </c>
      <c r="M863" s="31" t="s">
        <v>60</v>
      </c>
      <c r="X863" s="37" t="s">
        <v>3703</v>
      </c>
      <c r="Y863" s="38" t="s">
        <v>3704</v>
      </c>
      <c r="AA863" s="39">
        <v>44228</v>
      </c>
      <c r="AB863" s="39">
        <v>44957</v>
      </c>
      <c r="AC863" s="38" t="s">
        <v>94</v>
      </c>
      <c r="AD863" s="29">
        <v>100</v>
      </c>
      <c r="AE863" s="29">
        <v>2</v>
      </c>
      <c r="AF863" s="40">
        <v>0</v>
      </c>
      <c r="AG863" s="41" t="s">
        <v>95</v>
      </c>
      <c r="AJ863" s="38" t="s">
        <v>97</v>
      </c>
      <c r="AK863" s="29" t="s">
        <v>7</v>
      </c>
      <c r="AL863" s="39">
        <v>44022</v>
      </c>
      <c r="AM863" s="29">
        <v>153555</v>
      </c>
      <c r="AN863" s="29" t="s">
        <v>84</v>
      </c>
      <c r="AO863" s="29">
        <v>301</v>
      </c>
      <c r="AP863" s="29">
        <v>3.37</v>
      </c>
      <c r="AQ863" s="29" t="s">
        <v>370</v>
      </c>
      <c r="AR863" s="39">
        <v>42889</v>
      </c>
      <c r="AS863" s="29">
        <v>212000</v>
      </c>
      <c r="AT863" s="29" t="s">
        <v>113</v>
      </c>
      <c r="AU863" s="29">
        <v>95</v>
      </c>
      <c r="AV863" s="29">
        <v>0.47</v>
      </c>
      <c r="AW863" s="42">
        <v>25812</v>
      </c>
      <c r="AZ863" s="44" t="s">
        <v>98</v>
      </c>
    </row>
    <row r="864" spans="1:52" ht="12.75" customHeight="1" x14ac:dyDescent="0.2">
      <c r="A864" s="27">
        <v>6988</v>
      </c>
      <c r="B864" s="28" t="s">
        <v>3705</v>
      </c>
      <c r="C864" s="29" t="s">
        <v>56</v>
      </c>
      <c r="D864" s="30" t="s">
        <v>3706</v>
      </c>
      <c r="E864" s="30" t="s">
        <v>3707</v>
      </c>
      <c r="F864" s="31">
        <v>1971</v>
      </c>
      <c r="G864" s="31" t="s">
        <v>102</v>
      </c>
      <c r="H864" s="30" t="s">
        <v>59</v>
      </c>
      <c r="I864" s="60">
        <v>1</v>
      </c>
      <c r="J864" s="60"/>
      <c r="K864" s="32">
        <v>1</v>
      </c>
      <c r="L864" s="33">
        <v>109</v>
      </c>
      <c r="M864" s="31" t="s">
        <v>91</v>
      </c>
      <c r="X864" s="37" t="s">
        <v>344</v>
      </c>
      <c r="Y864" s="38" t="s">
        <v>3708</v>
      </c>
      <c r="AA864" s="39">
        <v>43831</v>
      </c>
      <c r="AB864" s="39">
        <v>45657</v>
      </c>
      <c r="AC864" s="38" t="s">
        <v>94</v>
      </c>
      <c r="AD864" s="29">
        <v>100</v>
      </c>
      <c r="AE864" s="29">
        <v>5</v>
      </c>
      <c r="AF864" s="40">
        <v>1</v>
      </c>
      <c r="AG864" s="41" t="s">
        <v>95</v>
      </c>
      <c r="AJ864" s="38" t="s">
        <v>112</v>
      </c>
      <c r="AK864" s="29" t="s">
        <v>7</v>
      </c>
      <c r="AL864" s="39">
        <v>43981</v>
      </c>
      <c r="AM864" s="29">
        <v>233655</v>
      </c>
      <c r="AN864" s="29" t="s">
        <v>503</v>
      </c>
      <c r="AO864" s="29">
        <v>259</v>
      </c>
      <c r="AP864" s="29">
        <v>2.4700000000000002</v>
      </c>
      <c r="AQ864" s="29" t="s">
        <v>261</v>
      </c>
      <c r="AR864" s="39">
        <v>41482</v>
      </c>
      <c r="AS864" s="29">
        <v>253500</v>
      </c>
      <c r="AT864" s="29" t="s">
        <v>76</v>
      </c>
      <c r="AW864" s="42">
        <v>26177</v>
      </c>
      <c r="AZ864" s="44" t="s">
        <v>119</v>
      </c>
    </row>
    <row r="865" spans="1:52" ht="12.75" customHeight="1" x14ac:dyDescent="0.2">
      <c r="A865" s="27">
        <v>6989</v>
      </c>
      <c r="B865" s="28" t="s">
        <v>3709</v>
      </c>
      <c r="C865" s="29" t="s">
        <v>56</v>
      </c>
      <c r="D865" s="30" t="s">
        <v>3710</v>
      </c>
      <c r="E865" s="30" t="s">
        <v>3711</v>
      </c>
      <c r="F865" s="31">
        <v>1973</v>
      </c>
      <c r="G865" s="31" t="s">
        <v>90</v>
      </c>
      <c r="H865" s="30" t="s">
        <v>548</v>
      </c>
      <c r="I865" s="60">
        <v>1</v>
      </c>
      <c r="J865" s="60"/>
      <c r="K865" s="32">
        <v>1</v>
      </c>
      <c r="L865" s="33">
        <v>145</v>
      </c>
      <c r="M865" s="31" t="s">
        <v>91</v>
      </c>
      <c r="X865" s="37" t="s">
        <v>3712</v>
      </c>
      <c r="Y865" s="38" t="s">
        <v>3713</v>
      </c>
      <c r="Z865" s="29" t="s">
        <v>96</v>
      </c>
      <c r="AA865" s="39">
        <v>42370</v>
      </c>
      <c r="AB865" s="39">
        <v>44134</v>
      </c>
      <c r="AC865" s="38" t="s">
        <v>94</v>
      </c>
      <c r="AD865" s="29">
        <v>100</v>
      </c>
      <c r="AE865" s="29">
        <v>5</v>
      </c>
      <c r="AF865" s="40">
        <v>5</v>
      </c>
      <c r="AJ865" s="38" t="s">
        <v>97</v>
      </c>
      <c r="AK865" s="29" t="s">
        <v>7</v>
      </c>
      <c r="AL865" s="39">
        <v>44134</v>
      </c>
      <c r="AM865" s="29">
        <v>155030</v>
      </c>
      <c r="AN865" s="29" t="s">
        <v>84</v>
      </c>
      <c r="AO865" s="29">
        <v>451</v>
      </c>
      <c r="AP865" s="29">
        <v>3.49</v>
      </c>
      <c r="AQ865" s="29" t="s">
        <v>261</v>
      </c>
      <c r="AR865" s="39">
        <v>42173</v>
      </c>
      <c r="AS865" s="29">
        <v>135000</v>
      </c>
      <c r="AT865" s="29" t="s">
        <v>84</v>
      </c>
      <c r="AU865" s="29">
        <v>152</v>
      </c>
      <c r="AV865" s="29">
        <v>1.17</v>
      </c>
      <c r="AW865" s="42">
        <v>26908</v>
      </c>
      <c r="AZ865" s="44" t="s">
        <v>470</v>
      </c>
    </row>
    <row r="866" spans="1:52" ht="12.75" customHeight="1" x14ac:dyDescent="0.2">
      <c r="A866" s="27">
        <v>6990</v>
      </c>
      <c r="B866" s="28" t="s">
        <v>3714</v>
      </c>
      <c r="C866" s="29" t="s">
        <v>56</v>
      </c>
      <c r="D866" s="30" t="s">
        <v>3715</v>
      </c>
      <c r="E866" s="30" t="s">
        <v>3716</v>
      </c>
      <c r="F866" s="31">
        <v>1973</v>
      </c>
      <c r="G866" s="31" t="s">
        <v>102</v>
      </c>
      <c r="H866" s="30" t="s">
        <v>312</v>
      </c>
      <c r="I866" s="60">
        <v>1</v>
      </c>
      <c r="J866" s="60"/>
      <c r="K866" s="32">
        <v>1</v>
      </c>
      <c r="L866" s="33">
        <v>106</v>
      </c>
      <c r="M866" s="31" t="s">
        <v>91</v>
      </c>
      <c r="X866" s="37" t="s">
        <v>344</v>
      </c>
      <c r="Y866" s="38" t="s">
        <v>3717</v>
      </c>
      <c r="AA866" s="39">
        <v>43891</v>
      </c>
      <c r="AB866" s="39">
        <v>44620</v>
      </c>
      <c r="AC866" s="38" t="s">
        <v>94</v>
      </c>
      <c r="AD866" s="29">
        <v>100</v>
      </c>
      <c r="AE866" s="29">
        <v>2</v>
      </c>
      <c r="AF866" s="40">
        <v>1</v>
      </c>
      <c r="AG866" s="41" t="s">
        <v>95</v>
      </c>
      <c r="AJ866" s="38" t="s">
        <v>97</v>
      </c>
      <c r="AK866" s="29" t="s">
        <v>7</v>
      </c>
      <c r="AL866" s="39">
        <v>44174</v>
      </c>
      <c r="AM866" s="29">
        <v>163516</v>
      </c>
      <c r="AN866" s="29" t="s">
        <v>84</v>
      </c>
      <c r="AO866" s="29">
        <v>533</v>
      </c>
      <c r="AP866" s="29">
        <v>3.65</v>
      </c>
      <c r="AW866" s="42">
        <v>27273</v>
      </c>
      <c r="AZ866" s="44" t="s">
        <v>470</v>
      </c>
    </row>
    <row r="867" spans="1:52" ht="12.75" customHeight="1" x14ac:dyDescent="0.2">
      <c r="A867" s="27">
        <v>6991</v>
      </c>
      <c r="B867" s="28" t="s">
        <v>3718</v>
      </c>
      <c r="C867" s="29" t="s">
        <v>56</v>
      </c>
      <c r="D867" s="30" t="s">
        <v>3719</v>
      </c>
      <c r="E867" s="30" t="s">
        <v>3720</v>
      </c>
      <c r="F867" s="31">
        <v>1960</v>
      </c>
      <c r="G867" s="31" t="s">
        <v>102</v>
      </c>
      <c r="H867" s="30" t="s">
        <v>548</v>
      </c>
      <c r="I867" s="60">
        <v>1</v>
      </c>
      <c r="J867" s="60"/>
      <c r="K867" s="32">
        <v>1</v>
      </c>
      <c r="L867" s="33">
        <v>108</v>
      </c>
      <c r="M867" s="31" t="s">
        <v>91</v>
      </c>
      <c r="X867" s="37" t="s">
        <v>330</v>
      </c>
      <c r="Y867" s="38" t="s">
        <v>3721</v>
      </c>
      <c r="AA867" s="39">
        <v>43191</v>
      </c>
      <c r="AB867" s="39">
        <v>45016</v>
      </c>
      <c r="AC867" s="38" t="s">
        <v>94</v>
      </c>
      <c r="AD867" s="29">
        <v>100</v>
      </c>
      <c r="AE867" s="29">
        <v>5</v>
      </c>
      <c r="AF867" s="40">
        <v>3</v>
      </c>
      <c r="AG867" s="41" t="s">
        <v>95</v>
      </c>
      <c r="AJ867" s="38" t="s">
        <v>97</v>
      </c>
      <c r="AK867" s="29" t="s">
        <v>7</v>
      </c>
      <c r="AL867" s="39">
        <v>44214</v>
      </c>
      <c r="AM867" s="29">
        <v>163733</v>
      </c>
      <c r="AN867" s="29" t="s">
        <v>84</v>
      </c>
      <c r="AO867" s="29">
        <v>439</v>
      </c>
      <c r="AP867" s="29">
        <v>2.88</v>
      </c>
      <c r="AW867" s="42">
        <v>22525</v>
      </c>
      <c r="AZ867" s="44" t="s">
        <v>98</v>
      </c>
    </row>
    <row r="868" spans="1:52" ht="12.75" customHeight="1" x14ac:dyDescent="0.2">
      <c r="A868" s="27">
        <v>6992</v>
      </c>
      <c r="B868" s="28" t="s">
        <v>3722</v>
      </c>
      <c r="C868" s="29" t="s">
        <v>56</v>
      </c>
      <c r="D868" s="30" t="s">
        <v>3723</v>
      </c>
      <c r="E868" s="30" t="s">
        <v>3724</v>
      </c>
      <c r="F868" s="31">
        <v>1967</v>
      </c>
      <c r="G868" s="31" t="s">
        <v>90</v>
      </c>
      <c r="H868" s="30" t="s">
        <v>59</v>
      </c>
      <c r="I868" s="60">
        <v>1</v>
      </c>
      <c r="J868" s="60"/>
      <c r="K868" s="32">
        <v>1</v>
      </c>
      <c r="L868" s="33">
        <v>105</v>
      </c>
      <c r="M868" s="31" t="s">
        <v>91</v>
      </c>
      <c r="X868" s="37" t="s">
        <v>3725</v>
      </c>
      <c r="Y868" s="38" t="s">
        <v>3726</v>
      </c>
      <c r="AA868" s="39">
        <v>43831</v>
      </c>
      <c r="AB868" s="39">
        <v>44561</v>
      </c>
      <c r="AC868" s="38" t="s">
        <v>94</v>
      </c>
      <c r="AD868" s="29">
        <v>100</v>
      </c>
      <c r="AE868" s="29">
        <v>2</v>
      </c>
      <c r="AF868" s="40">
        <v>2</v>
      </c>
      <c r="AG868" s="41" t="s">
        <v>95</v>
      </c>
      <c r="AJ868" s="38" t="s">
        <v>65</v>
      </c>
      <c r="AK868" s="29" t="s">
        <v>7</v>
      </c>
      <c r="AL868" s="39">
        <v>43942</v>
      </c>
      <c r="AM868" s="29">
        <v>271832</v>
      </c>
      <c r="AN868" s="29" t="s">
        <v>76</v>
      </c>
      <c r="AO868" s="29">
        <v>41</v>
      </c>
      <c r="AP868" s="29">
        <v>2.52</v>
      </c>
      <c r="AQ868" s="29" t="s">
        <v>10</v>
      </c>
      <c r="AR868" s="39">
        <v>44160</v>
      </c>
      <c r="AS868" s="29">
        <v>284506</v>
      </c>
      <c r="AT868" s="29" t="s">
        <v>76</v>
      </c>
      <c r="AU868" s="29">
        <v>28</v>
      </c>
      <c r="AV868" s="29">
        <v>2.16</v>
      </c>
      <c r="AW868" s="42">
        <v>24716</v>
      </c>
      <c r="AZ868" s="44" t="s">
        <v>98</v>
      </c>
    </row>
    <row r="869" spans="1:52" ht="12.75" customHeight="1" x14ac:dyDescent="0.2">
      <c r="A869" s="27">
        <v>6993</v>
      </c>
      <c r="B869" s="28" t="s">
        <v>3727</v>
      </c>
      <c r="C869" s="29" t="s">
        <v>56</v>
      </c>
      <c r="D869" s="30" t="s">
        <v>3728</v>
      </c>
      <c r="E869" s="30" t="s">
        <v>3729</v>
      </c>
      <c r="F869" s="31">
        <v>1963</v>
      </c>
      <c r="G869" s="31" t="s">
        <v>102</v>
      </c>
      <c r="H869" s="30" t="s">
        <v>548</v>
      </c>
      <c r="I869" s="60">
        <v>1</v>
      </c>
      <c r="J869" s="60"/>
      <c r="K869" s="32">
        <v>1</v>
      </c>
      <c r="L869" s="33">
        <v>114</v>
      </c>
      <c r="M869" s="31" t="s">
        <v>91</v>
      </c>
      <c r="X869" s="37" t="s">
        <v>318</v>
      </c>
      <c r="Y869" s="38" t="s">
        <v>3730</v>
      </c>
      <c r="AA869" s="39">
        <v>42736</v>
      </c>
      <c r="AB869" s="39">
        <v>44561</v>
      </c>
      <c r="AC869" s="38" t="s">
        <v>94</v>
      </c>
      <c r="AD869" s="29">
        <v>100</v>
      </c>
      <c r="AE869" s="29">
        <v>5</v>
      </c>
      <c r="AF869" s="40">
        <v>3</v>
      </c>
      <c r="AG869" s="41" t="s">
        <v>95</v>
      </c>
      <c r="AJ869" s="38" t="s">
        <v>97</v>
      </c>
      <c r="AK869" s="29" t="s">
        <v>7</v>
      </c>
      <c r="AL869" s="39">
        <v>43755</v>
      </c>
      <c r="AM869" s="29">
        <v>162227</v>
      </c>
      <c r="AN869" s="29" t="s">
        <v>84</v>
      </c>
      <c r="AO869" s="29">
        <v>355</v>
      </c>
      <c r="AP869" s="29">
        <v>3.52</v>
      </c>
      <c r="AQ869" s="29" t="s">
        <v>261</v>
      </c>
      <c r="AR869" s="39">
        <v>41006</v>
      </c>
      <c r="AS869" s="29">
        <v>93000</v>
      </c>
      <c r="AT869" s="29" t="s">
        <v>74</v>
      </c>
      <c r="AW869" s="42">
        <v>23621</v>
      </c>
      <c r="AZ869" s="44" t="s">
        <v>98</v>
      </c>
    </row>
    <row r="870" spans="1:52" ht="12.75" customHeight="1" x14ac:dyDescent="0.2">
      <c r="A870" s="27">
        <v>6995</v>
      </c>
      <c r="B870" s="28" t="s">
        <v>3731</v>
      </c>
      <c r="C870" s="29" t="s">
        <v>56</v>
      </c>
      <c r="D870" s="30" t="s">
        <v>3732</v>
      </c>
      <c r="E870" s="30" t="s">
        <v>3733</v>
      </c>
      <c r="F870" s="31">
        <v>1971</v>
      </c>
      <c r="G870" s="31" t="s">
        <v>102</v>
      </c>
      <c r="H870" s="30" t="s">
        <v>59</v>
      </c>
      <c r="I870" s="60">
        <v>1</v>
      </c>
      <c r="J870" s="60"/>
      <c r="K870" s="32">
        <v>1</v>
      </c>
      <c r="L870" s="33">
        <v>114</v>
      </c>
      <c r="M870" s="31" t="s">
        <v>91</v>
      </c>
      <c r="X870" s="37" t="s">
        <v>3734</v>
      </c>
      <c r="Y870" s="38" t="s">
        <v>3735</v>
      </c>
      <c r="AA870" s="39">
        <v>44197</v>
      </c>
      <c r="AB870" s="39">
        <v>44926</v>
      </c>
      <c r="AC870" s="38" t="s">
        <v>94</v>
      </c>
      <c r="AD870" s="29">
        <v>100</v>
      </c>
      <c r="AE870" s="29">
        <v>2</v>
      </c>
      <c r="AF870" s="40">
        <v>0</v>
      </c>
      <c r="AG870" s="41" t="s">
        <v>95</v>
      </c>
      <c r="AK870" s="29" t="s">
        <v>7</v>
      </c>
      <c r="AL870" s="39">
        <v>43969</v>
      </c>
      <c r="AM870" s="29">
        <v>164920</v>
      </c>
      <c r="AN870" s="29" t="s">
        <v>84</v>
      </c>
      <c r="AO870" s="29">
        <v>453</v>
      </c>
      <c r="AP870" s="29">
        <v>3.91</v>
      </c>
      <c r="AW870" s="42">
        <v>26543</v>
      </c>
      <c r="AZ870" s="44" t="s">
        <v>470</v>
      </c>
    </row>
    <row r="871" spans="1:52" ht="12.75" customHeight="1" x14ac:dyDescent="0.2">
      <c r="A871" s="27">
        <v>6997</v>
      </c>
      <c r="B871" s="28" t="s">
        <v>3736</v>
      </c>
      <c r="C871" s="29" t="s">
        <v>56</v>
      </c>
      <c r="D871" s="30" t="s">
        <v>3737</v>
      </c>
      <c r="E871" s="30" t="s">
        <v>3738</v>
      </c>
      <c r="F871" s="31">
        <v>1972</v>
      </c>
      <c r="G871" s="31" t="s">
        <v>102</v>
      </c>
      <c r="H871" s="30" t="s">
        <v>123</v>
      </c>
      <c r="I871" s="60">
        <v>1</v>
      </c>
      <c r="J871" s="60"/>
      <c r="K871" s="32">
        <v>1</v>
      </c>
      <c r="L871" s="33">
        <v>91</v>
      </c>
      <c r="M871" s="31" t="s">
        <v>91</v>
      </c>
      <c r="X871" s="37" t="s">
        <v>3739</v>
      </c>
      <c r="Y871" s="38" t="s">
        <v>3740</v>
      </c>
      <c r="AA871" s="39">
        <v>42736</v>
      </c>
      <c r="AB871" s="39">
        <v>44561</v>
      </c>
      <c r="AC871" s="38" t="s">
        <v>94</v>
      </c>
      <c r="AD871" s="29">
        <v>100</v>
      </c>
      <c r="AE871" s="29">
        <v>5</v>
      </c>
      <c r="AF871" s="40">
        <v>1</v>
      </c>
      <c r="AG871" s="41" t="s">
        <v>95</v>
      </c>
      <c r="AJ871" s="38" t="s">
        <v>2764</v>
      </c>
      <c r="AK871" s="29" t="s">
        <v>7</v>
      </c>
      <c r="AL871" s="39">
        <v>43030</v>
      </c>
      <c r="AM871" s="29">
        <v>165612</v>
      </c>
      <c r="AN871" s="29" t="s">
        <v>84</v>
      </c>
      <c r="AO871" s="29">
        <v>321</v>
      </c>
      <c r="AP871" s="29">
        <v>2.0099999999999998</v>
      </c>
      <c r="AQ871" s="29" t="s">
        <v>10</v>
      </c>
      <c r="AR871" s="39">
        <v>42732</v>
      </c>
      <c r="AS871" s="29">
        <v>83017</v>
      </c>
      <c r="AT871" s="29" t="s">
        <v>74</v>
      </c>
      <c r="AU871" s="29">
        <v>41</v>
      </c>
      <c r="AV871" s="29">
        <v>0.67</v>
      </c>
      <c r="AW871" s="42">
        <v>26543</v>
      </c>
      <c r="AZ871" s="44" t="s">
        <v>3741</v>
      </c>
    </row>
    <row r="872" spans="1:52" ht="12.75" customHeight="1" x14ac:dyDescent="0.2">
      <c r="A872" s="27">
        <v>6998</v>
      </c>
      <c r="B872" s="28" t="s">
        <v>3742</v>
      </c>
      <c r="C872" s="29" t="s">
        <v>56</v>
      </c>
      <c r="D872" s="30" t="s">
        <v>3743</v>
      </c>
      <c r="E872" s="30" t="s">
        <v>3744</v>
      </c>
      <c r="F872" s="31">
        <v>1968</v>
      </c>
      <c r="G872" s="31" t="s">
        <v>102</v>
      </c>
      <c r="H872" s="30" t="s">
        <v>710</v>
      </c>
      <c r="I872" s="60">
        <v>1</v>
      </c>
      <c r="J872" s="60"/>
      <c r="K872" s="32">
        <v>1</v>
      </c>
      <c r="L872" s="33">
        <v>110</v>
      </c>
      <c r="M872" s="31" t="s">
        <v>56</v>
      </c>
      <c r="X872" s="37" t="s">
        <v>508</v>
      </c>
      <c r="Y872" s="38" t="s">
        <v>3745</v>
      </c>
      <c r="AA872" s="39">
        <v>44197</v>
      </c>
      <c r="AB872" s="39">
        <v>44926</v>
      </c>
      <c r="AC872" s="38" t="s">
        <v>94</v>
      </c>
      <c r="AD872" s="29">
        <v>100</v>
      </c>
      <c r="AE872" s="29">
        <v>2</v>
      </c>
      <c r="AF872" s="40">
        <v>0</v>
      </c>
      <c r="AG872" s="41" t="s">
        <v>95</v>
      </c>
      <c r="AJ872" s="38" t="s">
        <v>97</v>
      </c>
      <c r="AK872" s="29" t="s">
        <v>7</v>
      </c>
      <c r="AL872" s="39">
        <v>44105</v>
      </c>
      <c r="AM872" s="29">
        <v>163132</v>
      </c>
      <c r="AN872" s="29" t="s">
        <v>84</v>
      </c>
      <c r="AO872" s="29">
        <v>302</v>
      </c>
      <c r="AP872" s="29">
        <v>2.79</v>
      </c>
      <c r="AW872" s="42">
        <v>25082</v>
      </c>
      <c r="AZ872" s="44" t="s">
        <v>98</v>
      </c>
    </row>
    <row r="873" spans="1:52" ht="12.75" customHeight="1" x14ac:dyDescent="0.2">
      <c r="A873" s="27">
        <v>6999</v>
      </c>
      <c r="B873" s="28" t="s">
        <v>3746</v>
      </c>
      <c r="C873" s="29" t="s">
        <v>56</v>
      </c>
      <c r="D873" s="30" t="s">
        <v>3747</v>
      </c>
      <c r="E873" s="30" t="s">
        <v>3748</v>
      </c>
      <c r="F873" s="31">
        <v>1963</v>
      </c>
      <c r="G873" s="31" t="s">
        <v>102</v>
      </c>
      <c r="H873" s="30" t="s">
        <v>70</v>
      </c>
      <c r="I873" s="60">
        <v>1</v>
      </c>
      <c r="J873" s="60"/>
      <c r="K873" s="32">
        <v>1</v>
      </c>
      <c r="L873" s="33">
        <v>115</v>
      </c>
      <c r="M873" s="31" t="s">
        <v>91</v>
      </c>
      <c r="X873" s="37" t="s">
        <v>2415</v>
      </c>
      <c r="Y873" s="38" t="s">
        <v>3749</v>
      </c>
      <c r="AA873" s="39">
        <v>43101</v>
      </c>
      <c r="AB873" s="39">
        <v>44926</v>
      </c>
      <c r="AC873" s="38" t="s">
        <v>94</v>
      </c>
      <c r="AD873" s="29">
        <v>100</v>
      </c>
      <c r="AE873" s="29">
        <v>5</v>
      </c>
      <c r="AF873" s="40">
        <v>2</v>
      </c>
      <c r="AG873" s="41" t="s">
        <v>95</v>
      </c>
      <c r="AJ873" s="38" t="s">
        <v>97</v>
      </c>
      <c r="AK873" s="29" t="s">
        <v>7</v>
      </c>
      <c r="AL873" s="39">
        <v>44042</v>
      </c>
      <c r="AM873" s="29">
        <v>162401</v>
      </c>
      <c r="AN873" s="29" t="s">
        <v>84</v>
      </c>
      <c r="AO873" s="29">
        <v>291</v>
      </c>
      <c r="AP873" s="29">
        <v>3.25</v>
      </c>
      <c r="AQ873" s="29" t="s">
        <v>10</v>
      </c>
      <c r="AR873" s="39">
        <v>42855</v>
      </c>
      <c r="AS873" s="29">
        <v>103952</v>
      </c>
      <c r="AT873" s="29" t="s">
        <v>74</v>
      </c>
      <c r="AU873" s="29">
        <v>93</v>
      </c>
      <c r="AV873" s="29">
        <v>1.02</v>
      </c>
      <c r="AW873" s="42">
        <v>23621</v>
      </c>
      <c r="AZ873" s="44" t="s">
        <v>98</v>
      </c>
    </row>
    <row r="874" spans="1:52" ht="12.75" customHeight="1" x14ac:dyDescent="0.2">
      <c r="A874" s="27">
        <v>7005</v>
      </c>
      <c r="B874" s="28" t="s">
        <v>3750</v>
      </c>
      <c r="C874" s="29" t="s">
        <v>56</v>
      </c>
      <c r="D874" s="30" t="s">
        <v>3751</v>
      </c>
      <c r="E874" s="30" t="s">
        <v>3752</v>
      </c>
      <c r="F874" s="31">
        <v>1976</v>
      </c>
      <c r="G874" s="31" t="s">
        <v>102</v>
      </c>
      <c r="H874" s="30" t="s">
        <v>1843</v>
      </c>
      <c r="I874" s="60">
        <v>1</v>
      </c>
      <c r="J874" s="60"/>
      <c r="K874" s="32">
        <v>1</v>
      </c>
      <c r="L874" s="33">
        <v>120</v>
      </c>
      <c r="M874" s="31" t="s">
        <v>60</v>
      </c>
      <c r="X874" s="37" t="s">
        <v>3753</v>
      </c>
      <c r="Y874" s="38" t="s">
        <v>3754</v>
      </c>
      <c r="AA874" s="39">
        <v>43344</v>
      </c>
      <c r="AB874" s="39">
        <v>2958465</v>
      </c>
      <c r="AC874" s="38" t="s">
        <v>196</v>
      </c>
      <c r="AD874" s="29">
        <v>100</v>
      </c>
      <c r="AE874" s="29">
        <v>99</v>
      </c>
      <c r="AF874" s="40">
        <v>0</v>
      </c>
      <c r="AG874" s="41" t="s">
        <v>64</v>
      </c>
      <c r="AJ874" s="38" t="s">
        <v>1696</v>
      </c>
      <c r="AK874" s="29" t="s">
        <v>7</v>
      </c>
      <c r="AL874" s="39">
        <v>43270</v>
      </c>
      <c r="AM874" s="29">
        <v>164344</v>
      </c>
      <c r="AN874" s="29" t="s">
        <v>84</v>
      </c>
      <c r="AO874" s="29">
        <v>185</v>
      </c>
      <c r="AP874" s="29">
        <v>1.8</v>
      </c>
      <c r="AQ874" s="29" t="s">
        <v>10</v>
      </c>
      <c r="AR874" s="39">
        <v>44236</v>
      </c>
      <c r="AS874" s="29">
        <v>271117</v>
      </c>
      <c r="AT874" s="29" t="s">
        <v>76</v>
      </c>
      <c r="AU874" s="29">
        <v>20</v>
      </c>
      <c r="AV874" s="29">
        <v>1.55</v>
      </c>
      <c r="AW874" s="42">
        <v>28004</v>
      </c>
      <c r="AZ874" s="44" t="s">
        <v>633</v>
      </c>
    </row>
    <row r="875" spans="1:52" ht="12.75" customHeight="1" x14ac:dyDescent="0.2">
      <c r="A875" s="27">
        <v>7006</v>
      </c>
      <c r="B875" s="28" t="s">
        <v>3755</v>
      </c>
      <c r="C875" s="29" t="s">
        <v>56</v>
      </c>
      <c r="D875" s="30" t="s">
        <v>3756</v>
      </c>
      <c r="E875" s="30" t="s">
        <v>3757</v>
      </c>
      <c r="F875" s="31">
        <v>1975</v>
      </c>
      <c r="G875" s="31" t="s">
        <v>102</v>
      </c>
      <c r="H875" s="30" t="s">
        <v>59</v>
      </c>
      <c r="I875" s="60">
        <v>1</v>
      </c>
      <c r="J875" s="60"/>
      <c r="K875" s="32">
        <v>1</v>
      </c>
      <c r="L875" s="33">
        <v>117</v>
      </c>
      <c r="M875" s="31" t="s">
        <v>91</v>
      </c>
      <c r="X875" s="37" t="s">
        <v>662</v>
      </c>
      <c r="Y875" s="38" t="s">
        <v>3758</v>
      </c>
      <c r="AA875" s="39">
        <v>43344</v>
      </c>
      <c r="AB875" s="39">
        <v>2958465</v>
      </c>
      <c r="AC875" s="38" t="s">
        <v>196</v>
      </c>
      <c r="AD875" s="29">
        <v>100</v>
      </c>
      <c r="AE875" s="29">
        <v>99</v>
      </c>
      <c r="AF875" s="40">
        <v>1</v>
      </c>
      <c r="AG875" s="41" t="s">
        <v>64</v>
      </c>
      <c r="AJ875" s="38" t="s">
        <v>145</v>
      </c>
      <c r="AK875" s="29" t="s">
        <v>7</v>
      </c>
      <c r="AL875" s="39">
        <v>43597</v>
      </c>
      <c r="AM875" s="29">
        <v>142758</v>
      </c>
      <c r="AN875" s="29" t="s">
        <v>84</v>
      </c>
      <c r="AO875" s="29">
        <v>405</v>
      </c>
      <c r="AP875" s="29">
        <v>2.52</v>
      </c>
      <c r="AQ875" s="29" t="s">
        <v>10</v>
      </c>
      <c r="AR875" s="39">
        <v>43720</v>
      </c>
      <c r="AS875" s="29">
        <v>75830</v>
      </c>
      <c r="AT875" s="29" t="s">
        <v>74</v>
      </c>
      <c r="AU875" s="29">
        <v>30</v>
      </c>
      <c r="AV875" s="29">
        <v>0.61</v>
      </c>
      <c r="AW875" s="42">
        <v>28004</v>
      </c>
      <c r="AZ875" s="44" t="s">
        <v>633</v>
      </c>
    </row>
    <row r="876" spans="1:52" ht="12.75" customHeight="1" x14ac:dyDescent="0.2">
      <c r="A876" s="27">
        <v>7007</v>
      </c>
      <c r="B876" s="28" t="s">
        <v>3759</v>
      </c>
      <c r="C876" s="29" t="s">
        <v>56</v>
      </c>
      <c r="D876" s="30" t="s">
        <v>3760</v>
      </c>
      <c r="E876" s="30" t="s">
        <v>3761</v>
      </c>
      <c r="F876" s="31">
        <v>1977</v>
      </c>
      <c r="G876" s="31" t="s">
        <v>102</v>
      </c>
      <c r="H876" s="30" t="s">
        <v>103</v>
      </c>
      <c r="I876" s="60">
        <v>1</v>
      </c>
      <c r="J876" s="60"/>
      <c r="K876" s="32">
        <v>1</v>
      </c>
      <c r="L876" s="33">
        <v>97</v>
      </c>
      <c r="M876" s="31" t="s">
        <v>91</v>
      </c>
      <c r="X876" s="37" t="s">
        <v>3688</v>
      </c>
      <c r="Y876" s="38" t="s">
        <v>3762</v>
      </c>
      <c r="AA876" s="39">
        <v>43344</v>
      </c>
      <c r="AB876" s="39">
        <v>2958465</v>
      </c>
      <c r="AC876" s="38" t="s">
        <v>196</v>
      </c>
      <c r="AD876" s="29">
        <v>100</v>
      </c>
      <c r="AE876" s="29">
        <v>99</v>
      </c>
      <c r="AF876" s="40">
        <v>1</v>
      </c>
      <c r="AG876" s="41" t="s">
        <v>64</v>
      </c>
      <c r="AJ876" s="38" t="s">
        <v>151</v>
      </c>
      <c r="AK876" s="29" t="s">
        <v>7</v>
      </c>
      <c r="AL876" s="39">
        <v>43492</v>
      </c>
      <c r="AM876" s="29">
        <v>164938</v>
      </c>
      <c r="AN876" s="29" t="s">
        <v>84</v>
      </c>
      <c r="AO876" s="29">
        <v>484</v>
      </c>
      <c r="AP876" s="29">
        <v>2.78</v>
      </c>
      <c r="AQ876" s="29" t="s">
        <v>10</v>
      </c>
      <c r="AR876" s="39">
        <v>43858</v>
      </c>
      <c r="AS876" s="29">
        <v>104141</v>
      </c>
      <c r="AT876" s="29" t="s">
        <v>74</v>
      </c>
      <c r="AU876" s="29">
        <v>72</v>
      </c>
      <c r="AV876" s="29">
        <v>0.86</v>
      </c>
      <c r="AW876" s="42">
        <v>28369</v>
      </c>
      <c r="AZ876" s="44" t="s">
        <v>633</v>
      </c>
    </row>
    <row r="877" spans="1:52" ht="12.75" customHeight="1" x14ac:dyDescent="0.2">
      <c r="A877" s="27">
        <v>7009</v>
      </c>
      <c r="B877" s="28" t="s">
        <v>3763</v>
      </c>
      <c r="C877" s="29" t="s">
        <v>56</v>
      </c>
      <c r="D877" s="30" t="s">
        <v>3764</v>
      </c>
      <c r="E877" s="30" t="s">
        <v>3765</v>
      </c>
      <c r="F877" s="31">
        <v>1978</v>
      </c>
      <c r="G877" s="31" t="s">
        <v>102</v>
      </c>
      <c r="H877" s="30" t="s">
        <v>710</v>
      </c>
      <c r="I877" s="60">
        <v>1</v>
      </c>
      <c r="J877" s="60"/>
      <c r="K877" s="32">
        <v>1</v>
      </c>
      <c r="L877" s="33">
        <v>103</v>
      </c>
      <c r="M877" s="31" t="s">
        <v>60</v>
      </c>
      <c r="X877" s="37" t="s">
        <v>2683</v>
      </c>
      <c r="Y877" s="38" t="s">
        <v>3766</v>
      </c>
      <c r="AA877" s="39">
        <v>43344</v>
      </c>
      <c r="AB877" s="39">
        <v>2958465</v>
      </c>
      <c r="AC877" s="38" t="s">
        <v>196</v>
      </c>
      <c r="AD877" s="29">
        <v>100</v>
      </c>
      <c r="AE877" s="29">
        <v>99</v>
      </c>
      <c r="AF877" s="40">
        <v>0</v>
      </c>
      <c r="AG877" s="41" t="s">
        <v>64</v>
      </c>
      <c r="AJ877" s="38" t="s">
        <v>151</v>
      </c>
      <c r="AK877" s="29" t="s">
        <v>7</v>
      </c>
      <c r="AL877" s="39">
        <v>42607</v>
      </c>
      <c r="AM877" s="29">
        <v>164052</v>
      </c>
      <c r="AN877" s="29" t="s">
        <v>84</v>
      </c>
      <c r="AO877" s="29">
        <v>224</v>
      </c>
      <c r="AP877" s="29">
        <v>2.79</v>
      </c>
      <c r="AQ877" s="29" t="s">
        <v>10</v>
      </c>
      <c r="AR877" s="39">
        <v>43861</v>
      </c>
      <c r="AS877" s="29">
        <v>172044</v>
      </c>
      <c r="AT877" s="29" t="s">
        <v>126</v>
      </c>
      <c r="AU877" s="29">
        <v>98</v>
      </c>
      <c r="AV877" s="29">
        <v>0.68</v>
      </c>
      <c r="AW877" s="42">
        <v>29465</v>
      </c>
      <c r="AZ877" s="44" t="s">
        <v>3767</v>
      </c>
    </row>
    <row r="878" spans="1:52" ht="12.75" customHeight="1" x14ac:dyDescent="0.2">
      <c r="A878" s="27">
        <v>7022</v>
      </c>
      <c r="B878" s="28" t="s">
        <v>3768</v>
      </c>
      <c r="C878" s="29" t="s">
        <v>56</v>
      </c>
      <c r="D878" s="30" t="s">
        <v>3769</v>
      </c>
      <c r="E878" s="30" t="s">
        <v>3769</v>
      </c>
      <c r="F878" s="31">
        <v>1982</v>
      </c>
      <c r="G878" s="31" t="s">
        <v>69</v>
      </c>
      <c r="H878" s="30" t="s">
        <v>70</v>
      </c>
      <c r="I878" s="60">
        <v>1</v>
      </c>
      <c r="J878" s="60"/>
      <c r="K878" s="32">
        <v>1</v>
      </c>
      <c r="L878" s="33">
        <v>120</v>
      </c>
      <c r="M878" s="31" t="s">
        <v>91</v>
      </c>
      <c r="X878" s="37" t="s">
        <v>2530</v>
      </c>
      <c r="Y878" s="38" t="s">
        <v>3770</v>
      </c>
      <c r="Z878" s="29" t="s">
        <v>775</v>
      </c>
      <c r="AA878" s="39">
        <v>34335</v>
      </c>
      <c r="AB878" s="39">
        <v>2958465</v>
      </c>
      <c r="AC878" s="38" t="s">
        <v>82</v>
      </c>
      <c r="AD878" s="29">
        <v>50</v>
      </c>
      <c r="AE878" s="29">
        <v>99</v>
      </c>
      <c r="AF878" s="40">
        <v>27</v>
      </c>
      <c r="AG878" s="41" t="s">
        <v>64</v>
      </c>
      <c r="AJ878" s="38" t="s">
        <v>2473</v>
      </c>
      <c r="AK878" s="29" t="s">
        <v>7</v>
      </c>
      <c r="AL878" s="39">
        <v>44064</v>
      </c>
      <c r="AM878" s="29">
        <v>234719</v>
      </c>
      <c r="AN878" s="29" t="s">
        <v>503</v>
      </c>
      <c r="AO878" s="29">
        <v>292</v>
      </c>
      <c r="AP878" s="29">
        <v>4.79</v>
      </c>
      <c r="AQ878" s="29" t="s">
        <v>75</v>
      </c>
      <c r="AR878" s="39">
        <v>44206</v>
      </c>
      <c r="AS878" s="29">
        <v>150835</v>
      </c>
      <c r="AT878" s="29" t="s">
        <v>84</v>
      </c>
      <c r="AU878" s="29">
        <v>328</v>
      </c>
      <c r="AV878" s="29">
        <v>1.72</v>
      </c>
      <c r="AW878" s="42">
        <v>29966</v>
      </c>
      <c r="AZ878" s="44" t="s">
        <v>299</v>
      </c>
    </row>
    <row r="879" spans="1:52" ht="12.75" customHeight="1" x14ac:dyDescent="0.2">
      <c r="A879" s="27">
        <v>7023</v>
      </c>
      <c r="B879" s="28" t="s">
        <v>3771</v>
      </c>
      <c r="C879" s="29" t="s">
        <v>56</v>
      </c>
      <c r="D879" s="30" t="s">
        <v>3772</v>
      </c>
      <c r="E879" s="30" t="s">
        <v>3772</v>
      </c>
      <c r="F879" s="31">
        <v>1981</v>
      </c>
      <c r="G879" s="31" t="s">
        <v>69</v>
      </c>
      <c r="H879" s="30" t="s">
        <v>70</v>
      </c>
      <c r="I879" s="60">
        <v>1</v>
      </c>
      <c r="J879" s="60"/>
      <c r="K879" s="32">
        <v>1</v>
      </c>
      <c r="L879" s="33">
        <v>92</v>
      </c>
      <c r="M879" s="31" t="s">
        <v>60</v>
      </c>
      <c r="X879" s="37" t="s">
        <v>815</v>
      </c>
      <c r="Y879" s="38" t="s">
        <v>3773</v>
      </c>
      <c r="AA879" s="39">
        <v>34274</v>
      </c>
      <c r="AB879" s="39">
        <v>2958465</v>
      </c>
      <c r="AC879" s="38" t="s">
        <v>82</v>
      </c>
      <c r="AD879" s="29">
        <v>100</v>
      </c>
      <c r="AE879" s="29">
        <v>99</v>
      </c>
      <c r="AF879" s="40">
        <v>35</v>
      </c>
      <c r="AG879" s="41" t="s">
        <v>64</v>
      </c>
      <c r="AJ879" s="38" t="s">
        <v>680</v>
      </c>
      <c r="AK879" s="29" t="s">
        <v>6</v>
      </c>
      <c r="AL879" s="39">
        <v>43919</v>
      </c>
      <c r="AM879" s="29">
        <v>263710</v>
      </c>
      <c r="AN879" s="29" t="s">
        <v>76</v>
      </c>
      <c r="AO879" s="29">
        <v>134</v>
      </c>
      <c r="AP879" s="29">
        <v>5.78</v>
      </c>
      <c r="AQ879" s="29" t="s">
        <v>75</v>
      </c>
      <c r="AR879" s="39">
        <v>43909</v>
      </c>
      <c r="AS879" s="29">
        <v>141407</v>
      </c>
      <c r="AT879" s="29" t="s">
        <v>84</v>
      </c>
      <c r="AU879" s="29">
        <v>245</v>
      </c>
      <c r="AV879" s="29">
        <v>1.38</v>
      </c>
      <c r="AW879" s="42">
        <v>29848</v>
      </c>
      <c r="AZ879" s="44" t="s">
        <v>299</v>
      </c>
    </row>
    <row r="880" spans="1:52" ht="12.75" customHeight="1" x14ac:dyDescent="0.2">
      <c r="A880" s="27">
        <v>7025</v>
      </c>
      <c r="B880" s="28" t="s">
        <v>3774</v>
      </c>
      <c r="C880" s="29" t="s">
        <v>56</v>
      </c>
      <c r="D880" s="30" t="s">
        <v>3775</v>
      </c>
      <c r="E880" s="30" t="s">
        <v>3775</v>
      </c>
      <c r="F880" s="31">
        <v>1982</v>
      </c>
      <c r="G880" s="31" t="s">
        <v>69</v>
      </c>
      <c r="H880" s="30" t="s">
        <v>70</v>
      </c>
      <c r="I880" s="60">
        <v>1</v>
      </c>
      <c r="J880" s="60"/>
      <c r="K880" s="32">
        <v>1</v>
      </c>
      <c r="L880" s="33">
        <v>90</v>
      </c>
      <c r="M880" s="31" t="s">
        <v>60</v>
      </c>
      <c r="X880" s="37" t="s">
        <v>815</v>
      </c>
      <c r="Y880" s="38" t="s">
        <v>3776</v>
      </c>
      <c r="AA880" s="39">
        <v>34274</v>
      </c>
      <c r="AB880" s="39">
        <v>2958465</v>
      </c>
      <c r="AC880" s="38" t="s">
        <v>82</v>
      </c>
      <c r="AD880" s="29">
        <v>100</v>
      </c>
      <c r="AE880" s="29">
        <v>99</v>
      </c>
      <c r="AF880" s="40">
        <v>34</v>
      </c>
      <c r="AG880" s="41" t="s">
        <v>64</v>
      </c>
      <c r="AJ880" s="38" t="s">
        <v>680</v>
      </c>
      <c r="AK880" s="29" t="s">
        <v>6</v>
      </c>
      <c r="AL880" s="39">
        <v>43926</v>
      </c>
      <c r="AM880" s="29">
        <v>262730</v>
      </c>
      <c r="AN880" s="29" t="s">
        <v>76</v>
      </c>
      <c r="AO880" s="29">
        <v>123</v>
      </c>
      <c r="AP880" s="29">
        <v>5.31</v>
      </c>
      <c r="AQ880" s="29" t="s">
        <v>75</v>
      </c>
      <c r="AR880" s="39">
        <v>43916</v>
      </c>
      <c r="AS880" s="29">
        <v>92620</v>
      </c>
      <c r="AT880" s="29" t="s">
        <v>74</v>
      </c>
      <c r="AU880" s="29">
        <v>224</v>
      </c>
      <c r="AV880" s="29">
        <v>1.98</v>
      </c>
      <c r="AW880" s="42">
        <v>30001</v>
      </c>
      <c r="AZ880" s="44" t="s">
        <v>299</v>
      </c>
    </row>
    <row r="881" spans="1:52" ht="12.75" customHeight="1" x14ac:dyDescent="0.2">
      <c r="A881" s="27">
        <v>7026</v>
      </c>
      <c r="B881" s="28" t="s">
        <v>3777</v>
      </c>
      <c r="C881" s="29" t="s">
        <v>56</v>
      </c>
      <c r="D881" s="30" t="s">
        <v>3778</v>
      </c>
      <c r="E881" s="30" t="s">
        <v>3778</v>
      </c>
      <c r="F881" s="31">
        <v>1978</v>
      </c>
      <c r="G881" s="31" t="s">
        <v>69</v>
      </c>
      <c r="H881" s="30" t="s">
        <v>70</v>
      </c>
      <c r="I881" s="60">
        <v>1</v>
      </c>
      <c r="J881" s="60"/>
      <c r="K881" s="32">
        <v>1</v>
      </c>
      <c r="L881" s="33">
        <v>92</v>
      </c>
      <c r="M881" s="31" t="s">
        <v>60</v>
      </c>
      <c r="X881" s="37" t="s">
        <v>1286</v>
      </c>
      <c r="Y881" s="38" t="s">
        <v>3779</v>
      </c>
      <c r="Z881" s="29" t="s">
        <v>775</v>
      </c>
      <c r="AA881" s="39">
        <v>34516</v>
      </c>
      <c r="AB881" s="39">
        <v>2958465</v>
      </c>
      <c r="AC881" s="38" t="s">
        <v>82</v>
      </c>
      <c r="AD881" s="29">
        <v>50</v>
      </c>
      <c r="AE881" s="29">
        <v>99</v>
      </c>
      <c r="AF881" s="40">
        <v>26</v>
      </c>
      <c r="AG881" s="41" t="s">
        <v>64</v>
      </c>
      <c r="AJ881" s="38" t="s">
        <v>2473</v>
      </c>
      <c r="AK881" s="29" t="s">
        <v>7</v>
      </c>
      <c r="AL881" s="39">
        <v>43316</v>
      </c>
      <c r="AM881" s="29">
        <v>232006</v>
      </c>
      <c r="AN881" s="29" t="s">
        <v>503</v>
      </c>
      <c r="AO881" s="29">
        <v>291</v>
      </c>
      <c r="AP881" s="29">
        <v>3.68</v>
      </c>
      <c r="AQ881" s="29" t="s">
        <v>75</v>
      </c>
      <c r="AR881" s="39">
        <v>44226</v>
      </c>
      <c r="AS881" s="29">
        <v>82633</v>
      </c>
      <c r="AT881" s="29" t="s">
        <v>74</v>
      </c>
      <c r="AU881" s="29">
        <v>73</v>
      </c>
      <c r="AV881" s="29">
        <v>0.99</v>
      </c>
      <c r="AW881" s="42">
        <v>28550</v>
      </c>
      <c r="AZ881" s="44" t="s">
        <v>299</v>
      </c>
    </row>
    <row r="882" spans="1:52" ht="12.75" customHeight="1" x14ac:dyDescent="0.2">
      <c r="A882" s="27">
        <v>7027</v>
      </c>
      <c r="B882" s="28" t="s">
        <v>3780</v>
      </c>
      <c r="C882" s="29" t="s">
        <v>56</v>
      </c>
      <c r="D882" s="30" t="s">
        <v>3781</v>
      </c>
      <c r="E882" s="30" t="s">
        <v>3781</v>
      </c>
      <c r="F882" s="31">
        <v>1978</v>
      </c>
      <c r="G882" s="31" t="s">
        <v>69</v>
      </c>
      <c r="H882" s="30" t="s">
        <v>70</v>
      </c>
      <c r="I882" s="60">
        <v>1</v>
      </c>
      <c r="J882" s="60"/>
      <c r="K882" s="32">
        <v>1</v>
      </c>
      <c r="L882" s="33">
        <v>90</v>
      </c>
      <c r="M882" s="31" t="s">
        <v>60</v>
      </c>
      <c r="X882" s="37" t="s">
        <v>2523</v>
      </c>
      <c r="Y882" s="38" t="s">
        <v>3779</v>
      </c>
      <c r="Z882" s="29" t="s">
        <v>775</v>
      </c>
      <c r="AA882" s="39">
        <v>34425</v>
      </c>
      <c r="AB882" s="39">
        <v>2958465</v>
      </c>
      <c r="AC882" s="38" t="s">
        <v>82</v>
      </c>
      <c r="AD882" s="29">
        <v>50</v>
      </c>
      <c r="AE882" s="29">
        <v>99</v>
      </c>
      <c r="AF882" s="40">
        <v>25</v>
      </c>
      <c r="AG882" s="41" t="s">
        <v>64</v>
      </c>
      <c r="AJ882" s="38" t="s">
        <v>2473</v>
      </c>
      <c r="AK882" s="29" t="s">
        <v>7</v>
      </c>
      <c r="AL882" s="39">
        <v>43309</v>
      </c>
      <c r="AM882" s="29">
        <v>233207</v>
      </c>
      <c r="AN882" s="29" t="s">
        <v>503</v>
      </c>
      <c r="AO882" s="29">
        <v>273</v>
      </c>
      <c r="AP882" s="29">
        <v>3.7</v>
      </c>
      <c r="AQ882" s="29" t="s">
        <v>75</v>
      </c>
      <c r="AR882" s="39">
        <v>44240</v>
      </c>
      <c r="AS882" s="29">
        <v>110038</v>
      </c>
      <c r="AT882" s="29" t="s">
        <v>74</v>
      </c>
      <c r="AU882" s="29">
        <v>120</v>
      </c>
      <c r="AV882" s="29">
        <v>1</v>
      </c>
      <c r="AW882" s="42">
        <v>28822</v>
      </c>
      <c r="AZ882" s="44" t="s">
        <v>299</v>
      </c>
    </row>
    <row r="883" spans="1:52" ht="12.75" customHeight="1" x14ac:dyDescent="0.2">
      <c r="A883" s="27">
        <v>7028</v>
      </c>
      <c r="B883" s="28" t="s">
        <v>3782</v>
      </c>
      <c r="C883" s="29" t="s">
        <v>56</v>
      </c>
      <c r="D883" s="30" t="s">
        <v>3783</v>
      </c>
      <c r="E883" s="30" t="s">
        <v>3783</v>
      </c>
      <c r="F883" s="31">
        <v>1979</v>
      </c>
      <c r="G883" s="31" t="s">
        <v>69</v>
      </c>
      <c r="H883" s="30" t="s">
        <v>70</v>
      </c>
      <c r="I883" s="60">
        <v>1</v>
      </c>
      <c r="J883" s="60"/>
      <c r="K883" s="32">
        <v>1</v>
      </c>
      <c r="L883" s="33">
        <v>95</v>
      </c>
      <c r="M883" s="31" t="s">
        <v>91</v>
      </c>
      <c r="X883" s="37" t="s">
        <v>1286</v>
      </c>
      <c r="Y883" s="38" t="s">
        <v>3784</v>
      </c>
      <c r="Z883" s="29" t="s">
        <v>775</v>
      </c>
      <c r="AA883" s="39">
        <v>34468</v>
      </c>
      <c r="AB883" s="39">
        <v>2958465</v>
      </c>
      <c r="AC883" s="38" t="s">
        <v>82</v>
      </c>
      <c r="AD883" s="29">
        <v>50</v>
      </c>
      <c r="AE883" s="29">
        <v>99</v>
      </c>
      <c r="AF883" s="40">
        <v>27</v>
      </c>
      <c r="AG883" s="41" t="s">
        <v>64</v>
      </c>
      <c r="AJ883" s="38" t="s">
        <v>2463</v>
      </c>
      <c r="AK883" s="29" t="s">
        <v>7</v>
      </c>
      <c r="AL883" s="39">
        <v>43642</v>
      </c>
      <c r="AM883" s="29">
        <v>240219</v>
      </c>
      <c r="AN883" s="29" t="s">
        <v>503</v>
      </c>
      <c r="AO883" s="29">
        <v>183</v>
      </c>
      <c r="AP883" s="29">
        <v>3.25</v>
      </c>
      <c r="AQ883" s="29" t="s">
        <v>75</v>
      </c>
      <c r="AR883" s="39">
        <v>44219</v>
      </c>
      <c r="AS883" s="29">
        <v>63932</v>
      </c>
      <c r="AT883" s="29" t="s">
        <v>74</v>
      </c>
      <c r="AU883" s="29">
        <v>90</v>
      </c>
      <c r="AV883" s="29">
        <v>2.37</v>
      </c>
      <c r="AW883" s="42">
        <v>28893</v>
      </c>
      <c r="AZ883" s="44" t="s">
        <v>299</v>
      </c>
    </row>
    <row r="884" spans="1:52" ht="12.75" customHeight="1" x14ac:dyDescent="0.2">
      <c r="A884" s="27">
        <v>7029</v>
      </c>
      <c r="B884" s="28" t="s">
        <v>3785</v>
      </c>
      <c r="C884" s="29" t="s">
        <v>56</v>
      </c>
      <c r="D884" s="30" t="s">
        <v>3786</v>
      </c>
      <c r="E884" s="30" t="s">
        <v>3786</v>
      </c>
      <c r="F884" s="31">
        <v>1979</v>
      </c>
      <c r="G884" s="31" t="s">
        <v>69</v>
      </c>
      <c r="H884" s="30" t="s">
        <v>70</v>
      </c>
      <c r="I884" s="60">
        <v>1</v>
      </c>
      <c r="J884" s="60"/>
      <c r="K884" s="32">
        <v>1</v>
      </c>
      <c r="L884" s="33">
        <v>88</v>
      </c>
      <c r="M884" s="31" t="s">
        <v>60</v>
      </c>
      <c r="X884" s="37" t="s">
        <v>1286</v>
      </c>
      <c r="Y884" s="38" t="s">
        <v>3787</v>
      </c>
      <c r="Z884" s="29" t="s">
        <v>775</v>
      </c>
      <c r="AA884" s="39">
        <v>34759</v>
      </c>
      <c r="AB884" s="39">
        <v>2958465</v>
      </c>
      <c r="AC884" s="38" t="s">
        <v>82</v>
      </c>
      <c r="AD884" s="29">
        <v>50</v>
      </c>
      <c r="AE884" s="29">
        <v>99</v>
      </c>
      <c r="AF884" s="40">
        <v>27</v>
      </c>
      <c r="AG884" s="41" t="s">
        <v>64</v>
      </c>
      <c r="AJ884" s="38" t="s">
        <v>2473</v>
      </c>
      <c r="AK884" s="29" t="s">
        <v>7</v>
      </c>
      <c r="AL884" s="39">
        <v>44040</v>
      </c>
      <c r="AM884" s="29">
        <v>263403</v>
      </c>
      <c r="AN884" s="29" t="s">
        <v>76</v>
      </c>
      <c r="AO884" s="29">
        <v>35</v>
      </c>
      <c r="AP884" s="29">
        <v>2.46</v>
      </c>
      <c r="AQ884" s="29" t="s">
        <v>75</v>
      </c>
      <c r="AR884" s="39">
        <v>44205</v>
      </c>
      <c r="AS884" s="29">
        <v>73513</v>
      </c>
      <c r="AT884" s="29" t="s">
        <v>74</v>
      </c>
      <c r="AU884" s="29">
        <v>69</v>
      </c>
      <c r="AV884" s="29">
        <v>1.17</v>
      </c>
      <c r="AW884" s="42">
        <v>29186</v>
      </c>
      <c r="AZ884" s="44" t="s">
        <v>299</v>
      </c>
    </row>
    <row r="885" spans="1:52" ht="12.75" customHeight="1" x14ac:dyDescent="0.2">
      <c r="A885" s="27">
        <v>7030</v>
      </c>
      <c r="B885" s="28" t="s">
        <v>3788</v>
      </c>
      <c r="C885" s="29" t="s">
        <v>56</v>
      </c>
      <c r="D885" s="30" t="s">
        <v>3789</v>
      </c>
      <c r="E885" s="30" t="s">
        <v>3789</v>
      </c>
      <c r="F885" s="31">
        <v>1980</v>
      </c>
      <c r="G885" s="31" t="s">
        <v>69</v>
      </c>
      <c r="H885" s="30" t="s">
        <v>70</v>
      </c>
      <c r="I885" s="60">
        <v>1</v>
      </c>
      <c r="J885" s="60"/>
      <c r="K885" s="32">
        <v>1</v>
      </c>
      <c r="L885" s="33">
        <v>91</v>
      </c>
      <c r="M885" s="31" t="s">
        <v>91</v>
      </c>
      <c r="X885" s="37" t="s">
        <v>2523</v>
      </c>
      <c r="Y885" s="38" t="s">
        <v>3790</v>
      </c>
      <c r="Z885" s="29" t="s">
        <v>775</v>
      </c>
      <c r="AA885" s="39">
        <v>34455</v>
      </c>
      <c r="AB885" s="39">
        <v>2958465</v>
      </c>
      <c r="AC885" s="38" t="s">
        <v>82</v>
      </c>
      <c r="AD885" s="29">
        <v>50</v>
      </c>
      <c r="AE885" s="29">
        <v>99</v>
      </c>
      <c r="AF885" s="40">
        <v>19</v>
      </c>
      <c r="AG885" s="41" t="s">
        <v>64</v>
      </c>
      <c r="AJ885" s="38" t="s">
        <v>3603</v>
      </c>
      <c r="AK885" s="29" t="s">
        <v>7</v>
      </c>
      <c r="AL885" s="39">
        <v>43051</v>
      </c>
      <c r="AM885" s="29">
        <v>120813</v>
      </c>
      <c r="AN885" s="29" t="s">
        <v>85</v>
      </c>
      <c r="AO885" s="29">
        <v>287</v>
      </c>
      <c r="AP885" s="29">
        <v>1.84</v>
      </c>
      <c r="AQ885" s="29" t="s">
        <v>75</v>
      </c>
      <c r="AR885" s="39">
        <v>44064</v>
      </c>
      <c r="AS885" s="29">
        <v>135440</v>
      </c>
      <c r="AT885" s="29" t="s">
        <v>85</v>
      </c>
      <c r="AU885" s="29">
        <v>134</v>
      </c>
      <c r="AV885" s="29">
        <v>1.0900000000000001</v>
      </c>
      <c r="AW885" s="42">
        <v>29629</v>
      </c>
      <c r="AZ885" s="44" t="s">
        <v>299</v>
      </c>
    </row>
    <row r="886" spans="1:52" ht="12.75" customHeight="1" x14ac:dyDescent="0.2">
      <c r="A886" s="27">
        <v>7031</v>
      </c>
      <c r="B886" s="28" t="s">
        <v>3791</v>
      </c>
      <c r="C886" s="29" t="s">
        <v>56</v>
      </c>
      <c r="D886" s="30" t="s">
        <v>3792</v>
      </c>
      <c r="E886" s="30" t="s">
        <v>3792</v>
      </c>
      <c r="F886" s="31">
        <v>1979</v>
      </c>
      <c r="G886" s="31" t="s">
        <v>69</v>
      </c>
      <c r="H886" s="30" t="s">
        <v>70</v>
      </c>
      <c r="I886" s="60">
        <v>1</v>
      </c>
      <c r="J886" s="60"/>
      <c r="K886" s="32">
        <v>1</v>
      </c>
      <c r="L886" s="33">
        <v>102</v>
      </c>
      <c r="M886" s="31" t="s">
        <v>60</v>
      </c>
      <c r="X886" s="37" t="s">
        <v>1286</v>
      </c>
      <c r="Y886" s="38" t="s">
        <v>3793</v>
      </c>
      <c r="Z886" s="29" t="s">
        <v>775</v>
      </c>
      <c r="AA886" s="39">
        <v>34603</v>
      </c>
      <c r="AB886" s="39">
        <v>2958465</v>
      </c>
      <c r="AC886" s="38" t="s">
        <v>82</v>
      </c>
      <c r="AD886" s="29">
        <v>50</v>
      </c>
      <c r="AE886" s="29">
        <v>99</v>
      </c>
      <c r="AF886" s="40">
        <v>26</v>
      </c>
      <c r="AG886" s="41" t="s">
        <v>64</v>
      </c>
      <c r="AJ886" s="38" t="s">
        <v>845</v>
      </c>
      <c r="AK886" s="29" t="s">
        <v>7</v>
      </c>
      <c r="AL886" s="39">
        <v>44054</v>
      </c>
      <c r="AM886" s="29">
        <v>262455</v>
      </c>
      <c r="AN886" s="29" t="s">
        <v>76</v>
      </c>
      <c r="AO886" s="29">
        <v>42</v>
      </c>
      <c r="AP886" s="29">
        <v>3.13</v>
      </c>
      <c r="AQ886" s="29" t="s">
        <v>75</v>
      </c>
      <c r="AR886" s="39">
        <v>44114</v>
      </c>
      <c r="AS886" s="29">
        <v>131126</v>
      </c>
      <c r="AT886" s="29" t="s">
        <v>85</v>
      </c>
      <c r="AU886" s="29">
        <v>104</v>
      </c>
      <c r="AV886" s="29">
        <v>0.64</v>
      </c>
      <c r="AW886" s="42">
        <v>29076</v>
      </c>
      <c r="AZ886" s="44" t="s">
        <v>299</v>
      </c>
    </row>
    <row r="887" spans="1:52" ht="12.75" customHeight="1" x14ac:dyDescent="0.2">
      <c r="A887" s="27">
        <v>7032</v>
      </c>
      <c r="B887" s="28" t="s">
        <v>3794</v>
      </c>
      <c r="C887" s="29" t="s">
        <v>56</v>
      </c>
      <c r="D887" s="30" t="s">
        <v>3795</v>
      </c>
      <c r="E887" s="30" t="s">
        <v>3795</v>
      </c>
      <c r="F887" s="31">
        <v>1980</v>
      </c>
      <c r="G887" s="31" t="s">
        <v>69</v>
      </c>
      <c r="H887" s="30" t="s">
        <v>70</v>
      </c>
      <c r="I887" s="60">
        <v>1</v>
      </c>
      <c r="J887" s="60"/>
      <c r="K887" s="32">
        <v>1</v>
      </c>
      <c r="L887" s="33">
        <v>90</v>
      </c>
      <c r="M887" s="31" t="s">
        <v>60</v>
      </c>
      <c r="X887" s="37" t="s">
        <v>2523</v>
      </c>
      <c r="Y887" s="38" t="s">
        <v>3796</v>
      </c>
      <c r="Z887" s="29" t="s">
        <v>775</v>
      </c>
      <c r="AA887" s="39">
        <v>34820</v>
      </c>
      <c r="AB887" s="39">
        <v>2958465</v>
      </c>
      <c r="AC887" s="38" t="s">
        <v>82</v>
      </c>
      <c r="AD887" s="29">
        <v>45</v>
      </c>
      <c r="AE887" s="29">
        <v>99</v>
      </c>
      <c r="AF887" s="40">
        <v>28</v>
      </c>
      <c r="AG887" s="41" t="s">
        <v>64</v>
      </c>
      <c r="AJ887" s="38" t="s">
        <v>2473</v>
      </c>
      <c r="AK887" s="29" t="s">
        <v>7</v>
      </c>
      <c r="AL887" s="39">
        <v>43030</v>
      </c>
      <c r="AM887" s="29">
        <v>120506</v>
      </c>
      <c r="AN887" s="29" t="s">
        <v>85</v>
      </c>
      <c r="AO887" s="29">
        <v>353</v>
      </c>
      <c r="AP887" s="29">
        <v>2.2799999999999998</v>
      </c>
      <c r="AQ887" s="29" t="s">
        <v>75</v>
      </c>
      <c r="AR887" s="39">
        <v>44247</v>
      </c>
      <c r="AS887" s="29">
        <v>73115</v>
      </c>
      <c r="AT887" s="29" t="s">
        <v>74</v>
      </c>
      <c r="AU887" s="29">
        <v>50</v>
      </c>
      <c r="AV887" s="29">
        <v>0.82</v>
      </c>
      <c r="AW887" s="42">
        <v>29221</v>
      </c>
      <c r="AZ887" s="44" t="s">
        <v>299</v>
      </c>
    </row>
    <row r="888" spans="1:52" ht="12.75" customHeight="1" x14ac:dyDescent="0.2">
      <c r="A888" s="27">
        <v>7034</v>
      </c>
      <c r="B888" s="28" t="s">
        <v>3797</v>
      </c>
      <c r="C888" s="29" t="s">
        <v>56</v>
      </c>
      <c r="D888" s="30" t="s">
        <v>3798</v>
      </c>
      <c r="E888" s="30" t="s">
        <v>3798</v>
      </c>
      <c r="F888" s="31">
        <v>1980</v>
      </c>
      <c r="G888" s="31" t="s">
        <v>69</v>
      </c>
      <c r="H888" s="30" t="s">
        <v>70</v>
      </c>
      <c r="I888" s="60">
        <v>1</v>
      </c>
      <c r="J888" s="60"/>
      <c r="K888" s="32">
        <v>1</v>
      </c>
      <c r="L888" s="33">
        <v>91</v>
      </c>
      <c r="M888" s="31" t="s">
        <v>60</v>
      </c>
      <c r="X888" s="37" t="s">
        <v>1286</v>
      </c>
      <c r="Y888" s="38" t="s">
        <v>3796</v>
      </c>
      <c r="Z888" s="29" t="s">
        <v>775</v>
      </c>
      <c r="AA888" s="39">
        <v>34455</v>
      </c>
      <c r="AB888" s="39">
        <v>2958465</v>
      </c>
      <c r="AC888" s="38" t="s">
        <v>82</v>
      </c>
      <c r="AD888" s="29">
        <v>45</v>
      </c>
      <c r="AE888" s="29">
        <v>99</v>
      </c>
      <c r="AF888" s="40">
        <v>27</v>
      </c>
      <c r="AG888" s="41" t="s">
        <v>64</v>
      </c>
      <c r="AJ888" s="38" t="s">
        <v>831</v>
      </c>
      <c r="AK888" s="29" t="s">
        <v>7</v>
      </c>
      <c r="AL888" s="39">
        <v>44075</v>
      </c>
      <c r="AM888" s="29">
        <v>260108</v>
      </c>
      <c r="AN888" s="29" t="s">
        <v>76</v>
      </c>
      <c r="AO888" s="29">
        <v>39</v>
      </c>
      <c r="AP888" s="29">
        <v>2.21</v>
      </c>
      <c r="AQ888" s="29" t="s">
        <v>75</v>
      </c>
      <c r="AR888" s="39">
        <v>44107</v>
      </c>
      <c r="AS888" s="29">
        <v>134835</v>
      </c>
      <c r="AT888" s="29" t="s">
        <v>85</v>
      </c>
      <c r="AU888" s="29">
        <v>181</v>
      </c>
      <c r="AV888" s="29">
        <v>1.1100000000000001</v>
      </c>
      <c r="AW888" s="42">
        <v>29447</v>
      </c>
      <c r="AZ888" s="44" t="s">
        <v>299</v>
      </c>
    </row>
    <row r="889" spans="1:52" ht="12.75" customHeight="1" x14ac:dyDescent="0.2">
      <c r="A889" s="27">
        <v>7035</v>
      </c>
      <c r="B889" s="28" t="s">
        <v>3799</v>
      </c>
      <c r="C889" s="29" t="s">
        <v>56</v>
      </c>
      <c r="D889" s="30" t="s">
        <v>3800</v>
      </c>
      <c r="E889" s="30" t="s">
        <v>3800</v>
      </c>
      <c r="F889" s="31">
        <v>1980</v>
      </c>
      <c r="G889" s="31" t="s">
        <v>69</v>
      </c>
      <c r="H889" s="30" t="s">
        <v>70</v>
      </c>
      <c r="I889" s="60">
        <v>1</v>
      </c>
      <c r="J889" s="60"/>
      <c r="K889" s="32">
        <v>1</v>
      </c>
      <c r="L889" s="33">
        <v>87</v>
      </c>
      <c r="M889" s="31" t="s">
        <v>60</v>
      </c>
      <c r="X889" s="37" t="s">
        <v>2523</v>
      </c>
      <c r="Y889" s="38" t="s">
        <v>3787</v>
      </c>
      <c r="Z889" s="29" t="s">
        <v>775</v>
      </c>
      <c r="AA889" s="39">
        <v>34455</v>
      </c>
      <c r="AB889" s="39">
        <v>2958465</v>
      </c>
      <c r="AC889" s="38" t="s">
        <v>82</v>
      </c>
      <c r="AD889" s="29">
        <v>50</v>
      </c>
      <c r="AE889" s="29">
        <v>99</v>
      </c>
      <c r="AF889" s="40">
        <v>26</v>
      </c>
      <c r="AG889" s="41" t="s">
        <v>64</v>
      </c>
      <c r="AJ889" s="38" t="s">
        <v>845</v>
      </c>
      <c r="AK889" s="29" t="s">
        <v>7</v>
      </c>
      <c r="AL889" s="39">
        <v>44026</v>
      </c>
      <c r="AM889" s="29">
        <v>270049</v>
      </c>
      <c r="AN889" s="29" t="s">
        <v>76</v>
      </c>
      <c r="AO889" s="29">
        <v>33</v>
      </c>
      <c r="AP889" s="29">
        <v>2.72</v>
      </c>
      <c r="AQ889" s="29" t="s">
        <v>75</v>
      </c>
      <c r="AR889" s="39">
        <v>44107</v>
      </c>
      <c r="AS889" s="29">
        <v>102403</v>
      </c>
      <c r="AT889" s="29" t="s">
        <v>74</v>
      </c>
      <c r="AU889" s="29">
        <v>82</v>
      </c>
      <c r="AV889" s="29">
        <v>1.1499999999999999</v>
      </c>
      <c r="AW889" s="42">
        <v>29608</v>
      </c>
      <c r="AZ889" s="44" t="s">
        <v>299</v>
      </c>
    </row>
    <row r="890" spans="1:52" ht="12.75" customHeight="1" x14ac:dyDescent="0.2">
      <c r="A890" s="27">
        <v>7036</v>
      </c>
      <c r="B890" s="28" t="s">
        <v>3801</v>
      </c>
      <c r="C890" s="29" t="s">
        <v>56</v>
      </c>
      <c r="D890" s="30" t="s">
        <v>3802</v>
      </c>
      <c r="E890" s="30" t="s">
        <v>3802</v>
      </c>
      <c r="F890" s="31">
        <v>1981</v>
      </c>
      <c r="G890" s="31" t="s">
        <v>69</v>
      </c>
      <c r="H890" s="30" t="s">
        <v>70</v>
      </c>
      <c r="I890" s="60">
        <v>1</v>
      </c>
      <c r="J890" s="60"/>
      <c r="K890" s="32">
        <v>1</v>
      </c>
      <c r="L890" s="33">
        <v>88</v>
      </c>
      <c r="M890" s="31" t="s">
        <v>60</v>
      </c>
      <c r="X890" s="37" t="s">
        <v>2523</v>
      </c>
      <c r="Y890" s="38" t="s">
        <v>3803</v>
      </c>
      <c r="Z890" s="29" t="s">
        <v>775</v>
      </c>
      <c r="AA890" s="39">
        <v>34700</v>
      </c>
      <c r="AB890" s="39">
        <v>2958465</v>
      </c>
      <c r="AC890" s="38" t="s">
        <v>82</v>
      </c>
      <c r="AD890" s="29">
        <v>35</v>
      </c>
      <c r="AE890" s="29">
        <v>99</v>
      </c>
      <c r="AF890" s="40">
        <v>25</v>
      </c>
      <c r="AG890" s="41" t="s">
        <v>64</v>
      </c>
      <c r="AJ890" s="38" t="s">
        <v>845</v>
      </c>
      <c r="AK890" s="29" t="s">
        <v>7</v>
      </c>
      <c r="AL890" s="39">
        <v>44033</v>
      </c>
      <c r="AM890" s="29">
        <v>264059</v>
      </c>
      <c r="AN890" s="29" t="s">
        <v>76</v>
      </c>
      <c r="AO890" s="29">
        <v>27</v>
      </c>
      <c r="AP890" s="29">
        <v>1.97</v>
      </c>
      <c r="AQ890" s="29" t="s">
        <v>75</v>
      </c>
      <c r="AR890" s="39">
        <v>44017</v>
      </c>
      <c r="AS890" s="29">
        <v>114325</v>
      </c>
      <c r="AT890" s="29" t="s">
        <v>85</v>
      </c>
      <c r="AU890" s="29">
        <v>126</v>
      </c>
      <c r="AV890" s="29">
        <v>1.06</v>
      </c>
      <c r="AW890" s="42">
        <v>29587</v>
      </c>
      <c r="AZ890" s="44" t="s">
        <v>299</v>
      </c>
    </row>
    <row r="891" spans="1:52" ht="12.75" customHeight="1" x14ac:dyDescent="0.2">
      <c r="A891" s="27">
        <v>7037</v>
      </c>
      <c r="B891" s="28" t="s">
        <v>3804</v>
      </c>
      <c r="C891" s="29" t="s">
        <v>56</v>
      </c>
      <c r="D891" s="30" t="s">
        <v>3805</v>
      </c>
      <c r="E891" s="30" t="s">
        <v>3805</v>
      </c>
      <c r="F891" s="31">
        <v>1979</v>
      </c>
      <c r="G891" s="31" t="s">
        <v>69</v>
      </c>
      <c r="H891" s="30" t="s">
        <v>70</v>
      </c>
      <c r="I891" s="60">
        <v>1</v>
      </c>
      <c r="J891" s="60"/>
      <c r="K891" s="32">
        <v>1</v>
      </c>
      <c r="L891" s="33">
        <v>91</v>
      </c>
      <c r="M891" s="31" t="s">
        <v>60</v>
      </c>
      <c r="X891" s="37" t="s">
        <v>2523</v>
      </c>
      <c r="Y891" s="38" t="s">
        <v>3806</v>
      </c>
      <c r="Z891" s="29" t="s">
        <v>775</v>
      </c>
      <c r="AA891" s="39">
        <v>34471</v>
      </c>
      <c r="AB891" s="39">
        <v>2958465</v>
      </c>
      <c r="AC891" s="38" t="s">
        <v>82</v>
      </c>
      <c r="AD891" s="29">
        <v>50</v>
      </c>
      <c r="AE891" s="29">
        <v>99</v>
      </c>
      <c r="AF891" s="40">
        <v>19</v>
      </c>
      <c r="AG891" s="41" t="s">
        <v>64</v>
      </c>
      <c r="AJ891" s="38" t="s">
        <v>336</v>
      </c>
      <c r="AK891" s="29" t="s">
        <v>6</v>
      </c>
      <c r="AL891" s="39">
        <v>43680</v>
      </c>
      <c r="AM891" s="29">
        <v>283440</v>
      </c>
      <c r="AN891" s="29" t="s">
        <v>76</v>
      </c>
      <c r="AO891" s="29">
        <v>49</v>
      </c>
      <c r="AP891" s="29">
        <v>5.51</v>
      </c>
      <c r="AQ891" s="29" t="s">
        <v>75</v>
      </c>
      <c r="AR891" s="39">
        <v>43874</v>
      </c>
      <c r="AS891" s="29">
        <v>282721</v>
      </c>
      <c r="AT891" s="29" t="s">
        <v>76</v>
      </c>
      <c r="AU891" s="29">
        <v>14</v>
      </c>
      <c r="AV891" s="29">
        <v>1.1499999999999999</v>
      </c>
      <c r="AW891" s="42">
        <v>28902</v>
      </c>
      <c r="AZ891" s="44" t="s">
        <v>299</v>
      </c>
    </row>
    <row r="892" spans="1:52" ht="12.75" customHeight="1" x14ac:dyDescent="0.2">
      <c r="A892" s="27">
        <v>7038</v>
      </c>
      <c r="B892" s="28" t="s">
        <v>3807</v>
      </c>
      <c r="C892" s="29" t="s">
        <v>56</v>
      </c>
      <c r="D892" s="30" t="s">
        <v>3808</v>
      </c>
      <c r="E892" s="30" t="s">
        <v>3808</v>
      </c>
      <c r="F892" s="31">
        <v>1980</v>
      </c>
      <c r="G892" s="31" t="s">
        <v>69</v>
      </c>
      <c r="H892" s="30" t="s">
        <v>70</v>
      </c>
      <c r="I892" s="60">
        <v>1</v>
      </c>
      <c r="J892" s="60"/>
      <c r="K892" s="32">
        <v>1</v>
      </c>
      <c r="L892" s="33">
        <v>90</v>
      </c>
      <c r="M892" s="31" t="s">
        <v>60</v>
      </c>
      <c r="X892" s="37" t="s">
        <v>815</v>
      </c>
      <c r="Y892" s="38" t="s">
        <v>3809</v>
      </c>
      <c r="AA892" s="39">
        <v>36648</v>
      </c>
      <c r="AB892" s="39">
        <v>2958465</v>
      </c>
      <c r="AC892" s="38" t="s">
        <v>3392</v>
      </c>
      <c r="AD892" s="29">
        <v>100</v>
      </c>
      <c r="AE892" s="29">
        <v>99</v>
      </c>
      <c r="AF892" s="40">
        <v>21</v>
      </c>
      <c r="AG892" s="41" t="s">
        <v>64</v>
      </c>
      <c r="AJ892" s="38" t="s">
        <v>845</v>
      </c>
      <c r="AK892" s="29" t="s">
        <v>7</v>
      </c>
      <c r="AL892" s="39">
        <v>44061</v>
      </c>
      <c r="AM892" s="29">
        <v>262110</v>
      </c>
      <c r="AN892" s="29" t="s">
        <v>76</v>
      </c>
      <c r="AO892" s="29">
        <v>44</v>
      </c>
      <c r="AP892" s="29">
        <v>2.78</v>
      </c>
      <c r="AQ892" s="29" t="s">
        <v>75</v>
      </c>
      <c r="AR892" s="39">
        <v>43995</v>
      </c>
      <c r="AS892" s="29">
        <v>91311</v>
      </c>
      <c r="AT892" s="29" t="s">
        <v>74</v>
      </c>
      <c r="AU892" s="29">
        <v>86</v>
      </c>
      <c r="AV892" s="29">
        <v>1.41</v>
      </c>
      <c r="AW892" s="42">
        <v>29565</v>
      </c>
      <c r="AZ892" s="44" t="s">
        <v>299</v>
      </c>
    </row>
    <row r="893" spans="1:52" ht="12.75" customHeight="1" x14ac:dyDescent="0.2">
      <c r="A893" s="27">
        <v>7041</v>
      </c>
      <c r="B893" s="28" t="s">
        <v>3810</v>
      </c>
      <c r="C893" s="29" t="s">
        <v>56</v>
      </c>
      <c r="D893" s="30" t="s">
        <v>3811</v>
      </c>
      <c r="E893" s="30" t="s">
        <v>3811</v>
      </c>
      <c r="F893" s="31">
        <v>1980</v>
      </c>
      <c r="G893" s="31" t="s">
        <v>69</v>
      </c>
      <c r="H893" s="30" t="s">
        <v>725</v>
      </c>
      <c r="I893" s="60">
        <v>1</v>
      </c>
      <c r="J893" s="60"/>
      <c r="K893" s="32">
        <v>1</v>
      </c>
      <c r="L893" s="33">
        <v>94</v>
      </c>
      <c r="M893" s="31" t="s">
        <v>60</v>
      </c>
      <c r="X893" s="37" t="s">
        <v>885</v>
      </c>
      <c r="Y893" s="38" t="s">
        <v>3812</v>
      </c>
      <c r="Z893" s="29" t="s">
        <v>775</v>
      </c>
      <c r="AA893" s="39">
        <v>33511</v>
      </c>
      <c r="AB893" s="39">
        <v>2958465</v>
      </c>
      <c r="AC893" s="38" t="s">
        <v>82</v>
      </c>
      <c r="AD893" s="29">
        <v>30</v>
      </c>
      <c r="AE893" s="29">
        <v>99</v>
      </c>
      <c r="AF893" s="40">
        <v>17</v>
      </c>
      <c r="AG893" s="41" t="s">
        <v>64</v>
      </c>
      <c r="AJ893" s="38" t="s">
        <v>729</v>
      </c>
      <c r="AK893" s="29" t="s">
        <v>6</v>
      </c>
      <c r="AL893" s="39">
        <v>42488</v>
      </c>
      <c r="AM893" s="29">
        <v>255554</v>
      </c>
      <c r="AN893" s="29" t="s">
        <v>76</v>
      </c>
      <c r="AO893" s="29">
        <v>83</v>
      </c>
      <c r="AP893" s="29">
        <v>5.26</v>
      </c>
      <c r="AQ893" s="29" t="s">
        <v>75</v>
      </c>
      <c r="AR893" s="39">
        <v>43991</v>
      </c>
      <c r="AS893" s="29">
        <v>243201</v>
      </c>
      <c r="AT893" s="29" t="s">
        <v>76</v>
      </c>
      <c r="AU893" s="29">
        <v>24</v>
      </c>
      <c r="AV893" s="29">
        <v>0.43</v>
      </c>
      <c r="AW893" s="42">
        <v>29300</v>
      </c>
      <c r="AZ893" s="44" t="s">
        <v>299</v>
      </c>
    </row>
    <row r="894" spans="1:52" ht="12.75" customHeight="1" x14ac:dyDescent="0.2">
      <c r="A894" s="27">
        <v>7043</v>
      </c>
      <c r="B894" s="28" t="s">
        <v>3813</v>
      </c>
      <c r="C894" s="29" t="s">
        <v>56</v>
      </c>
      <c r="D894" s="30" t="s">
        <v>3814</v>
      </c>
      <c r="E894" s="30" t="s">
        <v>3814</v>
      </c>
      <c r="F894" s="31">
        <v>1981</v>
      </c>
      <c r="G894" s="31" t="s">
        <v>69</v>
      </c>
      <c r="H894" s="30" t="s">
        <v>70</v>
      </c>
      <c r="I894" s="60">
        <v>1</v>
      </c>
      <c r="J894" s="60"/>
      <c r="K894" s="32">
        <v>1</v>
      </c>
      <c r="L894" s="33">
        <v>92</v>
      </c>
      <c r="M894" s="31" t="s">
        <v>91</v>
      </c>
      <c r="X894" s="37" t="s">
        <v>1286</v>
      </c>
      <c r="Y894" s="38" t="s">
        <v>3815</v>
      </c>
      <c r="Z894" s="29" t="s">
        <v>775</v>
      </c>
      <c r="AA894" s="39">
        <v>34455</v>
      </c>
      <c r="AB894" s="39">
        <v>2958465</v>
      </c>
      <c r="AC894" s="38" t="s">
        <v>82</v>
      </c>
      <c r="AD894" s="29">
        <v>45</v>
      </c>
      <c r="AE894" s="29">
        <v>99</v>
      </c>
      <c r="AF894" s="40">
        <v>22</v>
      </c>
      <c r="AG894" s="41" t="s">
        <v>64</v>
      </c>
      <c r="AJ894" s="38" t="s">
        <v>2473</v>
      </c>
      <c r="AK894" s="29" t="s">
        <v>7</v>
      </c>
      <c r="AL894" s="39">
        <v>43638</v>
      </c>
      <c r="AM894" s="29">
        <v>242739</v>
      </c>
      <c r="AN894" s="29" t="s">
        <v>76</v>
      </c>
      <c r="AO894" s="29">
        <v>157</v>
      </c>
      <c r="AP894" s="29">
        <v>3.29</v>
      </c>
      <c r="AQ894" s="29" t="s">
        <v>75</v>
      </c>
      <c r="AR894" s="39">
        <v>44177</v>
      </c>
      <c r="AS894" s="29">
        <v>91342</v>
      </c>
      <c r="AT894" s="29" t="s">
        <v>74</v>
      </c>
      <c r="AU894" s="29">
        <v>103</v>
      </c>
      <c r="AV894" s="29">
        <v>1.43</v>
      </c>
      <c r="AW894" s="42">
        <v>29811</v>
      </c>
      <c r="AZ894" s="44" t="s">
        <v>299</v>
      </c>
    </row>
    <row r="895" spans="1:52" ht="12.75" customHeight="1" x14ac:dyDescent="0.2">
      <c r="A895" s="27">
        <v>7044</v>
      </c>
      <c r="B895" s="28" t="s">
        <v>3816</v>
      </c>
      <c r="C895" s="29" t="s">
        <v>56</v>
      </c>
      <c r="D895" s="30" t="s">
        <v>3817</v>
      </c>
      <c r="E895" s="30" t="s">
        <v>3817</v>
      </c>
      <c r="F895" s="31">
        <v>1972</v>
      </c>
      <c r="G895" s="31" t="s">
        <v>69</v>
      </c>
      <c r="H895" s="30" t="s">
        <v>70</v>
      </c>
      <c r="I895" s="60">
        <v>1</v>
      </c>
      <c r="J895" s="60"/>
      <c r="K895" s="32">
        <v>1</v>
      </c>
      <c r="L895" s="33">
        <v>91</v>
      </c>
      <c r="M895" s="31" t="s">
        <v>91</v>
      </c>
      <c r="X895" s="37" t="s">
        <v>1286</v>
      </c>
      <c r="Y895" s="38" t="s">
        <v>3818</v>
      </c>
      <c r="AA895" s="39">
        <v>44044</v>
      </c>
      <c r="AB895" s="39">
        <v>44408</v>
      </c>
      <c r="AC895" s="38" t="s">
        <v>2532</v>
      </c>
      <c r="AD895" s="29">
        <v>100</v>
      </c>
      <c r="AE895" s="29">
        <v>6</v>
      </c>
      <c r="AF895" s="40">
        <v>1</v>
      </c>
      <c r="AJ895" s="38" t="s">
        <v>845</v>
      </c>
      <c r="AK895" s="29" t="s">
        <v>7</v>
      </c>
      <c r="AL895" s="39">
        <v>38308</v>
      </c>
      <c r="AM895" s="29">
        <v>261024</v>
      </c>
      <c r="AN895" s="29" t="s">
        <v>76</v>
      </c>
      <c r="AO895" s="29">
        <v>189</v>
      </c>
      <c r="AP895" s="29">
        <v>17.239999999999998</v>
      </c>
      <c r="AQ895" s="29" t="s">
        <v>75</v>
      </c>
      <c r="AR895" s="39">
        <v>44233</v>
      </c>
      <c r="AS895" s="29">
        <v>101754</v>
      </c>
      <c r="AT895" s="29" t="s">
        <v>74</v>
      </c>
      <c r="AU895" s="29">
        <v>72</v>
      </c>
      <c r="AV895" s="29">
        <v>1</v>
      </c>
      <c r="AW895" s="42">
        <v>26584</v>
      </c>
      <c r="AZ895" s="44" t="s">
        <v>1146</v>
      </c>
    </row>
    <row r="896" spans="1:52" ht="12.75" customHeight="1" x14ac:dyDescent="0.2">
      <c r="A896" s="27">
        <v>7046</v>
      </c>
      <c r="B896" s="28" t="s">
        <v>3819</v>
      </c>
      <c r="C896" s="29" t="s">
        <v>56</v>
      </c>
      <c r="D896" s="30" t="s">
        <v>3820</v>
      </c>
      <c r="E896" s="30" t="s">
        <v>3820</v>
      </c>
      <c r="F896" s="31">
        <v>1981</v>
      </c>
      <c r="G896" s="31" t="s">
        <v>69</v>
      </c>
      <c r="H896" s="30" t="s">
        <v>70</v>
      </c>
      <c r="I896" s="60">
        <v>1</v>
      </c>
      <c r="J896" s="60"/>
      <c r="K896" s="32">
        <v>1</v>
      </c>
      <c r="L896" s="33">
        <v>91</v>
      </c>
      <c r="M896" s="31" t="s">
        <v>60</v>
      </c>
      <c r="X896" s="37" t="s">
        <v>2523</v>
      </c>
      <c r="Y896" s="38" t="s">
        <v>3821</v>
      </c>
      <c r="Z896" s="29" t="s">
        <v>775</v>
      </c>
      <c r="AA896" s="39">
        <v>34820</v>
      </c>
      <c r="AB896" s="39">
        <v>2958465</v>
      </c>
      <c r="AC896" s="38" t="s">
        <v>82</v>
      </c>
      <c r="AD896" s="29">
        <v>425</v>
      </c>
      <c r="AE896" s="29">
        <v>99</v>
      </c>
      <c r="AF896" s="40">
        <v>20</v>
      </c>
      <c r="AG896" s="41" t="s">
        <v>64</v>
      </c>
      <c r="AJ896" s="38" t="s">
        <v>845</v>
      </c>
      <c r="AK896" s="29" t="s">
        <v>7</v>
      </c>
      <c r="AL896" s="39">
        <v>44063</v>
      </c>
      <c r="AM896" s="29">
        <v>261338</v>
      </c>
      <c r="AN896" s="29" t="s">
        <v>76</v>
      </c>
      <c r="AO896" s="29">
        <v>63</v>
      </c>
      <c r="AP896" s="29">
        <v>3.83</v>
      </c>
      <c r="AQ896" s="29" t="s">
        <v>75</v>
      </c>
      <c r="AR896" s="39">
        <v>44044</v>
      </c>
      <c r="AS896" s="29">
        <v>132939</v>
      </c>
      <c r="AT896" s="29" t="s">
        <v>85</v>
      </c>
      <c r="AU896" s="29">
        <v>141</v>
      </c>
      <c r="AV896" s="29">
        <v>1.05</v>
      </c>
      <c r="AW896" s="42">
        <v>29911</v>
      </c>
      <c r="AZ896" s="44" t="s">
        <v>299</v>
      </c>
    </row>
    <row r="897" spans="1:52" ht="12.75" customHeight="1" x14ac:dyDescent="0.2">
      <c r="A897" s="27">
        <v>7048</v>
      </c>
      <c r="B897" s="28" t="s">
        <v>3822</v>
      </c>
      <c r="C897" s="29" t="s">
        <v>56</v>
      </c>
      <c r="D897" s="30" t="s">
        <v>3823</v>
      </c>
      <c r="E897" s="30" t="s">
        <v>3823</v>
      </c>
      <c r="F897" s="31">
        <v>1978</v>
      </c>
      <c r="G897" s="31" t="s">
        <v>69</v>
      </c>
      <c r="H897" s="30" t="s">
        <v>70</v>
      </c>
      <c r="I897" s="60">
        <v>1</v>
      </c>
      <c r="J897" s="60"/>
      <c r="K897" s="32">
        <v>1</v>
      </c>
      <c r="L897" s="33">
        <v>95</v>
      </c>
      <c r="M897" s="31" t="s">
        <v>60</v>
      </c>
      <c r="X897" s="37" t="s">
        <v>1286</v>
      </c>
      <c r="Y897" s="38" t="s">
        <v>3824</v>
      </c>
      <c r="Z897" s="29" t="s">
        <v>775</v>
      </c>
      <c r="AA897" s="39">
        <v>34820</v>
      </c>
      <c r="AB897" s="39">
        <v>2958465</v>
      </c>
      <c r="AC897" s="38" t="s">
        <v>82</v>
      </c>
      <c r="AD897" s="29">
        <v>50</v>
      </c>
      <c r="AE897" s="29">
        <v>99</v>
      </c>
      <c r="AF897" s="40">
        <v>23</v>
      </c>
      <c r="AG897" s="41" t="s">
        <v>64</v>
      </c>
      <c r="AJ897" s="38" t="s">
        <v>845</v>
      </c>
      <c r="AK897" s="29" t="s">
        <v>7</v>
      </c>
      <c r="AL897" s="39">
        <v>44047</v>
      </c>
      <c r="AM897" s="29">
        <v>263203</v>
      </c>
      <c r="AN897" s="29" t="s">
        <v>76</v>
      </c>
      <c r="AO897" s="29">
        <v>15</v>
      </c>
      <c r="AP897" s="29">
        <v>1.03</v>
      </c>
      <c r="AQ897" s="29" t="s">
        <v>75</v>
      </c>
      <c r="AR897" s="39">
        <v>44114</v>
      </c>
      <c r="AS897" s="29">
        <v>111726</v>
      </c>
      <c r="AT897" s="29" t="s">
        <v>85</v>
      </c>
      <c r="AU897" s="29">
        <v>70</v>
      </c>
      <c r="AV897" s="29">
        <v>0.75</v>
      </c>
      <c r="AW897" s="42">
        <v>28712</v>
      </c>
      <c r="AZ897" s="44" t="s">
        <v>299</v>
      </c>
    </row>
    <row r="898" spans="1:52" ht="12.75" customHeight="1" x14ac:dyDescent="0.2">
      <c r="A898" s="27">
        <v>7049</v>
      </c>
      <c r="B898" s="28" t="s">
        <v>3825</v>
      </c>
      <c r="C898" s="29" t="s">
        <v>56</v>
      </c>
      <c r="D898" s="30" t="s">
        <v>3826</v>
      </c>
      <c r="E898" s="30" t="s">
        <v>3826</v>
      </c>
      <c r="F898" s="31">
        <v>1977</v>
      </c>
      <c r="G898" s="31" t="s">
        <v>69</v>
      </c>
      <c r="H898" s="30" t="s">
        <v>135</v>
      </c>
      <c r="I898" s="60">
        <v>1</v>
      </c>
      <c r="J898" s="60"/>
      <c r="K898" s="32">
        <v>1</v>
      </c>
      <c r="L898" s="33">
        <v>99</v>
      </c>
      <c r="M898" s="31" t="s">
        <v>60</v>
      </c>
      <c r="X898" s="37" t="s">
        <v>3827</v>
      </c>
      <c r="Y898" s="38" t="s">
        <v>3828</v>
      </c>
      <c r="AA898" s="39">
        <v>43293</v>
      </c>
      <c r="AB898" s="39">
        <v>2958465</v>
      </c>
      <c r="AC898" s="38" t="s">
        <v>63</v>
      </c>
      <c r="AD898" s="29">
        <v>100</v>
      </c>
      <c r="AE898" s="29">
        <v>99</v>
      </c>
      <c r="AF898" s="40">
        <v>3</v>
      </c>
      <c r="AG898" s="41" t="s">
        <v>64</v>
      </c>
      <c r="AJ898" s="38" t="s">
        <v>2473</v>
      </c>
      <c r="AK898" s="29" t="s">
        <v>7</v>
      </c>
      <c r="AL898" s="39">
        <v>44174</v>
      </c>
      <c r="AM898" s="29">
        <v>245440</v>
      </c>
      <c r="AN898" s="29" t="s">
        <v>76</v>
      </c>
      <c r="AO898" s="29">
        <v>71</v>
      </c>
      <c r="AP898" s="29">
        <v>1.95</v>
      </c>
      <c r="AQ898" s="29" t="s">
        <v>75</v>
      </c>
      <c r="AR898" s="39">
        <v>43991</v>
      </c>
      <c r="AS898" s="29">
        <v>135156</v>
      </c>
      <c r="AT898" s="29" t="s">
        <v>85</v>
      </c>
      <c r="AU898" s="29">
        <v>79</v>
      </c>
      <c r="AV898" s="29">
        <v>0.54</v>
      </c>
      <c r="AW898" s="42">
        <v>28202</v>
      </c>
      <c r="AZ898" s="44" t="s">
        <v>1268</v>
      </c>
    </row>
    <row r="899" spans="1:52" ht="12.75" customHeight="1" x14ac:dyDescent="0.2">
      <c r="A899" s="27">
        <v>7050</v>
      </c>
      <c r="B899" s="28" t="s">
        <v>3829</v>
      </c>
      <c r="C899" s="29" t="s">
        <v>56</v>
      </c>
      <c r="D899" s="30" t="s">
        <v>3830</v>
      </c>
      <c r="E899" s="30" t="s">
        <v>3830</v>
      </c>
      <c r="F899" s="31">
        <v>1976</v>
      </c>
      <c r="G899" s="31" t="s">
        <v>69</v>
      </c>
      <c r="H899" s="30" t="s">
        <v>70</v>
      </c>
      <c r="I899" s="60">
        <v>1</v>
      </c>
      <c r="J899" s="60"/>
      <c r="K899" s="32">
        <v>1</v>
      </c>
      <c r="L899" s="33">
        <v>90</v>
      </c>
      <c r="M899" s="31" t="s">
        <v>60</v>
      </c>
      <c r="X899" s="37" t="s">
        <v>3831</v>
      </c>
      <c r="Y899" s="38" t="s">
        <v>3832</v>
      </c>
      <c r="AA899" s="39">
        <v>43293</v>
      </c>
      <c r="AB899" s="39">
        <v>2958465</v>
      </c>
      <c r="AC899" s="38" t="s">
        <v>63</v>
      </c>
      <c r="AD899" s="29">
        <v>100</v>
      </c>
      <c r="AE899" s="29">
        <v>99</v>
      </c>
      <c r="AF899" s="40">
        <v>3</v>
      </c>
      <c r="AG899" s="41" t="s">
        <v>64</v>
      </c>
      <c r="AJ899" s="38" t="s">
        <v>935</v>
      </c>
      <c r="AK899" s="29" t="s">
        <v>7</v>
      </c>
      <c r="AL899" s="39">
        <v>44082</v>
      </c>
      <c r="AM899" s="29">
        <v>273408</v>
      </c>
      <c r="AN899" s="29" t="s">
        <v>76</v>
      </c>
      <c r="AO899" s="29">
        <v>43</v>
      </c>
      <c r="AP899" s="29">
        <v>3.75</v>
      </c>
      <c r="AQ899" s="29" t="s">
        <v>75</v>
      </c>
      <c r="AR899" s="39">
        <v>43974</v>
      </c>
      <c r="AS899" s="29">
        <v>65314</v>
      </c>
      <c r="AT899" s="29" t="s">
        <v>74</v>
      </c>
      <c r="AU899" s="29">
        <v>47</v>
      </c>
      <c r="AV899" s="29">
        <v>1.01</v>
      </c>
      <c r="AW899" s="42">
        <v>27900</v>
      </c>
      <c r="AZ899" s="44" t="s">
        <v>212</v>
      </c>
    </row>
    <row r="900" spans="1:52" ht="12.75" customHeight="1" x14ac:dyDescent="0.2">
      <c r="A900" s="27">
        <v>7051</v>
      </c>
      <c r="B900" s="28" t="s">
        <v>3833</v>
      </c>
      <c r="C900" s="29" t="s">
        <v>56</v>
      </c>
      <c r="D900" s="30" t="s">
        <v>3834</v>
      </c>
      <c r="E900" s="30" t="s">
        <v>3834</v>
      </c>
      <c r="F900" s="31">
        <v>1979</v>
      </c>
      <c r="G900" s="31" t="s">
        <v>69</v>
      </c>
      <c r="H900" s="30" t="s">
        <v>919</v>
      </c>
      <c r="I900" s="60">
        <v>1</v>
      </c>
      <c r="J900" s="60"/>
      <c r="K900" s="32">
        <v>1</v>
      </c>
      <c r="L900" s="33">
        <v>87</v>
      </c>
      <c r="M900" s="31" t="s">
        <v>60</v>
      </c>
      <c r="X900" s="37" t="s">
        <v>815</v>
      </c>
      <c r="Y900" s="38" t="s">
        <v>3835</v>
      </c>
      <c r="AA900" s="39">
        <v>43293</v>
      </c>
      <c r="AB900" s="39">
        <v>2958465</v>
      </c>
      <c r="AC900" s="38" t="s">
        <v>63</v>
      </c>
      <c r="AD900" s="29">
        <v>100</v>
      </c>
      <c r="AE900" s="29">
        <v>99</v>
      </c>
      <c r="AF900" s="40">
        <v>2</v>
      </c>
      <c r="AG900" s="41" t="s">
        <v>64</v>
      </c>
      <c r="AJ900" s="38" t="s">
        <v>680</v>
      </c>
      <c r="AK900" s="29" t="s">
        <v>7</v>
      </c>
      <c r="AL900" s="39">
        <v>44153</v>
      </c>
      <c r="AM900" s="29">
        <v>262912</v>
      </c>
      <c r="AN900" s="29" t="s">
        <v>76</v>
      </c>
      <c r="AO900" s="29">
        <v>40</v>
      </c>
      <c r="AP900" s="29">
        <v>2.4500000000000002</v>
      </c>
      <c r="AQ900" s="29" t="s">
        <v>75</v>
      </c>
      <c r="AR900" s="39">
        <v>44240</v>
      </c>
      <c r="AS900" s="29">
        <v>92101</v>
      </c>
      <c r="AT900" s="29" t="s">
        <v>74</v>
      </c>
      <c r="AU900" s="29">
        <v>125</v>
      </c>
      <c r="AV900" s="29">
        <v>1.52</v>
      </c>
      <c r="AW900" s="42">
        <v>29071</v>
      </c>
      <c r="AZ900" s="44" t="s">
        <v>3836</v>
      </c>
    </row>
    <row r="901" spans="1:52" ht="12.75" customHeight="1" x14ac:dyDescent="0.2">
      <c r="A901" s="27">
        <v>7052</v>
      </c>
      <c r="B901" s="28" t="s">
        <v>3837</v>
      </c>
      <c r="C901" s="29" t="s">
        <v>56</v>
      </c>
      <c r="D901" s="30" t="s">
        <v>3838</v>
      </c>
      <c r="E901" s="30" t="s">
        <v>3838</v>
      </c>
      <c r="F901" s="31">
        <v>1979</v>
      </c>
      <c r="G901" s="31" t="s">
        <v>69</v>
      </c>
      <c r="H901" s="30" t="s">
        <v>70</v>
      </c>
      <c r="I901" s="60">
        <v>1</v>
      </c>
      <c r="J901" s="60"/>
      <c r="K901" s="32">
        <v>1</v>
      </c>
      <c r="L901" s="33">
        <v>90</v>
      </c>
      <c r="M901" s="31" t="s">
        <v>91</v>
      </c>
      <c r="X901" s="37" t="s">
        <v>2482</v>
      </c>
      <c r="Y901" s="38" t="s">
        <v>3787</v>
      </c>
      <c r="AA901" s="39">
        <v>43293</v>
      </c>
      <c r="AB901" s="39">
        <v>2958465</v>
      </c>
      <c r="AC901" s="38" t="s">
        <v>63</v>
      </c>
      <c r="AD901" s="29">
        <v>100</v>
      </c>
      <c r="AE901" s="29">
        <v>99</v>
      </c>
      <c r="AF901" s="40">
        <v>1</v>
      </c>
      <c r="AG901" s="41" t="s">
        <v>64</v>
      </c>
      <c r="AJ901" s="38" t="s">
        <v>845</v>
      </c>
      <c r="AK901" s="29" t="s">
        <v>7</v>
      </c>
      <c r="AL901" s="39">
        <v>43433</v>
      </c>
      <c r="AM901" s="29">
        <v>245207</v>
      </c>
      <c r="AN901" s="29" t="s">
        <v>76</v>
      </c>
      <c r="AO901" s="29">
        <v>139</v>
      </c>
      <c r="AP901" s="29">
        <v>3.87</v>
      </c>
      <c r="AQ901" s="29" t="s">
        <v>75</v>
      </c>
      <c r="AR901" s="39">
        <v>44233</v>
      </c>
      <c r="AS901" s="29">
        <v>115033</v>
      </c>
      <c r="AT901" s="29" t="s">
        <v>85</v>
      </c>
      <c r="AU901" s="29">
        <v>95</v>
      </c>
      <c r="AV901" s="29">
        <v>0.7</v>
      </c>
      <c r="AW901" s="42">
        <v>28930</v>
      </c>
      <c r="AZ901" s="44" t="s">
        <v>3839</v>
      </c>
    </row>
    <row r="902" spans="1:52" ht="12.75" customHeight="1" x14ac:dyDescent="0.2">
      <c r="A902" s="27">
        <v>7053</v>
      </c>
      <c r="B902" s="28" t="s">
        <v>3840</v>
      </c>
      <c r="C902" s="29" t="s">
        <v>56</v>
      </c>
      <c r="D902" s="30" t="s">
        <v>3841</v>
      </c>
      <c r="E902" s="30" t="s">
        <v>3841</v>
      </c>
      <c r="F902" s="31">
        <v>1975</v>
      </c>
      <c r="G902" s="31" t="s">
        <v>69</v>
      </c>
      <c r="H902" s="30" t="s">
        <v>70</v>
      </c>
      <c r="I902" s="60">
        <v>1</v>
      </c>
      <c r="J902" s="60"/>
      <c r="K902" s="32">
        <v>1</v>
      </c>
      <c r="L902" s="33">
        <v>92</v>
      </c>
      <c r="M902" s="31" t="s">
        <v>60</v>
      </c>
      <c r="X902" s="37" t="s">
        <v>1286</v>
      </c>
      <c r="Y902" s="38" t="s">
        <v>3842</v>
      </c>
      <c r="AA902" s="39">
        <v>43293</v>
      </c>
      <c r="AB902" s="39">
        <v>2958465</v>
      </c>
      <c r="AC902" s="38" t="s">
        <v>63</v>
      </c>
      <c r="AD902" s="29">
        <v>100</v>
      </c>
      <c r="AE902" s="29">
        <v>99</v>
      </c>
      <c r="AF902" s="40">
        <v>0</v>
      </c>
      <c r="AG902" s="41" t="s">
        <v>64</v>
      </c>
      <c r="AJ902" s="38" t="s">
        <v>674</v>
      </c>
      <c r="AK902" s="29" t="s">
        <v>7</v>
      </c>
      <c r="AL902" s="39">
        <v>37061</v>
      </c>
      <c r="AM902" s="29">
        <v>274943</v>
      </c>
      <c r="AN902" s="29" t="s">
        <v>76</v>
      </c>
      <c r="AO902" s="29">
        <v>66</v>
      </c>
      <c r="AP902" s="29">
        <v>15.83</v>
      </c>
      <c r="AQ902" s="29" t="s">
        <v>75</v>
      </c>
      <c r="AR902" s="39">
        <v>44177</v>
      </c>
      <c r="AS902" s="29">
        <v>73527</v>
      </c>
      <c r="AT902" s="29" t="s">
        <v>74</v>
      </c>
      <c r="AU902" s="29">
        <v>67</v>
      </c>
      <c r="AV902" s="29">
        <v>1.0900000000000001</v>
      </c>
      <c r="AW902" s="42">
        <v>27674</v>
      </c>
      <c r="AZ902" s="44" t="s">
        <v>212</v>
      </c>
    </row>
    <row r="903" spans="1:52" ht="12.75" customHeight="1" x14ac:dyDescent="0.2">
      <c r="A903" s="27">
        <v>7054</v>
      </c>
      <c r="B903" s="28" t="s">
        <v>3843</v>
      </c>
      <c r="C903" s="29" t="s">
        <v>56</v>
      </c>
      <c r="D903" s="30" t="s">
        <v>3844</v>
      </c>
      <c r="E903" s="30" t="s">
        <v>3844</v>
      </c>
      <c r="F903" s="31">
        <v>1973</v>
      </c>
      <c r="G903" s="31" t="s">
        <v>69</v>
      </c>
      <c r="H903" s="30" t="s">
        <v>70</v>
      </c>
      <c r="I903" s="60">
        <v>1</v>
      </c>
      <c r="J903" s="60"/>
      <c r="K903" s="32">
        <v>1</v>
      </c>
      <c r="L903" s="33">
        <v>105</v>
      </c>
      <c r="M903" s="31" t="s">
        <v>60</v>
      </c>
      <c r="X903" s="37" t="s">
        <v>1286</v>
      </c>
      <c r="Y903" s="38" t="s">
        <v>3845</v>
      </c>
      <c r="AA903" s="39">
        <v>43293</v>
      </c>
      <c r="AB903" s="39">
        <v>2958465</v>
      </c>
      <c r="AC903" s="38" t="s">
        <v>63</v>
      </c>
      <c r="AD903" s="29">
        <v>100</v>
      </c>
      <c r="AE903" s="29">
        <v>99</v>
      </c>
      <c r="AF903" s="40">
        <v>0</v>
      </c>
      <c r="AG903" s="41" t="s">
        <v>64</v>
      </c>
      <c r="AJ903" s="38" t="s">
        <v>808</v>
      </c>
      <c r="AQ903" s="29" t="s">
        <v>75</v>
      </c>
      <c r="AR903" s="39">
        <v>44170</v>
      </c>
      <c r="AS903" s="29">
        <v>80620</v>
      </c>
      <c r="AT903" s="29" t="s">
        <v>74</v>
      </c>
      <c r="AU903" s="29">
        <v>81</v>
      </c>
      <c r="AV903" s="29">
        <v>1.1499999999999999</v>
      </c>
      <c r="AW903" s="42">
        <v>26888</v>
      </c>
      <c r="AZ903" s="44" t="s">
        <v>1268</v>
      </c>
    </row>
    <row r="904" spans="1:52" ht="12.75" customHeight="1" x14ac:dyDescent="0.2">
      <c r="A904" s="27">
        <v>7056</v>
      </c>
      <c r="B904" s="28" t="s">
        <v>3846</v>
      </c>
      <c r="C904" s="29" t="s">
        <v>56</v>
      </c>
      <c r="D904" s="30" t="s">
        <v>3847</v>
      </c>
      <c r="E904" s="30" t="s">
        <v>3847</v>
      </c>
      <c r="F904" s="31">
        <v>1969</v>
      </c>
      <c r="G904" s="31" t="s">
        <v>69</v>
      </c>
      <c r="H904" s="30" t="s">
        <v>70</v>
      </c>
      <c r="I904" s="60">
        <v>1</v>
      </c>
      <c r="J904" s="60"/>
      <c r="K904" s="32">
        <v>1</v>
      </c>
      <c r="L904" s="33">
        <v>91</v>
      </c>
      <c r="M904" s="31" t="s">
        <v>60</v>
      </c>
      <c r="X904" s="37" t="s">
        <v>1286</v>
      </c>
      <c r="Y904" s="38" t="s">
        <v>3848</v>
      </c>
      <c r="AA904" s="39">
        <v>43293</v>
      </c>
      <c r="AB904" s="39">
        <v>2958465</v>
      </c>
      <c r="AC904" s="38" t="s">
        <v>63</v>
      </c>
      <c r="AD904" s="29">
        <v>100</v>
      </c>
      <c r="AE904" s="29">
        <v>99</v>
      </c>
      <c r="AF904" s="40">
        <v>3</v>
      </c>
      <c r="AG904" s="41" t="s">
        <v>64</v>
      </c>
      <c r="AJ904" s="38" t="s">
        <v>83</v>
      </c>
      <c r="AK904" s="29" t="s">
        <v>7</v>
      </c>
      <c r="AL904" s="39">
        <v>43667</v>
      </c>
      <c r="AM904" s="29">
        <v>193607</v>
      </c>
      <c r="AN904" s="29" t="s">
        <v>126</v>
      </c>
      <c r="AO904" s="29">
        <v>368</v>
      </c>
      <c r="AP904" s="29">
        <v>2.54</v>
      </c>
      <c r="AQ904" s="29" t="s">
        <v>75</v>
      </c>
      <c r="AR904" s="39">
        <v>44172</v>
      </c>
      <c r="AS904" s="29">
        <v>75149</v>
      </c>
      <c r="AT904" s="29" t="s">
        <v>74</v>
      </c>
      <c r="AU904" s="29">
        <v>36</v>
      </c>
      <c r="AV904" s="29">
        <v>0.54</v>
      </c>
      <c r="AW904" s="42">
        <v>25421</v>
      </c>
      <c r="AZ904" s="44" t="s">
        <v>1283</v>
      </c>
    </row>
    <row r="905" spans="1:52" ht="12.75" customHeight="1" x14ac:dyDescent="0.2">
      <c r="A905" s="27">
        <v>7057</v>
      </c>
      <c r="B905" s="28" t="s">
        <v>3849</v>
      </c>
      <c r="C905" s="29" t="s">
        <v>56</v>
      </c>
      <c r="D905" s="30" t="s">
        <v>3850</v>
      </c>
      <c r="E905" s="30" t="s">
        <v>3851</v>
      </c>
      <c r="F905" s="31">
        <v>1980</v>
      </c>
      <c r="G905" s="31" t="s">
        <v>69</v>
      </c>
      <c r="H905" s="30" t="s">
        <v>59</v>
      </c>
      <c r="I905" s="60">
        <v>1</v>
      </c>
      <c r="J905" s="60"/>
      <c r="K905" s="32">
        <v>1</v>
      </c>
      <c r="L905" s="33">
        <v>95</v>
      </c>
      <c r="M905" s="31" t="s">
        <v>60</v>
      </c>
      <c r="X905" s="37" t="s">
        <v>1326</v>
      </c>
      <c r="Y905" s="38" t="s">
        <v>3852</v>
      </c>
      <c r="AA905" s="39">
        <v>43293</v>
      </c>
      <c r="AB905" s="39">
        <v>2958465</v>
      </c>
      <c r="AC905" s="38" t="s">
        <v>63</v>
      </c>
      <c r="AD905" s="29">
        <v>100</v>
      </c>
      <c r="AE905" s="29">
        <v>99</v>
      </c>
      <c r="AF905" s="40">
        <v>0</v>
      </c>
      <c r="AG905" s="41" t="s">
        <v>64</v>
      </c>
      <c r="AJ905" s="38" t="s">
        <v>729</v>
      </c>
      <c r="AQ905" s="29" t="s">
        <v>75</v>
      </c>
      <c r="AR905" s="39">
        <v>43877</v>
      </c>
      <c r="AS905" s="29">
        <v>95901</v>
      </c>
      <c r="AT905" s="29" t="s">
        <v>74</v>
      </c>
      <c r="AU905" s="29">
        <v>79</v>
      </c>
      <c r="AV905" s="29">
        <v>0.9</v>
      </c>
      <c r="AW905" s="42">
        <v>29442</v>
      </c>
      <c r="AZ905" s="44" t="s">
        <v>3836</v>
      </c>
    </row>
    <row r="906" spans="1:52" ht="12.75" customHeight="1" x14ac:dyDescent="0.2">
      <c r="A906" s="27">
        <v>7058</v>
      </c>
      <c r="B906" s="28" t="s">
        <v>3853</v>
      </c>
      <c r="C906" s="29" t="s">
        <v>56</v>
      </c>
      <c r="D906" s="30" t="s">
        <v>3854</v>
      </c>
      <c r="E906" s="30" t="s">
        <v>3854</v>
      </c>
      <c r="F906" s="31">
        <v>1982</v>
      </c>
      <c r="G906" s="31" t="s">
        <v>69</v>
      </c>
      <c r="H906" s="30" t="s">
        <v>70</v>
      </c>
      <c r="I906" s="60">
        <v>1</v>
      </c>
      <c r="J906" s="60"/>
      <c r="K906" s="32">
        <v>1</v>
      </c>
      <c r="L906" s="33">
        <v>84</v>
      </c>
      <c r="M906" s="31" t="s">
        <v>60</v>
      </c>
      <c r="X906" s="37" t="s">
        <v>885</v>
      </c>
      <c r="Y906" s="38" t="s">
        <v>3855</v>
      </c>
      <c r="AA906" s="39">
        <v>43293</v>
      </c>
      <c r="AB906" s="39">
        <v>2958465</v>
      </c>
      <c r="AC906" s="38" t="s">
        <v>63</v>
      </c>
      <c r="AD906" s="29">
        <v>100</v>
      </c>
      <c r="AE906" s="29">
        <v>99</v>
      </c>
      <c r="AF906" s="40">
        <v>2</v>
      </c>
      <c r="AG906" s="41" t="s">
        <v>64</v>
      </c>
      <c r="AJ906" s="38" t="s">
        <v>680</v>
      </c>
      <c r="AK906" s="29" t="s">
        <v>6</v>
      </c>
      <c r="AL906" s="39">
        <v>43919</v>
      </c>
      <c r="AM906" s="29">
        <v>283149</v>
      </c>
      <c r="AN906" s="29" t="s">
        <v>76</v>
      </c>
      <c r="AO906" s="29">
        <v>87</v>
      </c>
      <c r="AP906" s="29">
        <v>6.17</v>
      </c>
      <c r="AQ906" s="29" t="s">
        <v>75</v>
      </c>
      <c r="AR906" s="39">
        <v>44238</v>
      </c>
      <c r="AS906" s="29">
        <v>125958</v>
      </c>
      <c r="AT906" s="29" t="s">
        <v>85</v>
      </c>
      <c r="AU906" s="29">
        <v>83</v>
      </c>
      <c r="AV906" s="29">
        <v>0.54</v>
      </c>
      <c r="AW906" s="42">
        <v>29960</v>
      </c>
      <c r="AZ906" s="44" t="s">
        <v>3856</v>
      </c>
    </row>
    <row r="907" spans="1:52" ht="12.75" customHeight="1" x14ac:dyDescent="0.2">
      <c r="A907" s="27">
        <v>7060</v>
      </c>
      <c r="B907" s="28" t="s">
        <v>3857</v>
      </c>
      <c r="C907" s="29" t="s">
        <v>56</v>
      </c>
      <c r="D907" s="30" t="s">
        <v>3858</v>
      </c>
      <c r="E907" s="30" t="s">
        <v>3858</v>
      </c>
      <c r="F907" s="31">
        <v>1981</v>
      </c>
      <c r="G907" s="31" t="s">
        <v>69</v>
      </c>
      <c r="H907" s="30" t="s">
        <v>70</v>
      </c>
      <c r="I907" s="60">
        <v>1</v>
      </c>
      <c r="J907" s="60"/>
      <c r="K907" s="32">
        <v>1</v>
      </c>
      <c r="L907" s="33">
        <v>91</v>
      </c>
      <c r="M907" s="31" t="s">
        <v>60</v>
      </c>
      <c r="X907" s="37" t="s">
        <v>2482</v>
      </c>
      <c r="Y907" s="38" t="s">
        <v>3859</v>
      </c>
      <c r="AA907" s="39">
        <v>43293</v>
      </c>
      <c r="AB907" s="39">
        <v>2958465</v>
      </c>
      <c r="AC907" s="38" t="s">
        <v>63</v>
      </c>
      <c r="AD907" s="29">
        <v>100</v>
      </c>
      <c r="AE907" s="29">
        <v>99</v>
      </c>
      <c r="AF907" s="40">
        <v>1</v>
      </c>
      <c r="AG907" s="41" t="s">
        <v>64</v>
      </c>
      <c r="AJ907" s="38" t="s">
        <v>817</v>
      </c>
      <c r="AK907" s="29" t="s">
        <v>6</v>
      </c>
      <c r="AL907" s="39">
        <v>43995</v>
      </c>
      <c r="AM907" s="29">
        <v>284601</v>
      </c>
      <c r="AN907" s="29" t="s">
        <v>76</v>
      </c>
      <c r="AO907" s="29">
        <v>48</v>
      </c>
      <c r="AP907" s="29">
        <v>4.4400000000000004</v>
      </c>
      <c r="AQ907" s="29" t="s">
        <v>75</v>
      </c>
      <c r="AR907" s="39">
        <v>44228</v>
      </c>
      <c r="AS907" s="29">
        <v>104522</v>
      </c>
      <c r="AT907" s="29" t="s">
        <v>74</v>
      </c>
      <c r="AU907" s="29">
        <v>65</v>
      </c>
      <c r="AV907" s="29">
        <v>0.83</v>
      </c>
      <c r="AW907" s="42">
        <v>29587</v>
      </c>
      <c r="AZ907" s="44" t="s">
        <v>2061</v>
      </c>
    </row>
    <row r="908" spans="1:52" ht="12.75" customHeight="1" x14ac:dyDescent="0.2">
      <c r="A908" s="27">
        <v>7061</v>
      </c>
      <c r="B908" s="28" t="s">
        <v>3860</v>
      </c>
      <c r="C908" s="29" t="s">
        <v>56</v>
      </c>
      <c r="D908" s="30" t="s">
        <v>3861</v>
      </c>
      <c r="E908" s="30" t="s">
        <v>3862</v>
      </c>
      <c r="F908" s="31">
        <v>1979</v>
      </c>
      <c r="G908" s="31" t="s">
        <v>69</v>
      </c>
      <c r="H908" s="30" t="s">
        <v>135</v>
      </c>
      <c r="I908" s="60">
        <v>1</v>
      </c>
      <c r="J908" s="60"/>
      <c r="K908" s="32">
        <v>1</v>
      </c>
      <c r="L908" s="33">
        <v>100</v>
      </c>
      <c r="M908" s="31" t="s">
        <v>60</v>
      </c>
      <c r="X908" s="37" t="s">
        <v>3235</v>
      </c>
      <c r="Y908" s="38" t="s">
        <v>3863</v>
      </c>
      <c r="AA908" s="39">
        <v>40324</v>
      </c>
      <c r="AB908" s="39">
        <v>2958465</v>
      </c>
      <c r="AC908" s="38" t="s">
        <v>1103</v>
      </c>
      <c r="AD908" s="29">
        <v>100</v>
      </c>
      <c r="AE908" s="29">
        <v>99</v>
      </c>
      <c r="AF908" s="40">
        <v>9</v>
      </c>
      <c r="AG908" s="41" t="s">
        <v>64</v>
      </c>
      <c r="AJ908" s="38" t="s">
        <v>674</v>
      </c>
      <c r="AK908" s="29" t="s">
        <v>7</v>
      </c>
      <c r="AL908" s="39">
        <v>43196</v>
      </c>
      <c r="AM908" s="29">
        <v>280306</v>
      </c>
      <c r="AN908" s="29" t="s">
        <v>76</v>
      </c>
      <c r="AO908" s="29">
        <v>57</v>
      </c>
      <c r="AP908" s="29">
        <v>5.5</v>
      </c>
      <c r="AQ908" s="29" t="s">
        <v>75</v>
      </c>
      <c r="AR908" s="39">
        <v>44018</v>
      </c>
      <c r="AS908" s="29">
        <v>91935</v>
      </c>
      <c r="AT908" s="29" t="s">
        <v>74</v>
      </c>
      <c r="AU908" s="29">
        <v>43</v>
      </c>
      <c r="AV908" s="29">
        <v>0.92</v>
      </c>
      <c r="AW908" s="42">
        <v>28980</v>
      </c>
      <c r="AZ908" s="44" t="s">
        <v>2478</v>
      </c>
    </row>
    <row r="909" spans="1:52" ht="12.75" customHeight="1" x14ac:dyDescent="0.2">
      <c r="A909" s="27">
        <v>7062</v>
      </c>
      <c r="B909" s="28" t="s">
        <v>3864</v>
      </c>
      <c r="C909" s="29" t="s">
        <v>56</v>
      </c>
      <c r="D909" s="30" t="s">
        <v>3865</v>
      </c>
      <c r="E909" s="30" t="s">
        <v>3865</v>
      </c>
      <c r="F909" s="31">
        <v>1981</v>
      </c>
      <c r="G909" s="31" t="s">
        <v>69</v>
      </c>
      <c r="H909" s="30" t="s">
        <v>3866</v>
      </c>
      <c r="I909" s="60">
        <v>1</v>
      </c>
      <c r="J909" s="60"/>
      <c r="K909" s="32">
        <v>1</v>
      </c>
      <c r="L909" s="33">
        <v>80</v>
      </c>
      <c r="M909" s="31" t="s">
        <v>60</v>
      </c>
      <c r="X909" s="37" t="s">
        <v>2482</v>
      </c>
      <c r="Y909" s="38" t="s">
        <v>3867</v>
      </c>
      <c r="AA909" s="39">
        <v>43293</v>
      </c>
      <c r="AB909" s="39">
        <v>2958465</v>
      </c>
      <c r="AC909" s="38" t="s">
        <v>63</v>
      </c>
      <c r="AD909" s="29">
        <v>100</v>
      </c>
      <c r="AE909" s="29">
        <v>99</v>
      </c>
      <c r="AF909" s="40">
        <v>1</v>
      </c>
      <c r="AG909" s="41" t="s">
        <v>64</v>
      </c>
      <c r="AJ909" s="38" t="s">
        <v>845</v>
      </c>
      <c r="AK909" s="29" t="s">
        <v>7</v>
      </c>
      <c r="AL909" s="39">
        <v>43384</v>
      </c>
      <c r="AM909" s="29">
        <v>244845</v>
      </c>
      <c r="AN909" s="29" t="s">
        <v>76</v>
      </c>
      <c r="AO909" s="29">
        <v>112</v>
      </c>
      <c r="AP909" s="29">
        <v>2.99</v>
      </c>
      <c r="AQ909" s="29" t="s">
        <v>75</v>
      </c>
      <c r="AR909" s="39">
        <v>44149</v>
      </c>
      <c r="AS909" s="29">
        <v>105416</v>
      </c>
      <c r="AT909" s="29" t="s">
        <v>74</v>
      </c>
      <c r="AU909" s="29">
        <v>82</v>
      </c>
      <c r="AV909" s="29">
        <v>0.89</v>
      </c>
      <c r="AW909" s="42">
        <v>29791</v>
      </c>
      <c r="AZ909" s="44" t="s">
        <v>3868</v>
      </c>
    </row>
    <row r="910" spans="1:52" ht="12.75" customHeight="1" x14ac:dyDescent="0.2">
      <c r="A910" s="27">
        <v>7063</v>
      </c>
      <c r="B910" s="28" t="s">
        <v>3869</v>
      </c>
      <c r="C910" s="29" t="s">
        <v>56</v>
      </c>
      <c r="D910" s="30" t="s">
        <v>3870</v>
      </c>
      <c r="E910" s="30" t="s">
        <v>3870</v>
      </c>
      <c r="F910" s="31">
        <v>1981</v>
      </c>
      <c r="G910" s="31" t="s">
        <v>69</v>
      </c>
      <c r="H910" s="30" t="s">
        <v>3866</v>
      </c>
      <c r="I910" s="60">
        <v>1</v>
      </c>
      <c r="J910" s="60"/>
      <c r="K910" s="32">
        <v>1</v>
      </c>
      <c r="L910" s="33">
        <v>95</v>
      </c>
      <c r="M910" s="31" t="s">
        <v>60</v>
      </c>
      <c r="X910" s="37" t="s">
        <v>2482</v>
      </c>
      <c r="Y910" s="38" t="s">
        <v>3871</v>
      </c>
      <c r="AA910" s="39">
        <v>43293</v>
      </c>
      <c r="AB910" s="39">
        <v>2958465</v>
      </c>
      <c r="AC910" s="38" t="s">
        <v>63</v>
      </c>
      <c r="AD910" s="29">
        <v>100</v>
      </c>
      <c r="AE910" s="29">
        <v>99</v>
      </c>
      <c r="AF910" s="40">
        <v>3</v>
      </c>
      <c r="AG910" s="41" t="s">
        <v>64</v>
      </c>
      <c r="AJ910" s="38" t="s">
        <v>1259</v>
      </c>
      <c r="AK910" s="29" t="s">
        <v>7</v>
      </c>
      <c r="AL910" s="39">
        <v>44254</v>
      </c>
      <c r="AM910" s="29">
        <v>283215</v>
      </c>
      <c r="AN910" s="29" t="s">
        <v>76</v>
      </c>
      <c r="AO910" s="29">
        <v>29</v>
      </c>
      <c r="AP910" s="29">
        <v>2.63</v>
      </c>
      <c r="AQ910" s="29" t="s">
        <v>75</v>
      </c>
      <c r="AR910" s="39">
        <v>44205</v>
      </c>
      <c r="AS910" s="29">
        <v>135743</v>
      </c>
      <c r="AT910" s="29" t="s">
        <v>85</v>
      </c>
      <c r="AU910" s="29">
        <v>214</v>
      </c>
      <c r="AV910" s="29">
        <v>1.1399999999999999</v>
      </c>
      <c r="AW910" s="42">
        <v>29630</v>
      </c>
      <c r="AZ910" s="44" t="s">
        <v>2061</v>
      </c>
    </row>
    <row r="911" spans="1:52" ht="12.75" customHeight="1" x14ac:dyDescent="0.2">
      <c r="A911" s="27">
        <v>7064</v>
      </c>
      <c r="B911" s="28" t="s">
        <v>3872</v>
      </c>
      <c r="C911" s="29" t="s">
        <v>56</v>
      </c>
      <c r="D911" s="30" t="s">
        <v>3873</v>
      </c>
      <c r="E911" s="30" t="s">
        <v>3873</v>
      </c>
      <c r="F911" s="31">
        <v>1978</v>
      </c>
      <c r="G911" s="31" t="s">
        <v>69</v>
      </c>
      <c r="H911" s="30" t="s">
        <v>70</v>
      </c>
      <c r="I911" s="60">
        <v>1</v>
      </c>
      <c r="J911" s="60"/>
      <c r="K911" s="32">
        <v>1</v>
      </c>
      <c r="L911" s="33">
        <v>120</v>
      </c>
      <c r="M911" s="31" t="s">
        <v>60</v>
      </c>
      <c r="X911" s="37" t="s">
        <v>1132</v>
      </c>
      <c r="Y911" s="38" t="s">
        <v>3874</v>
      </c>
      <c r="Z911" s="29" t="s">
        <v>96</v>
      </c>
      <c r="AA911" s="39">
        <v>43663</v>
      </c>
      <c r="AB911" s="39">
        <v>43921</v>
      </c>
      <c r="AC911" s="38" t="s">
        <v>3875</v>
      </c>
      <c r="AD911" s="29">
        <v>100</v>
      </c>
      <c r="AE911" s="29">
        <v>4</v>
      </c>
      <c r="AF911" s="40">
        <v>3</v>
      </c>
      <c r="AK911" s="29" t="s">
        <v>7</v>
      </c>
      <c r="AL911" s="39">
        <v>43890</v>
      </c>
      <c r="AM911" s="29">
        <v>74121</v>
      </c>
      <c r="AN911" s="29" t="s">
        <v>74</v>
      </c>
      <c r="AO911" s="29">
        <v>85</v>
      </c>
      <c r="AP911" s="29">
        <v>1.19</v>
      </c>
      <c r="AQ911" s="29" t="s">
        <v>75</v>
      </c>
      <c r="AR911" s="39">
        <v>43898</v>
      </c>
      <c r="AS911" s="29">
        <v>190537</v>
      </c>
      <c r="AT911" s="29" t="s">
        <v>126</v>
      </c>
      <c r="AU911" s="29">
        <v>161</v>
      </c>
      <c r="AV911" s="29">
        <v>0.61</v>
      </c>
      <c r="AW911" s="42">
        <v>28754</v>
      </c>
      <c r="AZ911" s="44" t="s">
        <v>3876</v>
      </c>
    </row>
    <row r="912" spans="1:52" ht="12.75" customHeight="1" x14ac:dyDescent="0.2">
      <c r="A912" s="27">
        <v>7110</v>
      </c>
      <c r="B912" s="28" t="s">
        <v>3877</v>
      </c>
      <c r="C912" s="29" t="s">
        <v>56</v>
      </c>
      <c r="D912" s="30" t="s">
        <v>3878</v>
      </c>
      <c r="E912" s="30" t="s">
        <v>3878</v>
      </c>
      <c r="F912" s="31">
        <v>1980</v>
      </c>
      <c r="G912" s="31" t="s">
        <v>69</v>
      </c>
      <c r="H912" s="30" t="s">
        <v>725</v>
      </c>
      <c r="I912" s="60">
        <v>1</v>
      </c>
      <c r="J912" s="60"/>
      <c r="K912" s="32">
        <v>1</v>
      </c>
      <c r="L912" s="33">
        <v>88</v>
      </c>
      <c r="M912" s="31" t="s">
        <v>60</v>
      </c>
      <c r="X912" s="37" t="s">
        <v>769</v>
      </c>
      <c r="Y912" s="38" t="s">
        <v>3879</v>
      </c>
      <c r="AA912" s="39">
        <v>43293</v>
      </c>
      <c r="AB912" s="39">
        <v>2958465</v>
      </c>
      <c r="AC912" s="38" t="s">
        <v>63</v>
      </c>
      <c r="AD912" s="29">
        <v>100</v>
      </c>
      <c r="AE912" s="29">
        <v>99</v>
      </c>
      <c r="AF912" s="40">
        <v>2</v>
      </c>
      <c r="AG912" s="41" t="s">
        <v>64</v>
      </c>
      <c r="AJ912" s="38" t="s">
        <v>73</v>
      </c>
      <c r="AK912" s="29" t="s">
        <v>7</v>
      </c>
      <c r="AL912" s="39">
        <v>44118</v>
      </c>
      <c r="AM912" s="29">
        <v>264814</v>
      </c>
      <c r="AN912" s="29" t="s">
        <v>76</v>
      </c>
      <c r="AO912" s="29">
        <v>52</v>
      </c>
      <c r="AP912" s="29">
        <v>3.82</v>
      </c>
      <c r="AW912" s="42">
        <v>29678</v>
      </c>
      <c r="AZ912" s="44" t="s">
        <v>3880</v>
      </c>
    </row>
    <row r="913" spans="1:52" ht="12.75" customHeight="1" x14ac:dyDescent="0.2">
      <c r="A913" s="27">
        <v>7120</v>
      </c>
      <c r="B913" s="28" t="s">
        <v>3881</v>
      </c>
      <c r="C913" s="29" t="s">
        <v>56</v>
      </c>
      <c r="D913" s="30" t="s">
        <v>3882</v>
      </c>
      <c r="E913" s="30" t="s">
        <v>3882</v>
      </c>
      <c r="F913" s="31">
        <v>1975</v>
      </c>
      <c r="G913" s="31" t="s">
        <v>69</v>
      </c>
      <c r="H913" s="30" t="s">
        <v>70</v>
      </c>
      <c r="I913" s="60">
        <v>1</v>
      </c>
      <c r="J913" s="60"/>
      <c r="K913" s="32">
        <v>1</v>
      </c>
      <c r="L913" s="33">
        <v>95</v>
      </c>
      <c r="M913" s="31" t="s">
        <v>60</v>
      </c>
      <c r="X913" s="37" t="s">
        <v>843</v>
      </c>
      <c r="Y913" s="38" t="s">
        <v>3883</v>
      </c>
      <c r="Z913" s="29" t="s">
        <v>775</v>
      </c>
      <c r="AA913" s="39">
        <v>33542</v>
      </c>
      <c r="AB913" s="39">
        <v>2958465</v>
      </c>
      <c r="AC913" s="38" t="s">
        <v>728</v>
      </c>
      <c r="AD913" s="29">
        <v>100</v>
      </c>
      <c r="AE913" s="29">
        <v>99</v>
      </c>
      <c r="AF913" s="40">
        <v>25</v>
      </c>
      <c r="AG913" s="41" t="s">
        <v>64</v>
      </c>
      <c r="AJ913" s="38" t="s">
        <v>845</v>
      </c>
      <c r="AK913" s="29" t="s">
        <v>7</v>
      </c>
      <c r="AL913" s="39">
        <v>43407</v>
      </c>
      <c r="AM913" s="29">
        <v>282453</v>
      </c>
      <c r="AN913" s="29" t="s">
        <v>76</v>
      </c>
      <c r="AO913" s="29">
        <v>35</v>
      </c>
      <c r="AP913" s="29">
        <v>3.06</v>
      </c>
      <c r="AQ913" s="29" t="s">
        <v>75</v>
      </c>
      <c r="AR913" s="39">
        <v>44100</v>
      </c>
      <c r="AS913" s="29">
        <v>101348</v>
      </c>
      <c r="AT913" s="29" t="s">
        <v>74</v>
      </c>
      <c r="AU913" s="29">
        <v>45</v>
      </c>
      <c r="AV913" s="29">
        <v>0.65</v>
      </c>
      <c r="AW913" s="42">
        <v>27480</v>
      </c>
      <c r="AZ913" s="44" t="s">
        <v>730</v>
      </c>
    </row>
    <row r="914" spans="1:52" ht="12.75" customHeight="1" x14ac:dyDescent="0.2">
      <c r="A914" s="27">
        <v>7129</v>
      </c>
      <c r="B914" s="28" t="s">
        <v>3884</v>
      </c>
      <c r="C914" s="29" t="s">
        <v>56</v>
      </c>
      <c r="D914" s="30" t="s">
        <v>3885</v>
      </c>
      <c r="E914" s="30" t="s">
        <v>3885</v>
      </c>
      <c r="F914" s="31">
        <v>1981</v>
      </c>
      <c r="G914" s="31" t="s">
        <v>69</v>
      </c>
      <c r="H914" s="30" t="s">
        <v>70</v>
      </c>
      <c r="I914" s="60">
        <v>1</v>
      </c>
      <c r="J914" s="60"/>
      <c r="K914" s="32">
        <v>1</v>
      </c>
      <c r="L914" s="33">
        <v>83</v>
      </c>
      <c r="M914" s="31" t="s">
        <v>60</v>
      </c>
      <c r="X914" s="37" t="s">
        <v>2482</v>
      </c>
      <c r="Y914" s="38" t="s">
        <v>3886</v>
      </c>
      <c r="AA914" s="39">
        <v>43293</v>
      </c>
      <c r="AB914" s="39">
        <v>2958465</v>
      </c>
      <c r="AC914" s="38" t="s">
        <v>63</v>
      </c>
      <c r="AD914" s="29">
        <v>100</v>
      </c>
      <c r="AE914" s="29">
        <v>99</v>
      </c>
      <c r="AF914" s="40">
        <v>2</v>
      </c>
      <c r="AG914" s="41" t="s">
        <v>64</v>
      </c>
      <c r="AJ914" s="38" t="s">
        <v>680</v>
      </c>
      <c r="AK914" s="29" t="s">
        <v>6</v>
      </c>
      <c r="AL914" s="39">
        <v>43926</v>
      </c>
      <c r="AM914" s="29">
        <v>281231</v>
      </c>
      <c r="AN914" s="29" t="s">
        <v>76</v>
      </c>
      <c r="AO914" s="29">
        <v>79</v>
      </c>
      <c r="AP914" s="29">
        <v>5.77</v>
      </c>
      <c r="AQ914" s="29" t="s">
        <v>75</v>
      </c>
      <c r="AR914" s="39">
        <v>43902</v>
      </c>
      <c r="AS914" s="29">
        <v>112202</v>
      </c>
      <c r="AT914" s="29" t="s">
        <v>85</v>
      </c>
      <c r="AU914" s="29">
        <v>151</v>
      </c>
      <c r="AV914" s="29">
        <v>1.04</v>
      </c>
      <c r="AW914" s="42">
        <v>29943</v>
      </c>
      <c r="AZ914" s="44" t="s">
        <v>3887</v>
      </c>
    </row>
    <row r="915" spans="1:52" ht="12.75" customHeight="1" x14ac:dyDescent="0.2">
      <c r="A915" s="27">
        <v>7130</v>
      </c>
      <c r="B915" s="28" t="s">
        <v>3888</v>
      </c>
      <c r="C915" s="29" t="s">
        <v>56</v>
      </c>
      <c r="D915" s="30" t="s">
        <v>3889</v>
      </c>
      <c r="E915" s="30" t="s">
        <v>3889</v>
      </c>
      <c r="F915" s="31">
        <v>1981</v>
      </c>
      <c r="G915" s="31" t="s">
        <v>69</v>
      </c>
      <c r="H915" s="30" t="s">
        <v>70</v>
      </c>
      <c r="I915" s="60">
        <v>1</v>
      </c>
      <c r="J915" s="60"/>
      <c r="K915" s="32">
        <v>1</v>
      </c>
      <c r="L915" s="33">
        <v>91</v>
      </c>
      <c r="M915" s="31" t="s">
        <v>60</v>
      </c>
      <c r="X915" s="37" t="s">
        <v>3890</v>
      </c>
      <c r="Y915" s="38" t="s">
        <v>3891</v>
      </c>
      <c r="Z915" s="29" t="s">
        <v>775</v>
      </c>
      <c r="AA915" s="39">
        <v>33542</v>
      </c>
      <c r="AB915" s="39">
        <v>2958465</v>
      </c>
      <c r="AC915" s="38" t="s">
        <v>728</v>
      </c>
      <c r="AD915" s="29">
        <v>100</v>
      </c>
      <c r="AE915" s="29">
        <v>99</v>
      </c>
      <c r="AF915" s="40">
        <v>27</v>
      </c>
      <c r="AG915" s="41" t="s">
        <v>64</v>
      </c>
      <c r="AJ915" s="38" t="s">
        <v>680</v>
      </c>
      <c r="AK915" s="29" t="s">
        <v>6</v>
      </c>
      <c r="AL915" s="39">
        <v>43933</v>
      </c>
      <c r="AM915" s="29">
        <v>264432</v>
      </c>
      <c r="AN915" s="29" t="s">
        <v>76</v>
      </c>
      <c r="AO915" s="29">
        <v>121</v>
      </c>
      <c r="AP915" s="29">
        <v>5.88</v>
      </c>
      <c r="AQ915" s="29" t="s">
        <v>75</v>
      </c>
      <c r="AR915" s="39">
        <v>44170</v>
      </c>
      <c r="AS915" s="29">
        <v>135532</v>
      </c>
      <c r="AT915" s="29" t="s">
        <v>85</v>
      </c>
      <c r="AU915" s="29">
        <v>205</v>
      </c>
      <c r="AV915" s="29">
        <v>1.1399999999999999</v>
      </c>
      <c r="AW915" s="42">
        <v>29951</v>
      </c>
      <c r="AZ915" s="44" t="s">
        <v>2061</v>
      </c>
    </row>
    <row r="916" spans="1:52" ht="12.75" customHeight="1" x14ac:dyDescent="0.2">
      <c r="A916" s="27">
        <v>7134</v>
      </c>
      <c r="B916" s="28" t="s">
        <v>3892</v>
      </c>
      <c r="C916" s="29" t="s">
        <v>56</v>
      </c>
      <c r="D916" s="30" t="s">
        <v>3893</v>
      </c>
      <c r="E916" s="30" t="s">
        <v>3894</v>
      </c>
      <c r="F916" s="31">
        <v>1973</v>
      </c>
      <c r="G916" s="31" t="s">
        <v>102</v>
      </c>
      <c r="H916" s="30" t="s">
        <v>135</v>
      </c>
      <c r="I916" s="60">
        <v>1</v>
      </c>
      <c r="J916" s="60"/>
      <c r="K916" s="32">
        <v>1</v>
      </c>
      <c r="L916" s="33">
        <v>124</v>
      </c>
      <c r="M916" s="31" t="s">
        <v>91</v>
      </c>
      <c r="X916" s="37" t="s">
        <v>3895</v>
      </c>
      <c r="Y916" s="38" t="s">
        <v>3896</v>
      </c>
      <c r="Z916" s="29" t="s">
        <v>96</v>
      </c>
      <c r="AA916" s="39">
        <v>42402</v>
      </c>
      <c r="AB916" s="39">
        <v>44228</v>
      </c>
      <c r="AC916" s="38" t="s">
        <v>144</v>
      </c>
      <c r="AD916" s="29">
        <v>100</v>
      </c>
      <c r="AE916" s="29">
        <v>7</v>
      </c>
      <c r="AF916" s="40">
        <v>6</v>
      </c>
      <c r="AG916" s="41" t="s">
        <v>95</v>
      </c>
      <c r="AJ916" s="38" t="s">
        <v>3897</v>
      </c>
      <c r="AK916" s="29" t="s">
        <v>7</v>
      </c>
      <c r="AL916" s="39">
        <v>43693</v>
      </c>
      <c r="AM916" s="29">
        <v>213635</v>
      </c>
      <c r="AN916" s="29" t="s">
        <v>113</v>
      </c>
      <c r="AO916" s="29">
        <v>746</v>
      </c>
      <c r="AP916" s="29">
        <v>5.59</v>
      </c>
      <c r="AQ916" s="29" t="s">
        <v>10</v>
      </c>
      <c r="AR916" s="39">
        <v>44172</v>
      </c>
      <c r="AS916" s="29">
        <v>95257</v>
      </c>
      <c r="AT916" s="29" t="s">
        <v>74</v>
      </c>
      <c r="AU916" s="29">
        <v>91</v>
      </c>
      <c r="AV916" s="29">
        <v>1.1000000000000001</v>
      </c>
      <c r="AW916" s="42">
        <v>27273</v>
      </c>
      <c r="AZ916" s="44" t="s">
        <v>262</v>
      </c>
    </row>
    <row r="917" spans="1:52" ht="12.75" customHeight="1" x14ac:dyDescent="0.2">
      <c r="A917" s="27">
        <v>7138</v>
      </c>
      <c r="B917" s="28" t="s">
        <v>3898</v>
      </c>
      <c r="C917" s="29" t="s">
        <v>56</v>
      </c>
      <c r="D917" s="30" t="s">
        <v>3899</v>
      </c>
      <c r="E917" s="30" t="s">
        <v>3900</v>
      </c>
      <c r="F917" s="31">
        <v>1974</v>
      </c>
      <c r="G917" s="31" t="s">
        <v>102</v>
      </c>
      <c r="H917" s="30" t="s">
        <v>59</v>
      </c>
      <c r="I917" s="60">
        <v>1</v>
      </c>
      <c r="J917" s="60"/>
      <c r="K917" s="32">
        <v>1</v>
      </c>
      <c r="L917" s="33">
        <v>129</v>
      </c>
      <c r="M917" s="31" t="s">
        <v>91</v>
      </c>
      <c r="X917" s="37" t="s">
        <v>3901</v>
      </c>
      <c r="Y917" s="38" t="s">
        <v>3902</v>
      </c>
      <c r="AA917" s="39">
        <v>42736</v>
      </c>
      <c r="AB917" s="39">
        <v>44561</v>
      </c>
      <c r="AC917" s="38" t="s">
        <v>94</v>
      </c>
      <c r="AD917" s="29">
        <v>100</v>
      </c>
      <c r="AE917" s="29">
        <v>5</v>
      </c>
      <c r="AF917" s="40">
        <v>4</v>
      </c>
      <c r="AG917" s="41" t="s">
        <v>95</v>
      </c>
      <c r="AJ917" s="38" t="s">
        <v>97</v>
      </c>
      <c r="AK917" s="29" t="s">
        <v>7</v>
      </c>
      <c r="AL917" s="39">
        <v>44141</v>
      </c>
      <c r="AM917" s="29">
        <v>161638</v>
      </c>
      <c r="AN917" s="29" t="s">
        <v>84</v>
      </c>
      <c r="AO917" s="29">
        <v>496</v>
      </c>
      <c r="AP917" s="29">
        <v>3.48</v>
      </c>
      <c r="AQ917" s="29" t="s">
        <v>10</v>
      </c>
      <c r="AR917" s="39">
        <v>42311</v>
      </c>
      <c r="AS917" s="29">
        <v>231955</v>
      </c>
      <c r="AT917" s="29" t="s">
        <v>503</v>
      </c>
      <c r="AU917" s="29">
        <v>138</v>
      </c>
      <c r="AV917" s="29">
        <v>1.55</v>
      </c>
      <c r="AW917" s="42">
        <v>27273</v>
      </c>
      <c r="AZ917" s="44" t="s">
        <v>470</v>
      </c>
    </row>
    <row r="918" spans="1:52" ht="12.75" customHeight="1" x14ac:dyDescent="0.2">
      <c r="A918" s="27">
        <v>7150</v>
      </c>
      <c r="B918" s="28" t="s">
        <v>3903</v>
      </c>
      <c r="C918" s="29" t="s">
        <v>56</v>
      </c>
      <c r="D918" s="30" t="s">
        <v>3904</v>
      </c>
      <c r="E918" s="30" t="s">
        <v>3905</v>
      </c>
      <c r="F918" s="31">
        <v>1954</v>
      </c>
      <c r="G918" s="31" t="s">
        <v>102</v>
      </c>
      <c r="H918" s="30" t="s">
        <v>123</v>
      </c>
      <c r="I918" s="60">
        <v>1</v>
      </c>
      <c r="J918" s="60"/>
      <c r="K918" s="32">
        <v>1</v>
      </c>
      <c r="L918" s="33">
        <v>80</v>
      </c>
      <c r="M918" s="31" t="s">
        <v>60</v>
      </c>
      <c r="X918" s="37" t="s">
        <v>3567</v>
      </c>
      <c r="Y918" s="38" t="s">
        <v>3906</v>
      </c>
      <c r="AA918" s="39">
        <v>44197</v>
      </c>
      <c r="AB918" s="39">
        <v>44926</v>
      </c>
      <c r="AC918" s="38" t="s">
        <v>94</v>
      </c>
      <c r="AD918" s="29">
        <v>100</v>
      </c>
      <c r="AE918" s="29">
        <v>2</v>
      </c>
      <c r="AF918" s="40">
        <v>0</v>
      </c>
      <c r="AG918" s="41" t="s">
        <v>95</v>
      </c>
      <c r="AJ918" s="38" t="s">
        <v>97</v>
      </c>
      <c r="AK918" s="29" t="s">
        <v>7</v>
      </c>
      <c r="AL918" s="39">
        <v>44150</v>
      </c>
      <c r="AM918" s="29">
        <v>151627</v>
      </c>
      <c r="AN918" s="29" t="s">
        <v>84</v>
      </c>
      <c r="AO918" s="29">
        <v>514</v>
      </c>
      <c r="AP918" s="29">
        <v>2.91</v>
      </c>
      <c r="AW918" s="42">
        <v>20333</v>
      </c>
      <c r="AZ918" s="44" t="s">
        <v>98</v>
      </c>
    </row>
    <row r="919" spans="1:52" ht="12.75" customHeight="1" x14ac:dyDescent="0.2">
      <c r="A919" s="27">
        <v>7151</v>
      </c>
      <c r="B919" s="28" t="s">
        <v>3907</v>
      </c>
      <c r="C919" s="29" t="s">
        <v>56</v>
      </c>
      <c r="D919" s="30" t="s">
        <v>3908</v>
      </c>
      <c r="E919" s="30" t="s">
        <v>3909</v>
      </c>
      <c r="F919" s="31">
        <v>1955</v>
      </c>
      <c r="G919" s="31" t="s">
        <v>102</v>
      </c>
      <c r="H919" s="30" t="s">
        <v>123</v>
      </c>
      <c r="I919" s="60">
        <v>1</v>
      </c>
      <c r="J919" s="60"/>
      <c r="K919" s="32">
        <v>1</v>
      </c>
      <c r="L919" s="33">
        <v>80</v>
      </c>
      <c r="M919" s="31" t="s">
        <v>56</v>
      </c>
      <c r="X919" s="37" t="s">
        <v>424</v>
      </c>
      <c r="Y919" s="38" t="s">
        <v>3910</v>
      </c>
      <c r="Z919" s="29" t="s">
        <v>96</v>
      </c>
      <c r="AA919" s="39">
        <v>43466</v>
      </c>
      <c r="AB919" s="39">
        <v>44143</v>
      </c>
      <c r="AC919" s="38" t="s">
        <v>94</v>
      </c>
      <c r="AD919" s="29">
        <v>100</v>
      </c>
      <c r="AE919" s="29">
        <v>2</v>
      </c>
      <c r="AF919" s="40">
        <v>2</v>
      </c>
      <c r="AJ919" s="38" t="s">
        <v>97</v>
      </c>
      <c r="AK919" s="29" t="s">
        <v>7</v>
      </c>
      <c r="AL919" s="39">
        <v>44143</v>
      </c>
      <c r="AM919" s="29">
        <v>170035</v>
      </c>
      <c r="AN919" s="29" t="s">
        <v>84</v>
      </c>
      <c r="AO919" s="29">
        <v>686</v>
      </c>
      <c r="AP919" s="29">
        <v>3.5</v>
      </c>
      <c r="AW919" s="42">
        <v>21064</v>
      </c>
      <c r="AZ919" s="44" t="s">
        <v>98</v>
      </c>
    </row>
    <row r="920" spans="1:52" ht="12.75" customHeight="1" x14ac:dyDescent="0.2">
      <c r="A920" s="27">
        <v>7153</v>
      </c>
      <c r="B920" s="28" t="s">
        <v>3911</v>
      </c>
      <c r="C920" s="29" t="s">
        <v>56</v>
      </c>
      <c r="D920" s="30" t="s">
        <v>3912</v>
      </c>
      <c r="E920" s="30" t="s">
        <v>3913</v>
      </c>
      <c r="F920" s="31">
        <v>1966</v>
      </c>
      <c r="G920" s="31" t="s">
        <v>102</v>
      </c>
      <c r="H920" s="30" t="s">
        <v>312</v>
      </c>
      <c r="I920" s="60">
        <v>1</v>
      </c>
      <c r="J920" s="60"/>
      <c r="K920" s="32">
        <v>1</v>
      </c>
      <c r="L920" s="33">
        <v>102</v>
      </c>
      <c r="M920" s="31" t="s">
        <v>91</v>
      </c>
      <c r="X920" s="37" t="s">
        <v>3914</v>
      </c>
      <c r="Y920" s="38" t="s">
        <v>3915</v>
      </c>
      <c r="AA920" s="39">
        <v>42948</v>
      </c>
      <c r="AB920" s="39">
        <v>44773</v>
      </c>
      <c r="AC920" s="38" t="s">
        <v>94</v>
      </c>
      <c r="AD920" s="29">
        <v>100</v>
      </c>
      <c r="AE920" s="29">
        <v>5</v>
      </c>
      <c r="AF920" s="40">
        <v>4</v>
      </c>
      <c r="AG920" s="41" t="s">
        <v>95</v>
      </c>
      <c r="AJ920" s="38" t="s">
        <v>97</v>
      </c>
      <c r="AK920" s="29" t="s">
        <v>7</v>
      </c>
      <c r="AL920" s="39">
        <v>44167</v>
      </c>
      <c r="AM920" s="29">
        <v>163807</v>
      </c>
      <c r="AN920" s="29" t="s">
        <v>84</v>
      </c>
      <c r="AO920" s="29">
        <v>537</v>
      </c>
      <c r="AP920" s="29">
        <v>3.51</v>
      </c>
      <c r="AW920" s="42">
        <v>24351</v>
      </c>
      <c r="AZ920" s="44" t="s">
        <v>98</v>
      </c>
    </row>
    <row r="921" spans="1:52" ht="12.75" customHeight="1" x14ac:dyDescent="0.2">
      <c r="A921" s="27">
        <v>7154</v>
      </c>
      <c r="B921" s="28" t="s">
        <v>3916</v>
      </c>
      <c r="C921" s="29" t="s">
        <v>56</v>
      </c>
      <c r="D921" s="30" t="s">
        <v>3917</v>
      </c>
      <c r="E921" s="30" t="s">
        <v>3918</v>
      </c>
      <c r="F921" s="31">
        <v>1967</v>
      </c>
      <c r="G921" s="31" t="s">
        <v>102</v>
      </c>
      <c r="H921" s="30" t="s">
        <v>123</v>
      </c>
      <c r="I921" s="60">
        <v>1</v>
      </c>
      <c r="J921" s="60"/>
      <c r="K921" s="32">
        <v>1</v>
      </c>
      <c r="L921" s="33">
        <v>101</v>
      </c>
      <c r="M921" s="31" t="s">
        <v>91</v>
      </c>
      <c r="X921" s="37" t="s">
        <v>259</v>
      </c>
      <c r="Y921" s="38" t="s">
        <v>3919</v>
      </c>
      <c r="AA921" s="39">
        <v>43191</v>
      </c>
      <c r="AB921" s="39">
        <v>45016</v>
      </c>
      <c r="AC921" s="38" t="s">
        <v>94</v>
      </c>
      <c r="AD921" s="29">
        <v>100</v>
      </c>
      <c r="AE921" s="29">
        <v>5</v>
      </c>
      <c r="AF921" s="40">
        <v>4</v>
      </c>
      <c r="AG921" s="41" t="s">
        <v>95</v>
      </c>
      <c r="AJ921" s="38" t="s">
        <v>157</v>
      </c>
      <c r="AK921" s="29" t="s">
        <v>7</v>
      </c>
      <c r="AL921" s="39">
        <v>44229</v>
      </c>
      <c r="AM921" s="29">
        <v>164046</v>
      </c>
      <c r="AN921" s="29" t="s">
        <v>84</v>
      </c>
      <c r="AO921" s="29">
        <v>591</v>
      </c>
      <c r="AP921" s="29">
        <v>4.29</v>
      </c>
      <c r="AQ921" s="29" t="s">
        <v>10</v>
      </c>
      <c r="AR921" s="39">
        <v>44132</v>
      </c>
      <c r="AS921" s="29">
        <v>140229</v>
      </c>
      <c r="AT921" s="29" t="s">
        <v>84</v>
      </c>
      <c r="AU921" s="29">
        <v>153</v>
      </c>
      <c r="AV921" s="29">
        <v>1.1399999999999999</v>
      </c>
      <c r="AW921" s="42">
        <v>25082</v>
      </c>
      <c r="AZ921" s="44" t="s">
        <v>98</v>
      </c>
    </row>
    <row r="922" spans="1:52" ht="12.75" customHeight="1" x14ac:dyDescent="0.2">
      <c r="A922" s="27">
        <v>7176</v>
      </c>
      <c r="B922" s="28" t="s">
        <v>3920</v>
      </c>
      <c r="C922" s="29" t="s">
        <v>56</v>
      </c>
      <c r="D922" s="30" t="s">
        <v>3921</v>
      </c>
      <c r="E922" s="30" t="s">
        <v>3922</v>
      </c>
      <c r="F922" s="31">
        <v>1956</v>
      </c>
      <c r="G922" s="31" t="s">
        <v>102</v>
      </c>
      <c r="H922" s="30" t="s">
        <v>123</v>
      </c>
      <c r="I922" s="60">
        <v>1</v>
      </c>
      <c r="J922" s="60"/>
      <c r="K922" s="32">
        <v>1</v>
      </c>
      <c r="L922" s="33">
        <v>95</v>
      </c>
      <c r="M922" s="31" t="s">
        <v>91</v>
      </c>
      <c r="X922" s="37" t="s">
        <v>3923</v>
      </c>
      <c r="Y922" s="38" t="s">
        <v>3924</v>
      </c>
      <c r="AA922" s="39">
        <v>42736</v>
      </c>
      <c r="AB922" s="39">
        <v>44561</v>
      </c>
      <c r="AC922" s="38" t="s">
        <v>94</v>
      </c>
      <c r="AD922" s="29">
        <v>100</v>
      </c>
      <c r="AE922" s="29">
        <v>5</v>
      </c>
      <c r="AF922" s="40">
        <v>4</v>
      </c>
      <c r="AG922" s="41" t="s">
        <v>95</v>
      </c>
      <c r="AJ922" s="38" t="s">
        <v>97</v>
      </c>
      <c r="AK922" s="29" t="s">
        <v>7</v>
      </c>
      <c r="AL922" s="39">
        <v>44243</v>
      </c>
      <c r="AM922" s="29">
        <v>165003</v>
      </c>
      <c r="AN922" s="29" t="s">
        <v>84</v>
      </c>
      <c r="AO922" s="29">
        <v>650</v>
      </c>
      <c r="AP922" s="29">
        <v>4.57</v>
      </c>
      <c r="AW922" s="42">
        <v>20699</v>
      </c>
      <c r="AZ922" s="44" t="s">
        <v>98</v>
      </c>
    </row>
    <row r="923" spans="1:52" ht="12.75" customHeight="1" x14ac:dyDescent="0.2">
      <c r="A923" s="27">
        <v>7177</v>
      </c>
      <c r="B923" s="28" t="s">
        <v>3925</v>
      </c>
      <c r="C923" s="29" t="s">
        <v>56</v>
      </c>
      <c r="D923" s="30" t="s">
        <v>3926</v>
      </c>
      <c r="E923" s="30" t="s">
        <v>3927</v>
      </c>
      <c r="F923" s="31">
        <v>1956</v>
      </c>
      <c r="G923" s="31" t="s">
        <v>102</v>
      </c>
      <c r="H923" s="30" t="s">
        <v>123</v>
      </c>
      <c r="I923" s="60">
        <v>1</v>
      </c>
      <c r="J923" s="60"/>
      <c r="K923" s="32">
        <v>1</v>
      </c>
      <c r="L923" s="33">
        <v>88</v>
      </c>
      <c r="M923" s="31" t="s">
        <v>56</v>
      </c>
      <c r="X923" s="37" t="s">
        <v>444</v>
      </c>
      <c r="Y923" s="38" t="s">
        <v>3928</v>
      </c>
      <c r="AA923" s="39">
        <v>43101</v>
      </c>
      <c r="AB923" s="39">
        <v>44926</v>
      </c>
      <c r="AC923" s="38" t="s">
        <v>94</v>
      </c>
      <c r="AD923" s="29">
        <v>100</v>
      </c>
      <c r="AE923" s="29">
        <v>5</v>
      </c>
      <c r="AF923" s="40">
        <v>2</v>
      </c>
      <c r="AG923" s="41" t="s">
        <v>95</v>
      </c>
      <c r="AJ923" s="38" t="s">
        <v>97</v>
      </c>
      <c r="AK923" s="29" t="s">
        <v>7</v>
      </c>
      <c r="AL923" s="39">
        <v>43718</v>
      </c>
      <c r="AM923" s="29">
        <v>165159</v>
      </c>
      <c r="AN923" s="29" t="s">
        <v>84</v>
      </c>
      <c r="AO923" s="29">
        <v>329</v>
      </c>
      <c r="AP923" s="29">
        <v>3.25</v>
      </c>
      <c r="AW923" s="42">
        <v>21064</v>
      </c>
      <c r="AZ923" s="44" t="s">
        <v>98</v>
      </c>
    </row>
    <row r="924" spans="1:52" ht="12.75" customHeight="1" x14ac:dyDescent="0.2">
      <c r="A924" s="27">
        <v>7179</v>
      </c>
      <c r="B924" s="28" t="s">
        <v>3929</v>
      </c>
      <c r="C924" s="29" t="s">
        <v>56</v>
      </c>
      <c r="D924" s="30" t="s">
        <v>3930</v>
      </c>
      <c r="E924" s="30" t="s">
        <v>3931</v>
      </c>
      <c r="F924" s="31">
        <v>1957</v>
      </c>
      <c r="G924" s="31" t="s">
        <v>102</v>
      </c>
      <c r="H924" s="30" t="s">
        <v>123</v>
      </c>
      <c r="I924" s="60">
        <v>1</v>
      </c>
      <c r="J924" s="60"/>
      <c r="K924" s="32">
        <v>1</v>
      </c>
      <c r="L924" s="33">
        <v>79</v>
      </c>
      <c r="M924" s="31" t="s">
        <v>60</v>
      </c>
      <c r="X924" s="37" t="s">
        <v>3932</v>
      </c>
      <c r="Y924" s="38" t="s">
        <v>3933</v>
      </c>
      <c r="AA924" s="39">
        <v>44197</v>
      </c>
      <c r="AB924" s="39">
        <v>44926</v>
      </c>
      <c r="AC924" s="38" t="s">
        <v>94</v>
      </c>
      <c r="AD924" s="29">
        <v>100</v>
      </c>
      <c r="AE924" s="29">
        <v>2</v>
      </c>
      <c r="AF924" s="40">
        <v>0</v>
      </c>
      <c r="AG924" s="41" t="s">
        <v>95</v>
      </c>
      <c r="AJ924" s="38" t="s">
        <v>632</v>
      </c>
      <c r="AK924" s="29" t="s">
        <v>7</v>
      </c>
      <c r="AL924" s="39">
        <v>43918</v>
      </c>
      <c r="AM924" s="29">
        <v>152917</v>
      </c>
      <c r="AN924" s="29" t="s">
        <v>84</v>
      </c>
      <c r="AO924" s="29">
        <v>633</v>
      </c>
      <c r="AP924" s="29">
        <v>3.71</v>
      </c>
      <c r="AQ924" s="29" t="s">
        <v>10</v>
      </c>
      <c r="AR924" s="39">
        <v>44165</v>
      </c>
      <c r="AS924" s="29">
        <v>281326</v>
      </c>
      <c r="AT924" s="29" t="s">
        <v>76</v>
      </c>
      <c r="AU924" s="29">
        <v>39</v>
      </c>
      <c r="AV924" s="29">
        <v>3.61</v>
      </c>
      <c r="AW924" s="42">
        <v>21064</v>
      </c>
      <c r="AZ924" s="44" t="s">
        <v>98</v>
      </c>
    </row>
    <row r="925" spans="1:52" ht="12.75" customHeight="1" x14ac:dyDescent="0.2">
      <c r="A925" s="27">
        <v>7185</v>
      </c>
      <c r="B925" s="28" t="s">
        <v>3934</v>
      </c>
      <c r="C925" s="29" t="s">
        <v>56</v>
      </c>
      <c r="D925" s="30" t="s">
        <v>3935</v>
      </c>
      <c r="E925" s="30" t="s">
        <v>3936</v>
      </c>
      <c r="F925" s="31">
        <v>1967</v>
      </c>
      <c r="G925" s="31" t="s">
        <v>102</v>
      </c>
      <c r="H925" s="30" t="s">
        <v>123</v>
      </c>
      <c r="I925" s="60">
        <v>1</v>
      </c>
      <c r="J925" s="60"/>
      <c r="K925" s="32">
        <v>1</v>
      </c>
      <c r="L925" s="33">
        <v>102</v>
      </c>
      <c r="M925" s="31" t="s">
        <v>91</v>
      </c>
      <c r="X925" s="37" t="s">
        <v>281</v>
      </c>
      <c r="Y925" s="38" t="s">
        <v>3937</v>
      </c>
      <c r="AA925" s="39">
        <v>44197</v>
      </c>
      <c r="AB925" s="39">
        <v>44926</v>
      </c>
      <c r="AC925" s="38" t="s">
        <v>94</v>
      </c>
      <c r="AD925" s="29">
        <v>100</v>
      </c>
      <c r="AE925" s="29">
        <v>2</v>
      </c>
      <c r="AF925" s="40">
        <v>0</v>
      </c>
      <c r="AG925" s="41" t="s">
        <v>95</v>
      </c>
      <c r="AJ925" s="38" t="s">
        <v>97</v>
      </c>
      <c r="AK925" s="29" t="s">
        <v>7</v>
      </c>
      <c r="AL925" s="39">
        <v>44164</v>
      </c>
      <c r="AM925" s="29">
        <v>161719</v>
      </c>
      <c r="AN925" s="29" t="s">
        <v>84</v>
      </c>
      <c r="AO925" s="29">
        <v>639</v>
      </c>
      <c r="AP925" s="29">
        <v>3.29</v>
      </c>
      <c r="AQ925" s="29" t="s">
        <v>10</v>
      </c>
      <c r="AR925" s="39">
        <v>42360</v>
      </c>
      <c r="AS925" s="29">
        <v>233731</v>
      </c>
      <c r="AT925" s="29" t="s">
        <v>76</v>
      </c>
      <c r="AU925" s="29">
        <v>129</v>
      </c>
      <c r="AV925" s="29">
        <v>1.4</v>
      </c>
      <c r="AW925" s="42">
        <v>25082</v>
      </c>
      <c r="AZ925" s="44" t="s">
        <v>98</v>
      </c>
    </row>
    <row r="926" spans="1:52" ht="12.75" customHeight="1" x14ac:dyDescent="0.2">
      <c r="A926" s="27">
        <v>7187</v>
      </c>
      <c r="B926" s="28" t="s">
        <v>3938</v>
      </c>
      <c r="C926" s="29" t="s">
        <v>56</v>
      </c>
      <c r="D926" s="30" t="s">
        <v>3939</v>
      </c>
      <c r="E926" s="30" t="s">
        <v>3940</v>
      </c>
      <c r="F926" s="31">
        <v>1969</v>
      </c>
      <c r="G926" s="31" t="s">
        <v>90</v>
      </c>
      <c r="H926" s="30" t="s">
        <v>555</v>
      </c>
      <c r="I926" s="60">
        <v>1</v>
      </c>
      <c r="J926" s="60"/>
      <c r="K926" s="32">
        <v>1</v>
      </c>
      <c r="L926" s="33">
        <v>99</v>
      </c>
      <c r="M926" s="31" t="s">
        <v>56</v>
      </c>
      <c r="X926" s="37" t="s">
        <v>3941</v>
      </c>
      <c r="Y926" s="38" t="s">
        <v>3942</v>
      </c>
      <c r="AA926" s="39">
        <v>43617</v>
      </c>
      <c r="AB926" s="39">
        <v>44347</v>
      </c>
      <c r="AC926" s="38" t="s">
        <v>94</v>
      </c>
      <c r="AD926" s="29">
        <v>100</v>
      </c>
      <c r="AE926" s="29">
        <v>2</v>
      </c>
      <c r="AF926" s="40">
        <v>1</v>
      </c>
      <c r="AG926" s="41" t="s">
        <v>95</v>
      </c>
      <c r="AJ926" s="38" t="s">
        <v>65</v>
      </c>
      <c r="AK926" s="29" t="s">
        <v>7</v>
      </c>
      <c r="AL926" s="39">
        <v>43737</v>
      </c>
      <c r="AM926" s="29">
        <v>145222</v>
      </c>
      <c r="AN926" s="29" t="s">
        <v>84</v>
      </c>
      <c r="AO926" s="29">
        <v>200</v>
      </c>
      <c r="AP926" s="29">
        <v>1.44</v>
      </c>
      <c r="AW926" s="42">
        <v>25447</v>
      </c>
      <c r="AZ926" s="44" t="s">
        <v>98</v>
      </c>
    </row>
    <row r="927" spans="1:52" ht="12.75" customHeight="1" x14ac:dyDescent="0.2">
      <c r="A927" s="27">
        <v>7189</v>
      </c>
      <c r="B927" s="28" t="s">
        <v>3943</v>
      </c>
      <c r="C927" s="29" t="s">
        <v>56</v>
      </c>
      <c r="D927" s="30" t="s">
        <v>3944</v>
      </c>
      <c r="E927" s="30" t="s">
        <v>3945</v>
      </c>
      <c r="F927" s="31">
        <v>1971</v>
      </c>
      <c r="G927" s="31" t="s">
        <v>102</v>
      </c>
      <c r="H927" s="30" t="s">
        <v>507</v>
      </c>
      <c r="I927" s="60">
        <v>1</v>
      </c>
      <c r="J927" s="60"/>
      <c r="K927" s="32">
        <v>1</v>
      </c>
      <c r="L927" s="33">
        <v>99</v>
      </c>
      <c r="M927" s="31" t="s">
        <v>60</v>
      </c>
      <c r="X927" s="37" t="s">
        <v>560</v>
      </c>
      <c r="Y927" s="38" t="s">
        <v>3946</v>
      </c>
      <c r="AA927" s="39">
        <v>42736</v>
      </c>
      <c r="AB927" s="39">
        <v>44561</v>
      </c>
      <c r="AC927" s="38" t="s">
        <v>94</v>
      </c>
      <c r="AD927" s="29">
        <v>100</v>
      </c>
      <c r="AE927" s="29">
        <v>5</v>
      </c>
      <c r="AF927" s="40">
        <v>4</v>
      </c>
      <c r="AG927" s="41" t="s">
        <v>95</v>
      </c>
      <c r="AJ927" s="38" t="s">
        <v>97</v>
      </c>
      <c r="AK927" s="29" t="s">
        <v>7</v>
      </c>
      <c r="AL927" s="39">
        <v>44007</v>
      </c>
      <c r="AM927" s="29">
        <v>164039</v>
      </c>
      <c r="AN927" s="29" t="s">
        <v>84</v>
      </c>
      <c r="AO927" s="29">
        <v>339</v>
      </c>
      <c r="AP927" s="29">
        <v>3.73</v>
      </c>
      <c r="AW927" s="42">
        <v>26177</v>
      </c>
      <c r="AZ927" s="44" t="s">
        <v>98</v>
      </c>
    </row>
    <row r="928" spans="1:52" ht="12.75" customHeight="1" x14ac:dyDescent="0.2">
      <c r="A928" s="27">
        <v>7191</v>
      </c>
      <c r="B928" s="28" t="s">
        <v>3947</v>
      </c>
      <c r="C928" s="29" t="s">
        <v>56</v>
      </c>
      <c r="D928" s="30" t="s">
        <v>3948</v>
      </c>
      <c r="E928" s="30" t="s">
        <v>3949</v>
      </c>
      <c r="F928" s="31">
        <v>1978</v>
      </c>
      <c r="G928" s="31" t="s">
        <v>102</v>
      </c>
      <c r="H928" s="30" t="s">
        <v>70</v>
      </c>
      <c r="I928" s="60">
        <v>1</v>
      </c>
      <c r="J928" s="60"/>
      <c r="K928" s="32">
        <v>1</v>
      </c>
      <c r="L928" s="33">
        <v>109</v>
      </c>
      <c r="M928" s="31" t="s">
        <v>91</v>
      </c>
      <c r="X928" s="37" t="s">
        <v>3950</v>
      </c>
      <c r="Y928" s="38" t="s">
        <v>3951</v>
      </c>
      <c r="AA928" s="39">
        <v>42736</v>
      </c>
      <c r="AB928" s="39">
        <v>44561</v>
      </c>
      <c r="AC928" s="38" t="s">
        <v>94</v>
      </c>
      <c r="AD928" s="29">
        <v>100</v>
      </c>
      <c r="AE928" s="29">
        <v>5</v>
      </c>
      <c r="AF928" s="40">
        <v>2</v>
      </c>
      <c r="AG928" s="41" t="s">
        <v>95</v>
      </c>
      <c r="AJ928" s="38" t="s">
        <v>3952</v>
      </c>
      <c r="AK928" s="29" t="s">
        <v>6</v>
      </c>
      <c r="AL928" s="39">
        <v>43447</v>
      </c>
      <c r="AM928" s="29">
        <v>244929</v>
      </c>
      <c r="AN928" s="29" t="s">
        <v>76</v>
      </c>
      <c r="AO928" s="29">
        <v>182</v>
      </c>
      <c r="AP928" s="29">
        <v>5.21</v>
      </c>
      <c r="AQ928" s="29" t="s">
        <v>9</v>
      </c>
      <c r="AR928" s="39">
        <v>43644</v>
      </c>
      <c r="AS928" s="29">
        <v>230852</v>
      </c>
      <c r="AT928" s="29" t="s">
        <v>503</v>
      </c>
      <c r="AU928" s="29">
        <v>17</v>
      </c>
      <c r="AV928" s="29">
        <v>0.19</v>
      </c>
      <c r="AW928" s="42">
        <v>29098</v>
      </c>
      <c r="AZ928" s="44" t="s">
        <v>205</v>
      </c>
    </row>
    <row r="929" spans="1:52" ht="12.75" customHeight="1" x14ac:dyDescent="0.2">
      <c r="A929" s="27">
        <v>7193</v>
      </c>
      <c r="B929" s="28" t="s">
        <v>3953</v>
      </c>
      <c r="C929" s="29" t="s">
        <v>56</v>
      </c>
      <c r="D929" s="30" t="s">
        <v>3954</v>
      </c>
      <c r="E929" s="30" t="s">
        <v>3955</v>
      </c>
      <c r="F929" s="31">
        <v>1978</v>
      </c>
      <c r="G929" s="31" t="s">
        <v>102</v>
      </c>
      <c r="H929" s="30" t="s">
        <v>59</v>
      </c>
      <c r="I929" s="60">
        <v>1</v>
      </c>
      <c r="J929" s="60"/>
      <c r="K929" s="32">
        <v>1</v>
      </c>
      <c r="L929" s="33">
        <v>120</v>
      </c>
      <c r="M929" s="31" t="s">
        <v>91</v>
      </c>
      <c r="X929" s="37" t="s">
        <v>3956</v>
      </c>
      <c r="Y929" s="38" t="s">
        <v>3957</v>
      </c>
      <c r="AA929" s="39">
        <v>42736</v>
      </c>
      <c r="AB929" s="39">
        <v>44561</v>
      </c>
      <c r="AC929" s="38" t="s">
        <v>94</v>
      </c>
      <c r="AD929" s="29">
        <v>100</v>
      </c>
      <c r="AE929" s="29">
        <v>5</v>
      </c>
      <c r="AF929" s="40">
        <v>3</v>
      </c>
      <c r="AG929" s="41" t="s">
        <v>95</v>
      </c>
      <c r="AJ929" s="38" t="s">
        <v>632</v>
      </c>
      <c r="AK929" s="29" t="s">
        <v>7</v>
      </c>
      <c r="AL929" s="39">
        <v>43341</v>
      </c>
      <c r="AM929" s="29">
        <v>163619</v>
      </c>
      <c r="AN929" s="29" t="s">
        <v>84</v>
      </c>
      <c r="AO929" s="29">
        <v>220</v>
      </c>
      <c r="AP929" s="29">
        <v>2.6</v>
      </c>
      <c r="AQ929" s="29" t="s">
        <v>10</v>
      </c>
      <c r="AR929" s="39">
        <v>44049</v>
      </c>
      <c r="AS929" s="29">
        <v>271406</v>
      </c>
      <c r="AT929" s="29" t="s">
        <v>76</v>
      </c>
      <c r="AU929" s="29">
        <v>15</v>
      </c>
      <c r="AV929" s="29">
        <v>1.43</v>
      </c>
      <c r="AW929" s="42">
        <v>29099</v>
      </c>
      <c r="AZ929" s="44" t="s">
        <v>470</v>
      </c>
    </row>
    <row r="930" spans="1:52" ht="12.75" customHeight="1" x14ac:dyDescent="0.2">
      <c r="A930" s="27">
        <v>7224</v>
      </c>
      <c r="B930" s="28" t="s">
        <v>3958</v>
      </c>
      <c r="C930" s="29" t="s">
        <v>56</v>
      </c>
      <c r="D930" s="30" t="s">
        <v>3959</v>
      </c>
      <c r="E930" s="30" t="s">
        <v>3960</v>
      </c>
      <c r="F930" s="31">
        <v>1951</v>
      </c>
      <c r="G930" s="31" t="s">
        <v>102</v>
      </c>
      <c r="H930" s="30" t="s">
        <v>123</v>
      </c>
      <c r="I930" s="60">
        <v>1</v>
      </c>
      <c r="J930" s="60"/>
      <c r="K930" s="32">
        <v>1</v>
      </c>
      <c r="L930" s="33">
        <v>84</v>
      </c>
      <c r="M930" s="31" t="s">
        <v>60</v>
      </c>
      <c r="X930" s="37" t="s">
        <v>404</v>
      </c>
      <c r="Y930" s="38" t="s">
        <v>3961</v>
      </c>
      <c r="Z930" s="29" t="s">
        <v>96</v>
      </c>
      <c r="AA930" s="39">
        <v>43466</v>
      </c>
      <c r="AB930" s="39">
        <v>44196</v>
      </c>
      <c r="AC930" s="38" t="s">
        <v>94</v>
      </c>
      <c r="AD930" s="29">
        <v>100</v>
      </c>
      <c r="AE930" s="29">
        <v>2</v>
      </c>
      <c r="AF930" s="40">
        <v>2</v>
      </c>
      <c r="AG930" s="41" t="s">
        <v>95</v>
      </c>
      <c r="AJ930" s="38" t="s">
        <v>151</v>
      </c>
      <c r="AK930" s="29" t="s">
        <v>7</v>
      </c>
      <c r="AL930" s="39">
        <v>44177</v>
      </c>
      <c r="AM930" s="29">
        <v>165815</v>
      </c>
      <c r="AN930" s="29" t="s">
        <v>84</v>
      </c>
      <c r="AO930" s="29">
        <v>648</v>
      </c>
      <c r="AP930" s="29">
        <v>4.05</v>
      </c>
      <c r="AQ930" s="29" t="s">
        <v>10</v>
      </c>
      <c r="AR930" s="39">
        <v>44174</v>
      </c>
      <c r="AS930" s="29">
        <v>172356</v>
      </c>
      <c r="AT930" s="29" t="s">
        <v>126</v>
      </c>
      <c r="AU930" s="29">
        <v>227</v>
      </c>
      <c r="AV930" s="29">
        <v>1.41</v>
      </c>
      <c r="AW930" s="42">
        <v>19238</v>
      </c>
      <c r="AZ930" s="44" t="s">
        <v>98</v>
      </c>
    </row>
    <row r="931" spans="1:52" ht="12.75" customHeight="1" x14ac:dyDescent="0.2">
      <c r="A931" s="27">
        <v>7227</v>
      </c>
      <c r="B931" s="28" t="s">
        <v>3962</v>
      </c>
      <c r="C931" s="29" t="s">
        <v>56</v>
      </c>
      <c r="D931" s="30" t="s">
        <v>3963</v>
      </c>
      <c r="E931" s="30" t="s">
        <v>3964</v>
      </c>
      <c r="F931" s="31">
        <v>1960</v>
      </c>
      <c r="G931" s="31" t="s">
        <v>102</v>
      </c>
      <c r="H931" s="30" t="s">
        <v>70</v>
      </c>
      <c r="I931" s="60">
        <v>1</v>
      </c>
      <c r="J931" s="60"/>
      <c r="K931" s="32">
        <v>1</v>
      </c>
      <c r="L931" s="33">
        <v>87</v>
      </c>
      <c r="M931" s="31" t="s">
        <v>60</v>
      </c>
      <c r="X931" s="37" t="s">
        <v>3965</v>
      </c>
      <c r="Y931" s="38" t="s">
        <v>3966</v>
      </c>
      <c r="AA931" s="39">
        <v>43831</v>
      </c>
      <c r="AB931" s="39">
        <v>44561</v>
      </c>
      <c r="AC931" s="38" t="s">
        <v>94</v>
      </c>
      <c r="AD931" s="29">
        <v>100</v>
      </c>
      <c r="AE931" s="29">
        <v>2</v>
      </c>
      <c r="AF931" s="40">
        <v>0</v>
      </c>
      <c r="AG931" s="41" t="s">
        <v>95</v>
      </c>
      <c r="AJ931" s="38" t="s">
        <v>65</v>
      </c>
      <c r="AK931" s="29" t="s">
        <v>5</v>
      </c>
      <c r="AL931" s="39">
        <v>33343</v>
      </c>
      <c r="AM931" s="29">
        <v>84000</v>
      </c>
      <c r="AN931" s="29" t="s">
        <v>74</v>
      </c>
      <c r="AO931" s="29">
        <v>165</v>
      </c>
      <c r="AP931" s="29">
        <v>11.26</v>
      </c>
      <c r="AW931" s="42">
        <v>22525</v>
      </c>
      <c r="AZ931" s="44" t="s">
        <v>98</v>
      </c>
    </row>
    <row r="932" spans="1:52" ht="12.75" customHeight="1" x14ac:dyDescent="0.2">
      <c r="A932" s="27">
        <v>7229</v>
      </c>
      <c r="B932" s="28" t="s">
        <v>3967</v>
      </c>
      <c r="C932" s="29" t="s">
        <v>56</v>
      </c>
      <c r="D932" s="30" t="s">
        <v>3968</v>
      </c>
      <c r="E932" s="30" t="s">
        <v>3969</v>
      </c>
      <c r="F932" s="31">
        <v>1961</v>
      </c>
      <c r="G932" s="31" t="s">
        <v>102</v>
      </c>
      <c r="H932" s="30" t="s">
        <v>70</v>
      </c>
      <c r="I932" s="60">
        <v>1</v>
      </c>
      <c r="J932" s="60"/>
      <c r="K932" s="32">
        <v>1</v>
      </c>
      <c r="L932" s="33">
        <v>112</v>
      </c>
      <c r="M932" s="31" t="s">
        <v>91</v>
      </c>
      <c r="X932" s="37" t="s">
        <v>3970</v>
      </c>
      <c r="Y932" s="38" t="s">
        <v>3971</v>
      </c>
      <c r="AA932" s="39">
        <v>42948</v>
      </c>
      <c r="AB932" s="39">
        <v>44773</v>
      </c>
      <c r="AC932" s="38" t="s">
        <v>94</v>
      </c>
      <c r="AD932" s="29">
        <v>100</v>
      </c>
      <c r="AE932" s="29">
        <v>5</v>
      </c>
      <c r="AF932" s="40">
        <v>4</v>
      </c>
      <c r="AG932" s="41" t="s">
        <v>95</v>
      </c>
      <c r="AJ932" s="38" t="s">
        <v>97</v>
      </c>
      <c r="AK932" s="29" t="s">
        <v>7</v>
      </c>
      <c r="AL932" s="39">
        <v>44097</v>
      </c>
      <c r="AM932" s="29">
        <v>163249</v>
      </c>
      <c r="AN932" s="29" t="s">
        <v>84</v>
      </c>
      <c r="AO932" s="29">
        <v>477</v>
      </c>
      <c r="AP932" s="29">
        <v>4.4800000000000004</v>
      </c>
      <c r="AQ932" s="29" t="s">
        <v>10</v>
      </c>
      <c r="AR932" s="39">
        <v>42722</v>
      </c>
      <c r="AS932" s="29">
        <v>102913</v>
      </c>
      <c r="AT932" s="29" t="s">
        <v>74</v>
      </c>
      <c r="AU932" s="29">
        <v>129</v>
      </c>
      <c r="AV932" s="29">
        <v>1.39</v>
      </c>
      <c r="AW932" s="42">
        <v>22890</v>
      </c>
      <c r="AZ932" s="44" t="s">
        <v>98</v>
      </c>
    </row>
    <row r="933" spans="1:52" ht="12.75" customHeight="1" x14ac:dyDescent="0.2">
      <c r="A933" s="27">
        <v>7231</v>
      </c>
      <c r="B933" s="28" t="s">
        <v>3972</v>
      </c>
      <c r="C933" s="29" t="s">
        <v>56</v>
      </c>
      <c r="D933" s="30" t="s">
        <v>3973</v>
      </c>
      <c r="E933" s="30" t="s">
        <v>3974</v>
      </c>
      <c r="F933" s="31">
        <v>1963</v>
      </c>
      <c r="G933" s="31" t="s">
        <v>102</v>
      </c>
      <c r="H933" s="30" t="s">
        <v>70</v>
      </c>
      <c r="I933" s="60">
        <v>1</v>
      </c>
      <c r="J933" s="60"/>
      <c r="K933" s="32">
        <v>1</v>
      </c>
      <c r="L933" s="33">
        <v>108</v>
      </c>
      <c r="M933" s="31" t="s">
        <v>91</v>
      </c>
      <c r="X933" s="37" t="s">
        <v>535</v>
      </c>
      <c r="Y933" s="38" t="s">
        <v>3975</v>
      </c>
      <c r="AA933" s="39">
        <v>43101</v>
      </c>
      <c r="AB933" s="39">
        <v>44926</v>
      </c>
      <c r="AC933" s="38" t="s">
        <v>94</v>
      </c>
      <c r="AD933" s="29">
        <v>100</v>
      </c>
      <c r="AE933" s="29">
        <v>5</v>
      </c>
      <c r="AF933" s="40">
        <v>3</v>
      </c>
      <c r="AG933" s="41" t="s">
        <v>95</v>
      </c>
      <c r="AJ933" s="38" t="s">
        <v>97</v>
      </c>
      <c r="AK933" s="29" t="s">
        <v>7</v>
      </c>
      <c r="AL933" s="39">
        <v>43964</v>
      </c>
      <c r="AM933" s="29">
        <v>165058</v>
      </c>
      <c r="AN933" s="29" t="s">
        <v>84</v>
      </c>
      <c r="AO933" s="29">
        <v>482</v>
      </c>
      <c r="AP933" s="29">
        <v>3.46</v>
      </c>
      <c r="AQ933" s="29" t="s">
        <v>10</v>
      </c>
      <c r="AR933" s="39">
        <v>41632</v>
      </c>
      <c r="AS933" s="29">
        <v>274714</v>
      </c>
      <c r="AT933" s="29" t="s">
        <v>76</v>
      </c>
      <c r="AU933" s="29">
        <v>23</v>
      </c>
      <c r="AV933" s="29">
        <v>2.11</v>
      </c>
      <c r="AW933" s="42">
        <v>23621</v>
      </c>
      <c r="AZ933" s="44" t="s">
        <v>98</v>
      </c>
    </row>
    <row r="934" spans="1:52" ht="12.75" customHeight="1" x14ac:dyDescent="0.2">
      <c r="A934" s="27">
        <v>7234</v>
      </c>
      <c r="B934" s="28" t="s">
        <v>3976</v>
      </c>
      <c r="C934" s="29" t="s">
        <v>56</v>
      </c>
      <c r="D934" s="30" t="s">
        <v>3977</v>
      </c>
      <c r="E934" s="30" t="s">
        <v>3978</v>
      </c>
      <c r="F934" s="31">
        <v>1978</v>
      </c>
      <c r="G934" s="31" t="s">
        <v>102</v>
      </c>
      <c r="H934" s="30" t="s">
        <v>103</v>
      </c>
      <c r="I934" s="60">
        <v>1</v>
      </c>
      <c r="J934" s="60"/>
      <c r="K934" s="32">
        <v>1</v>
      </c>
      <c r="L934" s="33">
        <v>111</v>
      </c>
      <c r="M934" s="31" t="s">
        <v>91</v>
      </c>
      <c r="X934" s="37" t="s">
        <v>3979</v>
      </c>
      <c r="Y934" s="38" t="s">
        <v>3980</v>
      </c>
      <c r="AA934" s="39">
        <v>43101</v>
      </c>
      <c r="AB934" s="39">
        <v>44926</v>
      </c>
      <c r="AC934" s="38" t="s">
        <v>94</v>
      </c>
      <c r="AD934" s="29">
        <v>100</v>
      </c>
      <c r="AE934" s="29">
        <v>5</v>
      </c>
      <c r="AF934" s="40">
        <v>3</v>
      </c>
      <c r="AG934" s="41" t="s">
        <v>95</v>
      </c>
      <c r="AJ934" s="38" t="s">
        <v>97</v>
      </c>
      <c r="AK934" s="29" t="s">
        <v>7</v>
      </c>
      <c r="AL934" s="39">
        <v>44161</v>
      </c>
      <c r="AM934" s="29">
        <v>163340</v>
      </c>
      <c r="AN934" s="29" t="s">
        <v>84</v>
      </c>
      <c r="AO934" s="29">
        <v>519</v>
      </c>
      <c r="AP934" s="29">
        <v>3.46</v>
      </c>
      <c r="AQ934" s="29" t="s">
        <v>10</v>
      </c>
      <c r="AR934" s="39">
        <v>42595</v>
      </c>
      <c r="AS934" s="29">
        <v>103446</v>
      </c>
      <c r="AT934" s="29" t="s">
        <v>74</v>
      </c>
      <c r="AU934" s="29">
        <v>74</v>
      </c>
      <c r="AV934" s="29">
        <v>1.21</v>
      </c>
      <c r="AW934" s="42">
        <v>28734</v>
      </c>
      <c r="AZ934" s="44" t="s">
        <v>470</v>
      </c>
    </row>
    <row r="935" spans="1:52" ht="12.75" customHeight="1" x14ac:dyDescent="0.2">
      <c r="A935" s="27">
        <v>7236</v>
      </c>
      <c r="B935" s="28" t="s">
        <v>3981</v>
      </c>
      <c r="C935" s="29" t="s">
        <v>56</v>
      </c>
      <c r="D935" s="30" t="s">
        <v>3982</v>
      </c>
      <c r="E935" s="30" t="s">
        <v>3983</v>
      </c>
      <c r="F935" s="31">
        <v>1970</v>
      </c>
      <c r="G935" s="31" t="s">
        <v>90</v>
      </c>
      <c r="H935" s="30" t="s">
        <v>59</v>
      </c>
      <c r="I935" s="60">
        <v>1</v>
      </c>
      <c r="J935" s="60"/>
      <c r="K935" s="32">
        <v>1</v>
      </c>
      <c r="L935" s="33">
        <v>193</v>
      </c>
      <c r="M935" s="31" t="s">
        <v>91</v>
      </c>
      <c r="X935" s="37" t="s">
        <v>3984</v>
      </c>
      <c r="Y935" s="38" t="s">
        <v>3985</v>
      </c>
      <c r="AA935" s="39">
        <v>44013</v>
      </c>
      <c r="AB935" s="39">
        <v>45838</v>
      </c>
      <c r="AC935" s="38" t="s">
        <v>144</v>
      </c>
      <c r="AD935" s="29">
        <v>100</v>
      </c>
      <c r="AE935" s="29">
        <v>7</v>
      </c>
      <c r="AF935" s="40">
        <v>1</v>
      </c>
      <c r="AG935" s="41" t="s">
        <v>95</v>
      </c>
      <c r="AJ935" s="38" t="s">
        <v>326</v>
      </c>
      <c r="AK935" s="29" t="s">
        <v>7</v>
      </c>
      <c r="AL935" s="39">
        <v>44206</v>
      </c>
      <c r="AM935" s="29">
        <v>144830</v>
      </c>
      <c r="AN935" s="29" t="s">
        <v>84</v>
      </c>
      <c r="AO935" s="29">
        <v>518</v>
      </c>
      <c r="AP935" s="29">
        <v>2.64</v>
      </c>
      <c r="AQ935" s="29" t="s">
        <v>10</v>
      </c>
      <c r="AR935" s="39">
        <v>42247</v>
      </c>
      <c r="AS935" s="29">
        <v>81253</v>
      </c>
      <c r="AT935" s="29" t="s">
        <v>74</v>
      </c>
      <c r="AU935" s="29">
        <v>65</v>
      </c>
      <c r="AV935" s="29">
        <v>1.26</v>
      </c>
      <c r="AW935" s="42">
        <v>26177</v>
      </c>
      <c r="AZ935" s="44" t="s">
        <v>146</v>
      </c>
    </row>
    <row r="936" spans="1:52" ht="12.75" customHeight="1" x14ac:dyDescent="0.2">
      <c r="A936" s="27">
        <v>7246</v>
      </c>
      <c r="B936" s="28" t="s">
        <v>3986</v>
      </c>
      <c r="C936" s="29" t="s">
        <v>56</v>
      </c>
      <c r="D936" s="30" t="s">
        <v>3987</v>
      </c>
      <c r="E936" s="30" t="s">
        <v>3988</v>
      </c>
      <c r="F936" s="31">
        <v>1965</v>
      </c>
      <c r="G936" s="31" t="s">
        <v>102</v>
      </c>
      <c r="H936" s="30" t="s">
        <v>123</v>
      </c>
      <c r="I936" s="60">
        <v>1</v>
      </c>
      <c r="J936" s="60"/>
      <c r="K936" s="32">
        <v>1</v>
      </c>
      <c r="L936" s="33">
        <v>85</v>
      </c>
      <c r="M936" s="31" t="s">
        <v>91</v>
      </c>
      <c r="X936" s="37" t="s">
        <v>259</v>
      </c>
      <c r="Y936" s="38" t="s">
        <v>3989</v>
      </c>
      <c r="Z936" s="29" t="s">
        <v>96</v>
      </c>
      <c r="AA936" s="39">
        <v>42370</v>
      </c>
      <c r="AB936" s="39">
        <v>44196</v>
      </c>
      <c r="AC936" s="38" t="s">
        <v>144</v>
      </c>
      <c r="AD936" s="29">
        <v>100</v>
      </c>
      <c r="AE936" s="29">
        <v>7</v>
      </c>
      <c r="AF936" s="40">
        <v>6</v>
      </c>
      <c r="AG936" s="41" t="s">
        <v>95</v>
      </c>
      <c r="AJ936" s="38" t="s">
        <v>243</v>
      </c>
      <c r="AK936" s="29" t="s">
        <v>7</v>
      </c>
      <c r="AL936" s="39">
        <v>44063</v>
      </c>
      <c r="AM936" s="29">
        <v>82439</v>
      </c>
      <c r="AN936" s="29" t="s">
        <v>74</v>
      </c>
      <c r="AO936" s="29">
        <v>59</v>
      </c>
      <c r="AP936" s="29">
        <v>1.24</v>
      </c>
      <c r="AQ936" s="29" t="s">
        <v>10</v>
      </c>
      <c r="AR936" s="39">
        <v>44171</v>
      </c>
      <c r="AS936" s="29">
        <v>264550</v>
      </c>
      <c r="AT936" s="29" t="s">
        <v>76</v>
      </c>
      <c r="AU936" s="29">
        <v>14</v>
      </c>
      <c r="AV936" s="29">
        <v>0.92</v>
      </c>
      <c r="AW936" s="42">
        <v>23986</v>
      </c>
      <c r="AZ936" s="44" t="s">
        <v>146</v>
      </c>
    </row>
    <row r="937" spans="1:52" ht="12.75" customHeight="1" x14ac:dyDescent="0.2">
      <c r="A937" s="27">
        <v>7248</v>
      </c>
      <c r="B937" s="28" t="s">
        <v>3990</v>
      </c>
      <c r="C937" s="29" t="s">
        <v>56</v>
      </c>
      <c r="D937" s="30" t="s">
        <v>3991</v>
      </c>
      <c r="E937" s="30" t="s">
        <v>3992</v>
      </c>
      <c r="F937" s="31">
        <v>1971</v>
      </c>
      <c r="G937" s="31" t="s">
        <v>102</v>
      </c>
      <c r="H937" s="30" t="s">
        <v>123</v>
      </c>
      <c r="I937" s="60">
        <v>1</v>
      </c>
      <c r="J937" s="60"/>
      <c r="K937" s="32">
        <v>1</v>
      </c>
      <c r="L937" s="33">
        <v>109</v>
      </c>
      <c r="M937" s="31" t="s">
        <v>60</v>
      </c>
      <c r="X937" s="37" t="s">
        <v>482</v>
      </c>
      <c r="Y937" s="38" t="s">
        <v>3993</v>
      </c>
      <c r="Z937" s="29" t="s">
        <v>96</v>
      </c>
      <c r="AA937" s="39">
        <v>42430</v>
      </c>
      <c r="AB937" s="39">
        <v>44255</v>
      </c>
      <c r="AC937" s="38" t="s">
        <v>144</v>
      </c>
      <c r="AD937" s="29">
        <v>100</v>
      </c>
      <c r="AE937" s="29">
        <v>7</v>
      </c>
      <c r="AF937" s="40">
        <v>5</v>
      </c>
      <c r="AG937" s="41" t="s">
        <v>95</v>
      </c>
      <c r="AJ937" s="38" t="s">
        <v>151</v>
      </c>
      <c r="AK937" s="29" t="s">
        <v>7</v>
      </c>
      <c r="AL937" s="39">
        <v>44082</v>
      </c>
      <c r="AM937" s="29">
        <v>164007</v>
      </c>
      <c r="AN937" s="29" t="s">
        <v>84</v>
      </c>
      <c r="AO937" s="29">
        <v>261</v>
      </c>
      <c r="AP937" s="29">
        <v>2.69</v>
      </c>
      <c r="AQ937" s="29" t="s">
        <v>10</v>
      </c>
      <c r="AR937" s="39">
        <v>44242</v>
      </c>
      <c r="AS937" s="29">
        <v>134606</v>
      </c>
      <c r="AT937" s="29" t="s">
        <v>85</v>
      </c>
      <c r="AU937" s="29">
        <v>167</v>
      </c>
      <c r="AV937" s="29">
        <v>1.1200000000000001</v>
      </c>
      <c r="AW937" s="42">
        <v>26543</v>
      </c>
      <c r="AZ937" s="44" t="s">
        <v>146</v>
      </c>
    </row>
    <row r="938" spans="1:52" ht="12.75" customHeight="1" x14ac:dyDescent="0.2">
      <c r="A938" s="27">
        <v>7252</v>
      </c>
      <c r="B938" s="28" t="s">
        <v>3994</v>
      </c>
      <c r="C938" s="29" t="s">
        <v>56</v>
      </c>
      <c r="D938" s="30" t="s">
        <v>3995</v>
      </c>
      <c r="E938" s="30" t="s">
        <v>3996</v>
      </c>
      <c r="F938" s="31">
        <v>1964</v>
      </c>
      <c r="G938" s="31" t="s">
        <v>102</v>
      </c>
      <c r="H938" s="30" t="s">
        <v>103</v>
      </c>
      <c r="I938" s="60">
        <v>1</v>
      </c>
      <c r="J938" s="60"/>
      <c r="K938" s="32">
        <v>1</v>
      </c>
      <c r="L938" s="33">
        <v>103</v>
      </c>
      <c r="M938" s="31" t="s">
        <v>91</v>
      </c>
      <c r="X938" s="37" t="s">
        <v>3997</v>
      </c>
      <c r="Y938" s="38" t="s">
        <v>3998</v>
      </c>
      <c r="AA938" s="39">
        <v>43831</v>
      </c>
      <c r="AB938" s="39">
        <v>45657</v>
      </c>
      <c r="AC938" s="38" t="s">
        <v>144</v>
      </c>
      <c r="AD938" s="29">
        <v>100</v>
      </c>
      <c r="AE938" s="29">
        <v>7</v>
      </c>
      <c r="AF938" s="40">
        <v>1</v>
      </c>
      <c r="AG938" s="41" t="s">
        <v>95</v>
      </c>
      <c r="AJ938" s="38" t="s">
        <v>97</v>
      </c>
      <c r="AK938" s="29" t="s">
        <v>7</v>
      </c>
      <c r="AL938" s="39">
        <v>44014</v>
      </c>
      <c r="AM938" s="29">
        <v>164522</v>
      </c>
      <c r="AN938" s="29" t="s">
        <v>84</v>
      </c>
      <c r="AO938" s="29">
        <v>357</v>
      </c>
      <c r="AP938" s="29">
        <v>3.93</v>
      </c>
      <c r="AQ938" s="29" t="s">
        <v>3999</v>
      </c>
      <c r="AR938" s="39">
        <v>39166</v>
      </c>
      <c r="AS938" s="29">
        <v>210449</v>
      </c>
      <c r="AT938" s="29" t="s">
        <v>113</v>
      </c>
      <c r="AW938" s="42">
        <v>23986</v>
      </c>
      <c r="AZ938" s="44" t="s">
        <v>146</v>
      </c>
    </row>
    <row r="939" spans="1:52" ht="12.75" customHeight="1" x14ac:dyDescent="0.2">
      <c r="A939" s="27">
        <v>7368</v>
      </c>
      <c r="B939" s="28" t="s">
        <v>4000</v>
      </c>
      <c r="C939" s="29" t="s">
        <v>56</v>
      </c>
      <c r="D939" s="30" t="s">
        <v>4001</v>
      </c>
      <c r="E939" s="30" t="s">
        <v>4002</v>
      </c>
      <c r="F939" s="31">
        <v>1978</v>
      </c>
      <c r="G939" s="31" t="s">
        <v>102</v>
      </c>
      <c r="H939" s="30" t="s">
        <v>103</v>
      </c>
      <c r="I939" s="60">
        <v>1</v>
      </c>
      <c r="J939" s="60"/>
      <c r="K939" s="32">
        <v>1</v>
      </c>
      <c r="L939" s="33">
        <v>116</v>
      </c>
      <c r="M939" s="31" t="s">
        <v>91</v>
      </c>
      <c r="X939" s="37" t="s">
        <v>4003</v>
      </c>
      <c r="Y939" s="38" t="s">
        <v>4004</v>
      </c>
      <c r="AA939" s="39">
        <v>44013</v>
      </c>
      <c r="AB939" s="39">
        <v>45838</v>
      </c>
      <c r="AC939" s="38" t="s">
        <v>144</v>
      </c>
      <c r="AD939" s="29">
        <v>100</v>
      </c>
      <c r="AE939" s="29">
        <v>7</v>
      </c>
      <c r="AF939" s="40">
        <v>0</v>
      </c>
      <c r="AG939" s="41" t="s">
        <v>95</v>
      </c>
      <c r="AJ939" s="38" t="s">
        <v>4005</v>
      </c>
      <c r="AK939" s="29" t="s">
        <v>7</v>
      </c>
      <c r="AL939" s="39">
        <v>42203</v>
      </c>
      <c r="AM939" s="29">
        <v>232749</v>
      </c>
      <c r="AN939" s="29" t="s">
        <v>76</v>
      </c>
      <c r="AO939" s="29">
        <v>301</v>
      </c>
      <c r="AP939" s="29">
        <v>4.34</v>
      </c>
      <c r="AW939" s="42">
        <v>28734</v>
      </c>
      <c r="AZ939" s="44" t="s">
        <v>668</v>
      </c>
    </row>
    <row r="940" spans="1:52" ht="12.75" customHeight="1" x14ac:dyDescent="0.2">
      <c r="A940" s="27">
        <v>7370</v>
      </c>
      <c r="B940" s="28" t="s">
        <v>4006</v>
      </c>
      <c r="C940" s="29" t="s">
        <v>56</v>
      </c>
      <c r="D940" s="30" t="s">
        <v>4007</v>
      </c>
      <c r="E940" s="30" t="s">
        <v>4008</v>
      </c>
      <c r="F940" s="31">
        <v>1969</v>
      </c>
      <c r="G940" s="31" t="s">
        <v>102</v>
      </c>
      <c r="H940" s="30" t="s">
        <v>123</v>
      </c>
      <c r="I940" s="60">
        <v>1</v>
      </c>
      <c r="J940" s="60"/>
      <c r="K940" s="32">
        <v>1</v>
      </c>
      <c r="L940" s="33">
        <v>145</v>
      </c>
      <c r="M940" s="31" t="s">
        <v>91</v>
      </c>
      <c r="X940" s="37" t="s">
        <v>166</v>
      </c>
      <c r="Y940" s="38" t="s">
        <v>4009</v>
      </c>
      <c r="Z940" s="29" t="s">
        <v>96</v>
      </c>
      <c r="AA940" s="39">
        <v>42370</v>
      </c>
      <c r="AB940" s="39">
        <v>44196</v>
      </c>
      <c r="AC940" s="38" t="s">
        <v>144</v>
      </c>
      <c r="AD940" s="29">
        <v>100</v>
      </c>
      <c r="AE940" s="29">
        <v>7</v>
      </c>
      <c r="AF940" s="40">
        <v>4</v>
      </c>
      <c r="AG940" s="41" t="s">
        <v>95</v>
      </c>
      <c r="AJ940" s="38" t="s">
        <v>4010</v>
      </c>
      <c r="AK940" s="29" t="s">
        <v>7</v>
      </c>
      <c r="AL940" s="39">
        <v>44175</v>
      </c>
      <c r="AM940" s="29">
        <v>261723</v>
      </c>
      <c r="AN940" s="29" t="s">
        <v>76</v>
      </c>
      <c r="AO940" s="29">
        <v>63</v>
      </c>
      <c r="AP940" s="29">
        <v>4.2</v>
      </c>
      <c r="AQ940" s="29" t="s">
        <v>10</v>
      </c>
      <c r="AR940" s="39">
        <v>44195</v>
      </c>
      <c r="AS940" s="29">
        <v>93252</v>
      </c>
      <c r="AT940" s="29" t="s">
        <v>74</v>
      </c>
      <c r="AU940" s="29">
        <v>108</v>
      </c>
      <c r="AV940" s="29">
        <v>1.27</v>
      </c>
      <c r="AW940" s="42">
        <v>25812</v>
      </c>
      <c r="AZ940" s="44" t="s">
        <v>267</v>
      </c>
    </row>
    <row r="941" spans="1:52" ht="12.75" customHeight="1" x14ac:dyDescent="0.2">
      <c r="A941" s="27">
        <v>7374</v>
      </c>
      <c r="B941" s="28" t="s">
        <v>4011</v>
      </c>
      <c r="C941" s="29" t="s">
        <v>56</v>
      </c>
      <c r="D941" s="30" t="s">
        <v>4012</v>
      </c>
      <c r="E941" s="30" t="s">
        <v>4013</v>
      </c>
      <c r="F941" s="31">
        <v>1955</v>
      </c>
      <c r="G941" s="31" t="s">
        <v>102</v>
      </c>
      <c r="H941" s="30" t="s">
        <v>103</v>
      </c>
      <c r="I941" s="60">
        <v>1</v>
      </c>
      <c r="J941" s="60"/>
      <c r="K941" s="32">
        <v>1</v>
      </c>
      <c r="L941" s="33">
        <v>115</v>
      </c>
      <c r="M941" s="31" t="s">
        <v>91</v>
      </c>
      <c r="X941" s="37" t="s">
        <v>4014</v>
      </c>
      <c r="Y941" s="38" t="s">
        <v>4015</v>
      </c>
      <c r="AA941" s="39">
        <v>43831</v>
      </c>
      <c r="AB941" s="39">
        <v>45657</v>
      </c>
      <c r="AC941" s="38" t="s">
        <v>144</v>
      </c>
      <c r="AD941" s="29">
        <v>100</v>
      </c>
      <c r="AE941" s="29">
        <v>7</v>
      </c>
      <c r="AF941" s="40">
        <v>2</v>
      </c>
      <c r="AG941" s="41" t="s">
        <v>95</v>
      </c>
      <c r="AJ941" s="38" t="s">
        <v>326</v>
      </c>
      <c r="AK941" s="29" t="s">
        <v>7</v>
      </c>
      <c r="AL941" s="39">
        <v>44217</v>
      </c>
      <c r="AM941" s="29">
        <v>162516</v>
      </c>
      <c r="AN941" s="29" t="s">
        <v>84</v>
      </c>
      <c r="AO941" s="29">
        <v>581</v>
      </c>
      <c r="AP941" s="29">
        <v>4.05</v>
      </c>
      <c r="AW941" s="42">
        <v>20699</v>
      </c>
      <c r="AZ941" s="44" t="s">
        <v>267</v>
      </c>
    </row>
    <row r="942" spans="1:52" ht="12.75" customHeight="1" x14ac:dyDescent="0.2">
      <c r="A942" s="27">
        <v>7377</v>
      </c>
      <c r="B942" s="28" t="s">
        <v>4016</v>
      </c>
      <c r="C942" s="29" t="s">
        <v>56</v>
      </c>
      <c r="D942" s="30" t="s">
        <v>4017</v>
      </c>
      <c r="E942" s="30" t="s">
        <v>4018</v>
      </c>
      <c r="F942" s="31">
        <v>1976</v>
      </c>
      <c r="G942" s="31" t="s">
        <v>102</v>
      </c>
      <c r="H942" s="30" t="s">
        <v>123</v>
      </c>
      <c r="I942" s="60">
        <v>1</v>
      </c>
      <c r="J942" s="60"/>
      <c r="K942" s="32">
        <v>1</v>
      </c>
      <c r="L942" s="33">
        <v>130</v>
      </c>
      <c r="M942" s="31" t="s">
        <v>91</v>
      </c>
      <c r="X942" s="37" t="s">
        <v>565</v>
      </c>
      <c r="Y942" s="38" t="s">
        <v>4019</v>
      </c>
      <c r="AA942" s="39">
        <v>43140</v>
      </c>
      <c r="AB942" s="39">
        <v>44965</v>
      </c>
      <c r="AC942" s="38" t="s">
        <v>144</v>
      </c>
      <c r="AD942" s="29">
        <v>100</v>
      </c>
      <c r="AE942" s="29">
        <v>7</v>
      </c>
      <c r="AF942" s="40">
        <v>2</v>
      </c>
      <c r="AG942" s="41" t="s">
        <v>95</v>
      </c>
      <c r="AJ942" s="38" t="s">
        <v>567</v>
      </c>
      <c r="AK942" s="29" t="s">
        <v>7</v>
      </c>
      <c r="AL942" s="39">
        <v>43117</v>
      </c>
      <c r="AM942" s="29">
        <v>232507</v>
      </c>
      <c r="AN942" s="29" t="s">
        <v>503</v>
      </c>
      <c r="AO942" s="29">
        <v>409</v>
      </c>
      <c r="AP942" s="29">
        <v>4.58</v>
      </c>
      <c r="AQ942" s="29" t="s">
        <v>10</v>
      </c>
      <c r="AR942" s="39">
        <v>44178</v>
      </c>
      <c r="AS942" s="29">
        <v>114643</v>
      </c>
      <c r="AT942" s="29" t="s">
        <v>85</v>
      </c>
      <c r="AU942" s="29">
        <v>192</v>
      </c>
      <c r="AV942" s="29">
        <v>1.17</v>
      </c>
      <c r="AW942" s="42">
        <v>28369</v>
      </c>
      <c r="AZ942" s="44" t="s">
        <v>668</v>
      </c>
    </row>
    <row r="943" spans="1:52" ht="12.75" customHeight="1" x14ac:dyDescent="0.2">
      <c r="A943" s="27">
        <v>7391</v>
      </c>
      <c r="B943" s="28" t="s">
        <v>4020</v>
      </c>
      <c r="C943" s="29" t="s">
        <v>56</v>
      </c>
      <c r="D943" s="30" t="s">
        <v>4021</v>
      </c>
      <c r="E943" s="30" t="s">
        <v>4022</v>
      </c>
      <c r="F943" s="31">
        <v>1965</v>
      </c>
      <c r="G943" s="31" t="s">
        <v>102</v>
      </c>
      <c r="H943" s="30" t="s">
        <v>507</v>
      </c>
      <c r="I943" s="60">
        <v>1</v>
      </c>
      <c r="J943" s="60"/>
      <c r="K943" s="32">
        <v>1</v>
      </c>
      <c r="L943" s="33">
        <v>163</v>
      </c>
      <c r="M943" s="31" t="s">
        <v>91</v>
      </c>
      <c r="X943" s="37" t="s">
        <v>4023</v>
      </c>
      <c r="Y943" s="38" t="s">
        <v>4024</v>
      </c>
      <c r="AA943" s="39">
        <v>43160</v>
      </c>
      <c r="AB943" s="39">
        <v>44985</v>
      </c>
      <c r="AC943" s="38" t="s">
        <v>144</v>
      </c>
      <c r="AD943" s="29">
        <v>100</v>
      </c>
      <c r="AE943" s="29">
        <v>7</v>
      </c>
      <c r="AF943" s="40">
        <v>4</v>
      </c>
      <c r="AG943" s="41" t="s">
        <v>95</v>
      </c>
      <c r="AJ943" s="38" t="s">
        <v>151</v>
      </c>
      <c r="AK943" s="29" t="s">
        <v>7</v>
      </c>
      <c r="AL943" s="39">
        <v>44169</v>
      </c>
      <c r="AM943" s="29">
        <v>153734</v>
      </c>
      <c r="AN943" s="29" t="s">
        <v>84</v>
      </c>
      <c r="AO943" s="29">
        <v>592</v>
      </c>
      <c r="AP943" s="29">
        <v>4.1500000000000004</v>
      </c>
      <c r="AQ943" s="29" t="s">
        <v>10</v>
      </c>
      <c r="AR943" s="39">
        <v>43859</v>
      </c>
      <c r="AS943" s="29">
        <v>232058</v>
      </c>
      <c r="AT943" s="29" t="s">
        <v>503</v>
      </c>
      <c r="AU943" s="29">
        <v>140</v>
      </c>
      <c r="AV943" s="29">
        <v>1.67</v>
      </c>
      <c r="AW943" s="42">
        <v>24351</v>
      </c>
      <c r="AZ943" s="44" t="s">
        <v>267</v>
      </c>
    </row>
    <row r="944" spans="1:52" ht="12.75" customHeight="1" x14ac:dyDescent="0.2">
      <c r="A944" s="27">
        <v>7395</v>
      </c>
      <c r="B944" s="28" t="s">
        <v>4025</v>
      </c>
      <c r="C944" s="29" t="s">
        <v>56</v>
      </c>
      <c r="D944" s="30" t="s">
        <v>4026</v>
      </c>
      <c r="E944" s="30" t="s">
        <v>4027</v>
      </c>
      <c r="F944" s="31">
        <v>1977</v>
      </c>
      <c r="G944" s="31" t="s">
        <v>102</v>
      </c>
      <c r="H944" s="30" t="s">
        <v>135</v>
      </c>
      <c r="I944" s="60">
        <v>1</v>
      </c>
      <c r="J944" s="60"/>
      <c r="K944" s="32">
        <v>1</v>
      </c>
      <c r="L944" s="33">
        <v>109</v>
      </c>
      <c r="M944" s="31" t="s">
        <v>109</v>
      </c>
      <c r="X944" s="37" t="s">
        <v>565</v>
      </c>
      <c r="Y944" s="38" t="s">
        <v>4028</v>
      </c>
      <c r="AA944" s="39">
        <v>43466</v>
      </c>
      <c r="AB944" s="39">
        <v>45291</v>
      </c>
      <c r="AC944" s="38" t="s">
        <v>144</v>
      </c>
      <c r="AD944" s="29">
        <v>100</v>
      </c>
      <c r="AE944" s="29">
        <v>7</v>
      </c>
      <c r="AF944" s="40">
        <v>1</v>
      </c>
      <c r="AG944" s="41" t="s">
        <v>95</v>
      </c>
      <c r="AJ944" s="38" t="s">
        <v>639</v>
      </c>
      <c r="AK944" s="29" t="s">
        <v>7</v>
      </c>
      <c r="AL944" s="39">
        <v>42679</v>
      </c>
      <c r="AM944" s="29">
        <v>235532</v>
      </c>
      <c r="AN944" s="29" t="s">
        <v>503</v>
      </c>
      <c r="AO944" s="29">
        <v>129</v>
      </c>
      <c r="AP944" s="29">
        <v>2.4700000000000002</v>
      </c>
      <c r="AQ944" s="29" t="s">
        <v>10</v>
      </c>
      <c r="AR944" s="39">
        <v>43876</v>
      </c>
      <c r="AS944" s="29">
        <v>190010</v>
      </c>
      <c r="AT944" s="29" t="s">
        <v>126</v>
      </c>
      <c r="AU944" s="29">
        <v>243</v>
      </c>
      <c r="AV944" s="29">
        <v>1.17</v>
      </c>
      <c r="AW944" s="42">
        <v>28734</v>
      </c>
      <c r="AZ944" s="44" t="s">
        <v>668</v>
      </c>
    </row>
    <row r="945" spans="1:53" ht="12.75" customHeight="1" x14ac:dyDescent="0.2">
      <c r="A945" s="27">
        <v>7416</v>
      </c>
      <c r="B945" s="28" t="s">
        <v>4029</v>
      </c>
      <c r="C945" s="29" t="s">
        <v>56</v>
      </c>
      <c r="D945" s="30" t="s">
        <v>4030</v>
      </c>
      <c r="E945" s="30" t="s">
        <v>4030</v>
      </c>
      <c r="F945" s="31">
        <v>1973</v>
      </c>
      <c r="G945" s="31" t="s">
        <v>69</v>
      </c>
      <c r="H945" s="30" t="s">
        <v>59</v>
      </c>
      <c r="I945" s="60">
        <v>1</v>
      </c>
      <c r="J945" s="60"/>
      <c r="K945" s="32">
        <v>1</v>
      </c>
      <c r="L945" s="33">
        <v>95</v>
      </c>
      <c r="M945" s="31" t="s">
        <v>60</v>
      </c>
      <c r="X945" s="37" t="s">
        <v>4031</v>
      </c>
      <c r="Y945" s="38" t="s">
        <v>4032</v>
      </c>
      <c r="AA945" s="39">
        <v>43293</v>
      </c>
      <c r="AB945" s="39">
        <v>2958465</v>
      </c>
      <c r="AC945" s="38" t="s">
        <v>712</v>
      </c>
      <c r="AD945" s="29">
        <v>100</v>
      </c>
      <c r="AE945" s="29">
        <v>99</v>
      </c>
      <c r="AF945" s="40">
        <v>0</v>
      </c>
      <c r="AG945" s="41" t="s">
        <v>64</v>
      </c>
      <c r="AJ945" s="38" t="s">
        <v>748</v>
      </c>
      <c r="AK945" s="29" t="s">
        <v>1433</v>
      </c>
      <c r="AL945" s="39">
        <v>33783</v>
      </c>
      <c r="AM945" s="29">
        <v>143527</v>
      </c>
      <c r="AN945" s="29" t="s">
        <v>84</v>
      </c>
      <c r="AO945" s="29">
        <v>674</v>
      </c>
      <c r="AP945" s="29">
        <v>8.4</v>
      </c>
      <c r="AW945" s="42">
        <v>26812</v>
      </c>
      <c r="AZ945" s="44" t="s">
        <v>262</v>
      </c>
    </row>
    <row r="946" spans="1:53" ht="12.75" customHeight="1" x14ac:dyDescent="0.2">
      <c r="A946" s="27">
        <v>7501</v>
      </c>
      <c r="B946" s="28" t="s">
        <v>4033</v>
      </c>
      <c r="C946" s="29" t="s">
        <v>56</v>
      </c>
      <c r="D946" s="30" t="s">
        <v>4034</v>
      </c>
      <c r="E946" s="30" t="s">
        <v>4035</v>
      </c>
      <c r="F946" s="31">
        <v>1954</v>
      </c>
      <c r="G946" s="31" t="s">
        <v>102</v>
      </c>
      <c r="H946" s="30" t="s">
        <v>123</v>
      </c>
      <c r="I946" s="60">
        <v>1</v>
      </c>
      <c r="J946" s="60"/>
      <c r="K946" s="32">
        <v>1</v>
      </c>
      <c r="L946" s="33">
        <v>88</v>
      </c>
      <c r="M946" s="31" t="s">
        <v>91</v>
      </c>
      <c r="X946" s="37" t="s">
        <v>203</v>
      </c>
      <c r="Y946" s="38" t="s">
        <v>4036</v>
      </c>
      <c r="Z946" s="29" t="s">
        <v>96</v>
      </c>
      <c r="AA946" s="39">
        <v>42371</v>
      </c>
      <c r="AB946" s="39">
        <v>44197</v>
      </c>
      <c r="AC946" s="38" t="s">
        <v>144</v>
      </c>
      <c r="AD946" s="29">
        <v>100</v>
      </c>
      <c r="AE946" s="29">
        <v>7</v>
      </c>
      <c r="AF946" s="40">
        <v>7</v>
      </c>
      <c r="AG946" s="41" t="s">
        <v>95</v>
      </c>
      <c r="AJ946" s="38" t="s">
        <v>145</v>
      </c>
      <c r="AK946" s="29" t="s">
        <v>7</v>
      </c>
      <c r="AL946" s="39">
        <v>44142</v>
      </c>
      <c r="AM946" s="29">
        <v>165452</v>
      </c>
      <c r="AN946" s="29" t="s">
        <v>84</v>
      </c>
      <c r="AO946" s="29">
        <v>660</v>
      </c>
      <c r="AP946" s="29">
        <v>3.93</v>
      </c>
      <c r="AQ946" s="29" t="s">
        <v>10</v>
      </c>
      <c r="AR946" s="39">
        <v>44088</v>
      </c>
      <c r="AS946" s="29">
        <v>271710</v>
      </c>
      <c r="AT946" s="29" t="s">
        <v>76</v>
      </c>
      <c r="AU946" s="29">
        <v>20</v>
      </c>
      <c r="AV946" s="29">
        <v>1.62</v>
      </c>
      <c r="AW946" s="42">
        <v>19968</v>
      </c>
      <c r="AZ946" s="44" t="s">
        <v>267</v>
      </c>
    </row>
    <row r="947" spans="1:53" ht="12.75" customHeight="1" x14ac:dyDescent="0.2">
      <c r="A947" s="27">
        <v>7502</v>
      </c>
      <c r="B947" s="28" t="s">
        <v>4037</v>
      </c>
      <c r="C947" s="29" t="s">
        <v>56</v>
      </c>
      <c r="D947" s="30" t="s">
        <v>4038</v>
      </c>
      <c r="E947" s="30" t="s">
        <v>4039</v>
      </c>
      <c r="F947" s="31">
        <v>1954</v>
      </c>
      <c r="G947" s="31" t="s">
        <v>102</v>
      </c>
      <c r="I947" s="60">
        <v>1</v>
      </c>
      <c r="J947" s="60"/>
      <c r="K947" s="32">
        <v>1</v>
      </c>
      <c r="L947" s="33">
        <v>105</v>
      </c>
      <c r="M947" s="31" t="s">
        <v>91</v>
      </c>
      <c r="X947" s="37" t="s">
        <v>313</v>
      </c>
      <c r="Y947" s="38" t="s">
        <v>4040</v>
      </c>
      <c r="AA947" s="39">
        <v>43831</v>
      </c>
      <c r="AB947" s="39">
        <v>45657</v>
      </c>
      <c r="AC947" s="38" t="s">
        <v>144</v>
      </c>
      <c r="AD947" s="29">
        <v>100</v>
      </c>
      <c r="AE947" s="29">
        <v>7</v>
      </c>
      <c r="AF947" s="40">
        <v>2</v>
      </c>
      <c r="AG947" s="41" t="s">
        <v>95</v>
      </c>
      <c r="AJ947" s="38" t="s">
        <v>145</v>
      </c>
      <c r="AK947" s="29" t="s">
        <v>7</v>
      </c>
      <c r="AL947" s="39">
        <v>43941</v>
      </c>
      <c r="AM947" s="29">
        <v>164747</v>
      </c>
      <c r="AN947" s="29" t="s">
        <v>84</v>
      </c>
      <c r="AO947" s="29">
        <v>661</v>
      </c>
      <c r="AP947" s="29">
        <v>3.58</v>
      </c>
      <c r="AQ947" s="29" t="s">
        <v>10</v>
      </c>
      <c r="AR947" s="39">
        <v>44101</v>
      </c>
      <c r="AS947" s="29">
        <v>131903</v>
      </c>
      <c r="AT947" s="29" t="s">
        <v>85</v>
      </c>
      <c r="AU947" s="29">
        <v>170</v>
      </c>
      <c r="AV947" s="29">
        <v>0.98</v>
      </c>
      <c r="AW947" s="42">
        <v>19968</v>
      </c>
      <c r="AZ947" s="44" t="s">
        <v>267</v>
      </c>
    </row>
    <row r="948" spans="1:53" ht="12.75" customHeight="1" x14ac:dyDescent="0.2">
      <c r="A948" s="27">
        <v>7508</v>
      </c>
      <c r="B948" s="28" t="s">
        <v>4041</v>
      </c>
      <c r="C948" s="29" t="s">
        <v>56</v>
      </c>
      <c r="D948" s="30" t="s">
        <v>4042</v>
      </c>
      <c r="E948" s="30" t="s">
        <v>4043</v>
      </c>
      <c r="F948" s="31">
        <v>1952</v>
      </c>
      <c r="G948" s="31" t="s">
        <v>102</v>
      </c>
      <c r="H948" s="30" t="s">
        <v>2756</v>
      </c>
      <c r="I948" s="60">
        <v>1</v>
      </c>
      <c r="J948" s="60"/>
      <c r="K948" s="32">
        <v>1</v>
      </c>
      <c r="L948" s="33">
        <v>102</v>
      </c>
      <c r="M948" s="31" t="s">
        <v>91</v>
      </c>
      <c r="X948" s="37" t="s">
        <v>4044</v>
      </c>
      <c r="Y948" s="38" t="s">
        <v>4045</v>
      </c>
      <c r="AA948" s="39">
        <v>43192</v>
      </c>
      <c r="AB948" s="39">
        <v>45017</v>
      </c>
      <c r="AC948" s="38" t="s">
        <v>144</v>
      </c>
      <c r="AD948" s="29">
        <v>100</v>
      </c>
      <c r="AE948" s="29">
        <v>7</v>
      </c>
      <c r="AF948" s="40">
        <v>2</v>
      </c>
      <c r="AG948" s="41" t="s">
        <v>95</v>
      </c>
      <c r="AJ948" s="38" t="s">
        <v>232</v>
      </c>
      <c r="AK948" s="29" t="s">
        <v>7</v>
      </c>
      <c r="AL948" s="39">
        <v>43789</v>
      </c>
      <c r="AM948" s="29">
        <v>163649</v>
      </c>
      <c r="AN948" s="29" t="s">
        <v>84</v>
      </c>
      <c r="AO948" s="29">
        <v>385</v>
      </c>
      <c r="AP948" s="29">
        <v>3.08</v>
      </c>
      <c r="AW948" s="42">
        <v>19603</v>
      </c>
      <c r="AZ948" s="44" t="s">
        <v>267</v>
      </c>
    </row>
    <row r="949" spans="1:53" ht="12.75" customHeight="1" x14ac:dyDescent="0.2">
      <c r="A949" s="27">
        <v>7513</v>
      </c>
      <c r="B949" s="28" t="s">
        <v>4046</v>
      </c>
      <c r="C949" s="29" t="s">
        <v>56</v>
      </c>
      <c r="D949" s="30" t="s">
        <v>4047</v>
      </c>
      <c r="E949" s="30" t="s">
        <v>4048</v>
      </c>
      <c r="F949" s="31">
        <v>1955</v>
      </c>
      <c r="G949" s="31" t="s">
        <v>102</v>
      </c>
      <c r="H949" s="30" t="s">
        <v>59</v>
      </c>
      <c r="I949" s="60">
        <v>1</v>
      </c>
      <c r="J949" s="60"/>
      <c r="K949" s="32">
        <v>1</v>
      </c>
      <c r="L949" s="33">
        <v>111</v>
      </c>
      <c r="M949" s="31" t="s">
        <v>91</v>
      </c>
      <c r="X949" s="37" t="s">
        <v>4049</v>
      </c>
      <c r="Y949" s="38" t="s">
        <v>4050</v>
      </c>
      <c r="Z949" s="29" t="s">
        <v>96</v>
      </c>
      <c r="AA949" s="39">
        <v>42370</v>
      </c>
      <c r="AB949" s="39">
        <v>44196</v>
      </c>
      <c r="AC949" s="38" t="s">
        <v>144</v>
      </c>
      <c r="AD949" s="29">
        <v>100</v>
      </c>
      <c r="AE949" s="29">
        <v>7</v>
      </c>
      <c r="AF949" s="40">
        <v>6</v>
      </c>
      <c r="AG949" s="41" t="s">
        <v>95</v>
      </c>
      <c r="AJ949" s="38" t="s">
        <v>151</v>
      </c>
      <c r="AK949" s="29" t="s">
        <v>7</v>
      </c>
      <c r="AL949" s="39">
        <v>44048</v>
      </c>
      <c r="AM949" s="29">
        <v>163333</v>
      </c>
      <c r="AN949" s="29" t="s">
        <v>84</v>
      </c>
      <c r="AO949" s="29">
        <v>274</v>
      </c>
      <c r="AP949" s="29">
        <v>3.04</v>
      </c>
      <c r="AQ949" s="29" t="s">
        <v>10</v>
      </c>
      <c r="AR949" s="39">
        <v>44194</v>
      </c>
      <c r="AS949" s="29">
        <v>255718</v>
      </c>
      <c r="AT949" s="29" t="s">
        <v>76</v>
      </c>
      <c r="AU949" s="29">
        <v>13</v>
      </c>
      <c r="AV949" s="29">
        <v>0.56000000000000005</v>
      </c>
      <c r="AW949" s="42">
        <v>20699</v>
      </c>
      <c r="AZ949" s="44" t="s">
        <v>267</v>
      </c>
    </row>
    <row r="950" spans="1:53" ht="12.75" customHeight="1" x14ac:dyDescent="0.2">
      <c r="A950" s="27">
        <v>7521</v>
      </c>
      <c r="B950" s="28" t="s">
        <v>4051</v>
      </c>
      <c r="C950" s="29" t="s">
        <v>56</v>
      </c>
      <c r="D950" s="30" t="s">
        <v>4052</v>
      </c>
      <c r="E950" s="30" t="s">
        <v>4053</v>
      </c>
      <c r="F950" s="31">
        <v>1967</v>
      </c>
      <c r="G950" s="31" t="s">
        <v>102</v>
      </c>
      <c r="H950" s="30" t="s">
        <v>135</v>
      </c>
      <c r="I950" s="60">
        <v>1</v>
      </c>
      <c r="J950" s="60"/>
      <c r="K950" s="32">
        <v>1</v>
      </c>
      <c r="L950" s="33">
        <v>111</v>
      </c>
      <c r="M950" s="31" t="s">
        <v>60</v>
      </c>
      <c r="X950" s="37" t="s">
        <v>4054</v>
      </c>
      <c r="Y950" s="38" t="s">
        <v>4055</v>
      </c>
      <c r="AA950" s="39">
        <v>44105</v>
      </c>
      <c r="AB950" s="39">
        <v>45930</v>
      </c>
      <c r="AC950" s="38" t="s">
        <v>144</v>
      </c>
      <c r="AD950" s="29">
        <v>100</v>
      </c>
      <c r="AE950" s="29">
        <v>7</v>
      </c>
      <c r="AF950" s="40">
        <v>0</v>
      </c>
      <c r="AG950" s="41" t="s">
        <v>95</v>
      </c>
      <c r="AJ950" s="38" t="s">
        <v>4005</v>
      </c>
      <c r="AK950" s="29" t="s">
        <v>7</v>
      </c>
      <c r="AL950" s="39">
        <v>42732</v>
      </c>
      <c r="AM950" s="29">
        <v>233831</v>
      </c>
      <c r="AN950" s="29" t="s">
        <v>503</v>
      </c>
      <c r="AO950" s="29">
        <v>212</v>
      </c>
      <c r="AP950" s="29">
        <v>2.41</v>
      </c>
      <c r="AQ950" s="29" t="s">
        <v>255</v>
      </c>
      <c r="AR950" s="39">
        <v>43475</v>
      </c>
      <c r="AS950" s="29">
        <v>270000</v>
      </c>
      <c r="AT950" s="29" t="s">
        <v>76</v>
      </c>
      <c r="AW950" s="42">
        <v>25082</v>
      </c>
      <c r="AZ950" s="44" t="s">
        <v>267</v>
      </c>
    </row>
    <row r="951" spans="1:53" ht="12.75" customHeight="1" x14ac:dyDescent="0.2">
      <c r="A951" s="27">
        <v>7582</v>
      </c>
      <c r="B951" s="28" t="s">
        <v>4056</v>
      </c>
      <c r="C951" s="29" t="s">
        <v>56</v>
      </c>
      <c r="D951" s="30" t="s">
        <v>4057</v>
      </c>
      <c r="E951" s="30" t="s">
        <v>4058</v>
      </c>
      <c r="F951" s="31">
        <v>1965</v>
      </c>
      <c r="G951" s="31" t="s">
        <v>102</v>
      </c>
      <c r="H951" s="30" t="s">
        <v>123</v>
      </c>
      <c r="I951" s="60">
        <v>1</v>
      </c>
      <c r="J951" s="60"/>
      <c r="K951" s="32">
        <v>1</v>
      </c>
      <c r="L951" s="33">
        <v>122</v>
      </c>
      <c r="M951" s="31" t="s">
        <v>91</v>
      </c>
      <c r="X951" s="37" t="s">
        <v>560</v>
      </c>
      <c r="Y951" s="38" t="s">
        <v>4059</v>
      </c>
      <c r="AA951" s="39">
        <v>43709</v>
      </c>
      <c r="AB951" s="39">
        <v>44439</v>
      </c>
      <c r="AC951" s="38" t="s">
        <v>614</v>
      </c>
      <c r="AD951" s="29">
        <v>100</v>
      </c>
      <c r="AE951" s="29">
        <v>3</v>
      </c>
      <c r="AF951" s="40">
        <v>1</v>
      </c>
      <c r="AG951" s="41" t="s">
        <v>95</v>
      </c>
      <c r="AJ951" s="38" t="s">
        <v>97</v>
      </c>
      <c r="AK951" s="29" t="s">
        <v>7</v>
      </c>
      <c r="AL951" s="39">
        <v>43896</v>
      </c>
      <c r="AM951" s="29">
        <v>155808</v>
      </c>
      <c r="AN951" s="29" t="s">
        <v>84</v>
      </c>
      <c r="AO951" s="29">
        <v>573</v>
      </c>
      <c r="AP951" s="29">
        <v>4.22</v>
      </c>
      <c r="AQ951" s="29" t="s">
        <v>255</v>
      </c>
      <c r="AR951" s="39">
        <v>42991</v>
      </c>
      <c r="AS951" s="29">
        <v>110000</v>
      </c>
      <c r="AT951" s="29" t="s">
        <v>74</v>
      </c>
      <c r="AW951" s="42">
        <v>24351</v>
      </c>
      <c r="AZ951" s="44" t="s">
        <v>119</v>
      </c>
    </row>
    <row r="952" spans="1:53" ht="12.75" customHeight="1" x14ac:dyDescent="0.2">
      <c r="A952" s="27">
        <v>7606</v>
      </c>
      <c r="B952" s="28" t="s">
        <v>4060</v>
      </c>
      <c r="C952" s="29" t="s">
        <v>56</v>
      </c>
      <c r="D952" s="30" t="s">
        <v>4061</v>
      </c>
      <c r="E952" s="30" t="s">
        <v>4062</v>
      </c>
      <c r="F952" s="31">
        <v>1979</v>
      </c>
      <c r="G952" s="31" t="s">
        <v>102</v>
      </c>
      <c r="H952" s="30" t="s">
        <v>59</v>
      </c>
      <c r="I952" s="60">
        <v>1</v>
      </c>
      <c r="J952" s="60"/>
      <c r="K952" s="32">
        <v>1</v>
      </c>
      <c r="L952" s="33">
        <v>122</v>
      </c>
      <c r="M952" s="31" t="s">
        <v>91</v>
      </c>
      <c r="X952" s="37" t="s">
        <v>4003</v>
      </c>
      <c r="Y952" s="38" t="s">
        <v>4063</v>
      </c>
      <c r="AA952" s="39">
        <v>44013</v>
      </c>
      <c r="AB952" s="39">
        <v>45838</v>
      </c>
      <c r="AC952" s="38" t="s">
        <v>144</v>
      </c>
      <c r="AD952" s="29">
        <v>100</v>
      </c>
      <c r="AE952" s="29">
        <v>7</v>
      </c>
      <c r="AF952" s="40">
        <v>1</v>
      </c>
      <c r="AG952" s="41" t="s">
        <v>95</v>
      </c>
      <c r="AJ952" s="38" t="s">
        <v>151</v>
      </c>
      <c r="AK952" s="29" t="s">
        <v>7</v>
      </c>
      <c r="AL952" s="39">
        <v>44244</v>
      </c>
      <c r="AM952" s="29">
        <v>162733</v>
      </c>
      <c r="AN952" s="29" t="s">
        <v>84</v>
      </c>
      <c r="AO952" s="29">
        <v>543</v>
      </c>
      <c r="AP952" s="29">
        <v>4.04</v>
      </c>
      <c r="AW952" s="42">
        <v>29099</v>
      </c>
      <c r="AZ952" s="44" t="s">
        <v>668</v>
      </c>
    </row>
    <row r="953" spans="1:53" ht="12.75" customHeight="1" x14ac:dyDescent="0.2">
      <c r="A953" s="27">
        <v>7610</v>
      </c>
      <c r="B953" s="28" t="s">
        <v>4064</v>
      </c>
      <c r="C953" s="29" t="s">
        <v>56</v>
      </c>
      <c r="D953" s="30" t="s">
        <v>4065</v>
      </c>
      <c r="E953" s="30" t="s">
        <v>4065</v>
      </c>
      <c r="F953" s="31">
        <v>1970</v>
      </c>
      <c r="G953" s="31" t="s">
        <v>69</v>
      </c>
      <c r="H953" s="30" t="s">
        <v>70</v>
      </c>
      <c r="I953" s="60">
        <v>1</v>
      </c>
      <c r="J953" s="60"/>
      <c r="K953" s="32">
        <v>1</v>
      </c>
      <c r="L953" s="33">
        <v>121</v>
      </c>
      <c r="M953" s="31" t="s">
        <v>60</v>
      </c>
      <c r="X953" s="37" t="s">
        <v>4066</v>
      </c>
      <c r="Y953" s="38" t="s">
        <v>4067</v>
      </c>
      <c r="AA953" s="39">
        <v>40324</v>
      </c>
      <c r="AB953" s="39">
        <v>2958465</v>
      </c>
      <c r="AC953" s="38" t="s">
        <v>1103</v>
      </c>
      <c r="AD953" s="29">
        <v>100</v>
      </c>
      <c r="AE953" s="29">
        <v>99</v>
      </c>
      <c r="AF953" s="40">
        <v>10</v>
      </c>
      <c r="AG953" s="41" t="s">
        <v>64</v>
      </c>
      <c r="AJ953" s="38" t="s">
        <v>949</v>
      </c>
      <c r="AK953" s="29" t="s">
        <v>7</v>
      </c>
      <c r="AL953" s="39">
        <v>44208</v>
      </c>
      <c r="AM953" s="29">
        <v>271105</v>
      </c>
      <c r="AN953" s="29" t="s">
        <v>76</v>
      </c>
      <c r="AO953" s="29">
        <v>34</v>
      </c>
      <c r="AP953" s="29">
        <v>3.04</v>
      </c>
      <c r="AQ953" s="29" t="s">
        <v>75</v>
      </c>
      <c r="AR953" s="39">
        <v>44148</v>
      </c>
      <c r="AS953" s="29">
        <v>70926</v>
      </c>
      <c r="AT953" s="29" t="s">
        <v>74</v>
      </c>
      <c r="AU953" s="29">
        <v>37</v>
      </c>
      <c r="AV953" s="29">
        <v>0.61</v>
      </c>
      <c r="AW953" s="42">
        <v>25590</v>
      </c>
      <c r="AZ953" s="44" t="s">
        <v>4068</v>
      </c>
    </row>
    <row r="954" spans="1:53" ht="12.75" customHeight="1" x14ac:dyDescent="0.2">
      <c r="A954" s="27">
        <v>7611</v>
      </c>
      <c r="B954" s="28" t="s">
        <v>4069</v>
      </c>
      <c r="C954" s="29" t="s">
        <v>56</v>
      </c>
      <c r="D954" s="30" t="s">
        <v>4070</v>
      </c>
      <c r="E954" s="30" t="s">
        <v>4070</v>
      </c>
      <c r="F954" s="31">
        <v>1965</v>
      </c>
      <c r="G954" s="31" t="s">
        <v>69</v>
      </c>
      <c r="H954" s="30" t="s">
        <v>59</v>
      </c>
      <c r="I954" s="60">
        <v>1</v>
      </c>
      <c r="J954" s="60"/>
      <c r="K954" s="32">
        <v>1</v>
      </c>
      <c r="L954" s="33">
        <v>113</v>
      </c>
      <c r="M954" s="31" t="s">
        <v>60</v>
      </c>
      <c r="X954" s="37" t="s">
        <v>1789</v>
      </c>
      <c r="Y954" s="38" t="s">
        <v>4071</v>
      </c>
      <c r="AA954" s="39">
        <v>40324</v>
      </c>
      <c r="AB954" s="39">
        <v>2958465</v>
      </c>
      <c r="AC954" s="38" t="s">
        <v>1103</v>
      </c>
      <c r="AD954" s="29">
        <v>100</v>
      </c>
      <c r="AE954" s="29">
        <v>99</v>
      </c>
      <c r="AF954" s="40">
        <v>8</v>
      </c>
      <c r="AG954" s="41" t="s">
        <v>64</v>
      </c>
      <c r="AJ954" s="38" t="s">
        <v>949</v>
      </c>
      <c r="AK954" s="29" t="s">
        <v>7</v>
      </c>
      <c r="AL954" s="39">
        <v>44140</v>
      </c>
      <c r="AM954" s="29">
        <v>265028</v>
      </c>
      <c r="AN954" s="29" t="s">
        <v>76</v>
      </c>
      <c r="AO954" s="29">
        <v>27</v>
      </c>
      <c r="AP954" s="29">
        <v>2.0299999999999998</v>
      </c>
      <c r="AQ954" s="29" t="s">
        <v>10</v>
      </c>
      <c r="AR954" s="39">
        <v>43587</v>
      </c>
      <c r="AS954" s="29">
        <v>105210</v>
      </c>
      <c r="AT954" s="29" t="s">
        <v>74</v>
      </c>
      <c r="AU954" s="29">
        <v>74</v>
      </c>
      <c r="AV954" s="29">
        <v>1.01</v>
      </c>
      <c r="AW954" s="42">
        <v>24351</v>
      </c>
      <c r="AZ954" s="44" t="s">
        <v>4072</v>
      </c>
    </row>
    <row r="955" spans="1:53" ht="12.75" customHeight="1" x14ac:dyDescent="0.2">
      <c r="A955" s="27">
        <v>7612</v>
      </c>
      <c r="B955" s="28" t="s">
        <v>4073</v>
      </c>
      <c r="C955" s="29" t="s">
        <v>56</v>
      </c>
      <c r="D955" s="30" t="s">
        <v>4074</v>
      </c>
      <c r="E955" s="30" t="s">
        <v>4075</v>
      </c>
      <c r="F955" s="31">
        <v>1965</v>
      </c>
      <c r="G955" s="31" t="s">
        <v>56</v>
      </c>
      <c r="H955" s="30" t="s">
        <v>59</v>
      </c>
      <c r="I955" s="60">
        <v>1</v>
      </c>
      <c r="J955" s="60"/>
      <c r="K955" s="32">
        <v>1</v>
      </c>
      <c r="L955" s="33">
        <v>88</v>
      </c>
      <c r="M955" s="31" t="s">
        <v>60</v>
      </c>
      <c r="X955" s="37" t="s">
        <v>4076</v>
      </c>
      <c r="Y955" s="38" t="s">
        <v>4077</v>
      </c>
      <c r="AA955" s="39">
        <v>40324</v>
      </c>
      <c r="AB955" s="39">
        <v>2958465</v>
      </c>
      <c r="AC955" s="38" t="s">
        <v>1103</v>
      </c>
      <c r="AD955" s="29">
        <v>100</v>
      </c>
      <c r="AE955" s="29">
        <v>99</v>
      </c>
      <c r="AF955" s="40">
        <v>4</v>
      </c>
      <c r="AG955" s="41" t="s">
        <v>64</v>
      </c>
      <c r="AJ955" s="38" t="s">
        <v>65</v>
      </c>
      <c r="AK955" s="29" t="s">
        <v>7</v>
      </c>
      <c r="AL955" s="39">
        <v>42645</v>
      </c>
      <c r="AM955" s="29">
        <v>282137</v>
      </c>
      <c r="AN955" s="29" t="s">
        <v>76</v>
      </c>
      <c r="AO955" s="29">
        <v>20</v>
      </c>
      <c r="AP955" s="29">
        <v>2.35</v>
      </c>
      <c r="AQ955" s="29" t="s">
        <v>10</v>
      </c>
      <c r="AR955" s="39">
        <v>44189</v>
      </c>
      <c r="AS955" s="29">
        <v>285346</v>
      </c>
      <c r="AT955" s="29" t="s">
        <v>76</v>
      </c>
      <c r="AU955" s="29">
        <v>15</v>
      </c>
      <c r="AV955" s="29">
        <v>1.19</v>
      </c>
      <c r="AW955" s="42">
        <v>23968</v>
      </c>
      <c r="AZ955" s="44" t="s">
        <v>212</v>
      </c>
    </row>
    <row r="956" spans="1:53" ht="12.75" customHeight="1" x14ac:dyDescent="0.2">
      <c r="A956" s="45">
        <v>7627</v>
      </c>
      <c r="B956" s="46" t="s">
        <v>4078</v>
      </c>
      <c r="C956" s="47" t="s">
        <v>56</v>
      </c>
      <c r="D956" s="48" t="s">
        <v>4079</v>
      </c>
      <c r="E956" s="48" t="s">
        <v>4080</v>
      </c>
      <c r="F956" s="47">
        <v>1959</v>
      </c>
      <c r="G956" s="47" t="s">
        <v>102</v>
      </c>
      <c r="H956" s="48" t="s">
        <v>123</v>
      </c>
      <c r="I956" s="60">
        <v>1</v>
      </c>
      <c r="J956" s="60"/>
      <c r="K956" s="49">
        <v>1</v>
      </c>
      <c r="L956" s="50">
        <v>106</v>
      </c>
      <c r="M956" s="47" t="s">
        <v>91</v>
      </c>
      <c r="N956" s="47"/>
      <c r="O956" s="47"/>
      <c r="P956" s="47"/>
      <c r="Q956" s="47"/>
      <c r="R956" s="51"/>
      <c r="S956" s="47"/>
      <c r="T956" s="47"/>
      <c r="U956" s="47"/>
      <c r="V956" s="47"/>
      <c r="W956" s="51"/>
      <c r="X956" s="52" t="s">
        <v>2714</v>
      </c>
      <c r="Y956" s="52" t="s">
        <v>4081</v>
      </c>
      <c r="Z956" s="47" t="s">
        <v>96</v>
      </c>
      <c r="AA956" s="51">
        <v>42401</v>
      </c>
      <c r="AB956" s="51">
        <v>44227</v>
      </c>
      <c r="AC956" s="52" t="s">
        <v>144</v>
      </c>
      <c r="AD956" s="47">
        <v>100</v>
      </c>
      <c r="AE956" s="47">
        <v>7</v>
      </c>
      <c r="AF956" s="53">
        <v>7</v>
      </c>
      <c r="AG956" s="54" t="s">
        <v>95</v>
      </c>
      <c r="AH956" s="51"/>
      <c r="AI956" s="51"/>
      <c r="AJ956" s="52" t="s">
        <v>157</v>
      </c>
      <c r="AK956" s="47" t="s">
        <v>7</v>
      </c>
      <c r="AL956" s="51">
        <v>44222</v>
      </c>
      <c r="AM956" s="47">
        <v>164012</v>
      </c>
      <c r="AN956" s="47" t="s">
        <v>84</v>
      </c>
      <c r="AO956" s="47">
        <v>538</v>
      </c>
      <c r="AP956" s="47">
        <v>3.73</v>
      </c>
      <c r="AQ956" s="47" t="s">
        <v>10</v>
      </c>
      <c r="AR956" s="51">
        <v>44227</v>
      </c>
      <c r="AS956" s="47">
        <v>113234</v>
      </c>
      <c r="AT956" s="47" t="s">
        <v>85</v>
      </c>
      <c r="AU956" s="47">
        <v>103</v>
      </c>
      <c r="AV956" s="47">
        <v>0.62</v>
      </c>
      <c r="AW956" s="55">
        <v>21794</v>
      </c>
      <c r="AX956" s="56"/>
      <c r="AY956" s="56"/>
      <c r="AZ956" s="48" t="s">
        <v>267</v>
      </c>
      <c r="BA956" s="48" t="s">
        <v>4082</v>
      </c>
    </row>
    <row r="957" spans="1:53" ht="12.75" customHeight="1" x14ac:dyDescent="0.2">
      <c r="A957" s="27">
        <v>7631</v>
      </c>
      <c r="B957" s="28" t="s">
        <v>4083</v>
      </c>
      <c r="C957" s="29" t="s">
        <v>56</v>
      </c>
      <c r="D957" s="30" t="s">
        <v>4084</v>
      </c>
      <c r="E957" s="30" t="s">
        <v>4085</v>
      </c>
      <c r="F957" s="31">
        <v>1968</v>
      </c>
      <c r="G957" s="31" t="s">
        <v>102</v>
      </c>
      <c r="H957" s="30" t="s">
        <v>59</v>
      </c>
      <c r="I957" s="60">
        <v>1</v>
      </c>
      <c r="J957" s="60"/>
      <c r="K957" s="32">
        <v>1</v>
      </c>
      <c r="L957" s="33">
        <v>104</v>
      </c>
      <c r="M957" s="31" t="s">
        <v>60</v>
      </c>
      <c r="X957" s="37" t="s">
        <v>4086</v>
      </c>
      <c r="Y957" s="38" t="s">
        <v>4087</v>
      </c>
      <c r="AA957" s="39">
        <v>44013</v>
      </c>
      <c r="AB957" s="39">
        <v>46203</v>
      </c>
      <c r="AC957" s="38" t="s">
        <v>144</v>
      </c>
      <c r="AD957" s="29">
        <v>100</v>
      </c>
      <c r="AE957" s="29">
        <v>8</v>
      </c>
      <c r="AF957" s="40">
        <v>2</v>
      </c>
      <c r="AG957" s="41" t="s">
        <v>95</v>
      </c>
      <c r="AJ957" s="38" t="s">
        <v>157</v>
      </c>
      <c r="AK957" s="29" t="s">
        <v>7</v>
      </c>
      <c r="AL957" s="39">
        <v>44124</v>
      </c>
      <c r="AM957" s="29">
        <v>163742</v>
      </c>
      <c r="AN957" s="29" t="s">
        <v>84</v>
      </c>
      <c r="AO957" s="29">
        <v>541</v>
      </c>
      <c r="AP957" s="29">
        <v>4.5199999999999996</v>
      </c>
      <c r="AQ957" s="29" t="s">
        <v>10</v>
      </c>
      <c r="AR957" s="39">
        <v>44251</v>
      </c>
      <c r="AS957" s="29">
        <v>171246</v>
      </c>
      <c r="AT957" s="29" t="s">
        <v>126</v>
      </c>
      <c r="AU957" s="29">
        <v>128</v>
      </c>
      <c r="AV957" s="29">
        <v>0.9</v>
      </c>
      <c r="AW957" s="42">
        <v>25082</v>
      </c>
      <c r="AZ957" s="44" t="s">
        <v>267</v>
      </c>
    </row>
    <row r="958" spans="1:53" ht="12.75" customHeight="1" x14ac:dyDescent="0.2">
      <c r="A958" s="27">
        <v>7632</v>
      </c>
      <c r="B958" s="28" t="s">
        <v>4088</v>
      </c>
      <c r="C958" s="29" t="s">
        <v>56</v>
      </c>
      <c r="D958" s="30" t="s">
        <v>4089</v>
      </c>
      <c r="E958" s="30" t="s">
        <v>4090</v>
      </c>
      <c r="F958" s="31">
        <v>1955</v>
      </c>
      <c r="G958" s="31" t="s">
        <v>102</v>
      </c>
      <c r="H958" s="30" t="s">
        <v>507</v>
      </c>
      <c r="I958" s="60">
        <v>1</v>
      </c>
      <c r="J958" s="60"/>
      <c r="K958" s="32">
        <v>1</v>
      </c>
      <c r="L958" s="33">
        <v>106</v>
      </c>
      <c r="M958" s="31" t="s">
        <v>60</v>
      </c>
      <c r="X958" s="37" t="s">
        <v>444</v>
      </c>
      <c r="Y958" s="38" t="s">
        <v>4091</v>
      </c>
      <c r="AA958" s="39">
        <v>43831</v>
      </c>
      <c r="AB958" s="39">
        <v>44561</v>
      </c>
      <c r="AC958" s="38" t="s">
        <v>94</v>
      </c>
      <c r="AD958" s="29">
        <v>100</v>
      </c>
      <c r="AE958" s="29">
        <v>2</v>
      </c>
      <c r="AF958" s="40">
        <v>1</v>
      </c>
      <c r="AG958" s="41" t="s">
        <v>95</v>
      </c>
      <c r="AJ958" s="38" t="s">
        <v>97</v>
      </c>
      <c r="AK958" s="29" t="s">
        <v>7</v>
      </c>
      <c r="AL958" s="39">
        <v>43972</v>
      </c>
      <c r="AM958" s="29">
        <v>165123</v>
      </c>
      <c r="AN958" s="29" t="s">
        <v>84</v>
      </c>
      <c r="AO958" s="29">
        <v>465</v>
      </c>
      <c r="AP958" s="29">
        <v>4.1500000000000004</v>
      </c>
      <c r="AW958" s="42">
        <v>20699</v>
      </c>
      <c r="AZ958" s="44" t="s">
        <v>98</v>
      </c>
    </row>
    <row r="959" spans="1:53" ht="12.75" customHeight="1" x14ac:dyDescent="0.2">
      <c r="A959" s="27">
        <v>7633</v>
      </c>
      <c r="B959" s="28" t="s">
        <v>4092</v>
      </c>
      <c r="C959" s="29" t="s">
        <v>56</v>
      </c>
      <c r="D959" s="30" t="s">
        <v>4093</v>
      </c>
      <c r="E959" s="30" t="s">
        <v>4094</v>
      </c>
      <c r="F959" s="31">
        <v>1955</v>
      </c>
      <c r="G959" s="31" t="s">
        <v>102</v>
      </c>
      <c r="H959" s="30" t="s">
        <v>123</v>
      </c>
      <c r="I959" s="60">
        <v>1</v>
      </c>
      <c r="J959" s="60"/>
      <c r="K959" s="32">
        <v>1</v>
      </c>
      <c r="L959" s="33">
        <v>84</v>
      </c>
      <c r="M959" s="31" t="s">
        <v>91</v>
      </c>
      <c r="X959" s="37" t="s">
        <v>444</v>
      </c>
      <c r="Y959" s="38" t="s">
        <v>4095</v>
      </c>
      <c r="AA959" s="39">
        <v>42736</v>
      </c>
      <c r="AB959" s="39">
        <v>44561</v>
      </c>
      <c r="AC959" s="38" t="s">
        <v>94</v>
      </c>
      <c r="AD959" s="29">
        <v>100</v>
      </c>
      <c r="AE959" s="29">
        <v>5</v>
      </c>
      <c r="AF959" s="40">
        <v>2</v>
      </c>
      <c r="AG959" s="41" t="s">
        <v>95</v>
      </c>
      <c r="AJ959" s="38" t="s">
        <v>145</v>
      </c>
      <c r="AK959" s="29" t="s">
        <v>7</v>
      </c>
      <c r="AL959" s="39">
        <v>43960</v>
      </c>
      <c r="AM959" s="29">
        <v>152407</v>
      </c>
      <c r="AN959" s="29" t="s">
        <v>84</v>
      </c>
      <c r="AO959" s="29">
        <v>413</v>
      </c>
      <c r="AP959" s="29">
        <v>3.28</v>
      </c>
      <c r="AW959" s="42">
        <v>20699</v>
      </c>
      <c r="AZ959" s="44" t="s">
        <v>98</v>
      </c>
    </row>
    <row r="960" spans="1:53" ht="12.75" customHeight="1" x14ac:dyDescent="0.2">
      <c r="A960" s="27">
        <v>7636</v>
      </c>
      <c r="B960" s="28" t="s">
        <v>4096</v>
      </c>
      <c r="C960" s="29" t="s">
        <v>56</v>
      </c>
      <c r="D960" s="30" t="s">
        <v>4097</v>
      </c>
      <c r="E960" s="30" t="s">
        <v>4098</v>
      </c>
      <c r="F960" s="31">
        <v>1963</v>
      </c>
      <c r="G960" s="31" t="s">
        <v>102</v>
      </c>
      <c r="H960" s="30" t="s">
        <v>123</v>
      </c>
      <c r="I960" s="60">
        <v>1</v>
      </c>
      <c r="J960" s="60"/>
      <c r="K960" s="32">
        <v>1</v>
      </c>
      <c r="L960" s="33">
        <v>75</v>
      </c>
      <c r="M960" s="31" t="s">
        <v>91</v>
      </c>
      <c r="X960" s="37" t="s">
        <v>4099</v>
      </c>
      <c r="Y960" s="38" t="s">
        <v>4100</v>
      </c>
      <c r="AA960" s="39">
        <v>42736</v>
      </c>
      <c r="AB960" s="39">
        <v>44561</v>
      </c>
      <c r="AC960" s="38" t="s">
        <v>94</v>
      </c>
      <c r="AD960" s="29">
        <v>100</v>
      </c>
      <c r="AE960" s="29">
        <v>5</v>
      </c>
      <c r="AF960" s="40">
        <v>4</v>
      </c>
      <c r="AG960" s="41" t="s">
        <v>95</v>
      </c>
      <c r="AJ960" s="38" t="s">
        <v>151</v>
      </c>
      <c r="AK960" s="29" t="s">
        <v>7</v>
      </c>
      <c r="AL960" s="39">
        <v>43898</v>
      </c>
      <c r="AM960" s="29">
        <v>172213</v>
      </c>
      <c r="AN960" s="29" t="s">
        <v>126</v>
      </c>
      <c r="AO960" s="29">
        <v>628</v>
      </c>
      <c r="AP960" s="29">
        <v>3.21</v>
      </c>
      <c r="AQ960" s="29" t="s">
        <v>10</v>
      </c>
      <c r="AR960" s="39">
        <v>44154</v>
      </c>
      <c r="AS960" s="29">
        <v>271708</v>
      </c>
      <c r="AT960" s="29" t="s">
        <v>76</v>
      </c>
      <c r="AU960" s="29">
        <v>57</v>
      </c>
      <c r="AV960" s="29">
        <v>4.41</v>
      </c>
      <c r="AW960" s="42">
        <v>23621</v>
      </c>
      <c r="AZ960" s="44" t="s">
        <v>98</v>
      </c>
    </row>
    <row r="961" spans="1:52" ht="12.75" customHeight="1" x14ac:dyDescent="0.2">
      <c r="A961" s="27">
        <v>7676</v>
      </c>
      <c r="B961" s="28" t="s">
        <v>4101</v>
      </c>
      <c r="C961" s="29" t="s">
        <v>56</v>
      </c>
      <c r="D961" s="30" t="s">
        <v>4102</v>
      </c>
      <c r="E961" s="30" t="s">
        <v>4103</v>
      </c>
      <c r="F961" s="31">
        <v>1964</v>
      </c>
      <c r="G961" s="31" t="s">
        <v>102</v>
      </c>
      <c r="H961" s="30" t="s">
        <v>123</v>
      </c>
      <c r="I961" s="60">
        <v>1</v>
      </c>
      <c r="J961" s="60"/>
      <c r="K961" s="32">
        <v>1</v>
      </c>
      <c r="L961" s="33">
        <v>90</v>
      </c>
      <c r="M961" s="31" t="s">
        <v>91</v>
      </c>
      <c r="X961" s="37" t="s">
        <v>4104</v>
      </c>
      <c r="Y961" s="38" t="s">
        <v>4105</v>
      </c>
      <c r="Z961" s="29" t="s">
        <v>96</v>
      </c>
      <c r="AA961" s="39">
        <v>42402</v>
      </c>
      <c r="AB961" s="39">
        <v>44228</v>
      </c>
      <c r="AC961" s="38" t="s">
        <v>144</v>
      </c>
      <c r="AD961" s="29">
        <v>100</v>
      </c>
      <c r="AE961" s="29">
        <v>7</v>
      </c>
      <c r="AF961" s="40">
        <v>7</v>
      </c>
      <c r="AG961" s="41" t="s">
        <v>95</v>
      </c>
      <c r="AJ961" s="38" t="s">
        <v>157</v>
      </c>
      <c r="AK961" s="29" t="s">
        <v>7</v>
      </c>
      <c r="AL961" s="39">
        <v>44225</v>
      </c>
      <c r="AM961" s="29">
        <v>165601</v>
      </c>
      <c r="AN961" s="29" t="s">
        <v>84</v>
      </c>
      <c r="AO961" s="29">
        <v>490</v>
      </c>
      <c r="AP961" s="29">
        <v>3.33</v>
      </c>
      <c r="AQ961" s="29" t="s">
        <v>10</v>
      </c>
      <c r="AR961" s="39">
        <v>44217</v>
      </c>
      <c r="AS961" s="29">
        <v>111210</v>
      </c>
      <c r="AT961" s="29" t="s">
        <v>85</v>
      </c>
      <c r="AU961" s="29">
        <v>97</v>
      </c>
      <c r="AV961" s="29">
        <v>0.93</v>
      </c>
      <c r="AW961" s="42">
        <v>23621</v>
      </c>
      <c r="AZ961" s="44" t="s">
        <v>4106</v>
      </c>
    </row>
    <row r="962" spans="1:52" ht="12.75" customHeight="1" x14ac:dyDescent="0.2">
      <c r="A962" s="27">
        <v>7688</v>
      </c>
      <c r="B962" s="28" t="s">
        <v>4107</v>
      </c>
      <c r="C962" s="29" t="s">
        <v>56</v>
      </c>
      <c r="D962" s="30" t="s">
        <v>4108</v>
      </c>
      <c r="E962" s="30" t="s">
        <v>4109</v>
      </c>
      <c r="F962" s="31">
        <v>1968</v>
      </c>
      <c r="G962" s="31" t="s">
        <v>102</v>
      </c>
      <c r="H962" s="30" t="s">
        <v>123</v>
      </c>
      <c r="I962" s="60">
        <v>1</v>
      </c>
      <c r="J962" s="60"/>
      <c r="K962" s="32">
        <v>1</v>
      </c>
      <c r="L962" s="33">
        <v>109</v>
      </c>
      <c r="M962" s="31" t="s">
        <v>60</v>
      </c>
      <c r="X962" s="37" t="s">
        <v>3970</v>
      </c>
      <c r="Y962" s="38" t="s">
        <v>4110</v>
      </c>
      <c r="AA962" s="39">
        <v>44013</v>
      </c>
      <c r="AB962" s="39">
        <v>46203</v>
      </c>
      <c r="AC962" s="38" t="s">
        <v>144</v>
      </c>
      <c r="AD962" s="29">
        <v>100</v>
      </c>
      <c r="AE962" s="29">
        <v>8</v>
      </c>
      <c r="AF962" s="40">
        <v>1</v>
      </c>
      <c r="AG962" s="41" t="s">
        <v>95</v>
      </c>
      <c r="AJ962" s="38" t="s">
        <v>145</v>
      </c>
      <c r="AK962" s="29" t="s">
        <v>7</v>
      </c>
      <c r="AL962" s="39">
        <v>44131</v>
      </c>
      <c r="AM962" s="29">
        <v>162830</v>
      </c>
      <c r="AN962" s="29" t="s">
        <v>84</v>
      </c>
      <c r="AO962" s="29">
        <v>495</v>
      </c>
      <c r="AP962" s="29">
        <v>3.69</v>
      </c>
      <c r="AQ962" s="29" t="s">
        <v>261</v>
      </c>
      <c r="AR962" s="39">
        <v>43756</v>
      </c>
      <c r="AS962" s="29">
        <v>145500</v>
      </c>
      <c r="AT962" s="29" t="s">
        <v>84</v>
      </c>
      <c r="AU962" s="29">
        <v>137</v>
      </c>
      <c r="AV962" s="29">
        <v>1.28</v>
      </c>
      <c r="AW962" s="42">
        <v>25447</v>
      </c>
      <c r="AZ962" s="44" t="s">
        <v>633</v>
      </c>
    </row>
    <row r="963" spans="1:52" ht="12.75" customHeight="1" x14ac:dyDescent="0.2">
      <c r="A963" s="27">
        <v>7693</v>
      </c>
      <c r="B963" s="28" t="s">
        <v>4111</v>
      </c>
      <c r="C963" s="29" t="s">
        <v>56</v>
      </c>
      <c r="D963" s="30" t="s">
        <v>4112</v>
      </c>
      <c r="E963" s="30" t="s">
        <v>4113</v>
      </c>
      <c r="F963" s="31">
        <v>1973</v>
      </c>
      <c r="G963" s="31" t="s">
        <v>56</v>
      </c>
      <c r="H963" s="30" t="s">
        <v>70</v>
      </c>
      <c r="I963" s="60">
        <v>1</v>
      </c>
      <c r="J963" s="60"/>
      <c r="K963" s="32">
        <v>1</v>
      </c>
      <c r="L963" s="33">
        <v>115</v>
      </c>
      <c r="M963" s="31" t="s">
        <v>91</v>
      </c>
      <c r="X963" s="37" t="s">
        <v>911</v>
      </c>
      <c r="Y963" s="38" t="s">
        <v>4114</v>
      </c>
      <c r="AA963" s="39">
        <v>44105</v>
      </c>
      <c r="AB963" s="39">
        <v>45070</v>
      </c>
      <c r="AC963" s="38" t="s">
        <v>144</v>
      </c>
      <c r="AD963" s="29">
        <v>100</v>
      </c>
      <c r="AE963" s="29">
        <v>4</v>
      </c>
      <c r="AF963" s="40">
        <v>0</v>
      </c>
      <c r="AG963" s="41" t="s">
        <v>95</v>
      </c>
      <c r="AJ963" s="38" t="s">
        <v>2764</v>
      </c>
      <c r="AK963" s="29" t="s">
        <v>7</v>
      </c>
      <c r="AL963" s="39">
        <v>40344</v>
      </c>
      <c r="AM963" s="29">
        <v>260054</v>
      </c>
      <c r="AN963" s="29" t="s">
        <v>76</v>
      </c>
      <c r="AO963" s="29">
        <v>74</v>
      </c>
      <c r="AP963" s="29">
        <v>6.37</v>
      </c>
      <c r="AQ963" s="29" t="s">
        <v>10</v>
      </c>
      <c r="AR963" s="39">
        <v>41269</v>
      </c>
      <c r="AS963" s="29">
        <v>252656</v>
      </c>
      <c r="AT963" s="29" t="s">
        <v>76</v>
      </c>
      <c r="AU963" s="29">
        <v>60</v>
      </c>
      <c r="AV963" s="29">
        <v>2.2999999999999998</v>
      </c>
      <c r="AW963" s="42">
        <v>26914</v>
      </c>
      <c r="AZ963" s="44" t="s">
        <v>262</v>
      </c>
    </row>
    <row r="964" spans="1:52" ht="12.75" customHeight="1" x14ac:dyDescent="0.2">
      <c r="A964" s="27">
        <v>7698</v>
      </c>
      <c r="B964" s="28" t="s">
        <v>4115</v>
      </c>
      <c r="C964" s="29" t="s">
        <v>56</v>
      </c>
      <c r="D964" s="30" t="s">
        <v>4116</v>
      </c>
      <c r="E964" s="30" t="s">
        <v>4117</v>
      </c>
      <c r="F964" s="31">
        <v>1956</v>
      </c>
      <c r="G964" s="31" t="s">
        <v>102</v>
      </c>
      <c r="H964" s="30" t="s">
        <v>123</v>
      </c>
      <c r="I964" s="60">
        <v>1</v>
      </c>
      <c r="J964" s="60"/>
      <c r="K964" s="32">
        <v>1</v>
      </c>
      <c r="L964" s="33">
        <v>119</v>
      </c>
      <c r="M964" s="31" t="s">
        <v>91</v>
      </c>
      <c r="X964" s="37" t="s">
        <v>2678</v>
      </c>
      <c r="Y964" s="38" t="s">
        <v>4118</v>
      </c>
      <c r="AA964" s="39">
        <v>43466</v>
      </c>
      <c r="AB964" s="39">
        <v>45291</v>
      </c>
      <c r="AC964" s="38" t="s">
        <v>144</v>
      </c>
      <c r="AD964" s="29">
        <v>100</v>
      </c>
      <c r="AE964" s="29">
        <v>7</v>
      </c>
      <c r="AF964" s="40">
        <v>3</v>
      </c>
      <c r="AG964" s="41" t="s">
        <v>95</v>
      </c>
      <c r="AJ964" s="38" t="s">
        <v>157</v>
      </c>
      <c r="AK964" s="29" t="s">
        <v>7</v>
      </c>
      <c r="AL964" s="39">
        <v>44148</v>
      </c>
      <c r="AM964" s="29">
        <v>161837</v>
      </c>
      <c r="AN964" s="29" t="s">
        <v>84</v>
      </c>
      <c r="AO964" s="29">
        <v>683</v>
      </c>
      <c r="AP964" s="29">
        <v>4.68</v>
      </c>
      <c r="AQ964" s="29" t="s">
        <v>10</v>
      </c>
      <c r="AR964" s="39">
        <v>44182</v>
      </c>
      <c r="AS964" s="29">
        <v>102930</v>
      </c>
      <c r="AT964" s="29" t="s">
        <v>74</v>
      </c>
      <c r="AU964" s="29">
        <v>67</v>
      </c>
      <c r="AV964" s="29">
        <v>0.84</v>
      </c>
      <c r="AW964" s="42">
        <v>20699</v>
      </c>
      <c r="AZ964" s="44" t="s">
        <v>267</v>
      </c>
    </row>
    <row r="965" spans="1:52" ht="12.75" customHeight="1" x14ac:dyDescent="0.2">
      <c r="A965" s="27">
        <v>7700</v>
      </c>
      <c r="B965" s="28" t="s">
        <v>4119</v>
      </c>
      <c r="C965" s="29" t="s">
        <v>56</v>
      </c>
      <c r="D965" s="30" t="s">
        <v>4120</v>
      </c>
      <c r="E965" s="30" t="s">
        <v>4121</v>
      </c>
      <c r="F965" s="31">
        <v>1959</v>
      </c>
      <c r="G965" s="31" t="s">
        <v>102</v>
      </c>
      <c r="H965" s="30" t="s">
        <v>59</v>
      </c>
      <c r="I965" s="60">
        <v>1</v>
      </c>
      <c r="J965" s="60"/>
      <c r="K965" s="32">
        <v>1</v>
      </c>
      <c r="L965" s="33">
        <v>149</v>
      </c>
      <c r="M965" s="31" t="s">
        <v>91</v>
      </c>
      <c r="X965" s="37" t="s">
        <v>3712</v>
      </c>
      <c r="Y965" s="38" t="s">
        <v>4122</v>
      </c>
      <c r="AA965" s="39">
        <v>43831</v>
      </c>
      <c r="AB965" s="39">
        <v>45657</v>
      </c>
      <c r="AC965" s="38" t="s">
        <v>144</v>
      </c>
      <c r="AD965" s="29">
        <v>100</v>
      </c>
      <c r="AE965" s="29">
        <v>7</v>
      </c>
      <c r="AF965" s="40">
        <v>1</v>
      </c>
      <c r="AG965" s="41" t="s">
        <v>95</v>
      </c>
      <c r="AJ965" s="38" t="s">
        <v>151</v>
      </c>
      <c r="AK965" s="29" t="s">
        <v>7</v>
      </c>
      <c r="AL965" s="39">
        <v>43931</v>
      </c>
      <c r="AM965" s="29">
        <v>155310</v>
      </c>
      <c r="AN965" s="29" t="s">
        <v>84</v>
      </c>
      <c r="AO965" s="29">
        <v>542</v>
      </c>
      <c r="AP965" s="29">
        <v>3.31</v>
      </c>
      <c r="AQ965" s="29" t="s">
        <v>10</v>
      </c>
      <c r="AR965" s="39">
        <v>43412</v>
      </c>
      <c r="AS965" s="29">
        <v>254638</v>
      </c>
      <c r="AT965" s="29" t="s">
        <v>76</v>
      </c>
      <c r="AU965" s="29">
        <v>31</v>
      </c>
      <c r="AV965" s="29">
        <v>1.72</v>
      </c>
      <c r="AW965" s="42">
        <v>21794</v>
      </c>
      <c r="AZ965" s="44" t="s">
        <v>267</v>
      </c>
    </row>
    <row r="966" spans="1:52" ht="12.75" customHeight="1" x14ac:dyDescent="0.2">
      <c r="A966" s="27">
        <v>7709</v>
      </c>
      <c r="B966" s="28" t="s">
        <v>4123</v>
      </c>
      <c r="C966" s="29" t="s">
        <v>56</v>
      </c>
      <c r="D966" s="30" t="s">
        <v>4124</v>
      </c>
      <c r="E966" s="30" t="s">
        <v>4125</v>
      </c>
      <c r="F966" s="31">
        <v>1972</v>
      </c>
      <c r="G966" s="31" t="s">
        <v>102</v>
      </c>
      <c r="H966" s="30" t="s">
        <v>123</v>
      </c>
      <c r="I966" s="60">
        <v>1</v>
      </c>
      <c r="J966" s="60"/>
      <c r="K966" s="32">
        <v>1</v>
      </c>
      <c r="L966" s="33">
        <v>128</v>
      </c>
      <c r="M966" s="31" t="s">
        <v>91</v>
      </c>
      <c r="X966" s="37" t="s">
        <v>4126</v>
      </c>
      <c r="Y966" s="38" t="s">
        <v>4127</v>
      </c>
      <c r="AA966" s="39">
        <v>42462</v>
      </c>
      <c r="AB966" s="39">
        <v>44287</v>
      </c>
      <c r="AC966" s="38" t="s">
        <v>144</v>
      </c>
      <c r="AD966" s="29">
        <v>100</v>
      </c>
      <c r="AE966" s="29">
        <v>7</v>
      </c>
      <c r="AF966" s="40">
        <v>7</v>
      </c>
      <c r="AG966" s="41" t="s">
        <v>95</v>
      </c>
      <c r="AJ966" s="38" t="s">
        <v>157</v>
      </c>
      <c r="AK966" s="29" t="s">
        <v>7</v>
      </c>
      <c r="AL966" s="39">
        <v>44226</v>
      </c>
      <c r="AM966" s="29">
        <v>161210</v>
      </c>
      <c r="AN966" s="29" t="s">
        <v>84</v>
      </c>
      <c r="AO966" s="29">
        <v>629</v>
      </c>
      <c r="AP966" s="29">
        <v>3.94</v>
      </c>
      <c r="AQ966" s="29" t="s">
        <v>10</v>
      </c>
      <c r="AR966" s="39">
        <v>44157</v>
      </c>
      <c r="AS966" s="29">
        <v>115603</v>
      </c>
      <c r="AT966" s="29" t="s">
        <v>85</v>
      </c>
      <c r="AU966" s="29">
        <v>196</v>
      </c>
      <c r="AV966" s="29">
        <v>1.05</v>
      </c>
      <c r="AW966" s="42">
        <v>26543</v>
      </c>
      <c r="AZ966" s="44" t="s">
        <v>262</v>
      </c>
    </row>
    <row r="967" spans="1:52" ht="12.75" customHeight="1" x14ac:dyDescent="0.2">
      <c r="A967" s="27">
        <v>7715</v>
      </c>
      <c r="B967" s="28" t="s">
        <v>4128</v>
      </c>
      <c r="C967" s="29" t="s">
        <v>56</v>
      </c>
      <c r="D967" s="30" t="s">
        <v>4129</v>
      </c>
      <c r="E967" s="30" t="s">
        <v>4129</v>
      </c>
      <c r="F967" s="31">
        <v>1977</v>
      </c>
      <c r="G967" s="31" t="s">
        <v>69</v>
      </c>
      <c r="H967" s="30" t="s">
        <v>59</v>
      </c>
      <c r="I967" s="60">
        <v>1</v>
      </c>
      <c r="J967" s="60"/>
      <c r="K967" s="32">
        <v>1</v>
      </c>
      <c r="L967" s="33">
        <v>107</v>
      </c>
      <c r="M967" s="31" t="s">
        <v>91</v>
      </c>
      <c r="X967" s="37" t="s">
        <v>1938</v>
      </c>
      <c r="Y967" s="38" t="s">
        <v>4130</v>
      </c>
      <c r="AA967" s="39">
        <v>43466</v>
      </c>
      <c r="AB967" s="39">
        <v>2958465</v>
      </c>
      <c r="AC967" s="38" t="s">
        <v>196</v>
      </c>
      <c r="AD967" s="29">
        <v>100</v>
      </c>
      <c r="AE967" s="29">
        <v>99</v>
      </c>
      <c r="AF967" s="40">
        <v>0</v>
      </c>
      <c r="AG967" s="41" t="s">
        <v>64</v>
      </c>
      <c r="AJ967" s="38" t="s">
        <v>719</v>
      </c>
      <c r="AK967" s="29" t="s">
        <v>7</v>
      </c>
      <c r="AL967" s="39">
        <v>42737</v>
      </c>
      <c r="AM967" s="29">
        <v>163110</v>
      </c>
      <c r="AN967" s="29" t="s">
        <v>84</v>
      </c>
      <c r="AO967" s="29">
        <v>549</v>
      </c>
      <c r="AP967" s="29">
        <v>3.87</v>
      </c>
      <c r="AQ967" s="29" t="s">
        <v>10</v>
      </c>
      <c r="AR967" s="39">
        <v>43829</v>
      </c>
      <c r="AS967" s="29">
        <v>151958</v>
      </c>
      <c r="AT967" s="29" t="s">
        <v>84</v>
      </c>
      <c r="AU967" s="29">
        <v>237</v>
      </c>
      <c r="AV967" s="29">
        <v>1.95</v>
      </c>
      <c r="AW967" s="42">
        <v>28462</v>
      </c>
      <c r="AZ967" s="44" t="s">
        <v>66</v>
      </c>
    </row>
    <row r="968" spans="1:52" ht="12.75" customHeight="1" x14ac:dyDescent="0.2">
      <c r="A968" s="27">
        <v>7727</v>
      </c>
      <c r="B968" s="28" t="s">
        <v>4131</v>
      </c>
      <c r="C968" s="29" t="s">
        <v>56</v>
      </c>
      <c r="D968" s="30" t="s">
        <v>4132</v>
      </c>
      <c r="E968" s="30" t="s">
        <v>4132</v>
      </c>
      <c r="F968" s="31">
        <v>1979</v>
      </c>
      <c r="G968" s="31" t="s">
        <v>69</v>
      </c>
      <c r="H968" s="30" t="s">
        <v>59</v>
      </c>
      <c r="I968" s="60">
        <v>1</v>
      </c>
      <c r="J968" s="60"/>
      <c r="K968" s="32">
        <v>1</v>
      </c>
      <c r="L968" s="33">
        <v>130</v>
      </c>
      <c r="M968" s="31" t="s">
        <v>60</v>
      </c>
      <c r="X968" s="37" t="s">
        <v>1092</v>
      </c>
      <c r="Y968" s="38" t="s">
        <v>4133</v>
      </c>
      <c r="AA968" s="39">
        <v>39470</v>
      </c>
      <c r="AB968" s="39">
        <v>2958465</v>
      </c>
      <c r="AC968" s="38" t="s">
        <v>210</v>
      </c>
      <c r="AD968" s="29">
        <v>100</v>
      </c>
      <c r="AE968" s="29">
        <v>99</v>
      </c>
      <c r="AF968" s="40">
        <v>9</v>
      </c>
      <c r="AG968" s="41" t="s">
        <v>64</v>
      </c>
      <c r="AJ968" s="38" t="s">
        <v>680</v>
      </c>
      <c r="AK968" s="29" t="s">
        <v>7</v>
      </c>
      <c r="AL968" s="39">
        <v>43929</v>
      </c>
      <c r="AM968" s="29">
        <v>253742</v>
      </c>
      <c r="AN968" s="29" t="s">
        <v>76</v>
      </c>
      <c r="AO968" s="29">
        <v>71</v>
      </c>
      <c r="AP968" s="29">
        <v>2.04</v>
      </c>
      <c r="AQ968" s="29" t="s">
        <v>75</v>
      </c>
      <c r="AR968" s="39">
        <v>44131</v>
      </c>
      <c r="AS968" s="29">
        <v>103001</v>
      </c>
      <c r="AT968" s="29" t="s">
        <v>74</v>
      </c>
      <c r="AU968" s="29">
        <v>36</v>
      </c>
      <c r="AV968" s="29">
        <v>0.45</v>
      </c>
      <c r="AW968" s="42">
        <v>29141</v>
      </c>
      <c r="AZ968" s="44" t="s">
        <v>66</v>
      </c>
    </row>
    <row r="969" spans="1:52" ht="12.75" customHeight="1" x14ac:dyDescent="0.2">
      <c r="A969" s="27">
        <v>7735</v>
      </c>
      <c r="B969" s="28" t="s">
        <v>4134</v>
      </c>
      <c r="C969" s="29" t="s">
        <v>56</v>
      </c>
      <c r="D969" s="30" t="s">
        <v>4135</v>
      </c>
      <c r="E969" s="30" t="s">
        <v>4135</v>
      </c>
      <c r="F969" s="31">
        <v>1978</v>
      </c>
      <c r="G969" s="31" t="s">
        <v>102</v>
      </c>
      <c r="H969" s="30" t="s">
        <v>108</v>
      </c>
      <c r="I969" s="60">
        <v>1</v>
      </c>
      <c r="J969" s="60"/>
      <c r="K969" s="32">
        <v>1</v>
      </c>
      <c r="L969" s="33">
        <v>143</v>
      </c>
      <c r="M969" s="31" t="s">
        <v>91</v>
      </c>
      <c r="X969" s="37" t="s">
        <v>1553</v>
      </c>
      <c r="Y969" s="38" t="s">
        <v>4136</v>
      </c>
      <c r="AA969" s="39">
        <v>43163</v>
      </c>
      <c r="AB969" s="39">
        <v>44988</v>
      </c>
      <c r="AC969" s="38" t="s">
        <v>144</v>
      </c>
      <c r="AD969" s="29">
        <v>100</v>
      </c>
      <c r="AE969" s="29">
        <v>7</v>
      </c>
      <c r="AF969" s="40">
        <v>3</v>
      </c>
      <c r="AG969" s="41" t="s">
        <v>95</v>
      </c>
      <c r="AJ969" s="38" t="s">
        <v>2689</v>
      </c>
      <c r="AK969" s="29" t="s">
        <v>6</v>
      </c>
      <c r="AL969" s="39">
        <v>43484</v>
      </c>
      <c r="AM969" s="29">
        <v>142718</v>
      </c>
      <c r="AN969" s="29" t="s">
        <v>84</v>
      </c>
      <c r="AO969" s="29">
        <v>481</v>
      </c>
      <c r="AP969" s="29">
        <v>3.19</v>
      </c>
      <c r="AQ969" s="29" t="s">
        <v>10</v>
      </c>
      <c r="AR969" s="39">
        <v>44141</v>
      </c>
      <c r="AS969" s="29">
        <v>261242</v>
      </c>
      <c r="AT969" s="29" t="s">
        <v>76</v>
      </c>
      <c r="AU969" s="29">
        <v>37</v>
      </c>
      <c r="AV969" s="29">
        <v>2.0499999999999998</v>
      </c>
      <c r="AW969" s="42">
        <v>29099</v>
      </c>
      <c r="AZ969" s="44" t="s">
        <v>668</v>
      </c>
    </row>
    <row r="970" spans="1:52" ht="12.75" customHeight="1" x14ac:dyDescent="0.2">
      <c r="A970" s="27">
        <v>7744</v>
      </c>
      <c r="B970" s="28" t="s">
        <v>4137</v>
      </c>
      <c r="C970" s="29" t="s">
        <v>56</v>
      </c>
      <c r="D970" s="30" t="s">
        <v>4138</v>
      </c>
      <c r="E970" s="30" t="s">
        <v>4138</v>
      </c>
      <c r="F970" s="31">
        <v>1975</v>
      </c>
      <c r="G970" s="31" t="s">
        <v>69</v>
      </c>
      <c r="H970" s="30" t="s">
        <v>59</v>
      </c>
      <c r="I970" s="60">
        <v>1</v>
      </c>
      <c r="J970" s="60"/>
      <c r="K970" s="32">
        <v>1</v>
      </c>
      <c r="L970" s="33">
        <v>130</v>
      </c>
      <c r="M970" s="31" t="s">
        <v>60</v>
      </c>
      <c r="X970" s="37" t="s">
        <v>1882</v>
      </c>
      <c r="Y970" s="38" t="s">
        <v>4139</v>
      </c>
      <c r="AA970" s="39">
        <v>44013</v>
      </c>
      <c r="AB970" s="39">
        <v>45838</v>
      </c>
      <c r="AC970" s="38" t="s">
        <v>144</v>
      </c>
      <c r="AD970" s="29">
        <v>100</v>
      </c>
      <c r="AE970" s="29">
        <v>7</v>
      </c>
      <c r="AF970" s="40">
        <v>0</v>
      </c>
      <c r="AG970" s="41" t="s">
        <v>95</v>
      </c>
      <c r="AJ970" s="38" t="s">
        <v>935</v>
      </c>
      <c r="AK970" s="29" t="s">
        <v>308</v>
      </c>
      <c r="AL970" s="39">
        <v>43996</v>
      </c>
      <c r="AM970" s="29">
        <v>254613</v>
      </c>
      <c r="AN970" s="29" t="s">
        <v>76</v>
      </c>
      <c r="AO970" s="29">
        <v>49</v>
      </c>
      <c r="AP970" s="29">
        <v>2.37</v>
      </c>
      <c r="AW970" s="42">
        <v>28004</v>
      </c>
      <c r="AZ970" s="44" t="s">
        <v>668</v>
      </c>
    </row>
    <row r="971" spans="1:52" ht="12.75" customHeight="1" x14ac:dyDescent="0.2">
      <c r="A971" s="27">
        <v>7754</v>
      </c>
      <c r="B971" s="28" t="s">
        <v>4140</v>
      </c>
      <c r="C971" s="29" t="s">
        <v>56</v>
      </c>
      <c r="D971" s="30" t="s">
        <v>4141</v>
      </c>
      <c r="E971" s="30" t="s">
        <v>4142</v>
      </c>
      <c r="F971" s="31">
        <v>1969</v>
      </c>
      <c r="G971" s="31" t="s">
        <v>102</v>
      </c>
      <c r="H971" s="30" t="s">
        <v>123</v>
      </c>
      <c r="I971" s="60">
        <v>1</v>
      </c>
      <c r="J971" s="60"/>
      <c r="K971" s="32">
        <v>1</v>
      </c>
      <c r="L971" s="33">
        <v>98</v>
      </c>
      <c r="M971" s="31" t="s">
        <v>91</v>
      </c>
      <c r="X971" s="37" t="s">
        <v>4143</v>
      </c>
      <c r="Y971" s="38" t="s">
        <v>4144</v>
      </c>
      <c r="AA971" s="39">
        <v>42767</v>
      </c>
      <c r="AB971" s="39">
        <v>44592</v>
      </c>
      <c r="AC971" s="38" t="s">
        <v>144</v>
      </c>
      <c r="AD971" s="29">
        <v>100</v>
      </c>
      <c r="AE971" s="29">
        <v>7</v>
      </c>
      <c r="AF971" s="40">
        <v>5</v>
      </c>
      <c r="AG971" s="41" t="s">
        <v>95</v>
      </c>
      <c r="AJ971" s="38" t="s">
        <v>157</v>
      </c>
      <c r="AK971" s="29" t="s">
        <v>7</v>
      </c>
      <c r="AL971" s="39">
        <v>44096</v>
      </c>
      <c r="AM971" s="29">
        <v>164628</v>
      </c>
      <c r="AN971" s="29" t="s">
        <v>84</v>
      </c>
      <c r="AO971" s="29">
        <v>393</v>
      </c>
      <c r="AP971" s="29">
        <v>3.55</v>
      </c>
      <c r="AQ971" s="29" t="s">
        <v>10</v>
      </c>
      <c r="AR971" s="39">
        <v>44257</v>
      </c>
      <c r="AS971" s="29">
        <v>211127</v>
      </c>
      <c r="AT971" s="29" t="s">
        <v>113</v>
      </c>
      <c r="AU971" s="29">
        <v>293</v>
      </c>
      <c r="AV971" s="29">
        <v>1.05</v>
      </c>
      <c r="AW971" s="42">
        <v>26177</v>
      </c>
      <c r="AZ971" s="44" t="s">
        <v>299</v>
      </c>
    </row>
    <row r="972" spans="1:52" ht="12.75" customHeight="1" x14ac:dyDescent="0.2">
      <c r="A972" s="27">
        <v>7776</v>
      </c>
      <c r="B972" s="28" t="s">
        <v>4145</v>
      </c>
      <c r="C972" s="29" t="s">
        <v>56</v>
      </c>
      <c r="D972" s="30" t="s">
        <v>4146</v>
      </c>
      <c r="E972" s="30" t="s">
        <v>4147</v>
      </c>
      <c r="F972" s="31">
        <v>1971</v>
      </c>
      <c r="G972" s="31" t="s">
        <v>102</v>
      </c>
      <c r="H972" s="30" t="s">
        <v>108</v>
      </c>
      <c r="I972" s="60">
        <v>1</v>
      </c>
      <c r="J972" s="60"/>
      <c r="K972" s="32">
        <v>1</v>
      </c>
      <c r="L972" s="33">
        <v>98</v>
      </c>
      <c r="M972" s="31" t="s">
        <v>91</v>
      </c>
      <c r="X972" s="37" t="s">
        <v>4148</v>
      </c>
      <c r="Y972" s="38" t="s">
        <v>4149</v>
      </c>
      <c r="AA972" s="39">
        <v>42902</v>
      </c>
      <c r="AB972" s="39">
        <v>44727</v>
      </c>
      <c r="AC972" s="38" t="s">
        <v>144</v>
      </c>
      <c r="AD972" s="29">
        <v>100</v>
      </c>
      <c r="AE972" s="29">
        <v>7</v>
      </c>
      <c r="AF972" s="40">
        <v>4</v>
      </c>
      <c r="AG972" s="41" t="s">
        <v>95</v>
      </c>
      <c r="AJ972" s="38" t="s">
        <v>4150</v>
      </c>
      <c r="AK972" s="29" t="s">
        <v>6</v>
      </c>
      <c r="AL972" s="39">
        <v>44189</v>
      </c>
      <c r="AM972" s="29">
        <v>155924</v>
      </c>
      <c r="AN972" s="29" t="s">
        <v>84</v>
      </c>
      <c r="AO972" s="29">
        <v>978</v>
      </c>
      <c r="AP972" s="29">
        <v>6.12</v>
      </c>
      <c r="AQ972" s="29" t="s">
        <v>8</v>
      </c>
      <c r="AR972" s="39">
        <v>42842</v>
      </c>
      <c r="AS972" s="29">
        <v>211356</v>
      </c>
      <c r="AT972" s="29" t="s">
        <v>113</v>
      </c>
      <c r="AU972" s="29">
        <v>155</v>
      </c>
      <c r="AV972" s="29">
        <v>0.66</v>
      </c>
      <c r="AW972" s="42">
        <v>26543</v>
      </c>
      <c r="AZ972" s="44" t="s">
        <v>470</v>
      </c>
    </row>
    <row r="973" spans="1:52" ht="12.75" customHeight="1" x14ac:dyDescent="0.2">
      <c r="A973" s="27">
        <v>7993</v>
      </c>
      <c r="B973" s="28" t="s">
        <v>4151</v>
      </c>
      <c r="C973" s="29" t="s">
        <v>56</v>
      </c>
      <c r="D973" s="30" t="s">
        <v>4152</v>
      </c>
      <c r="E973" s="30" t="s">
        <v>4152</v>
      </c>
      <c r="F973" s="31">
        <v>1971</v>
      </c>
      <c r="G973" s="31" t="s">
        <v>69</v>
      </c>
      <c r="H973" s="30" t="s">
        <v>70</v>
      </c>
      <c r="I973" s="60">
        <v>1</v>
      </c>
      <c r="J973" s="60"/>
      <c r="K973" s="32">
        <v>1</v>
      </c>
      <c r="L973" s="33">
        <v>115</v>
      </c>
      <c r="M973" s="31" t="s">
        <v>60</v>
      </c>
      <c r="X973" s="37" t="s">
        <v>751</v>
      </c>
      <c r="Y973" s="38" t="s">
        <v>4153</v>
      </c>
      <c r="AA973" s="39">
        <v>39470</v>
      </c>
      <c r="AB973" s="39">
        <v>2958465</v>
      </c>
      <c r="AC973" s="38" t="s">
        <v>210</v>
      </c>
      <c r="AD973" s="29">
        <v>100</v>
      </c>
      <c r="AE973" s="29">
        <v>99</v>
      </c>
      <c r="AF973" s="40">
        <v>13</v>
      </c>
      <c r="AG973" s="41" t="s">
        <v>64</v>
      </c>
      <c r="AJ973" s="38" t="s">
        <v>680</v>
      </c>
      <c r="AK973" s="29" t="s">
        <v>7</v>
      </c>
      <c r="AL973" s="39">
        <v>44249</v>
      </c>
      <c r="AM973" s="29">
        <v>285846</v>
      </c>
      <c r="AN973" s="29" t="s">
        <v>76</v>
      </c>
      <c r="AO973" s="29">
        <v>33</v>
      </c>
      <c r="AP973" s="29">
        <v>2.4700000000000002</v>
      </c>
      <c r="AQ973" s="29" t="s">
        <v>75</v>
      </c>
      <c r="AR973" s="39">
        <v>44048</v>
      </c>
      <c r="AS973" s="29">
        <v>60010</v>
      </c>
      <c r="AT973" s="29" t="s">
        <v>74</v>
      </c>
      <c r="AU973" s="29">
        <v>12</v>
      </c>
      <c r="AV973" s="29">
        <v>0.5</v>
      </c>
      <c r="AW973" s="42">
        <v>25987</v>
      </c>
      <c r="AZ973" s="44" t="s">
        <v>730</v>
      </c>
    </row>
    <row r="974" spans="1:52" ht="12.75" customHeight="1" x14ac:dyDescent="0.2">
      <c r="A974" s="27">
        <v>8006</v>
      </c>
      <c r="B974" s="28" t="s">
        <v>4154</v>
      </c>
      <c r="C974" s="29" t="s">
        <v>56</v>
      </c>
      <c r="D974" s="30" t="s">
        <v>4155</v>
      </c>
      <c r="E974" s="30" t="s">
        <v>4155</v>
      </c>
      <c r="F974" s="31">
        <v>1972</v>
      </c>
      <c r="G974" s="31" t="s">
        <v>69</v>
      </c>
      <c r="H974" s="30" t="s">
        <v>123</v>
      </c>
      <c r="I974" s="60">
        <v>1</v>
      </c>
      <c r="J974" s="60"/>
      <c r="K974" s="32">
        <v>1</v>
      </c>
      <c r="L974" s="33">
        <v>118</v>
      </c>
      <c r="M974" s="31" t="s">
        <v>91</v>
      </c>
      <c r="X974" s="37" t="s">
        <v>751</v>
      </c>
      <c r="Y974" s="38" t="s">
        <v>4156</v>
      </c>
      <c r="AA974" s="39">
        <v>39470</v>
      </c>
      <c r="AB974" s="39">
        <v>2958465</v>
      </c>
      <c r="AC974" s="38" t="s">
        <v>210</v>
      </c>
      <c r="AD974" s="29">
        <v>100</v>
      </c>
      <c r="AE974" s="29">
        <v>99</v>
      </c>
      <c r="AF974" s="40">
        <v>9</v>
      </c>
      <c r="AG974" s="41" t="s">
        <v>64</v>
      </c>
      <c r="AJ974" s="38" t="s">
        <v>1159</v>
      </c>
      <c r="AK974" s="29" t="s">
        <v>7</v>
      </c>
      <c r="AL974" s="39">
        <v>44068</v>
      </c>
      <c r="AM974" s="29">
        <v>163040</v>
      </c>
      <c r="AN974" s="29" t="s">
        <v>84</v>
      </c>
      <c r="AO974" s="29">
        <v>239</v>
      </c>
      <c r="AP974" s="29">
        <v>2.68</v>
      </c>
      <c r="AQ974" s="29" t="s">
        <v>75</v>
      </c>
      <c r="AR974" s="39">
        <v>44248</v>
      </c>
      <c r="AS974" s="29">
        <v>54825</v>
      </c>
      <c r="AT974" s="29" t="s">
        <v>74</v>
      </c>
      <c r="AU974" s="29">
        <v>62</v>
      </c>
      <c r="AV974" s="29">
        <v>2.6</v>
      </c>
      <c r="AW974" s="42">
        <v>26333</v>
      </c>
      <c r="AZ974" s="44" t="s">
        <v>633</v>
      </c>
    </row>
    <row r="975" spans="1:52" ht="12.75" customHeight="1" x14ac:dyDescent="0.2">
      <c r="A975" s="27">
        <v>8014</v>
      </c>
      <c r="B975" s="28" t="s">
        <v>4157</v>
      </c>
      <c r="C975" s="29" t="s">
        <v>56</v>
      </c>
      <c r="D975" s="30" t="s">
        <v>4158</v>
      </c>
      <c r="E975" s="30" t="s">
        <v>4158</v>
      </c>
      <c r="F975" s="31">
        <v>1970</v>
      </c>
      <c r="G975" s="31" t="s">
        <v>69</v>
      </c>
      <c r="H975" s="30" t="s">
        <v>135</v>
      </c>
      <c r="I975" s="60">
        <v>1</v>
      </c>
      <c r="J975" s="60"/>
      <c r="K975" s="32">
        <v>1</v>
      </c>
      <c r="L975" s="33">
        <v>101</v>
      </c>
      <c r="M975" s="31" t="s">
        <v>60</v>
      </c>
      <c r="X975" s="37" t="s">
        <v>751</v>
      </c>
      <c r="Y975" s="38" t="s">
        <v>4159</v>
      </c>
      <c r="AA975" s="39">
        <v>39470</v>
      </c>
      <c r="AB975" s="39">
        <v>2958465</v>
      </c>
      <c r="AC975" s="38" t="s">
        <v>210</v>
      </c>
      <c r="AD975" s="29">
        <v>100</v>
      </c>
      <c r="AE975" s="29">
        <v>99</v>
      </c>
      <c r="AF975" s="40">
        <v>6</v>
      </c>
      <c r="AG975" s="41" t="s">
        <v>64</v>
      </c>
      <c r="AJ975" s="38" t="s">
        <v>336</v>
      </c>
      <c r="AK975" s="29" t="s">
        <v>7</v>
      </c>
      <c r="AL975" s="39">
        <v>43204</v>
      </c>
      <c r="AM975" s="29">
        <v>271435</v>
      </c>
      <c r="AN975" s="29" t="s">
        <v>76</v>
      </c>
      <c r="AO975" s="29">
        <v>19</v>
      </c>
      <c r="AP975" s="29">
        <v>1.3</v>
      </c>
      <c r="AQ975" s="29" t="s">
        <v>75</v>
      </c>
      <c r="AR975" s="39">
        <v>44074</v>
      </c>
      <c r="AS975" s="29">
        <v>84325</v>
      </c>
      <c r="AT975" s="29" t="s">
        <v>74</v>
      </c>
      <c r="AU975" s="29">
        <v>40</v>
      </c>
      <c r="AV975" s="29">
        <v>0.74</v>
      </c>
      <c r="AW975" s="42">
        <v>25856</v>
      </c>
      <c r="AZ975" s="44" t="s">
        <v>730</v>
      </c>
    </row>
    <row r="976" spans="1:52" ht="12.75" customHeight="1" x14ac:dyDescent="0.2">
      <c r="A976" s="27">
        <v>8020</v>
      </c>
      <c r="B976" s="28" t="s">
        <v>4160</v>
      </c>
      <c r="C976" s="29" t="s">
        <v>56</v>
      </c>
      <c r="D976" s="30" t="s">
        <v>4161</v>
      </c>
      <c r="E976" s="30" t="s">
        <v>4161</v>
      </c>
      <c r="F976" s="31">
        <v>1978</v>
      </c>
      <c r="G976" s="31" t="s">
        <v>69</v>
      </c>
      <c r="H976" s="30" t="s">
        <v>70</v>
      </c>
      <c r="I976" s="60">
        <v>1</v>
      </c>
      <c r="J976" s="60"/>
      <c r="K976" s="32">
        <v>1</v>
      </c>
      <c r="L976" s="33">
        <v>96</v>
      </c>
      <c r="M976" s="31" t="s">
        <v>60</v>
      </c>
      <c r="X976" s="37" t="s">
        <v>1406</v>
      </c>
      <c r="Y976" s="38" t="s">
        <v>4162</v>
      </c>
      <c r="AA976" s="39">
        <v>34335</v>
      </c>
      <c r="AB976" s="39">
        <v>2958465</v>
      </c>
      <c r="AC976" s="38" t="s">
        <v>4163</v>
      </c>
      <c r="AD976" s="29">
        <v>100</v>
      </c>
      <c r="AE976" s="29">
        <v>99</v>
      </c>
      <c r="AF976" s="40">
        <v>24</v>
      </c>
      <c r="AG976" s="41" t="s">
        <v>64</v>
      </c>
      <c r="AJ976" s="38" t="s">
        <v>845</v>
      </c>
      <c r="AK976" s="29" t="s">
        <v>7</v>
      </c>
      <c r="AL976" s="39">
        <v>43337</v>
      </c>
      <c r="AM976" s="29">
        <v>231902</v>
      </c>
      <c r="AN976" s="29" t="s">
        <v>503</v>
      </c>
      <c r="AO976" s="29">
        <v>387</v>
      </c>
      <c r="AP976" s="29">
        <v>4.54</v>
      </c>
      <c r="AQ976" s="29" t="s">
        <v>75</v>
      </c>
      <c r="AR976" s="39">
        <v>44065</v>
      </c>
      <c r="AS976" s="29">
        <v>93754</v>
      </c>
      <c r="AT976" s="29" t="s">
        <v>74</v>
      </c>
      <c r="AU976" s="29">
        <v>79</v>
      </c>
      <c r="AV976" s="29">
        <v>1.61</v>
      </c>
      <c r="AW976" s="42">
        <v>28491</v>
      </c>
      <c r="AZ976" s="44" t="s">
        <v>299</v>
      </c>
    </row>
    <row r="977" spans="1:52" ht="12.75" customHeight="1" x14ac:dyDescent="0.2">
      <c r="A977" s="27">
        <v>8021</v>
      </c>
      <c r="B977" s="28" t="s">
        <v>4164</v>
      </c>
      <c r="C977" s="29" t="s">
        <v>185</v>
      </c>
      <c r="D977" s="30" t="s">
        <v>4165</v>
      </c>
      <c r="E977" s="30" t="s">
        <v>4166</v>
      </c>
      <c r="F977" s="31">
        <v>1977</v>
      </c>
      <c r="G977" s="31" t="s">
        <v>102</v>
      </c>
      <c r="H977" s="30" t="s">
        <v>1013</v>
      </c>
      <c r="I977" s="59"/>
      <c r="J977" s="59">
        <f>K977*L977</f>
        <v>5400</v>
      </c>
      <c r="K977" s="32">
        <v>90</v>
      </c>
      <c r="L977" s="33">
        <v>60</v>
      </c>
      <c r="M977" s="31" t="s">
        <v>109</v>
      </c>
      <c r="X977" s="37" t="s">
        <v>4167</v>
      </c>
      <c r="Y977" s="38" t="s">
        <v>4168</v>
      </c>
      <c r="AA977" s="39">
        <v>44013</v>
      </c>
      <c r="AB977" s="39">
        <v>45838</v>
      </c>
      <c r="AC977" s="38" t="s">
        <v>144</v>
      </c>
      <c r="AD977" s="29">
        <v>100</v>
      </c>
      <c r="AE977" s="29">
        <v>7</v>
      </c>
      <c r="AF977" s="40">
        <v>0.79</v>
      </c>
      <c r="AG977" s="41" t="s">
        <v>95</v>
      </c>
      <c r="AK977" s="29" t="s">
        <v>7</v>
      </c>
      <c r="AL977" s="39">
        <v>44258</v>
      </c>
      <c r="AM977" s="29">
        <v>85939</v>
      </c>
      <c r="AN977" s="29" t="s">
        <v>74</v>
      </c>
      <c r="AO977" s="29">
        <v>152</v>
      </c>
      <c r="AP977" s="29">
        <v>2.54</v>
      </c>
      <c r="AQ977" s="29" t="s">
        <v>4169</v>
      </c>
      <c r="AR977" s="39">
        <v>43427</v>
      </c>
      <c r="AS977" s="29">
        <v>200500</v>
      </c>
      <c r="AT977" s="29" t="s">
        <v>113</v>
      </c>
    </row>
    <row r="978" spans="1:52" ht="12.75" customHeight="1" x14ac:dyDescent="0.2">
      <c r="A978" s="27">
        <v>8022</v>
      </c>
      <c r="B978" s="28" t="s">
        <v>4170</v>
      </c>
      <c r="C978" s="29" t="s">
        <v>56</v>
      </c>
      <c r="D978" s="30" t="s">
        <v>4171</v>
      </c>
      <c r="E978" s="30" t="s">
        <v>4171</v>
      </c>
      <c r="F978" s="31">
        <v>1982</v>
      </c>
      <c r="G978" s="31" t="s">
        <v>69</v>
      </c>
      <c r="H978" s="30" t="s">
        <v>70</v>
      </c>
      <c r="I978" s="60">
        <v>1</v>
      </c>
      <c r="J978" s="60"/>
      <c r="K978" s="32">
        <v>1</v>
      </c>
      <c r="L978" s="33">
        <v>88</v>
      </c>
      <c r="M978" s="31" t="s">
        <v>60</v>
      </c>
      <c r="X978" s="37" t="s">
        <v>815</v>
      </c>
      <c r="Y978" s="38" t="s">
        <v>4172</v>
      </c>
      <c r="AA978" s="39">
        <v>34335</v>
      </c>
      <c r="AB978" s="39">
        <v>2958465</v>
      </c>
      <c r="AC978" s="38" t="s">
        <v>82</v>
      </c>
      <c r="AD978" s="29">
        <v>100</v>
      </c>
      <c r="AE978" s="29">
        <v>99</v>
      </c>
      <c r="AF978" s="40">
        <v>27</v>
      </c>
      <c r="AG978" s="41" t="s">
        <v>64</v>
      </c>
      <c r="AJ978" s="38" t="s">
        <v>680</v>
      </c>
      <c r="AK978" s="29" t="s">
        <v>7</v>
      </c>
      <c r="AL978" s="39">
        <v>43916</v>
      </c>
      <c r="AM978" s="29">
        <v>271902</v>
      </c>
      <c r="AN978" s="29" t="s">
        <v>76</v>
      </c>
      <c r="AO978" s="29">
        <v>40</v>
      </c>
      <c r="AP978" s="29">
        <v>2.56</v>
      </c>
      <c r="AQ978" s="29" t="s">
        <v>75</v>
      </c>
      <c r="AR978" s="39">
        <v>44099</v>
      </c>
      <c r="AS978" s="29">
        <v>152029</v>
      </c>
      <c r="AT978" s="29" t="s">
        <v>84</v>
      </c>
      <c r="AU978" s="29">
        <v>109</v>
      </c>
      <c r="AV978" s="29">
        <v>0.92</v>
      </c>
      <c r="AW978" s="42">
        <v>30183</v>
      </c>
      <c r="AZ978" s="44" t="s">
        <v>299</v>
      </c>
    </row>
    <row r="979" spans="1:52" ht="12.75" customHeight="1" x14ac:dyDescent="0.2">
      <c r="A979" s="27">
        <v>8025</v>
      </c>
      <c r="B979" s="28" t="s">
        <v>4173</v>
      </c>
      <c r="C979" s="29" t="s">
        <v>56</v>
      </c>
      <c r="D979" s="30" t="s">
        <v>4174</v>
      </c>
      <c r="E979" s="30" t="s">
        <v>4174</v>
      </c>
      <c r="F979" s="31">
        <v>1948</v>
      </c>
      <c r="G979" s="31" t="s">
        <v>69</v>
      </c>
      <c r="H979" s="30" t="s">
        <v>59</v>
      </c>
      <c r="I979" s="60">
        <v>1</v>
      </c>
      <c r="J979" s="60"/>
      <c r="K979" s="32">
        <v>1</v>
      </c>
      <c r="L979" s="33">
        <v>90</v>
      </c>
      <c r="M979" s="31" t="s">
        <v>60</v>
      </c>
      <c r="X979" s="37" t="s">
        <v>1769</v>
      </c>
      <c r="Y979" s="38" t="s">
        <v>4175</v>
      </c>
      <c r="AA979" s="39">
        <v>43293</v>
      </c>
      <c r="AB979" s="39">
        <v>2958465</v>
      </c>
      <c r="AC979" s="38" t="s">
        <v>63</v>
      </c>
      <c r="AD979" s="29">
        <v>100</v>
      </c>
      <c r="AE979" s="29">
        <v>99</v>
      </c>
      <c r="AF979" s="40">
        <v>0</v>
      </c>
      <c r="AG979" s="41" t="s">
        <v>64</v>
      </c>
      <c r="AJ979" s="38" t="s">
        <v>748</v>
      </c>
      <c r="AK979" s="29" t="s">
        <v>1433</v>
      </c>
      <c r="AL979" s="39">
        <v>34704</v>
      </c>
      <c r="AM979" s="29">
        <v>283241</v>
      </c>
      <c r="AN979" s="29" t="s">
        <v>76</v>
      </c>
      <c r="AO979" s="29">
        <v>8</v>
      </c>
      <c r="AP979" s="29">
        <v>2.63</v>
      </c>
      <c r="AW979" s="42">
        <v>17952</v>
      </c>
      <c r="AZ979" s="44" t="s">
        <v>1283</v>
      </c>
    </row>
    <row r="980" spans="1:52" ht="12.75" customHeight="1" x14ac:dyDescent="0.2">
      <c r="A980" s="27">
        <v>8026</v>
      </c>
      <c r="B980" s="28" t="s">
        <v>4176</v>
      </c>
      <c r="C980" s="29" t="s">
        <v>56</v>
      </c>
      <c r="D980" s="30" t="s">
        <v>4177</v>
      </c>
      <c r="E980" s="30" t="s">
        <v>4177</v>
      </c>
      <c r="F980" s="31">
        <v>1949</v>
      </c>
      <c r="G980" s="31" t="s">
        <v>69</v>
      </c>
      <c r="H980" s="30" t="s">
        <v>59</v>
      </c>
      <c r="I980" s="60">
        <v>1</v>
      </c>
      <c r="J980" s="60"/>
      <c r="K980" s="32">
        <v>1</v>
      </c>
      <c r="L980" s="33">
        <v>100</v>
      </c>
      <c r="M980" s="31" t="s">
        <v>56</v>
      </c>
      <c r="X980" s="37" t="s">
        <v>1769</v>
      </c>
      <c r="Y980" s="38" t="s">
        <v>4178</v>
      </c>
      <c r="AA980" s="39">
        <v>43293</v>
      </c>
      <c r="AB980" s="39">
        <v>2958465</v>
      </c>
      <c r="AC980" s="38" t="s">
        <v>63</v>
      </c>
      <c r="AD980" s="29">
        <v>100</v>
      </c>
      <c r="AE980" s="29">
        <v>99</v>
      </c>
      <c r="AF980" s="40">
        <v>2</v>
      </c>
      <c r="AG980" s="41" t="s">
        <v>64</v>
      </c>
      <c r="AJ980" s="38" t="s">
        <v>73</v>
      </c>
      <c r="AK980" s="29" t="s">
        <v>7</v>
      </c>
      <c r="AL980" s="39">
        <v>43982</v>
      </c>
      <c r="AM980" s="29">
        <v>275403</v>
      </c>
      <c r="AN980" s="29" t="s">
        <v>76</v>
      </c>
      <c r="AO980" s="29">
        <v>18</v>
      </c>
      <c r="AP980" s="29">
        <v>1.66</v>
      </c>
      <c r="AQ980" s="29" t="s">
        <v>75</v>
      </c>
      <c r="AR980" s="39">
        <v>43996</v>
      </c>
      <c r="AS980" s="29">
        <v>282429</v>
      </c>
      <c r="AT980" s="29" t="s">
        <v>76</v>
      </c>
      <c r="AU980" s="29">
        <v>3</v>
      </c>
      <c r="AV980" s="29">
        <v>0.28000000000000003</v>
      </c>
      <c r="AW980" s="42">
        <v>18142</v>
      </c>
      <c r="AZ980" s="44" t="s">
        <v>1283</v>
      </c>
    </row>
    <row r="981" spans="1:52" ht="12.75" customHeight="1" x14ac:dyDescent="0.2">
      <c r="A981" s="27">
        <v>8027</v>
      </c>
      <c r="B981" s="28" t="s">
        <v>4179</v>
      </c>
      <c r="C981" s="29" t="s">
        <v>56</v>
      </c>
      <c r="D981" s="30" t="s">
        <v>4180</v>
      </c>
      <c r="E981" s="30" t="s">
        <v>4180</v>
      </c>
      <c r="F981" s="31">
        <v>1950</v>
      </c>
      <c r="G981" s="31" t="s">
        <v>69</v>
      </c>
      <c r="H981" s="30" t="s">
        <v>103</v>
      </c>
      <c r="I981" s="60">
        <v>1</v>
      </c>
      <c r="J981" s="60"/>
      <c r="K981" s="32">
        <v>1</v>
      </c>
      <c r="L981" s="33">
        <v>100</v>
      </c>
      <c r="M981" s="31" t="s">
        <v>60</v>
      </c>
      <c r="X981" s="37" t="s">
        <v>2080</v>
      </c>
      <c r="Y981" s="38" t="s">
        <v>4181</v>
      </c>
      <c r="AA981" s="39">
        <v>43293</v>
      </c>
      <c r="AB981" s="39">
        <v>2958465</v>
      </c>
      <c r="AC981" s="38" t="s">
        <v>63</v>
      </c>
      <c r="AD981" s="29">
        <v>100</v>
      </c>
      <c r="AE981" s="29">
        <v>99</v>
      </c>
      <c r="AF981" s="40">
        <v>1</v>
      </c>
      <c r="AG981" s="41" t="s">
        <v>64</v>
      </c>
      <c r="AJ981" s="38" t="s">
        <v>748</v>
      </c>
      <c r="AK981" s="29" t="s">
        <v>7</v>
      </c>
      <c r="AL981" s="39">
        <v>43941</v>
      </c>
      <c r="AM981" s="29">
        <v>285842</v>
      </c>
      <c r="AN981" s="29" t="s">
        <v>76</v>
      </c>
      <c r="AO981" s="29">
        <v>23</v>
      </c>
      <c r="AP981" s="29">
        <v>1.47</v>
      </c>
      <c r="AQ981" s="29" t="s">
        <v>75</v>
      </c>
      <c r="AR981" s="39">
        <v>44106</v>
      </c>
      <c r="AS981" s="29">
        <v>273801</v>
      </c>
      <c r="AT981" s="29" t="s">
        <v>76</v>
      </c>
      <c r="AU981" s="29">
        <v>8</v>
      </c>
      <c r="AV981" s="29">
        <v>0.64</v>
      </c>
      <c r="AW981" s="42">
        <v>18694</v>
      </c>
      <c r="AZ981" s="44" t="s">
        <v>1283</v>
      </c>
    </row>
    <row r="982" spans="1:52" ht="12.75" customHeight="1" x14ac:dyDescent="0.2">
      <c r="A982" s="27">
        <v>8028</v>
      </c>
      <c r="B982" s="28" t="s">
        <v>4182</v>
      </c>
      <c r="C982" s="29" t="s">
        <v>56</v>
      </c>
      <c r="D982" s="30" t="s">
        <v>4183</v>
      </c>
      <c r="E982" s="30" t="s">
        <v>4183</v>
      </c>
      <c r="F982" s="31">
        <v>1954</v>
      </c>
      <c r="G982" s="31" t="s">
        <v>69</v>
      </c>
      <c r="H982" s="30" t="s">
        <v>59</v>
      </c>
      <c r="I982" s="60">
        <v>1</v>
      </c>
      <c r="J982" s="60"/>
      <c r="K982" s="32">
        <v>1</v>
      </c>
      <c r="L982" s="33">
        <v>95</v>
      </c>
      <c r="M982" s="31" t="s">
        <v>60</v>
      </c>
      <c r="X982" s="37" t="s">
        <v>1764</v>
      </c>
      <c r="Y982" s="38" t="s">
        <v>4184</v>
      </c>
      <c r="AA982" s="39">
        <v>43293</v>
      </c>
      <c r="AB982" s="39">
        <v>2958465</v>
      </c>
      <c r="AC982" s="38" t="s">
        <v>63</v>
      </c>
      <c r="AD982" s="29">
        <v>100</v>
      </c>
      <c r="AE982" s="29">
        <v>99</v>
      </c>
      <c r="AF982" s="40">
        <v>1</v>
      </c>
      <c r="AG982" s="41" t="s">
        <v>64</v>
      </c>
      <c r="AJ982" s="38" t="s">
        <v>73</v>
      </c>
      <c r="AK982" s="29" t="s">
        <v>7</v>
      </c>
      <c r="AL982" s="39">
        <v>44123</v>
      </c>
      <c r="AM982" s="29">
        <v>264840</v>
      </c>
      <c r="AN982" s="29" t="s">
        <v>76</v>
      </c>
      <c r="AO982" s="29">
        <v>22</v>
      </c>
      <c r="AP982" s="29">
        <v>1.55</v>
      </c>
      <c r="AQ982" s="29" t="s">
        <v>75</v>
      </c>
      <c r="AR982" s="39">
        <v>43944</v>
      </c>
      <c r="AS982" s="29">
        <v>253442</v>
      </c>
      <c r="AT982" s="29" t="s">
        <v>76</v>
      </c>
      <c r="AU982" s="29">
        <v>16</v>
      </c>
      <c r="AV982" s="29">
        <v>0.46</v>
      </c>
      <c r="AW982" s="42">
        <v>19971</v>
      </c>
      <c r="AZ982" s="44" t="s">
        <v>1283</v>
      </c>
    </row>
    <row r="983" spans="1:52" ht="12.75" customHeight="1" x14ac:dyDescent="0.2">
      <c r="A983" s="27">
        <v>8031</v>
      </c>
      <c r="B983" s="28" t="s">
        <v>4185</v>
      </c>
      <c r="C983" s="29" t="s">
        <v>56</v>
      </c>
      <c r="D983" s="30" t="s">
        <v>4186</v>
      </c>
      <c r="E983" s="30" t="s">
        <v>4186</v>
      </c>
      <c r="F983" s="31">
        <v>1958</v>
      </c>
      <c r="G983" s="31" t="s">
        <v>69</v>
      </c>
      <c r="H983" s="30" t="s">
        <v>434</v>
      </c>
      <c r="I983" s="60">
        <v>1</v>
      </c>
      <c r="J983" s="60"/>
      <c r="K983" s="32">
        <v>1</v>
      </c>
      <c r="L983" s="33">
        <v>100</v>
      </c>
      <c r="M983" s="31" t="s">
        <v>60</v>
      </c>
      <c r="X983" s="37" t="s">
        <v>867</v>
      </c>
      <c r="Y983" s="38" t="s">
        <v>4187</v>
      </c>
      <c r="AA983" s="39">
        <v>43293</v>
      </c>
      <c r="AB983" s="39">
        <v>2958465</v>
      </c>
      <c r="AC983" s="38" t="s">
        <v>63</v>
      </c>
      <c r="AD983" s="29">
        <v>100</v>
      </c>
      <c r="AE983" s="29">
        <v>99</v>
      </c>
      <c r="AF983" s="40">
        <v>2</v>
      </c>
      <c r="AG983" s="41" t="s">
        <v>64</v>
      </c>
      <c r="AJ983" s="38" t="s">
        <v>73</v>
      </c>
      <c r="AK983" s="29" t="s">
        <v>7</v>
      </c>
      <c r="AL983" s="39">
        <v>44024</v>
      </c>
      <c r="AM983" s="29">
        <v>254519</v>
      </c>
      <c r="AN983" s="29" t="s">
        <v>76</v>
      </c>
      <c r="AO983" s="29">
        <v>57</v>
      </c>
      <c r="AP983" s="29">
        <v>2.86</v>
      </c>
      <c r="AQ983" s="29" t="s">
        <v>10</v>
      </c>
      <c r="AR983" s="39">
        <v>44169</v>
      </c>
      <c r="AS983" s="29">
        <v>81302</v>
      </c>
      <c r="AT983" s="29" t="s">
        <v>74</v>
      </c>
      <c r="AU983" s="29">
        <v>53</v>
      </c>
      <c r="AV983" s="29">
        <v>0.83</v>
      </c>
      <c r="AW983" s="42">
        <v>21262</v>
      </c>
      <c r="AZ983" s="44" t="s">
        <v>1283</v>
      </c>
    </row>
    <row r="984" spans="1:52" ht="12.75" customHeight="1" x14ac:dyDescent="0.2">
      <c r="A984" s="27">
        <v>8032</v>
      </c>
      <c r="B984" s="28" t="s">
        <v>4188</v>
      </c>
      <c r="C984" s="29" t="s">
        <v>56</v>
      </c>
      <c r="D984" s="30" t="s">
        <v>4189</v>
      </c>
      <c r="E984" s="30" t="s">
        <v>4189</v>
      </c>
      <c r="F984" s="31">
        <v>1961</v>
      </c>
      <c r="G984" s="31" t="s">
        <v>69</v>
      </c>
      <c r="H984" s="30" t="s">
        <v>70</v>
      </c>
      <c r="I984" s="60">
        <v>1</v>
      </c>
      <c r="J984" s="60"/>
      <c r="K984" s="32">
        <v>1</v>
      </c>
      <c r="L984" s="33">
        <v>94</v>
      </c>
      <c r="M984" s="31" t="s">
        <v>60</v>
      </c>
      <c r="X984" s="37" t="s">
        <v>1054</v>
      </c>
      <c r="Y984" s="38" t="s">
        <v>4190</v>
      </c>
      <c r="AA984" s="39">
        <v>43709</v>
      </c>
      <c r="AB984" s="39">
        <v>2958465</v>
      </c>
      <c r="AC984" s="38" t="s">
        <v>63</v>
      </c>
      <c r="AD984" s="29">
        <v>100</v>
      </c>
      <c r="AE984" s="29">
        <v>99</v>
      </c>
      <c r="AF984" s="40">
        <v>1</v>
      </c>
      <c r="AG984" s="41" t="s">
        <v>64</v>
      </c>
      <c r="AJ984" s="38" t="s">
        <v>83</v>
      </c>
      <c r="AK984" s="29" t="s">
        <v>7</v>
      </c>
      <c r="AL984" s="39">
        <v>44038</v>
      </c>
      <c r="AM984" s="29">
        <v>274721</v>
      </c>
      <c r="AN984" s="29" t="s">
        <v>76</v>
      </c>
      <c r="AO984" s="29">
        <v>35</v>
      </c>
      <c r="AP984" s="29">
        <v>3.51</v>
      </c>
      <c r="AQ984" s="29" t="s">
        <v>75</v>
      </c>
      <c r="AR984" s="39">
        <v>44179</v>
      </c>
      <c r="AS984" s="29">
        <v>51506</v>
      </c>
      <c r="AT984" s="29" t="s">
        <v>74</v>
      </c>
      <c r="AU984" s="29">
        <v>31</v>
      </c>
      <c r="AV984" s="29">
        <v>1.83</v>
      </c>
      <c r="AW984" s="42">
        <v>22323</v>
      </c>
      <c r="AZ984" s="44" t="s">
        <v>1283</v>
      </c>
    </row>
    <row r="985" spans="1:52" ht="12.75" customHeight="1" x14ac:dyDescent="0.2">
      <c r="A985" s="27">
        <v>8034</v>
      </c>
      <c r="B985" s="28" t="s">
        <v>4191</v>
      </c>
      <c r="C985" s="29" t="s">
        <v>56</v>
      </c>
      <c r="D985" s="30" t="s">
        <v>4192</v>
      </c>
      <c r="E985" s="30" t="s">
        <v>4192</v>
      </c>
      <c r="F985" s="31">
        <v>1961</v>
      </c>
      <c r="G985" s="31" t="s">
        <v>69</v>
      </c>
      <c r="H985" s="30" t="s">
        <v>59</v>
      </c>
      <c r="I985" s="60">
        <v>1</v>
      </c>
      <c r="J985" s="60"/>
      <c r="K985" s="32">
        <v>1</v>
      </c>
      <c r="L985" s="33">
        <v>120</v>
      </c>
      <c r="M985" s="31" t="s">
        <v>60</v>
      </c>
      <c r="X985" s="37" t="s">
        <v>1852</v>
      </c>
      <c r="Y985" s="38" t="s">
        <v>4193</v>
      </c>
      <c r="AA985" s="39">
        <v>43293</v>
      </c>
      <c r="AB985" s="39">
        <v>2958465</v>
      </c>
      <c r="AC985" s="38" t="s">
        <v>63</v>
      </c>
      <c r="AD985" s="29">
        <v>100</v>
      </c>
      <c r="AE985" s="29">
        <v>99</v>
      </c>
      <c r="AF985" s="40">
        <v>1</v>
      </c>
      <c r="AG985" s="41" t="s">
        <v>64</v>
      </c>
      <c r="AJ985" s="38" t="s">
        <v>713</v>
      </c>
      <c r="AK985" s="29" t="s">
        <v>7</v>
      </c>
      <c r="AL985" s="39">
        <v>44054</v>
      </c>
      <c r="AM985" s="29">
        <v>162706</v>
      </c>
      <c r="AN985" s="29" t="s">
        <v>84</v>
      </c>
      <c r="AO985" s="29">
        <v>326</v>
      </c>
      <c r="AP985" s="29">
        <v>3.78</v>
      </c>
      <c r="AQ985" s="29" t="s">
        <v>75</v>
      </c>
      <c r="AR985" s="39">
        <v>44153</v>
      </c>
      <c r="AS985" s="29">
        <v>74339</v>
      </c>
      <c r="AT985" s="29" t="s">
        <v>74</v>
      </c>
      <c r="AU985" s="29">
        <v>27</v>
      </c>
      <c r="AV985" s="29">
        <v>0.42</v>
      </c>
      <c r="AW985" s="42">
        <v>22637</v>
      </c>
      <c r="AZ985" s="44" t="s">
        <v>1272</v>
      </c>
    </row>
    <row r="986" spans="1:52" ht="12.75" customHeight="1" x14ac:dyDescent="0.2">
      <c r="A986" s="27">
        <v>8035</v>
      </c>
      <c r="B986" s="28" t="s">
        <v>4194</v>
      </c>
      <c r="C986" s="29" t="s">
        <v>56</v>
      </c>
      <c r="D986" s="30" t="s">
        <v>4195</v>
      </c>
      <c r="E986" s="30" t="s">
        <v>4195</v>
      </c>
      <c r="F986" s="31">
        <v>1976</v>
      </c>
      <c r="G986" s="31" t="s">
        <v>69</v>
      </c>
      <c r="H986" s="30" t="s">
        <v>70</v>
      </c>
      <c r="I986" s="60">
        <v>1</v>
      </c>
      <c r="J986" s="60"/>
      <c r="K986" s="32">
        <v>1</v>
      </c>
      <c r="L986" s="33">
        <v>110</v>
      </c>
      <c r="M986" s="31" t="s">
        <v>60</v>
      </c>
      <c r="X986" s="37" t="s">
        <v>4196</v>
      </c>
      <c r="Y986" s="38" t="s">
        <v>4197</v>
      </c>
      <c r="AA986" s="39">
        <v>43293</v>
      </c>
      <c r="AB986" s="39">
        <v>2958465</v>
      </c>
      <c r="AC986" s="38" t="s">
        <v>63</v>
      </c>
      <c r="AD986" s="29">
        <v>100</v>
      </c>
      <c r="AE986" s="29">
        <v>99</v>
      </c>
      <c r="AF986" s="40">
        <v>1</v>
      </c>
      <c r="AG986" s="41" t="s">
        <v>64</v>
      </c>
      <c r="AJ986" s="38" t="s">
        <v>949</v>
      </c>
      <c r="AK986" s="29" t="s">
        <v>7</v>
      </c>
      <c r="AL986" s="39">
        <v>43968</v>
      </c>
      <c r="AM986" s="29">
        <v>264504</v>
      </c>
      <c r="AN986" s="29" t="s">
        <v>76</v>
      </c>
      <c r="AO986" s="29">
        <v>35</v>
      </c>
      <c r="AP986" s="29">
        <v>2.39</v>
      </c>
      <c r="AQ986" s="29" t="s">
        <v>75</v>
      </c>
      <c r="AR986" s="39">
        <v>43951</v>
      </c>
      <c r="AS986" s="29">
        <v>71230</v>
      </c>
      <c r="AT986" s="29" t="s">
        <v>74</v>
      </c>
      <c r="AU986" s="29">
        <v>23</v>
      </c>
      <c r="AV986" s="29">
        <v>0.34</v>
      </c>
      <c r="AW986" s="42">
        <v>27828</v>
      </c>
      <c r="AZ986" s="44" t="s">
        <v>1268</v>
      </c>
    </row>
    <row r="987" spans="1:52" ht="12.75" customHeight="1" x14ac:dyDescent="0.2">
      <c r="A987" s="27">
        <v>8036</v>
      </c>
      <c r="B987" s="28" t="s">
        <v>4198</v>
      </c>
      <c r="C987" s="29" t="s">
        <v>56</v>
      </c>
      <c r="D987" s="30" t="s">
        <v>4199</v>
      </c>
      <c r="E987" s="30" t="s">
        <v>4199</v>
      </c>
      <c r="F987" s="31">
        <v>1978</v>
      </c>
      <c r="G987" s="31" t="s">
        <v>69</v>
      </c>
      <c r="H987" s="30" t="s">
        <v>70</v>
      </c>
      <c r="I987" s="60">
        <v>1</v>
      </c>
      <c r="J987" s="60"/>
      <c r="K987" s="32">
        <v>1</v>
      </c>
      <c r="L987" s="33">
        <v>99</v>
      </c>
      <c r="M987" s="31" t="s">
        <v>91</v>
      </c>
      <c r="X987" s="37" t="s">
        <v>3190</v>
      </c>
      <c r="Y987" s="38" t="s">
        <v>4200</v>
      </c>
      <c r="AA987" s="39">
        <v>43293</v>
      </c>
      <c r="AB987" s="39">
        <v>2958465</v>
      </c>
      <c r="AC987" s="38" t="s">
        <v>63</v>
      </c>
      <c r="AD987" s="29">
        <v>100</v>
      </c>
      <c r="AE987" s="29">
        <v>99</v>
      </c>
      <c r="AF987" s="40">
        <v>1</v>
      </c>
      <c r="AG987" s="41" t="s">
        <v>64</v>
      </c>
      <c r="AJ987" s="38" t="s">
        <v>719</v>
      </c>
      <c r="AK987" s="29" t="s">
        <v>7</v>
      </c>
      <c r="AL987" s="39">
        <v>43918</v>
      </c>
      <c r="AM987" s="29">
        <v>82403</v>
      </c>
      <c r="AN987" s="29" t="s">
        <v>74</v>
      </c>
      <c r="AO987" s="29">
        <v>183</v>
      </c>
      <c r="AP987" s="29">
        <v>1.92</v>
      </c>
      <c r="AQ987" s="29" t="s">
        <v>75</v>
      </c>
      <c r="AR987" s="39">
        <v>44243</v>
      </c>
      <c r="AS987" s="29">
        <v>151235</v>
      </c>
      <c r="AT987" s="29" t="s">
        <v>84</v>
      </c>
      <c r="AU987" s="29">
        <v>118</v>
      </c>
      <c r="AV987" s="29">
        <v>0.92</v>
      </c>
      <c r="AW987" s="42">
        <v>28033</v>
      </c>
      <c r="AZ987" s="44" t="s">
        <v>4201</v>
      </c>
    </row>
    <row r="988" spans="1:52" ht="12.75" customHeight="1" x14ac:dyDescent="0.2">
      <c r="A988" s="27">
        <v>8039</v>
      </c>
      <c r="B988" s="28" t="s">
        <v>4202</v>
      </c>
      <c r="C988" s="29" t="s">
        <v>56</v>
      </c>
      <c r="D988" s="30" t="s">
        <v>4203</v>
      </c>
      <c r="E988" s="30" t="s">
        <v>4203</v>
      </c>
      <c r="F988" s="31">
        <v>1979</v>
      </c>
      <c r="G988" s="31" t="s">
        <v>69</v>
      </c>
      <c r="H988" s="30" t="s">
        <v>135</v>
      </c>
      <c r="I988" s="60">
        <v>1</v>
      </c>
      <c r="J988" s="60"/>
      <c r="K988" s="32">
        <v>1</v>
      </c>
      <c r="L988" s="33">
        <v>96</v>
      </c>
      <c r="M988" s="31" t="s">
        <v>60</v>
      </c>
      <c r="X988" s="37" t="s">
        <v>885</v>
      </c>
      <c r="Y988" s="38" t="s">
        <v>4204</v>
      </c>
      <c r="AA988" s="39">
        <v>43293</v>
      </c>
      <c r="AB988" s="39">
        <v>2958465</v>
      </c>
      <c r="AC988" s="38" t="s">
        <v>63</v>
      </c>
      <c r="AD988" s="29">
        <v>100</v>
      </c>
      <c r="AE988" s="29">
        <v>99</v>
      </c>
      <c r="AF988" s="40">
        <v>3</v>
      </c>
      <c r="AG988" s="41" t="s">
        <v>64</v>
      </c>
      <c r="AJ988" s="38" t="s">
        <v>336</v>
      </c>
      <c r="AK988" s="29" t="s">
        <v>7</v>
      </c>
      <c r="AL988" s="39">
        <v>44036</v>
      </c>
      <c r="AM988" s="29">
        <v>265438</v>
      </c>
      <c r="AN988" s="29" t="s">
        <v>76</v>
      </c>
      <c r="AO988" s="29">
        <v>22</v>
      </c>
      <c r="AP988" s="29">
        <v>1.71</v>
      </c>
      <c r="AQ988" s="29" t="s">
        <v>10</v>
      </c>
      <c r="AR988" s="39">
        <v>43725</v>
      </c>
      <c r="AS988" s="29">
        <v>125124</v>
      </c>
      <c r="AT988" s="29" t="s">
        <v>85</v>
      </c>
      <c r="AU988" s="29">
        <v>103</v>
      </c>
      <c r="AV988" s="29">
        <v>0.76</v>
      </c>
      <c r="AW988" s="42">
        <v>28958</v>
      </c>
      <c r="AZ988" s="44" t="s">
        <v>4205</v>
      </c>
    </row>
    <row r="989" spans="1:52" ht="12.75" customHeight="1" x14ac:dyDescent="0.2">
      <c r="A989" s="27">
        <v>8044</v>
      </c>
      <c r="B989" s="28" t="s">
        <v>4206</v>
      </c>
      <c r="C989" s="29" t="s">
        <v>56</v>
      </c>
      <c r="D989" s="30" t="s">
        <v>4207</v>
      </c>
      <c r="E989" s="30" t="s">
        <v>4207</v>
      </c>
      <c r="F989" s="31">
        <v>1982</v>
      </c>
      <c r="G989" s="31" t="s">
        <v>69</v>
      </c>
      <c r="H989" s="30" t="s">
        <v>70</v>
      </c>
      <c r="I989" s="60">
        <v>1</v>
      </c>
      <c r="J989" s="60"/>
      <c r="K989" s="32">
        <v>1</v>
      </c>
      <c r="L989" s="33">
        <v>87</v>
      </c>
      <c r="M989" s="31" t="s">
        <v>60</v>
      </c>
      <c r="X989" s="37" t="s">
        <v>4208</v>
      </c>
      <c r="Y989" s="38" t="s">
        <v>4209</v>
      </c>
      <c r="AA989" s="39">
        <v>34335</v>
      </c>
      <c r="AB989" s="39">
        <v>2958465</v>
      </c>
      <c r="AC989" s="38" t="s">
        <v>82</v>
      </c>
      <c r="AD989" s="29">
        <v>100</v>
      </c>
      <c r="AE989" s="29">
        <v>99</v>
      </c>
      <c r="AF989" s="40">
        <v>18</v>
      </c>
      <c r="AG989" s="41" t="s">
        <v>64</v>
      </c>
      <c r="AJ989" s="38" t="s">
        <v>817</v>
      </c>
      <c r="AK989" s="29" t="s">
        <v>6</v>
      </c>
      <c r="AL989" s="39">
        <v>43884</v>
      </c>
      <c r="AM989" s="29">
        <v>284744</v>
      </c>
      <c r="AN989" s="29" t="s">
        <v>76</v>
      </c>
      <c r="AO989" s="29">
        <v>49</v>
      </c>
      <c r="AP989" s="29">
        <v>3.72</v>
      </c>
      <c r="AQ989" s="29" t="s">
        <v>75</v>
      </c>
      <c r="AR989" s="39">
        <v>44113</v>
      </c>
      <c r="AS989" s="29">
        <v>135328</v>
      </c>
      <c r="AT989" s="29" t="s">
        <v>85</v>
      </c>
      <c r="AU989" s="29">
        <v>92</v>
      </c>
      <c r="AV989" s="29">
        <v>0.67</v>
      </c>
      <c r="AW989" s="42">
        <v>30436</v>
      </c>
      <c r="AZ989" s="44" t="s">
        <v>299</v>
      </c>
    </row>
    <row r="990" spans="1:52" ht="12.75" customHeight="1" x14ac:dyDescent="0.2">
      <c r="A990" s="27">
        <v>8047</v>
      </c>
      <c r="B990" s="28" t="s">
        <v>4210</v>
      </c>
      <c r="C990" s="29" t="s">
        <v>56</v>
      </c>
      <c r="D990" s="30" t="s">
        <v>4211</v>
      </c>
      <c r="E990" s="30" t="s">
        <v>4211</v>
      </c>
      <c r="F990" s="31">
        <v>1982</v>
      </c>
      <c r="G990" s="31" t="s">
        <v>69</v>
      </c>
      <c r="H990" s="30" t="s">
        <v>70</v>
      </c>
      <c r="I990" s="60">
        <v>1</v>
      </c>
      <c r="J990" s="60"/>
      <c r="K990" s="32">
        <v>1</v>
      </c>
      <c r="L990" s="33">
        <v>93</v>
      </c>
      <c r="M990" s="31" t="s">
        <v>60</v>
      </c>
      <c r="X990" s="37" t="s">
        <v>4208</v>
      </c>
      <c r="Y990" s="38" t="s">
        <v>4212</v>
      </c>
      <c r="AA990" s="39">
        <v>34335</v>
      </c>
      <c r="AB990" s="39">
        <v>2958465</v>
      </c>
      <c r="AC990" s="38" t="s">
        <v>82</v>
      </c>
      <c r="AD990" s="29">
        <v>100</v>
      </c>
      <c r="AE990" s="29">
        <v>99</v>
      </c>
      <c r="AF990" s="40">
        <v>24</v>
      </c>
      <c r="AG990" s="41" t="s">
        <v>64</v>
      </c>
      <c r="AJ990" s="38" t="s">
        <v>3388</v>
      </c>
      <c r="AK990" s="29" t="s">
        <v>7</v>
      </c>
      <c r="AL990" s="39">
        <v>44226</v>
      </c>
      <c r="AM990" s="29">
        <v>274409</v>
      </c>
      <c r="AN990" s="29" t="s">
        <v>76</v>
      </c>
      <c r="AO990" s="29">
        <v>40</v>
      </c>
      <c r="AP990" s="29">
        <v>3.23</v>
      </c>
      <c r="AQ990" s="29" t="s">
        <v>75</v>
      </c>
      <c r="AR990" s="39">
        <v>44200</v>
      </c>
      <c r="AS990" s="29">
        <v>71239</v>
      </c>
      <c r="AT990" s="29" t="s">
        <v>74</v>
      </c>
      <c r="AU990" s="29">
        <v>34</v>
      </c>
      <c r="AV990" s="29">
        <v>0.66</v>
      </c>
      <c r="AW990" s="42">
        <v>30164</v>
      </c>
      <c r="AZ990" s="44" t="s">
        <v>299</v>
      </c>
    </row>
    <row r="991" spans="1:52" ht="12.75" customHeight="1" x14ac:dyDescent="0.2">
      <c r="A991" s="27">
        <v>8089</v>
      </c>
      <c r="B991" s="28" t="s">
        <v>4213</v>
      </c>
      <c r="C991" s="29" t="s">
        <v>56</v>
      </c>
      <c r="D991" s="30" t="s">
        <v>4214</v>
      </c>
      <c r="E991" s="30" t="s">
        <v>4214</v>
      </c>
      <c r="F991" s="31">
        <v>1968</v>
      </c>
      <c r="G991" s="31" t="s">
        <v>69</v>
      </c>
      <c r="H991" s="30" t="s">
        <v>1013</v>
      </c>
      <c r="I991" s="60">
        <v>1</v>
      </c>
      <c r="J991" s="60"/>
      <c r="K991" s="32">
        <v>1</v>
      </c>
      <c r="L991" s="33">
        <v>109</v>
      </c>
      <c r="M991" s="31" t="s">
        <v>60</v>
      </c>
      <c r="X991" s="37" t="s">
        <v>4215</v>
      </c>
      <c r="Y991" s="38" t="s">
        <v>4216</v>
      </c>
      <c r="AA991" s="39">
        <v>43709</v>
      </c>
      <c r="AB991" s="39">
        <v>2958465</v>
      </c>
      <c r="AC991" s="38" t="s">
        <v>63</v>
      </c>
      <c r="AD991" s="29">
        <v>100</v>
      </c>
      <c r="AE991" s="29">
        <v>99</v>
      </c>
      <c r="AF991" s="40">
        <v>1</v>
      </c>
      <c r="AG991" s="41" t="s">
        <v>64</v>
      </c>
      <c r="AJ991" s="38" t="s">
        <v>1000</v>
      </c>
      <c r="AK991" s="29" t="s">
        <v>7</v>
      </c>
      <c r="AL991" s="39">
        <v>44024</v>
      </c>
      <c r="AM991" s="29">
        <v>163922</v>
      </c>
      <c r="AN991" s="29" t="s">
        <v>84</v>
      </c>
      <c r="AO991" s="29">
        <v>311</v>
      </c>
      <c r="AP991" s="29">
        <v>2.91</v>
      </c>
      <c r="AQ991" s="29" t="s">
        <v>75</v>
      </c>
      <c r="AR991" s="39">
        <v>43955</v>
      </c>
      <c r="AS991" s="29">
        <v>294524</v>
      </c>
      <c r="AT991" s="29" t="s">
        <v>76</v>
      </c>
      <c r="AU991" s="29">
        <v>28</v>
      </c>
      <c r="AV991" s="29">
        <v>0.88</v>
      </c>
      <c r="AW991" s="42">
        <v>25226</v>
      </c>
      <c r="AZ991" s="44" t="s">
        <v>633</v>
      </c>
    </row>
    <row r="992" spans="1:52" ht="12.75" customHeight="1" x14ac:dyDescent="0.2">
      <c r="A992" s="27">
        <v>8090</v>
      </c>
      <c r="B992" s="28" t="s">
        <v>4217</v>
      </c>
      <c r="C992" s="29" t="s">
        <v>56</v>
      </c>
      <c r="D992" s="30" t="s">
        <v>4218</v>
      </c>
      <c r="E992" s="30" t="s">
        <v>4218</v>
      </c>
      <c r="F992" s="31">
        <v>1980</v>
      </c>
      <c r="G992" s="31" t="s">
        <v>69</v>
      </c>
      <c r="H992" s="30" t="s">
        <v>919</v>
      </c>
      <c r="I992" s="60">
        <v>1</v>
      </c>
      <c r="J992" s="60"/>
      <c r="K992" s="32">
        <v>1</v>
      </c>
      <c r="L992" s="33">
        <v>110</v>
      </c>
      <c r="M992" s="31" t="s">
        <v>60</v>
      </c>
      <c r="X992" s="37" t="s">
        <v>2530</v>
      </c>
      <c r="Y992" s="38" t="s">
        <v>4219</v>
      </c>
      <c r="Z992" s="29" t="s">
        <v>775</v>
      </c>
      <c r="AA992" s="39">
        <v>34090</v>
      </c>
      <c r="AB992" s="39">
        <v>2958465</v>
      </c>
      <c r="AC992" s="38" t="s">
        <v>82</v>
      </c>
      <c r="AD992" s="29">
        <v>50</v>
      </c>
      <c r="AE992" s="29">
        <v>99</v>
      </c>
      <c r="AF992" s="40">
        <v>20</v>
      </c>
      <c r="AG992" s="41" t="s">
        <v>64</v>
      </c>
      <c r="AJ992" s="38" t="s">
        <v>3603</v>
      </c>
      <c r="AK992" s="29" t="s">
        <v>7</v>
      </c>
      <c r="AL992" s="39">
        <v>43351</v>
      </c>
      <c r="AM992" s="29">
        <v>232824</v>
      </c>
      <c r="AN992" s="29" t="s">
        <v>503</v>
      </c>
      <c r="AO992" s="29">
        <v>391</v>
      </c>
      <c r="AP992" s="29">
        <v>5.25</v>
      </c>
      <c r="AQ992" s="29" t="s">
        <v>75</v>
      </c>
      <c r="AR992" s="39">
        <v>44157</v>
      </c>
      <c r="AS992" s="29">
        <v>150852</v>
      </c>
      <c r="AT992" s="29" t="s">
        <v>84</v>
      </c>
      <c r="AU992" s="29">
        <v>272</v>
      </c>
      <c r="AV992" s="29">
        <v>1.46</v>
      </c>
      <c r="AW992" s="42">
        <v>29497</v>
      </c>
      <c r="AZ992" s="44" t="s">
        <v>299</v>
      </c>
    </row>
    <row r="993" spans="1:52" ht="12.75" customHeight="1" x14ac:dyDescent="0.2">
      <c r="A993" s="27">
        <v>8092</v>
      </c>
      <c r="B993" s="28" t="s">
        <v>4220</v>
      </c>
      <c r="C993" s="29" t="s">
        <v>56</v>
      </c>
      <c r="D993" s="30" t="s">
        <v>4221</v>
      </c>
      <c r="E993" s="30" t="s">
        <v>4221</v>
      </c>
      <c r="F993" s="31">
        <v>1980</v>
      </c>
      <c r="G993" s="31" t="s">
        <v>69</v>
      </c>
      <c r="H993" s="30" t="s">
        <v>70</v>
      </c>
      <c r="I993" s="60">
        <v>1</v>
      </c>
      <c r="J993" s="60"/>
      <c r="K993" s="32">
        <v>1</v>
      </c>
      <c r="L993" s="33">
        <v>97</v>
      </c>
      <c r="M993" s="31" t="s">
        <v>60</v>
      </c>
      <c r="X993" s="37" t="s">
        <v>2530</v>
      </c>
      <c r="Y993" s="38" t="s">
        <v>4222</v>
      </c>
      <c r="Z993" s="29" t="s">
        <v>775</v>
      </c>
      <c r="AA993" s="39">
        <v>34090</v>
      </c>
      <c r="AB993" s="39">
        <v>2958465</v>
      </c>
      <c r="AC993" s="38" t="s">
        <v>82</v>
      </c>
      <c r="AD993" s="29">
        <v>50</v>
      </c>
      <c r="AE993" s="29">
        <v>99</v>
      </c>
      <c r="AF993" s="40">
        <v>23</v>
      </c>
      <c r="AG993" s="41" t="s">
        <v>64</v>
      </c>
      <c r="AJ993" s="38" t="s">
        <v>2473</v>
      </c>
      <c r="AK993" s="29" t="s">
        <v>7</v>
      </c>
      <c r="AL993" s="39">
        <v>43323</v>
      </c>
      <c r="AM993" s="29">
        <v>231908</v>
      </c>
      <c r="AN993" s="29" t="s">
        <v>503</v>
      </c>
      <c r="AO993" s="29">
        <v>326</v>
      </c>
      <c r="AP993" s="29">
        <v>4.45</v>
      </c>
      <c r="AQ993" s="29" t="s">
        <v>75</v>
      </c>
      <c r="AR993" s="39">
        <v>44121</v>
      </c>
      <c r="AS993" s="29">
        <v>113015</v>
      </c>
      <c r="AT993" s="29" t="s">
        <v>85</v>
      </c>
      <c r="AU993" s="29">
        <v>87</v>
      </c>
      <c r="AV993" s="29">
        <v>0.78</v>
      </c>
      <c r="AW993" s="42">
        <v>29447</v>
      </c>
      <c r="AZ993" s="44" t="s">
        <v>299</v>
      </c>
    </row>
    <row r="994" spans="1:52" ht="12.75" customHeight="1" x14ac:dyDescent="0.2">
      <c r="A994" s="27">
        <v>8093</v>
      </c>
      <c r="B994" s="28" t="s">
        <v>4223</v>
      </c>
      <c r="C994" s="29" t="s">
        <v>56</v>
      </c>
      <c r="D994" s="30" t="s">
        <v>4224</v>
      </c>
      <c r="E994" s="30" t="s">
        <v>4224</v>
      </c>
      <c r="F994" s="31">
        <v>1978</v>
      </c>
      <c r="G994" s="31" t="s">
        <v>69</v>
      </c>
      <c r="H994" s="30" t="s">
        <v>103</v>
      </c>
      <c r="I994" s="60">
        <v>1</v>
      </c>
      <c r="J994" s="60"/>
      <c r="K994" s="32">
        <v>1</v>
      </c>
      <c r="L994" s="33">
        <v>105</v>
      </c>
      <c r="M994" s="31" t="s">
        <v>60</v>
      </c>
      <c r="X994" s="37" t="s">
        <v>2530</v>
      </c>
      <c r="Y994" s="38" t="s">
        <v>4225</v>
      </c>
      <c r="Z994" s="29" t="s">
        <v>775</v>
      </c>
      <c r="AA994" s="39">
        <v>33511</v>
      </c>
      <c r="AB994" s="39">
        <v>2958465</v>
      </c>
      <c r="AC994" s="38" t="s">
        <v>82</v>
      </c>
      <c r="AD994" s="29">
        <v>50</v>
      </c>
      <c r="AE994" s="29">
        <v>99</v>
      </c>
      <c r="AF994" s="40">
        <v>16</v>
      </c>
      <c r="AG994" s="41" t="s">
        <v>64</v>
      </c>
      <c r="AJ994" s="38" t="s">
        <v>748</v>
      </c>
      <c r="AK994" s="29" t="s">
        <v>7</v>
      </c>
      <c r="AL994" s="39">
        <v>43468</v>
      </c>
      <c r="AM994" s="29">
        <v>273015</v>
      </c>
      <c r="AN994" s="29" t="s">
        <v>76</v>
      </c>
      <c r="AO994" s="29">
        <v>21</v>
      </c>
      <c r="AP994" s="29">
        <v>1.71</v>
      </c>
      <c r="AQ994" s="29" t="s">
        <v>75</v>
      </c>
      <c r="AR994" s="39">
        <v>43984</v>
      </c>
      <c r="AS994" s="29">
        <v>251902</v>
      </c>
      <c r="AT994" s="29" t="s">
        <v>76</v>
      </c>
      <c r="AU994" s="29">
        <v>24</v>
      </c>
      <c r="AV994" s="29">
        <v>0.78</v>
      </c>
      <c r="AW994" s="42">
        <v>28712</v>
      </c>
      <c r="AZ994" s="44" t="s">
        <v>299</v>
      </c>
    </row>
    <row r="995" spans="1:52" ht="12.75" customHeight="1" x14ac:dyDescent="0.2">
      <c r="A995" s="27">
        <v>8094</v>
      </c>
      <c r="B995" s="28" t="s">
        <v>4226</v>
      </c>
      <c r="C995" s="29" t="s">
        <v>56</v>
      </c>
      <c r="D995" s="30" t="s">
        <v>4227</v>
      </c>
      <c r="E995" s="30" t="s">
        <v>4227</v>
      </c>
      <c r="F995" s="31">
        <v>1979</v>
      </c>
      <c r="G995" s="31" t="s">
        <v>69</v>
      </c>
      <c r="H995" s="30" t="s">
        <v>103</v>
      </c>
      <c r="I995" s="60">
        <v>1</v>
      </c>
      <c r="J995" s="60"/>
      <c r="K995" s="32">
        <v>1</v>
      </c>
      <c r="L995" s="33">
        <v>90</v>
      </c>
      <c r="M995" s="31" t="s">
        <v>60</v>
      </c>
      <c r="X995" s="37" t="s">
        <v>2530</v>
      </c>
      <c r="Y995" s="38" t="s">
        <v>4228</v>
      </c>
      <c r="AA995" s="39">
        <v>35690</v>
      </c>
      <c r="AB995" s="39">
        <v>2958465</v>
      </c>
      <c r="AC995" s="38" t="s">
        <v>3392</v>
      </c>
      <c r="AD995" s="29">
        <v>100</v>
      </c>
      <c r="AE995" s="29">
        <v>99</v>
      </c>
      <c r="AF995" s="40">
        <v>16</v>
      </c>
      <c r="AG995" s="41" t="s">
        <v>64</v>
      </c>
      <c r="AJ995" s="38" t="s">
        <v>1000</v>
      </c>
      <c r="AK995" s="29" t="s">
        <v>7</v>
      </c>
      <c r="AL995" s="39">
        <v>42603</v>
      </c>
      <c r="AM995" s="29">
        <v>165106</v>
      </c>
      <c r="AN995" s="29" t="s">
        <v>84</v>
      </c>
      <c r="AO995" s="29">
        <v>451</v>
      </c>
      <c r="AP995" s="29">
        <v>4.13</v>
      </c>
      <c r="AQ995" s="29" t="s">
        <v>75</v>
      </c>
      <c r="AR995" s="39">
        <v>43992</v>
      </c>
      <c r="AS995" s="29">
        <v>251441</v>
      </c>
      <c r="AT995" s="29" t="s">
        <v>76</v>
      </c>
      <c r="AU995" s="29">
        <v>43</v>
      </c>
      <c r="AV995" s="29">
        <v>1.27</v>
      </c>
      <c r="AW995" s="42">
        <v>28873</v>
      </c>
      <c r="AZ995" s="44" t="s">
        <v>299</v>
      </c>
    </row>
    <row r="996" spans="1:52" ht="12.75" customHeight="1" x14ac:dyDescent="0.2">
      <c r="A996" s="27">
        <v>8095</v>
      </c>
      <c r="B996" s="28" t="s">
        <v>4229</v>
      </c>
      <c r="C996" s="29" t="s">
        <v>56</v>
      </c>
      <c r="D996" s="30" t="s">
        <v>4230</v>
      </c>
      <c r="E996" s="30" t="s">
        <v>4230</v>
      </c>
      <c r="F996" s="31">
        <v>1977</v>
      </c>
      <c r="G996" s="31" t="s">
        <v>69</v>
      </c>
      <c r="H996" s="30" t="s">
        <v>59</v>
      </c>
      <c r="I996" s="60">
        <v>1</v>
      </c>
      <c r="J996" s="60"/>
      <c r="K996" s="32">
        <v>1</v>
      </c>
      <c r="L996" s="33">
        <v>98</v>
      </c>
      <c r="M996" s="31" t="s">
        <v>60</v>
      </c>
      <c r="X996" s="37" t="s">
        <v>885</v>
      </c>
      <c r="Y996" s="38" t="s">
        <v>4231</v>
      </c>
      <c r="Z996" s="29" t="s">
        <v>775</v>
      </c>
      <c r="AA996" s="39">
        <v>33511</v>
      </c>
      <c r="AB996" s="39">
        <v>2958465</v>
      </c>
      <c r="AC996" s="38" t="s">
        <v>82</v>
      </c>
      <c r="AD996" s="29">
        <v>50</v>
      </c>
      <c r="AE996" s="29">
        <v>99</v>
      </c>
      <c r="AF996" s="40">
        <v>22</v>
      </c>
      <c r="AG996" s="41" t="s">
        <v>64</v>
      </c>
      <c r="AJ996" s="38" t="s">
        <v>845</v>
      </c>
      <c r="AK996" s="29" t="s">
        <v>7</v>
      </c>
      <c r="AL996" s="39">
        <v>43100</v>
      </c>
      <c r="AM996" s="29">
        <v>265225</v>
      </c>
      <c r="AN996" s="29" t="s">
        <v>76</v>
      </c>
      <c r="AO996" s="29">
        <v>115</v>
      </c>
      <c r="AP996" s="29">
        <v>3.88</v>
      </c>
      <c r="AQ996" s="29" t="s">
        <v>75</v>
      </c>
      <c r="AR996" s="39">
        <v>44142</v>
      </c>
      <c r="AS996" s="29">
        <v>104129</v>
      </c>
      <c r="AT996" s="29" t="s">
        <v>74</v>
      </c>
      <c r="AU996" s="29">
        <v>81</v>
      </c>
      <c r="AV996" s="29">
        <v>0.91</v>
      </c>
      <c r="AW996" s="42">
        <v>28720</v>
      </c>
      <c r="AZ996" s="44" t="s">
        <v>299</v>
      </c>
    </row>
    <row r="997" spans="1:52" ht="12.75" customHeight="1" x14ac:dyDescent="0.2">
      <c r="A997" s="27">
        <v>8096</v>
      </c>
      <c r="B997" s="28" t="s">
        <v>4232</v>
      </c>
      <c r="C997" s="29" t="s">
        <v>56</v>
      </c>
      <c r="D997" s="30" t="s">
        <v>4233</v>
      </c>
      <c r="E997" s="30" t="s">
        <v>4233</v>
      </c>
      <c r="F997" s="31">
        <v>1977</v>
      </c>
      <c r="G997" s="31" t="s">
        <v>69</v>
      </c>
      <c r="H997" s="30" t="s">
        <v>59</v>
      </c>
      <c r="I997" s="60">
        <v>1</v>
      </c>
      <c r="J997" s="60"/>
      <c r="K997" s="32">
        <v>1</v>
      </c>
      <c r="L997" s="33">
        <v>100</v>
      </c>
      <c r="M997" s="31" t="s">
        <v>60</v>
      </c>
      <c r="X997" s="37" t="s">
        <v>885</v>
      </c>
      <c r="Y997" s="38" t="s">
        <v>4234</v>
      </c>
      <c r="Z997" s="29" t="s">
        <v>775</v>
      </c>
      <c r="AA997" s="39">
        <v>33511</v>
      </c>
      <c r="AB997" s="39">
        <v>2958465</v>
      </c>
      <c r="AC997" s="38" t="s">
        <v>82</v>
      </c>
      <c r="AD997" s="29">
        <v>50</v>
      </c>
      <c r="AE997" s="29">
        <v>99</v>
      </c>
      <c r="AF997" s="40">
        <v>16</v>
      </c>
      <c r="AG997" s="41" t="s">
        <v>64</v>
      </c>
      <c r="AJ997" s="38" t="s">
        <v>2473</v>
      </c>
      <c r="AK997" s="29" t="s">
        <v>6</v>
      </c>
      <c r="AL997" s="39">
        <v>43674</v>
      </c>
      <c r="AM997" s="29">
        <v>283439</v>
      </c>
      <c r="AN997" s="29" t="s">
        <v>76</v>
      </c>
      <c r="AO997" s="29">
        <v>32</v>
      </c>
      <c r="AP997" s="29">
        <v>2.99</v>
      </c>
      <c r="AQ997" s="29" t="s">
        <v>75</v>
      </c>
      <c r="AR997" s="39">
        <v>44124</v>
      </c>
      <c r="AS997" s="29">
        <v>73823</v>
      </c>
      <c r="AT997" s="29" t="s">
        <v>74</v>
      </c>
      <c r="AU997" s="29">
        <v>47</v>
      </c>
      <c r="AV997" s="29">
        <v>0.83</v>
      </c>
      <c r="AW997" s="42">
        <v>28159</v>
      </c>
      <c r="AZ997" s="44" t="s">
        <v>299</v>
      </c>
    </row>
    <row r="998" spans="1:52" ht="12.75" customHeight="1" x14ac:dyDescent="0.2">
      <c r="A998" s="27">
        <v>8097</v>
      </c>
      <c r="B998" s="28" t="s">
        <v>4235</v>
      </c>
      <c r="C998" s="29" t="s">
        <v>56</v>
      </c>
      <c r="D998" s="30" t="s">
        <v>4236</v>
      </c>
      <c r="E998" s="30" t="s">
        <v>4236</v>
      </c>
      <c r="F998" s="31">
        <v>1979</v>
      </c>
      <c r="G998" s="31" t="s">
        <v>69</v>
      </c>
      <c r="H998" s="30" t="s">
        <v>710</v>
      </c>
      <c r="I998" s="60">
        <v>1</v>
      </c>
      <c r="J998" s="60"/>
      <c r="K998" s="32">
        <v>1</v>
      </c>
      <c r="L998" s="33">
        <v>118</v>
      </c>
      <c r="M998" s="31" t="s">
        <v>91</v>
      </c>
      <c r="X998" s="37" t="s">
        <v>2530</v>
      </c>
      <c r="Y998" s="38" t="s">
        <v>4237</v>
      </c>
      <c r="Z998" s="29" t="s">
        <v>775</v>
      </c>
      <c r="AA998" s="39">
        <v>34090</v>
      </c>
      <c r="AB998" s="39">
        <v>2958465</v>
      </c>
      <c r="AC998" s="38" t="s">
        <v>82</v>
      </c>
      <c r="AD998" s="29">
        <v>50</v>
      </c>
      <c r="AE998" s="29">
        <v>99</v>
      </c>
      <c r="AF998" s="40">
        <v>23</v>
      </c>
      <c r="AG998" s="41" t="s">
        <v>64</v>
      </c>
      <c r="AJ998" s="38" t="s">
        <v>1005</v>
      </c>
      <c r="AK998" s="29" t="s">
        <v>7</v>
      </c>
      <c r="AL998" s="39">
        <v>43995</v>
      </c>
      <c r="AM998" s="29">
        <v>80040</v>
      </c>
      <c r="AN998" s="29" t="s">
        <v>74</v>
      </c>
      <c r="AO998" s="29">
        <v>88</v>
      </c>
      <c r="AP998" s="29">
        <v>1.45</v>
      </c>
      <c r="AQ998" s="29" t="s">
        <v>75</v>
      </c>
      <c r="AR998" s="39">
        <v>44039</v>
      </c>
      <c r="AS998" s="29">
        <v>184926</v>
      </c>
      <c r="AT998" s="29" t="s">
        <v>126</v>
      </c>
      <c r="AU998" s="29">
        <v>95</v>
      </c>
      <c r="AV998" s="29">
        <v>0.62</v>
      </c>
      <c r="AW998" s="42">
        <v>29148</v>
      </c>
      <c r="AZ998" s="44" t="s">
        <v>299</v>
      </c>
    </row>
    <row r="999" spans="1:52" ht="12.75" customHeight="1" x14ac:dyDescent="0.2">
      <c r="A999" s="27">
        <v>8098</v>
      </c>
      <c r="B999" s="28" t="s">
        <v>4238</v>
      </c>
      <c r="C999" s="29" t="s">
        <v>56</v>
      </c>
      <c r="D999" s="30" t="s">
        <v>4239</v>
      </c>
      <c r="E999" s="30" t="s">
        <v>4239</v>
      </c>
      <c r="F999" s="31">
        <v>1979</v>
      </c>
      <c r="G999" s="31" t="s">
        <v>69</v>
      </c>
      <c r="H999" s="30" t="s">
        <v>70</v>
      </c>
      <c r="I999" s="60">
        <v>1</v>
      </c>
      <c r="J999" s="60"/>
      <c r="K999" s="32">
        <v>1</v>
      </c>
      <c r="L999" s="33">
        <v>94</v>
      </c>
      <c r="M999" s="31" t="s">
        <v>60</v>
      </c>
      <c r="X999" s="37" t="s">
        <v>2523</v>
      </c>
      <c r="Y999" s="38" t="s">
        <v>4240</v>
      </c>
      <c r="Z999" s="29" t="s">
        <v>775</v>
      </c>
      <c r="AA999" s="39">
        <v>34375</v>
      </c>
      <c r="AB999" s="39">
        <v>2958465</v>
      </c>
      <c r="AC999" s="38" t="s">
        <v>82</v>
      </c>
      <c r="AD999" s="29">
        <v>50</v>
      </c>
      <c r="AE999" s="29">
        <v>99</v>
      </c>
      <c r="AF999" s="40">
        <v>22</v>
      </c>
      <c r="AG999" s="41" t="s">
        <v>64</v>
      </c>
      <c r="AJ999" s="38" t="s">
        <v>845</v>
      </c>
      <c r="AK999" s="29" t="s">
        <v>7</v>
      </c>
      <c r="AL999" s="39">
        <v>44056</v>
      </c>
      <c r="AM999" s="29">
        <v>262001</v>
      </c>
      <c r="AN999" s="29" t="s">
        <v>76</v>
      </c>
      <c r="AO999" s="29">
        <v>39</v>
      </c>
      <c r="AP999" s="29">
        <v>2.2599999999999998</v>
      </c>
      <c r="AQ999" s="29" t="s">
        <v>75</v>
      </c>
      <c r="AR999" s="39">
        <v>44058</v>
      </c>
      <c r="AS999" s="29">
        <v>115006</v>
      </c>
      <c r="AT999" s="29" t="s">
        <v>85</v>
      </c>
      <c r="AU999" s="29">
        <v>73</v>
      </c>
      <c r="AV999" s="29">
        <v>0.85</v>
      </c>
      <c r="AW999" s="42">
        <v>29077</v>
      </c>
      <c r="AZ999" s="44" t="s">
        <v>299</v>
      </c>
    </row>
    <row r="1000" spans="1:52" ht="12.75" customHeight="1" x14ac:dyDescent="0.2">
      <c r="A1000" s="27">
        <v>8103</v>
      </c>
      <c r="B1000" s="28" t="s">
        <v>4241</v>
      </c>
      <c r="C1000" s="29" t="s">
        <v>56</v>
      </c>
      <c r="D1000" s="30" t="s">
        <v>4242</v>
      </c>
      <c r="E1000" s="30" t="s">
        <v>4242</v>
      </c>
      <c r="F1000" s="31">
        <v>1981</v>
      </c>
      <c r="G1000" s="31" t="s">
        <v>69</v>
      </c>
      <c r="H1000" s="30" t="s">
        <v>70</v>
      </c>
      <c r="I1000" s="60">
        <v>1</v>
      </c>
      <c r="J1000" s="60"/>
      <c r="K1000" s="32">
        <v>1</v>
      </c>
      <c r="L1000" s="33">
        <v>109</v>
      </c>
      <c r="M1000" s="31" t="s">
        <v>91</v>
      </c>
      <c r="X1000" s="37" t="s">
        <v>2530</v>
      </c>
      <c r="Y1000" s="38" t="s">
        <v>4243</v>
      </c>
      <c r="Z1000" s="29" t="s">
        <v>775</v>
      </c>
      <c r="AA1000" s="39">
        <v>34090</v>
      </c>
      <c r="AB1000" s="39">
        <v>2958465</v>
      </c>
      <c r="AC1000" s="38" t="s">
        <v>82</v>
      </c>
      <c r="AD1000" s="29">
        <v>35</v>
      </c>
      <c r="AE1000" s="29">
        <v>99</v>
      </c>
      <c r="AF1000" s="40">
        <v>17</v>
      </c>
      <c r="AG1000" s="41" t="s">
        <v>64</v>
      </c>
      <c r="AJ1000" s="38" t="s">
        <v>2463</v>
      </c>
      <c r="AK1000" s="29" t="s">
        <v>7</v>
      </c>
      <c r="AL1000" s="39">
        <v>44152</v>
      </c>
      <c r="AM1000" s="29">
        <v>245940</v>
      </c>
      <c r="AN1000" s="29" t="s">
        <v>76</v>
      </c>
      <c r="AO1000" s="29">
        <v>129</v>
      </c>
      <c r="AP1000" s="29">
        <v>3.57</v>
      </c>
      <c r="AQ1000" s="29" t="s">
        <v>75</v>
      </c>
      <c r="AR1000" s="39">
        <v>44219</v>
      </c>
      <c r="AS1000" s="29">
        <v>153949</v>
      </c>
      <c r="AT1000" s="29" t="s">
        <v>84</v>
      </c>
      <c r="AU1000" s="29">
        <v>250</v>
      </c>
      <c r="AV1000" s="29">
        <v>1.59</v>
      </c>
      <c r="AW1000" s="42">
        <v>29840</v>
      </c>
    </row>
    <row r="1001" spans="1:52" ht="12.75" customHeight="1" x14ac:dyDescent="0.2">
      <c r="A1001" s="27">
        <v>8105</v>
      </c>
      <c r="B1001" s="28" t="s">
        <v>4244</v>
      </c>
      <c r="C1001" s="29" t="s">
        <v>56</v>
      </c>
      <c r="D1001" s="30" t="s">
        <v>4245</v>
      </c>
      <c r="E1001" s="30" t="s">
        <v>4245</v>
      </c>
      <c r="F1001" s="31">
        <v>1981</v>
      </c>
      <c r="G1001" s="31" t="s">
        <v>69</v>
      </c>
      <c r="H1001" s="30" t="s">
        <v>725</v>
      </c>
      <c r="I1001" s="60">
        <v>1</v>
      </c>
      <c r="J1001" s="60"/>
      <c r="K1001" s="32">
        <v>1</v>
      </c>
      <c r="L1001" s="33">
        <v>86</v>
      </c>
      <c r="M1001" s="31" t="s">
        <v>60</v>
      </c>
      <c r="X1001" s="37" t="s">
        <v>721</v>
      </c>
      <c r="Y1001" s="38" t="s">
        <v>4246</v>
      </c>
      <c r="Z1001" s="29" t="s">
        <v>775</v>
      </c>
      <c r="AA1001" s="39">
        <v>33511</v>
      </c>
      <c r="AB1001" s="39">
        <v>2958465</v>
      </c>
      <c r="AC1001" s="38" t="s">
        <v>82</v>
      </c>
      <c r="AD1001" s="29">
        <v>50</v>
      </c>
      <c r="AE1001" s="29">
        <v>99</v>
      </c>
      <c r="AF1001" s="40">
        <v>18</v>
      </c>
      <c r="AG1001" s="41" t="s">
        <v>64</v>
      </c>
      <c r="AJ1001" s="38" t="s">
        <v>729</v>
      </c>
      <c r="AK1001" s="29" t="s">
        <v>6</v>
      </c>
      <c r="AL1001" s="39">
        <v>43478</v>
      </c>
      <c r="AM1001" s="29">
        <v>285351</v>
      </c>
      <c r="AN1001" s="29" t="s">
        <v>76</v>
      </c>
      <c r="AO1001" s="29">
        <v>17</v>
      </c>
      <c r="AP1001" s="29">
        <v>1.5</v>
      </c>
      <c r="AQ1001" s="29" t="s">
        <v>75</v>
      </c>
      <c r="AR1001" s="39">
        <v>44098</v>
      </c>
      <c r="AS1001" s="29">
        <v>280012</v>
      </c>
      <c r="AT1001" s="29" t="s">
        <v>76</v>
      </c>
      <c r="AU1001" s="29">
        <v>10</v>
      </c>
      <c r="AV1001" s="29">
        <v>1.05</v>
      </c>
      <c r="AW1001" s="42">
        <v>29705</v>
      </c>
      <c r="AZ1001" s="44" t="s">
        <v>299</v>
      </c>
    </row>
    <row r="1002" spans="1:52" ht="12.75" customHeight="1" x14ac:dyDescent="0.2">
      <c r="A1002" s="27">
        <v>8106</v>
      </c>
      <c r="B1002" s="28" t="s">
        <v>4247</v>
      </c>
      <c r="C1002" s="29" t="s">
        <v>56</v>
      </c>
      <c r="D1002" s="30" t="s">
        <v>4248</v>
      </c>
      <c r="E1002" s="30" t="s">
        <v>4248</v>
      </c>
      <c r="F1002" s="31">
        <v>1977</v>
      </c>
      <c r="G1002" s="31" t="s">
        <v>69</v>
      </c>
      <c r="H1002" s="30" t="s">
        <v>123</v>
      </c>
      <c r="I1002" s="60">
        <v>1</v>
      </c>
      <c r="J1002" s="60"/>
      <c r="K1002" s="32">
        <v>1</v>
      </c>
      <c r="L1002" s="33">
        <v>95</v>
      </c>
      <c r="M1002" s="31" t="s">
        <v>60</v>
      </c>
      <c r="X1002" s="37" t="s">
        <v>2530</v>
      </c>
      <c r="Y1002" s="38" t="s">
        <v>4249</v>
      </c>
      <c r="Z1002" s="29" t="s">
        <v>775</v>
      </c>
      <c r="AA1002" s="39">
        <v>33511</v>
      </c>
      <c r="AB1002" s="39">
        <v>2958465</v>
      </c>
      <c r="AC1002" s="38" t="s">
        <v>82</v>
      </c>
      <c r="AD1002" s="29">
        <v>50</v>
      </c>
      <c r="AE1002" s="29">
        <v>99</v>
      </c>
      <c r="AF1002" s="40">
        <v>12</v>
      </c>
      <c r="AG1002" s="41" t="s">
        <v>64</v>
      </c>
      <c r="AJ1002" s="38" t="s">
        <v>845</v>
      </c>
      <c r="AK1002" s="29" t="s">
        <v>7</v>
      </c>
      <c r="AL1002" s="39">
        <v>42386</v>
      </c>
      <c r="AM1002" s="29">
        <v>165257</v>
      </c>
      <c r="AN1002" s="29" t="s">
        <v>84</v>
      </c>
      <c r="AO1002" s="29">
        <v>621</v>
      </c>
      <c r="AP1002" s="29">
        <v>3.39</v>
      </c>
      <c r="AQ1002" s="29" t="s">
        <v>75</v>
      </c>
      <c r="AR1002" s="39">
        <v>43979</v>
      </c>
      <c r="AS1002" s="29">
        <v>75143</v>
      </c>
      <c r="AT1002" s="29" t="s">
        <v>74</v>
      </c>
      <c r="AU1002" s="29">
        <v>21</v>
      </c>
      <c r="AV1002" s="29">
        <v>0.33</v>
      </c>
      <c r="AW1002" s="42">
        <v>28350</v>
      </c>
      <c r="AZ1002" s="44" t="s">
        <v>299</v>
      </c>
    </row>
    <row r="1003" spans="1:52" ht="12.75" customHeight="1" x14ac:dyDescent="0.2">
      <c r="A1003" s="27">
        <v>8108</v>
      </c>
      <c r="B1003" s="28" t="s">
        <v>4251</v>
      </c>
      <c r="C1003" s="29" t="s">
        <v>56</v>
      </c>
      <c r="D1003" s="30" t="s">
        <v>4252</v>
      </c>
      <c r="E1003" s="30" t="s">
        <v>4252</v>
      </c>
      <c r="F1003" s="31">
        <v>1977</v>
      </c>
      <c r="G1003" s="31" t="s">
        <v>69</v>
      </c>
      <c r="H1003" s="30" t="s">
        <v>70</v>
      </c>
      <c r="I1003" s="60">
        <v>1</v>
      </c>
      <c r="J1003" s="60"/>
      <c r="K1003" s="32">
        <v>1</v>
      </c>
      <c r="L1003" s="33">
        <v>95</v>
      </c>
      <c r="M1003" s="31" t="s">
        <v>91</v>
      </c>
      <c r="X1003" s="37" t="s">
        <v>4253</v>
      </c>
      <c r="Y1003" s="38" t="s">
        <v>4254</v>
      </c>
      <c r="Z1003" s="29" t="s">
        <v>775</v>
      </c>
      <c r="AA1003" s="39">
        <v>33863</v>
      </c>
      <c r="AB1003" s="39">
        <v>2958465</v>
      </c>
      <c r="AC1003" s="38" t="s">
        <v>82</v>
      </c>
      <c r="AD1003" s="29">
        <v>50</v>
      </c>
      <c r="AE1003" s="29">
        <v>99</v>
      </c>
      <c r="AF1003" s="40">
        <v>20</v>
      </c>
      <c r="AG1003" s="41" t="s">
        <v>64</v>
      </c>
      <c r="AJ1003" s="38" t="s">
        <v>2473</v>
      </c>
      <c r="AK1003" s="29" t="s">
        <v>7</v>
      </c>
      <c r="AL1003" s="39">
        <v>42991</v>
      </c>
      <c r="AM1003" s="29">
        <v>242819</v>
      </c>
      <c r="AN1003" s="29" t="s">
        <v>76</v>
      </c>
      <c r="AO1003" s="29">
        <v>152</v>
      </c>
      <c r="AP1003" s="29">
        <v>3.05</v>
      </c>
      <c r="AQ1003" s="29" t="s">
        <v>75</v>
      </c>
      <c r="AR1003" s="39">
        <v>44226</v>
      </c>
      <c r="AS1003" s="29">
        <v>121630</v>
      </c>
      <c r="AT1003" s="29" t="s">
        <v>85</v>
      </c>
      <c r="AU1003" s="29">
        <v>108</v>
      </c>
      <c r="AV1003" s="29">
        <v>0.66</v>
      </c>
      <c r="AW1003" s="42">
        <v>28159</v>
      </c>
      <c r="AZ1003" s="44" t="s">
        <v>299</v>
      </c>
    </row>
    <row r="1004" spans="1:52" ht="12.75" customHeight="1" x14ac:dyDescent="0.2">
      <c r="A1004" s="27">
        <v>8110</v>
      </c>
      <c r="B1004" s="28" t="s">
        <v>4255</v>
      </c>
      <c r="C1004" s="29" t="s">
        <v>56</v>
      </c>
      <c r="D1004" s="30" t="s">
        <v>4256</v>
      </c>
      <c r="E1004" s="30" t="s">
        <v>4257</v>
      </c>
      <c r="F1004" s="31">
        <v>1955</v>
      </c>
      <c r="G1004" s="31" t="s">
        <v>56</v>
      </c>
      <c r="H1004" s="30" t="s">
        <v>59</v>
      </c>
      <c r="I1004" s="60">
        <v>1</v>
      </c>
      <c r="J1004" s="60"/>
      <c r="K1004" s="32">
        <v>1</v>
      </c>
      <c r="L1004" s="33">
        <v>105</v>
      </c>
      <c r="M1004" s="31" t="s">
        <v>60</v>
      </c>
      <c r="X1004" s="37" t="s">
        <v>4258</v>
      </c>
      <c r="Y1004" s="38" t="s">
        <v>4259</v>
      </c>
      <c r="AA1004" s="39">
        <v>34335</v>
      </c>
      <c r="AB1004" s="39">
        <v>2958465</v>
      </c>
      <c r="AC1004" s="38" t="s">
        <v>82</v>
      </c>
      <c r="AD1004" s="29">
        <v>100</v>
      </c>
      <c r="AE1004" s="29">
        <v>99</v>
      </c>
      <c r="AF1004" s="40">
        <v>6</v>
      </c>
      <c r="AG1004" s="41" t="s">
        <v>64</v>
      </c>
      <c r="AJ1004" s="38" t="s">
        <v>65</v>
      </c>
      <c r="AK1004" s="29" t="s">
        <v>7</v>
      </c>
      <c r="AL1004" s="39">
        <v>42964</v>
      </c>
      <c r="AM1004" s="29">
        <v>290254</v>
      </c>
      <c r="AN1004" s="29" t="s">
        <v>76</v>
      </c>
      <c r="AO1004" s="29">
        <v>27</v>
      </c>
      <c r="AP1004" s="29">
        <v>2.15</v>
      </c>
      <c r="AQ1004" s="29" t="s">
        <v>10</v>
      </c>
      <c r="AR1004" s="39">
        <v>44142</v>
      </c>
      <c r="AS1004" s="29">
        <v>285140</v>
      </c>
      <c r="AT1004" s="29" t="s">
        <v>76</v>
      </c>
      <c r="AU1004" s="29">
        <v>4</v>
      </c>
      <c r="AV1004" s="29">
        <v>0.3</v>
      </c>
      <c r="AW1004" s="42">
        <v>20444</v>
      </c>
      <c r="AZ1004" s="44" t="s">
        <v>86</v>
      </c>
    </row>
    <row r="1005" spans="1:52" ht="12.75" customHeight="1" x14ac:dyDescent="0.2">
      <c r="A1005" s="27">
        <v>8111</v>
      </c>
      <c r="B1005" s="28" t="s">
        <v>4260</v>
      </c>
      <c r="C1005" s="29" t="s">
        <v>56</v>
      </c>
      <c r="D1005" s="30" t="s">
        <v>4261</v>
      </c>
      <c r="E1005" s="30" t="s">
        <v>4261</v>
      </c>
      <c r="F1005" s="31">
        <v>1956</v>
      </c>
      <c r="G1005" s="31" t="s">
        <v>69</v>
      </c>
      <c r="H1005" s="30" t="s">
        <v>507</v>
      </c>
      <c r="I1005" s="60">
        <v>1</v>
      </c>
      <c r="J1005" s="60"/>
      <c r="K1005" s="32">
        <v>1</v>
      </c>
      <c r="L1005" s="33">
        <v>96</v>
      </c>
      <c r="M1005" s="31" t="s">
        <v>60</v>
      </c>
      <c r="X1005" s="37" t="s">
        <v>1867</v>
      </c>
      <c r="Y1005" s="38" t="s">
        <v>4262</v>
      </c>
      <c r="AA1005" s="39">
        <v>34335</v>
      </c>
      <c r="AB1005" s="39">
        <v>2958465</v>
      </c>
      <c r="AC1005" s="38" t="s">
        <v>82</v>
      </c>
      <c r="AD1005" s="29">
        <v>100</v>
      </c>
      <c r="AE1005" s="29">
        <v>99</v>
      </c>
      <c r="AF1005" s="40">
        <v>7</v>
      </c>
      <c r="AG1005" s="41" t="s">
        <v>64</v>
      </c>
      <c r="AJ1005" s="38" t="s">
        <v>748</v>
      </c>
      <c r="AK1005" s="29" t="s">
        <v>7</v>
      </c>
      <c r="AL1005" s="39">
        <v>43779</v>
      </c>
      <c r="AM1005" s="29">
        <v>273547</v>
      </c>
      <c r="AN1005" s="29" t="s">
        <v>76</v>
      </c>
      <c r="AO1005" s="29">
        <v>41</v>
      </c>
      <c r="AP1005" s="29">
        <v>3.87</v>
      </c>
      <c r="AQ1005" s="29" t="s">
        <v>75</v>
      </c>
      <c r="AR1005" s="39">
        <v>44095</v>
      </c>
      <c r="AS1005" s="29">
        <v>262843</v>
      </c>
      <c r="AT1005" s="29" t="s">
        <v>76</v>
      </c>
      <c r="AU1005" s="29">
        <v>11</v>
      </c>
      <c r="AV1005" s="29">
        <v>0.77</v>
      </c>
      <c r="AW1005" s="42">
        <v>21097</v>
      </c>
      <c r="AZ1005" s="44" t="s">
        <v>77</v>
      </c>
    </row>
    <row r="1006" spans="1:52" ht="12.75" customHeight="1" x14ac:dyDescent="0.2">
      <c r="A1006" s="27">
        <v>8112</v>
      </c>
      <c r="B1006" s="28" t="s">
        <v>4263</v>
      </c>
      <c r="C1006" s="29" t="s">
        <v>56</v>
      </c>
      <c r="D1006" s="30" t="s">
        <v>4264</v>
      </c>
      <c r="E1006" s="30" t="s">
        <v>4264</v>
      </c>
      <c r="F1006" s="31">
        <v>1981</v>
      </c>
      <c r="G1006" s="31" t="s">
        <v>69</v>
      </c>
      <c r="H1006" s="30" t="s">
        <v>919</v>
      </c>
      <c r="I1006" s="60">
        <v>1</v>
      </c>
      <c r="J1006" s="60"/>
      <c r="K1006" s="32">
        <v>1</v>
      </c>
      <c r="L1006" s="33">
        <v>110</v>
      </c>
      <c r="M1006" s="31" t="s">
        <v>91</v>
      </c>
      <c r="X1006" s="37" t="s">
        <v>3428</v>
      </c>
      <c r="Y1006" s="38" t="s">
        <v>4265</v>
      </c>
      <c r="AA1006" s="39">
        <v>35063</v>
      </c>
      <c r="AB1006" s="39">
        <v>2958465</v>
      </c>
      <c r="AC1006" s="38" t="s">
        <v>82</v>
      </c>
      <c r="AD1006" s="29">
        <v>100</v>
      </c>
      <c r="AE1006" s="29">
        <v>99</v>
      </c>
      <c r="AF1006" s="40">
        <v>33</v>
      </c>
      <c r="AG1006" s="41" t="s">
        <v>64</v>
      </c>
      <c r="AJ1006" s="38" t="s">
        <v>1159</v>
      </c>
      <c r="AK1006" s="29" t="s">
        <v>7</v>
      </c>
      <c r="AL1006" s="39">
        <v>44067</v>
      </c>
      <c r="AM1006" s="29">
        <v>234827</v>
      </c>
      <c r="AN1006" s="29" t="s">
        <v>503</v>
      </c>
      <c r="AO1006" s="29">
        <v>318</v>
      </c>
      <c r="AP1006" s="29">
        <v>5.48</v>
      </c>
      <c r="AQ1006" s="29" t="s">
        <v>75</v>
      </c>
      <c r="AR1006" s="39">
        <v>44191</v>
      </c>
      <c r="AS1006" s="29">
        <v>122537</v>
      </c>
      <c r="AT1006" s="29" t="s">
        <v>85</v>
      </c>
      <c r="AU1006" s="29">
        <v>264</v>
      </c>
      <c r="AV1006" s="29">
        <v>1.47</v>
      </c>
      <c r="AW1006" s="42">
        <v>29637</v>
      </c>
      <c r="AZ1006" s="44" t="s">
        <v>299</v>
      </c>
    </row>
    <row r="1007" spans="1:52" ht="12.75" customHeight="1" x14ac:dyDescent="0.2">
      <c r="A1007" s="27">
        <v>8135</v>
      </c>
      <c r="B1007" s="28" t="s">
        <v>4164</v>
      </c>
      <c r="C1007" s="29" t="s">
        <v>185</v>
      </c>
      <c r="D1007" s="30" t="s">
        <v>4266</v>
      </c>
      <c r="E1007" s="30" t="s">
        <v>4267</v>
      </c>
      <c r="F1007" s="31">
        <v>1981</v>
      </c>
      <c r="G1007" s="31" t="s">
        <v>102</v>
      </c>
      <c r="H1007" s="30" t="s">
        <v>1013</v>
      </c>
      <c r="I1007" s="59"/>
      <c r="J1007" s="59">
        <f t="shared" ref="J1007:J1009" si="1">K1007*L1007</f>
        <v>1620</v>
      </c>
      <c r="K1007" s="32">
        <v>27</v>
      </c>
      <c r="L1007" s="33">
        <v>60</v>
      </c>
      <c r="M1007" s="31" t="s">
        <v>109</v>
      </c>
      <c r="X1007" s="37" t="s">
        <v>4167</v>
      </c>
      <c r="Y1007" s="38" t="s">
        <v>4268</v>
      </c>
      <c r="AA1007" s="39">
        <v>44013</v>
      </c>
      <c r="AB1007" s="39">
        <v>45838</v>
      </c>
      <c r="AC1007" s="38" t="s">
        <v>144</v>
      </c>
      <c r="AD1007" s="29">
        <v>100</v>
      </c>
      <c r="AE1007" s="29">
        <v>7</v>
      </c>
      <c r="AF1007" s="40">
        <v>0</v>
      </c>
      <c r="AG1007" s="41" t="s">
        <v>95</v>
      </c>
      <c r="AK1007" s="29" t="s">
        <v>7</v>
      </c>
      <c r="AL1007" s="39">
        <v>41782</v>
      </c>
      <c r="AM1007" s="29">
        <v>62212</v>
      </c>
      <c r="AN1007" s="29" t="s">
        <v>74</v>
      </c>
      <c r="AO1007" s="29">
        <v>73</v>
      </c>
      <c r="AP1007" s="29">
        <v>2.38</v>
      </c>
      <c r="AQ1007" s="29" t="s">
        <v>4269</v>
      </c>
      <c r="AR1007" s="39">
        <v>40625</v>
      </c>
      <c r="AS1007" s="29">
        <v>123645</v>
      </c>
      <c r="AT1007" s="29" t="s">
        <v>85</v>
      </c>
      <c r="AU1007" s="29">
        <v>0</v>
      </c>
      <c r="AV1007" s="29">
        <v>0</v>
      </c>
    </row>
    <row r="1008" spans="1:52" ht="12.75" customHeight="1" x14ac:dyDescent="0.2">
      <c r="A1008" s="27">
        <v>8195</v>
      </c>
      <c r="B1008" s="28" t="s">
        <v>4270</v>
      </c>
      <c r="C1008" s="29" t="s">
        <v>185</v>
      </c>
      <c r="D1008" s="30" t="s">
        <v>4271</v>
      </c>
      <c r="E1008" s="30" t="s">
        <v>4272</v>
      </c>
      <c r="F1008" s="31">
        <v>1983</v>
      </c>
      <c r="G1008" s="31" t="s">
        <v>102</v>
      </c>
      <c r="H1008" s="30" t="s">
        <v>103</v>
      </c>
      <c r="I1008" s="59"/>
      <c r="J1008" s="59">
        <f t="shared" si="1"/>
        <v>728</v>
      </c>
      <c r="K1008" s="32">
        <v>14</v>
      </c>
      <c r="L1008" s="33">
        <v>52</v>
      </c>
      <c r="M1008" s="31" t="s">
        <v>109</v>
      </c>
      <c r="X1008" s="37" t="s">
        <v>4273</v>
      </c>
      <c r="Y1008" s="38" t="s">
        <v>4274</v>
      </c>
      <c r="AA1008" s="39">
        <v>43101</v>
      </c>
      <c r="AB1008" s="39">
        <v>44926</v>
      </c>
      <c r="AC1008" s="38" t="s">
        <v>94</v>
      </c>
      <c r="AD1008" s="29">
        <v>100</v>
      </c>
      <c r="AE1008" s="29">
        <v>5</v>
      </c>
      <c r="AF1008" s="40">
        <v>3</v>
      </c>
      <c r="AG1008" s="41" t="s">
        <v>95</v>
      </c>
      <c r="AJ1008" s="38" t="s">
        <v>190</v>
      </c>
      <c r="AK1008" s="29" t="s">
        <v>7</v>
      </c>
      <c r="AL1008" s="39">
        <v>43669</v>
      </c>
      <c r="AM1008" s="29">
        <v>71205</v>
      </c>
      <c r="AN1008" s="29" t="s">
        <v>74</v>
      </c>
      <c r="AO1008" s="29">
        <v>68</v>
      </c>
      <c r="AP1008" s="29">
        <v>1.58</v>
      </c>
      <c r="AQ1008" s="29" t="s">
        <v>95</v>
      </c>
      <c r="AR1008" s="39">
        <v>44231</v>
      </c>
      <c r="AS1008" s="29">
        <v>60000</v>
      </c>
      <c r="AT1008" s="29" t="s">
        <v>74</v>
      </c>
      <c r="AU1008" s="29">
        <v>34</v>
      </c>
      <c r="AV1008" s="29">
        <v>1.66</v>
      </c>
    </row>
    <row r="1009" spans="1:52" ht="12.75" customHeight="1" x14ac:dyDescent="0.2">
      <c r="A1009" s="27">
        <v>8253</v>
      </c>
      <c r="B1009" s="28" t="s">
        <v>4164</v>
      </c>
      <c r="C1009" s="29" t="s">
        <v>185</v>
      </c>
      <c r="D1009" s="30" t="s">
        <v>4275</v>
      </c>
      <c r="E1009" s="30" t="s">
        <v>4275</v>
      </c>
      <c r="F1009" s="31">
        <v>1982</v>
      </c>
      <c r="G1009" s="31" t="s">
        <v>102</v>
      </c>
      <c r="H1009" s="30" t="s">
        <v>1013</v>
      </c>
      <c r="I1009" s="59"/>
      <c r="J1009" s="59">
        <f t="shared" si="1"/>
        <v>780</v>
      </c>
      <c r="K1009" s="32">
        <v>13</v>
      </c>
      <c r="L1009" s="33">
        <v>60</v>
      </c>
      <c r="M1009" s="31" t="s">
        <v>109</v>
      </c>
      <c r="X1009" s="37" t="s">
        <v>4167</v>
      </c>
      <c r="Y1009" s="38" t="s">
        <v>4268</v>
      </c>
      <c r="AA1009" s="39">
        <v>44013</v>
      </c>
      <c r="AB1009" s="39">
        <v>45838</v>
      </c>
      <c r="AC1009" s="38" t="s">
        <v>144</v>
      </c>
      <c r="AD1009" s="29">
        <v>100</v>
      </c>
      <c r="AE1009" s="29">
        <v>7</v>
      </c>
      <c r="AF1009" s="40">
        <v>0</v>
      </c>
      <c r="AG1009" s="41" t="s">
        <v>95</v>
      </c>
      <c r="AK1009" s="29" t="s">
        <v>7</v>
      </c>
      <c r="AL1009" s="39">
        <v>41606</v>
      </c>
      <c r="AM1009" s="29">
        <v>62914</v>
      </c>
      <c r="AN1009" s="29" t="s">
        <v>74</v>
      </c>
      <c r="AO1009" s="29">
        <v>105</v>
      </c>
      <c r="AP1009" s="29">
        <v>3.32</v>
      </c>
      <c r="AQ1009" s="29" t="s">
        <v>4269</v>
      </c>
      <c r="AR1009" s="39">
        <v>40634</v>
      </c>
      <c r="AS1009" s="29">
        <v>114936</v>
      </c>
      <c r="AT1009" s="29" t="s">
        <v>85</v>
      </c>
      <c r="AU1009" s="29">
        <v>0</v>
      </c>
      <c r="AV1009" s="29">
        <v>0</v>
      </c>
    </row>
    <row r="1010" spans="1:52" ht="12.75" customHeight="1" x14ac:dyDescent="0.2">
      <c r="A1010" s="27">
        <v>8275</v>
      </c>
      <c r="B1010" s="28" t="s">
        <v>4276</v>
      </c>
      <c r="C1010" s="29" t="s">
        <v>56</v>
      </c>
      <c r="D1010" s="30" t="s">
        <v>4277</v>
      </c>
      <c r="E1010" s="30" t="s">
        <v>4278</v>
      </c>
      <c r="F1010" s="31">
        <v>1958</v>
      </c>
      <c r="G1010" s="31" t="s">
        <v>102</v>
      </c>
      <c r="H1010" s="30" t="s">
        <v>123</v>
      </c>
      <c r="I1010" s="60">
        <v>1</v>
      </c>
      <c r="J1010" s="60"/>
      <c r="K1010" s="32">
        <v>1</v>
      </c>
      <c r="L1010" s="33">
        <v>84</v>
      </c>
      <c r="M1010" s="31" t="s">
        <v>91</v>
      </c>
      <c r="X1010" s="37" t="s">
        <v>3941</v>
      </c>
      <c r="Y1010" s="38" t="s">
        <v>4279</v>
      </c>
      <c r="AA1010" s="39">
        <v>42767</v>
      </c>
      <c r="AB1010" s="39">
        <v>44592</v>
      </c>
      <c r="AC1010" s="38" t="s">
        <v>144</v>
      </c>
      <c r="AD1010" s="29">
        <v>100</v>
      </c>
      <c r="AE1010" s="29">
        <v>7</v>
      </c>
      <c r="AF1010" s="40">
        <v>3</v>
      </c>
      <c r="AG1010" s="41" t="s">
        <v>95</v>
      </c>
      <c r="AJ1010" s="38" t="s">
        <v>157</v>
      </c>
      <c r="AK1010" s="29" t="s">
        <v>7</v>
      </c>
      <c r="AL1010" s="39">
        <v>43932</v>
      </c>
      <c r="AM1010" s="29">
        <v>153007</v>
      </c>
      <c r="AN1010" s="29" t="s">
        <v>84</v>
      </c>
      <c r="AO1010" s="29">
        <v>494</v>
      </c>
      <c r="AP1010" s="29">
        <v>3.14</v>
      </c>
      <c r="AQ1010" s="29" t="s">
        <v>10</v>
      </c>
      <c r="AR1010" s="39">
        <v>44034</v>
      </c>
      <c r="AS1010" s="29">
        <v>282917</v>
      </c>
      <c r="AT1010" s="29" t="s">
        <v>76</v>
      </c>
      <c r="AU1010" s="29">
        <v>34</v>
      </c>
      <c r="AV1010" s="29">
        <v>3.58</v>
      </c>
      <c r="AW1010" s="42">
        <v>21429</v>
      </c>
      <c r="AZ1010" s="44" t="s">
        <v>146</v>
      </c>
    </row>
    <row r="1011" spans="1:52" ht="12.75" customHeight="1" x14ac:dyDescent="0.2">
      <c r="A1011" s="27">
        <v>8323</v>
      </c>
      <c r="B1011" s="28" t="s">
        <v>4270</v>
      </c>
      <c r="C1011" s="29" t="s">
        <v>185</v>
      </c>
      <c r="D1011" s="30" t="s">
        <v>4280</v>
      </c>
      <c r="E1011" s="30" t="s">
        <v>4281</v>
      </c>
      <c r="F1011" s="31">
        <v>1984</v>
      </c>
      <c r="G1011" s="31" t="s">
        <v>102</v>
      </c>
      <c r="H1011" s="30" t="s">
        <v>103</v>
      </c>
      <c r="I1011" s="59"/>
      <c r="J1011" s="59">
        <f>K1011*L1011</f>
        <v>1144</v>
      </c>
      <c r="K1011" s="32">
        <v>22</v>
      </c>
      <c r="L1011" s="33">
        <v>52</v>
      </c>
      <c r="M1011" s="31" t="s">
        <v>109</v>
      </c>
      <c r="X1011" s="37" t="s">
        <v>4282</v>
      </c>
      <c r="Y1011" s="38" t="s">
        <v>4274</v>
      </c>
      <c r="AA1011" s="39">
        <v>43101</v>
      </c>
      <c r="AB1011" s="39">
        <v>44926</v>
      </c>
      <c r="AC1011" s="38" t="s">
        <v>94</v>
      </c>
      <c r="AD1011" s="29">
        <v>100</v>
      </c>
      <c r="AE1011" s="29">
        <v>5</v>
      </c>
      <c r="AF1011" s="40">
        <v>2.36</v>
      </c>
      <c r="AG1011" s="41" t="s">
        <v>95</v>
      </c>
      <c r="AJ1011" s="38" t="s">
        <v>190</v>
      </c>
      <c r="AK1011" s="29" t="s">
        <v>7</v>
      </c>
      <c r="AL1011" s="39">
        <v>43683</v>
      </c>
      <c r="AM1011" s="29">
        <v>75627</v>
      </c>
      <c r="AN1011" s="29" t="s">
        <v>74</v>
      </c>
      <c r="AO1011" s="29">
        <v>70</v>
      </c>
      <c r="AP1011" s="29">
        <v>1.39</v>
      </c>
      <c r="AQ1011" s="29" t="s">
        <v>95</v>
      </c>
      <c r="AR1011" s="39">
        <v>44242</v>
      </c>
      <c r="AS1011" s="29">
        <v>272632</v>
      </c>
      <c r="AT1011" s="29" t="s">
        <v>76</v>
      </c>
      <c r="AU1011" s="29">
        <v>17</v>
      </c>
      <c r="AV1011" s="29">
        <v>1.47</v>
      </c>
    </row>
    <row r="1012" spans="1:52" ht="12.75" customHeight="1" x14ac:dyDescent="0.2">
      <c r="A1012" s="27">
        <v>8434</v>
      </c>
      <c r="B1012" s="28" t="s">
        <v>4283</v>
      </c>
      <c r="C1012" s="29" t="s">
        <v>56</v>
      </c>
      <c r="D1012" s="30" t="s">
        <v>4284</v>
      </c>
      <c r="E1012" s="30" t="s">
        <v>4284</v>
      </c>
      <c r="F1012" s="31">
        <v>1980</v>
      </c>
      <c r="G1012" s="31" t="s">
        <v>69</v>
      </c>
      <c r="H1012" s="30" t="s">
        <v>135</v>
      </c>
      <c r="I1012" s="60">
        <v>1</v>
      </c>
      <c r="J1012" s="60"/>
      <c r="K1012" s="32">
        <v>1</v>
      </c>
      <c r="L1012" s="33">
        <v>95</v>
      </c>
      <c r="M1012" s="31" t="s">
        <v>60</v>
      </c>
      <c r="X1012" s="37" t="s">
        <v>769</v>
      </c>
      <c r="Y1012" s="38" t="s">
        <v>4285</v>
      </c>
      <c r="AA1012" s="39">
        <v>43293</v>
      </c>
      <c r="AB1012" s="39">
        <v>2958465</v>
      </c>
      <c r="AC1012" s="38" t="s">
        <v>63</v>
      </c>
      <c r="AD1012" s="29">
        <v>100</v>
      </c>
      <c r="AE1012" s="29">
        <v>99</v>
      </c>
      <c r="AF1012" s="40">
        <v>0</v>
      </c>
      <c r="AG1012" s="41" t="s">
        <v>64</v>
      </c>
      <c r="AJ1012" s="38" t="s">
        <v>845</v>
      </c>
      <c r="AK1012" s="29" t="s">
        <v>199</v>
      </c>
      <c r="AL1012" s="39">
        <v>38872</v>
      </c>
      <c r="AM1012" s="29">
        <v>281020</v>
      </c>
      <c r="AN1012" s="29" t="s">
        <v>76</v>
      </c>
      <c r="AO1012" s="29">
        <v>70</v>
      </c>
      <c r="AP1012" s="29">
        <v>11.82</v>
      </c>
      <c r="AW1012" s="42">
        <v>29445</v>
      </c>
      <c r="AZ1012" s="44" t="s">
        <v>1134</v>
      </c>
    </row>
    <row r="1013" spans="1:52" ht="12.75" customHeight="1" x14ac:dyDescent="0.2">
      <c r="A1013" s="27">
        <v>8435</v>
      </c>
      <c r="B1013" s="28" t="s">
        <v>4286</v>
      </c>
      <c r="C1013" s="29" t="s">
        <v>56</v>
      </c>
      <c r="D1013" s="30" t="s">
        <v>4287</v>
      </c>
      <c r="E1013" s="30" t="s">
        <v>4288</v>
      </c>
      <c r="F1013" s="31">
        <v>1964</v>
      </c>
      <c r="G1013" s="31" t="s">
        <v>102</v>
      </c>
      <c r="H1013" s="30" t="s">
        <v>123</v>
      </c>
      <c r="I1013" s="60">
        <v>1</v>
      </c>
      <c r="J1013" s="60"/>
      <c r="K1013" s="32">
        <v>1</v>
      </c>
      <c r="L1013" s="33">
        <v>85</v>
      </c>
      <c r="M1013" s="31" t="s">
        <v>91</v>
      </c>
      <c r="X1013" s="37" t="s">
        <v>4289</v>
      </c>
      <c r="Y1013" s="38" t="s">
        <v>4290</v>
      </c>
      <c r="Z1013" s="29" t="s">
        <v>96</v>
      </c>
      <c r="AA1013" s="39">
        <v>43466</v>
      </c>
      <c r="AB1013" s="39">
        <v>44143</v>
      </c>
      <c r="AC1013" s="38" t="s">
        <v>94</v>
      </c>
      <c r="AD1013" s="29">
        <v>100</v>
      </c>
      <c r="AE1013" s="29">
        <v>2</v>
      </c>
      <c r="AF1013" s="40">
        <v>2</v>
      </c>
      <c r="AJ1013" s="38" t="s">
        <v>97</v>
      </c>
      <c r="AK1013" s="29" t="s">
        <v>7</v>
      </c>
      <c r="AL1013" s="39">
        <v>44143</v>
      </c>
      <c r="AM1013" s="29">
        <v>150334</v>
      </c>
      <c r="AN1013" s="29" t="s">
        <v>84</v>
      </c>
      <c r="AO1013" s="29">
        <v>375</v>
      </c>
      <c r="AP1013" s="29">
        <v>2.14</v>
      </c>
      <c r="AW1013" s="42">
        <v>23986</v>
      </c>
      <c r="AZ1013" s="44" t="s">
        <v>98</v>
      </c>
    </row>
    <row r="1014" spans="1:52" ht="12.75" customHeight="1" x14ac:dyDescent="0.2">
      <c r="A1014" s="27">
        <v>8436</v>
      </c>
      <c r="B1014" s="28" t="s">
        <v>4291</v>
      </c>
      <c r="C1014" s="29" t="s">
        <v>56</v>
      </c>
      <c r="D1014" s="30" t="s">
        <v>4292</v>
      </c>
      <c r="E1014" s="30" t="s">
        <v>4293</v>
      </c>
      <c r="F1014" s="31">
        <v>1966</v>
      </c>
      <c r="G1014" s="31" t="s">
        <v>102</v>
      </c>
      <c r="H1014" s="30" t="s">
        <v>1013</v>
      </c>
      <c r="I1014" s="60">
        <v>1</v>
      </c>
      <c r="J1014" s="60"/>
      <c r="K1014" s="32">
        <v>1</v>
      </c>
      <c r="L1014" s="33">
        <v>88</v>
      </c>
      <c r="M1014" s="31" t="s">
        <v>91</v>
      </c>
      <c r="X1014" s="37" t="s">
        <v>374</v>
      </c>
      <c r="Y1014" s="38" t="s">
        <v>4294</v>
      </c>
      <c r="Z1014" s="29" t="s">
        <v>96</v>
      </c>
      <c r="AA1014" s="39">
        <v>42370</v>
      </c>
      <c r="AB1014" s="39">
        <v>44196</v>
      </c>
      <c r="AC1014" s="38" t="s">
        <v>94</v>
      </c>
      <c r="AD1014" s="29">
        <v>100</v>
      </c>
      <c r="AE1014" s="29">
        <v>5</v>
      </c>
      <c r="AF1014" s="40">
        <v>4</v>
      </c>
      <c r="AG1014" s="41" t="s">
        <v>95</v>
      </c>
      <c r="AJ1014" s="38" t="s">
        <v>326</v>
      </c>
      <c r="AK1014" s="29" t="s">
        <v>7</v>
      </c>
      <c r="AL1014" s="39">
        <v>44115</v>
      </c>
      <c r="AM1014" s="29">
        <v>150810</v>
      </c>
      <c r="AN1014" s="29" t="s">
        <v>84</v>
      </c>
      <c r="AO1014" s="29">
        <v>320</v>
      </c>
      <c r="AP1014" s="29">
        <v>1.87</v>
      </c>
      <c r="AQ1014" s="29" t="s">
        <v>10</v>
      </c>
      <c r="AR1014" s="39">
        <v>44166</v>
      </c>
      <c r="AS1014" s="29">
        <v>253726</v>
      </c>
      <c r="AT1014" s="29" t="s">
        <v>76</v>
      </c>
      <c r="AU1014" s="29">
        <v>78</v>
      </c>
      <c r="AV1014" s="29">
        <v>3.46</v>
      </c>
      <c r="AW1014" s="42">
        <v>24351</v>
      </c>
      <c r="AZ1014" s="44" t="s">
        <v>98</v>
      </c>
    </row>
    <row r="1015" spans="1:52" ht="12.75" customHeight="1" x14ac:dyDescent="0.2">
      <c r="A1015" s="27">
        <v>8438</v>
      </c>
      <c r="B1015" s="28" t="s">
        <v>4295</v>
      </c>
      <c r="C1015" s="29" t="s">
        <v>56</v>
      </c>
      <c r="D1015" s="30" t="s">
        <v>4296</v>
      </c>
      <c r="E1015" s="30" t="s">
        <v>4297</v>
      </c>
      <c r="F1015" s="31">
        <v>1956</v>
      </c>
      <c r="G1015" s="31" t="s">
        <v>102</v>
      </c>
      <c r="H1015" s="30" t="s">
        <v>123</v>
      </c>
      <c r="I1015" s="60">
        <v>1</v>
      </c>
      <c r="J1015" s="60"/>
      <c r="K1015" s="32">
        <v>1</v>
      </c>
      <c r="L1015" s="33">
        <v>80</v>
      </c>
      <c r="M1015" s="31" t="s">
        <v>60</v>
      </c>
      <c r="X1015" s="37" t="s">
        <v>458</v>
      </c>
      <c r="Y1015" s="38" t="s">
        <v>4298</v>
      </c>
      <c r="AA1015" s="39">
        <v>43101</v>
      </c>
      <c r="AB1015" s="39">
        <v>44926</v>
      </c>
      <c r="AC1015" s="38" t="s">
        <v>94</v>
      </c>
      <c r="AD1015" s="29">
        <v>100</v>
      </c>
      <c r="AE1015" s="29">
        <v>5</v>
      </c>
      <c r="AF1015" s="40">
        <v>2</v>
      </c>
      <c r="AG1015" s="41" t="s">
        <v>95</v>
      </c>
      <c r="AJ1015" s="38" t="s">
        <v>97</v>
      </c>
      <c r="AK1015" s="29" t="s">
        <v>7</v>
      </c>
      <c r="AL1015" s="39">
        <v>43905</v>
      </c>
      <c r="AM1015" s="29">
        <v>170719</v>
      </c>
      <c r="AN1015" s="29" t="s">
        <v>84</v>
      </c>
      <c r="AO1015" s="29">
        <v>742</v>
      </c>
      <c r="AP1015" s="29">
        <v>3.43</v>
      </c>
      <c r="AW1015" s="42">
        <v>21794</v>
      </c>
      <c r="AZ1015" s="44" t="s">
        <v>98</v>
      </c>
    </row>
    <row r="1016" spans="1:52" ht="12.75" customHeight="1" x14ac:dyDescent="0.2">
      <c r="A1016" s="27">
        <v>8445</v>
      </c>
      <c r="B1016" s="28" t="s">
        <v>4299</v>
      </c>
      <c r="C1016" s="29" t="s">
        <v>56</v>
      </c>
      <c r="D1016" s="30" t="s">
        <v>4300</v>
      </c>
      <c r="E1016" s="30" t="s">
        <v>4301</v>
      </c>
      <c r="F1016" s="31">
        <v>1960</v>
      </c>
      <c r="G1016" s="31" t="s">
        <v>102</v>
      </c>
      <c r="H1016" s="30" t="s">
        <v>123</v>
      </c>
      <c r="I1016" s="60">
        <v>1</v>
      </c>
      <c r="J1016" s="60"/>
      <c r="K1016" s="32">
        <v>1</v>
      </c>
      <c r="L1016" s="33">
        <v>82</v>
      </c>
      <c r="M1016" s="31" t="s">
        <v>91</v>
      </c>
      <c r="X1016" s="37" t="s">
        <v>3567</v>
      </c>
      <c r="Y1016" s="38" t="s">
        <v>4302</v>
      </c>
      <c r="AA1016" s="39">
        <v>42736</v>
      </c>
      <c r="AB1016" s="39">
        <v>44561</v>
      </c>
      <c r="AC1016" s="38" t="s">
        <v>94</v>
      </c>
      <c r="AD1016" s="29">
        <v>100</v>
      </c>
      <c r="AE1016" s="29">
        <v>5</v>
      </c>
      <c r="AF1016" s="40">
        <v>2</v>
      </c>
      <c r="AG1016" s="41" t="s">
        <v>95</v>
      </c>
      <c r="AJ1016" s="38" t="s">
        <v>151</v>
      </c>
      <c r="AK1016" s="29" t="s">
        <v>7</v>
      </c>
      <c r="AL1016" s="39">
        <v>43953</v>
      </c>
      <c r="AM1016" s="29">
        <v>153846</v>
      </c>
      <c r="AN1016" s="29" t="s">
        <v>84</v>
      </c>
      <c r="AO1016" s="29">
        <v>479</v>
      </c>
      <c r="AP1016" s="29">
        <v>3.41</v>
      </c>
      <c r="AW1016" s="42">
        <v>22160</v>
      </c>
      <c r="AZ1016" s="44" t="s">
        <v>98</v>
      </c>
    </row>
    <row r="1017" spans="1:52" ht="12.75" customHeight="1" x14ac:dyDescent="0.2">
      <c r="A1017" s="27">
        <v>8450</v>
      </c>
      <c r="B1017" s="28" t="s">
        <v>4303</v>
      </c>
      <c r="C1017" s="29" t="s">
        <v>56</v>
      </c>
      <c r="D1017" s="30" t="s">
        <v>4304</v>
      </c>
      <c r="E1017" s="30" t="s">
        <v>4305</v>
      </c>
      <c r="F1017" s="31">
        <v>1976</v>
      </c>
      <c r="G1017" s="31" t="s">
        <v>56</v>
      </c>
      <c r="H1017" s="30" t="s">
        <v>70</v>
      </c>
      <c r="I1017" s="60">
        <v>1</v>
      </c>
      <c r="J1017" s="60"/>
      <c r="K1017" s="32">
        <v>1</v>
      </c>
      <c r="L1017" s="33">
        <v>95</v>
      </c>
      <c r="M1017" s="31" t="s">
        <v>60</v>
      </c>
      <c r="X1017" s="37" t="s">
        <v>1466</v>
      </c>
      <c r="Y1017" s="38" t="s">
        <v>4306</v>
      </c>
      <c r="AA1017" s="39">
        <v>34335</v>
      </c>
      <c r="AB1017" s="39">
        <v>2958465</v>
      </c>
      <c r="AC1017" s="38" t="s">
        <v>2492</v>
      </c>
      <c r="AD1017" s="29">
        <v>100</v>
      </c>
      <c r="AE1017" s="29">
        <v>99</v>
      </c>
      <c r="AF1017" s="40">
        <v>0</v>
      </c>
      <c r="AG1017" s="41" t="s">
        <v>64</v>
      </c>
      <c r="AJ1017" s="38" t="s">
        <v>632</v>
      </c>
      <c r="AW1017" s="42">
        <v>28004</v>
      </c>
      <c r="AZ1017" s="44" t="s">
        <v>197</v>
      </c>
    </row>
    <row r="1018" spans="1:52" ht="12.75" customHeight="1" x14ac:dyDescent="0.2">
      <c r="A1018" s="27">
        <v>8452</v>
      </c>
      <c r="B1018" s="28" t="s">
        <v>4307</v>
      </c>
      <c r="C1018" s="29" t="s">
        <v>56</v>
      </c>
      <c r="D1018" s="30" t="s">
        <v>4308</v>
      </c>
      <c r="E1018" s="30" t="s">
        <v>4309</v>
      </c>
      <c r="F1018" s="31">
        <v>1966</v>
      </c>
      <c r="G1018" s="31" t="s">
        <v>102</v>
      </c>
      <c r="H1018" s="30" t="s">
        <v>103</v>
      </c>
      <c r="I1018" s="60">
        <v>1</v>
      </c>
      <c r="J1018" s="60"/>
      <c r="K1018" s="32">
        <v>1</v>
      </c>
      <c r="L1018" s="33">
        <v>95</v>
      </c>
      <c r="M1018" s="31" t="s">
        <v>91</v>
      </c>
      <c r="X1018" s="37" t="s">
        <v>4310</v>
      </c>
      <c r="Y1018" s="38" t="s">
        <v>4311</v>
      </c>
      <c r="AA1018" s="39">
        <v>43831</v>
      </c>
      <c r="AB1018" s="39">
        <v>44561</v>
      </c>
      <c r="AC1018" s="38" t="s">
        <v>94</v>
      </c>
      <c r="AD1018" s="29">
        <v>100</v>
      </c>
      <c r="AE1018" s="29">
        <v>2</v>
      </c>
      <c r="AF1018" s="40">
        <v>1</v>
      </c>
      <c r="AG1018" s="41" t="s">
        <v>95</v>
      </c>
      <c r="AJ1018" s="38" t="s">
        <v>97</v>
      </c>
      <c r="AK1018" s="29" t="s">
        <v>7</v>
      </c>
      <c r="AL1018" s="39">
        <v>44040</v>
      </c>
      <c r="AM1018" s="29">
        <v>75417</v>
      </c>
      <c r="AN1018" s="29" t="s">
        <v>74</v>
      </c>
      <c r="AO1018" s="29">
        <v>50</v>
      </c>
      <c r="AP1018" s="29">
        <v>1.05</v>
      </c>
      <c r="AW1018" s="42">
        <v>24716</v>
      </c>
      <c r="AZ1018" s="44" t="s">
        <v>4312</v>
      </c>
    </row>
    <row r="1019" spans="1:52" ht="12.75" customHeight="1" x14ac:dyDescent="0.2">
      <c r="A1019" s="27">
        <v>8456</v>
      </c>
      <c r="B1019" s="28" t="s">
        <v>4313</v>
      </c>
      <c r="C1019" s="29" t="s">
        <v>56</v>
      </c>
      <c r="D1019" s="30" t="s">
        <v>4314</v>
      </c>
      <c r="E1019" s="30" t="s">
        <v>4315</v>
      </c>
      <c r="F1019" s="31">
        <v>1967</v>
      </c>
      <c r="G1019" s="31" t="s">
        <v>102</v>
      </c>
      <c r="H1019" s="30" t="s">
        <v>123</v>
      </c>
      <c r="I1019" s="60">
        <v>1</v>
      </c>
      <c r="J1019" s="60"/>
      <c r="K1019" s="32">
        <v>1</v>
      </c>
      <c r="L1019" s="33">
        <v>86</v>
      </c>
      <c r="M1019" s="31" t="s">
        <v>91</v>
      </c>
      <c r="X1019" s="37" t="s">
        <v>4316</v>
      </c>
      <c r="Y1019" s="38" t="s">
        <v>4317</v>
      </c>
      <c r="AA1019" s="39">
        <v>44197</v>
      </c>
      <c r="AB1019" s="39">
        <v>44926</v>
      </c>
      <c r="AC1019" s="38" t="s">
        <v>94</v>
      </c>
      <c r="AD1019" s="29">
        <v>100</v>
      </c>
      <c r="AE1019" s="29">
        <v>2</v>
      </c>
      <c r="AF1019" s="40">
        <v>0</v>
      </c>
      <c r="AG1019" s="41" t="s">
        <v>95</v>
      </c>
      <c r="AJ1019" s="38" t="s">
        <v>3897</v>
      </c>
      <c r="AK1019" s="29" t="s">
        <v>7</v>
      </c>
      <c r="AL1019" s="39">
        <v>43947</v>
      </c>
      <c r="AM1019" s="29">
        <v>171659</v>
      </c>
      <c r="AN1019" s="29" t="s">
        <v>126</v>
      </c>
      <c r="AO1019" s="29">
        <v>653</v>
      </c>
      <c r="AP1019" s="29">
        <v>3.75</v>
      </c>
      <c r="AQ1019" s="29" t="s">
        <v>10</v>
      </c>
      <c r="AR1019" s="39">
        <v>44108</v>
      </c>
      <c r="AS1019" s="29">
        <v>94850</v>
      </c>
      <c r="AT1019" s="29" t="s">
        <v>74</v>
      </c>
      <c r="AU1019" s="29">
        <v>79</v>
      </c>
      <c r="AV1019" s="29">
        <v>0.93</v>
      </c>
      <c r="AW1019" s="42">
        <v>24716</v>
      </c>
      <c r="AZ1019" s="44" t="s">
        <v>98</v>
      </c>
    </row>
    <row r="1020" spans="1:52" ht="12.75" customHeight="1" x14ac:dyDescent="0.2">
      <c r="A1020" s="27">
        <v>8457</v>
      </c>
      <c r="B1020" s="28" t="s">
        <v>4318</v>
      </c>
      <c r="C1020" s="29" t="s">
        <v>56</v>
      </c>
      <c r="D1020" s="30" t="s">
        <v>4319</v>
      </c>
      <c r="E1020" s="30" t="s">
        <v>4320</v>
      </c>
      <c r="F1020" s="31">
        <v>1968</v>
      </c>
      <c r="G1020" s="31" t="s">
        <v>102</v>
      </c>
      <c r="H1020" s="30" t="s">
        <v>434</v>
      </c>
      <c r="I1020" s="60">
        <v>1</v>
      </c>
      <c r="J1020" s="60"/>
      <c r="K1020" s="32">
        <v>1</v>
      </c>
      <c r="L1020" s="33">
        <v>103</v>
      </c>
      <c r="M1020" s="31" t="s">
        <v>91</v>
      </c>
      <c r="X1020" s="37" t="s">
        <v>2579</v>
      </c>
      <c r="Y1020" s="38" t="s">
        <v>4321</v>
      </c>
      <c r="Z1020" s="29" t="s">
        <v>96</v>
      </c>
      <c r="AA1020" s="39">
        <v>43466</v>
      </c>
      <c r="AB1020" s="39">
        <v>44049</v>
      </c>
      <c r="AC1020" s="38" t="s">
        <v>94</v>
      </c>
      <c r="AD1020" s="29">
        <v>100</v>
      </c>
      <c r="AE1020" s="29">
        <v>2</v>
      </c>
      <c r="AF1020" s="40">
        <v>2</v>
      </c>
      <c r="AJ1020" s="38" t="s">
        <v>3554</v>
      </c>
      <c r="AK1020" s="29" t="s">
        <v>7</v>
      </c>
      <c r="AL1020" s="39">
        <v>44049</v>
      </c>
      <c r="AM1020" s="29">
        <v>75312</v>
      </c>
      <c r="AN1020" s="29" t="s">
        <v>74</v>
      </c>
      <c r="AO1020" s="29">
        <v>46</v>
      </c>
      <c r="AP1020" s="29">
        <v>0.95</v>
      </c>
      <c r="AW1020" s="42">
        <v>25082</v>
      </c>
      <c r="AZ1020" s="44" t="s">
        <v>98</v>
      </c>
    </row>
    <row r="1021" spans="1:52" ht="12.75" customHeight="1" x14ac:dyDescent="0.2">
      <c r="A1021" s="27">
        <v>8469</v>
      </c>
      <c r="B1021" s="28" t="s">
        <v>4322</v>
      </c>
      <c r="C1021" s="29" t="s">
        <v>56</v>
      </c>
      <c r="D1021" s="30" t="s">
        <v>4323</v>
      </c>
      <c r="E1021" s="30" t="s">
        <v>4324</v>
      </c>
      <c r="F1021" s="31">
        <v>1964</v>
      </c>
      <c r="G1021" s="31" t="s">
        <v>102</v>
      </c>
      <c r="H1021" s="30" t="s">
        <v>123</v>
      </c>
      <c r="I1021" s="60">
        <v>1</v>
      </c>
      <c r="J1021" s="60"/>
      <c r="K1021" s="32">
        <v>1</v>
      </c>
      <c r="L1021" s="33">
        <v>84</v>
      </c>
      <c r="M1021" s="31" t="s">
        <v>91</v>
      </c>
      <c r="X1021" s="37" t="s">
        <v>4289</v>
      </c>
      <c r="Y1021" s="38" t="s">
        <v>4325</v>
      </c>
      <c r="Z1021" s="29" t="s">
        <v>96</v>
      </c>
      <c r="AA1021" s="39">
        <v>43466</v>
      </c>
      <c r="AB1021" s="39">
        <v>44196</v>
      </c>
      <c r="AC1021" s="38" t="s">
        <v>94</v>
      </c>
      <c r="AD1021" s="29">
        <v>100</v>
      </c>
      <c r="AE1021" s="29">
        <v>2</v>
      </c>
      <c r="AF1021" s="40">
        <v>1</v>
      </c>
      <c r="AG1021" s="41" t="s">
        <v>95</v>
      </c>
      <c r="AJ1021" s="38" t="s">
        <v>390</v>
      </c>
      <c r="AQ1021" s="29" t="s">
        <v>10</v>
      </c>
      <c r="AR1021" s="39">
        <v>44164</v>
      </c>
      <c r="AS1021" s="29">
        <v>275734</v>
      </c>
      <c r="AT1021" s="29" t="s">
        <v>76</v>
      </c>
      <c r="AU1021" s="29">
        <v>18</v>
      </c>
      <c r="AV1021" s="29">
        <v>1.72</v>
      </c>
      <c r="AW1021" s="42">
        <v>23621</v>
      </c>
      <c r="AZ1021" s="44" t="s">
        <v>98</v>
      </c>
    </row>
    <row r="1022" spans="1:52" ht="12.75" customHeight="1" x14ac:dyDescent="0.2">
      <c r="A1022" s="27">
        <v>8473</v>
      </c>
      <c r="B1022" s="28" t="s">
        <v>4326</v>
      </c>
      <c r="C1022" s="29" t="s">
        <v>56</v>
      </c>
      <c r="D1022" s="30" t="s">
        <v>4327</v>
      </c>
      <c r="E1022" s="30" t="s">
        <v>4328</v>
      </c>
      <c r="F1022" s="31">
        <v>1954</v>
      </c>
      <c r="G1022" s="31" t="s">
        <v>102</v>
      </c>
      <c r="H1022" s="30" t="s">
        <v>123</v>
      </c>
      <c r="I1022" s="60">
        <v>1</v>
      </c>
      <c r="J1022" s="60"/>
      <c r="K1022" s="32">
        <v>1</v>
      </c>
      <c r="L1022" s="33">
        <v>80</v>
      </c>
      <c r="M1022" s="31" t="s">
        <v>91</v>
      </c>
      <c r="X1022" s="37" t="s">
        <v>444</v>
      </c>
      <c r="Y1022" s="38" t="s">
        <v>4329</v>
      </c>
      <c r="AA1022" s="39">
        <v>43831</v>
      </c>
      <c r="AB1022" s="39">
        <v>44561</v>
      </c>
      <c r="AC1022" s="38" t="s">
        <v>94</v>
      </c>
      <c r="AD1022" s="29">
        <v>100</v>
      </c>
      <c r="AE1022" s="29">
        <v>2</v>
      </c>
      <c r="AF1022" s="40">
        <v>1</v>
      </c>
      <c r="AG1022" s="41" t="s">
        <v>95</v>
      </c>
      <c r="AJ1022" s="38" t="s">
        <v>97</v>
      </c>
      <c r="AK1022" s="29" t="s">
        <v>7</v>
      </c>
      <c r="AL1022" s="39">
        <v>44101</v>
      </c>
      <c r="AM1022" s="29">
        <v>171556</v>
      </c>
      <c r="AN1022" s="29" t="s">
        <v>126</v>
      </c>
      <c r="AO1022" s="29">
        <v>368</v>
      </c>
      <c r="AP1022" s="29">
        <v>2.33</v>
      </c>
      <c r="AW1022" s="42">
        <v>19968</v>
      </c>
      <c r="AZ1022" s="44" t="s">
        <v>98</v>
      </c>
    </row>
    <row r="1023" spans="1:52" ht="12.75" customHeight="1" x14ac:dyDescent="0.2">
      <c r="A1023" s="27">
        <v>8475</v>
      </c>
      <c r="B1023" s="28" t="s">
        <v>4330</v>
      </c>
      <c r="C1023" s="29" t="s">
        <v>56</v>
      </c>
      <c r="D1023" s="30" t="s">
        <v>4331</v>
      </c>
      <c r="E1023" s="30" t="s">
        <v>4332</v>
      </c>
      <c r="F1023" s="31">
        <v>1955</v>
      </c>
      <c r="G1023" s="31" t="s">
        <v>102</v>
      </c>
      <c r="H1023" s="30" t="s">
        <v>710</v>
      </c>
      <c r="I1023" s="60">
        <v>1</v>
      </c>
      <c r="J1023" s="60"/>
      <c r="K1023" s="32">
        <v>1</v>
      </c>
      <c r="L1023" s="33">
        <v>105</v>
      </c>
      <c r="M1023" s="31" t="s">
        <v>91</v>
      </c>
      <c r="X1023" s="37" t="s">
        <v>429</v>
      </c>
      <c r="Y1023" s="38" t="s">
        <v>4333</v>
      </c>
      <c r="AA1023" s="39">
        <v>42736</v>
      </c>
      <c r="AB1023" s="39">
        <v>44561</v>
      </c>
      <c r="AC1023" s="38" t="s">
        <v>94</v>
      </c>
      <c r="AD1023" s="29">
        <v>100</v>
      </c>
      <c r="AE1023" s="29">
        <v>5</v>
      </c>
      <c r="AF1023" s="40">
        <v>4</v>
      </c>
      <c r="AG1023" s="41" t="s">
        <v>95</v>
      </c>
      <c r="AJ1023" s="38" t="s">
        <v>97</v>
      </c>
      <c r="AK1023" s="29" t="s">
        <v>7</v>
      </c>
      <c r="AL1023" s="39">
        <v>43999</v>
      </c>
      <c r="AM1023" s="29">
        <v>163436</v>
      </c>
      <c r="AN1023" s="29" t="s">
        <v>84</v>
      </c>
      <c r="AO1023" s="29">
        <v>378</v>
      </c>
      <c r="AP1023" s="29">
        <v>3.77</v>
      </c>
      <c r="AQ1023" s="29" t="s">
        <v>10</v>
      </c>
      <c r="AR1023" s="39">
        <v>41624</v>
      </c>
      <c r="AS1023" s="29">
        <v>252016</v>
      </c>
      <c r="AT1023" s="29" t="s">
        <v>76</v>
      </c>
      <c r="AU1023" s="29">
        <v>45</v>
      </c>
      <c r="AV1023" s="29">
        <v>1.87</v>
      </c>
      <c r="AW1023" s="42">
        <v>20699</v>
      </c>
      <c r="AZ1023" s="44" t="s">
        <v>98</v>
      </c>
    </row>
    <row r="1024" spans="1:52" ht="12.75" customHeight="1" x14ac:dyDescent="0.2">
      <c r="A1024" s="27">
        <v>8484</v>
      </c>
      <c r="B1024" s="28" t="s">
        <v>4334</v>
      </c>
      <c r="C1024" s="29" t="s">
        <v>56</v>
      </c>
      <c r="D1024" s="30" t="s">
        <v>4335</v>
      </c>
      <c r="E1024" s="30" t="s">
        <v>4336</v>
      </c>
      <c r="F1024" s="31">
        <v>1952</v>
      </c>
      <c r="G1024" s="31" t="s">
        <v>102</v>
      </c>
      <c r="H1024" s="30" t="s">
        <v>123</v>
      </c>
      <c r="I1024" s="60">
        <v>1</v>
      </c>
      <c r="J1024" s="60"/>
      <c r="K1024" s="32">
        <v>1</v>
      </c>
      <c r="L1024" s="33">
        <v>77</v>
      </c>
      <c r="M1024" s="31" t="s">
        <v>91</v>
      </c>
      <c r="X1024" s="37" t="s">
        <v>344</v>
      </c>
      <c r="Y1024" s="38" t="s">
        <v>4337</v>
      </c>
      <c r="AA1024" s="39">
        <v>44197</v>
      </c>
      <c r="AB1024" s="39">
        <v>44926</v>
      </c>
      <c r="AC1024" s="38" t="s">
        <v>94</v>
      </c>
      <c r="AD1024" s="29">
        <v>100</v>
      </c>
      <c r="AE1024" s="29">
        <v>2</v>
      </c>
      <c r="AF1024" s="40">
        <v>0</v>
      </c>
      <c r="AG1024" s="41" t="s">
        <v>95</v>
      </c>
      <c r="AK1024" s="29" t="s">
        <v>7</v>
      </c>
      <c r="AL1024" s="39">
        <v>43954</v>
      </c>
      <c r="AM1024" s="29">
        <v>172615</v>
      </c>
      <c r="AN1024" s="29" t="s">
        <v>126</v>
      </c>
      <c r="AO1024" s="29">
        <v>652</v>
      </c>
      <c r="AP1024" s="29">
        <v>3.9</v>
      </c>
      <c r="AW1024" s="42">
        <v>19603</v>
      </c>
      <c r="AZ1024" s="44" t="s">
        <v>98</v>
      </c>
    </row>
    <row r="1025" spans="1:52" ht="12.75" customHeight="1" x14ac:dyDescent="0.2">
      <c r="A1025" s="27">
        <v>8575</v>
      </c>
      <c r="B1025" s="28" t="s">
        <v>4338</v>
      </c>
      <c r="C1025" s="29" t="s">
        <v>56</v>
      </c>
      <c r="D1025" s="30" t="s">
        <v>4339</v>
      </c>
      <c r="E1025" s="30" t="s">
        <v>4340</v>
      </c>
      <c r="F1025" s="31">
        <v>1968</v>
      </c>
      <c r="G1025" s="31" t="s">
        <v>102</v>
      </c>
      <c r="H1025" s="30" t="s">
        <v>70</v>
      </c>
      <c r="I1025" s="60">
        <v>1</v>
      </c>
      <c r="J1025" s="60"/>
      <c r="K1025" s="32">
        <v>1</v>
      </c>
      <c r="L1025" s="33">
        <v>88</v>
      </c>
      <c r="M1025" s="31" t="s">
        <v>60</v>
      </c>
      <c r="X1025" s="37" t="s">
        <v>4341</v>
      </c>
      <c r="Y1025" s="38" t="s">
        <v>4342</v>
      </c>
      <c r="Z1025" s="29" t="s">
        <v>96</v>
      </c>
      <c r="AA1025" s="39">
        <v>42370</v>
      </c>
      <c r="AB1025" s="39">
        <v>44196</v>
      </c>
      <c r="AC1025" s="38" t="s">
        <v>94</v>
      </c>
      <c r="AD1025" s="29">
        <v>100</v>
      </c>
      <c r="AE1025" s="29">
        <v>5</v>
      </c>
      <c r="AF1025" s="40">
        <v>4</v>
      </c>
      <c r="AG1025" s="41" t="s">
        <v>95</v>
      </c>
      <c r="AJ1025" s="38" t="s">
        <v>632</v>
      </c>
      <c r="AK1025" s="29" t="s">
        <v>7</v>
      </c>
      <c r="AL1025" s="39">
        <v>42906</v>
      </c>
      <c r="AM1025" s="29">
        <v>261050</v>
      </c>
      <c r="AN1025" s="29" t="s">
        <v>76</v>
      </c>
      <c r="AO1025" s="29">
        <v>21</v>
      </c>
      <c r="AP1025" s="29">
        <v>1.27</v>
      </c>
      <c r="AQ1025" s="29" t="s">
        <v>10</v>
      </c>
      <c r="AR1025" s="39">
        <v>44189</v>
      </c>
      <c r="AS1025" s="29">
        <v>260311</v>
      </c>
      <c r="AT1025" s="29" t="s">
        <v>76</v>
      </c>
      <c r="AU1025" s="29">
        <v>38</v>
      </c>
      <c r="AV1025" s="29">
        <v>1.45</v>
      </c>
      <c r="AW1025" s="42">
        <v>25812</v>
      </c>
      <c r="AZ1025" s="44" t="s">
        <v>1193</v>
      </c>
    </row>
    <row r="1026" spans="1:52" ht="12.75" customHeight="1" x14ac:dyDescent="0.2">
      <c r="A1026" s="27">
        <v>8590</v>
      </c>
      <c r="B1026" s="28" t="s">
        <v>4164</v>
      </c>
      <c r="C1026" s="29" t="s">
        <v>185</v>
      </c>
      <c r="D1026" s="30" t="s">
        <v>4343</v>
      </c>
      <c r="E1026" s="30" t="s">
        <v>4343</v>
      </c>
      <c r="F1026" s="31">
        <v>1983</v>
      </c>
      <c r="G1026" s="31" t="s">
        <v>102</v>
      </c>
      <c r="H1026" s="30" t="s">
        <v>1013</v>
      </c>
      <c r="I1026" s="59"/>
      <c r="J1026" s="59">
        <f>K1026*L1026</f>
        <v>540</v>
      </c>
      <c r="K1026" s="32">
        <v>9</v>
      </c>
      <c r="L1026" s="33">
        <v>60</v>
      </c>
      <c r="M1026" s="31" t="s">
        <v>109</v>
      </c>
      <c r="X1026" s="37" t="s">
        <v>4167</v>
      </c>
      <c r="Y1026" s="38" t="s">
        <v>4344</v>
      </c>
      <c r="AA1026" s="39">
        <v>44013</v>
      </c>
      <c r="AB1026" s="39">
        <v>45838</v>
      </c>
      <c r="AC1026" s="38" t="s">
        <v>144</v>
      </c>
      <c r="AD1026" s="29">
        <v>100</v>
      </c>
      <c r="AE1026" s="29">
        <v>7</v>
      </c>
      <c r="AF1026" s="40">
        <v>0</v>
      </c>
      <c r="AG1026" s="41" t="s">
        <v>95</v>
      </c>
      <c r="AK1026" s="29" t="s">
        <v>7</v>
      </c>
      <c r="AL1026" s="39">
        <v>41619</v>
      </c>
      <c r="AM1026" s="29">
        <v>62050</v>
      </c>
      <c r="AN1026" s="29" t="s">
        <v>74</v>
      </c>
      <c r="AO1026" s="29">
        <v>69</v>
      </c>
      <c r="AP1026" s="29">
        <v>2.56</v>
      </c>
      <c r="AQ1026" s="29" t="s">
        <v>4269</v>
      </c>
      <c r="AR1026" s="39">
        <v>40640</v>
      </c>
      <c r="AS1026" s="29">
        <v>123944</v>
      </c>
      <c r="AT1026" s="29" t="s">
        <v>85</v>
      </c>
      <c r="AU1026" s="29">
        <v>0</v>
      </c>
      <c r="AV1026" s="29">
        <v>0</v>
      </c>
    </row>
    <row r="1027" spans="1:52" ht="12.75" customHeight="1" x14ac:dyDescent="0.2">
      <c r="A1027" s="27">
        <v>8616</v>
      </c>
      <c r="B1027" s="28" t="s">
        <v>4345</v>
      </c>
      <c r="C1027" s="29" t="s">
        <v>56</v>
      </c>
      <c r="D1027" s="30" t="s">
        <v>4346</v>
      </c>
      <c r="E1027" s="30" t="s">
        <v>4347</v>
      </c>
      <c r="F1027" s="31">
        <v>1965</v>
      </c>
      <c r="G1027" s="31" t="s">
        <v>90</v>
      </c>
      <c r="H1027" s="30" t="s">
        <v>103</v>
      </c>
      <c r="I1027" s="60">
        <v>1</v>
      </c>
      <c r="J1027" s="60"/>
      <c r="K1027" s="32">
        <v>1</v>
      </c>
      <c r="L1027" s="33">
        <v>119</v>
      </c>
      <c r="M1027" s="31" t="s">
        <v>60</v>
      </c>
      <c r="X1027" s="37" t="s">
        <v>4348</v>
      </c>
      <c r="Y1027" s="38" t="s">
        <v>4349</v>
      </c>
      <c r="AA1027" s="39">
        <v>43466</v>
      </c>
      <c r="AB1027" s="39">
        <v>45291</v>
      </c>
      <c r="AC1027" s="38" t="s">
        <v>94</v>
      </c>
      <c r="AD1027" s="29">
        <v>100</v>
      </c>
      <c r="AE1027" s="29">
        <v>5</v>
      </c>
      <c r="AF1027" s="40">
        <v>3</v>
      </c>
      <c r="AG1027" s="41" t="s">
        <v>95</v>
      </c>
      <c r="AJ1027" s="38" t="s">
        <v>151</v>
      </c>
      <c r="AK1027" s="29" t="s">
        <v>7</v>
      </c>
      <c r="AL1027" s="39">
        <v>44029</v>
      </c>
      <c r="AM1027" s="29">
        <v>161802</v>
      </c>
      <c r="AN1027" s="29" t="s">
        <v>84</v>
      </c>
      <c r="AO1027" s="29">
        <v>357</v>
      </c>
      <c r="AP1027" s="29">
        <v>3.92</v>
      </c>
      <c r="AQ1027" s="29" t="s">
        <v>10</v>
      </c>
      <c r="AR1027" s="39">
        <v>44058</v>
      </c>
      <c r="AS1027" s="29">
        <v>272237</v>
      </c>
      <c r="AT1027" s="29" t="s">
        <v>76</v>
      </c>
      <c r="AU1027" s="29">
        <v>27</v>
      </c>
      <c r="AV1027" s="29">
        <v>2.33</v>
      </c>
      <c r="AW1027" s="42">
        <v>24351</v>
      </c>
      <c r="AZ1027" s="44" t="s">
        <v>119</v>
      </c>
    </row>
    <row r="1028" spans="1:52" ht="12.75" customHeight="1" x14ac:dyDescent="0.2">
      <c r="A1028" s="27">
        <v>8669</v>
      </c>
      <c r="B1028" s="28" t="s">
        <v>4350</v>
      </c>
      <c r="C1028" s="29" t="s">
        <v>56</v>
      </c>
      <c r="D1028" s="30" t="s">
        <v>4351</v>
      </c>
      <c r="E1028" s="30" t="s">
        <v>4352</v>
      </c>
      <c r="F1028" s="31">
        <v>1959</v>
      </c>
      <c r="G1028" s="31" t="s">
        <v>102</v>
      </c>
      <c r="H1028" s="30" t="s">
        <v>123</v>
      </c>
      <c r="I1028" s="60">
        <v>1</v>
      </c>
      <c r="J1028" s="60"/>
      <c r="K1028" s="32">
        <v>1</v>
      </c>
      <c r="L1028" s="33">
        <v>94</v>
      </c>
      <c r="M1028" s="31" t="s">
        <v>91</v>
      </c>
      <c r="X1028" s="37" t="s">
        <v>220</v>
      </c>
      <c r="Y1028" s="38" t="s">
        <v>4353</v>
      </c>
      <c r="Z1028" s="29" t="s">
        <v>96</v>
      </c>
      <c r="AA1028" s="39">
        <v>43449</v>
      </c>
      <c r="AB1028" s="39">
        <v>44110</v>
      </c>
      <c r="AC1028" s="38" t="s">
        <v>614</v>
      </c>
      <c r="AD1028" s="29">
        <v>100</v>
      </c>
      <c r="AE1028" s="29">
        <v>3</v>
      </c>
      <c r="AF1028" s="40">
        <v>3</v>
      </c>
      <c r="AJ1028" s="38" t="s">
        <v>97</v>
      </c>
      <c r="AK1028" s="29" t="s">
        <v>7</v>
      </c>
      <c r="AL1028" s="39">
        <v>44110</v>
      </c>
      <c r="AM1028" s="29">
        <v>164830</v>
      </c>
      <c r="AN1028" s="29" t="s">
        <v>84</v>
      </c>
      <c r="AO1028" s="29">
        <v>596</v>
      </c>
      <c r="AP1028" s="29">
        <v>5.37</v>
      </c>
      <c r="AQ1028" s="29" t="s">
        <v>255</v>
      </c>
      <c r="AR1028" s="39">
        <v>43004</v>
      </c>
      <c r="AS1028" s="29">
        <v>110000</v>
      </c>
      <c r="AT1028" s="29" t="s">
        <v>74</v>
      </c>
      <c r="AW1028" s="42">
        <v>21794</v>
      </c>
      <c r="AZ1028" s="44" t="s">
        <v>119</v>
      </c>
    </row>
    <row r="1029" spans="1:52" ht="12.75" customHeight="1" x14ac:dyDescent="0.2">
      <c r="A1029" s="27">
        <v>8690</v>
      </c>
      <c r="B1029" s="28" t="s">
        <v>4354</v>
      </c>
      <c r="C1029" s="29" t="s">
        <v>56</v>
      </c>
      <c r="D1029" s="30" t="s">
        <v>4355</v>
      </c>
      <c r="E1029" s="30" t="s">
        <v>4355</v>
      </c>
      <c r="F1029" s="31">
        <v>1976</v>
      </c>
      <c r="G1029" s="31" t="s">
        <v>102</v>
      </c>
      <c r="H1029" s="30" t="s">
        <v>103</v>
      </c>
      <c r="I1029" s="60">
        <v>1</v>
      </c>
      <c r="J1029" s="60"/>
      <c r="K1029" s="32">
        <v>1</v>
      </c>
      <c r="L1029" s="33">
        <v>134</v>
      </c>
      <c r="M1029" s="31" t="s">
        <v>60</v>
      </c>
      <c r="X1029" s="37" t="s">
        <v>3650</v>
      </c>
      <c r="Y1029" s="38" t="s">
        <v>4356</v>
      </c>
      <c r="AA1029" s="39">
        <v>43344</v>
      </c>
      <c r="AB1029" s="39">
        <v>2958465</v>
      </c>
      <c r="AC1029" s="38" t="s">
        <v>196</v>
      </c>
      <c r="AD1029" s="29">
        <v>100</v>
      </c>
      <c r="AE1029" s="29">
        <v>99</v>
      </c>
      <c r="AF1029" s="40">
        <v>1</v>
      </c>
      <c r="AG1029" s="41" t="s">
        <v>64</v>
      </c>
      <c r="AJ1029" s="38" t="s">
        <v>168</v>
      </c>
      <c r="AK1029" s="29" t="s">
        <v>7</v>
      </c>
      <c r="AL1029" s="39">
        <v>43458</v>
      </c>
      <c r="AM1029" s="29">
        <v>155423</v>
      </c>
      <c r="AN1029" s="29" t="s">
        <v>84</v>
      </c>
      <c r="AO1029" s="29">
        <v>347</v>
      </c>
      <c r="AP1029" s="29">
        <v>2.54</v>
      </c>
      <c r="AQ1029" s="29" t="s">
        <v>10</v>
      </c>
      <c r="AR1029" s="39">
        <v>44142</v>
      </c>
      <c r="AS1029" s="29">
        <v>155017</v>
      </c>
      <c r="AT1029" s="29" t="s">
        <v>84</v>
      </c>
      <c r="AU1029" s="29">
        <v>195</v>
      </c>
      <c r="AV1029" s="29">
        <v>1.27</v>
      </c>
      <c r="AW1029" s="42">
        <v>28369</v>
      </c>
      <c r="AZ1029" s="44" t="s">
        <v>633</v>
      </c>
    </row>
    <row r="1030" spans="1:52" ht="12.75" customHeight="1" x14ac:dyDescent="0.2">
      <c r="A1030" s="27">
        <v>8692</v>
      </c>
      <c r="B1030" s="28" t="s">
        <v>4357</v>
      </c>
      <c r="C1030" s="29" t="s">
        <v>56</v>
      </c>
      <c r="D1030" s="30" t="s">
        <v>4358</v>
      </c>
      <c r="E1030" s="30" t="s">
        <v>4359</v>
      </c>
      <c r="F1030" s="31">
        <v>1951</v>
      </c>
      <c r="G1030" s="31" t="s">
        <v>102</v>
      </c>
      <c r="H1030" s="30" t="s">
        <v>70</v>
      </c>
      <c r="I1030" s="60">
        <v>1</v>
      </c>
      <c r="J1030" s="60"/>
      <c r="K1030" s="32">
        <v>1</v>
      </c>
      <c r="L1030" s="33">
        <v>115</v>
      </c>
      <c r="M1030" s="31" t="s">
        <v>91</v>
      </c>
      <c r="X1030" s="37" t="s">
        <v>4360</v>
      </c>
      <c r="Y1030" s="38" t="s">
        <v>4361</v>
      </c>
      <c r="AA1030" s="39">
        <v>44013</v>
      </c>
      <c r="AB1030" s="39">
        <v>46203</v>
      </c>
      <c r="AC1030" s="38" t="s">
        <v>144</v>
      </c>
      <c r="AD1030" s="29">
        <v>100</v>
      </c>
      <c r="AE1030" s="29">
        <v>8</v>
      </c>
      <c r="AF1030" s="40">
        <v>2</v>
      </c>
      <c r="AG1030" s="41" t="s">
        <v>95</v>
      </c>
      <c r="AJ1030" s="38" t="s">
        <v>243</v>
      </c>
      <c r="AK1030" s="29" t="s">
        <v>7</v>
      </c>
      <c r="AL1030" s="39">
        <v>44197</v>
      </c>
      <c r="AM1030" s="29">
        <v>92711</v>
      </c>
      <c r="AN1030" s="29" t="s">
        <v>74</v>
      </c>
      <c r="AO1030" s="29">
        <v>227</v>
      </c>
      <c r="AP1030" s="29">
        <v>2.09</v>
      </c>
      <c r="AQ1030" s="29" t="s">
        <v>10</v>
      </c>
      <c r="AR1030" s="39">
        <v>44134</v>
      </c>
      <c r="AS1030" s="29">
        <v>264037</v>
      </c>
      <c r="AT1030" s="29" t="s">
        <v>76</v>
      </c>
      <c r="AU1030" s="29">
        <v>23</v>
      </c>
      <c r="AV1030" s="29">
        <v>1.52</v>
      </c>
      <c r="AW1030" s="42">
        <v>19238</v>
      </c>
      <c r="AZ1030" s="44" t="s">
        <v>146</v>
      </c>
    </row>
    <row r="1031" spans="1:52" ht="12.75" customHeight="1" x14ac:dyDescent="0.2">
      <c r="A1031" s="27">
        <v>8712</v>
      </c>
      <c r="B1031" s="28" t="s">
        <v>4362</v>
      </c>
      <c r="C1031" s="29" t="s">
        <v>56</v>
      </c>
      <c r="D1031" s="30" t="s">
        <v>4363</v>
      </c>
      <c r="E1031" s="30" t="s">
        <v>4364</v>
      </c>
      <c r="F1031" s="31">
        <v>1978</v>
      </c>
      <c r="G1031" s="31" t="s">
        <v>102</v>
      </c>
      <c r="H1031" s="30" t="s">
        <v>59</v>
      </c>
      <c r="I1031" s="60">
        <v>1</v>
      </c>
      <c r="J1031" s="60"/>
      <c r="K1031" s="32">
        <v>1</v>
      </c>
      <c r="L1031" s="33">
        <v>140</v>
      </c>
      <c r="M1031" s="31" t="s">
        <v>60</v>
      </c>
      <c r="X1031" s="37" t="s">
        <v>4365</v>
      </c>
      <c r="Y1031" s="38" t="s">
        <v>4366</v>
      </c>
      <c r="AA1031" s="39">
        <v>43344</v>
      </c>
      <c r="AB1031" s="39">
        <v>2958465</v>
      </c>
      <c r="AC1031" s="38" t="s">
        <v>196</v>
      </c>
      <c r="AD1031" s="29">
        <v>100</v>
      </c>
      <c r="AE1031" s="29">
        <v>99</v>
      </c>
      <c r="AF1031" s="40">
        <v>0</v>
      </c>
      <c r="AG1031" s="41" t="s">
        <v>64</v>
      </c>
      <c r="AJ1031" s="38" t="s">
        <v>65</v>
      </c>
      <c r="AK1031" s="29" t="s">
        <v>7</v>
      </c>
      <c r="AL1031" s="39">
        <v>40675</v>
      </c>
      <c r="AM1031" s="29">
        <v>265300</v>
      </c>
      <c r="AN1031" s="29" t="s">
        <v>76</v>
      </c>
      <c r="AO1031" s="29">
        <v>59</v>
      </c>
      <c r="AP1031" s="29">
        <v>5.77</v>
      </c>
      <c r="AQ1031" s="29" t="s">
        <v>10</v>
      </c>
      <c r="AR1031" s="39">
        <v>43653</v>
      </c>
      <c r="AS1031" s="29">
        <v>282323</v>
      </c>
      <c r="AT1031" s="29" t="s">
        <v>76</v>
      </c>
      <c r="AU1031" s="29">
        <v>6</v>
      </c>
      <c r="AV1031" s="29">
        <v>0.52</v>
      </c>
      <c r="AW1031" s="42">
        <v>28369</v>
      </c>
      <c r="AZ1031" s="44" t="s">
        <v>633</v>
      </c>
    </row>
    <row r="1032" spans="1:52" ht="12.75" customHeight="1" x14ac:dyDescent="0.2">
      <c r="A1032" s="27">
        <v>8748</v>
      </c>
      <c r="B1032" s="28" t="s">
        <v>4367</v>
      </c>
      <c r="C1032" s="29" t="s">
        <v>56</v>
      </c>
      <c r="D1032" s="30" t="s">
        <v>4368</v>
      </c>
      <c r="E1032" s="30" t="s">
        <v>4369</v>
      </c>
      <c r="F1032" s="31">
        <v>1952</v>
      </c>
      <c r="G1032" s="31" t="s">
        <v>102</v>
      </c>
      <c r="H1032" s="30" t="s">
        <v>70</v>
      </c>
      <c r="I1032" s="60">
        <v>1</v>
      </c>
      <c r="J1032" s="60"/>
      <c r="K1032" s="32">
        <v>1</v>
      </c>
      <c r="L1032" s="33">
        <v>102</v>
      </c>
      <c r="M1032" s="31" t="s">
        <v>91</v>
      </c>
      <c r="X1032" s="37" t="s">
        <v>318</v>
      </c>
      <c r="Y1032" s="38" t="s">
        <v>4370</v>
      </c>
      <c r="AA1032" s="39">
        <v>44013</v>
      </c>
      <c r="AB1032" s="39">
        <v>45838</v>
      </c>
      <c r="AC1032" s="38" t="s">
        <v>144</v>
      </c>
      <c r="AD1032" s="29">
        <v>100</v>
      </c>
      <c r="AE1032" s="29">
        <v>7</v>
      </c>
      <c r="AF1032" s="40">
        <v>2</v>
      </c>
      <c r="AG1032" s="41" t="s">
        <v>95</v>
      </c>
      <c r="AJ1032" s="38" t="s">
        <v>151</v>
      </c>
      <c r="AK1032" s="29" t="s">
        <v>7</v>
      </c>
      <c r="AL1032" s="39">
        <v>44189</v>
      </c>
      <c r="AM1032" s="29">
        <v>85925</v>
      </c>
      <c r="AN1032" s="29" t="s">
        <v>74</v>
      </c>
      <c r="AO1032" s="29">
        <v>141</v>
      </c>
      <c r="AP1032" s="29">
        <v>1.74</v>
      </c>
      <c r="AQ1032" s="29" t="s">
        <v>10</v>
      </c>
      <c r="AR1032" s="39">
        <v>44176</v>
      </c>
      <c r="AS1032" s="29">
        <v>150648</v>
      </c>
      <c r="AT1032" s="29" t="s">
        <v>84</v>
      </c>
      <c r="AU1032" s="29">
        <v>136</v>
      </c>
      <c r="AV1032" s="29">
        <v>1.0900000000000001</v>
      </c>
      <c r="AW1032" s="42">
        <v>19603</v>
      </c>
      <c r="AZ1032" s="44" t="s">
        <v>146</v>
      </c>
    </row>
    <row r="1033" spans="1:52" ht="12.75" customHeight="1" x14ac:dyDescent="0.2">
      <c r="A1033" s="27">
        <v>8816</v>
      </c>
      <c r="B1033" s="28" t="s">
        <v>4371</v>
      </c>
      <c r="C1033" s="29" t="s">
        <v>56</v>
      </c>
      <c r="D1033" s="30" t="s">
        <v>4372</v>
      </c>
      <c r="E1033" s="30" t="s">
        <v>4372</v>
      </c>
      <c r="F1033" s="31">
        <v>1981</v>
      </c>
      <c r="G1033" s="31" t="s">
        <v>69</v>
      </c>
      <c r="H1033" s="30" t="s">
        <v>70</v>
      </c>
      <c r="I1033" s="60">
        <v>1</v>
      </c>
      <c r="J1033" s="60"/>
      <c r="K1033" s="32">
        <v>1</v>
      </c>
      <c r="L1033" s="33">
        <v>90</v>
      </c>
      <c r="M1033" s="31" t="s">
        <v>60</v>
      </c>
      <c r="X1033" s="37" t="s">
        <v>3497</v>
      </c>
      <c r="Y1033" s="38" t="s">
        <v>4373</v>
      </c>
      <c r="Z1033" s="29" t="s">
        <v>96</v>
      </c>
      <c r="AA1033" s="39">
        <v>43663</v>
      </c>
      <c r="AB1033" s="39">
        <v>43890</v>
      </c>
      <c r="AC1033" s="38" t="s">
        <v>4374</v>
      </c>
      <c r="AD1033" s="29">
        <v>100</v>
      </c>
      <c r="AE1033" s="29">
        <v>5</v>
      </c>
      <c r="AF1033" s="40">
        <v>5</v>
      </c>
      <c r="AK1033" s="29" t="s">
        <v>7</v>
      </c>
      <c r="AL1033" s="39">
        <v>43876</v>
      </c>
      <c r="AM1033" s="29">
        <v>235309</v>
      </c>
      <c r="AN1033" s="29" t="s">
        <v>503</v>
      </c>
      <c r="AO1033" s="29">
        <v>243</v>
      </c>
      <c r="AP1033" s="29">
        <v>2.58</v>
      </c>
      <c r="AQ1033" s="29" t="s">
        <v>75</v>
      </c>
      <c r="AR1033" s="39">
        <v>43890</v>
      </c>
      <c r="AS1033" s="29">
        <v>192339</v>
      </c>
      <c r="AT1033" s="29" t="s">
        <v>126</v>
      </c>
      <c r="AU1033" s="29">
        <v>203</v>
      </c>
      <c r="AV1033" s="29">
        <v>0.88</v>
      </c>
      <c r="AW1033" s="42">
        <v>29924</v>
      </c>
      <c r="AZ1033" s="44" t="s">
        <v>633</v>
      </c>
    </row>
    <row r="1034" spans="1:52" ht="12.75" customHeight="1" x14ac:dyDescent="0.2">
      <c r="A1034" s="27">
        <v>8879</v>
      </c>
      <c r="B1034" s="28" t="s">
        <v>4375</v>
      </c>
      <c r="C1034" s="29" t="s">
        <v>56</v>
      </c>
      <c r="D1034" s="30" t="s">
        <v>4376</v>
      </c>
      <c r="E1034" s="30" t="s">
        <v>4376</v>
      </c>
      <c r="F1034" s="31">
        <v>1980</v>
      </c>
      <c r="G1034" s="31" t="s">
        <v>69</v>
      </c>
      <c r="H1034" s="30" t="s">
        <v>70</v>
      </c>
      <c r="I1034" s="60">
        <v>1</v>
      </c>
      <c r="J1034" s="60"/>
      <c r="K1034" s="32">
        <v>1</v>
      </c>
      <c r="L1034" s="33">
        <v>99</v>
      </c>
      <c r="M1034" s="31" t="s">
        <v>60</v>
      </c>
      <c r="X1034" s="37" t="s">
        <v>2482</v>
      </c>
      <c r="Y1034" s="38" t="s">
        <v>4377</v>
      </c>
      <c r="AA1034" s="39">
        <v>43293</v>
      </c>
      <c r="AB1034" s="39">
        <v>2958465</v>
      </c>
      <c r="AC1034" s="38" t="s">
        <v>63</v>
      </c>
      <c r="AD1034" s="29">
        <v>100</v>
      </c>
      <c r="AE1034" s="29">
        <v>99</v>
      </c>
      <c r="AF1034" s="40">
        <v>1</v>
      </c>
      <c r="AG1034" s="41" t="s">
        <v>64</v>
      </c>
      <c r="AJ1034" s="38" t="s">
        <v>2473</v>
      </c>
      <c r="AK1034" s="29" t="s">
        <v>7</v>
      </c>
      <c r="AL1034" s="39">
        <v>44069</v>
      </c>
      <c r="AM1034" s="29">
        <v>264425</v>
      </c>
      <c r="AN1034" s="29" t="s">
        <v>76</v>
      </c>
      <c r="AO1034" s="29">
        <v>50</v>
      </c>
      <c r="AP1034" s="29">
        <v>3.65</v>
      </c>
      <c r="AQ1034" s="29" t="s">
        <v>75</v>
      </c>
      <c r="AR1034" s="39">
        <v>44184</v>
      </c>
      <c r="AS1034" s="29">
        <v>104305</v>
      </c>
      <c r="AT1034" s="29" t="s">
        <v>74</v>
      </c>
      <c r="AU1034" s="29">
        <v>110</v>
      </c>
      <c r="AV1034" s="29">
        <v>1.27</v>
      </c>
      <c r="AW1034" s="42">
        <v>29498</v>
      </c>
      <c r="AZ1034" s="44" t="s">
        <v>4378</v>
      </c>
    </row>
    <row r="1035" spans="1:52" ht="12.75" customHeight="1" x14ac:dyDescent="0.2">
      <c r="A1035" s="27">
        <v>8901</v>
      </c>
      <c r="B1035" s="28" t="s">
        <v>4379</v>
      </c>
      <c r="C1035" s="29" t="s">
        <v>56</v>
      </c>
      <c r="D1035" s="30" t="s">
        <v>4380</v>
      </c>
      <c r="E1035" s="30" t="s">
        <v>4380</v>
      </c>
      <c r="F1035" s="31">
        <v>1978</v>
      </c>
      <c r="G1035" s="31" t="s">
        <v>69</v>
      </c>
      <c r="H1035" s="30" t="s">
        <v>135</v>
      </c>
      <c r="I1035" s="60">
        <v>1</v>
      </c>
      <c r="J1035" s="60"/>
      <c r="K1035" s="32">
        <v>1</v>
      </c>
      <c r="L1035" s="33">
        <v>85</v>
      </c>
      <c r="M1035" s="31" t="s">
        <v>60</v>
      </c>
      <c r="X1035" s="37" t="s">
        <v>4381</v>
      </c>
      <c r="Y1035" s="38" t="s">
        <v>4382</v>
      </c>
      <c r="AA1035" s="39">
        <v>43293</v>
      </c>
      <c r="AB1035" s="39">
        <v>2958465</v>
      </c>
      <c r="AC1035" s="38" t="s">
        <v>63</v>
      </c>
      <c r="AD1035" s="29">
        <v>100</v>
      </c>
      <c r="AE1035" s="29">
        <v>99</v>
      </c>
      <c r="AF1035" s="40">
        <v>1</v>
      </c>
      <c r="AG1035" s="41" t="s">
        <v>64</v>
      </c>
      <c r="AJ1035" s="38" t="s">
        <v>845</v>
      </c>
      <c r="AK1035" s="29" t="s">
        <v>7</v>
      </c>
      <c r="AL1035" s="39">
        <v>43585</v>
      </c>
      <c r="AM1035" s="29">
        <v>273740</v>
      </c>
      <c r="AN1035" s="29" t="s">
        <v>76</v>
      </c>
      <c r="AO1035" s="29">
        <v>40</v>
      </c>
      <c r="AP1035" s="29">
        <v>3.55</v>
      </c>
      <c r="AW1035" s="42">
        <v>28721</v>
      </c>
      <c r="AZ1035" s="44" t="s">
        <v>4383</v>
      </c>
    </row>
    <row r="1036" spans="1:52" ht="12.75" customHeight="1" x14ac:dyDescent="0.2">
      <c r="A1036" s="27">
        <v>8953</v>
      </c>
      <c r="B1036" s="28" t="s">
        <v>4384</v>
      </c>
      <c r="C1036" s="29" t="s">
        <v>56</v>
      </c>
      <c r="D1036" s="30" t="s">
        <v>4385</v>
      </c>
      <c r="E1036" s="30" t="s">
        <v>4385</v>
      </c>
      <c r="F1036" s="31">
        <v>1972</v>
      </c>
      <c r="G1036" s="31" t="s">
        <v>69</v>
      </c>
      <c r="H1036" s="30" t="s">
        <v>70</v>
      </c>
      <c r="I1036" s="60">
        <v>1</v>
      </c>
      <c r="J1036" s="60"/>
      <c r="K1036" s="32">
        <v>1</v>
      </c>
      <c r="L1036" s="33">
        <v>89</v>
      </c>
      <c r="M1036" s="31" t="s">
        <v>91</v>
      </c>
      <c r="X1036" s="37" t="s">
        <v>4386</v>
      </c>
      <c r="Y1036" s="38" t="s">
        <v>4387</v>
      </c>
      <c r="AA1036" s="39">
        <v>44119</v>
      </c>
      <c r="AB1036" s="39">
        <v>44483</v>
      </c>
      <c r="AC1036" s="38" t="s">
        <v>3875</v>
      </c>
      <c r="AD1036" s="29">
        <v>100</v>
      </c>
      <c r="AE1036" s="29">
        <v>3</v>
      </c>
      <c r="AF1036" s="40">
        <v>1</v>
      </c>
      <c r="AQ1036" s="29" t="s">
        <v>75</v>
      </c>
      <c r="AR1036" s="39">
        <v>44142</v>
      </c>
      <c r="AS1036" s="29">
        <v>84046</v>
      </c>
      <c r="AT1036" s="29" t="s">
        <v>74</v>
      </c>
      <c r="AU1036" s="29">
        <v>57</v>
      </c>
      <c r="AV1036" s="29">
        <v>0.79</v>
      </c>
      <c r="AW1036" s="42">
        <v>26534</v>
      </c>
      <c r="AZ1036" s="44" t="s">
        <v>4388</v>
      </c>
    </row>
    <row r="1037" spans="1:52" ht="12.75" customHeight="1" x14ac:dyDescent="0.2">
      <c r="A1037" s="27">
        <v>8960</v>
      </c>
      <c r="B1037" s="28" t="s">
        <v>4389</v>
      </c>
      <c r="C1037" s="29" t="s">
        <v>56</v>
      </c>
      <c r="D1037" s="30" t="s">
        <v>4390</v>
      </c>
      <c r="E1037" s="30" t="s">
        <v>4390</v>
      </c>
      <c r="F1037" s="31">
        <v>1977</v>
      </c>
      <c r="G1037" s="31" t="s">
        <v>69</v>
      </c>
      <c r="H1037" s="30" t="s">
        <v>710</v>
      </c>
      <c r="I1037" s="60">
        <v>1</v>
      </c>
      <c r="J1037" s="60"/>
      <c r="K1037" s="32">
        <v>1</v>
      </c>
      <c r="L1037" s="33">
        <v>115</v>
      </c>
      <c r="M1037" s="31" t="s">
        <v>60</v>
      </c>
      <c r="X1037" s="37" t="s">
        <v>2120</v>
      </c>
      <c r="Y1037" s="38" t="s">
        <v>4391</v>
      </c>
      <c r="Z1037" s="29" t="s">
        <v>96</v>
      </c>
      <c r="AA1037" s="39">
        <v>43663</v>
      </c>
      <c r="AB1037" s="39">
        <v>43921</v>
      </c>
      <c r="AC1037" s="38" t="s">
        <v>3875</v>
      </c>
      <c r="AD1037" s="29">
        <v>100</v>
      </c>
      <c r="AE1037" s="29">
        <v>4</v>
      </c>
      <c r="AF1037" s="40">
        <v>4</v>
      </c>
      <c r="AK1037" s="29" t="s">
        <v>7</v>
      </c>
      <c r="AL1037" s="39">
        <v>43802</v>
      </c>
      <c r="AM1037" s="29">
        <v>243925</v>
      </c>
      <c r="AN1037" s="29" t="s">
        <v>76</v>
      </c>
      <c r="AO1037" s="29">
        <v>165</v>
      </c>
      <c r="AP1037" s="29">
        <v>3.97</v>
      </c>
      <c r="AQ1037" s="29" t="s">
        <v>75</v>
      </c>
      <c r="AR1037" s="39">
        <v>43898</v>
      </c>
      <c r="AS1037" s="29">
        <v>170040</v>
      </c>
      <c r="AT1037" s="29" t="s">
        <v>126</v>
      </c>
      <c r="AU1037" s="29">
        <v>229</v>
      </c>
      <c r="AV1037" s="29">
        <v>1.17</v>
      </c>
      <c r="AW1037" s="42">
        <v>28383</v>
      </c>
      <c r="AZ1037" s="44" t="s">
        <v>3876</v>
      </c>
    </row>
    <row r="1038" spans="1:52" ht="12.75" customHeight="1" x14ac:dyDescent="0.2">
      <c r="A1038" s="27">
        <v>9081</v>
      </c>
      <c r="B1038" s="28" t="s">
        <v>4392</v>
      </c>
      <c r="C1038" s="29" t="s">
        <v>56</v>
      </c>
      <c r="D1038" s="30" t="s">
        <v>4393</v>
      </c>
      <c r="E1038" s="30" t="s">
        <v>4393</v>
      </c>
      <c r="F1038" s="31">
        <v>1982</v>
      </c>
      <c r="G1038" s="31" t="s">
        <v>69</v>
      </c>
      <c r="H1038" s="30" t="s">
        <v>725</v>
      </c>
      <c r="I1038" s="60">
        <v>1</v>
      </c>
      <c r="J1038" s="60"/>
      <c r="K1038" s="32">
        <v>1</v>
      </c>
      <c r="L1038" s="33">
        <v>96</v>
      </c>
      <c r="M1038" s="31" t="s">
        <v>60</v>
      </c>
      <c r="X1038" s="37" t="s">
        <v>4394</v>
      </c>
      <c r="Y1038" s="38" t="s">
        <v>4395</v>
      </c>
      <c r="Z1038" s="29" t="s">
        <v>775</v>
      </c>
      <c r="AA1038" s="39">
        <v>33511</v>
      </c>
      <c r="AB1038" s="39">
        <v>2958465</v>
      </c>
      <c r="AC1038" s="38" t="s">
        <v>82</v>
      </c>
      <c r="AD1038" s="29">
        <v>35</v>
      </c>
      <c r="AE1038" s="29">
        <v>99</v>
      </c>
      <c r="AF1038" s="40">
        <v>13</v>
      </c>
      <c r="AG1038" s="41" t="s">
        <v>64</v>
      </c>
      <c r="AJ1038" s="38" t="s">
        <v>729</v>
      </c>
      <c r="AK1038" s="29" t="s">
        <v>6</v>
      </c>
      <c r="AL1038" s="39">
        <v>42292</v>
      </c>
      <c r="AM1038" s="29">
        <v>273329</v>
      </c>
      <c r="AN1038" s="29" t="s">
        <v>76</v>
      </c>
      <c r="AO1038" s="29">
        <v>16</v>
      </c>
      <c r="AP1038" s="29">
        <v>1.78</v>
      </c>
      <c r="AQ1038" s="29" t="s">
        <v>10</v>
      </c>
      <c r="AR1038" s="39">
        <v>44246</v>
      </c>
      <c r="AS1038" s="29">
        <v>292541</v>
      </c>
      <c r="AT1038" s="29" t="s">
        <v>76</v>
      </c>
      <c r="AU1038" s="29">
        <v>34</v>
      </c>
      <c r="AV1038" s="29">
        <v>1.87</v>
      </c>
      <c r="AW1038" s="42">
        <v>30211</v>
      </c>
      <c r="AZ1038" s="44" t="s">
        <v>299</v>
      </c>
    </row>
    <row r="1039" spans="1:52" ht="12.75" customHeight="1" x14ac:dyDescent="0.2">
      <c r="A1039" s="27">
        <v>9097</v>
      </c>
      <c r="B1039" s="28" t="s">
        <v>4396</v>
      </c>
      <c r="C1039" s="29" t="s">
        <v>56</v>
      </c>
      <c r="D1039" s="30" t="s">
        <v>4397</v>
      </c>
      <c r="E1039" s="30" t="s">
        <v>4397</v>
      </c>
      <c r="F1039" s="31">
        <v>1977</v>
      </c>
      <c r="G1039" s="31" t="s">
        <v>69</v>
      </c>
      <c r="H1039" s="30" t="s">
        <v>919</v>
      </c>
      <c r="I1039" s="60">
        <v>1</v>
      </c>
      <c r="J1039" s="60"/>
      <c r="K1039" s="32">
        <v>1</v>
      </c>
      <c r="L1039" s="33">
        <v>100</v>
      </c>
      <c r="M1039" s="31" t="s">
        <v>91</v>
      </c>
      <c r="X1039" s="37" t="s">
        <v>1132</v>
      </c>
      <c r="Y1039" s="38" t="s">
        <v>4398</v>
      </c>
      <c r="Z1039" s="29" t="s">
        <v>96</v>
      </c>
      <c r="AA1039" s="39">
        <v>43663</v>
      </c>
      <c r="AB1039" s="39">
        <v>43861</v>
      </c>
      <c r="AC1039" s="38" t="s">
        <v>3875</v>
      </c>
      <c r="AD1039" s="29">
        <v>100</v>
      </c>
      <c r="AE1039" s="29">
        <v>5</v>
      </c>
      <c r="AF1039" s="40">
        <v>3</v>
      </c>
      <c r="AK1039" s="29" t="s">
        <v>7</v>
      </c>
      <c r="AL1039" s="39">
        <v>43799</v>
      </c>
      <c r="AM1039" s="29">
        <v>65221</v>
      </c>
      <c r="AN1039" s="29" t="s">
        <v>74</v>
      </c>
      <c r="AO1039" s="29">
        <v>81</v>
      </c>
      <c r="AP1039" s="29">
        <v>1.53</v>
      </c>
      <c r="AQ1039" s="29" t="s">
        <v>75</v>
      </c>
      <c r="AR1039" s="39">
        <v>43857</v>
      </c>
      <c r="AS1039" s="29">
        <v>85837</v>
      </c>
      <c r="AT1039" s="29" t="s">
        <v>74</v>
      </c>
      <c r="AU1039" s="29">
        <v>34</v>
      </c>
      <c r="AV1039" s="29">
        <v>0.54</v>
      </c>
      <c r="AW1039" s="42">
        <v>28439</v>
      </c>
      <c r="AZ1039" s="44" t="s">
        <v>3876</v>
      </c>
    </row>
    <row r="1040" spans="1:52" ht="12.75" customHeight="1" x14ac:dyDescent="0.2">
      <c r="A1040" s="27">
        <v>9099</v>
      </c>
      <c r="B1040" s="28" t="s">
        <v>4399</v>
      </c>
      <c r="C1040" s="29" t="s">
        <v>56</v>
      </c>
      <c r="D1040" s="30" t="s">
        <v>4400</v>
      </c>
      <c r="E1040" s="30" t="s">
        <v>4400</v>
      </c>
      <c r="F1040" s="31">
        <v>1974</v>
      </c>
      <c r="G1040" s="31" t="s">
        <v>69</v>
      </c>
      <c r="H1040" s="30" t="s">
        <v>70</v>
      </c>
      <c r="I1040" s="60">
        <v>1</v>
      </c>
      <c r="J1040" s="60"/>
      <c r="K1040" s="32">
        <v>1</v>
      </c>
      <c r="L1040" s="33">
        <v>125</v>
      </c>
      <c r="M1040" s="31" t="s">
        <v>109</v>
      </c>
      <c r="X1040" s="37" t="s">
        <v>655</v>
      </c>
      <c r="Y1040" s="38" t="s">
        <v>4401</v>
      </c>
      <c r="AA1040" s="39">
        <v>43344</v>
      </c>
      <c r="AB1040" s="39">
        <v>2958465</v>
      </c>
      <c r="AC1040" s="38" t="s">
        <v>196</v>
      </c>
      <c r="AD1040" s="29">
        <v>100</v>
      </c>
      <c r="AE1040" s="29">
        <v>99</v>
      </c>
      <c r="AF1040" s="40">
        <v>2</v>
      </c>
      <c r="AG1040" s="41" t="s">
        <v>64</v>
      </c>
      <c r="AJ1040" s="38" t="s">
        <v>3603</v>
      </c>
      <c r="AK1040" s="29" t="s">
        <v>7</v>
      </c>
      <c r="AL1040" s="39">
        <v>44057</v>
      </c>
      <c r="AM1040" s="29">
        <v>213148</v>
      </c>
      <c r="AN1040" s="29" t="s">
        <v>113</v>
      </c>
      <c r="AO1040" s="29">
        <v>499</v>
      </c>
      <c r="AP1040" s="29">
        <v>3.69</v>
      </c>
      <c r="AQ1040" s="29" t="s">
        <v>75</v>
      </c>
      <c r="AR1040" s="39">
        <v>44186</v>
      </c>
      <c r="AS1040" s="29">
        <v>121503</v>
      </c>
      <c r="AT1040" s="29" t="s">
        <v>85</v>
      </c>
      <c r="AU1040" s="29">
        <v>81</v>
      </c>
      <c r="AV1040" s="29">
        <v>0.56999999999999995</v>
      </c>
      <c r="AW1040" s="42">
        <v>27382</v>
      </c>
      <c r="AZ1040" s="44" t="s">
        <v>299</v>
      </c>
    </row>
    <row r="1041" spans="1:52" ht="12.75" customHeight="1" x14ac:dyDescent="0.2">
      <c r="A1041" s="27">
        <v>9114</v>
      </c>
      <c r="B1041" s="28" t="s">
        <v>4402</v>
      </c>
      <c r="C1041" s="29" t="s">
        <v>56</v>
      </c>
      <c r="D1041" s="30" t="s">
        <v>4403</v>
      </c>
      <c r="E1041" s="30" t="s">
        <v>4403</v>
      </c>
      <c r="F1041" s="31">
        <v>1976</v>
      </c>
      <c r="G1041" s="31" t="s">
        <v>69</v>
      </c>
      <c r="H1041" s="30" t="s">
        <v>70</v>
      </c>
      <c r="I1041" s="60">
        <v>1</v>
      </c>
      <c r="J1041" s="60"/>
      <c r="K1041" s="32">
        <v>1</v>
      </c>
      <c r="L1041" s="33">
        <v>110</v>
      </c>
      <c r="M1041" s="31" t="s">
        <v>91</v>
      </c>
      <c r="X1041" s="37" t="s">
        <v>722</v>
      </c>
      <c r="Y1041" s="38" t="s">
        <v>4404</v>
      </c>
      <c r="AA1041" s="39">
        <v>34335</v>
      </c>
      <c r="AB1041" s="39">
        <v>2958465</v>
      </c>
      <c r="AC1041" s="38" t="s">
        <v>2492</v>
      </c>
      <c r="AD1041" s="29">
        <v>100</v>
      </c>
      <c r="AE1041" s="29">
        <v>99</v>
      </c>
      <c r="AF1041" s="40">
        <v>19</v>
      </c>
      <c r="AG1041" s="41" t="s">
        <v>64</v>
      </c>
      <c r="AJ1041" s="38" t="s">
        <v>680</v>
      </c>
      <c r="AK1041" s="29" t="s">
        <v>7</v>
      </c>
      <c r="AL1041" s="39">
        <v>44257</v>
      </c>
      <c r="AM1041" s="29">
        <v>270338</v>
      </c>
      <c r="AN1041" s="29" t="s">
        <v>76</v>
      </c>
      <c r="AO1041" s="29">
        <v>19</v>
      </c>
      <c r="AP1041" s="29">
        <v>1.76</v>
      </c>
      <c r="AQ1041" s="29" t="s">
        <v>75</v>
      </c>
      <c r="AR1041" s="39">
        <v>44113</v>
      </c>
      <c r="AS1041" s="29">
        <v>75015</v>
      </c>
      <c r="AT1041" s="29" t="s">
        <v>74</v>
      </c>
      <c r="AU1041" s="29">
        <v>36</v>
      </c>
      <c r="AV1041" s="29">
        <v>0.63</v>
      </c>
      <c r="AW1041" s="42">
        <v>28033</v>
      </c>
      <c r="AZ1041" s="44" t="s">
        <v>299</v>
      </c>
    </row>
    <row r="1042" spans="1:52" ht="12.75" customHeight="1" x14ac:dyDescent="0.2">
      <c r="A1042" s="27">
        <v>9131</v>
      </c>
      <c r="B1042" s="28" t="s">
        <v>4405</v>
      </c>
      <c r="C1042" s="29" t="s">
        <v>56</v>
      </c>
      <c r="D1042" s="30" t="s">
        <v>4406</v>
      </c>
      <c r="E1042" s="30" t="s">
        <v>4407</v>
      </c>
      <c r="F1042" s="31">
        <v>1979</v>
      </c>
      <c r="G1042" s="31" t="s">
        <v>90</v>
      </c>
      <c r="H1042" s="30" t="s">
        <v>952</v>
      </c>
      <c r="I1042" s="60">
        <v>1</v>
      </c>
      <c r="J1042" s="60"/>
      <c r="K1042" s="32">
        <v>1</v>
      </c>
      <c r="L1042" s="33">
        <v>115</v>
      </c>
      <c r="M1042" s="31" t="s">
        <v>91</v>
      </c>
      <c r="X1042" s="37" t="s">
        <v>2308</v>
      </c>
      <c r="Y1042" s="38" t="s">
        <v>4408</v>
      </c>
      <c r="Z1042" s="29" t="s">
        <v>96</v>
      </c>
      <c r="AA1042" s="39">
        <v>43663</v>
      </c>
      <c r="AB1042" s="39">
        <v>43981</v>
      </c>
      <c r="AC1042" s="38" t="s">
        <v>2310</v>
      </c>
      <c r="AD1042" s="29">
        <v>100</v>
      </c>
      <c r="AE1042" s="29">
        <v>12</v>
      </c>
      <c r="AF1042" s="40">
        <v>4</v>
      </c>
      <c r="AG1042" s="41" t="s">
        <v>95</v>
      </c>
      <c r="AK1042" s="29" t="s">
        <v>1433</v>
      </c>
      <c r="AL1042" s="39">
        <v>43763</v>
      </c>
      <c r="AM1042" s="29">
        <v>260704</v>
      </c>
      <c r="AN1042" s="29" t="s">
        <v>76</v>
      </c>
      <c r="AO1042" s="29">
        <v>54</v>
      </c>
      <c r="AP1042" s="29">
        <v>2.94</v>
      </c>
      <c r="AQ1042" s="29" t="s">
        <v>10</v>
      </c>
      <c r="AR1042" s="39">
        <v>43973</v>
      </c>
      <c r="AS1042" s="29">
        <v>252440</v>
      </c>
      <c r="AT1042" s="29" t="s">
        <v>76</v>
      </c>
      <c r="AU1042" s="29">
        <v>35</v>
      </c>
      <c r="AV1042" s="29">
        <v>1.1000000000000001</v>
      </c>
    </row>
    <row r="1043" spans="1:52" ht="12.75" customHeight="1" x14ac:dyDescent="0.2">
      <c r="A1043" s="27">
        <v>9136</v>
      </c>
      <c r="B1043" s="28" t="s">
        <v>4409</v>
      </c>
      <c r="C1043" s="29" t="s">
        <v>56</v>
      </c>
      <c r="D1043" s="30" t="s">
        <v>4410</v>
      </c>
      <c r="E1043" s="30" t="s">
        <v>4410</v>
      </c>
      <c r="F1043" s="31">
        <v>1976</v>
      </c>
      <c r="G1043" s="31" t="s">
        <v>69</v>
      </c>
      <c r="H1043" s="30" t="s">
        <v>710</v>
      </c>
      <c r="I1043" s="60">
        <v>1</v>
      </c>
      <c r="J1043" s="60"/>
      <c r="K1043" s="32">
        <v>1</v>
      </c>
      <c r="L1043" s="33">
        <v>95</v>
      </c>
      <c r="M1043" s="31" t="s">
        <v>60</v>
      </c>
      <c r="X1043" s="37" t="s">
        <v>2904</v>
      </c>
      <c r="Y1043" s="38" t="s">
        <v>4411</v>
      </c>
      <c r="AA1043" s="39">
        <v>40324</v>
      </c>
      <c r="AB1043" s="39">
        <v>2958465</v>
      </c>
      <c r="AC1043" s="38" t="s">
        <v>1103</v>
      </c>
      <c r="AD1043" s="29">
        <v>100</v>
      </c>
      <c r="AE1043" s="29">
        <v>99</v>
      </c>
      <c r="AF1043" s="40">
        <v>9</v>
      </c>
      <c r="AG1043" s="41" t="s">
        <v>64</v>
      </c>
      <c r="AJ1043" s="38" t="s">
        <v>949</v>
      </c>
      <c r="AK1043" s="29" t="s">
        <v>7</v>
      </c>
      <c r="AL1043" s="39">
        <v>43358</v>
      </c>
      <c r="AM1043" s="29">
        <v>292948</v>
      </c>
      <c r="AN1043" s="29" t="s">
        <v>76</v>
      </c>
      <c r="AO1043" s="29">
        <v>51</v>
      </c>
      <c r="AP1043" s="29">
        <v>3.71</v>
      </c>
      <c r="AQ1043" s="29" t="s">
        <v>75</v>
      </c>
      <c r="AR1043" s="39">
        <v>44187</v>
      </c>
      <c r="AS1043" s="29">
        <v>262518</v>
      </c>
      <c r="AT1043" s="29" t="s">
        <v>76</v>
      </c>
      <c r="AU1043" s="29">
        <v>31</v>
      </c>
      <c r="AV1043" s="29">
        <v>1.82</v>
      </c>
      <c r="AW1043" s="42">
        <v>28005</v>
      </c>
      <c r="AZ1043" s="44" t="s">
        <v>4412</v>
      </c>
    </row>
    <row r="1044" spans="1:52" ht="12.75" customHeight="1" x14ac:dyDescent="0.2">
      <c r="A1044" s="27">
        <v>9137</v>
      </c>
      <c r="B1044" s="28" t="s">
        <v>4413</v>
      </c>
      <c r="C1044" s="29" t="s">
        <v>56</v>
      </c>
      <c r="D1044" s="30" t="s">
        <v>4414</v>
      </c>
      <c r="E1044" s="30" t="s">
        <v>4414</v>
      </c>
      <c r="F1044" s="31">
        <v>1979</v>
      </c>
      <c r="G1044" s="31" t="s">
        <v>69</v>
      </c>
      <c r="H1044" s="30" t="s">
        <v>70</v>
      </c>
      <c r="I1044" s="60">
        <v>1</v>
      </c>
      <c r="J1044" s="60"/>
      <c r="K1044" s="32">
        <v>1</v>
      </c>
      <c r="L1044" s="33">
        <v>118</v>
      </c>
      <c r="M1044" s="31" t="s">
        <v>60</v>
      </c>
      <c r="X1044" s="37" t="s">
        <v>1107</v>
      </c>
      <c r="Y1044" s="38" t="s">
        <v>4415</v>
      </c>
      <c r="AA1044" s="39">
        <v>40324</v>
      </c>
      <c r="AB1044" s="39">
        <v>2958465</v>
      </c>
      <c r="AC1044" s="38" t="s">
        <v>1103</v>
      </c>
      <c r="AD1044" s="29">
        <v>100</v>
      </c>
      <c r="AE1044" s="29">
        <v>99</v>
      </c>
      <c r="AF1044" s="40">
        <v>9</v>
      </c>
      <c r="AG1044" s="41" t="s">
        <v>64</v>
      </c>
      <c r="AJ1044" s="38" t="s">
        <v>680</v>
      </c>
      <c r="AK1044" s="29" t="s">
        <v>7</v>
      </c>
      <c r="AL1044" s="39">
        <v>43732</v>
      </c>
      <c r="AM1044" s="29">
        <v>282143</v>
      </c>
      <c r="AN1044" s="29" t="s">
        <v>76</v>
      </c>
      <c r="AO1044" s="29">
        <v>49</v>
      </c>
      <c r="AP1044" s="29">
        <v>4.62</v>
      </c>
      <c r="AQ1044" s="29" t="s">
        <v>10</v>
      </c>
      <c r="AR1044" s="39">
        <v>44187</v>
      </c>
      <c r="AS1044" s="29">
        <v>84305</v>
      </c>
      <c r="AT1044" s="29" t="s">
        <v>74</v>
      </c>
      <c r="AU1044" s="29">
        <v>55</v>
      </c>
      <c r="AV1044" s="29">
        <v>1</v>
      </c>
      <c r="AW1044" s="42">
        <v>29187</v>
      </c>
      <c r="AZ1044" s="44" t="s">
        <v>4416</v>
      </c>
    </row>
    <row r="1045" spans="1:52" ht="12.75" customHeight="1" x14ac:dyDescent="0.2">
      <c r="A1045" s="27">
        <v>9138</v>
      </c>
      <c r="B1045" s="28" t="s">
        <v>4417</v>
      </c>
      <c r="C1045" s="29" t="s">
        <v>56</v>
      </c>
      <c r="D1045" s="30" t="s">
        <v>4418</v>
      </c>
      <c r="E1045" s="30" t="s">
        <v>4418</v>
      </c>
      <c r="F1045" s="31">
        <v>1978</v>
      </c>
      <c r="G1045" s="31" t="s">
        <v>69</v>
      </c>
      <c r="H1045" s="30" t="s">
        <v>135</v>
      </c>
      <c r="I1045" s="60">
        <v>1</v>
      </c>
      <c r="J1045" s="60"/>
      <c r="K1045" s="32">
        <v>1</v>
      </c>
      <c r="L1045" s="33">
        <v>99</v>
      </c>
      <c r="M1045" s="31" t="s">
        <v>60</v>
      </c>
      <c r="X1045" s="37" t="s">
        <v>3827</v>
      </c>
      <c r="Y1045" s="38" t="s">
        <v>4419</v>
      </c>
      <c r="AA1045" s="39">
        <v>40324</v>
      </c>
      <c r="AB1045" s="39">
        <v>2958465</v>
      </c>
      <c r="AC1045" s="38" t="s">
        <v>1103</v>
      </c>
      <c r="AD1045" s="29">
        <v>100</v>
      </c>
      <c r="AE1045" s="29">
        <v>99</v>
      </c>
      <c r="AF1045" s="40">
        <v>8</v>
      </c>
      <c r="AG1045" s="41" t="s">
        <v>64</v>
      </c>
      <c r="AJ1045" s="38" t="s">
        <v>845</v>
      </c>
      <c r="AK1045" s="29" t="s">
        <v>7</v>
      </c>
      <c r="AL1045" s="39">
        <v>43357</v>
      </c>
      <c r="AM1045" s="29">
        <v>271252</v>
      </c>
      <c r="AN1045" s="29" t="s">
        <v>76</v>
      </c>
      <c r="AO1045" s="29">
        <v>53</v>
      </c>
      <c r="AP1045" s="29">
        <v>4.7300000000000004</v>
      </c>
      <c r="AQ1045" s="29" t="s">
        <v>10</v>
      </c>
      <c r="AR1045" s="39">
        <v>43781</v>
      </c>
      <c r="AS1045" s="29">
        <v>124720</v>
      </c>
      <c r="AT1045" s="29" t="s">
        <v>85</v>
      </c>
      <c r="AU1045" s="29">
        <v>176</v>
      </c>
      <c r="AV1045" s="29">
        <v>1.1499999999999999</v>
      </c>
      <c r="AW1045" s="42">
        <v>28847</v>
      </c>
      <c r="AZ1045" s="44" t="s">
        <v>2478</v>
      </c>
    </row>
    <row r="1046" spans="1:52" ht="12.75" customHeight="1" x14ac:dyDescent="0.2">
      <c r="A1046" s="27">
        <v>9139</v>
      </c>
      <c r="B1046" s="28" t="s">
        <v>4420</v>
      </c>
      <c r="C1046" s="29" t="s">
        <v>56</v>
      </c>
      <c r="D1046" s="30" t="s">
        <v>4421</v>
      </c>
      <c r="E1046" s="30" t="s">
        <v>4421</v>
      </c>
      <c r="F1046" s="31">
        <v>1980</v>
      </c>
      <c r="G1046" s="31" t="s">
        <v>69</v>
      </c>
      <c r="H1046" s="30" t="s">
        <v>70</v>
      </c>
      <c r="I1046" s="60">
        <v>1</v>
      </c>
      <c r="J1046" s="60"/>
      <c r="K1046" s="32">
        <v>1</v>
      </c>
      <c r="L1046" s="33">
        <v>92</v>
      </c>
      <c r="M1046" s="31" t="s">
        <v>60</v>
      </c>
      <c r="X1046" s="37" t="s">
        <v>1107</v>
      </c>
      <c r="Y1046" s="38" t="s">
        <v>4422</v>
      </c>
      <c r="AA1046" s="39">
        <v>40324</v>
      </c>
      <c r="AB1046" s="39">
        <v>2958465</v>
      </c>
      <c r="AC1046" s="38" t="s">
        <v>1103</v>
      </c>
      <c r="AD1046" s="29">
        <v>100</v>
      </c>
      <c r="AE1046" s="29">
        <v>99</v>
      </c>
      <c r="AF1046" s="40">
        <v>9</v>
      </c>
      <c r="AG1046" s="41" t="s">
        <v>64</v>
      </c>
      <c r="AJ1046" s="38" t="s">
        <v>845</v>
      </c>
      <c r="AK1046" s="29" t="s">
        <v>7</v>
      </c>
      <c r="AL1046" s="39">
        <v>42920</v>
      </c>
      <c r="AM1046" s="29">
        <v>263820</v>
      </c>
      <c r="AN1046" s="29" t="s">
        <v>76</v>
      </c>
      <c r="AO1046" s="29">
        <v>56</v>
      </c>
      <c r="AP1046" s="29">
        <v>4.3600000000000003</v>
      </c>
      <c r="AQ1046" s="29" t="s">
        <v>75</v>
      </c>
      <c r="AR1046" s="39">
        <v>43950</v>
      </c>
      <c r="AS1046" s="29">
        <v>105507</v>
      </c>
      <c r="AT1046" s="29" t="s">
        <v>74</v>
      </c>
      <c r="AU1046" s="29">
        <v>140</v>
      </c>
      <c r="AV1046" s="29">
        <v>1.27</v>
      </c>
      <c r="AW1046" s="42">
        <v>29294</v>
      </c>
      <c r="AZ1046" s="44" t="s">
        <v>4423</v>
      </c>
    </row>
    <row r="1047" spans="1:52" ht="12.75" customHeight="1" x14ac:dyDescent="0.2">
      <c r="A1047" s="27">
        <v>9140</v>
      </c>
      <c r="B1047" s="28" t="s">
        <v>4424</v>
      </c>
      <c r="C1047" s="29" t="s">
        <v>56</v>
      </c>
      <c r="D1047" s="30" t="s">
        <v>4425</v>
      </c>
      <c r="E1047" s="30" t="s">
        <v>4426</v>
      </c>
      <c r="F1047" s="31">
        <v>1978</v>
      </c>
      <c r="G1047" s="31" t="s">
        <v>69</v>
      </c>
      <c r="H1047" s="30" t="s">
        <v>59</v>
      </c>
      <c r="I1047" s="60">
        <v>1</v>
      </c>
      <c r="J1047" s="60"/>
      <c r="K1047" s="32">
        <v>1</v>
      </c>
      <c r="L1047" s="33">
        <v>108</v>
      </c>
      <c r="M1047" s="31" t="s">
        <v>60</v>
      </c>
      <c r="X1047" s="37" t="s">
        <v>4427</v>
      </c>
      <c r="Y1047" s="38" t="s">
        <v>4428</v>
      </c>
      <c r="AA1047" s="39">
        <v>40324</v>
      </c>
      <c r="AB1047" s="39">
        <v>2958465</v>
      </c>
      <c r="AC1047" s="38" t="s">
        <v>1103</v>
      </c>
      <c r="AD1047" s="29">
        <v>100</v>
      </c>
      <c r="AE1047" s="29">
        <v>99</v>
      </c>
      <c r="AF1047" s="40">
        <v>6</v>
      </c>
      <c r="AG1047" s="41" t="s">
        <v>64</v>
      </c>
      <c r="AK1047" s="29" t="s">
        <v>7</v>
      </c>
      <c r="AL1047" s="39">
        <v>43647</v>
      </c>
      <c r="AM1047" s="29">
        <v>283543</v>
      </c>
      <c r="AN1047" s="29" t="s">
        <v>76</v>
      </c>
      <c r="AO1047" s="29">
        <v>33</v>
      </c>
      <c r="AP1047" s="29">
        <v>2.82</v>
      </c>
      <c r="AQ1047" s="29" t="s">
        <v>10</v>
      </c>
      <c r="AR1047" s="39">
        <v>43581</v>
      </c>
      <c r="AS1047" s="29">
        <v>172550</v>
      </c>
      <c r="AT1047" s="29" t="s">
        <v>126</v>
      </c>
      <c r="AU1047" s="29">
        <v>95</v>
      </c>
      <c r="AV1047" s="29">
        <v>0.78</v>
      </c>
      <c r="AW1047" s="42">
        <v>29099</v>
      </c>
      <c r="AZ1047" s="44" t="s">
        <v>2478</v>
      </c>
    </row>
    <row r="1048" spans="1:52" ht="12.75" customHeight="1" x14ac:dyDescent="0.2">
      <c r="A1048" s="27">
        <v>9142</v>
      </c>
      <c r="B1048" s="28" t="s">
        <v>4429</v>
      </c>
      <c r="C1048" s="29" t="s">
        <v>56</v>
      </c>
      <c r="D1048" s="30" t="s">
        <v>4430</v>
      </c>
      <c r="E1048" s="30" t="s">
        <v>4431</v>
      </c>
      <c r="F1048" s="31">
        <v>1974</v>
      </c>
      <c r="G1048" s="31" t="s">
        <v>56</v>
      </c>
      <c r="H1048" s="30" t="s">
        <v>783</v>
      </c>
      <c r="I1048" s="60">
        <v>1</v>
      </c>
      <c r="J1048" s="60"/>
      <c r="K1048" s="32">
        <v>1</v>
      </c>
      <c r="L1048" s="33">
        <v>87</v>
      </c>
      <c r="M1048" s="31" t="s">
        <v>60</v>
      </c>
      <c r="X1048" s="37" t="s">
        <v>4432</v>
      </c>
      <c r="Y1048" s="38" t="s">
        <v>4433</v>
      </c>
      <c r="AA1048" s="39">
        <v>43293</v>
      </c>
      <c r="AB1048" s="39">
        <v>2958465</v>
      </c>
      <c r="AC1048" s="38" t="s">
        <v>63</v>
      </c>
      <c r="AD1048" s="29">
        <v>100</v>
      </c>
      <c r="AE1048" s="29">
        <v>99</v>
      </c>
      <c r="AF1048" s="40">
        <v>0</v>
      </c>
      <c r="AG1048" s="41" t="s">
        <v>64</v>
      </c>
      <c r="AJ1048" s="38" t="s">
        <v>65</v>
      </c>
      <c r="AQ1048" s="29" t="s">
        <v>10</v>
      </c>
      <c r="AR1048" s="39">
        <v>44220</v>
      </c>
      <c r="AS1048" s="29">
        <v>255051</v>
      </c>
      <c r="AT1048" s="29" t="s">
        <v>76</v>
      </c>
      <c r="AU1048" s="29">
        <v>24</v>
      </c>
      <c r="AV1048" s="29">
        <v>1.1399999999999999</v>
      </c>
      <c r="AW1048" s="42">
        <v>28004</v>
      </c>
      <c r="AZ1048" s="44" t="s">
        <v>212</v>
      </c>
    </row>
    <row r="1049" spans="1:52" ht="12.75" customHeight="1" x14ac:dyDescent="0.2">
      <c r="A1049" s="27">
        <v>9144</v>
      </c>
      <c r="B1049" s="28" t="s">
        <v>4434</v>
      </c>
      <c r="C1049" s="29" t="s">
        <v>56</v>
      </c>
      <c r="D1049" s="30" t="s">
        <v>4435</v>
      </c>
      <c r="E1049" s="30" t="s">
        <v>4435</v>
      </c>
      <c r="F1049" s="31">
        <v>1976</v>
      </c>
      <c r="G1049" s="31" t="s">
        <v>69</v>
      </c>
      <c r="H1049" s="30" t="s">
        <v>59</v>
      </c>
      <c r="I1049" s="60">
        <v>1</v>
      </c>
      <c r="J1049" s="60"/>
      <c r="K1049" s="32">
        <v>1</v>
      </c>
      <c r="L1049" s="33">
        <v>95</v>
      </c>
      <c r="M1049" s="31" t="s">
        <v>60</v>
      </c>
      <c r="X1049" s="37" t="s">
        <v>4436</v>
      </c>
      <c r="Y1049" s="38" t="s">
        <v>4437</v>
      </c>
      <c r="AA1049" s="39">
        <v>43293</v>
      </c>
      <c r="AB1049" s="39">
        <v>2958465</v>
      </c>
      <c r="AC1049" s="38" t="s">
        <v>63</v>
      </c>
      <c r="AD1049" s="29">
        <v>100</v>
      </c>
      <c r="AE1049" s="29">
        <v>99</v>
      </c>
      <c r="AF1049" s="40">
        <v>3</v>
      </c>
      <c r="AG1049" s="41" t="s">
        <v>64</v>
      </c>
      <c r="AJ1049" s="38" t="s">
        <v>949</v>
      </c>
      <c r="AK1049" s="29" t="s">
        <v>7</v>
      </c>
      <c r="AL1049" s="39">
        <v>44201</v>
      </c>
      <c r="AM1049" s="29">
        <v>261732</v>
      </c>
      <c r="AN1049" s="29" t="s">
        <v>76</v>
      </c>
      <c r="AO1049" s="29">
        <v>37</v>
      </c>
      <c r="AP1049" s="29">
        <v>1.73</v>
      </c>
      <c r="AQ1049" s="29" t="s">
        <v>75</v>
      </c>
      <c r="AR1049" s="39">
        <v>43973</v>
      </c>
      <c r="AS1049" s="29">
        <v>274655</v>
      </c>
      <c r="AT1049" s="29" t="s">
        <v>76</v>
      </c>
      <c r="AU1049" s="29">
        <v>22</v>
      </c>
      <c r="AV1049" s="29">
        <v>1.87</v>
      </c>
      <c r="AW1049" s="42">
        <v>27987</v>
      </c>
      <c r="AZ1049" s="44" t="s">
        <v>1193</v>
      </c>
    </row>
    <row r="1050" spans="1:52" ht="12.75" customHeight="1" x14ac:dyDescent="0.2">
      <c r="A1050" s="27">
        <v>9145</v>
      </c>
      <c r="B1050" s="28" t="s">
        <v>4438</v>
      </c>
      <c r="C1050" s="29" t="s">
        <v>56</v>
      </c>
      <c r="D1050" s="30" t="s">
        <v>4439</v>
      </c>
      <c r="E1050" s="30" t="s">
        <v>4440</v>
      </c>
      <c r="F1050" s="31">
        <v>1977</v>
      </c>
      <c r="G1050" s="31" t="s">
        <v>69</v>
      </c>
      <c r="H1050" s="30" t="s">
        <v>1013</v>
      </c>
      <c r="I1050" s="60">
        <v>1</v>
      </c>
      <c r="J1050" s="60"/>
      <c r="K1050" s="32">
        <v>1</v>
      </c>
      <c r="L1050" s="33">
        <v>102</v>
      </c>
      <c r="M1050" s="31" t="s">
        <v>56</v>
      </c>
      <c r="X1050" s="37" t="s">
        <v>4441</v>
      </c>
      <c r="Y1050" s="38" t="s">
        <v>4442</v>
      </c>
      <c r="AA1050" s="39">
        <v>43293</v>
      </c>
      <c r="AB1050" s="39">
        <v>2958465</v>
      </c>
      <c r="AC1050" s="38" t="s">
        <v>63</v>
      </c>
      <c r="AD1050" s="29">
        <v>100</v>
      </c>
      <c r="AE1050" s="29">
        <v>99</v>
      </c>
      <c r="AF1050" s="40">
        <v>2</v>
      </c>
      <c r="AG1050" s="41" t="s">
        <v>64</v>
      </c>
      <c r="AJ1050" s="38" t="s">
        <v>1000</v>
      </c>
      <c r="AK1050" s="29" t="s">
        <v>7</v>
      </c>
      <c r="AL1050" s="39">
        <v>44020</v>
      </c>
      <c r="AM1050" s="29">
        <v>163747</v>
      </c>
      <c r="AN1050" s="29" t="s">
        <v>84</v>
      </c>
      <c r="AO1050" s="29">
        <v>353</v>
      </c>
      <c r="AP1050" s="29">
        <v>4.13</v>
      </c>
      <c r="AQ1050" s="29" t="s">
        <v>10</v>
      </c>
      <c r="AR1050" s="39">
        <v>44065</v>
      </c>
      <c r="AS1050" s="29">
        <v>283357</v>
      </c>
      <c r="AT1050" s="29" t="s">
        <v>76</v>
      </c>
      <c r="AU1050" s="29">
        <v>20</v>
      </c>
      <c r="AV1050" s="29">
        <v>1.87</v>
      </c>
      <c r="AW1050" s="42">
        <v>28181</v>
      </c>
      <c r="AZ1050" s="44" t="s">
        <v>1193</v>
      </c>
    </row>
    <row r="1051" spans="1:52" ht="12.75" customHeight="1" x14ac:dyDescent="0.2">
      <c r="A1051" s="27">
        <v>9146</v>
      </c>
      <c r="B1051" s="28" t="s">
        <v>4443</v>
      </c>
      <c r="C1051" s="29" t="s">
        <v>56</v>
      </c>
      <c r="D1051" s="30" t="s">
        <v>4444</v>
      </c>
      <c r="E1051" s="30" t="s">
        <v>4444</v>
      </c>
      <c r="F1051" s="31">
        <v>1969</v>
      </c>
      <c r="G1051" s="31" t="s">
        <v>69</v>
      </c>
      <c r="H1051" s="30" t="s">
        <v>710</v>
      </c>
      <c r="I1051" s="60">
        <v>1</v>
      </c>
      <c r="J1051" s="60"/>
      <c r="K1051" s="32">
        <v>1</v>
      </c>
      <c r="L1051" s="33">
        <v>119</v>
      </c>
      <c r="M1051" s="31" t="s">
        <v>60</v>
      </c>
      <c r="X1051" s="37" t="s">
        <v>876</v>
      </c>
      <c r="Y1051" s="38" t="s">
        <v>4445</v>
      </c>
      <c r="AA1051" s="39">
        <v>43814</v>
      </c>
      <c r="AB1051" s="39">
        <v>2958465</v>
      </c>
      <c r="AC1051" s="38" t="s">
        <v>210</v>
      </c>
      <c r="AD1051" s="29">
        <v>100</v>
      </c>
      <c r="AE1051" s="29">
        <v>99</v>
      </c>
      <c r="AF1051" s="40">
        <v>1</v>
      </c>
      <c r="AG1051" s="41" t="s">
        <v>64</v>
      </c>
      <c r="AJ1051" s="38" t="s">
        <v>808</v>
      </c>
      <c r="AK1051" s="29" t="s">
        <v>7</v>
      </c>
      <c r="AL1051" s="39">
        <v>43981</v>
      </c>
      <c r="AM1051" s="29">
        <v>80117</v>
      </c>
      <c r="AN1051" s="29" t="s">
        <v>74</v>
      </c>
      <c r="AO1051" s="29">
        <v>109</v>
      </c>
      <c r="AP1051" s="29">
        <v>1.63</v>
      </c>
      <c r="AQ1051" s="29" t="s">
        <v>75</v>
      </c>
      <c r="AR1051" s="39">
        <v>44099</v>
      </c>
      <c r="AS1051" s="29">
        <v>112431</v>
      </c>
      <c r="AT1051" s="29" t="s">
        <v>85</v>
      </c>
      <c r="AU1051" s="29">
        <v>73</v>
      </c>
      <c r="AV1051" s="29">
        <v>0.66</v>
      </c>
      <c r="AW1051" s="42">
        <v>25310</v>
      </c>
      <c r="AZ1051" s="44" t="s">
        <v>633</v>
      </c>
    </row>
    <row r="1052" spans="1:52" ht="12.75" customHeight="1" x14ac:dyDescent="0.2">
      <c r="A1052" s="27">
        <v>9155</v>
      </c>
      <c r="B1052" s="28" t="s">
        <v>4446</v>
      </c>
      <c r="C1052" s="29" t="s">
        <v>56</v>
      </c>
      <c r="D1052" s="30" t="s">
        <v>4447</v>
      </c>
      <c r="E1052" s="30" t="s">
        <v>4447</v>
      </c>
      <c r="F1052" s="31">
        <v>1959</v>
      </c>
      <c r="G1052" s="31" t="s">
        <v>69</v>
      </c>
      <c r="H1052" s="30" t="s">
        <v>70</v>
      </c>
      <c r="I1052" s="60">
        <v>1</v>
      </c>
      <c r="J1052" s="60"/>
      <c r="K1052" s="32">
        <v>1</v>
      </c>
      <c r="L1052" s="33">
        <v>103</v>
      </c>
      <c r="M1052" s="31" t="s">
        <v>60</v>
      </c>
      <c r="X1052" s="37" t="s">
        <v>1764</v>
      </c>
      <c r="Y1052" s="38" t="s">
        <v>4448</v>
      </c>
      <c r="AA1052" s="39">
        <v>43709</v>
      </c>
      <c r="AB1052" s="39">
        <v>2958465</v>
      </c>
      <c r="AC1052" s="38" t="s">
        <v>63</v>
      </c>
      <c r="AD1052" s="29">
        <v>100</v>
      </c>
      <c r="AE1052" s="29">
        <v>99</v>
      </c>
      <c r="AF1052" s="40">
        <v>2</v>
      </c>
      <c r="AG1052" s="41" t="s">
        <v>64</v>
      </c>
      <c r="AJ1052" s="38" t="s">
        <v>3554</v>
      </c>
      <c r="AK1052" s="29" t="s">
        <v>7</v>
      </c>
      <c r="AL1052" s="39">
        <v>44187</v>
      </c>
      <c r="AM1052" s="29">
        <v>263857</v>
      </c>
      <c r="AN1052" s="29" t="s">
        <v>76</v>
      </c>
      <c r="AO1052" s="29">
        <v>46</v>
      </c>
      <c r="AP1052" s="29">
        <v>2.98</v>
      </c>
      <c r="AQ1052" s="29" t="s">
        <v>75</v>
      </c>
      <c r="AR1052" s="39">
        <v>44151</v>
      </c>
      <c r="AS1052" s="29">
        <v>51010</v>
      </c>
      <c r="AT1052" s="29" t="s">
        <v>74</v>
      </c>
      <c r="AU1052" s="29">
        <v>13</v>
      </c>
      <c r="AV1052" s="29">
        <v>0.75</v>
      </c>
      <c r="AW1052" s="42">
        <v>21941</v>
      </c>
      <c r="AZ1052" s="44" t="s">
        <v>1283</v>
      </c>
    </row>
    <row r="1053" spans="1:52" ht="12.75" customHeight="1" x14ac:dyDescent="0.2">
      <c r="A1053" s="27">
        <v>9157</v>
      </c>
      <c r="B1053" s="28" t="s">
        <v>4449</v>
      </c>
      <c r="C1053" s="29" t="s">
        <v>56</v>
      </c>
      <c r="D1053" s="30" t="s">
        <v>4450</v>
      </c>
      <c r="E1053" s="30" t="s">
        <v>4451</v>
      </c>
      <c r="F1053" s="31">
        <v>1978</v>
      </c>
      <c r="G1053" s="31" t="s">
        <v>90</v>
      </c>
      <c r="H1053" s="30" t="s">
        <v>548</v>
      </c>
      <c r="I1053" s="60">
        <v>1</v>
      </c>
      <c r="J1053" s="60"/>
      <c r="K1053" s="32">
        <v>1</v>
      </c>
      <c r="L1053" s="33">
        <v>140</v>
      </c>
      <c r="M1053" s="31" t="s">
        <v>91</v>
      </c>
      <c r="X1053" s="37" t="s">
        <v>3650</v>
      </c>
      <c r="Y1053" s="38" t="s">
        <v>4452</v>
      </c>
      <c r="AA1053" s="39">
        <v>42887</v>
      </c>
      <c r="AB1053" s="39">
        <v>44712</v>
      </c>
      <c r="AC1053" s="38" t="s">
        <v>94</v>
      </c>
      <c r="AD1053" s="29">
        <v>100</v>
      </c>
      <c r="AE1053" s="29">
        <v>5</v>
      </c>
      <c r="AF1053" s="40">
        <v>3</v>
      </c>
      <c r="AG1053" s="41" t="s">
        <v>95</v>
      </c>
      <c r="AJ1053" s="38" t="s">
        <v>97</v>
      </c>
      <c r="AK1053" s="29" t="s">
        <v>7</v>
      </c>
      <c r="AL1053" s="39">
        <v>44001</v>
      </c>
      <c r="AM1053" s="29">
        <v>155144</v>
      </c>
      <c r="AN1053" s="29" t="s">
        <v>84</v>
      </c>
      <c r="AO1053" s="29">
        <v>341</v>
      </c>
      <c r="AP1053" s="29">
        <v>3.45</v>
      </c>
      <c r="AQ1053" s="29" t="s">
        <v>10</v>
      </c>
      <c r="AR1053" s="39">
        <v>42778</v>
      </c>
      <c r="AS1053" s="29">
        <v>182201</v>
      </c>
      <c r="AT1053" s="29" t="s">
        <v>126</v>
      </c>
      <c r="AU1053" s="29">
        <v>272</v>
      </c>
      <c r="AV1053" s="29">
        <v>1.19</v>
      </c>
      <c r="AW1053" s="42">
        <v>29099</v>
      </c>
      <c r="AZ1053" s="44" t="s">
        <v>4453</v>
      </c>
    </row>
    <row r="1054" spans="1:52" ht="12.75" customHeight="1" x14ac:dyDescent="0.2">
      <c r="A1054" s="27">
        <v>9159</v>
      </c>
      <c r="B1054" s="28" t="s">
        <v>4454</v>
      </c>
      <c r="C1054" s="29" t="s">
        <v>56</v>
      </c>
      <c r="D1054" s="30" t="s">
        <v>4455</v>
      </c>
      <c r="E1054" s="30" t="s">
        <v>4455</v>
      </c>
      <c r="F1054" s="31">
        <v>1976</v>
      </c>
      <c r="G1054" s="31" t="s">
        <v>69</v>
      </c>
      <c r="H1054" s="30" t="s">
        <v>710</v>
      </c>
      <c r="I1054" s="60">
        <v>1</v>
      </c>
      <c r="J1054" s="60"/>
      <c r="K1054" s="32">
        <v>1</v>
      </c>
      <c r="L1054" s="33">
        <v>102</v>
      </c>
      <c r="M1054" s="31" t="s">
        <v>60</v>
      </c>
      <c r="X1054" s="37" t="s">
        <v>2104</v>
      </c>
      <c r="Y1054" s="38" t="s">
        <v>4456</v>
      </c>
      <c r="AA1054" s="39">
        <v>34335</v>
      </c>
      <c r="AB1054" s="39">
        <v>2958465</v>
      </c>
      <c r="AC1054" s="38" t="s">
        <v>2492</v>
      </c>
      <c r="AD1054" s="29">
        <v>100</v>
      </c>
      <c r="AE1054" s="29">
        <v>99</v>
      </c>
      <c r="AF1054" s="40">
        <v>18</v>
      </c>
      <c r="AG1054" s="41" t="s">
        <v>64</v>
      </c>
      <c r="AJ1054" s="38" t="s">
        <v>949</v>
      </c>
      <c r="AK1054" s="29" t="s">
        <v>7</v>
      </c>
      <c r="AL1054" s="39">
        <v>44053</v>
      </c>
      <c r="AM1054" s="29">
        <v>264351</v>
      </c>
      <c r="AN1054" s="29" t="s">
        <v>76</v>
      </c>
      <c r="AO1054" s="29">
        <v>23</v>
      </c>
      <c r="AP1054" s="29">
        <v>1.83</v>
      </c>
      <c r="AQ1054" s="29" t="s">
        <v>10</v>
      </c>
      <c r="AR1054" s="39">
        <v>43490</v>
      </c>
      <c r="AS1054" s="29">
        <v>171034</v>
      </c>
      <c r="AT1054" s="29" t="s">
        <v>126</v>
      </c>
      <c r="AU1054" s="29">
        <v>113</v>
      </c>
      <c r="AV1054" s="29">
        <v>0.76</v>
      </c>
      <c r="AW1054" s="42">
        <v>28090</v>
      </c>
      <c r="AZ1054" s="44" t="s">
        <v>299</v>
      </c>
    </row>
    <row r="1055" spans="1:52" ht="12.75" customHeight="1" x14ac:dyDescent="0.2">
      <c r="A1055" s="27">
        <v>9162</v>
      </c>
      <c r="B1055" s="28" t="s">
        <v>4457</v>
      </c>
      <c r="C1055" s="29" t="s">
        <v>56</v>
      </c>
      <c r="D1055" s="30" t="s">
        <v>4458</v>
      </c>
      <c r="E1055" s="30" t="s">
        <v>4458</v>
      </c>
      <c r="F1055" s="31">
        <v>1979</v>
      </c>
      <c r="G1055" s="31" t="s">
        <v>69</v>
      </c>
      <c r="H1055" s="30" t="s">
        <v>70</v>
      </c>
      <c r="I1055" s="60">
        <v>1</v>
      </c>
      <c r="J1055" s="60"/>
      <c r="K1055" s="32">
        <v>1</v>
      </c>
      <c r="L1055" s="33">
        <v>107</v>
      </c>
      <c r="M1055" s="31" t="s">
        <v>60</v>
      </c>
      <c r="X1055" s="37" t="s">
        <v>1054</v>
      </c>
      <c r="Y1055" s="38" t="s">
        <v>4459</v>
      </c>
      <c r="Z1055" s="29" t="s">
        <v>775</v>
      </c>
      <c r="AA1055" s="39">
        <v>34480</v>
      </c>
      <c r="AB1055" s="39">
        <v>2958465</v>
      </c>
      <c r="AC1055" s="38" t="s">
        <v>82</v>
      </c>
      <c r="AD1055" s="29">
        <v>50</v>
      </c>
      <c r="AE1055" s="29">
        <v>99</v>
      </c>
      <c r="AF1055" s="40">
        <v>20</v>
      </c>
      <c r="AG1055" s="41" t="s">
        <v>64</v>
      </c>
      <c r="AJ1055" s="38" t="s">
        <v>2182</v>
      </c>
      <c r="AK1055" s="29" t="s">
        <v>7</v>
      </c>
      <c r="AL1055" s="39">
        <v>44173</v>
      </c>
      <c r="AM1055" s="29">
        <v>250031</v>
      </c>
      <c r="AN1055" s="29" t="s">
        <v>76</v>
      </c>
      <c r="AO1055" s="29">
        <v>112</v>
      </c>
      <c r="AP1055" s="29">
        <v>3.23</v>
      </c>
      <c r="AQ1055" s="29" t="s">
        <v>75</v>
      </c>
      <c r="AR1055" s="39">
        <v>44211</v>
      </c>
      <c r="AS1055" s="29">
        <v>113707</v>
      </c>
      <c r="AT1055" s="29" t="s">
        <v>85</v>
      </c>
      <c r="AU1055" s="29">
        <v>74</v>
      </c>
      <c r="AV1055" s="29">
        <v>0.62</v>
      </c>
      <c r="AW1055" s="42">
        <v>29098</v>
      </c>
      <c r="AZ1055" s="44" t="s">
        <v>299</v>
      </c>
    </row>
    <row r="1056" spans="1:52" ht="12.75" customHeight="1" x14ac:dyDescent="0.2">
      <c r="A1056" s="27">
        <v>9164</v>
      </c>
      <c r="B1056" s="28" t="s">
        <v>4460</v>
      </c>
      <c r="C1056" s="29" t="s">
        <v>56</v>
      </c>
      <c r="D1056" s="30" t="s">
        <v>4461</v>
      </c>
      <c r="E1056" s="30" t="s">
        <v>4461</v>
      </c>
      <c r="F1056" s="31">
        <v>1978</v>
      </c>
      <c r="G1056" s="31" t="s">
        <v>69</v>
      </c>
      <c r="H1056" s="30" t="s">
        <v>70</v>
      </c>
      <c r="I1056" s="60">
        <v>1</v>
      </c>
      <c r="J1056" s="60"/>
      <c r="K1056" s="32">
        <v>1</v>
      </c>
      <c r="L1056" s="33">
        <v>96</v>
      </c>
      <c r="M1056" s="31" t="s">
        <v>60</v>
      </c>
      <c r="X1056" s="37" t="s">
        <v>2352</v>
      </c>
      <c r="Y1056" s="38" t="s">
        <v>4462</v>
      </c>
      <c r="Z1056" s="29" t="s">
        <v>775</v>
      </c>
      <c r="AA1056" s="39">
        <v>36077</v>
      </c>
      <c r="AB1056" s="39">
        <v>2958465</v>
      </c>
      <c r="AC1056" s="38" t="s">
        <v>3392</v>
      </c>
      <c r="AD1056" s="29">
        <v>50</v>
      </c>
      <c r="AE1056" s="29">
        <v>99</v>
      </c>
      <c r="AF1056" s="40">
        <v>20</v>
      </c>
      <c r="AG1056" s="41" t="s">
        <v>64</v>
      </c>
      <c r="AJ1056" s="38" t="s">
        <v>949</v>
      </c>
      <c r="AK1056" s="29" t="s">
        <v>7</v>
      </c>
      <c r="AL1056" s="39">
        <v>43472</v>
      </c>
      <c r="AM1056" s="29">
        <v>284608</v>
      </c>
      <c r="AN1056" s="29" t="s">
        <v>76</v>
      </c>
      <c r="AO1056" s="29">
        <v>27</v>
      </c>
      <c r="AP1056" s="29">
        <v>2.52</v>
      </c>
      <c r="AQ1056" s="29" t="s">
        <v>75</v>
      </c>
      <c r="AR1056" s="39">
        <v>43994</v>
      </c>
      <c r="AS1056" s="29">
        <v>65417</v>
      </c>
      <c r="AT1056" s="29" t="s">
        <v>74</v>
      </c>
      <c r="AU1056" s="29">
        <v>18</v>
      </c>
      <c r="AV1056" s="29">
        <v>0.36</v>
      </c>
      <c r="AW1056" s="42">
        <v>28761</v>
      </c>
      <c r="AZ1056" s="44" t="s">
        <v>299</v>
      </c>
    </row>
    <row r="1057" spans="1:52" ht="12.75" customHeight="1" x14ac:dyDescent="0.2">
      <c r="A1057" s="27">
        <v>9167</v>
      </c>
      <c r="B1057" s="28" t="s">
        <v>4463</v>
      </c>
      <c r="C1057" s="29" t="s">
        <v>56</v>
      </c>
      <c r="D1057" s="30" t="s">
        <v>4464</v>
      </c>
      <c r="E1057" s="30" t="s">
        <v>4464</v>
      </c>
      <c r="F1057" s="31">
        <v>1975</v>
      </c>
      <c r="G1057" s="31" t="s">
        <v>69</v>
      </c>
      <c r="H1057" s="30" t="s">
        <v>70</v>
      </c>
      <c r="I1057" s="60">
        <v>1</v>
      </c>
      <c r="J1057" s="60"/>
      <c r="K1057" s="32">
        <v>1</v>
      </c>
      <c r="L1057" s="33">
        <v>95</v>
      </c>
      <c r="M1057" s="31" t="s">
        <v>91</v>
      </c>
      <c r="X1057" s="37" t="s">
        <v>722</v>
      </c>
      <c r="Y1057" s="38" t="s">
        <v>4465</v>
      </c>
      <c r="AA1057" s="39">
        <v>34335</v>
      </c>
      <c r="AB1057" s="39">
        <v>2958465</v>
      </c>
      <c r="AC1057" s="38" t="s">
        <v>2492</v>
      </c>
      <c r="AD1057" s="29">
        <v>100</v>
      </c>
      <c r="AE1057" s="29">
        <v>99</v>
      </c>
      <c r="AF1057" s="40">
        <v>18</v>
      </c>
      <c r="AG1057" s="41" t="s">
        <v>64</v>
      </c>
      <c r="AJ1057" s="38" t="s">
        <v>680</v>
      </c>
      <c r="AK1057" s="29" t="s">
        <v>7</v>
      </c>
      <c r="AL1057" s="39">
        <v>43728</v>
      </c>
      <c r="AM1057" s="29">
        <v>274908</v>
      </c>
      <c r="AN1057" s="29" t="s">
        <v>76</v>
      </c>
      <c r="AO1057" s="29">
        <v>34</v>
      </c>
      <c r="AP1057" s="29">
        <v>3.17</v>
      </c>
      <c r="AQ1057" s="29" t="s">
        <v>75</v>
      </c>
      <c r="AR1057" s="39">
        <v>44065</v>
      </c>
      <c r="AS1057" s="29">
        <v>74040</v>
      </c>
      <c r="AT1057" s="29" t="s">
        <v>74</v>
      </c>
      <c r="AU1057" s="29">
        <v>56</v>
      </c>
      <c r="AV1057" s="29">
        <v>1.23</v>
      </c>
      <c r="AW1057" s="42">
        <v>27677</v>
      </c>
    </row>
    <row r="1058" spans="1:52" ht="12.75" customHeight="1" x14ac:dyDescent="0.2">
      <c r="A1058" s="27">
        <v>9178</v>
      </c>
      <c r="B1058" s="28" t="s">
        <v>4466</v>
      </c>
      <c r="C1058" s="29" t="s">
        <v>56</v>
      </c>
      <c r="D1058" s="30" t="s">
        <v>4467</v>
      </c>
      <c r="E1058" s="30" t="s">
        <v>4467</v>
      </c>
      <c r="F1058" s="31">
        <v>1976</v>
      </c>
      <c r="G1058" s="31" t="s">
        <v>69</v>
      </c>
      <c r="H1058" s="30" t="s">
        <v>135</v>
      </c>
      <c r="I1058" s="60">
        <v>1</v>
      </c>
      <c r="J1058" s="60"/>
      <c r="K1058" s="32">
        <v>1</v>
      </c>
      <c r="L1058" s="33">
        <v>95</v>
      </c>
      <c r="M1058" s="31" t="s">
        <v>60</v>
      </c>
      <c r="X1058" s="37" t="s">
        <v>885</v>
      </c>
      <c r="Y1058" s="38" t="s">
        <v>4468</v>
      </c>
      <c r="AA1058" s="39">
        <v>43293</v>
      </c>
      <c r="AB1058" s="39">
        <v>2958465</v>
      </c>
      <c r="AC1058" s="38" t="s">
        <v>63</v>
      </c>
      <c r="AD1058" s="29">
        <v>100</v>
      </c>
      <c r="AE1058" s="29">
        <v>99</v>
      </c>
      <c r="AF1058" s="40">
        <v>3</v>
      </c>
      <c r="AG1058" s="41" t="s">
        <v>64</v>
      </c>
      <c r="AJ1058" s="38" t="s">
        <v>831</v>
      </c>
      <c r="AK1058" s="29" t="s">
        <v>7</v>
      </c>
      <c r="AL1058" s="39">
        <v>44167</v>
      </c>
      <c r="AM1058" s="29">
        <v>251057</v>
      </c>
      <c r="AN1058" s="29" t="s">
        <v>76</v>
      </c>
      <c r="AO1058" s="29">
        <v>113</v>
      </c>
      <c r="AP1058" s="29">
        <v>3.64</v>
      </c>
      <c r="AQ1058" s="29" t="s">
        <v>75</v>
      </c>
      <c r="AR1058" s="39">
        <v>43977</v>
      </c>
      <c r="AS1058" s="29">
        <v>120917</v>
      </c>
      <c r="AT1058" s="29" t="s">
        <v>85</v>
      </c>
      <c r="AU1058" s="29">
        <v>81</v>
      </c>
      <c r="AV1058" s="29">
        <v>0.55000000000000004</v>
      </c>
      <c r="AW1058" s="42">
        <v>27999</v>
      </c>
      <c r="AZ1058" s="44" t="s">
        <v>1268</v>
      </c>
    </row>
    <row r="1059" spans="1:52" ht="12.75" customHeight="1" x14ac:dyDescent="0.2">
      <c r="A1059" s="27">
        <v>9182</v>
      </c>
      <c r="B1059" s="28" t="s">
        <v>4469</v>
      </c>
      <c r="C1059" s="29" t="s">
        <v>56</v>
      </c>
      <c r="D1059" s="30" t="s">
        <v>4470</v>
      </c>
      <c r="E1059" s="30" t="s">
        <v>4470</v>
      </c>
      <c r="F1059" s="31">
        <v>1982</v>
      </c>
      <c r="G1059" s="31" t="s">
        <v>69</v>
      </c>
      <c r="H1059" s="30" t="s">
        <v>103</v>
      </c>
      <c r="I1059" s="60">
        <v>1</v>
      </c>
      <c r="J1059" s="60"/>
      <c r="K1059" s="32">
        <v>1</v>
      </c>
      <c r="L1059" s="33">
        <v>82</v>
      </c>
      <c r="M1059" s="31" t="s">
        <v>56</v>
      </c>
      <c r="X1059" s="37" t="s">
        <v>4471</v>
      </c>
      <c r="Y1059" s="38" t="s">
        <v>4472</v>
      </c>
      <c r="AA1059" s="39">
        <v>43293</v>
      </c>
      <c r="AB1059" s="39">
        <v>2958465</v>
      </c>
      <c r="AC1059" s="38" t="s">
        <v>63</v>
      </c>
      <c r="AD1059" s="29">
        <v>100</v>
      </c>
      <c r="AE1059" s="29">
        <v>99</v>
      </c>
      <c r="AF1059" s="40">
        <v>0</v>
      </c>
      <c r="AG1059" s="41" t="s">
        <v>64</v>
      </c>
      <c r="AJ1059" s="38" t="s">
        <v>1365</v>
      </c>
      <c r="AK1059" s="29" t="s">
        <v>199</v>
      </c>
      <c r="AL1059" s="39">
        <v>38210</v>
      </c>
      <c r="AM1059" s="29">
        <v>280214</v>
      </c>
      <c r="AN1059" s="29" t="s">
        <v>76</v>
      </c>
      <c r="AO1059" s="29">
        <v>82</v>
      </c>
      <c r="AP1059" s="29">
        <v>14.09</v>
      </c>
      <c r="AQ1059" s="29" t="s">
        <v>10</v>
      </c>
      <c r="AR1059" s="39">
        <v>44061</v>
      </c>
      <c r="AS1059" s="29">
        <v>283142</v>
      </c>
      <c r="AT1059" s="29" t="s">
        <v>76</v>
      </c>
      <c r="AU1059" s="29">
        <v>15</v>
      </c>
      <c r="AV1059" s="29">
        <v>1.52</v>
      </c>
      <c r="AW1059" s="42">
        <v>30174</v>
      </c>
      <c r="AZ1059" s="44" t="s">
        <v>4473</v>
      </c>
    </row>
    <row r="1060" spans="1:52" ht="12.75" customHeight="1" x14ac:dyDescent="0.2">
      <c r="A1060" s="27">
        <v>9188</v>
      </c>
      <c r="B1060" s="28" t="s">
        <v>4474</v>
      </c>
      <c r="C1060" s="29" t="s">
        <v>56</v>
      </c>
      <c r="D1060" s="30" t="s">
        <v>4475</v>
      </c>
      <c r="E1060" s="30" t="s">
        <v>4476</v>
      </c>
      <c r="F1060" s="31">
        <v>1974</v>
      </c>
      <c r="G1060" s="31" t="s">
        <v>90</v>
      </c>
      <c r="H1060" s="30" t="s">
        <v>103</v>
      </c>
      <c r="I1060" s="60">
        <v>1</v>
      </c>
      <c r="J1060" s="60"/>
      <c r="K1060" s="32">
        <v>1</v>
      </c>
      <c r="L1060" s="33">
        <v>91</v>
      </c>
      <c r="M1060" s="31" t="s">
        <v>91</v>
      </c>
      <c r="X1060" s="37" t="s">
        <v>4477</v>
      </c>
      <c r="Y1060" s="38" t="s">
        <v>4478</v>
      </c>
      <c r="Z1060" s="29" t="s">
        <v>96</v>
      </c>
      <c r="AA1060" s="39">
        <v>42370</v>
      </c>
      <c r="AB1060" s="39">
        <v>44196</v>
      </c>
      <c r="AC1060" s="38" t="s">
        <v>94</v>
      </c>
      <c r="AD1060" s="29">
        <v>100</v>
      </c>
      <c r="AE1060" s="29">
        <v>5</v>
      </c>
      <c r="AF1060" s="40">
        <v>5</v>
      </c>
      <c r="AG1060" s="41" t="s">
        <v>95</v>
      </c>
      <c r="AJ1060" s="38" t="s">
        <v>326</v>
      </c>
      <c r="AK1060" s="29" t="s">
        <v>7</v>
      </c>
      <c r="AL1060" s="39">
        <v>44046</v>
      </c>
      <c r="AM1060" s="29">
        <v>80753</v>
      </c>
      <c r="AN1060" s="29" t="s">
        <v>74</v>
      </c>
      <c r="AO1060" s="29">
        <v>60</v>
      </c>
      <c r="AP1060" s="29">
        <v>1.29</v>
      </c>
      <c r="AQ1060" s="29" t="s">
        <v>10</v>
      </c>
      <c r="AR1060" s="39">
        <v>44176</v>
      </c>
      <c r="AS1060" s="29">
        <v>280500</v>
      </c>
      <c r="AT1060" s="29" t="s">
        <v>76</v>
      </c>
      <c r="AU1060" s="29">
        <v>34</v>
      </c>
      <c r="AV1060" s="29">
        <v>3.08</v>
      </c>
      <c r="AW1060" s="42">
        <v>28004</v>
      </c>
      <c r="AZ1060" s="44" t="s">
        <v>827</v>
      </c>
    </row>
    <row r="1061" spans="1:52" ht="12.75" customHeight="1" x14ac:dyDescent="0.2">
      <c r="A1061" s="27">
        <v>9194</v>
      </c>
      <c r="B1061" s="28" t="s">
        <v>4479</v>
      </c>
      <c r="C1061" s="29" t="s">
        <v>56</v>
      </c>
      <c r="D1061" s="30" t="s">
        <v>4480</v>
      </c>
      <c r="E1061" s="30" t="s">
        <v>4480</v>
      </c>
      <c r="F1061" s="31">
        <v>1973</v>
      </c>
      <c r="G1061" s="31" t="s">
        <v>69</v>
      </c>
      <c r="H1061" s="30" t="s">
        <v>70</v>
      </c>
      <c r="I1061" s="60">
        <v>1</v>
      </c>
      <c r="J1061" s="60"/>
      <c r="K1061" s="32">
        <v>1</v>
      </c>
      <c r="L1061" s="33">
        <v>114</v>
      </c>
      <c r="M1061" s="31" t="s">
        <v>91</v>
      </c>
      <c r="X1061" s="37" t="s">
        <v>876</v>
      </c>
      <c r="Y1061" s="38" t="s">
        <v>4481</v>
      </c>
      <c r="AA1061" s="39">
        <v>43814</v>
      </c>
      <c r="AB1061" s="39">
        <v>44909</v>
      </c>
      <c r="AC1061" s="38" t="s">
        <v>4482</v>
      </c>
      <c r="AD1061" s="29">
        <v>100</v>
      </c>
      <c r="AE1061" s="29">
        <v>4</v>
      </c>
      <c r="AF1061" s="40">
        <v>2</v>
      </c>
      <c r="AJ1061" s="38" t="s">
        <v>3603</v>
      </c>
      <c r="AK1061" s="29" t="s">
        <v>7</v>
      </c>
      <c r="AL1061" s="39">
        <v>44079</v>
      </c>
      <c r="AM1061" s="29">
        <v>234940</v>
      </c>
      <c r="AN1061" s="29" t="s">
        <v>503</v>
      </c>
      <c r="AO1061" s="29">
        <v>230</v>
      </c>
      <c r="AP1061" s="29">
        <v>3.67</v>
      </c>
      <c r="AQ1061" s="29" t="s">
        <v>75</v>
      </c>
      <c r="AR1061" s="39">
        <v>44037</v>
      </c>
      <c r="AS1061" s="29">
        <v>92317</v>
      </c>
      <c r="AT1061" s="29" t="s">
        <v>74</v>
      </c>
      <c r="AU1061" s="29">
        <v>77</v>
      </c>
      <c r="AV1061" s="29">
        <v>1.49</v>
      </c>
      <c r="AW1061" s="42">
        <v>27018</v>
      </c>
      <c r="AZ1061" s="44" t="s">
        <v>212</v>
      </c>
    </row>
    <row r="1062" spans="1:52" ht="12.75" customHeight="1" x14ac:dyDescent="0.2">
      <c r="A1062" s="27">
        <v>9198</v>
      </c>
      <c r="B1062" s="28" t="s">
        <v>4483</v>
      </c>
      <c r="C1062" s="29" t="s">
        <v>56</v>
      </c>
      <c r="D1062" s="30" t="s">
        <v>4484</v>
      </c>
      <c r="E1062" s="30" t="s">
        <v>4484</v>
      </c>
      <c r="F1062" s="31">
        <v>1977</v>
      </c>
      <c r="G1062" s="31" t="s">
        <v>69</v>
      </c>
      <c r="H1062" s="30" t="s">
        <v>70</v>
      </c>
      <c r="I1062" s="60">
        <v>1</v>
      </c>
      <c r="J1062" s="60"/>
      <c r="K1062" s="32">
        <v>1</v>
      </c>
      <c r="L1062" s="33">
        <v>90</v>
      </c>
      <c r="M1062" s="31" t="s">
        <v>60</v>
      </c>
      <c r="X1062" s="37" t="s">
        <v>1406</v>
      </c>
      <c r="Y1062" s="38" t="s">
        <v>4485</v>
      </c>
      <c r="Z1062" s="29" t="s">
        <v>775</v>
      </c>
      <c r="AA1062" s="39">
        <v>34121</v>
      </c>
      <c r="AB1062" s="39">
        <v>2958465</v>
      </c>
      <c r="AC1062" s="38" t="s">
        <v>82</v>
      </c>
      <c r="AD1062" s="29">
        <v>50</v>
      </c>
      <c r="AE1062" s="29">
        <v>99</v>
      </c>
      <c r="AF1062" s="40">
        <v>23</v>
      </c>
      <c r="AG1062" s="41" t="s">
        <v>64</v>
      </c>
      <c r="AJ1062" s="38" t="s">
        <v>845</v>
      </c>
      <c r="AK1062" s="29" t="s">
        <v>7</v>
      </c>
      <c r="AL1062" s="39">
        <v>43344</v>
      </c>
      <c r="AM1062" s="29">
        <v>231637</v>
      </c>
      <c r="AN1062" s="29" t="s">
        <v>503</v>
      </c>
      <c r="AO1062" s="29">
        <v>278</v>
      </c>
      <c r="AP1062" s="29">
        <v>3.02</v>
      </c>
      <c r="AQ1062" s="29" t="s">
        <v>75</v>
      </c>
      <c r="AR1062" s="39">
        <v>44072</v>
      </c>
      <c r="AS1062" s="29">
        <v>100842</v>
      </c>
      <c r="AT1062" s="29" t="s">
        <v>74</v>
      </c>
      <c r="AU1062" s="29">
        <v>87</v>
      </c>
      <c r="AV1062" s="29">
        <v>1.57</v>
      </c>
      <c r="AW1062" s="42">
        <v>28370</v>
      </c>
      <c r="AZ1062" s="44" t="s">
        <v>299</v>
      </c>
    </row>
    <row r="1063" spans="1:52" ht="12.75" customHeight="1" x14ac:dyDescent="0.2">
      <c r="A1063" s="27">
        <v>9201</v>
      </c>
      <c r="B1063" s="28" t="s">
        <v>4486</v>
      </c>
      <c r="C1063" s="29" t="s">
        <v>56</v>
      </c>
      <c r="D1063" s="30" t="s">
        <v>4487</v>
      </c>
      <c r="E1063" s="30" t="s">
        <v>4487</v>
      </c>
      <c r="F1063" s="31">
        <v>1981</v>
      </c>
      <c r="G1063" s="31" t="s">
        <v>69</v>
      </c>
      <c r="H1063" s="30" t="s">
        <v>70</v>
      </c>
      <c r="I1063" s="60">
        <v>1</v>
      </c>
      <c r="J1063" s="60"/>
      <c r="K1063" s="32">
        <v>1</v>
      </c>
      <c r="L1063" s="33">
        <v>95</v>
      </c>
      <c r="M1063" s="31" t="s">
        <v>60</v>
      </c>
      <c r="X1063" s="37" t="s">
        <v>2857</v>
      </c>
      <c r="Y1063" s="38" t="s">
        <v>4488</v>
      </c>
      <c r="Z1063" s="29" t="s">
        <v>775</v>
      </c>
      <c r="AA1063" s="39">
        <v>33542</v>
      </c>
      <c r="AB1063" s="39">
        <v>2958465</v>
      </c>
      <c r="AC1063" s="38" t="s">
        <v>728</v>
      </c>
      <c r="AD1063" s="29">
        <v>100</v>
      </c>
      <c r="AE1063" s="29">
        <v>99</v>
      </c>
      <c r="AF1063" s="40">
        <v>26</v>
      </c>
      <c r="AG1063" s="41" t="s">
        <v>64</v>
      </c>
      <c r="AJ1063" s="38" t="s">
        <v>1365</v>
      </c>
      <c r="AK1063" s="29" t="s">
        <v>7</v>
      </c>
      <c r="AL1063" s="39">
        <v>44034</v>
      </c>
      <c r="AM1063" s="29">
        <v>75955</v>
      </c>
      <c r="AN1063" s="29" t="s">
        <v>74</v>
      </c>
      <c r="AO1063" s="29">
        <v>56</v>
      </c>
      <c r="AP1063" s="29">
        <v>1.17</v>
      </c>
      <c r="AQ1063" s="29" t="s">
        <v>75</v>
      </c>
      <c r="AR1063" s="39">
        <v>44017</v>
      </c>
      <c r="AS1063" s="29">
        <v>95301</v>
      </c>
      <c r="AT1063" s="29" t="s">
        <v>74</v>
      </c>
      <c r="AU1063" s="29">
        <v>62</v>
      </c>
      <c r="AV1063" s="29">
        <v>0.88</v>
      </c>
      <c r="AW1063" s="42">
        <v>29895</v>
      </c>
      <c r="AZ1063" s="44" t="s">
        <v>2061</v>
      </c>
    </row>
    <row r="1064" spans="1:52" ht="12.75" customHeight="1" x14ac:dyDescent="0.2">
      <c r="A1064" s="27">
        <v>9204</v>
      </c>
      <c r="B1064" s="28" t="s">
        <v>4489</v>
      </c>
      <c r="C1064" s="29" t="s">
        <v>56</v>
      </c>
      <c r="D1064" s="30" t="s">
        <v>4490</v>
      </c>
      <c r="E1064" s="30" t="s">
        <v>4490</v>
      </c>
      <c r="F1064" s="31">
        <v>1980</v>
      </c>
      <c r="G1064" s="31" t="s">
        <v>69</v>
      </c>
      <c r="H1064" s="30" t="s">
        <v>70</v>
      </c>
      <c r="I1064" s="60">
        <v>1</v>
      </c>
      <c r="J1064" s="60"/>
      <c r="K1064" s="32">
        <v>1</v>
      </c>
      <c r="L1064" s="33">
        <v>106</v>
      </c>
      <c r="M1064" s="31" t="s">
        <v>60</v>
      </c>
      <c r="X1064" s="37" t="s">
        <v>2897</v>
      </c>
      <c r="Y1064" s="38" t="s">
        <v>4491</v>
      </c>
      <c r="AA1064" s="39">
        <v>43293</v>
      </c>
      <c r="AB1064" s="39">
        <v>2958465</v>
      </c>
      <c r="AC1064" s="38" t="s">
        <v>63</v>
      </c>
      <c r="AD1064" s="29">
        <v>100</v>
      </c>
      <c r="AE1064" s="29">
        <v>99</v>
      </c>
      <c r="AF1064" s="40">
        <v>0</v>
      </c>
      <c r="AG1064" s="41" t="s">
        <v>64</v>
      </c>
      <c r="AJ1064" s="38" t="s">
        <v>83</v>
      </c>
      <c r="AQ1064" s="29" t="s">
        <v>75</v>
      </c>
      <c r="AR1064" s="39">
        <v>44240</v>
      </c>
      <c r="AS1064" s="29">
        <v>282405</v>
      </c>
      <c r="AT1064" s="29" t="s">
        <v>76</v>
      </c>
      <c r="AU1064" s="29">
        <v>20</v>
      </c>
      <c r="AV1064" s="29">
        <v>1.47</v>
      </c>
    </row>
    <row r="1065" spans="1:52" ht="12.75" customHeight="1" x14ac:dyDescent="0.2">
      <c r="A1065" s="27">
        <v>9205</v>
      </c>
      <c r="B1065" s="28" t="s">
        <v>4492</v>
      </c>
      <c r="C1065" s="29" t="s">
        <v>56</v>
      </c>
      <c r="D1065" s="30" t="s">
        <v>4493</v>
      </c>
      <c r="E1065" s="30" t="s">
        <v>4493</v>
      </c>
      <c r="F1065" s="31">
        <v>1982</v>
      </c>
      <c r="G1065" s="31" t="s">
        <v>69</v>
      </c>
      <c r="H1065" s="30" t="s">
        <v>70</v>
      </c>
      <c r="I1065" s="60">
        <v>1</v>
      </c>
      <c r="J1065" s="60"/>
      <c r="K1065" s="32">
        <v>1</v>
      </c>
      <c r="L1065" s="33">
        <v>91</v>
      </c>
      <c r="M1065" s="31" t="s">
        <v>91</v>
      </c>
      <c r="X1065" s="37" t="s">
        <v>3497</v>
      </c>
      <c r="Y1065" s="38" t="s">
        <v>4494</v>
      </c>
      <c r="Z1065" s="29" t="s">
        <v>775</v>
      </c>
      <c r="AA1065" s="39">
        <v>33542</v>
      </c>
      <c r="AB1065" s="39">
        <v>2958465</v>
      </c>
      <c r="AC1065" s="38" t="s">
        <v>728</v>
      </c>
      <c r="AD1065" s="29">
        <v>100</v>
      </c>
      <c r="AE1065" s="29">
        <v>99</v>
      </c>
      <c r="AF1065" s="40">
        <v>33</v>
      </c>
      <c r="AG1065" s="41" t="s">
        <v>64</v>
      </c>
      <c r="AJ1065" s="38" t="s">
        <v>1005</v>
      </c>
      <c r="AK1065" s="29" t="s">
        <v>7</v>
      </c>
      <c r="AL1065" s="39">
        <v>44027</v>
      </c>
      <c r="AM1065" s="29">
        <v>75830</v>
      </c>
      <c r="AN1065" s="29" t="s">
        <v>74</v>
      </c>
      <c r="AO1065" s="29">
        <v>47</v>
      </c>
      <c r="AP1065" s="29">
        <v>0.94</v>
      </c>
      <c r="AQ1065" s="29" t="s">
        <v>75</v>
      </c>
      <c r="AR1065" s="39">
        <v>44201</v>
      </c>
      <c r="AS1065" s="29">
        <v>113154</v>
      </c>
      <c r="AT1065" s="29" t="s">
        <v>85</v>
      </c>
      <c r="AU1065" s="29">
        <v>116</v>
      </c>
      <c r="AV1065" s="29">
        <v>0.89</v>
      </c>
      <c r="AW1065" s="42">
        <v>30253</v>
      </c>
      <c r="AZ1065" s="44" t="s">
        <v>4495</v>
      </c>
    </row>
    <row r="1066" spans="1:52" ht="12.75" customHeight="1" x14ac:dyDescent="0.2">
      <c r="A1066" s="27">
        <v>9207</v>
      </c>
      <c r="B1066" s="28" t="s">
        <v>4496</v>
      </c>
      <c r="C1066" s="29" t="s">
        <v>56</v>
      </c>
      <c r="D1066" s="30" t="s">
        <v>4497</v>
      </c>
      <c r="E1066" s="30" t="s">
        <v>4497</v>
      </c>
      <c r="F1066" s="31">
        <v>1982</v>
      </c>
      <c r="G1066" s="31" t="s">
        <v>69</v>
      </c>
      <c r="H1066" s="30" t="s">
        <v>70</v>
      </c>
      <c r="I1066" s="60">
        <v>1</v>
      </c>
      <c r="J1066" s="60"/>
      <c r="K1066" s="32">
        <v>1</v>
      </c>
      <c r="L1066" s="33">
        <v>91</v>
      </c>
      <c r="M1066" s="31" t="s">
        <v>60</v>
      </c>
      <c r="X1066" s="37" t="s">
        <v>1286</v>
      </c>
      <c r="Y1066" s="38" t="s">
        <v>4498</v>
      </c>
      <c r="Z1066" s="29" t="s">
        <v>775</v>
      </c>
      <c r="AA1066" s="39">
        <v>33542</v>
      </c>
      <c r="AB1066" s="39">
        <v>2958465</v>
      </c>
      <c r="AC1066" s="38" t="s">
        <v>742</v>
      </c>
      <c r="AD1066" s="29">
        <v>100</v>
      </c>
      <c r="AE1066" s="29">
        <v>99</v>
      </c>
      <c r="AF1066" s="40">
        <v>23</v>
      </c>
      <c r="AG1066" s="41" t="s">
        <v>64</v>
      </c>
      <c r="AJ1066" s="38" t="s">
        <v>1365</v>
      </c>
      <c r="AK1066" s="29" t="s">
        <v>6</v>
      </c>
      <c r="AL1066" s="39">
        <v>43715</v>
      </c>
      <c r="AM1066" s="29">
        <v>284823</v>
      </c>
      <c r="AN1066" s="29" t="s">
        <v>76</v>
      </c>
      <c r="AO1066" s="29">
        <v>22</v>
      </c>
      <c r="AP1066" s="29">
        <v>1.92</v>
      </c>
      <c r="AQ1066" s="29" t="s">
        <v>75</v>
      </c>
      <c r="AR1066" s="39">
        <v>44240</v>
      </c>
      <c r="AS1066" s="29">
        <v>73617</v>
      </c>
      <c r="AT1066" s="29" t="s">
        <v>74</v>
      </c>
      <c r="AU1066" s="29">
        <v>68</v>
      </c>
      <c r="AV1066" s="29">
        <v>0.98</v>
      </c>
      <c r="AW1066" s="42">
        <v>30176</v>
      </c>
      <c r="AZ1066" s="44" t="s">
        <v>4499</v>
      </c>
    </row>
    <row r="1067" spans="1:52" ht="12.75" customHeight="1" x14ac:dyDescent="0.2">
      <c r="A1067" s="27">
        <v>9208</v>
      </c>
      <c r="B1067" s="28" t="s">
        <v>4500</v>
      </c>
      <c r="C1067" s="29" t="s">
        <v>56</v>
      </c>
      <c r="D1067" s="30" t="s">
        <v>4501</v>
      </c>
      <c r="E1067" s="30" t="s">
        <v>4501</v>
      </c>
      <c r="F1067" s="31">
        <v>1982</v>
      </c>
      <c r="G1067" s="31" t="s">
        <v>69</v>
      </c>
      <c r="H1067" s="30" t="s">
        <v>103</v>
      </c>
      <c r="I1067" s="60">
        <v>1</v>
      </c>
      <c r="J1067" s="60"/>
      <c r="K1067" s="32">
        <v>1</v>
      </c>
      <c r="L1067" s="33">
        <v>93</v>
      </c>
      <c r="M1067" s="31" t="s">
        <v>60</v>
      </c>
      <c r="X1067" s="37" t="s">
        <v>885</v>
      </c>
      <c r="Y1067" s="38" t="s">
        <v>4502</v>
      </c>
      <c r="Z1067" s="29" t="s">
        <v>775</v>
      </c>
      <c r="AA1067" s="39">
        <v>33511</v>
      </c>
      <c r="AB1067" s="39">
        <v>2958465</v>
      </c>
      <c r="AC1067" s="38" t="s">
        <v>82</v>
      </c>
      <c r="AD1067" s="29">
        <v>50</v>
      </c>
      <c r="AE1067" s="29">
        <v>99</v>
      </c>
      <c r="AF1067" s="40">
        <v>8</v>
      </c>
      <c r="AG1067" s="41" t="s">
        <v>64</v>
      </c>
      <c r="AJ1067" s="38" t="s">
        <v>729</v>
      </c>
      <c r="AK1067" s="29" t="s">
        <v>6</v>
      </c>
      <c r="AL1067" s="39">
        <v>42018</v>
      </c>
      <c r="AM1067" s="29">
        <v>283307</v>
      </c>
      <c r="AN1067" s="29" t="s">
        <v>76</v>
      </c>
      <c r="AO1067" s="29">
        <v>31</v>
      </c>
      <c r="AP1067" s="29">
        <v>3.86</v>
      </c>
      <c r="AQ1067" s="29" t="s">
        <v>75</v>
      </c>
      <c r="AR1067" s="39">
        <v>44138</v>
      </c>
      <c r="AS1067" s="29">
        <v>274943</v>
      </c>
      <c r="AT1067" s="29" t="s">
        <v>76</v>
      </c>
      <c r="AU1067" s="29">
        <v>17</v>
      </c>
      <c r="AV1067" s="29">
        <v>1.35</v>
      </c>
      <c r="AW1067" s="42">
        <v>30385</v>
      </c>
      <c r="AZ1067" s="44" t="s">
        <v>299</v>
      </c>
    </row>
    <row r="1068" spans="1:52" ht="12.75" customHeight="1" x14ac:dyDescent="0.2">
      <c r="A1068" s="27">
        <v>9210</v>
      </c>
      <c r="B1068" s="28" t="s">
        <v>4503</v>
      </c>
      <c r="C1068" s="29" t="s">
        <v>56</v>
      </c>
      <c r="D1068" s="30" t="s">
        <v>4504</v>
      </c>
      <c r="E1068" s="30" t="s">
        <v>4504</v>
      </c>
      <c r="F1068" s="31">
        <v>1983</v>
      </c>
      <c r="G1068" s="31" t="s">
        <v>69</v>
      </c>
      <c r="H1068" s="30" t="s">
        <v>70</v>
      </c>
      <c r="I1068" s="60">
        <v>1</v>
      </c>
      <c r="J1068" s="60"/>
      <c r="K1068" s="32">
        <v>1</v>
      </c>
      <c r="L1068" s="33">
        <v>88</v>
      </c>
      <c r="M1068" s="31" t="s">
        <v>60</v>
      </c>
      <c r="X1068" s="37" t="s">
        <v>1406</v>
      </c>
      <c r="Y1068" s="38" t="s">
        <v>4505</v>
      </c>
      <c r="AA1068" s="39">
        <v>34335</v>
      </c>
      <c r="AB1068" s="39">
        <v>2958465</v>
      </c>
      <c r="AC1068" s="38" t="s">
        <v>82</v>
      </c>
      <c r="AD1068" s="29">
        <v>100</v>
      </c>
      <c r="AE1068" s="29">
        <v>99</v>
      </c>
      <c r="AF1068" s="40">
        <v>23</v>
      </c>
      <c r="AG1068" s="41" t="s">
        <v>64</v>
      </c>
      <c r="AJ1068" s="38" t="s">
        <v>1365</v>
      </c>
      <c r="AK1068" s="29" t="s">
        <v>6</v>
      </c>
      <c r="AL1068" s="39">
        <v>43933</v>
      </c>
      <c r="AM1068" s="29">
        <v>284054</v>
      </c>
      <c r="AN1068" s="29" t="s">
        <v>76</v>
      </c>
      <c r="AO1068" s="29">
        <v>80</v>
      </c>
      <c r="AP1068" s="29">
        <v>5.69</v>
      </c>
      <c r="AQ1068" s="29" t="s">
        <v>75</v>
      </c>
      <c r="AR1068" s="39">
        <v>44197</v>
      </c>
      <c r="AS1068" s="29">
        <v>75051</v>
      </c>
      <c r="AT1068" s="29" t="s">
        <v>74</v>
      </c>
      <c r="AU1068" s="29">
        <v>65</v>
      </c>
      <c r="AV1068" s="29">
        <v>1.1499999999999999</v>
      </c>
      <c r="AW1068" s="42">
        <v>30561</v>
      </c>
      <c r="AZ1068" s="44" t="s">
        <v>299</v>
      </c>
    </row>
    <row r="1069" spans="1:52" ht="12.75" customHeight="1" x14ac:dyDescent="0.2">
      <c r="A1069" s="27">
        <v>9212</v>
      </c>
      <c r="B1069" s="28" t="s">
        <v>4506</v>
      </c>
      <c r="C1069" s="29" t="s">
        <v>56</v>
      </c>
      <c r="D1069" s="30" t="s">
        <v>4507</v>
      </c>
      <c r="E1069" s="30" t="s">
        <v>4507</v>
      </c>
      <c r="F1069" s="31">
        <v>1983</v>
      </c>
      <c r="G1069" s="31" t="s">
        <v>69</v>
      </c>
      <c r="H1069" s="30" t="s">
        <v>919</v>
      </c>
      <c r="I1069" s="60">
        <v>1</v>
      </c>
      <c r="J1069" s="60"/>
      <c r="K1069" s="32">
        <v>1</v>
      </c>
      <c r="L1069" s="33">
        <v>119</v>
      </c>
      <c r="M1069" s="31" t="s">
        <v>91</v>
      </c>
      <c r="X1069" s="37" t="s">
        <v>2530</v>
      </c>
      <c r="Y1069" s="38" t="s">
        <v>4508</v>
      </c>
      <c r="AA1069" s="39">
        <v>34335</v>
      </c>
      <c r="AB1069" s="39">
        <v>2958465</v>
      </c>
      <c r="AC1069" s="38" t="s">
        <v>82</v>
      </c>
      <c r="AD1069" s="29">
        <v>100</v>
      </c>
      <c r="AE1069" s="29">
        <v>99</v>
      </c>
      <c r="AF1069" s="40">
        <v>18</v>
      </c>
      <c r="AG1069" s="41" t="s">
        <v>64</v>
      </c>
      <c r="AJ1069" s="38" t="s">
        <v>3603</v>
      </c>
      <c r="AK1069" s="29" t="s">
        <v>7</v>
      </c>
      <c r="AL1069" s="39">
        <v>43596</v>
      </c>
      <c r="AM1069" s="29">
        <v>234821</v>
      </c>
      <c r="AN1069" s="29" t="s">
        <v>503</v>
      </c>
      <c r="AO1069" s="29">
        <v>237</v>
      </c>
      <c r="AP1069" s="29">
        <v>2.6</v>
      </c>
      <c r="AQ1069" s="29" t="s">
        <v>75</v>
      </c>
      <c r="AR1069" s="39">
        <v>44193</v>
      </c>
      <c r="AS1069" s="29">
        <v>142124</v>
      </c>
      <c r="AT1069" s="29" t="s">
        <v>84</v>
      </c>
      <c r="AU1069" s="29">
        <v>228</v>
      </c>
      <c r="AV1069" s="29">
        <v>1.45</v>
      </c>
      <c r="AW1069" s="42">
        <v>30650</v>
      </c>
      <c r="AZ1069" s="44" t="s">
        <v>299</v>
      </c>
    </row>
    <row r="1070" spans="1:52" ht="12.75" customHeight="1" x14ac:dyDescent="0.2">
      <c r="A1070" s="27">
        <v>9296</v>
      </c>
      <c r="B1070" s="28" t="s">
        <v>589</v>
      </c>
      <c r="C1070" s="29" t="s">
        <v>185</v>
      </c>
      <c r="D1070" s="30" t="s">
        <v>4509</v>
      </c>
      <c r="E1070" s="30" t="s">
        <v>4510</v>
      </c>
      <c r="F1070" s="31">
        <v>1985</v>
      </c>
      <c r="G1070" s="31" t="s">
        <v>102</v>
      </c>
      <c r="H1070" s="30" t="s">
        <v>103</v>
      </c>
      <c r="I1070" s="59"/>
      <c r="J1070" s="59">
        <f>K1070*L1070</f>
        <v>1012</v>
      </c>
      <c r="K1070" s="32">
        <v>22</v>
      </c>
      <c r="L1070" s="33">
        <v>46</v>
      </c>
      <c r="M1070" s="31" t="s">
        <v>109</v>
      </c>
      <c r="X1070" s="37" t="s">
        <v>2774</v>
      </c>
      <c r="Y1070" s="38" t="s">
        <v>4511</v>
      </c>
      <c r="Z1070" s="29" t="s">
        <v>96</v>
      </c>
      <c r="AA1070" s="39">
        <v>42370</v>
      </c>
      <c r="AB1070" s="39">
        <v>44196</v>
      </c>
      <c r="AC1070" s="38" t="s">
        <v>94</v>
      </c>
      <c r="AD1070" s="29">
        <v>100</v>
      </c>
      <c r="AE1070" s="29">
        <v>5</v>
      </c>
      <c r="AF1070" s="40">
        <v>4</v>
      </c>
      <c r="AG1070" s="41" t="s">
        <v>95</v>
      </c>
      <c r="AJ1070" s="38" t="s">
        <v>190</v>
      </c>
      <c r="AK1070" s="29" t="s">
        <v>7</v>
      </c>
      <c r="AL1070" s="39">
        <v>43490</v>
      </c>
      <c r="AM1070" s="29">
        <v>71736</v>
      </c>
      <c r="AN1070" s="29" t="s">
        <v>74</v>
      </c>
      <c r="AO1070" s="29">
        <v>84</v>
      </c>
      <c r="AP1070" s="29">
        <v>1.41</v>
      </c>
      <c r="AQ1070" s="29" t="s">
        <v>95</v>
      </c>
      <c r="AR1070" s="39">
        <v>44113</v>
      </c>
      <c r="AS1070" s="29">
        <v>261313</v>
      </c>
      <c r="AT1070" s="29" t="s">
        <v>76</v>
      </c>
      <c r="AU1070" s="29">
        <v>25</v>
      </c>
      <c r="AV1070" s="29">
        <v>1.1499999999999999</v>
      </c>
    </row>
    <row r="1071" spans="1:52" ht="12.75" customHeight="1" x14ac:dyDescent="0.2">
      <c r="A1071" s="27">
        <v>9300</v>
      </c>
      <c r="B1071" s="28" t="s">
        <v>4512</v>
      </c>
      <c r="C1071" s="29" t="s">
        <v>56</v>
      </c>
      <c r="D1071" s="30" t="s">
        <v>4513</v>
      </c>
      <c r="E1071" s="30" t="s">
        <v>4513</v>
      </c>
      <c r="F1071" s="31">
        <v>1983</v>
      </c>
      <c r="G1071" s="31" t="s">
        <v>69</v>
      </c>
      <c r="H1071" s="30" t="s">
        <v>103</v>
      </c>
      <c r="I1071" s="60">
        <v>1</v>
      </c>
      <c r="J1071" s="60"/>
      <c r="K1071" s="32">
        <v>1</v>
      </c>
      <c r="L1071" s="33">
        <v>100</v>
      </c>
      <c r="M1071" s="31" t="s">
        <v>193</v>
      </c>
      <c r="X1071" s="37" t="s">
        <v>194</v>
      </c>
      <c r="Y1071" s="38" t="s">
        <v>4514</v>
      </c>
      <c r="AA1071" s="39">
        <v>43344</v>
      </c>
      <c r="AB1071" s="39">
        <v>2958465</v>
      </c>
      <c r="AC1071" s="38" t="s">
        <v>196</v>
      </c>
      <c r="AD1071" s="29">
        <v>100</v>
      </c>
      <c r="AE1071" s="29">
        <v>99</v>
      </c>
      <c r="AF1071" s="40">
        <v>2</v>
      </c>
      <c r="AG1071" s="41" t="s">
        <v>64</v>
      </c>
      <c r="AJ1071" s="38" t="s">
        <v>608</v>
      </c>
      <c r="AK1071" s="29" t="s">
        <v>7</v>
      </c>
      <c r="AL1071" s="39">
        <v>44083</v>
      </c>
      <c r="AM1071" s="29">
        <v>213139</v>
      </c>
      <c r="AN1071" s="29" t="s">
        <v>113</v>
      </c>
      <c r="AO1071" s="29">
        <v>1173</v>
      </c>
      <c r="AP1071" s="29">
        <v>6.09</v>
      </c>
      <c r="AW1071" s="42">
        <v>30645</v>
      </c>
      <c r="AZ1071" s="44" t="s">
        <v>1138</v>
      </c>
    </row>
    <row r="1072" spans="1:52" ht="12.75" customHeight="1" x14ac:dyDescent="0.2">
      <c r="A1072" s="27">
        <v>9391</v>
      </c>
      <c r="B1072" s="28" t="s">
        <v>4515</v>
      </c>
      <c r="C1072" s="29" t="s">
        <v>56</v>
      </c>
      <c r="D1072" s="30" t="s">
        <v>4516</v>
      </c>
      <c r="E1072" s="30" t="s">
        <v>4516</v>
      </c>
      <c r="F1072" s="31">
        <v>1976</v>
      </c>
      <c r="G1072" s="31" t="s">
        <v>69</v>
      </c>
      <c r="H1072" s="30" t="s">
        <v>783</v>
      </c>
      <c r="I1072" s="60">
        <v>1</v>
      </c>
      <c r="J1072" s="60"/>
      <c r="K1072" s="32">
        <v>1</v>
      </c>
      <c r="L1072" s="33">
        <v>95</v>
      </c>
      <c r="M1072" s="31" t="s">
        <v>56</v>
      </c>
      <c r="X1072" s="37" t="s">
        <v>4517</v>
      </c>
      <c r="Y1072" s="38" t="s">
        <v>4518</v>
      </c>
      <c r="AA1072" s="39">
        <v>43293</v>
      </c>
      <c r="AB1072" s="39">
        <v>2958465</v>
      </c>
      <c r="AC1072" s="38" t="s">
        <v>63</v>
      </c>
      <c r="AD1072" s="29">
        <v>100</v>
      </c>
      <c r="AE1072" s="29">
        <v>99</v>
      </c>
      <c r="AF1072" s="40">
        <v>0</v>
      </c>
      <c r="AG1072" s="41" t="s">
        <v>64</v>
      </c>
      <c r="AJ1072" s="38" t="s">
        <v>674</v>
      </c>
      <c r="AQ1072" s="29" t="s">
        <v>75</v>
      </c>
      <c r="AR1072" s="39">
        <v>44254</v>
      </c>
      <c r="AS1072" s="29">
        <v>264112</v>
      </c>
      <c r="AT1072" s="29" t="s">
        <v>76</v>
      </c>
      <c r="AU1072" s="29">
        <v>28</v>
      </c>
      <c r="AV1072" s="29">
        <v>1.69</v>
      </c>
      <c r="AW1072" s="42">
        <v>27917</v>
      </c>
      <c r="AZ1072" s="44" t="s">
        <v>4519</v>
      </c>
    </row>
    <row r="1073" spans="1:52" ht="12.75" customHeight="1" x14ac:dyDescent="0.2">
      <c r="A1073" s="27">
        <v>9400</v>
      </c>
      <c r="B1073" s="28" t="s">
        <v>4520</v>
      </c>
      <c r="C1073" s="29" t="s">
        <v>56</v>
      </c>
      <c r="D1073" s="30" t="s">
        <v>4521</v>
      </c>
      <c r="E1073" s="30" t="s">
        <v>4521</v>
      </c>
      <c r="F1073" s="31">
        <v>1970</v>
      </c>
      <c r="G1073" s="31" t="s">
        <v>69</v>
      </c>
      <c r="H1073" s="30" t="s">
        <v>123</v>
      </c>
      <c r="I1073" s="60">
        <v>1</v>
      </c>
      <c r="J1073" s="60"/>
      <c r="K1073" s="32">
        <v>1</v>
      </c>
      <c r="L1073" s="33">
        <v>117</v>
      </c>
      <c r="M1073" s="31" t="s">
        <v>193</v>
      </c>
      <c r="X1073" s="37" t="s">
        <v>4522</v>
      </c>
      <c r="Y1073" s="38" t="s">
        <v>4523</v>
      </c>
      <c r="AA1073" s="39">
        <v>43814</v>
      </c>
      <c r="AB1073" s="39">
        <v>44909</v>
      </c>
      <c r="AC1073" s="38" t="s">
        <v>4482</v>
      </c>
      <c r="AD1073" s="29">
        <v>100</v>
      </c>
      <c r="AE1073" s="29">
        <v>4</v>
      </c>
      <c r="AF1073" s="40">
        <v>1</v>
      </c>
      <c r="AJ1073" s="38" t="s">
        <v>608</v>
      </c>
      <c r="AK1073" s="29" t="s">
        <v>7</v>
      </c>
      <c r="AL1073" s="39">
        <v>44136</v>
      </c>
      <c r="AM1073" s="29">
        <v>213138</v>
      </c>
      <c r="AN1073" s="29" t="s">
        <v>113</v>
      </c>
      <c r="AO1073" s="29">
        <v>1265</v>
      </c>
      <c r="AP1073" s="29">
        <v>5.62</v>
      </c>
      <c r="AW1073" s="42">
        <v>25924</v>
      </c>
      <c r="AX1073" s="43">
        <v>1603114</v>
      </c>
      <c r="AY1073" s="43">
        <v>8020829</v>
      </c>
      <c r="AZ1073" s="44" t="s">
        <v>4524</v>
      </c>
    </row>
    <row r="1074" spans="1:52" ht="12.75" customHeight="1" x14ac:dyDescent="0.2">
      <c r="A1074" s="27">
        <v>9401</v>
      </c>
      <c r="B1074" s="28" t="s">
        <v>4525</v>
      </c>
      <c r="C1074" s="29" t="s">
        <v>56</v>
      </c>
      <c r="D1074" s="30" t="s">
        <v>4526</v>
      </c>
      <c r="E1074" s="30" t="s">
        <v>4526</v>
      </c>
      <c r="F1074" s="31">
        <v>1971</v>
      </c>
      <c r="G1074" s="31" t="s">
        <v>69</v>
      </c>
      <c r="H1074" s="30" t="s">
        <v>123</v>
      </c>
      <c r="I1074" s="60">
        <v>1</v>
      </c>
      <c r="J1074" s="60"/>
      <c r="K1074" s="32">
        <v>1</v>
      </c>
      <c r="L1074" s="33">
        <v>128</v>
      </c>
      <c r="M1074" s="31" t="s">
        <v>193</v>
      </c>
      <c r="X1074" s="37" t="s">
        <v>4522</v>
      </c>
      <c r="Y1074" s="38" t="s">
        <v>4527</v>
      </c>
      <c r="AA1074" s="39">
        <v>43814</v>
      </c>
      <c r="AB1074" s="39">
        <v>44909</v>
      </c>
      <c r="AC1074" s="38" t="s">
        <v>4482</v>
      </c>
      <c r="AD1074" s="29">
        <v>100</v>
      </c>
      <c r="AE1074" s="29">
        <v>4</v>
      </c>
      <c r="AF1074" s="40">
        <v>1</v>
      </c>
      <c r="AJ1074" s="38" t="s">
        <v>608</v>
      </c>
      <c r="AK1074" s="29" t="s">
        <v>7</v>
      </c>
      <c r="AL1074" s="39">
        <v>44143</v>
      </c>
      <c r="AM1074" s="29">
        <v>213036</v>
      </c>
      <c r="AN1074" s="29" t="s">
        <v>113</v>
      </c>
      <c r="AO1074" s="29">
        <v>1180</v>
      </c>
      <c r="AP1074" s="29">
        <v>4.9400000000000004</v>
      </c>
      <c r="AW1074" s="42">
        <v>26543</v>
      </c>
      <c r="AX1074" s="43">
        <v>3144012</v>
      </c>
      <c r="AY1074" s="43">
        <v>14016199</v>
      </c>
      <c r="AZ1074" s="44" t="s">
        <v>212</v>
      </c>
    </row>
    <row r="1075" spans="1:52" ht="12.75" customHeight="1" x14ac:dyDescent="0.2">
      <c r="A1075" s="27">
        <v>9402</v>
      </c>
      <c r="B1075" s="28" t="s">
        <v>4528</v>
      </c>
      <c r="C1075" s="29" t="s">
        <v>56</v>
      </c>
      <c r="D1075" s="30" t="s">
        <v>4529</v>
      </c>
      <c r="E1075" s="30" t="s">
        <v>4529</v>
      </c>
      <c r="F1075" s="31">
        <v>1972</v>
      </c>
      <c r="G1075" s="31" t="s">
        <v>69</v>
      </c>
      <c r="H1075" s="30" t="s">
        <v>103</v>
      </c>
      <c r="I1075" s="60">
        <v>1</v>
      </c>
      <c r="J1075" s="60"/>
      <c r="K1075" s="32">
        <v>1</v>
      </c>
      <c r="L1075" s="33">
        <v>122</v>
      </c>
      <c r="M1075" s="31" t="s">
        <v>193</v>
      </c>
      <c r="X1075" s="37" t="s">
        <v>1886</v>
      </c>
      <c r="Y1075" s="38" t="s">
        <v>4530</v>
      </c>
      <c r="AA1075" s="39">
        <v>43814</v>
      </c>
      <c r="AB1075" s="39">
        <v>44909</v>
      </c>
      <c r="AC1075" s="38" t="s">
        <v>4482</v>
      </c>
      <c r="AD1075" s="29">
        <v>100</v>
      </c>
      <c r="AE1075" s="29">
        <v>4</v>
      </c>
      <c r="AF1075" s="40">
        <v>2</v>
      </c>
      <c r="AJ1075" s="38" t="s">
        <v>608</v>
      </c>
      <c r="AK1075" s="29" t="s">
        <v>7</v>
      </c>
      <c r="AL1075" s="39">
        <v>44219</v>
      </c>
      <c r="AM1075" s="29">
        <v>212748</v>
      </c>
      <c r="AN1075" s="29" t="s">
        <v>113</v>
      </c>
      <c r="AO1075" s="29">
        <v>939</v>
      </c>
      <c r="AP1075" s="29">
        <v>3.67</v>
      </c>
      <c r="AW1075" s="42">
        <v>26908</v>
      </c>
      <c r="AX1075" s="43">
        <v>2400493</v>
      </c>
      <c r="AY1075" s="43">
        <v>9246811</v>
      </c>
      <c r="AZ1075" s="44" t="s">
        <v>1683</v>
      </c>
    </row>
    <row r="1076" spans="1:52" ht="12.75" customHeight="1" x14ac:dyDescent="0.2">
      <c r="A1076" s="27">
        <v>9403</v>
      </c>
      <c r="B1076" s="28" t="s">
        <v>4531</v>
      </c>
      <c r="C1076" s="29" t="s">
        <v>56</v>
      </c>
      <c r="D1076" s="30" t="s">
        <v>4532</v>
      </c>
      <c r="E1076" s="30" t="s">
        <v>4532</v>
      </c>
      <c r="F1076" s="31">
        <v>1979</v>
      </c>
      <c r="G1076" s="31" t="s">
        <v>69</v>
      </c>
      <c r="H1076" s="30" t="s">
        <v>103</v>
      </c>
      <c r="I1076" s="60">
        <v>1</v>
      </c>
      <c r="J1076" s="60"/>
      <c r="K1076" s="32">
        <v>1</v>
      </c>
      <c r="L1076" s="33">
        <v>109</v>
      </c>
      <c r="M1076" s="31" t="s">
        <v>193</v>
      </c>
      <c r="X1076" s="37" t="s">
        <v>4533</v>
      </c>
      <c r="Y1076" s="38" t="s">
        <v>4534</v>
      </c>
      <c r="AA1076" s="39">
        <v>43814</v>
      </c>
      <c r="AB1076" s="39">
        <v>44909</v>
      </c>
      <c r="AC1076" s="38" t="s">
        <v>4482</v>
      </c>
      <c r="AD1076" s="29">
        <v>100</v>
      </c>
      <c r="AE1076" s="29">
        <v>4</v>
      </c>
      <c r="AF1076" s="40">
        <v>1</v>
      </c>
      <c r="AJ1076" s="38" t="s">
        <v>608</v>
      </c>
      <c r="AK1076" s="29" t="s">
        <v>7</v>
      </c>
      <c r="AL1076" s="39">
        <v>44226</v>
      </c>
      <c r="AM1076" s="29">
        <v>212814</v>
      </c>
      <c r="AN1076" s="29" t="s">
        <v>113</v>
      </c>
      <c r="AO1076" s="29">
        <v>974</v>
      </c>
      <c r="AP1076" s="29">
        <v>4</v>
      </c>
      <c r="AW1076" s="42">
        <v>28856</v>
      </c>
      <c r="AZ1076" s="44" t="s">
        <v>4535</v>
      </c>
    </row>
    <row r="1077" spans="1:52" ht="12.75" customHeight="1" x14ac:dyDescent="0.2">
      <c r="A1077" s="27">
        <v>9404</v>
      </c>
      <c r="B1077" s="28" t="s">
        <v>4536</v>
      </c>
      <c r="C1077" s="29" t="s">
        <v>56</v>
      </c>
      <c r="D1077" s="30" t="s">
        <v>4537</v>
      </c>
      <c r="E1077" s="30" t="s">
        <v>4537</v>
      </c>
      <c r="F1077" s="31">
        <v>1969</v>
      </c>
      <c r="G1077" s="31" t="s">
        <v>69</v>
      </c>
      <c r="H1077" s="30" t="s">
        <v>103</v>
      </c>
      <c r="I1077" s="60">
        <v>1</v>
      </c>
      <c r="J1077" s="60"/>
      <c r="K1077" s="32">
        <v>1</v>
      </c>
      <c r="L1077" s="33">
        <v>105</v>
      </c>
      <c r="M1077" s="31" t="s">
        <v>91</v>
      </c>
      <c r="X1077" s="37" t="s">
        <v>4533</v>
      </c>
      <c r="Y1077" s="38" t="s">
        <v>4538</v>
      </c>
      <c r="AA1077" s="39">
        <v>44197</v>
      </c>
      <c r="AB1077" s="39">
        <v>45291</v>
      </c>
      <c r="AC1077" s="38" t="s">
        <v>4482</v>
      </c>
      <c r="AD1077" s="29">
        <v>100</v>
      </c>
      <c r="AE1077" s="29">
        <v>4</v>
      </c>
      <c r="AF1077" s="40">
        <v>0</v>
      </c>
      <c r="AJ1077" s="38" t="s">
        <v>845</v>
      </c>
      <c r="AK1077" s="29" t="s">
        <v>7</v>
      </c>
      <c r="AL1077" s="39">
        <v>44009</v>
      </c>
      <c r="AM1077" s="29">
        <v>164949</v>
      </c>
      <c r="AN1077" s="29" t="s">
        <v>84</v>
      </c>
      <c r="AO1077" s="29">
        <v>375</v>
      </c>
      <c r="AP1077" s="29">
        <v>3.93</v>
      </c>
      <c r="AQ1077" s="29" t="s">
        <v>75</v>
      </c>
      <c r="AR1077" s="39">
        <v>44184</v>
      </c>
      <c r="AS1077" s="29">
        <v>231247</v>
      </c>
      <c r="AT1077" s="29" t="s">
        <v>503</v>
      </c>
      <c r="AU1077" s="29">
        <v>102</v>
      </c>
      <c r="AV1077" s="29">
        <v>0.72</v>
      </c>
      <c r="AW1077" s="42">
        <v>25492</v>
      </c>
      <c r="AZ1077" s="44" t="s">
        <v>4539</v>
      </c>
    </row>
    <row r="1078" spans="1:52" ht="12.75" customHeight="1" x14ac:dyDescent="0.2">
      <c r="A1078" s="27">
        <v>9419</v>
      </c>
      <c r="B1078" s="28" t="s">
        <v>4540</v>
      </c>
      <c r="C1078" s="29" t="s">
        <v>56</v>
      </c>
      <c r="D1078" s="30" t="s">
        <v>4541</v>
      </c>
      <c r="E1078" s="30" t="s">
        <v>4541</v>
      </c>
      <c r="F1078" s="31">
        <v>1983</v>
      </c>
      <c r="G1078" s="31" t="s">
        <v>69</v>
      </c>
      <c r="H1078" s="30" t="s">
        <v>103</v>
      </c>
      <c r="I1078" s="60">
        <v>1</v>
      </c>
      <c r="J1078" s="60"/>
      <c r="K1078" s="32">
        <v>1</v>
      </c>
      <c r="L1078" s="33">
        <v>93</v>
      </c>
      <c r="M1078" s="31" t="s">
        <v>56</v>
      </c>
      <c r="X1078" s="37" t="s">
        <v>1326</v>
      </c>
      <c r="Y1078" s="38" t="s">
        <v>4542</v>
      </c>
      <c r="AA1078" s="39">
        <v>43293</v>
      </c>
      <c r="AB1078" s="39">
        <v>2958465</v>
      </c>
      <c r="AC1078" s="38" t="s">
        <v>63</v>
      </c>
      <c r="AD1078" s="29">
        <v>100</v>
      </c>
      <c r="AE1078" s="29">
        <v>99</v>
      </c>
      <c r="AF1078" s="40">
        <v>2</v>
      </c>
      <c r="AG1078" s="41" t="s">
        <v>64</v>
      </c>
      <c r="AJ1078" s="38" t="s">
        <v>949</v>
      </c>
      <c r="AK1078" s="29" t="s">
        <v>7</v>
      </c>
      <c r="AL1078" s="39">
        <v>44132</v>
      </c>
      <c r="AM1078" s="29">
        <v>270043</v>
      </c>
      <c r="AN1078" s="29" t="s">
        <v>76</v>
      </c>
      <c r="AO1078" s="29">
        <v>14</v>
      </c>
      <c r="AP1078" s="29">
        <v>1.1499999999999999</v>
      </c>
      <c r="AQ1078" s="29" t="s">
        <v>75</v>
      </c>
      <c r="AR1078" s="39">
        <v>43891</v>
      </c>
      <c r="AS1078" s="29">
        <v>101353</v>
      </c>
      <c r="AT1078" s="29" t="s">
        <v>74</v>
      </c>
      <c r="AU1078" s="29">
        <v>81</v>
      </c>
      <c r="AV1078" s="29">
        <v>0.71</v>
      </c>
      <c r="AW1078" s="42">
        <v>30560</v>
      </c>
      <c r="AZ1078" s="44" t="s">
        <v>212</v>
      </c>
    </row>
    <row r="1079" spans="1:52" ht="12.75" customHeight="1" x14ac:dyDescent="0.2">
      <c r="A1079" s="27">
        <v>9421</v>
      </c>
      <c r="B1079" s="28" t="s">
        <v>4543</v>
      </c>
      <c r="C1079" s="29" t="s">
        <v>56</v>
      </c>
      <c r="D1079" s="30" t="s">
        <v>4544</v>
      </c>
      <c r="E1079" s="30" t="s">
        <v>4544</v>
      </c>
      <c r="F1079" s="31">
        <v>1982</v>
      </c>
      <c r="G1079" s="31" t="s">
        <v>69</v>
      </c>
      <c r="H1079" s="30" t="s">
        <v>103</v>
      </c>
      <c r="I1079" s="60">
        <v>1</v>
      </c>
      <c r="J1079" s="60"/>
      <c r="K1079" s="32">
        <v>1</v>
      </c>
      <c r="L1079" s="33">
        <v>96</v>
      </c>
      <c r="M1079" s="31" t="s">
        <v>91</v>
      </c>
      <c r="X1079" s="37" t="s">
        <v>1326</v>
      </c>
      <c r="Y1079" s="38" t="s">
        <v>4545</v>
      </c>
      <c r="AA1079" s="39">
        <v>43293</v>
      </c>
      <c r="AB1079" s="39">
        <v>2958465</v>
      </c>
      <c r="AC1079" s="38" t="s">
        <v>63</v>
      </c>
      <c r="AD1079" s="29">
        <v>100</v>
      </c>
      <c r="AE1079" s="29">
        <v>99</v>
      </c>
      <c r="AF1079" s="40">
        <v>1</v>
      </c>
      <c r="AG1079" s="41" t="s">
        <v>64</v>
      </c>
      <c r="AJ1079" s="38" t="s">
        <v>949</v>
      </c>
      <c r="AK1079" s="29" t="s">
        <v>7</v>
      </c>
      <c r="AL1079" s="39">
        <v>44244</v>
      </c>
      <c r="AM1079" s="29">
        <v>252712</v>
      </c>
      <c r="AN1079" s="29" t="s">
        <v>76</v>
      </c>
      <c r="AO1079" s="29">
        <v>45</v>
      </c>
      <c r="AP1079" s="29">
        <v>1.71</v>
      </c>
      <c r="AQ1079" s="29" t="s">
        <v>75</v>
      </c>
      <c r="AR1079" s="39">
        <v>43884</v>
      </c>
      <c r="AS1079" s="29">
        <v>81204</v>
      </c>
      <c r="AT1079" s="29" t="s">
        <v>74</v>
      </c>
      <c r="AU1079" s="29">
        <v>66</v>
      </c>
      <c r="AV1079" s="29">
        <v>0.78</v>
      </c>
      <c r="AW1079" s="42">
        <v>30183</v>
      </c>
      <c r="AZ1079" s="44" t="s">
        <v>4546</v>
      </c>
    </row>
    <row r="1080" spans="1:52" ht="12.75" customHeight="1" x14ac:dyDescent="0.2">
      <c r="A1080" s="27">
        <v>9424</v>
      </c>
      <c r="B1080" s="28" t="s">
        <v>4547</v>
      </c>
      <c r="C1080" s="29" t="s">
        <v>56</v>
      </c>
      <c r="D1080" s="30" t="s">
        <v>4548</v>
      </c>
      <c r="E1080" s="30" t="s">
        <v>4548</v>
      </c>
      <c r="F1080" s="31">
        <v>1984</v>
      </c>
      <c r="G1080" s="31" t="s">
        <v>69</v>
      </c>
      <c r="H1080" s="30" t="s">
        <v>103</v>
      </c>
      <c r="I1080" s="60">
        <v>1</v>
      </c>
      <c r="J1080" s="60"/>
      <c r="K1080" s="32">
        <v>1</v>
      </c>
      <c r="L1080" s="33">
        <v>97</v>
      </c>
      <c r="M1080" s="31" t="s">
        <v>91</v>
      </c>
      <c r="X1080" s="37" t="s">
        <v>1326</v>
      </c>
      <c r="Y1080" s="38" t="s">
        <v>4549</v>
      </c>
      <c r="AA1080" s="39">
        <v>43293</v>
      </c>
      <c r="AB1080" s="39">
        <v>2958465</v>
      </c>
      <c r="AC1080" s="38" t="s">
        <v>63</v>
      </c>
      <c r="AD1080" s="29">
        <v>100</v>
      </c>
      <c r="AE1080" s="29">
        <v>99</v>
      </c>
      <c r="AF1080" s="40">
        <v>0</v>
      </c>
      <c r="AG1080" s="41" t="s">
        <v>64</v>
      </c>
      <c r="AJ1080" s="38" t="s">
        <v>73</v>
      </c>
      <c r="AK1080" s="29" t="s">
        <v>308</v>
      </c>
      <c r="AL1080" s="39">
        <v>36947</v>
      </c>
      <c r="AM1080" s="29">
        <v>162350</v>
      </c>
      <c r="AN1080" s="29" t="s">
        <v>84</v>
      </c>
      <c r="AO1080" s="29">
        <v>304</v>
      </c>
      <c r="AP1080" s="29">
        <v>1.83</v>
      </c>
      <c r="AW1080" s="42">
        <v>30827</v>
      </c>
      <c r="AZ1080" s="44" t="s">
        <v>4550</v>
      </c>
    </row>
    <row r="1081" spans="1:52" ht="12.75" customHeight="1" x14ac:dyDescent="0.2">
      <c r="A1081" s="27">
        <v>9426</v>
      </c>
      <c r="B1081" s="28" t="s">
        <v>4551</v>
      </c>
      <c r="C1081" s="29" t="s">
        <v>56</v>
      </c>
      <c r="D1081" s="30" t="s">
        <v>4552</v>
      </c>
      <c r="E1081" s="30" t="s">
        <v>4552</v>
      </c>
      <c r="F1081" s="31">
        <v>1968</v>
      </c>
      <c r="G1081" s="31" t="s">
        <v>69</v>
      </c>
      <c r="H1081" s="30" t="s">
        <v>70</v>
      </c>
      <c r="I1081" s="60">
        <v>1</v>
      </c>
      <c r="J1081" s="60"/>
      <c r="K1081" s="32">
        <v>1</v>
      </c>
      <c r="L1081" s="33">
        <v>100</v>
      </c>
      <c r="M1081" s="31" t="s">
        <v>91</v>
      </c>
      <c r="X1081" s="37" t="s">
        <v>1278</v>
      </c>
      <c r="Y1081" s="38" t="s">
        <v>4553</v>
      </c>
      <c r="AA1081" s="39">
        <v>44197</v>
      </c>
      <c r="AB1081" s="39">
        <v>45291</v>
      </c>
      <c r="AC1081" s="38" t="s">
        <v>4482</v>
      </c>
      <c r="AD1081" s="29">
        <v>100</v>
      </c>
      <c r="AE1081" s="29">
        <v>4</v>
      </c>
      <c r="AF1081" s="40">
        <v>0</v>
      </c>
      <c r="AJ1081" s="38" t="s">
        <v>719</v>
      </c>
      <c r="AK1081" s="29" t="s">
        <v>7</v>
      </c>
      <c r="AL1081" s="39">
        <v>44079</v>
      </c>
      <c r="AM1081" s="29">
        <v>81341</v>
      </c>
      <c r="AN1081" s="29" t="s">
        <v>74</v>
      </c>
      <c r="AO1081" s="29">
        <v>99</v>
      </c>
      <c r="AP1081" s="29">
        <v>1.88</v>
      </c>
      <c r="AQ1081" s="29" t="s">
        <v>75</v>
      </c>
      <c r="AR1081" s="39">
        <v>44085</v>
      </c>
      <c r="AS1081" s="29">
        <v>152228</v>
      </c>
      <c r="AT1081" s="29" t="s">
        <v>84</v>
      </c>
      <c r="AU1081" s="29">
        <v>54</v>
      </c>
      <c r="AV1081" s="29">
        <v>0.5</v>
      </c>
      <c r="AW1081" s="42">
        <v>25107</v>
      </c>
      <c r="AZ1081" s="44" t="s">
        <v>4554</v>
      </c>
    </row>
    <row r="1082" spans="1:52" ht="12.75" customHeight="1" x14ac:dyDescent="0.2">
      <c r="A1082" s="27">
        <v>9459</v>
      </c>
      <c r="B1082" s="28" t="s">
        <v>4555</v>
      </c>
      <c r="C1082" s="29" t="s">
        <v>56</v>
      </c>
      <c r="D1082" s="30" t="s">
        <v>4556</v>
      </c>
      <c r="E1082" s="30" t="s">
        <v>4557</v>
      </c>
      <c r="F1082" s="31">
        <v>1981</v>
      </c>
      <c r="G1082" s="31" t="s">
        <v>102</v>
      </c>
      <c r="H1082" s="30" t="s">
        <v>103</v>
      </c>
      <c r="I1082" s="60">
        <v>1</v>
      </c>
      <c r="J1082" s="60"/>
      <c r="K1082" s="32">
        <v>1</v>
      </c>
      <c r="L1082" s="33">
        <v>115</v>
      </c>
      <c r="M1082" s="31" t="s">
        <v>193</v>
      </c>
      <c r="X1082" s="37" t="s">
        <v>468</v>
      </c>
      <c r="Y1082" s="38" t="s">
        <v>4558</v>
      </c>
      <c r="Z1082" s="29" t="s">
        <v>96</v>
      </c>
      <c r="AA1082" s="39">
        <v>42844</v>
      </c>
      <c r="AB1082" s="39">
        <v>43833</v>
      </c>
      <c r="AC1082" s="38" t="s">
        <v>614</v>
      </c>
      <c r="AD1082" s="29">
        <v>100</v>
      </c>
      <c r="AE1082" s="29">
        <v>4</v>
      </c>
      <c r="AF1082" s="40">
        <v>4</v>
      </c>
      <c r="AK1082" s="29" t="s">
        <v>6</v>
      </c>
      <c r="AL1082" s="39">
        <v>43833</v>
      </c>
      <c r="AM1082" s="29">
        <v>192708</v>
      </c>
      <c r="AN1082" s="29" t="s">
        <v>113</v>
      </c>
      <c r="AO1082" s="29">
        <v>949</v>
      </c>
      <c r="AP1082" s="29">
        <v>4.16</v>
      </c>
      <c r="AQ1082" s="29" t="s">
        <v>255</v>
      </c>
      <c r="AR1082" s="39">
        <v>44197</v>
      </c>
      <c r="AS1082" s="29">
        <v>100000</v>
      </c>
      <c r="AT1082" s="29" t="s">
        <v>74</v>
      </c>
      <c r="AW1082" s="42">
        <v>29860</v>
      </c>
      <c r="AX1082" s="43">
        <v>1794326</v>
      </c>
      <c r="AY1082" s="43">
        <v>996930</v>
      </c>
      <c r="AZ1082" s="44" t="s">
        <v>205</v>
      </c>
    </row>
    <row r="1083" spans="1:52" ht="12.75" customHeight="1" x14ac:dyDescent="0.2">
      <c r="A1083" s="27">
        <v>9461</v>
      </c>
      <c r="B1083" s="28" t="s">
        <v>4559</v>
      </c>
      <c r="C1083" s="29" t="s">
        <v>56</v>
      </c>
      <c r="D1083" s="30" t="s">
        <v>4560</v>
      </c>
      <c r="E1083" s="30" t="s">
        <v>4560</v>
      </c>
      <c r="F1083" s="31">
        <v>1983</v>
      </c>
      <c r="G1083" s="31" t="s">
        <v>102</v>
      </c>
      <c r="H1083" s="30" t="s">
        <v>70</v>
      </c>
      <c r="I1083" s="60">
        <v>1</v>
      </c>
      <c r="J1083" s="60"/>
      <c r="K1083" s="32">
        <v>1</v>
      </c>
      <c r="L1083" s="33">
        <v>96</v>
      </c>
      <c r="M1083" s="31" t="s">
        <v>109</v>
      </c>
      <c r="X1083" s="37" t="s">
        <v>4561</v>
      </c>
      <c r="Y1083" s="38" t="s">
        <v>4562</v>
      </c>
      <c r="AA1083" s="39">
        <v>43617</v>
      </c>
      <c r="AB1083" s="39">
        <v>44712</v>
      </c>
      <c r="AC1083" s="38" t="s">
        <v>614</v>
      </c>
      <c r="AD1083" s="29">
        <v>100</v>
      </c>
      <c r="AE1083" s="29">
        <v>4</v>
      </c>
      <c r="AF1083" s="40">
        <v>1</v>
      </c>
      <c r="AG1083" s="41" t="s">
        <v>95</v>
      </c>
      <c r="AJ1083" s="38" t="s">
        <v>4563</v>
      </c>
      <c r="AK1083" s="29" t="s">
        <v>6</v>
      </c>
      <c r="AL1083" s="39">
        <v>43831</v>
      </c>
      <c r="AM1083" s="29">
        <v>192612</v>
      </c>
      <c r="AN1083" s="29" t="s">
        <v>126</v>
      </c>
      <c r="AO1083" s="29">
        <v>1052</v>
      </c>
      <c r="AP1083" s="29">
        <v>4.7300000000000004</v>
      </c>
      <c r="AQ1083" s="29" t="s">
        <v>255</v>
      </c>
      <c r="AR1083" s="39">
        <v>43148</v>
      </c>
      <c r="AS1083" s="29">
        <v>151000</v>
      </c>
      <c r="AT1083" s="29" t="s">
        <v>84</v>
      </c>
      <c r="AW1083" s="42">
        <v>30574</v>
      </c>
      <c r="AX1083" s="43">
        <v>3656919</v>
      </c>
      <c r="AY1083" s="43">
        <v>1709508</v>
      </c>
      <c r="AZ1083" s="44" t="s">
        <v>205</v>
      </c>
    </row>
    <row r="1084" spans="1:52" ht="12.75" customHeight="1" x14ac:dyDescent="0.2">
      <c r="A1084" s="27">
        <v>9462</v>
      </c>
      <c r="B1084" s="28" t="s">
        <v>4564</v>
      </c>
      <c r="C1084" s="29" t="s">
        <v>56</v>
      </c>
      <c r="D1084" s="30" t="s">
        <v>4565</v>
      </c>
      <c r="E1084" s="30" t="s">
        <v>4566</v>
      </c>
      <c r="F1084" s="31">
        <v>1983</v>
      </c>
      <c r="G1084" s="31" t="s">
        <v>102</v>
      </c>
      <c r="H1084" s="30" t="s">
        <v>70</v>
      </c>
      <c r="I1084" s="60">
        <v>1</v>
      </c>
      <c r="J1084" s="60"/>
      <c r="K1084" s="32">
        <v>1</v>
      </c>
      <c r="L1084" s="33">
        <v>116</v>
      </c>
      <c r="M1084" s="31" t="s">
        <v>193</v>
      </c>
      <c r="X1084" s="37" t="s">
        <v>3950</v>
      </c>
      <c r="Y1084" s="38" t="s">
        <v>4567</v>
      </c>
      <c r="AA1084" s="39">
        <v>43525</v>
      </c>
      <c r="AB1084" s="39">
        <v>44620</v>
      </c>
      <c r="AC1084" s="38" t="s">
        <v>4568</v>
      </c>
      <c r="AD1084" s="29">
        <v>100</v>
      </c>
      <c r="AE1084" s="29">
        <v>4</v>
      </c>
      <c r="AF1084" s="40">
        <v>2</v>
      </c>
      <c r="AG1084" s="41" t="s">
        <v>95</v>
      </c>
      <c r="AJ1084" s="38" t="s">
        <v>4569</v>
      </c>
      <c r="AK1084" s="29" t="s">
        <v>6</v>
      </c>
      <c r="AL1084" s="39">
        <v>44189</v>
      </c>
      <c r="AM1084" s="29">
        <v>213159</v>
      </c>
      <c r="AN1084" s="29" t="s">
        <v>113</v>
      </c>
      <c r="AO1084" s="29">
        <v>2932</v>
      </c>
      <c r="AP1084" s="29">
        <v>12.73</v>
      </c>
      <c r="AW1084" s="42">
        <v>30700</v>
      </c>
      <c r="AX1084" s="43">
        <v>23645</v>
      </c>
      <c r="AY1084" s="43">
        <v>11054</v>
      </c>
      <c r="AZ1084" s="44" t="s">
        <v>205</v>
      </c>
    </row>
    <row r="1085" spans="1:52" ht="12.75" customHeight="1" x14ac:dyDescent="0.2">
      <c r="A1085" s="27">
        <v>9487</v>
      </c>
      <c r="B1085" s="28" t="s">
        <v>4570</v>
      </c>
      <c r="C1085" s="29" t="s">
        <v>56</v>
      </c>
      <c r="D1085" s="30" t="s">
        <v>4571</v>
      </c>
      <c r="E1085" s="30" t="s">
        <v>4571</v>
      </c>
      <c r="F1085" s="31">
        <v>1982</v>
      </c>
      <c r="G1085" s="31" t="s">
        <v>69</v>
      </c>
      <c r="H1085" s="30" t="s">
        <v>70</v>
      </c>
      <c r="I1085" s="60">
        <v>1</v>
      </c>
      <c r="J1085" s="60"/>
      <c r="K1085" s="32">
        <v>1</v>
      </c>
      <c r="L1085" s="33">
        <v>98</v>
      </c>
      <c r="M1085" s="31" t="s">
        <v>91</v>
      </c>
      <c r="X1085" s="37" t="s">
        <v>938</v>
      </c>
      <c r="Y1085" s="38" t="s">
        <v>4572</v>
      </c>
      <c r="AA1085" s="39">
        <v>43344</v>
      </c>
      <c r="AB1085" s="39">
        <v>2958465</v>
      </c>
      <c r="AC1085" s="38" t="s">
        <v>196</v>
      </c>
      <c r="AD1085" s="29">
        <v>100</v>
      </c>
      <c r="AE1085" s="29">
        <v>99</v>
      </c>
      <c r="AF1085" s="40">
        <v>2</v>
      </c>
      <c r="AG1085" s="41" t="s">
        <v>64</v>
      </c>
      <c r="AJ1085" s="38" t="s">
        <v>713</v>
      </c>
      <c r="AK1085" s="29" t="s">
        <v>7</v>
      </c>
      <c r="AL1085" s="39">
        <v>44022</v>
      </c>
      <c r="AM1085" s="29">
        <v>74737</v>
      </c>
      <c r="AN1085" s="29" t="s">
        <v>74</v>
      </c>
      <c r="AO1085" s="29">
        <v>85</v>
      </c>
      <c r="AP1085" s="29">
        <v>1.78</v>
      </c>
      <c r="AQ1085" s="29" t="s">
        <v>75</v>
      </c>
      <c r="AR1085" s="39">
        <v>44192</v>
      </c>
      <c r="AS1085" s="29">
        <v>52010</v>
      </c>
      <c r="AT1085" s="29" t="s">
        <v>74</v>
      </c>
      <c r="AU1085" s="29">
        <v>19</v>
      </c>
      <c r="AV1085" s="29">
        <v>1.0900000000000001</v>
      </c>
      <c r="AW1085" s="42">
        <v>30358</v>
      </c>
      <c r="AZ1085" s="44" t="s">
        <v>668</v>
      </c>
    </row>
    <row r="1086" spans="1:52" ht="12.75" customHeight="1" x14ac:dyDescent="0.2">
      <c r="A1086" s="27">
        <v>9496</v>
      </c>
      <c r="B1086" s="28" t="s">
        <v>4573</v>
      </c>
      <c r="C1086" s="29" t="s">
        <v>56</v>
      </c>
      <c r="D1086" s="30" t="s">
        <v>4574</v>
      </c>
      <c r="E1086" s="30" t="s">
        <v>4574</v>
      </c>
      <c r="F1086" s="31">
        <v>1981</v>
      </c>
      <c r="G1086" s="31" t="s">
        <v>69</v>
      </c>
      <c r="H1086" s="30" t="s">
        <v>103</v>
      </c>
      <c r="I1086" s="60">
        <v>1</v>
      </c>
      <c r="J1086" s="60"/>
      <c r="K1086" s="32">
        <v>1</v>
      </c>
      <c r="L1086" s="33">
        <v>114</v>
      </c>
      <c r="M1086" s="31" t="s">
        <v>193</v>
      </c>
      <c r="X1086" s="37" t="s">
        <v>2120</v>
      </c>
      <c r="Y1086" s="38" t="s">
        <v>4575</v>
      </c>
      <c r="AA1086" s="39">
        <v>43344</v>
      </c>
      <c r="AB1086" s="39">
        <v>2958465</v>
      </c>
      <c r="AC1086" s="38" t="s">
        <v>196</v>
      </c>
      <c r="AD1086" s="29">
        <v>100</v>
      </c>
      <c r="AE1086" s="29">
        <v>99</v>
      </c>
      <c r="AF1086" s="40">
        <v>3</v>
      </c>
      <c r="AG1086" s="41" t="s">
        <v>64</v>
      </c>
      <c r="AJ1086" s="38" t="s">
        <v>608</v>
      </c>
      <c r="AK1086" s="29" t="s">
        <v>7</v>
      </c>
      <c r="AL1086" s="39">
        <v>44247</v>
      </c>
      <c r="AM1086" s="29">
        <v>212555</v>
      </c>
      <c r="AN1086" s="29" t="s">
        <v>113</v>
      </c>
      <c r="AO1086" s="29">
        <v>1173</v>
      </c>
      <c r="AP1086" s="29">
        <v>4.92</v>
      </c>
      <c r="AQ1086" s="29" t="s">
        <v>10</v>
      </c>
      <c r="AR1086" s="39">
        <v>43553</v>
      </c>
      <c r="AS1086" s="29">
        <v>211201</v>
      </c>
      <c r="AT1086" s="29" t="s">
        <v>113</v>
      </c>
      <c r="AU1086" s="29">
        <v>472</v>
      </c>
      <c r="AV1086" s="29">
        <v>2.02</v>
      </c>
      <c r="AW1086" s="42">
        <v>29921</v>
      </c>
      <c r="AZ1086" s="44" t="s">
        <v>1138</v>
      </c>
    </row>
    <row r="1087" spans="1:52" ht="12.75" customHeight="1" x14ac:dyDescent="0.2">
      <c r="A1087" s="27">
        <v>9505</v>
      </c>
      <c r="B1087" s="28" t="s">
        <v>4576</v>
      </c>
      <c r="C1087" s="29" t="s">
        <v>56</v>
      </c>
      <c r="D1087" s="30" t="s">
        <v>4577</v>
      </c>
      <c r="E1087" s="30" t="s">
        <v>4578</v>
      </c>
      <c r="F1087" s="31">
        <v>1983</v>
      </c>
      <c r="G1087" s="31" t="s">
        <v>102</v>
      </c>
      <c r="H1087" s="30" t="s">
        <v>59</v>
      </c>
      <c r="I1087" s="60">
        <v>1</v>
      </c>
      <c r="J1087" s="60"/>
      <c r="K1087" s="32">
        <v>1</v>
      </c>
      <c r="L1087" s="33">
        <v>132</v>
      </c>
      <c r="M1087" s="31" t="s">
        <v>91</v>
      </c>
      <c r="X1087" s="37" t="s">
        <v>4579</v>
      </c>
      <c r="Y1087" s="38" t="s">
        <v>4580</v>
      </c>
      <c r="AA1087" s="39">
        <v>43617</v>
      </c>
      <c r="AB1087" s="39">
        <v>44347</v>
      </c>
      <c r="AC1087" s="38" t="s">
        <v>614</v>
      </c>
      <c r="AD1087" s="29">
        <v>100</v>
      </c>
      <c r="AE1087" s="29">
        <v>3</v>
      </c>
      <c r="AF1087" s="40">
        <v>3</v>
      </c>
      <c r="AG1087" s="41" t="s">
        <v>95</v>
      </c>
      <c r="AJ1087" s="38" t="s">
        <v>151</v>
      </c>
      <c r="AK1087" s="29" t="s">
        <v>7</v>
      </c>
      <c r="AL1087" s="39">
        <v>44196</v>
      </c>
      <c r="AM1087" s="29">
        <v>155923</v>
      </c>
      <c r="AN1087" s="29" t="s">
        <v>84</v>
      </c>
      <c r="AO1087" s="29">
        <v>616</v>
      </c>
      <c r="AP1087" s="29">
        <v>3.81</v>
      </c>
      <c r="AQ1087" s="29" t="s">
        <v>10</v>
      </c>
      <c r="AR1087" s="39">
        <v>44153</v>
      </c>
      <c r="AS1087" s="29">
        <v>274748</v>
      </c>
      <c r="AT1087" s="29" t="s">
        <v>76</v>
      </c>
      <c r="AU1087" s="29">
        <v>14</v>
      </c>
      <c r="AV1087" s="29">
        <v>1.23</v>
      </c>
      <c r="AW1087" s="42">
        <v>30560</v>
      </c>
      <c r="AZ1087" s="44" t="s">
        <v>205</v>
      </c>
    </row>
    <row r="1088" spans="1:52" ht="12.75" customHeight="1" x14ac:dyDescent="0.2">
      <c r="A1088" s="27">
        <v>9506</v>
      </c>
      <c r="B1088" s="28" t="s">
        <v>4581</v>
      </c>
      <c r="C1088" s="29" t="s">
        <v>56</v>
      </c>
      <c r="D1088" s="30" t="s">
        <v>4582</v>
      </c>
      <c r="E1088" s="30" t="s">
        <v>4582</v>
      </c>
      <c r="F1088" s="31">
        <v>1984</v>
      </c>
      <c r="G1088" s="31" t="s">
        <v>102</v>
      </c>
      <c r="H1088" s="30" t="s">
        <v>70</v>
      </c>
      <c r="I1088" s="60">
        <v>1</v>
      </c>
      <c r="J1088" s="60"/>
      <c r="K1088" s="32">
        <v>1</v>
      </c>
      <c r="L1088" s="33">
        <v>107</v>
      </c>
      <c r="M1088" s="31" t="s">
        <v>91</v>
      </c>
      <c r="X1088" s="37" t="s">
        <v>4583</v>
      </c>
      <c r="Y1088" s="38" t="s">
        <v>4584</v>
      </c>
      <c r="AA1088" s="39">
        <v>43617</v>
      </c>
      <c r="AB1088" s="39">
        <v>44712</v>
      </c>
      <c r="AC1088" s="38" t="s">
        <v>614</v>
      </c>
      <c r="AD1088" s="29">
        <v>100</v>
      </c>
      <c r="AE1088" s="29">
        <v>4</v>
      </c>
      <c r="AF1088" s="40">
        <v>2</v>
      </c>
      <c r="AG1088" s="41" t="s">
        <v>95</v>
      </c>
      <c r="AJ1088" s="38" t="s">
        <v>4585</v>
      </c>
      <c r="AK1088" s="29" t="s">
        <v>6</v>
      </c>
      <c r="AL1088" s="39">
        <v>44132</v>
      </c>
      <c r="AM1088" s="29">
        <v>234819</v>
      </c>
      <c r="AN1088" s="29" t="s">
        <v>503</v>
      </c>
      <c r="AO1088" s="29">
        <v>357</v>
      </c>
      <c r="AP1088" s="29">
        <v>5.5</v>
      </c>
      <c r="AQ1088" s="29" t="s">
        <v>255</v>
      </c>
      <c r="AR1088" s="39">
        <v>43498</v>
      </c>
      <c r="AS1088" s="29">
        <v>211000</v>
      </c>
      <c r="AT1088" s="29" t="s">
        <v>113</v>
      </c>
      <c r="AW1088" s="42">
        <v>30926</v>
      </c>
      <c r="AZ1088" s="44" t="s">
        <v>205</v>
      </c>
    </row>
    <row r="1089" spans="1:52" ht="12.75" customHeight="1" x14ac:dyDescent="0.2">
      <c r="A1089" s="27">
        <v>9508</v>
      </c>
      <c r="B1089" s="28" t="s">
        <v>4586</v>
      </c>
      <c r="C1089" s="29" t="s">
        <v>56</v>
      </c>
      <c r="D1089" s="30" t="s">
        <v>4587</v>
      </c>
      <c r="E1089" s="30" t="s">
        <v>4588</v>
      </c>
      <c r="F1089" s="31">
        <v>1970</v>
      </c>
      <c r="G1089" s="31" t="s">
        <v>102</v>
      </c>
      <c r="H1089" s="30" t="s">
        <v>59</v>
      </c>
      <c r="I1089" s="60">
        <v>1</v>
      </c>
      <c r="J1089" s="60"/>
      <c r="K1089" s="32">
        <v>1</v>
      </c>
      <c r="L1089" s="33">
        <v>99</v>
      </c>
      <c r="M1089" s="31" t="s">
        <v>91</v>
      </c>
      <c r="X1089" s="37" t="s">
        <v>520</v>
      </c>
      <c r="Y1089" s="38" t="s">
        <v>4589</v>
      </c>
      <c r="AA1089" s="39">
        <v>43617</v>
      </c>
      <c r="AB1089" s="39">
        <v>44347</v>
      </c>
      <c r="AC1089" s="38" t="s">
        <v>614</v>
      </c>
      <c r="AD1089" s="29">
        <v>100</v>
      </c>
      <c r="AE1089" s="29">
        <v>3</v>
      </c>
      <c r="AF1089" s="40">
        <v>3</v>
      </c>
      <c r="AG1089" s="41" t="s">
        <v>95</v>
      </c>
      <c r="AJ1089" s="38" t="s">
        <v>151</v>
      </c>
      <c r="AK1089" s="29" t="s">
        <v>7</v>
      </c>
      <c r="AL1089" s="39">
        <v>44209</v>
      </c>
      <c r="AM1089" s="29">
        <v>164805</v>
      </c>
      <c r="AN1089" s="29" t="s">
        <v>84</v>
      </c>
      <c r="AO1089" s="29">
        <v>515</v>
      </c>
      <c r="AP1089" s="29">
        <v>3.35</v>
      </c>
      <c r="AQ1089" s="29" t="s">
        <v>10</v>
      </c>
      <c r="AR1089" s="39">
        <v>44181</v>
      </c>
      <c r="AS1089" s="29">
        <v>252706</v>
      </c>
      <c r="AT1089" s="29" t="s">
        <v>76</v>
      </c>
      <c r="AU1089" s="29">
        <v>39</v>
      </c>
      <c r="AV1089" s="29">
        <v>1.51</v>
      </c>
      <c r="AW1089" s="42">
        <v>26177</v>
      </c>
      <c r="AZ1089" s="44" t="s">
        <v>119</v>
      </c>
    </row>
    <row r="1090" spans="1:52" ht="12.75" customHeight="1" x14ac:dyDescent="0.2">
      <c r="A1090" s="27">
        <v>9525</v>
      </c>
      <c r="B1090" s="28" t="s">
        <v>4590</v>
      </c>
      <c r="C1090" s="29" t="s">
        <v>56</v>
      </c>
      <c r="D1090" s="30" t="s">
        <v>4591</v>
      </c>
      <c r="E1090" s="30" t="s">
        <v>4591</v>
      </c>
      <c r="F1090" s="31">
        <v>1985</v>
      </c>
      <c r="G1090" s="31" t="s">
        <v>69</v>
      </c>
      <c r="H1090" s="30" t="s">
        <v>135</v>
      </c>
      <c r="I1090" s="60">
        <v>1</v>
      </c>
      <c r="J1090" s="60"/>
      <c r="K1090" s="32">
        <v>1</v>
      </c>
      <c r="L1090" s="33">
        <v>89</v>
      </c>
      <c r="M1090" s="31" t="s">
        <v>60</v>
      </c>
      <c r="X1090" s="37" t="s">
        <v>859</v>
      </c>
      <c r="Y1090" s="38" t="s">
        <v>4592</v>
      </c>
      <c r="AA1090" s="39">
        <v>34274</v>
      </c>
      <c r="AB1090" s="39">
        <v>2958465</v>
      </c>
      <c r="AC1090" s="38" t="s">
        <v>2859</v>
      </c>
      <c r="AD1090" s="29">
        <v>100</v>
      </c>
      <c r="AE1090" s="29">
        <v>99</v>
      </c>
      <c r="AF1090" s="40">
        <v>7</v>
      </c>
      <c r="AG1090" s="41" t="s">
        <v>64</v>
      </c>
      <c r="AJ1090" s="38" t="s">
        <v>748</v>
      </c>
      <c r="AK1090" s="29" t="s">
        <v>6</v>
      </c>
      <c r="AL1090" s="39">
        <v>42060</v>
      </c>
      <c r="AM1090" s="29">
        <v>281454</v>
      </c>
      <c r="AN1090" s="29" t="s">
        <v>76</v>
      </c>
      <c r="AO1090" s="29">
        <v>12</v>
      </c>
      <c r="AP1090" s="29">
        <v>1.51</v>
      </c>
      <c r="AQ1090" s="29" t="s">
        <v>75</v>
      </c>
      <c r="AR1090" s="39">
        <v>43856</v>
      </c>
      <c r="AS1090" s="29">
        <v>120730</v>
      </c>
      <c r="AT1090" s="29" t="s">
        <v>85</v>
      </c>
      <c r="AU1090" s="29">
        <v>94</v>
      </c>
      <c r="AV1090" s="29">
        <v>0.59</v>
      </c>
      <c r="AW1090" s="42">
        <v>31289</v>
      </c>
      <c r="AX1090" s="43">
        <v>22777</v>
      </c>
      <c r="AY1090" s="43">
        <v>9369</v>
      </c>
      <c r="AZ1090" s="44" t="s">
        <v>633</v>
      </c>
    </row>
    <row r="1091" spans="1:52" ht="12.75" customHeight="1" x14ac:dyDescent="0.2">
      <c r="A1091" s="27">
        <v>9548</v>
      </c>
      <c r="B1091" s="28" t="s">
        <v>4593</v>
      </c>
      <c r="C1091" s="29" t="s">
        <v>56</v>
      </c>
      <c r="D1091" s="30" t="s">
        <v>4594</v>
      </c>
      <c r="E1091" s="30" t="s">
        <v>4594</v>
      </c>
      <c r="F1091" s="31">
        <v>1982</v>
      </c>
      <c r="G1091" s="31" t="s">
        <v>69</v>
      </c>
      <c r="H1091" s="30" t="s">
        <v>103</v>
      </c>
      <c r="I1091" s="60">
        <v>1</v>
      </c>
      <c r="J1091" s="60"/>
      <c r="K1091" s="32">
        <v>1</v>
      </c>
      <c r="L1091" s="33">
        <v>92</v>
      </c>
      <c r="M1091" s="31" t="s">
        <v>193</v>
      </c>
      <c r="X1091" s="37" t="s">
        <v>1054</v>
      </c>
      <c r="Y1091" s="38" t="s">
        <v>4595</v>
      </c>
      <c r="AA1091" s="39">
        <v>43344</v>
      </c>
      <c r="AB1091" s="39">
        <v>2958465</v>
      </c>
      <c r="AC1091" s="38" t="s">
        <v>196</v>
      </c>
      <c r="AD1091" s="29">
        <v>100</v>
      </c>
      <c r="AE1091" s="29">
        <v>99</v>
      </c>
      <c r="AF1091" s="40">
        <v>3</v>
      </c>
      <c r="AG1091" s="41" t="s">
        <v>64</v>
      </c>
      <c r="AJ1091" s="38" t="s">
        <v>608</v>
      </c>
      <c r="AK1091" s="29" t="s">
        <v>7</v>
      </c>
      <c r="AL1091" s="39">
        <v>44254</v>
      </c>
      <c r="AM1091" s="29">
        <v>212613</v>
      </c>
      <c r="AN1091" s="29" t="s">
        <v>113</v>
      </c>
      <c r="AO1091" s="29">
        <v>1063</v>
      </c>
      <c r="AP1091" s="29">
        <v>4.3</v>
      </c>
      <c r="AQ1091" s="29" t="s">
        <v>3999</v>
      </c>
      <c r="AR1091" s="39">
        <v>38490</v>
      </c>
      <c r="AS1091" s="29">
        <v>210514</v>
      </c>
      <c r="AT1091" s="29" t="s">
        <v>113</v>
      </c>
      <c r="AW1091" s="42">
        <v>30049</v>
      </c>
      <c r="AZ1091" s="44" t="s">
        <v>4596</v>
      </c>
    </row>
    <row r="1092" spans="1:52" ht="12.75" customHeight="1" x14ac:dyDescent="0.2">
      <c r="A1092" s="27">
        <v>9554</v>
      </c>
      <c r="B1092" s="28" t="s">
        <v>4597</v>
      </c>
      <c r="C1092" s="29" t="s">
        <v>56</v>
      </c>
      <c r="D1092" s="30" t="s">
        <v>4598</v>
      </c>
      <c r="E1092" s="30" t="s">
        <v>4598</v>
      </c>
      <c r="F1092" s="31">
        <v>1985</v>
      </c>
      <c r="G1092" s="31" t="s">
        <v>69</v>
      </c>
      <c r="H1092" s="30" t="s">
        <v>70</v>
      </c>
      <c r="I1092" s="60">
        <v>1</v>
      </c>
      <c r="J1092" s="60"/>
      <c r="K1092" s="32">
        <v>1</v>
      </c>
      <c r="L1092" s="33">
        <v>113</v>
      </c>
      <c r="M1092" s="31" t="s">
        <v>60</v>
      </c>
      <c r="X1092" s="37" t="s">
        <v>4599</v>
      </c>
      <c r="Y1092" s="38" t="s">
        <v>4600</v>
      </c>
      <c r="Z1092" s="29" t="s">
        <v>775</v>
      </c>
      <c r="AA1092" s="39">
        <v>34335</v>
      </c>
      <c r="AB1092" s="39">
        <v>2958465</v>
      </c>
      <c r="AC1092" s="38" t="s">
        <v>2670</v>
      </c>
      <c r="AD1092" s="29">
        <v>33</v>
      </c>
      <c r="AE1092" s="29">
        <v>99</v>
      </c>
      <c r="AF1092" s="40">
        <v>11</v>
      </c>
      <c r="AG1092" s="41" t="s">
        <v>64</v>
      </c>
      <c r="AJ1092" s="38" t="s">
        <v>336</v>
      </c>
      <c r="AK1092" s="29" t="s">
        <v>7</v>
      </c>
      <c r="AL1092" s="39">
        <v>42379</v>
      </c>
      <c r="AM1092" s="29">
        <v>280652</v>
      </c>
      <c r="AN1092" s="29" t="s">
        <v>76</v>
      </c>
      <c r="AO1092" s="29">
        <v>15</v>
      </c>
      <c r="AP1092" s="29">
        <v>1.67</v>
      </c>
      <c r="AQ1092" s="29" t="s">
        <v>10</v>
      </c>
      <c r="AR1092" s="39">
        <v>43843</v>
      </c>
      <c r="AS1092" s="29">
        <v>102714</v>
      </c>
      <c r="AT1092" s="29" t="s">
        <v>74</v>
      </c>
      <c r="AU1092" s="29">
        <v>54</v>
      </c>
      <c r="AV1092" s="29">
        <v>0.75</v>
      </c>
      <c r="AW1092" s="42">
        <v>31291</v>
      </c>
      <c r="AZ1092" s="44" t="s">
        <v>1956</v>
      </c>
    </row>
    <row r="1093" spans="1:52" ht="12.75" customHeight="1" x14ac:dyDescent="0.2">
      <c r="A1093" s="27">
        <v>9635</v>
      </c>
      <c r="B1093" s="28" t="s">
        <v>4601</v>
      </c>
      <c r="C1093" s="29" t="s">
        <v>56</v>
      </c>
      <c r="D1093" s="30" t="s">
        <v>4602</v>
      </c>
      <c r="E1093" s="30" t="s">
        <v>4602</v>
      </c>
      <c r="F1093" s="31">
        <v>1976</v>
      </c>
      <c r="G1093" s="31" t="s">
        <v>69</v>
      </c>
      <c r="H1093" s="30" t="s">
        <v>135</v>
      </c>
      <c r="I1093" s="60">
        <v>1</v>
      </c>
      <c r="J1093" s="60"/>
      <c r="K1093" s="32">
        <v>1</v>
      </c>
      <c r="L1093" s="33">
        <v>92</v>
      </c>
      <c r="M1093" s="31" t="s">
        <v>60</v>
      </c>
      <c r="X1093" s="37" t="s">
        <v>938</v>
      </c>
      <c r="Y1093" s="38" t="s">
        <v>4603</v>
      </c>
      <c r="AA1093" s="39">
        <v>34335</v>
      </c>
      <c r="AB1093" s="39">
        <v>2958465</v>
      </c>
      <c r="AC1093" s="38" t="s">
        <v>82</v>
      </c>
      <c r="AD1093" s="29">
        <v>100</v>
      </c>
      <c r="AE1093" s="29">
        <v>99</v>
      </c>
      <c r="AF1093" s="40">
        <v>26</v>
      </c>
      <c r="AG1093" s="41" t="s">
        <v>64</v>
      </c>
      <c r="AJ1093" s="38" t="s">
        <v>2473</v>
      </c>
      <c r="AK1093" s="29" t="s">
        <v>7</v>
      </c>
      <c r="AL1093" s="39">
        <v>42959</v>
      </c>
      <c r="AM1093" s="29">
        <v>234319</v>
      </c>
      <c r="AN1093" s="29" t="s">
        <v>503</v>
      </c>
      <c r="AO1093" s="29">
        <v>178</v>
      </c>
      <c r="AP1093" s="29">
        <v>2.62</v>
      </c>
      <c r="AQ1093" s="29" t="s">
        <v>75</v>
      </c>
      <c r="AR1093" s="39">
        <v>43945</v>
      </c>
      <c r="AS1093" s="29">
        <v>124209</v>
      </c>
      <c r="AT1093" s="29" t="s">
        <v>85</v>
      </c>
      <c r="AU1093" s="29">
        <v>102</v>
      </c>
      <c r="AV1093" s="29">
        <v>0.53</v>
      </c>
      <c r="AW1093" s="42">
        <v>27830</v>
      </c>
      <c r="AZ1093" s="44" t="s">
        <v>212</v>
      </c>
    </row>
    <row r="1094" spans="1:52" ht="12.75" customHeight="1" x14ac:dyDescent="0.2">
      <c r="A1094" s="27">
        <v>9661</v>
      </c>
      <c r="B1094" s="28" t="s">
        <v>4604</v>
      </c>
      <c r="C1094" s="29" t="s">
        <v>56</v>
      </c>
      <c r="D1094" s="30" t="s">
        <v>4605</v>
      </c>
      <c r="E1094" s="30" t="s">
        <v>4605</v>
      </c>
      <c r="F1094" s="31">
        <v>1973</v>
      </c>
      <c r="G1094" s="31" t="s">
        <v>102</v>
      </c>
      <c r="H1094" s="30" t="s">
        <v>70</v>
      </c>
      <c r="I1094" s="60">
        <v>1</v>
      </c>
      <c r="J1094" s="60"/>
      <c r="K1094" s="32">
        <v>1</v>
      </c>
      <c r="L1094" s="33">
        <v>108</v>
      </c>
      <c r="M1094" s="31" t="s">
        <v>56</v>
      </c>
      <c r="X1094" s="37" t="s">
        <v>565</v>
      </c>
      <c r="Y1094" s="38" t="s">
        <v>4606</v>
      </c>
      <c r="AA1094" s="39">
        <v>43831</v>
      </c>
      <c r="AB1094" s="39">
        <v>44561</v>
      </c>
      <c r="AC1094" s="38" t="s">
        <v>94</v>
      </c>
      <c r="AD1094" s="29">
        <v>100</v>
      </c>
      <c r="AE1094" s="29">
        <v>2</v>
      </c>
      <c r="AF1094" s="40">
        <v>0</v>
      </c>
      <c r="AG1094" s="41" t="s">
        <v>95</v>
      </c>
      <c r="AJ1094" s="38" t="s">
        <v>3554</v>
      </c>
      <c r="AK1094" s="29" t="s">
        <v>1433</v>
      </c>
      <c r="AL1094" s="39">
        <v>39032</v>
      </c>
      <c r="AM1094" s="29">
        <v>260358</v>
      </c>
      <c r="AN1094" s="29" t="s">
        <v>76</v>
      </c>
      <c r="AO1094" s="29">
        <v>113</v>
      </c>
      <c r="AP1094" s="29">
        <v>7.77</v>
      </c>
      <c r="AQ1094" s="29" t="s">
        <v>261</v>
      </c>
      <c r="AR1094" s="39">
        <v>41455</v>
      </c>
      <c r="AS1094" s="29">
        <v>255000</v>
      </c>
      <c r="AT1094" s="29" t="s">
        <v>76</v>
      </c>
      <c r="AW1094" s="42">
        <v>28369</v>
      </c>
      <c r="AZ1094" s="44" t="s">
        <v>4607</v>
      </c>
    </row>
    <row r="1095" spans="1:52" ht="12.75" customHeight="1" x14ac:dyDescent="0.2">
      <c r="A1095" s="27">
        <v>9671</v>
      </c>
      <c r="B1095" s="28" t="s">
        <v>4608</v>
      </c>
      <c r="C1095" s="29" t="s">
        <v>56</v>
      </c>
      <c r="D1095" s="30" t="s">
        <v>4609</v>
      </c>
      <c r="E1095" s="30" t="s">
        <v>4609</v>
      </c>
      <c r="F1095" s="31">
        <v>1983</v>
      </c>
      <c r="G1095" s="31" t="s">
        <v>69</v>
      </c>
      <c r="H1095" s="30" t="s">
        <v>710</v>
      </c>
      <c r="I1095" s="60">
        <v>1</v>
      </c>
      <c r="J1095" s="60"/>
      <c r="K1095" s="32">
        <v>1</v>
      </c>
      <c r="L1095" s="33">
        <v>105</v>
      </c>
      <c r="M1095" s="31" t="s">
        <v>91</v>
      </c>
      <c r="X1095" s="37" t="s">
        <v>4610</v>
      </c>
      <c r="Y1095" s="38" t="s">
        <v>4611</v>
      </c>
      <c r="Z1095" s="29" t="s">
        <v>96</v>
      </c>
      <c r="AA1095" s="39">
        <v>43663</v>
      </c>
      <c r="AB1095" s="39">
        <v>43890</v>
      </c>
      <c r="AC1095" s="38" t="s">
        <v>4374</v>
      </c>
      <c r="AD1095" s="29">
        <v>100</v>
      </c>
      <c r="AE1095" s="29">
        <v>4</v>
      </c>
      <c r="AF1095" s="40">
        <v>4</v>
      </c>
      <c r="AK1095" s="29" t="s">
        <v>7</v>
      </c>
      <c r="AL1095" s="39">
        <v>43888</v>
      </c>
      <c r="AM1095" s="29">
        <v>162507</v>
      </c>
      <c r="AN1095" s="29" t="s">
        <v>84</v>
      </c>
      <c r="AO1095" s="29">
        <v>545</v>
      </c>
      <c r="AP1095" s="29">
        <v>4.04</v>
      </c>
      <c r="AQ1095" s="29" t="s">
        <v>3336</v>
      </c>
      <c r="AR1095" s="39">
        <v>44080</v>
      </c>
      <c r="AS1095" s="29">
        <v>164400</v>
      </c>
      <c r="AT1095" s="29" t="s">
        <v>84</v>
      </c>
      <c r="AU1095" s="29">
        <v>250</v>
      </c>
      <c r="AV1095" s="29">
        <v>2.2400000000000002</v>
      </c>
      <c r="AW1095" s="42">
        <v>30652</v>
      </c>
      <c r="AZ1095" s="44" t="s">
        <v>4250</v>
      </c>
    </row>
    <row r="1096" spans="1:52" ht="12.75" customHeight="1" x14ac:dyDescent="0.2">
      <c r="A1096" s="27">
        <v>9721</v>
      </c>
      <c r="B1096" s="28" t="s">
        <v>4612</v>
      </c>
      <c r="C1096" s="29" t="s">
        <v>60</v>
      </c>
      <c r="D1096" s="30" t="s">
        <v>4613</v>
      </c>
      <c r="E1096" s="30" t="s">
        <v>4613</v>
      </c>
      <c r="F1096" s="31">
        <v>1985</v>
      </c>
      <c r="G1096" s="31" t="s">
        <v>69</v>
      </c>
      <c r="H1096" s="30" t="s">
        <v>59</v>
      </c>
      <c r="I1096" s="59"/>
      <c r="J1096" s="59">
        <f>K1096*L1096</f>
        <v>180</v>
      </c>
      <c r="K1096" s="32">
        <v>3</v>
      </c>
      <c r="L1096" s="33">
        <v>60</v>
      </c>
      <c r="M1096" s="31" t="s">
        <v>91</v>
      </c>
      <c r="X1096" s="37" t="s">
        <v>1231</v>
      </c>
      <c r="Y1096" s="38" t="s">
        <v>4614</v>
      </c>
      <c r="AA1096" s="39">
        <v>40324</v>
      </c>
      <c r="AB1096" s="39">
        <v>2958465</v>
      </c>
      <c r="AC1096" s="38" t="s">
        <v>1103</v>
      </c>
      <c r="AD1096" s="29">
        <v>100</v>
      </c>
      <c r="AE1096" s="29">
        <v>99</v>
      </c>
      <c r="AF1096" s="40">
        <v>0</v>
      </c>
      <c r="AG1096" s="41" t="s">
        <v>64</v>
      </c>
      <c r="AJ1096" s="38" t="s">
        <v>845</v>
      </c>
      <c r="AQ1096" s="29" t="s">
        <v>10</v>
      </c>
      <c r="AR1096" s="39">
        <v>41024</v>
      </c>
      <c r="AS1096" s="29">
        <v>105525</v>
      </c>
      <c r="AT1096" s="29" t="s">
        <v>74</v>
      </c>
      <c r="AU1096" s="29">
        <v>102</v>
      </c>
      <c r="AV1096" s="29">
        <v>1.0900000000000001</v>
      </c>
    </row>
    <row r="1097" spans="1:52" ht="12.75" customHeight="1" x14ac:dyDescent="0.2">
      <c r="A1097" s="27">
        <v>9722</v>
      </c>
      <c r="B1097" s="28" t="s">
        <v>4612</v>
      </c>
      <c r="C1097" s="29" t="s">
        <v>56</v>
      </c>
      <c r="D1097" s="30" t="s">
        <v>4615</v>
      </c>
      <c r="E1097" s="30" t="s">
        <v>4613</v>
      </c>
      <c r="F1097" s="31">
        <v>1985</v>
      </c>
      <c r="G1097" s="31" t="s">
        <v>69</v>
      </c>
      <c r="H1097" s="30" t="s">
        <v>59</v>
      </c>
      <c r="I1097" s="60">
        <v>1</v>
      </c>
      <c r="J1097" s="60"/>
      <c r="K1097" s="32">
        <v>1</v>
      </c>
      <c r="L1097" s="33">
        <v>116</v>
      </c>
      <c r="M1097" s="31" t="s">
        <v>60</v>
      </c>
      <c r="X1097" s="37" t="s">
        <v>1231</v>
      </c>
      <c r="Y1097" s="38" t="s">
        <v>4616</v>
      </c>
      <c r="AA1097" s="39">
        <v>40324</v>
      </c>
      <c r="AB1097" s="39">
        <v>2958465</v>
      </c>
      <c r="AC1097" s="38" t="s">
        <v>1103</v>
      </c>
      <c r="AD1097" s="29">
        <v>100</v>
      </c>
      <c r="AE1097" s="29">
        <v>99</v>
      </c>
      <c r="AF1097" s="40">
        <v>5</v>
      </c>
      <c r="AG1097" s="41" t="s">
        <v>64</v>
      </c>
      <c r="AJ1097" s="38" t="s">
        <v>845</v>
      </c>
      <c r="AK1097" s="29" t="s">
        <v>7</v>
      </c>
      <c r="AL1097" s="39">
        <v>43606</v>
      </c>
      <c r="AM1097" s="29">
        <v>273952</v>
      </c>
      <c r="AN1097" s="29" t="s">
        <v>76</v>
      </c>
      <c r="AO1097" s="29">
        <v>36</v>
      </c>
      <c r="AP1097" s="29">
        <v>3.56</v>
      </c>
      <c r="AQ1097" s="29" t="s">
        <v>10</v>
      </c>
      <c r="AR1097" s="39">
        <v>44054</v>
      </c>
      <c r="AS1097" s="29">
        <v>72321</v>
      </c>
      <c r="AT1097" s="29" t="s">
        <v>74</v>
      </c>
      <c r="AU1097" s="29">
        <v>41</v>
      </c>
      <c r="AV1097" s="29">
        <v>0.88</v>
      </c>
      <c r="AW1097" s="42">
        <v>31072</v>
      </c>
      <c r="AZ1097" s="44" t="s">
        <v>1138</v>
      </c>
    </row>
    <row r="1098" spans="1:52" ht="12.75" customHeight="1" x14ac:dyDescent="0.2">
      <c r="A1098" s="27">
        <v>9724</v>
      </c>
      <c r="B1098" s="28" t="s">
        <v>4617</v>
      </c>
      <c r="C1098" s="29" t="s">
        <v>56</v>
      </c>
      <c r="D1098" s="30" t="s">
        <v>4618</v>
      </c>
      <c r="E1098" s="30" t="s">
        <v>4618</v>
      </c>
      <c r="F1098" s="31">
        <v>1984</v>
      </c>
      <c r="G1098" s="31" t="s">
        <v>69</v>
      </c>
      <c r="H1098" s="30" t="s">
        <v>70</v>
      </c>
      <c r="I1098" s="60">
        <v>1</v>
      </c>
      <c r="J1098" s="60"/>
      <c r="K1098" s="32">
        <v>1</v>
      </c>
      <c r="L1098" s="33">
        <v>112</v>
      </c>
      <c r="M1098" s="31" t="s">
        <v>193</v>
      </c>
      <c r="X1098" s="37" t="s">
        <v>2804</v>
      </c>
      <c r="Y1098" s="38" t="s">
        <v>4619</v>
      </c>
      <c r="AA1098" s="39">
        <v>43586</v>
      </c>
      <c r="AB1098" s="39">
        <v>46507</v>
      </c>
      <c r="AC1098" s="38" t="s">
        <v>4620</v>
      </c>
      <c r="AD1098" s="29">
        <v>100</v>
      </c>
      <c r="AE1098" s="29">
        <v>8</v>
      </c>
      <c r="AF1098" s="40">
        <v>3</v>
      </c>
      <c r="AJ1098" s="38" t="s">
        <v>320</v>
      </c>
      <c r="AK1098" s="29" t="s">
        <v>7</v>
      </c>
      <c r="AL1098" s="39">
        <v>44171</v>
      </c>
      <c r="AM1098" s="29">
        <v>213047</v>
      </c>
      <c r="AN1098" s="29" t="s">
        <v>113</v>
      </c>
      <c r="AO1098" s="29">
        <v>1155</v>
      </c>
      <c r="AP1098" s="29">
        <v>4.8099999999999996</v>
      </c>
      <c r="AQ1098" s="29" t="s">
        <v>75</v>
      </c>
      <c r="AR1098" s="39">
        <v>44191</v>
      </c>
      <c r="AS1098" s="29">
        <v>164547</v>
      </c>
      <c r="AT1098" s="29" t="s">
        <v>84</v>
      </c>
      <c r="AU1098" s="29">
        <v>402</v>
      </c>
      <c r="AV1098" s="29">
        <v>2.12</v>
      </c>
      <c r="AW1098" s="42">
        <v>31036</v>
      </c>
      <c r="AX1098" s="43">
        <v>8634</v>
      </c>
      <c r="AY1098" s="43">
        <v>3552</v>
      </c>
      <c r="AZ1098" s="44" t="s">
        <v>4621</v>
      </c>
    </row>
    <row r="1099" spans="1:52" ht="12.75" customHeight="1" x14ac:dyDescent="0.2">
      <c r="A1099" s="27">
        <v>9725</v>
      </c>
      <c r="B1099" s="28" t="s">
        <v>4622</v>
      </c>
      <c r="C1099" s="29" t="s">
        <v>56</v>
      </c>
      <c r="D1099" s="30" t="s">
        <v>4623</v>
      </c>
      <c r="E1099" s="30" t="s">
        <v>4623</v>
      </c>
      <c r="F1099" s="31">
        <v>1984</v>
      </c>
      <c r="G1099" s="31" t="s">
        <v>69</v>
      </c>
      <c r="H1099" s="30" t="s">
        <v>710</v>
      </c>
      <c r="I1099" s="60">
        <v>1</v>
      </c>
      <c r="J1099" s="60"/>
      <c r="K1099" s="32">
        <v>1</v>
      </c>
      <c r="L1099" s="33">
        <v>89</v>
      </c>
      <c r="M1099" s="31" t="s">
        <v>91</v>
      </c>
      <c r="X1099" s="37" t="s">
        <v>3497</v>
      </c>
      <c r="Y1099" s="38" t="s">
        <v>4624</v>
      </c>
      <c r="AA1099" s="39">
        <v>40324</v>
      </c>
      <c r="AB1099" s="39">
        <v>2958465</v>
      </c>
      <c r="AC1099" s="38" t="s">
        <v>1103</v>
      </c>
      <c r="AD1099" s="29">
        <v>100</v>
      </c>
      <c r="AE1099" s="29">
        <v>99</v>
      </c>
      <c r="AF1099" s="40">
        <v>9</v>
      </c>
      <c r="AG1099" s="41" t="s">
        <v>64</v>
      </c>
      <c r="AJ1099" s="38" t="s">
        <v>2788</v>
      </c>
      <c r="AK1099" s="29" t="s">
        <v>7</v>
      </c>
      <c r="AL1099" s="39">
        <v>43825</v>
      </c>
      <c r="AM1099" s="29">
        <v>234400</v>
      </c>
      <c r="AN1099" s="29" t="s">
        <v>503</v>
      </c>
      <c r="AO1099" s="29">
        <v>365</v>
      </c>
      <c r="AP1099" s="29">
        <v>3.92</v>
      </c>
      <c r="AQ1099" s="29" t="s">
        <v>75</v>
      </c>
      <c r="AR1099" s="39">
        <v>44220</v>
      </c>
      <c r="AS1099" s="29">
        <v>154144</v>
      </c>
      <c r="AT1099" s="29" t="s">
        <v>84</v>
      </c>
      <c r="AU1099" s="29">
        <v>285</v>
      </c>
      <c r="AV1099" s="29">
        <v>1.6</v>
      </c>
      <c r="AW1099" s="42">
        <v>31017</v>
      </c>
      <c r="AZ1099" s="44" t="s">
        <v>1138</v>
      </c>
    </row>
    <row r="1100" spans="1:52" ht="12.75" customHeight="1" x14ac:dyDescent="0.2">
      <c r="A1100" s="27">
        <v>9727</v>
      </c>
      <c r="B1100" s="28" t="s">
        <v>4625</v>
      </c>
      <c r="C1100" s="29" t="s">
        <v>56</v>
      </c>
      <c r="D1100" s="30" t="s">
        <v>4626</v>
      </c>
      <c r="E1100" s="30" t="s">
        <v>4626</v>
      </c>
      <c r="F1100" s="31">
        <v>1984</v>
      </c>
      <c r="G1100" s="31" t="s">
        <v>69</v>
      </c>
      <c r="H1100" s="30" t="s">
        <v>919</v>
      </c>
      <c r="I1100" s="60">
        <v>1</v>
      </c>
      <c r="J1100" s="60"/>
      <c r="K1100" s="32">
        <v>1</v>
      </c>
      <c r="L1100" s="33">
        <v>118</v>
      </c>
      <c r="M1100" s="31" t="s">
        <v>91</v>
      </c>
      <c r="X1100" s="37" t="s">
        <v>3428</v>
      </c>
      <c r="Y1100" s="38" t="s">
        <v>4627</v>
      </c>
      <c r="AA1100" s="39">
        <v>40324</v>
      </c>
      <c r="AB1100" s="39">
        <v>2958465</v>
      </c>
      <c r="AC1100" s="38" t="s">
        <v>1103</v>
      </c>
      <c r="AD1100" s="29">
        <v>100</v>
      </c>
      <c r="AE1100" s="29">
        <v>99</v>
      </c>
      <c r="AF1100" s="40">
        <v>7</v>
      </c>
      <c r="AG1100" s="41" t="s">
        <v>64</v>
      </c>
      <c r="AJ1100" s="38" t="s">
        <v>1159</v>
      </c>
      <c r="AK1100" s="29" t="s">
        <v>7</v>
      </c>
      <c r="AL1100" s="39">
        <v>44025</v>
      </c>
      <c r="AM1100" s="29">
        <v>161830</v>
      </c>
      <c r="AN1100" s="29" t="s">
        <v>84</v>
      </c>
      <c r="AO1100" s="29">
        <v>303</v>
      </c>
      <c r="AP1100" s="29">
        <v>3.4</v>
      </c>
      <c r="AQ1100" s="29" t="s">
        <v>75</v>
      </c>
      <c r="AR1100" s="39">
        <v>44228</v>
      </c>
      <c r="AS1100" s="29">
        <v>143804</v>
      </c>
      <c r="AT1100" s="29" t="s">
        <v>84</v>
      </c>
      <c r="AU1100" s="29">
        <v>138</v>
      </c>
      <c r="AV1100" s="29">
        <v>1.04</v>
      </c>
      <c r="AW1100" s="42">
        <v>31037</v>
      </c>
      <c r="AZ1100" s="44" t="s">
        <v>1138</v>
      </c>
    </row>
    <row r="1101" spans="1:52" ht="12.75" customHeight="1" x14ac:dyDescent="0.2">
      <c r="A1101" s="27">
        <v>9730</v>
      </c>
      <c r="B1101" s="28" t="s">
        <v>4628</v>
      </c>
      <c r="C1101" s="29" t="s">
        <v>56</v>
      </c>
      <c r="D1101" s="30" t="s">
        <v>4629</v>
      </c>
      <c r="E1101" s="30" t="s">
        <v>4629</v>
      </c>
      <c r="F1101" s="31">
        <v>1986</v>
      </c>
      <c r="G1101" s="31" t="s">
        <v>69</v>
      </c>
      <c r="H1101" s="30" t="s">
        <v>70</v>
      </c>
      <c r="I1101" s="60">
        <v>1</v>
      </c>
      <c r="J1101" s="60"/>
      <c r="K1101" s="32">
        <v>1</v>
      </c>
      <c r="L1101" s="33">
        <v>125</v>
      </c>
      <c r="M1101" s="31" t="s">
        <v>60</v>
      </c>
      <c r="X1101" s="37" t="s">
        <v>4630</v>
      </c>
      <c r="Y1101" s="38" t="s">
        <v>4631</v>
      </c>
      <c r="AA1101" s="39">
        <v>40324</v>
      </c>
      <c r="AB1101" s="39">
        <v>2958465</v>
      </c>
      <c r="AC1101" s="38" t="s">
        <v>1103</v>
      </c>
      <c r="AD1101" s="29">
        <v>100</v>
      </c>
      <c r="AE1101" s="29">
        <v>99</v>
      </c>
      <c r="AF1101" s="40">
        <v>9</v>
      </c>
      <c r="AG1101" s="41" t="s">
        <v>64</v>
      </c>
      <c r="AJ1101" s="38" t="s">
        <v>336</v>
      </c>
      <c r="AK1101" s="29" t="s">
        <v>7</v>
      </c>
      <c r="AL1101" s="39">
        <v>43261</v>
      </c>
      <c r="AM1101" s="29">
        <v>252824</v>
      </c>
      <c r="AN1101" s="29" t="s">
        <v>76</v>
      </c>
      <c r="AO1101" s="29">
        <v>93</v>
      </c>
      <c r="AP1101" s="29">
        <v>3.58</v>
      </c>
      <c r="AQ1101" s="29" t="s">
        <v>75</v>
      </c>
      <c r="AR1101" s="39">
        <v>43935</v>
      </c>
      <c r="AS1101" s="29">
        <v>135435</v>
      </c>
      <c r="AT1101" s="29" t="s">
        <v>85</v>
      </c>
      <c r="AU1101" s="29">
        <v>138</v>
      </c>
      <c r="AV1101" s="29">
        <v>0.74</v>
      </c>
      <c r="AW1101" s="42">
        <v>31793</v>
      </c>
      <c r="AX1101" s="43">
        <v>257599</v>
      </c>
      <c r="AY1101" s="43">
        <v>93492</v>
      </c>
      <c r="AZ1101" s="44" t="s">
        <v>4621</v>
      </c>
    </row>
    <row r="1102" spans="1:52" ht="12.75" customHeight="1" x14ac:dyDescent="0.2">
      <c r="A1102" s="27">
        <v>9731</v>
      </c>
      <c r="B1102" s="28" t="s">
        <v>4632</v>
      </c>
      <c r="C1102" s="29" t="s">
        <v>56</v>
      </c>
      <c r="D1102" s="30" t="s">
        <v>4633</v>
      </c>
      <c r="E1102" s="30" t="s">
        <v>4633</v>
      </c>
      <c r="F1102" s="31">
        <v>1984</v>
      </c>
      <c r="G1102" s="31" t="s">
        <v>69</v>
      </c>
      <c r="H1102" s="30" t="s">
        <v>70</v>
      </c>
      <c r="I1102" s="60">
        <v>1</v>
      </c>
      <c r="J1102" s="60"/>
      <c r="K1102" s="32">
        <v>1</v>
      </c>
      <c r="L1102" s="33">
        <v>108</v>
      </c>
      <c r="M1102" s="31" t="s">
        <v>109</v>
      </c>
      <c r="X1102" s="37" t="s">
        <v>4634</v>
      </c>
      <c r="Y1102" s="38" t="s">
        <v>4635</v>
      </c>
      <c r="AA1102" s="39">
        <v>43293</v>
      </c>
      <c r="AB1102" s="39">
        <v>2958465</v>
      </c>
      <c r="AC1102" s="38" t="s">
        <v>712</v>
      </c>
      <c r="AD1102" s="29">
        <v>100</v>
      </c>
      <c r="AE1102" s="29">
        <v>99</v>
      </c>
      <c r="AF1102" s="40">
        <v>2</v>
      </c>
      <c r="AG1102" s="41" t="s">
        <v>64</v>
      </c>
      <c r="AJ1102" s="38" t="s">
        <v>845</v>
      </c>
      <c r="AK1102" s="29" t="s">
        <v>5</v>
      </c>
      <c r="AL1102" s="39">
        <v>44024</v>
      </c>
      <c r="AM1102" s="29">
        <v>163121</v>
      </c>
      <c r="AN1102" s="29" t="s">
        <v>84</v>
      </c>
      <c r="AO1102" s="29">
        <v>803</v>
      </c>
      <c r="AP1102" s="29">
        <v>7.58</v>
      </c>
      <c r="AQ1102" s="29" t="s">
        <v>75</v>
      </c>
      <c r="AR1102" s="39">
        <v>44256</v>
      </c>
      <c r="AS1102" s="29">
        <v>151331</v>
      </c>
      <c r="AT1102" s="29" t="s">
        <v>84</v>
      </c>
      <c r="AU1102" s="29">
        <v>119</v>
      </c>
      <c r="AV1102" s="29">
        <v>1.05</v>
      </c>
      <c r="AW1102" s="42">
        <v>31099</v>
      </c>
      <c r="AZ1102" s="44" t="s">
        <v>3342</v>
      </c>
    </row>
    <row r="1103" spans="1:52" ht="12.75" customHeight="1" x14ac:dyDescent="0.2">
      <c r="A1103" s="27">
        <v>9732</v>
      </c>
      <c r="B1103" s="28" t="s">
        <v>4636</v>
      </c>
      <c r="C1103" s="29" t="s">
        <v>56</v>
      </c>
      <c r="D1103" s="30" t="s">
        <v>4637</v>
      </c>
      <c r="E1103" s="30" t="s">
        <v>4637</v>
      </c>
      <c r="F1103" s="31">
        <v>1985</v>
      </c>
      <c r="G1103" s="31" t="s">
        <v>69</v>
      </c>
      <c r="H1103" s="30" t="s">
        <v>70</v>
      </c>
      <c r="I1103" s="60">
        <v>1</v>
      </c>
      <c r="J1103" s="60"/>
      <c r="K1103" s="32">
        <v>1</v>
      </c>
      <c r="L1103" s="33">
        <v>95</v>
      </c>
      <c r="M1103" s="31" t="s">
        <v>91</v>
      </c>
      <c r="X1103" s="37" t="s">
        <v>4638</v>
      </c>
      <c r="Y1103" s="38" t="s">
        <v>4639</v>
      </c>
      <c r="AA1103" s="39">
        <v>40324</v>
      </c>
      <c r="AB1103" s="39">
        <v>2958465</v>
      </c>
      <c r="AC1103" s="38" t="s">
        <v>1103</v>
      </c>
      <c r="AD1103" s="29">
        <v>100</v>
      </c>
      <c r="AE1103" s="29">
        <v>99</v>
      </c>
      <c r="AF1103" s="40">
        <v>9</v>
      </c>
      <c r="AG1103" s="41" t="s">
        <v>64</v>
      </c>
      <c r="AJ1103" s="38" t="s">
        <v>2166</v>
      </c>
      <c r="AK1103" s="29" t="s">
        <v>7</v>
      </c>
      <c r="AL1103" s="39">
        <v>43837</v>
      </c>
      <c r="AM1103" s="29">
        <v>244211</v>
      </c>
      <c r="AN1103" s="29" t="s">
        <v>76</v>
      </c>
      <c r="AO1103" s="29">
        <v>162</v>
      </c>
      <c r="AP1103" s="29">
        <v>3.82</v>
      </c>
      <c r="AQ1103" s="29" t="s">
        <v>75</v>
      </c>
      <c r="AR1103" s="39">
        <v>44189</v>
      </c>
      <c r="AS1103" s="29">
        <v>271404</v>
      </c>
      <c r="AT1103" s="29" t="s">
        <v>76</v>
      </c>
      <c r="AU1103" s="29">
        <v>13</v>
      </c>
      <c r="AV1103" s="29">
        <v>0.87</v>
      </c>
      <c r="AW1103" s="42">
        <v>31317</v>
      </c>
      <c r="AZ1103" s="44" t="s">
        <v>1138</v>
      </c>
    </row>
    <row r="1104" spans="1:52" ht="12.75" customHeight="1" x14ac:dyDescent="0.2">
      <c r="A1104" s="27">
        <v>9747</v>
      </c>
      <c r="B1104" s="28" t="s">
        <v>4640</v>
      </c>
      <c r="C1104" s="29" t="s">
        <v>56</v>
      </c>
      <c r="D1104" s="30" t="s">
        <v>4641</v>
      </c>
      <c r="E1104" s="30" t="s">
        <v>4641</v>
      </c>
      <c r="F1104" s="31">
        <v>1973</v>
      </c>
      <c r="G1104" s="31" t="s">
        <v>69</v>
      </c>
      <c r="H1104" s="30" t="s">
        <v>59</v>
      </c>
      <c r="I1104" s="60">
        <v>1</v>
      </c>
      <c r="J1104" s="60"/>
      <c r="K1104" s="32">
        <v>1</v>
      </c>
      <c r="L1104" s="33">
        <v>100</v>
      </c>
      <c r="M1104" s="31" t="s">
        <v>60</v>
      </c>
      <c r="X1104" s="37" t="s">
        <v>1789</v>
      </c>
      <c r="Y1104" s="38" t="s">
        <v>4642</v>
      </c>
      <c r="AA1104" s="39">
        <v>40324</v>
      </c>
      <c r="AB1104" s="39">
        <v>2958465</v>
      </c>
      <c r="AC1104" s="38" t="s">
        <v>1103</v>
      </c>
      <c r="AD1104" s="29">
        <v>100</v>
      </c>
      <c r="AE1104" s="29">
        <v>99</v>
      </c>
      <c r="AF1104" s="40">
        <v>4</v>
      </c>
      <c r="AG1104" s="41" t="s">
        <v>64</v>
      </c>
      <c r="AJ1104" s="38" t="s">
        <v>845</v>
      </c>
      <c r="AK1104" s="29" t="s">
        <v>7</v>
      </c>
      <c r="AL1104" s="39">
        <v>42386</v>
      </c>
      <c r="AM1104" s="29">
        <v>254740</v>
      </c>
      <c r="AN1104" s="29" t="s">
        <v>76</v>
      </c>
      <c r="AO1104" s="29">
        <v>71</v>
      </c>
      <c r="AP1104" s="29">
        <v>3.88</v>
      </c>
      <c r="AQ1104" s="29" t="s">
        <v>10</v>
      </c>
      <c r="AR1104" s="39">
        <v>43504</v>
      </c>
      <c r="AS1104" s="29">
        <v>103414</v>
      </c>
      <c r="AT1104" s="29" t="s">
        <v>74</v>
      </c>
      <c r="AU1104" s="29">
        <v>55</v>
      </c>
      <c r="AV1104" s="29">
        <v>0.72</v>
      </c>
      <c r="AW1104" s="42">
        <v>26901</v>
      </c>
      <c r="AZ1104" s="44" t="s">
        <v>2478</v>
      </c>
    </row>
    <row r="1105" spans="1:52" ht="12.75" customHeight="1" x14ac:dyDescent="0.2">
      <c r="A1105" s="27">
        <v>9752</v>
      </c>
      <c r="B1105" s="28" t="s">
        <v>4643</v>
      </c>
      <c r="C1105" s="29" t="s">
        <v>56</v>
      </c>
      <c r="D1105" s="30" t="s">
        <v>4644</v>
      </c>
      <c r="E1105" s="30" t="s">
        <v>4644</v>
      </c>
      <c r="F1105" s="31">
        <v>1979</v>
      </c>
      <c r="G1105" s="31" t="s">
        <v>69</v>
      </c>
      <c r="H1105" s="30" t="s">
        <v>70</v>
      </c>
      <c r="I1105" s="60">
        <v>1</v>
      </c>
      <c r="J1105" s="60"/>
      <c r="K1105" s="32">
        <v>1</v>
      </c>
      <c r="L1105" s="33">
        <v>92</v>
      </c>
      <c r="M1105" s="31" t="s">
        <v>60</v>
      </c>
      <c r="X1105" s="37" t="s">
        <v>4208</v>
      </c>
      <c r="Y1105" s="38" t="s">
        <v>4645</v>
      </c>
      <c r="AA1105" s="39">
        <v>40324</v>
      </c>
      <c r="AB1105" s="39">
        <v>2958465</v>
      </c>
      <c r="AC1105" s="38" t="s">
        <v>1103</v>
      </c>
      <c r="AD1105" s="29">
        <v>100</v>
      </c>
      <c r="AE1105" s="29">
        <v>99</v>
      </c>
      <c r="AF1105" s="40">
        <v>11</v>
      </c>
      <c r="AG1105" s="41" t="s">
        <v>64</v>
      </c>
      <c r="AJ1105" s="38" t="s">
        <v>680</v>
      </c>
      <c r="AK1105" s="29" t="s">
        <v>7</v>
      </c>
      <c r="AL1105" s="39">
        <v>44183</v>
      </c>
      <c r="AM1105" s="29">
        <v>253437</v>
      </c>
      <c r="AN1105" s="29" t="s">
        <v>76</v>
      </c>
      <c r="AO1105" s="29">
        <v>57</v>
      </c>
      <c r="AP1105" s="29">
        <v>1.85</v>
      </c>
      <c r="AQ1105" s="29" t="s">
        <v>75</v>
      </c>
      <c r="AR1105" s="39">
        <v>44134</v>
      </c>
      <c r="AS1105" s="29">
        <v>91121</v>
      </c>
      <c r="AT1105" s="29" t="s">
        <v>74</v>
      </c>
      <c r="AU1105" s="29">
        <v>52</v>
      </c>
      <c r="AV1105" s="29">
        <v>0.97</v>
      </c>
      <c r="AW1105" s="42">
        <v>29279</v>
      </c>
      <c r="AZ1105" s="44" t="s">
        <v>4646</v>
      </c>
    </row>
    <row r="1106" spans="1:52" ht="12.75" customHeight="1" x14ac:dyDescent="0.2">
      <c r="A1106" s="27">
        <v>9755</v>
      </c>
      <c r="B1106" s="28" t="s">
        <v>4647</v>
      </c>
      <c r="C1106" s="29" t="s">
        <v>56</v>
      </c>
      <c r="D1106" s="30" t="s">
        <v>4648</v>
      </c>
      <c r="E1106" s="30" t="s">
        <v>4648</v>
      </c>
      <c r="F1106" s="31">
        <v>1979</v>
      </c>
      <c r="G1106" s="31" t="s">
        <v>69</v>
      </c>
      <c r="H1106" s="30" t="s">
        <v>59</v>
      </c>
      <c r="I1106" s="60">
        <v>1</v>
      </c>
      <c r="J1106" s="60"/>
      <c r="K1106" s="32">
        <v>1</v>
      </c>
      <c r="L1106" s="33">
        <v>90</v>
      </c>
      <c r="M1106" s="31" t="s">
        <v>60</v>
      </c>
      <c r="X1106" s="37" t="s">
        <v>3396</v>
      </c>
      <c r="Y1106" s="38" t="s">
        <v>4649</v>
      </c>
      <c r="AA1106" s="39">
        <v>40324</v>
      </c>
      <c r="AB1106" s="39">
        <v>2958465</v>
      </c>
      <c r="AC1106" s="38" t="s">
        <v>1103</v>
      </c>
      <c r="AD1106" s="29">
        <v>100</v>
      </c>
      <c r="AE1106" s="29">
        <v>99</v>
      </c>
      <c r="AF1106" s="40">
        <v>6</v>
      </c>
      <c r="AG1106" s="41" t="s">
        <v>64</v>
      </c>
      <c r="AJ1106" s="38" t="s">
        <v>336</v>
      </c>
      <c r="AK1106" s="29" t="s">
        <v>7</v>
      </c>
      <c r="AL1106" s="39">
        <v>43181</v>
      </c>
      <c r="AM1106" s="29">
        <v>284126</v>
      </c>
      <c r="AN1106" s="29" t="s">
        <v>76</v>
      </c>
      <c r="AO1106" s="29">
        <v>15</v>
      </c>
      <c r="AP1106" s="29">
        <v>1.24</v>
      </c>
      <c r="AQ1106" s="29" t="s">
        <v>10</v>
      </c>
      <c r="AR1106" s="39">
        <v>44209</v>
      </c>
      <c r="AS1106" s="29">
        <v>91121</v>
      </c>
      <c r="AT1106" s="29" t="s">
        <v>74</v>
      </c>
      <c r="AU1106" s="29">
        <v>67</v>
      </c>
      <c r="AV1106" s="29">
        <v>1.1200000000000001</v>
      </c>
      <c r="AW1106" s="42">
        <v>29092</v>
      </c>
      <c r="AZ1106" s="44" t="s">
        <v>4650</v>
      </c>
    </row>
    <row r="1107" spans="1:52" ht="12.75" customHeight="1" x14ac:dyDescent="0.2">
      <c r="A1107" s="27">
        <v>9758</v>
      </c>
      <c r="B1107" s="28" t="s">
        <v>4651</v>
      </c>
      <c r="C1107" s="29" t="s">
        <v>56</v>
      </c>
      <c r="D1107" s="30" t="s">
        <v>4652</v>
      </c>
      <c r="E1107" s="30" t="s">
        <v>4653</v>
      </c>
      <c r="F1107" s="31">
        <v>1976</v>
      </c>
      <c r="G1107" s="31" t="s">
        <v>102</v>
      </c>
      <c r="H1107" s="30" t="s">
        <v>59</v>
      </c>
      <c r="I1107" s="60">
        <v>1</v>
      </c>
      <c r="J1107" s="60"/>
      <c r="K1107" s="32">
        <v>1</v>
      </c>
      <c r="L1107" s="33">
        <v>110</v>
      </c>
      <c r="M1107" s="31" t="s">
        <v>60</v>
      </c>
      <c r="X1107" s="37" t="s">
        <v>4654</v>
      </c>
      <c r="Y1107" s="38" t="s">
        <v>4655</v>
      </c>
      <c r="AA1107" s="39">
        <v>43344</v>
      </c>
      <c r="AB1107" s="39">
        <v>2958465</v>
      </c>
      <c r="AC1107" s="38" t="s">
        <v>196</v>
      </c>
      <c r="AD1107" s="29">
        <v>100</v>
      </c>
      <c r="AE1107" s="29">
        <v>99</v>
      </c>
      <c r="AF1107" s="40">
        <v>0</v>
      </c>
      <c r="AG1107" s="41" t="s">
        <v>64</v>
      </c>
      <c r="AJ1107" s="38" t="s">
        <v>65</v>
      </c>
      <c r="AK1107" s="29" t="s">
        <v>7</v>
      </c>
      <c r="AL1107" s="39">
        <v>43226</v>
      </c>
      <c r="AM1107" s="29">
        <v>260343</v>
      </c>
      <c r="AN1107" s="29" t="s">
        <v>76</v>
      </c>
      <c r="AO1107" s="29">
        <v>78</v>
      </c>
      <c r="AP1107" s="29">
        <v>4.12</v>
      </c>
      <c r="AQ1107" s="29" t="s">
        <v>10</v>
      </c>
      <c r="AR1107" s="39">
        <v>43692</v>
      </c>
      <c r="AS1107" s="29">
        <v>294253</v>
      </c>
      <c r="AT1107" s="29" t="s">
        <v>76</v>
      </c>
      <c r="AU1107" s="29">
        <v>27</v>
      </c>
      <c r="AV1107" s="29">
        <v>1.57</v>
      </c>
      <c r="AW1107" s="42">
        <v>28004</v>
      </c>
      <c r="AZ1107" s="44" t="s">
        <v>633</v>
      </c>
    </row>
    <row r="1108" spans="1:52" ht="12.75" customHeight="1" x14ac:dyDescent="0.2">
      <c r="A1108" s="27">
        <v>9770</v>
      </c>
      <c r="B1108" s="28" t="s">
        <v>4656</v>
      </c>
      <c r="C1108" s="29" t="s">
        <v>56</v>
      </c>
      <c r="D1108" s="30" t="s">
        <v>4657</v>
      </c>
      <c r="E1108" s="30" t="s">
        <v>4657</v>
      </c>
      <c r="F1108" s="31">
        <v>1979</v>
      </c>
      <c r="G1108" s="31" t="s">
        <v>69</v>
      </c>
      <c r="H1108" s="30" t="s">
        <v>59</v>
      </c>
      <c r="I1108" s="60">
        <v>1</v>
      </c>
      <c r="J1108" s="60"/>
      <c r="K1108" s="32">
        <v>1</v>
      </c>
      <c r="L1108" s="33">
        <v>88</v>
      </c>
      <c r="M1108" s="31" t="s">
        <v>60</v>
      </c>
      <c r="X1108" s="37" t="s">
        <v>3396</v>
      </c>
      <c r="Y1108" s="38" t="s">
        <v>4658</v>
      </c>
      <c r="AA1108" s="39">
        <v>40324</v>
      </c>
      <c r="AB1108" s="39">
        <v>2958465</v>
      </c>
      <c r="AC1108" s="38" t="s">
        <v>1103</v>
      </c>
      <c r="AD1108" s="29">
        <v>100</v>
      </c>
      <c r="AE1108" s="29">
        <v>99</v>
      </c>
      <c r="AF1108" s="40">
        <v>10</v>
      </c>
      <c r="AG1108" s="41" t="s">
        <v>64</v>
      </c>
      <c r="AJ1108" s="38" t="s">
        <v>336</v>
      </c>
      <c r="AK1108" s="29" t="s">
        <v>7</v>
      </c>
      <c r="AL1108" s="39">
        <v>43609</v>
      </c>
      <c r="AM1108" s="29">
        <v>275506</v>
      </c>
      <c r="AN1108" s="29" t="s">
        <v>76</v>
      </c>
      <c r="AO1108" s="29">
        <v>58</v>
      </c>
      <c r="AP1108" s="29">
        <v>4.91</v>
      </c>
      <c r="AQ1108" s="29" t="s">
        <v>10</v>
      </c>
      <c r="AR1108" s="39">
        <v>44202</v>
      </c>
      <c r="AS1108" s="29">
        <v>75504</v>
      </c>
      <c r="AT1108" s="29" t="s">
        <v>74</v>
      </c>
      <c r="AU1108" s="29">
        <v>61</v>
      </c>
      <c r="AV1108" s="29">
        <v>0.91</v>
      </c>
      <c r="AW1108" s="42">
        <v>28896</v>
      </c>
      <c r="AZ1108" s="44" t="s">
        <v>4416</v>
      </c>
    </row>
    <row r="1109" spans="1:52" ht="12.75" customHeight="1" x14ac:dyDescent="0.2">
      <c r="A1109" s="27">
        <v>9772</v>
      </c>
      <c r="B1109" s="28" t="s">
        <v>4659</v>
      </c>
      <c r="C1109" s="29" t="s">
        <v>56</v>
      </c>
      <c r="D1109" s="30" t="s">
        <v>4660</v>
      </c>
      <c r="E1109" s="30" t="s">
        <v>4660</v>
      </c>
      <c r="F1109" s="31">
        <v>1975</v>
      </c>
      <c r="G1109" s="31" t="s">
        <v>69</v>
      </c>
      <c r="H1109" s="30" t="s">
        <v>135</v>
      </c>
      <c r="I1109" s="60">
        <v>1</v>
      </c>
      <c r="J1109" s="60"/>
      <c r="K1109" s="32">
        <v>1</v>
      </c>
      <c r="L1109" s="33">
        <v>100</v>
      </c>
      <c r="M1109" s="31" t="s">
        <v>60</v>
      </c>
      <c r="X1109" s="37" t="s">
        <v>3827</v>
      </c>
      <c r="Y1109" s="38" t="s">
        <v>4661</v>
      </c>
      <c r="AA1109" s="39">
        <v>40324</v>
      </c>
      <c r="AB1109" s="39">
        <v>2958465</v>
      </c>
      <c r="AC1109" s="38" t="s">
        <v>1103</v>
      </c>
      <c r="AD1109" s="29">
        <v>100</v>
      </c>
      <c r="AE1109" s="29">
        <v>99</v>
      </c>
      <c r="AF1109" s="40">
        <v>6</v>
      </c>
      <c r="AG1109" s="41" t="s">
        <v>64</v>
      </c>
      <c r="AJ1109" s="38" t="s">
        <v>776</v>
      </c>
      <c r="AK1109" s="29" t="s">
        <v>7</v>
      </c>
      <c r="AL1109" s="39">
        <v>43848</v>
      </c>
      <c r="AM1109" s="29">
        <v>70738</v>
      </c>
      <c r="AN1109" s="29" t="s">
        <v>74</v>
      </c>
      <c r="AO1109" s="29">
        <v>49</v>
      </c>
      <c r="AP1109" s="29">
        <v>0.88</v>
      </c>
      <c r="AQ1109" s="29" t="s">
        <v>75</v>
      </c>
      <c r="AR1109" s="39">
        <v>43970</v>
      </c>
      <c r="AS1109" s="29">
        <v>95105</v>
      </c>
      <c r="AT1109" s="29" t="s">
        <v>74</v>
      </c>
      <c r="AU1109" s="29">
        <v>59</v>
      </c>
      <c r="AV1109" s="29">
        <v>0.86</v>
      </c>
      <c r="AW1109" s="42">
        <v>27750</v>
      </c>
      <c r="AZ1109" s="44" t="s">
        <v>2478</v>
      </c>
    </row>
    <row r="1110" spans="1:52" ht="12.75" customHeight="1" x14ac:dyDescent="0.2">
      <c r="A1110" s="27">
        <v>9789</v>
      </c>
      <c r="B1110" s="28" t="s">
        <v>4662</v>
      </c>
      <c r="C1110" s="29" t="s">
        <v>56</v>
      </c>
      <c r="D1110" s="30" t="s">
        <v>4663</v>
      </c>
      <c r="E1110" s="30" t="s">
        <v>4664</v>
      </c>
      <c r="F1110" s="31">
        <v>1976</v>
      </c>
      <c r="G1110" s="31" t="s">
        <v>102</v>
      </c>
      <c r="H1110" s="30" t="s">
        <v>59</v>
      </c>
      <c r="I1110" s="60">
        <v>1</v>
      </c>
      <c r="J1110" s="60"/>
      <c r="K1110" s="32">
        <v>1</v>
      </c>
      <c r="L1110" s="33">
        <v>89</v>
      </c>
      <c r="M1110" s="31" t="s">
        <v>60</v>
      </c>
      <c r="X1110" s="37" t="s">
        <v>4665</v>
      </c>
      <c r="Y1110" s="38" t="s">
        <v>4666</v>
      </c>
      <c r="AA1110" s="39">
        <v>43344</v>
      </c>
      <c r="AB1110" s="39">
        <v>2958465</v>
      </c>
      <c r="AC1110" s="38" t="s">
        <v>196</v>
      </c>
      <c r="AD1110" s="29">
        <v>100</v>
      </c>
      <c r="AE1110" s="29">
        <v>99</v>
      </c>
      <c r="AF1110" s="40">
        <v>0</v>
      </c>
      <c r="AG1110" s="41" t="s">
        <v>64</v>
      </c>
      <c r="AJ1110" s="38" t="s">
        <v>65</v>
      </c>
      <c r="AK1110" s="29" t="s">
        <v>6</v>
      </c>
      <c r="AL1110" s="39">
        <v>39911</v>
      </c>
      <c r="AM1110" s="29">
        <v>285523</v>
      </c>
      <c r="AN1110" s="29" t="s">
        <v>76</v>
      </c>
      <c r="AO1110" s="29">
        <v>62</v>
      </c>
      <c r="AP1110" s="29">
        <v>7.2</v>
      </c>
      <c r="AQ1110" s="29" t="s">
        <v>10</v>
      </c>
      <c r="AR1110" s="39">
        <v>43966</v>
      </c>
      <c r="AS1110" s="29">
        <v>284648</v>
      </c>
      <c r="AT1110" s="29" t="s">
        <v>76</v>
      </c>
      <c r="AU1110" s="29">
        <v>24</v>
      </c>
      <c r="AV1110" s="29">
        <v>1.7</v>
      </c>
      <c r="AW1110" s="42">
        <v>28004</v>
      </c>
      <c r="AZ1110" s="44" t="s">
        <v>633</v>
      </c>
    </row>
    <row r="1111" spans="1:52" ht="12.75" customHeight="1" x14ac:dyDescent="0.2">
      <c r="A1111" s="27">
        <v>9866</v>
      </c>
      <c r="B1111" s="28" t="s">
        <v>4667</v>
      </c>
      <c r="C1111" s="29" t="s">
        <v>56</v>
      </c>
      <c r="D1111" s="30" t="s">
        <v>4668</v>
      </c>
      <c r="E1111" s="30" t="s">
        <v>4668</v>
      </c>
      <c r="F1111" s="31">
        <v>1967</v>
      </c>
      <c r="G1111" s="31" t="s">
        <v>69</v>
      </c>
      <c r="H1111" s="30" t="s">
        <v>123</v>
      </c>
      <c r="I1111" s="60">
        <v>1</v>
      </c>
      <c r="J1111" s="60"/>
      <c r="K1111" s="32">
        <v>1</v>
      </c>
      <c r="L1111" s="33">
        <v>100</v>
      </c>
      <c r="M1111" s="31" t="s">
        <v>56</v>
      </c>
      <c r="X1111" s="37" t="s">
        <v>1204</v>
      </c>
      <c r="Y1111" s="38" t="s">
        <v>4669</v>
      </c>
      <c r="AA1111" s="39">
        <v>43293</v>
      </c>
      <c r="AB1111" s="39">
        <v>2958465</v>
      </c>
      <c r="AC1111" s="38" t="s">
        <v>63</v>
      </c>
      <c r="AD1111" s="29">
        <v>100</v>
      </c>
      <c r="AE1111" s="29">
        <v>99</v>
      </c>
      <c r="AF1111" s="40">
        <v>0</v>
      </c>
      <c r="AG1111" s="41" t="s">
        <v>64</v>
      </c>
      <c r="AJ1111" s="38" t="s">
        <v>674</v>
      </c>
      <c r="AQ1111" s="29" t="s">
        <v>75</v>
      </c>
      <c r="AR1111" s="39">
        <v>43912</v>
      </c>
      <c r="AS1111" s="29">
        <v>73306</v>
      </c>
      <c r="AT1111" s="29" t="s">
        <v>74</v>
      </c>
      <c r="AU1111" s="29">
        <v>58</v>
      </c>
      <c r="AV1111" s="29">
        <v>0.68</v>
      </c>
      <c r="AW1111" s="42">
        <v>24534</v>
      </c>
      <c r="AZ1111" s="44" t="s">
        <v>1268</v>
      </c>
    </row>
    <row r="1112" spans="1:52" ht="12.75" customHeight="1" x14ac:dyDescent="0.2">
      <c r="A1112" s="27">
        <v>9872</v>
      </c>
      <c r="B1112" s="28" t="s">
        <v>4670</v>
      </c>
      <c r="C1112" s="29" t="s">
        <v>56</v>
      </c>
      <c r="D1112" s="30" t="s">
        <v>4671</v>
      </c>
      <c r="E1112" s="30" t="s">
        <v>4671</v>
      </c>
      <c r="F1112" s="31">
        <v>1976</v>
      </c>
      <c r="G1112" s="31" t="s">
        <v>69</v>
      </c>
      <c r="H1112" s="30" t="s">
        <v>59</v>
      </c>
      <c r="I1112" s="60">
        <v>1</v>
      </c>
      <c r="J1112" s="60"/>
      <c r="K1112" s="32">
        <v>1</v>
      </c>
      <c r="L1112" s="33">
        <v>95</v>
      </c>
      <c r="M1112" s="31" t="s">
        <v>60</v>
      </c>
      <c r="X1112" s="37" t="s">
        <v>885</v>
      </c>
      <c r="Y1112" s="38" t="s">
        <v>4672</v>
      </c>
      <c r="Z1112" s="29" t="s">
        <v>775</v>
      </c>
      <c r="AA1112" s="39">
        <v>33511</v>
      </c>
      <c r="AB1112" s="39">
        <v>2958465</v>
      </c>
      <c r="AC1112" s="38" t="s">
        <v>82</v>
      </c>
      <c r="AD1112" s="29">
        <v>35</v>
      </c>
      <c r="AE1112" s="29">
        <v>99</v>
      </c>
      <c r="AF1112" s="40">
        <v>26</v>
      </c>
      <c r="AG1112" s="41" t="s">
        <v>64</v>
      </c>
      <c r="AJ1112" s="38" t="s">
        <v>845</v>
      </c>
      <c r="AK1112" s="29" t="s">
        <v>6</v>
      </c>
      <c r="AL1112" s="39">
        <v>43653</v>
      </c>
      <c r="AM1112" s="29">
        <v>265938</v>
      </c>
      <c r="AN1112" s="29" t="s">
        <v>76</v>
      </c>
      <c r="AO1112" s="29">
        <v>67</v>
      </c>
      <c r="AP1112" s="29">
        <v>5.4</v>
      </c>
      <c r="AQ1112" s="29" t="s">
        <v>75</v>
      </c>
      <c r="AR1112" s="39">
        <v>43931</v>
      </c>
      <c r="AS1112" s="29">
        <v>92428</v>
      </c>
      <c r="AT1112" s="29" t="s">
        <v>74</v>
      </c>
      <c r="AU1112" s="29">
        <v>97</v>
      </c>
      <c r="AV1112" s="29">
        <v>1.1100000000000001</v>
      </c>
      <c r="AW1112" s="42">
        <v>27815</v>
      </c>
      <c r="AZ1112" s="44" t="s">
        <v>299</v>
      </c>
    </row>
    <row r="1113" spans="1:52" ht="12.75" customHeight="1" x14ac:dyDescent="0.2">
      <c r="A1113" s="27">
        <v>9873</v>
      </c>
      <c r="B1113" s="28" t="s">
        <v>4673</v>
      </c>
      <c r="C1113" s="29" t="s">
        <v>56</v>
      </c>
      <c r="D1113" s="30" t="s">
        <v>4674</v>
      </c>
      <c r="E1113" s="30" t="s">
        <v>4674</v>
      </c>
      <c r="F1113" s="31">
        <v>1966</v>
      </c>
      <c r="G1113" s="31" t="s">
        <v>69</v>
      </c>
      <c r="H1113" s="30" t="s">
        <v>312</v>
      </c>
      <c r="I1113" s="60">
        <v>1</v>
      </c>
      <c r="J1113" s="60"/>
      <c r="K1113" s="32">
        <v>1</v>
      </c>
      <c r="L1113" s="33">
        <v>93</v>
      </c>
      <c r="M1113" s="31" t="s">
        <v>56</v>
      </c>
      <c r="X1113" s="37" t="s">
        <v>1326</v>
      </c>
      <c r="Y1113" s="38" t="s">
        <v>4675</v>
      </c>
      <c r="AA1113" s="39">
        <v>43293</v>
      </c>
      <c r="AB1113" s="39">
        <v>2958465</v>
      </c>
      <c r="AC1113" s="38" t="s">
        <v>63</v>
      </c>
      <c r="AD1113" s="29">
        <v>100</v>
      </c>
      <c r="AE1113" s="29">
        <v>99</v>
      </c>
      <c r="AF1113" s="40">
        <v>1</v>
      </c>
      <c r="AG1113" s="41" t="s">
        <v>64</v>
      </c>
      <c r="AJ1113" s="38" t="s">
        <v>336</v>
      </c>
      <c r="AK1113" s="29" t="s">
        <v>7</v>
      </c>
      <c r="AL1113" s="39">
        <v>43388</v>
      </c>
      <c r="AM1113" s="29">
        <v>270805</v>
      </c>
      <c r="AN1113" s="29" t="s">
        <v>76</v>
      </c>
      <c r="AO1113" s="29">
        <v>20</v>
      </c>
      <c r="AP1113" s="29">
        <v>1.76</v>
      </c>
      <c r="AQ1113" s="29" t="s">
        <v>75</v>
      </c>
      <c r="AR1113" s="39">
        <v>44126</v>
      </c>
      <c r="AS1113" s="29">
        <v>273456</v>
      </c>
      <c r="AT1113" s="29" t="s">
        <v>76</v>
      </c>
      <c r="AU1113" s="29">
        <v>11</v>
      </c>
      <c r="AV1113" s="29">
        <v>1.05</v>
      </c>
      <c r="AW1113" s="42">
        <v>24162</v>
      </c>
      <c r="AZ1113" s="44" t="s">
        <v>1268</v>
      </c>
    </row>
    <row r="1114" spans="1:52" ht="12.75" customHeight="1" x14ac:dyDescent="0.2">
      <c r="A1114" s="27">
        <v>9874</v>
      </c>
      <c r="B1114" s="28" t="s">
        <v>4676</v>
      </c>
      <c r="C1114" s="29" t="s">
        <v>56</v>
      </c>
      <c r="D1114" s="30" t="s">
        <v>4677</v>
      </c>
      <c r="E1114" s="30" t="s">
        <v>4677</v>
      </c>
      <c r="F1114" s="31">
        <v>1967</v>
      </c>
      <c r="G1114" s="31" t="s">
        <v>69</v>
      </c>
      <c r="H1114" s="30" t="s">
        <v>123</v>
      </c>
      <c r="I1114" s="60">
        <v>1</v>
      </c>
      <c r="J1114" s="60"/>
      <c r="K1114" s="32">
        <v>1</v>
      </c>
      <c r="L1114" s="33">
        <v>94</v>
      </c>
      <c r="M1114" s="31" t="s">
        <v>56</v>
      </c>
      <c r="X1114" s="37" t="s">
        <v>4678</v>
      </c>
      <c r="Y1114" s="38" t="s">
        <v>4679</v>
      </c>
      <c r="AA1114" s="39">
        <v>43293</v>
      </c>
      <c r="AB1114" s="39">
        <v>2958465</v>
      </c>
      <c r="AC1114" s="38" t="s">
        <v>63</v>
      </c>
      <c r="AD1114" s="29">
        <v>100</v>
      </c>
      <c r="AE1114" s="29">
        <v>99</v>
      </c>
      <c r="AF1114" s="40">
        <v>1</v>
      </c>
      <c r="AG1114" s="41" t="s">
        <v>64</v>
      </c>
      <c r="AJ1114" s="38" t="s">
        <v>674</v>
      </c>
      <c r="AK1114" s="29" t="s">
        <v>7</v>
      </c>
      <c r="AL1114" s="39">
        <v>43443</v>
      </c>
      <c r="AM1114" s="29">
        <v>165212</v>
      </c>
      <c r="AN1114" s="29" t="s">
        <v>84</v>
      </c>
      <c r="AO1114" s="29">
        <v>430</v>
      </c>
      <c r="AP1114" s="29">
        <v>2.82</v>
      </c>
      <c r="AQ1114" s="29" t="s">
        <v>75</v>
      </c>
      <c r="AR1114" s="39">
        <v>43905</v>
      </c>
      <c r="AS1114" s="29">
        <v>114505</v>
      </c>
      <c r="AT1114" s="29" t="s">
        <v>85</v>
      </c>
      <c r="AU1114" s="29">
        <v>119</v>
      </c>
      <c r="AV1114" s="29">
        <v>0.56999999999999995</v>
      </c>
      <c r="AW1114" s="42">
        <v>24806</v>
      </c>
      <c r="AZ1114" s="44" t="s">
        <v>1268</v>
      </c>
    </row>
    <row r="1115" spans="1:52" ht="12.75" customHeight="1" x14ac:dyDescent="0.2">
      <c r="A1115" s="27">
        <v>9875</v>
      </c>
      <c r="B1115" s="28" t="s">
        <v>4680</v>
      </c>
      <c r="C1115" s="29" t="s">
        <v>56</v>
      </c>
      <c r="D1115" s="30" t="s">
        <v>4681</v>
      </c>
      <c r="E1115" s="30" t="s">
        <v>4681</v>
      </c>
      <c r="F1115" s="31">
        <v>1976</v>
      </c>
      <c r="G1115" s="31" t="s">
        <v>69</v>
      </c>
      <c r="H1115" s="30" t="s">
        <v>70</v>
      </c>
      <c r="I1115" s="60">
        <v>1</v>
      </c>
      <c r="J1115" s="60"/>
      <c r="K1115" s="32">
        <v>1</v>
      </c>
      <c r="L1115" s="33">
        <v>90</v>
      </c>
      <c r="M1115" s="31" t="s">
        <v>60</v>
      </c>
      <c r="X1115" s="37" t="s">
        <v>2523</v>
      </c>
      <c r="Y1115" s="38" t="s">
        <v>4682</v>
      </c>
      <c r="Z1115" s="29" t="s">
        <v>775</v>
      </c>
      <c r="AA1115" s="39">
        <v>33511</v>
      </c>
      <c r="AB1115" s="39">
        <v>2958465</v>
      </c>
      <c r="AC1115" s="38" t="s">
        <v>82</v>
      </c>
      <c r="AD1115" s="29">
        <v>50</v>
      </c>
      <c r="AE1115" s="29">
        <v>99</v>
      </c>
      <c r="AF1115" s="40">
        <v>26</v>
      </c>
      <c r="AG1115" s="41" t="s">
        <v>64</v>
      </c>
      <c r="AJ1115" s="38" t="s">
        <v>845</v>
      </c>
      <c r="AK1115" s="29" t="s">
        <v>7</v>
      </c>
      <c r="AL1115" s="39">
        <v>44068</v>
      </c>
      <c r="AM1115" s="29">
        <v>255958</v>
      </c>
      <c r="AN1115" s="29" t="s">
        <v>76</v>
      </c>
      <c r="AO1115" s="29">
        <v>85</v>
      </c>
      <c r="AP1115" s="29">
        <v>4.5</v>
      </c>
      <c r="AQ1115" s="29" t="s">
        <v>75</v>
      </c>
      <c r="AR1115" s="39">
        <v>44107</v>
      </c>
      <c r="AS1115" s="29">
        <v>115933</v>
      </c>
      <c r="AT1115" s="29" t="s">
        <v>85</v>
      </c>
      <c r="AU1115" s="29">
        <v>111</v>
      </c>
      <c r="AV1115" s="29">
        <v>0.78</v>
      </c>
      <c r="AW1115" s="42">
        <v>27983</v>
      </c>
      <c r="AZ1115" s="44" t="s">
        <v>299</v>
      </c>
    </row>
    <row r="1116" spans="1:52" ht="12.75" customHeight="1" x14ac:dyDescent="0.2">
      <c r="A1116" s="27">
        <v>9876</v>
      </c>
      <c r="B1116" s="28" t="s">
        <v>4683</v>
      </c>
      <c r="C1116" s="29" t="s">
        <v>56</v>
      </c>
      <c r="D1116" s="30" t="s">
        <v>4684</v>
      </c>
      <c r="E1116" s="30" t="s">
        <v>4684</v>
      </c>
      <c r="F1116" s="31">
        <v>1968</v>
      </c>
      <c r="G1116" s="31" t="s">
        <v>69</v>
      </c>
      <c r="H1116" s="30" t="s">
        <v>59</v>
      </c>
      <c r="I1116" s="60">
        <v>1</v>
      </c>
      <c r="J1116" s="60"/>
      <c r="K1116" s="32">
        <v>1</v>
      </c>
      <c r="L1116" s="33">
        <v>95</v>
      </c>
      <c r="M1116" s="31" t="s">
        <v>60</v>
      </c>
      <c r="X1116" s="37" t="s">
        <v>1204</v>
      </c>
      <c r="Y1116" s="38" t="s">
        <v>4685</v>
      </c>
      <c r="AA1116" s="39">
        <v>43293</v>
      </c>
      <c r="AB1116" s="39">
        <v>2958465</v>
      </c>
      <c r="AC1116" s="38" t="s">
        <v>63</v>
      </c>
      <c r="AD1116" s="29">
        <v>100</v>
      </c>
      <c r="AE1116" s="29">
        <v>99</v>
      </c>
      <c r="AF1116" s="40">
        <v>3</v>
      </c>
      <c r="AG1116" s="41" t="s">
        <v>64</v>
      </c>
      <c r="AJ1116" s="38" t="s">
        <v>73</v>
      </c>
      <c r="AK1116" s="29" t="s">
        <v>7</v>
      </c>
      <c r="AL1116" s="39">
        <v>43992</v>
      </c>
      <c r="AM1116" s="29">
        <v>262621</v>
      </c>
      <c r="AN1116" s="29" t="s">
        <v>76</v>
      </c>
      <c r="AO1116" s="29">
        <v>38</v>
      </c>
      <c r="AP1116" s="29">
        <v>2.1800000000000002</v>
      </c>
      <c r="AQ1116" s="29" t="s">
        <v>75</v>
      </c>
      <c r="AR1116" s="39">
        <v>44239</v>
      </c>
      <c r="AS1116" s="29">
        <v>282740</v>
      </c>
      <c r="AT1116" s="29" t="s">
        <v>76</v>
      </c>
      <c r="AU1116" s="29">
        <v>21</v>
      </c>
      <c r="AV1116" s="29">
        <v>1.5</v>
      </c>
      <c r="AW1116" s="42">
        <v>24917</v>
      </c>
      <c r="AZ1116" s="44" t="s">
        <v>1268</v>
      </c>
    </row>
    <row r="1117" spans="1:52" ht="12.75" customHeight="1" x14ac:dyDescent="0.2">
      <c r="A1117" s="27">
        <v>9885</v>
      </c>
      <c r="B1117" s="28" t="s">
        <v>4686</v>
      </c>
      <c r="C1117" s="29" t="s">
        <v>56</v>
      </c>
      <c r="D1117" s="30" t="s">
        <v>4687</v>
      </c>
      <c r="E1117" s="30" t="s">
        <v>4688</v>
      </c>
      <c r="F1117" s="31">
        <v>1982</v>
      </c>
      <c r="G1117" s="31" t="s">
        <v>102</v>
      </c>
      <c r="H1117" s="30" t="s">
        <v>59</v>
      </c>
      <c r="I1117" s="60">
        <v>1</v>
      </c>
      <c r="J1117" s="60"/>
      <c r="K1117" s="32">
        <v>1</v>
      </c>
      <c r="L1117" s="33">
        <v>98</v>
      </c>
      <c r="M1117" s="31" t="s">
        <v>60</v>
      </c>
      <c r="X1117" s="37" t="s">
        <v>4689</v>
      </c>
      <c r="Y1117" s="38" t="s">
        <v>4690</v>
      </c>
      <c r="AA1117" s="39">
        <v>43344</v>
      </c>
      <c r="AB1117" s="39">
        <v>2958465</v>
      </c>
      <c r="AC1117" s="38" t="s">
        <v>196</v>
      </c>
      <c r="AD1117" s="29">
        <v>100</v>
      </c>
      <c r="AE1117" s="29">
        <v>99</v>
      </c>
      <c r="AF1117" s="40">
        <v>0</v>
      </c>
      <c r="AG1117" s="41" t="s">
        <v>64</v>
      </c>
      <c r="AJ1117" s="38" t="s">
        <v>65</v>
      </c>
      <c r="AK1117" s="29" t="s">
        <v>6</v>
      </c>
      <c r="AL1117" s="39">
        <v>42381</v>
      </c>
      <c r="AM1117" s="29">
        <v>273147</v>
      </c>
      <c r="AN1117" s="29" t="s">
        <v>76</v>
      </c>
      <c r="AO1117" s="29">
        <v>40</v>
      </c>
      <c r="AP1117" s="29">
        <v>4.03</v>
      </c>
      <c r="AQ1117" s="29" t="s">
        <v>10</v>
      </c>
      <c r="AR1117" s="39">
        <v>44206</v>
      </c>
      <c r="AS1117" s="29">
        <v>281220</v>
      </c>
      <c r="AT1117" s="29" t="s">
        <v>76</v>
      </c>
      <c r="AU1117" s="29">
        <v>24</v>
      </c>
      <c r="AV1117" s="29">
        <v>2.29</v>
      </c>
      <c r="AW1117" s="42">
        <v>30560</v>
      </c>
      <c r="AZ1117" s="44" t="s">
        <v>2363</v>
      </c>
    </row>
    <row r="1118" spans="1:52" ht="12.75" customHeight="1" x14ac:dyDescent="0.2">
      <c r="A1118" s="27">
        <v>9886</v>
      </c>
      <c r="B1118" s="28" t="s">
        <v>4691</v>
      </c>
      <c r="C1118" s="29" t="s">
        <v>56</v>
      </c>
      <c r="D1118" s="30" t="s">
        <v>4692</v>
      </c>
      <c r="E1118" s="30" t="s">
        <v>4693</v>
      </c>
      <c r="F1118" s="31">
        <v>1984</v>
      </c>
      <c r="G1118" s="31" t="s">
        <v>102</v>
      </c>
      <c r="H1118" s="30" t="s">
        <v>103</v>
      </c>
      <c r="I1118" s="60">
        <v>1</v>
      </c>
      <c r="J1118" s="60"/>
      <c r="K1118" s="32">
        <v>1</v>
      </c>
      <c r="L1118" s="33">
        <v>130</v>
      </c>
      <c r="M1118" s="31" t="s">
        <v>60</v>
      </c>
      <c r="X1118" s="37" t="s">
        <v>4694</v>
      </c>
      <c r="Y1118" s="38" t="s">
        <v>4695</v>
      </c>
      <c r="AA1118" s="39">
        <v>43466</v>
      </c>
      <c r="AB1118" s="39">
        <v>2958465</v>
      </c>
      <c r="AC1118" s="38" t="s">
        <v>196</v>
      </c>
      <c r="AD1118" s="29">
        <v>100</v>
      </c>
      <c r="AE1118" s="29">
        <v>99</v>
      </c>
      <c r="AF1118" s="40">
        <v>1</v>
      </c>
      <c r="AG1118" s="41" t="s">
        <v>64</v>
      </c>
      <c r="AJ1118" s="38" t="s">
        <v>3672</v>
      </c>
      <c r="AK1118" s="29" t="s">
        <v>7</v>
      </c>
      <c r="AL1118" s="39">
        <v>44057</v>
      </c>
      <c r="AM1118" s="29">
        <v>160249</v>
      </c>
      <c r="AN1118" s="29" t="s">
        <v>84</v>
      </c>
      <c r="AO1118" s="29">
        <v>301</v>
      </c>
      <c r="AP1118" s="29">
        <v>3.43</v>
      </c>
      <c r="AQ1118" s="29" t="s">
        <v>10</v>
      </c>
      <c r="AR1118" s="39">
        <v>44138</v>
      </c>
      <c r="AS1118" s="29">
        <v>283104</v>
      </c>
      <c r="AT1118" s="29" t="s">
        <v>76</v>
      </c>
      <c r="AU1118" s="29">
        <v>21</v>
      </c>
      <c r="AV1118" s="29">
        <v>1.21</v>
      </c>
      <c r="AW1118" s="42">
        <v>30926</v>
      </c>
      <c r="AZ1118" s="44" t="s">
        <v>205</v>
      </c>
    </row>
    <row r="1119" spans="1:52" ht="12.75" customHeight="1" x14ac:dyDescent="0.2">
      <c r="A1119" s="27">
        <v>9887</v>
      </c>
      <c r="B1119" s="28" t="s">
        <v>4696</v>
      </c>
      <c r="C1119" s="29" t="s">
        <v>56</v>
      </c>
      <c r="D1119" s="30" t="s">
        <v>4697</v>
      </c>
      <c r="E1119" s="30" t="s">
        <v>4698</v>
      </c>
      <c r="F1119" s="31">
        <v>1982</v>
      </c>
      <c r="G1119" s="31" t="s">
        <v>102</v>
      </c>
      <c r="H1119" s="30" t="s">
        <v>725</v>
      </c>
      <c r="I1119" s="60">
        <v>1</v>
      </c>
      <c r="J1119" s="60"/>
      <c r="K1119" s="32">
        <v>1</v>
      </c>
      <c r="L1119" s="33">
        <v>104</v>
      </c>
      <c r="M1119" s="31" t="s">
        <v>60</v>
      </c>
      <c r="X1119" s="37" t="s">
        <v>1231</v>
      </c>
      <c r="Y1119" s="38" t="s">
        <v>4699</v>
      </c>
      <c r="AA1119" s="39">
        <v>43344</v>
      </c>
      <c r="AB1119" s="39">
        <v>2958465</v>
      </c>
      <c r="AC1119" s="38" t="s">
        <v>196</v>
      </c>
      <c r="AD1119" s="29">
        <v>100</v>
      </c>
      <c r="AE1119" s="29">
        <v>99</v>
      </c>
      <c r="AF1119" s="40">
        <v>1</v>
      </c>
      <c r="AG1119" s="41" t="s">
        <v>64</v>
      </c>
      <c r="AJ1119" s="38" t="s">
        <v>4700</v>
      </c>
      <c r="AK1119" s="29" t="s">
        <v>6</v>
      </c>
      <c r="AL1119" s="39">
        <v>43408</v>
      </c>
      <c r="AM1119" s="29">
        <v>285607</v>
      </c>
      <c r="AN1119" s="29" t="s">
        <v>76</v>
      </c>
      <c r="AO1119" s="29">
        <v>15</v>
      </c>
      <c r="AP1119" s="29">
        <v>0.98</v>
      </c>
      <c r="AQ1119" s="29" t="s">
        <v>9</v>
      </c>
      <c r="AR1119" s="39">
        <v>44199</v>
      </c>
      <c r="AS1119" s="29">
        <v>232459</v>
      </c>
      <c r="AT1119" s="29" t="s">
        <v>503</v>
      </c>
      <c r="AU1119" s="29">
        <v>30</v>
      </c>
      <c r="AV1119" s="29">
        <v>0.26</v>
      </c>
      <c r="AW1119" s="42">
        <v>30560</v>
      </c>
      <c r="AZ1119" s="44" t="s">
        <v>2363</v>
      </c>
    </row>
    <row r="1120" spans="1:52" ht="12.75" customHeight="1" x14ac:dyDescent="0.2">
      <c r="A1120" s="27">
        <v>9888</v>
      </c>
      <c r="B1120" s="28" t="s">
        <v>4701</v>
      </c>
      <c r="C1120" s="29" t="s">
        <v>56</v>
      </c>
      <c r="D1120" s="30" t="s">
        <v>4702</v>
      </c>
      <c r="E1120" s="30" t="s">
        <v>4703</v>
      </c>
      <c r="F1120" s="31">
        <v>1983</v>
      </c>
      <c r="G1120" s="31" t="s">
        <v>102</v>
      </c>
      <c r="H1120" s="30" t="s">
        <v>725</v>
      </c>
      <c r="I1120" s="60">
        <v>1</v>
      </c>
      <c r="J1120" s="60"/>
      <c r="K1120" s="32">
        <v>1</v>
      </c>
      <c r="L1120" s="33">
        <v>105</v>
      </c>
      <c r="M1120" s="31" t="s">
        <v>60</v>
      </c>
      <c r="X1120" s="37" t="s">
        <v>4704</v>
      </c>
      <c r="Y1120" s="38" t="s">
        <v>4705</v>
      </c>
      <c r="AA1120" s="39">
        <v>43344</v>
      </c>
      <c r="AB1120" s="39">
        <v>2958465</v>
      </c>
      <c r="AC1120" s="38" t="s">
        <v>196</v>
      </c>
      <c r="AD1120" s="29">
        <v>100</v>
      </c>
      <c r="AE1120" s="29">
        <v>99</v>
      </c>
      <c r="AF1120" s="40">
        <v>1</v>
      </c>
      <c r="AG1120" s="41" t="s">
        <v>64</v>
      </c>
      <c r="AJ1120" s="38" t="s">
        <v>4700</v>
      </c>
      <c r="AK1120" s="29" t="s">
        <v>6</v>
      </c>
      <c r="AL1120" s="39">
        <v>43401</v>
      </c>
      <c r="AM1120" s="29">
        <v>290335</v>
      </c>
      <c r="AN1120" s="29" t="s">
        <v>76</v>
      </c>
      <c r="AO1120" s="29">
        <v>34</v>
      </c>
      <c r="AP1120" s="29">
        <v>2.06</v>
      </c>
      <c r="AQ1120" s="29" t="s">
        <v>9</v>
      </c>
      <c r="AR1120" s="39">
        <v>44206</v>
      </c>
      <c r="AS1120" s="29">
        <v>231320</v>
      </c>
      <c r="AT1120" s="29" t="s">
        <v>503</v>
      </c>
      <c r="AU1120" s="29">
        <v>23</v>
      </c>
      <c r="AV1120" s="29">
        <v>0.19</v>
      </c>
    </row>
    <row r="1121" spans="1:52" ht="12.75" customHeight="1" x14ac:dyDescent="0.2">
      <c r="A1121" s="27">
        <v>9889</v>
      </c>
      <c r="B1121" s="28" t="s">
        <v>4706</v>
      </c>
      <c r="C1121" s="29" t="s">
        <v>56</v>
      </c>
      <c r="D1121" s="30" t="s">
        <v>4707</v>
      </c>
      <c r="E1121" s="30" t="s">
        <v>4708</v>
      </c>
      <c r="F1121" s="31">
        <v>1984</v>
      </c>
      <c r="G1121" s="31" t="s">
        <v>102</v>
      </c>
      <c r="H1121" s="30" t="s">
        <v>103</v>
      </c>
      <c r="I1121" s="60">
        <v>1</v>
      </c>
      <c r="J1121" s="60"/>
      <c r="K1121" s="32">
        <v>1</v>
      </c>
      <c r="L1121" s="33">
        <v>103</v>
      </c>
      <c r="M1121" s="31" t="s">
        <v>91</v>
      </c>
      <c r="X1121" s="37" t="s">
        <v>4704</v>
      </c>
      <c r="Y1121" s="38" t="s">
        <v>4709</v>
      </c>
      <c r="AA1121" s="39">
        <v>43344</v>
      </c>
      <c r="AB1121" s="39">
        <v>2958465</v>
      </c>
      <c r="AC1121" s="38" t="s">
        <v>196</v>
      </c>
      <c r="AD1121" s="29">
        <v>100</v>
      </c>
      <c r="AE1121" s="29">
        <v>99</v>
      </c>
      <c r="AF1121" s="40">
        <v>0</v>
      </c>
      <c r="AG1121" s="41" t="s">
        <v>64</v>
      </c>
      <c r="AJ1121" s="38" t="s">
        <v>4710</v>
      </c>
      <c r="AK1121" s="29" t="s">
        <v>7</v>
      </c>
      <c r="AL1121" s="39">
        <v>43148</v>
      </c>
      <c r="AM1121" s="29">
        <v>231949</v>
      </c>
      <c r="AN1121" s="29" t="s">
        <v>503</v>
      </c>
      <c r="AO1121" s="29">
        <v>281</v>
      </c>
      <c r="AP1121" s="29">
        <v>2.2799999999999998</v>
      </c>
      <c r="AQ1121" s="29" t="s">
        <v>10</v>
      </c>
      <c r="AR1121" s="39">
        <v>44108</v>
      </c>
      <c r="AS1121" s="29">
        <v>255004</v>
      </c>
      <c r="AT1121" s="29" t="s">
        <v>76</v>
      </c>
      <c r="AU1121" s="29">
        <v>45</v>
      </c>
      <c r="AV1121" s="29">
        <v>2.44</v>
      </c>
      <c r="AW1121" s="42">
        <v>30926</v>
      </c>
      <c r="AZ1121" s="44" t="s">
        <v>205</v>
      </c>
    </row>
    <row r="1122" spans="1:52" ht="12.75" customHeight="1" x14ac:dyDescent="0.2">
      <c r="A1122" s="27">
        <v>9890</v>
      </c>
      <c r="B1122" s="28" t="s">
        <v>4711</v>
      </c>
      <c r="C1122" s="29" t="s">
        <v>56</v>
      </c>
      <c r="D1122" s="30" t="s">
        <v>4712</v>
      </c>
      <c r="E1122" s="30" t="s">
        <v>4713</v>
      </c>
      <c r="F1122" s="31">
        <v>1983</v>
      </c>
      <c r="G1122" s="31" t="s">
        <v>102</v>
      </c>
      <c r="H1122" s="30" t="s">
        <v>59</v>
      </c>
      <c r="I1122" s="60">
        <v>1</v>
      </c>
      <c r="J1122" s="60"/>
      <c r="K1122" s="32">
        <v>1</v>
      </c>
      <c r="L1122" s="33">
        <v>103</v>
      </c>
      <c r="M1122" s="31" t="s">
        <v>60</v>
      </c>
      <c r="X1122" s="37" t="s">
        <v>4714</v>
      </c>
      <c r="Y1122" s="38" t="s">
        <v>4715</v>
      </c>
      <c r="AA1122" s="39">
        <v>43344</v>
      </c>
      <c r="AB1122" s="39">
        <v>2958465</v>
      </c>
      <c r="AC1122" s="38" t="s">
        <v>196</v>
      </c>
      <c r="AD1122" s="29">
        <v>100</v>
      </c>
      <c r="AE1122" s="29">
        <v>99</v>
      </c>
      <c r="AF1122" s="40">
        <v>2</v>
      </c>
      <c r="AG1122" s="41" t="s">
        <v>64</v>
      </c>
      <c r="AJ1122" s="38" t="s">
        <v>4716</v>
      </c>
      <c r="AK1122" s="29" t="s">
        <v>7</v>
      </c>
      <c r="AL1122" s="39">
        <v>43802</v>
      </c>
      <c r="AM1122" s="29">
        <v>280554</v>
      </c>
      <c r="AN1122" s="29" t="s">
        <v>76</v>
      </c>
      <c r="AO1122" s="29">
        <v>28</v>
      </c>
      <c r="AP1122" s="29">
        <v>2.4300000000000002</v>
      </c>
      <c r="AQ1122" s="29" t="s">
        <v>9</v>
      </c>
      <c r="AR1122" s="39">
        <v>44248</v>
      </c>
      <c r="AS1122" s="29">
        <v>225021</v>
      </c>
      <c r="AT1122" s="29" t="s">
        <v>503</v>
      </c>
      <c r="AU1122" s="29">
        <v>36</v>
      </c>
      <c r="AV1122" s="29">
        <v>0.24</v>
      </c>
      <c r="AW1122" s="42">
        <v>30926</v>
      </c>
      <c r="AZ1122" s="44" t="s">
        <v>205</v>
      </c>
    </row>
    <row r="1123" spans="1:52" ht="12.75" customHeight="1" x14ac:dyDescent="0.2">
      <c r="A1123" s="27">
        <v>9891</v>
      </c>
      <c r="B1123" s="28" t="s">
        <v>4717</v>
      </c>
      <c r="C1123" s="29" t="s">
        <v>56</v>
      </c>
      <c r="D1123" s="30" t="s">
        <v>4718</v>
      </c>
      <c r="E1123" s="30" t="s">
        <v>4718</v>
      </c>
      <c r="F1123" s="31">
        <v>1984</v>
      </c>
      <c r="G1123" s="31" t="s">
        <v>102</v>
      </c>
      <c r="H1123" s="30" t="s">
        <v>103</v>
      </c>
      <c r="I1123" s="60">
        <v>1</v>
      </c>
      <c r="J1123" s="60"/>
      <c r="K1123" s="32">
        <v>1</v>
      </c>
      <c r="L1123" s="33">
        <v>140</v>
      </c>
      <c r="M1123" s="31" t="s">
        <v>60</v>
      </c>
      <c r="X1123" s="37" t="s">
        <v>4719</v>
      </c>
      <c r="Y1123" s="38" t="s">
        <v>4720</v>
      </c>
      <c r="AA1123" s="39">
        <v>43344</v>
      </c>
      <c r="AB1123" s="39">
        <v>2958465</v>
      </c>
      <c r="AC1123" s="38" t="s">
        <v>196</v>
      </c>
      <c r="AD1123" s="29">
        <v>100</v>
      </c>
      <c r="AE1123" s="29">
        <v>99</v>
      </c>
      <c r="AF1123" s="40">
        <v>3</v>
      </c>
      <c r="AG1123" s="41" t="s">
        <v>64</v>
      </c>
      <c r="AJ1123" s="38" t="s">
        <v>4721</v>
      </c>
      <c r="AK1123" s="29" t="s">
        <v>6</v>
      </c>
      <c r="AL1123" s="39">
        <v>44196</v>
      </c>
      <c r="AM1123" s="29">
        <v>263956</v>
      </c>
      <c r="AN1123" s="29" t="s">
        <v>76</v>
      </c>
      <c r="AO1123" s="29">
        <v>139</v>
      </c>
      <c r="AP1123" s="29">
        <v>5.36</v>
      </c>
      <c r="AQ1123" s="29" t="s">
        <v>10</v>
      </c>
      <c r="AR1123" s="39">
        <v>43460</v>
      </c>
      <c r="AS1123" s="29">
        <v>82152</v>
      </c>
      <c r="AT1123" s="29" t="s">
        <v>74</v>
      </c>
      <c r="AU1123" s="29">
        <v>45</v>
      </c>
      <c r="AV1123" s="29">
        <v>0.56000000000000005</v>
      </c>
      <c r="AW1123" s="42">
        <v>31037</v>
      </c>
      <c r="AX1123" s="43">
        <v>120</v>
      </c>
      <c r="AY1123" s="43">
        <v>49</v>
      </c>
      <c r="AZ1123" s="44" t="s">
        <v>205</v>
      </c>
    </row>
    <row r="1124" spans="1:52" ht="12.75" customHeight="1" x14ac:dyDescent="0.2">
      <c r="A1124" s="27">
        <v>9892</v>
      </c>
      <c r="B1124" s="28" t="s">
        <v>4722</v>
      </c>
      <c r="C1124" s="29" t="s">
        <v>56</v>
      </c>
      <c r="D1124" s="30" t="s">
        <v>4723</v>
      </c>
      <c r="E1124" s="30" t="s">
        <v>4724</v>
      </c>
      <c r="F1124" s="31">
        <v>1984</v>
      </c>
      <c r="G1124" s="31" t="s">
        <v>102</v>
      </c>
      <c r="H1124" s="30" t="s">
        <v>59</v>
      </c>
      <c r="I1124" s="60">
        <v>1</v>
      </c>
      <c r="J1124" s="60"/>
      <c r="K1124" s="32">
        <v>1</v>
      </c>
      <c r="L1124" s="33">
        <v>115</v>
      </c>
      <c r="M1124" s="31" t="s">
        <v>60</v>
      </c>
      <c r="X1124" s="37" t="s">
        <v>4725</v>
      </c>
      <c r="Y1124" s="38" t="s">
        <v>4726</v>
      </c>
      <c r="AA1124" s="39">
        <v>43344</v>
      </c>
      <c r="AB1124" s="39">
        <v>2958465</v>
      </c>
      <c r="AC1124" s="38" t="s">
        <v>196</v>
      </c>
      <c r="AD1124" s="29">
        <v>100</v>
      </c>
      <c r="AE1124" s="29">
        <v>99</v>
      </c>
      <c r="AF1124" s="40">
        <v>2</v>
      </c>
      <c r="AG1124" s="41" t="s">
        <v>64</v>
      </c>
      <c r="AJ1124" s="38" t="s">
        <v>138</v>
      </c>
      <c r="AK1124" s="29" t="s">
        <v>7</v>
      </c>
      <c r="AL1124" s="39">
        <v>44239</v>
      </c>
      <c r="AM1124" s="29">
        <v>261727</v>
      </c>
      <c r="AN1124" s="29" t="s">
        <v>76</v>
      </c>
      <c r="AO1124" s="29">
        <v>73</v>
      </c>
      <c r="AP1124" s="29">
        <v>3.8</v>
      </c>
      <c r="AQ1124" s="29" t="s">
        <v>10</v>
      </c>
      <c r="AR1124" s="39">
        <v>44137</v>
      </c>
      <c r="AS1124" s="29">
        <v>261915</v>
      </c>
      <c r="AT1124" s="29" t="s">
        <v>76</v>
      </c>
      <c r="AU1124" s="29">
        <v>33</v>
      </c>
      <c r="AV1124" s="29">
        <v>2.12</v>
      </c>
      <c r="AW1124" s="42">
        <v>30926</v>
      </c>
      <c r="AZ1124" s="44" t="s">
        <v>205</v>
      </c>
    </row>
    <row r="1125" spans="1:52" ht="12.75" customHeight="1" x14ac:dyDescent="0.2">
      <c r="A1125" s="27">
        <v>9893</v>
      </c>
      <c r="B1125" s="28" t="s">
        <v>4727</v>
      </c>
      <c r="C1125" s="29" t="s">
        <v>56</v>
      </c>
      <c r="D1125" s="30" t="s">
        <v>4728</v>
      </c>
      <c r="E1125" s="30" t="s">
        <v>4729</v>
      </c>
      <c r="F1125" s="31">
        <v>1981</v>
      </c>
      <c r="G1125" s="31" t="s">
        <v>102</v>
      </c>
      <c r="H1125" s="30" t="s">
        <v>725</v>
      </c>
      <c r="I1125" s="60">
        <v>1</v>
      </c>
      <c r="J1125" s="60"/>
      <c r="K1125" s="32">
        <v>1</v>
      </c>
      <c r="L1125" s="33">
        <v>92</v>
      </c>
      <c r="M1125" s="31" t="s">
        <v>60</v>
      </c>
      <c r="X1125" s="37" t="s">
        <v>4730</v>
      </c>
      <c r="Y1125" s="38" t="s">
        <v>4731</v>
      </c>
      <c r="AA1125" s="39">
        <v>43344</v>
      </c>
      <c r="AB1125" s="39">
        <v>2958465</v>
      </c>
      <c r="AC1125" s="38" t="s">
        <v>196</v>
      </c>
      <c r="AD1125" s="29">
        <v>100</v>
      </c>
      <c r="AE1125" s="29">
        <v>99</v>
      </c>
      <c r="AF1125" s="40">
        <v>2</v>
      </c>
      <c r="AG1125" s="41" t="s">
        <v>64</v>
      </c>
      <c r="AJ1125" s="38" t="s">
        <v>4732</v>
      </c>
      <c r="AK1125" s="29" t="s">
        <v>6</v>
      </c>
      <c r="AL1125" s="39">
        <v>43982</v>
      </c>
      <c r="AM1125" s="29">
        <v>284750</v>
      </c>
      <c r="AN1125" s="29" t="s">
        <v>76</v>
      </c>
      <c r="AO1125" s="29">
        <v>43</v>
      </c>
      <c r="AP1125" s="29">
        <v>3.58</v>
      </c>
      <c r="AQ1125" s="29" t="s">
        <v>9</v>
      </c>
      <c r="AR1125" s="39">
        <v>44213</v>
      </c>
      <c r="AS1125" s="29">
        <v>231822</v>
      </c>
      <c r="AT1125" s="29" t="s">
        <v>503</v>
      </c>
      <c r="AU1125" s="29">
        <v>15</v>
      </c>
      <c r="AV1125" s="29">
        <v>0.12</v>
      </c>
      <c r="AW1125" s="42">
        <v>30195</v>
      </c>
      <c r="AZ1125" s="44" t="s">
        <v>2363</v>
      </c>
    </row>
    <row r="1126" spans="1:52" ht="12.75" customHeight="1" x14ac:dyDescent="0.2">
      <c r="A1126" s="27">
        <v>9894</v>
      </c>
      <c r="B1126" s="28" t="s">
        <v>4733</v>
      </c>
      <c r="C1126" s="29" t="s">
        <v>56</v>
      </c>
      <c r="D1126" s="30" t="s">
        <v>4734</v>
      </c>
      <c r="E1126" s="30" t="s">
        <v>4735</v>
      </c>
      <c r="F1126" s="31">
        <v>1983</v>
      </c>
      <c r="G1126" s="31" t="s">
        <v>102</v>
      </c>
      <c r="H1126" s="30" t="s">
        <v>725</v>
      </c>
      <c r="I1126" s="60">
        <v>1</v>
      </c>
      <c r="J1126" s="60"/>
      <c r="K1126" s="32">
        <v>1</v>
      </c>
      <c r="L1126" s="33">
        <v>96</v>
      </c>
      <c r="M1126" s="31" t="s">
        <v>60</v>
      </c>
      <c r="X1126" s="37" t="s">
        <v>4736</v>
      </c>
      <c r="Y1126" s="38" t="s">
        <v>4737</v>
      </c>
      <c r="AA1126" s="39">
        <v>43344</v>
      </c>
      <c r="AB1126" s="39">
        <v>2958465</v>
      </c>
      <c r="AC1126" s="38" t="s">
        <v>196</v>
      </c>
      <c r="AD1126" s="29">
        <v>100</v>
      </c>
      <c r="AE1126" s="29">
        <v>99</v>
      </c>
      <c r="AF1126" s="40">
        <v>2</v>
      </c>
      <c r="AG1126" s="41" t="s">
        <v>64</v>
      </c>
      <c r="AJ1126" s="38" t="s">
        <v>4732</v>
      </c>
      <c r="AK1126" s="29" t="s">
        <v>6</v>
      </c>
      <c r="AL1126" s="39">
        <v>44135</v>
      </c>
      <c r="AM1126" s="29">
        <v>292008</v>
      </c>
      <c r="AN1126" s="29" t="s">
        <v>76</v>
      </c>
      <c r="AO1126" s="29">
        <v>36</v>
      </c>
      <c r="AP1126" s="29">
        <v>2.16</v>
      </c>
      <c r="AQ1126" s="29" t="s">
        <v>9</v>
      </c>
      <c r="AR1126" s="39">
        <v>44220</v>
      </c>
      <c r="AS1126" s="29">
        <v>232550</v>
      </c>
      <c r="AT1126" s="29" t="s">
        <v>503</v>
      </c>
      <c r="AU1126" s="29">
        <v>20</v>
      </c>
      <c r="AV1126" s="29">
        <v>0.18</v>
      </c>
      <c r="AW1126" s="42">
        <v>30560</v>
      </c>
      <c r="AZ1126" s="44" t="s">
        <v>212</v>
      </c>
    </row>
    <row r="1127" spans="1:52" ht="12.75" customHeight="1" x14ac:dyDescent="0.2">
      <c r="A1127" s="27">
        <v>9899</v>
      </c>
      <c r="B1127" s="28" t="s">
        <v>4738</v>
      </c>
      <c r="C1127" s="29" t="s">
        <v>56</v>
      </c>
      <c r="D1127" s="30" t="s">
        <v>4739</v>
      </c>
      <c r="E1127" s="30" t="s">
        <v>4739</v>
      </c>
      <c r="F1127" s="31">
        <v>1968</v>
      </c>
      <c r="G1127" s="31" t="s">
        <v>69</v>
      </c>
      <c r="H1127" s="30" t="s">
        <v>123</v>
      </c>
      <c r="I1127" s="60">
        <v>1</v>
      </c>
      <c r="J1127" s="60"/>
      <c r="K1127" s="32">
        <v>1</v>
      </c>
      <c r="L1127" s="33">
        <v>93</v>
      </c>
      <c r="M1127" s="31" t="s">
        <v>56</v>
      </c>
      <c r="X1127" s="37" t="s">
        <v>3478</v>
      </c>
      <c r="Y1127" s="38" t="s">
        <v>4740</v>
      </c>
      <c r="AA1127" s="39">
        <v>43293</v>
      </c>
      <c r="AB1127" s="39">
        <v>2958465</v>
      </c>
      <c r="AC1127" s="38" t="s">
        <v>63</v>
      </c>
      <c r="AD1127" s="29">
        <v>100</v>
      </c>
      <c r="AE1127" s="29">
        <v>99</v>
      </c>
      <c r="AF1127" s="40">
        <v>0</v>
      </c>
      <c r="AG1127" s="41" t="s">
        <v>64</v>
      </c>
      <c r="AJ1127" s="38" t="s">
        <v>935</v>
      </c>
      <c r="AK1127" s="29" t="s">
        <v>1433</v>
      </c>
      <c r="AL1127" s="39">
        <v>37135</v>
      </c>
      <c r="AM1127" s="29">
        <v>102901</v>
      </c>
      <c r="AN1127" s="29" t="s">
        <v>74</v>
      </c>
      <c r="AO1127" s="29">
        <v>284</v>
      </c>
      <c r="AP1127" s="29">
        <v>7.98</v>
      </c>
      <c r="AW1127" s="42">
        <v>25067</v>
      </c>
      <c r="AZ1127" s="44" t="s">
        <v>1268</v>
      </c>
    </row>
    <row r="1128" spans="1:52" ht="12.75" customHeight="1" x14ac:dyDescent="0.2">
      <c r="A1128" s="27">
        <v>9908</v>
      </c>
      <c r="B1128" s="28" t="s">
        <v>4741</v>
      </c>
      <c r="C1128" s="29" t="s">
        <v>56</v>
      </c>
      <c r="D1128" s="30" t="s">
        <v>4742</v>
      </c>
      <c r="E1128" s="30" t="s">
        <v>4742</v>
      </c>
      <c r="F1128" s="31">
        <v>1974</v>
      </c>
      <c r="G1128" s="31" t="s">
        <v>69</v>
      </c>
      <c r="H1128" s="30" t="s">
        <v>59</v>
      </c>
      <c r="I1128" s="60">
        <v>1</v>
      </c>
      <c r="J1128" s="60"/>
      <c r="K1128" s="32">
        <v>1</v>
      </c>
      <c r="L1128" s="33">
        <v>101</v>
      </c>
      <c r="M1128" s="31" t="s">
        <v>60</v>
      </c>
      <c r="X1128" s="37" t="s">
        <v>2530</v>
      </c>
      <c r="Y1128" s="38" t="s">
        <v>4743</v>
      </c>
      <c r="Z1128" s="29" t="s">
        <v>775</v>
      </c>
      <c r="AA1128" s="39">
        <v>33511</v>
      </c>
      <c r="AB1128" s="39">
        <v>2958465</v>
      </c>
      <c r="AC1128" s="38" t="s">
        <v>82</v>
      </c>
      <c r="AD1128" s="29">
        <v>30</v>
      </c>
      <c r="AE1128" s="29">
        <v>99</v>
      </c>
      <c r="AF1128" s="40">
        <v>16</v>
      </c>
      <c r="AG1128" s="41" t="s">
        <v>64</v>
      </c>
      <c r="AJ1128" s="38" t="s">
        <v>845</v>
      </c>
      <c r="AK1128" s="29" t="s">
        <v>7</v>
      </c>
      <c r="AL1128" s="39">
        <v>43787</v>
      </c>
      <c r="AM1128" s="29">
        <v>274254</v>
      </c>
      <c r="AN1128" s="29" t="s">
        <v>76</v>
      </c>
      <c r="AO1128" s="29">
        <v>29</v>
      </c>
      <c r="AP1128" s="29">
        <v>2.73</v>
      </c>
      <c r="AQ1128" s="29" t="s">
        <v>75</v>
      </c>
      <c r="AR1128" s="39">
        <v>43893</v>
      </c>
      <c r="AS1128" s="29">
        <v>94915</v>
      </c>
      <c r="AT1128" s="29" t="s">
        <v>74</v>
      </c>
      <c r="AU1128" s="29">
        <v>77</v>
      </c>
      <c r="AV1128" s="29">
        <v>1.1299999999999999</v>
      </c>
      <c r="AW1128" s="42">
        <v>27417</v>
      </c>
      <c r="AZ1128" s="44" t="s">
        <v>299</v>
      </c>
    </row>
    <row r="1129" spans="1:52" ht="12.75" customHeight="1" x14ac:dyDescent="0.2">
      <c r="A1129" s="27">
        <v>9909</v>
      </c>
      <c r="B1129" s="28" t="s">
        <v>4744</v>
      </c>
      <c r="C1129" s="29" t="s">
        <v>56</v>
      </c>
      <c r="D1129" s="30" t="s">
        <v>4745</v>
      </c>
      <c r="E1129" s="30" t="s">
        <v>4745</v>
      </c>
      <c r="F1129" s="31">
        <v>1969</v>
      </c>
      <c r="G1129" s="31" t="s">
        <v>69</v>
      </c>
      <c r="I1129" s="60">
        <v>1</v>
      </c>
      <c r="J1129" s="60"/>
      <c r="K1129" s="32">
        <v>1</v>
      </c>
      <c r="L1129" s="33">
        <v>92</v>
      </c>
      <c r="M1129" s="31" t="s">
        <v>56</v>
      </c>
      <c r="X1129" s="37" t="s">
        <v>885</v>
      </c>
      <c r="Y1129" s="38" t="s">
        <v>4746</v>
      </c>
      <c r="AA1129" s="39">
        <v>43293</v>
      </c>
      <c r="AB1129" s="39">
        <v>2958465</v>
      </c>
      <c r="AC1129" s="38" t="s">
        <v>63</v>
      </c>
      <c r="AD1129" s="29">
        <v>100</v>
      </c>
      <c r="AE1129" s="29">
        <v>99</v>
      </c>
      <c r="AF1129" s="40">
        <v>0</v>
      </c>
      <c r="AG1129" s="41" t="s">
        <v>64</v>
      </c>
      <c r="AJ1129" s="38" t="s">
        <v>674</v>
      </c>
      <c r="AQ1129" s="29" t="s">
        <v>10</v>
      </c>
      <c r="AR1129" s="39">
        <v>43571</v>
      </c>
      <c r="AS1129" s="29">
        <v>104608</v>
      </c>
      <c r="AT1129" s="29" t="s">
        <v>74</v>
      </c>
      <c r="AU1129" s="29">
        <v>20</v>
      </c>
      <c r="AV1129" s="29">
        <v>0.28999999999999998</v>
      </c>
      <c r="AW1129" s="42">
        <v>25507</v>
      </c>
      <c r="AZ1129" s="44" t="s">
        <v>1272</v>
      </c>
    </row>
    <row r="1130" spans="1:52" ht="12.75" customHeight="1" x14ac:dyDescent="0.2">
      <c r="A1130" s="27">
        <v>10029</v>
      </c>
      <c r="B1130" s="28" t="s">
        <v>4747</v>
      </c>
      <c r="C1130" s="29" t="s">
        <v>4748</v>
      </c>
      <c r="D1130" s="30" t="s">
        <v>4749</v>
      </c>
      <c r="E1130" s="30" t="s">
        <v>4750</v>
      </c>
      <c r="F1130" s="31">
        <v>1985</v>
      </c>
      <c r="G1130" s="31" t="s">
        <v>102</v>
      </c>
      <c r="H1130" s="30" t="s">
        <v>548</v>
      </c>
      <c r="I1130" s="60">
        <v>1</v>
      </c>
      <c r="J1130" s="60"/>
      <c r="K1130" s="32">
        <v>1</v>
      </c>
      <c r="L1130" s="33">
        <v>90</v>
      </c>
      <c r="M1130" s="31" t="s">
        <v>527</v>
      </c>
      <c r="X1130" s="37" t="s">
        <v>4751</v>
      </c>
      <c r="Y1130" s="38" t="s">
        <v>4752</v>
      </c>
      <c r="AA1130" s="39">
        <v>43466</v>
      </c>
      <c r="AB1130" s="39">
        <v>45291</v>
      </c>
      <c r="AC1130" s="38" t="s">
        <v>144</v>
      </c>
      <c r="AD1130" s="29">
        <v>100</v>
      </c>
      <c r="AE1130" s="29">
        <v>7</v>
      </c>
      <c r="AF1130" s="40">
        <v>2</v>
      </c>
      <c r="AG1130" s="41" t="s">
        <v>95</v>
      </c>
      <c r="AJ1130" s="38" t="s">
        <v>97</v>
      </c>
      <c r="AK1130" s="29" t="s">
        <v>7</v>
      </c>
      <c r="AL1130" s="39">
        <v>43828</v>
      </c>
      <c r="AM1130" s="29">
        <v>123602</v>
      </c>
      <c r="AN1130" s="29" t="s">
        <v>85</v>
      </c>
      <c r="AO1130" s="29">
        <v>458</v>
      </c>
      <c r="AP1130" s="29">
        <v>2.69</v>
      </c>
      <c r="AQ1130" s="29" t="s">
        <v>531</v>
      </c>
      <c r="AR1130" s="39">
        <v>44122</v>
      </c>
      <c r="AS1130" s="29">
        <v>230016</v>
      </c>
      <c r="AT1130" s="29" t="s">
        <v>503</v>
      </c>
      <c r="AU1130" s="29">
        <v>131</v>
      </c>
      <c r="AV1130" s="29">
        <v>0.96</v>
      </c>
    </row>
    <row r="1131" spans="1:52" ht="12.75" customHeight="1" x14ac:dyDescent="0.2">
      <c r="A1131" s="27">
        <v>10031</v>
      </c>
      <c r="B1131" s="28" t="s">
        <v>4753</v>
      </c>
      <c r="C1131" s="29" t="s">
        <v>56</v>
      </c>
      <c r="D1131" s="30" t="s">
        <v>4754</v>
      </c>
      <c r="E1131" s="30" t="s">
        <v>4755</v>
      </c>
      <c r="F1131" s="31">
        <v>1983</v>
      </c>
      <c r="G1131" s="31" t="s">
        <v>102</v>
      </c>
      <c r="H1131" s="30" t="s">
        <v>135</v>
      </c>
      <c r="I1131" s="60">
        <v>1</v>
      </c>
      <c r="J1131" s="60"/>
      <c r="K1131" s="32">
        <v>1</v>
      </c>
      <c r="L1131" s="33">
        <v>117</v>
      </c>
      <c r="M1131" s="31" t="s">
        <v>91</v>
      </c>
      <c r="X1131" s="37" t="s">
        <v>565</v>
      </c>
      <c r="Y1131" s="38" t="s">
        <v>4756</v>
      </c>
      <c r="AA1131" s="39">
        <v>42736</v>
      </c>
      <c r="AB1131" s="39">
        <v>44561</v>
      </c>
      <c r="AC1131" s="38" t="s">
        <v>144</v>
      </c>
      <c r="AD1131" s="29">
        <v>100</v>
      </c>
      <c r="AE1131" s="29">
        <v>7</v>
      </c>
      <c r="AF1131" s="40">
        <v>4</v>
      </c>
      <c r="AG1131" s="41" t="s">
        <v>95</v>
      </c>
      <c r="AJ1131" s="38" t="s">
        <v>639</v>
      </c>
      <c r="AK1131" s="29" t="s">
        <v>7</v>
      </c>
      <c r="AL1131" s="39">
        <v>43318</v>
      </c>
      <c r="AM1131" s="29">
        <v>231640</v>
      </c>
      <c r="AN1131" s="29" t="s">
        <v>503</v>
      </c>
      <c r="AO1131" s="29">
        <v>277</v>
      </c>
      <c r="AP1131" s="29">
        <v>3.34</v>
      </c>
      <c r="AQ1131" s="29" t="s">
        <v>10</v>
      </c>
      <c r="AR1131" s="39">
        <v>44151</v>
      </c>
      <c r="AS1131" s="29">
        <v>101816</v>
      </c>
      <c r="AT1131" s="29" t="s">
        <v>74</v>
      </c>
      <c r="AU1131" s="29">
        <v>91</v>
      </c>
      <c r="AV1131" s="29">
        <v>1.07</v>
      </c>
      <c r="AW1131" s="42">
        <v>30926</v>
      </c>
      <c r="AZ1131" s="44" t="s">
        <v>4757</v>
      </c>
    </row>
    <row r="1132" spans="1:52" ht="12.75" customHeight="1" x14ac:dyDescent="0.2">
      <c r="A1132" s="27">
        <v>10045</v>
      </c>
      <c r="B1132" s="28" t="s">
        <v>4758</v>
      </c>
      <c r="C1132" s="29" t="s">
        <v>56</v>
      </c>
      <c r="D1132" s="30" t="s">
        <v>4759</v>
      </c>
      <c r="E1132" s="30" t="s">
        <v>4760</v>
      </c>
      <c r="F1132" s="31">
        <v>1976</v>
      </c>
      <c r="G1132" s="31" t="s">
        <v>102</v>
      </c>
      <c r="H1132" s="30" t="s">
        <v>59</v>
      </c>
      <c r="I1132" s="60">
        <v>1</v>
      </c>
      <c r="J1132" s="60"/>
      <c r="K1132" s="32">
        <v>1</v>
      </c>
      <c r="L1132" s="33">
        <v>138</v>
      </c>
      <c r="M1132" s="31" t="s">
        <v>91</v>
      </c>
      <c r="X1132" s="37" t="s">
        <v>4761</v>
      </c>
      <c r="Y1132" s="38" t="s">
        <v>4762</v>
      </c>
      <c r="Z1132" s="29" t="s">
        <v>96</v>
      </c>
      <c r="AA1132" s="39">
        <v>42399</v>
      </c>
      <c r="AB1132" s="39">
        <v>44225</v>
      </c>
      <c r="AC1132" s="38" t="s">
        <v>144</v>
      </c>
      <c r="AD1132" s="29">
        <v>100</v>
      </c>
      <c r="AE1132" s="29">
        <v>7</v>
      </c>
      <c r="AF1132" s="40">
        <v>4</v>
      </c>
      <c r="AG1132" s="41" t="s">
        <v>95</v>
      </c>
      <c r="AJ1132" s="38" t="s">
        <v>151</v>
      </c>
      <c r="AK1132" s="29" t="s">
        <v>7</v>
      </c>
      <c r="AL1132" s="39">
        <v>44203</v>
      </c>
      <c r="AM1132" s="29">
        <v>245745</v>
      </c>
      <c r="AN1132" s="29" t="s">
        <v>76</v>
      </c>
      <c r="AO1132" s="29">
        <v>131</v>
      </c>
      <c r="AP1132" s="29">
        <v>3.79</v>
      </c>
      <c r="AQ1132" s="29" t="s">
        <v>10</v>
      </c>
      <c r="AR1132" s="39">
        <v>44215</v>
      </c>
      <c r="AS1132" s="29">
        <v>250415</v>
      </c>
      <c r="AT1132" s="29" t="s">
        <v>76</v>
      </c>
      <c r="AU1132" s="29">
        <v>42</v>
      </c>
      <c r="AV1132" s="29">
        <v>1.46</v>
      </c>
      <c r="AW1132" s="42">
        <v>28369</v>
      </c>
    </row>
    <row r="1133" spans="1:52" ht="12.75" customHeight="1" x14ac:dyDescent="0.2">
      <c r="A1133" s="27">
        <v>10050</v>
      </c>
      <c r="B1133" s="28" t="s">
        <v>4763</v>
      </c>
      <c r="C1133" s="29" t="s">
        <v>56</v>
      </c>
      <c r="D1133" s="30" t="s">
        <v>4764</v>
      </c>
      <c r="E1133" s="30" t="s">
        <v>4765</v>
      </c>
      <c r="F1133" s="31">
        <v>1971</v>
      </c>
      <c r="G1133" s="31" t="s">
        <v>102</v>
      </c>
      <c r="H1133" s="30" t="s">
        <v>135</v>
      </c>
      <c r="I1133" s="60">
        <v>1</v>
      </c>
      <c r="J1133" s="60"/>
      <c r="K1133" s="32">
        <v>1</v>
      </c>
      <c r="L1133" s="33">
        <v>102</v>
      </c>
      <c r="M1133" s="31" t="s">
        <v>91</v>
      </c>
      <c r="X1133" s="37" t="s">
        <v>344</v>
      </c>
      <c r="Y1133" s="38" t="s">
        <v>4766</v>
      </c>
      <c r="AA1133" s="39">
        <v>42767</v>
      </c>
      <c r="AB1133" s="39">
        <v>44592</v>
      </c>
      <c r="AC1133" s="38" t="s">
        <v>144</v>
      </c>
      <c r="AD1133" s="29">
        <v>100</v>
      </c>
      <c r="AE1133" s="29">
        <v>7</v>
      </c>
      <c r="AF1133" s="40">
        <v>3</v>
      </c>
      <c r="AG1133" s="41" t="s">
        <v>95</v>
      </c>
      <c r="AJ1133" s="38" t="s">
        <v>639</v>
      </c>
      <c r="AK1133" s="29" t="s">
        <v>7</v>
      </c>
      <c r="AL1133" s="39">
        <v>43297</v>
      </c>
      <c r="AM1133" s="29">
        <v>235301</v>
      </c>
      <c r="AN1133" s="29" t="s">
        <v>503</v>
      </c>
      <c r="AO1133" s="29">
        <v>211</v>
      </c>
      <c r="AP1133" s="29">
        <v>3.18</v>
      </c>
      <c r="AQ1133" s="29" t="s">
        <v>10</v>
      </c>
      <c r="AR1133" s="39">
        <v>44122</v>
      </c>
      <c r="AS1133" s="29">
        <v>121503</v>
      </c>
      <c r="AT1133" s="29" t="s">
        <v>85</v>
      </c>
      <c r="AU1133" s="29">
        <v>107</v>
      </c>
      <c r="AV1133" s="29">
        <v>0.66</v>
      </c>
      <c r="AW1133" s="42">
        <v>26908</v>
      </c>
      <c r="AZ1133" s="44" t="s">
        <v>262</v>
      </c>
    </row>
    <row r="1134" spans="1:52" ht="12.75" customHeight="1" x14ac:dyDescent="0.2">
      <c r="A1134" s="27">
        <v>10051</v>
      </c>
      <c r="B1134" s="28" t="s">
        <v>4767</v>
      </c>
      <c r="C1134" s="29" t="s">
        <v>56</v>
      </c>
      <c r="D1134" s="30" t="s">
        <v>4768</v>
      </c>
      <c r="E1134" s="30" t="s">
        <v>4769</v>
      </c>
      <c r="F1134" s="31">
        <v>1955</v>
      </c>
      <c r="G1134" s="31" t="s">
        <v>102</v>
      </c>
      <c r="H1134" s="30" t="s">
        <v>59</v>
      </c>
      <c r="I1134" s="60">
        <v>1</v>
      </c>
      <c r="J1134" s="60"/>
      <c r="K1134" s="32">
        <v>1</v>
      </c>
      <c r="L1134" s="33">
        <v>115</v>
      </c>
      <c r="M1134" s="31" t="s">
        <v>91</v>
      </c>
      <c r="X1134" s="37" t="s">
        <v>4770</v>
      </c>
      <c r="Y1134" s="38" t="s">
        <v>4771</v>
      </c>
      <c r="AA1134" s="39">
        <v>42856</v>
      </c>
      <c r="AB1134" s="39">
        <v>44681</v>
      </c>
      <c r="AC1134" s="38" t="s">
        <v>144</v>
      </c>
      <c r="AD1134" s="29">
        <v>100</v>
      </c>
      <c r="AE1134" s="29">
        <v>7</v>
      </c>
      <c r="AF1134" s="40">
        <v>2</v>
      </c>
      <c r="AG1134" s="41" t="s">
        <v>95</v>
      </c>
      <c r="AJ1134" s="38" t="s">
        <v>326</v>
      </c>
      <c r="AK1134" s="29" t="s">
        <v>7</v>
      </c>
      <c r="AL1134" s="39">
        <v>42986</v>
      </c>
      <c r="AM1134" s="29">
        <v>162925</v>
      </c>
      <c r="AN1134" s="29" t="s">
        <v>84</v>
      </c>
      <c r="AO1134" s="29">
        <v>276</v>
      </c>
      <c r="AP1134" s="29">
        <v>3</v>
      </c>
      <c r="AQ1134" s="29" t="s">
        <v>10</v>
      </c>
      <c r="AR1134" s="39">
        <v>44104</v>
      </c>
      <c r="AS1134" s="29">
        <v>165419</v>
      </c>
      <c r="AT1134" s="29" t="s">
        <v>126</v>
      </c>
      <c r="AU1134" s="29">
        <v>71</v>
      </c>
      <c r="AV1134" s="29">
        <v>0.63</v>
      </c>
      <c r="AW1134" s="42">
        <v>20333</v>
      </c>
      <c r="AZ1134" s="44" t="s">
        <v>267</v>
      </c>
    </row>
    <row r="1135" spans="1:52" ht="12.75" customHeight="1" x14ac:dyDescent="0.2">
      <c r="A1135" s="27">
        <v>10061</v>
      </c>
      <c r="B1135" s="28" t="s">
        <v>4772</v>
      </c>
      <c r="C1135" s="29" t="s">
        <v>56</v>
      </c>
      <c r="D1135" s="30" t="s">
        <v>4773</v>
      </c>
      <c r="E1135" s="30" t="s">
        <v>4774</v>
      </c>
      <c r="F1135" s="31">
        <v>1970</v>
      </c>
      <c r="G1135" s="31" t="s">
        <v>102</v>
      </c>
      <c r="H1135" s="30" t="s">
        <v>1818</v>
      </c>
      <c r="I1135" s="60">
        <v>1</v>
      </c>
      <c r="J1135" s="60"/>
      <c r="K1135" s="32">
        <v>1</v>
      </c>
      <c r="L1135" s="33">
        <v>206</v>
      </c>
      <c r="M1135" s="31" t="s">
        <v>60</v>
      </c>
      <c r="X1135" s="37" t="s">
        <v>4775</v>
      </c>
      <c r="Y1135" s="38" t="s">
        <v>1412</v>
      </c>
      <c r="Z1135" s="29" t="s">
        <v>96</v>
      </c>
      <c r="AA1135" s="39">
        <v>44044</v>
      </c>
      <c r="AB1135" s="39">
        <v>44060</v>
      </c>
      <c r="AC1135" s="38" t="s">
        <v>144</v>
      </c>
      <c r="AD1135" s="29">
        <v>100</v>
      </c>
      <c r="AE1135" s="29">
        <v>1</v>
      </c>
      <c r="AF1135" s="40">
        <v>1</v>
      </c>
      <c r="AK1135" s="29" t="s">
        <v>7</v>
      </c>
      <c r="AL1135" s="39">
        <v>44059</v>
      </c>
      <c r="AM1135" s="29">
        <v>242416</v>
      </c>
      <c r="AN1135" s="29" t="s">
        <v>76</v>
      </c>
      <c r="AO1135" s="29">
        <v>68</v>
      </c>
      <c r="AP1135" s="29">
        <v>2.56</v>
      </c>
      <c r="AW1135" s="42">
        <v>25812</v>
      </c>
      <c r="AZ1135" s="44" t="s">
        <v>267</v>
      </c>
    </row>
    <row r="1136" spans="1:52" ht="12.75" customHeight="1" x14ac:dyDescent="0.2">
      <c r="A1136" s="27">
        <v>10089</v>
      </c>
      <c r="B1136" s="28" t="s">
        <v>4776</v>
      </c>
      <c r="C1136" s="29" t="s">
        <v>56</v>
      </c>
      <c r="D1136" s="30" t="s">
        <v>4777</v>
      </c>
      <c r="E1136" s="30" t="s">
        <v>4778</v>
      </c>
      <c r="F1136" s="31">
        <v>1979</v>
      </c>
      <c r="G1136" s="31" t="s">
        <v>102</v>
      </c>
      <c r="H1136" s="30" t="s">
        <v>59</v>
      </c>
      <c r="I1136" s="60">
        <v>1</v>
      </c>
      <c r="J1136" s="60"/>
      <c r="K1136" s="32">
        <v>1</v>
      </c>
      <c r="L1136" s="33">
        <v>111</v>
      </c>
      <c r="M1136" s="31" t="s">
        <v>60</v>
      </c>
      <c r="X1136" s="37" t="s">
        <v>4779</v>
      </c>
      <c r="Y1136" s="38" t="s">
        <v>4780</v>
      </c>
      <c r="AA1136" s="39">
        <v>43831</v>
      </c>
      <c r="AB1136" s="39">
        <v>44561</v>
      </c>
      <c r="AC1136" s="38" t="s">
        <v>94</v>
      </c>
      <c r="AD1136" s="29">
        <v>100</v>
      </c>
      <c r="AE1136" s="29">
        <v>2</v>
      </c>
      <c r="AF1136" s="40">
        <v>1</v>
      </c>
      <c r="AG1136" s="41" t="s">
        <v>95</v>
      </c>
      <c r="AJ1136" s="38" t="s">
        <v>151</v>
      </c>
      <c r="AK1136" s="29" t="s">
        <v>6</v>
      </c>
      <c r="AL1136" s="39">
        <v>40171</v>
      </c>
      <c r="AM1136" s="29">
        <v>283006</v>
      </c>
      <c r="AN1136" s="29" t="s">
        <v>76</v>
      </c>
      <c r="AO1136" s="29">
        <v>83</v>
      </c>
      <c r="AP1136" s="29">
        <v>9.2899999999999991</v>
      </c>
      <c r="AQ1136" s="29" t="s">
        <v>10</v>
      </c>
      <c r="AR1136" s="39">
        <v>43959</v>
      </c>
      <c r="AS1136" s="29">
        <v>244438</v>
      </c>
      <c r="AT1136" s="29" t="s">
        <v>76</v>
      </c>
      <c r="AU1136" s="29">
        <v>44</v>
      </c>
      <c r="AV1136" s="29">
        <v>0.82</v>
      </c>
      <c r="AW1136" s="42">
        <v>29099</v>
      </c>
      <c r="AZ1136" s="44" t="s">
        <v>470</v>
      </c>
    </row>
    <row r="1137" spans="1:53" ht="12.75" customHeight="1" x14ac:dyDescent="0.2">
      <c r="A1137" s="27">
        <v>10091</v>
      </c>
      <c r="B1137" s="28" t="s">
        <v>4781</v>
      </c>
      <c r="C1137" s="29" t="s">
        <v>56</v>
      </c>
      <c r="D1137" s="30" t="s">
        <v>4782</v>
      </c>
      <c r="E1137" s="30" t="s">
        <v>4783</v>
      </c>
      <c r="F1137" s="31">
        <v>1969</v>
      </c>
      <c r="G1137" s="31" t="s">
        <v>102</v>
      </c>
      <c r="H1137" s="30" t="s">
        <v>123</v>
      </c>
      <c r="I1137" s="60">
        <v>1</v>
      </c>
      <c r="J1137" s="60"/>
      <c r="K1137" s="32">
        <v>1</v>
      </c>
      <c r="L1137" s="33">
        <v>96</v>
      </c>
      <c r="M1137" s="31" t="s">
        <v>91</v>
      </c>
      <c r="X1137" s="37" t="s">
        <v>4784</v>
      </c>
      <c r="Y1137" s="38" t="s">
        <v>4785</v>
      </c>
      <c r="AA1137" s="39">
        <v>42736</v>
      </c>
      <c r="AB1137" s="39">
        <v>44561</v>
      </c>
      <c r="AC1137" s="38" t="s">
        <v>94</v>
      </c>
      <c r="AD1137" s="29">
        <v>100</v>
      </c>
      <c r="AE1137" s="29">
        <v>5</v>
      </c>
      <c r="AF1137" s="40">
        <v>4</v>
      </c>
      <c r="AG1137" s="41" t="s">
        <v>95</v>
      </c>
      <c r="AJ1137" s="38" t="s">
        <v>145</v>
      </c>
      <c r="AK1137" s="29" t="s">
        <v>7</v>
      </c>
      <c r="AL1137" s="39">
        <v>43956</v>
      </c>
      <c r="AM1137" s="29">
        <v>165612</v>
      </c>
      <c r="AN1137" s="29" t="s">
        <v>84</v>
      </c>
      <c r="AO1137" s="29">
        <v>424</v>
      </c>
      <c r="AP1137" s="29">
        <v>3.52</v>
      </c>
      <c r="AQ1137" s="29" t="s">
        <v>10</v>
      </c>
      <c r="AR1137" s="39">
        <v>44038</v>
      </c>
      <c r="AS1137" s="29">
        <v>112830</v>
      </c>
      <c r="AT1137" s="29" t="s">
        <v>85</v>
      </c>
      <c r="AU1137" s="29">
        <v>88</v>
      </c>
      <c r="AV1137" s="29">
        <v>0.8</v>
      </c>
      <c r="AW1137" s="42">
        <v>26177</v>
      </c>
      <c r="AZ1137" s="44" t="s">
        <v>98</v>
      </c>
    </row>
    <row r="1138" spans="1:53" ht="12.75" customHeight="1" x14ac:dyDescent="0.2">
      <c r="A1138" s="27">
        <v>10093</v>
      </c>
      <c r="B1138" s="28" t="s">
        <v>4786</v>
      </c>
      <c r="C1138" s="29" t="s">
        <v>56</v>
      </c>
      <c r="D1138" s="30" t="s">
        <v>4787</v>
      </c>
      <c r="E1138" s="30" t="s">
        <v>4787</v>
      </c>
      <c r="F1138" s="31">
        <v>1973</v>
      </c>
      <c r="G1138" s="31" t="s">
        <v>102</v>
      </c>
      <c r="H1138" s="30" t="s">
        <v>70</v>
      </c>
      <c r="I1138" s="60">
        <v>1</v>
      </c>
      <c r="J1138" s="60"/>
      <c r="K1138" s="32">
        <v>1</v>
      </c>
      <c r="L1138" s="33">
        <v>110</v>
      </c>
      <c r="M1138" s="31" t="s">
        <v>91</v>
      </c>
      <c r="X1138" s="37" t="s">
        <v>4788</v>
      </c>
      <c r="Y1138" s="38" t="s">
        <v>4789</v>
      </c>
      <c r="AA1138" s="39">
        <v>42736</v>
      </c>
      <c r="AB1138" s="39">
        <v>44561</v>
      </c>
      <c r="AC1138" s="38" t="s">
        <v>94</v>
      </c>
      <c r="AD1138" s="29">
        <v>100</v>
      </c>
      <c r="AE1138" s="29">
        <v>5</v>
      </c>
      <c r="AF1138" s="40">
        <v>3</v>
      </c>
      <c r="AG1138" s="41" t="s">
        <v>95</v>
      </c>
      <c r="AJ1138" s="38" t="s">
        <v>151</v>
      </c>
      <c r="AK1138" s="29" t="s">
        <v>7</v>
      </c>
      <c r="AL1138" s="39">
        <v>43327</v>
      </c>
      <c r="AM1138" s="29">
        <v>234313</v>
      </c>
      <c r="AN1138" s="29" t="s">
        <v>503</v>
      </c>
      <c r="AO1138" s="29">
        <v>133</v>
      </c>
      <c r="AP1138" s="29">
        <v>2.2400000000000002</v>
      </c>
      <c r="AQ1138" s="29" t="s">
        <v>10</v>
      </c>
      <c r="AR1138" s="39">
        <v>43958</v>
      </c>
      <c r="AS1138" s="29">
        <v>241753</v>
      </c>
      <c r="AT1138" s="29" t="s">
        <v>76</v>
      </c>
      <c r="AU1138" s="29">
        <v>66</v>
      </c>
      <c r="AV1138" s="29">
        <v>0.98</v>
      </c>
      <c r="AW1138" s="42">
        <v>27273</v>
      </c>
      <c r="AZ1138" s="44" t="s">
        <v>470</v>
      </c>
    </row>
    <row r="1139" spans="1:53" ht="12.75" customHeight="1" x14ac:dyDescent="0.2">
      <c r="A1139" s="45">
        <v>10099</v>
      </c>
      <c r="B1139" s="46" t="s">
        <v>4790</v>
      </c>
      <c r="C1139" s="47" t="s">
        <v>56</v>
      </c>
      <c r="D1139" s="48" t="s">
        <v>4791</v>
      </c>
      <c r="E1139" s="48" t="s">
        <v>4791</v>
      </c>
      <c r="F1139" s="47">
        <v>1980</v>
      </c>
      <c r="G1139" s="47" t="s">
        <v>102</v>
      </c>
      <c r="H1139" s="48" t="s">
        <v>70</v>
      </c>
      <c r="I1139" s="60">
        <v>1</v>
      </c>
      <c r="J1139" s="60"/>
      <c r="K1139" s="49">
        <v>1</v>
      </c>
      <c r="L1139" s="50">
        <v>93</v>
      </c>
      <c r="M1139" s="47" t="s">
        <v>60</v>
      </c>
      <c r="N1139" s="47"/>
      <c r="O1139" s="47"/>
      <c r="P1139" s="47"/>
      <c r="Q1139" s="47"/>
      <c r="R1139" s="51"/>
      <c r="S1139" s="47"/>
      <c r="T1139" s="47"/>
      <c r="U1139" s="47"/>
      <c r="V1139" s="47"/>
      <c r="W1139" s="51"/>
      <c r="X1139" s="52" t="s">
        <v>4792</v>
      </c>
      <c r="Y1139" s="52" t="s">
        <v>4793</v>
      </c>
      <c r="Z1139" s="47"/>
      <c r="AA1139" s="51">
        <v>43617</v>
      </c>
      <c r="AB1139" s="51">
        <v>44347</v>
      </c>
      <c r="AC1139" s="52" t="s">
        <v>94</v>
      </c>
      <c r="AD1139" s="47">
        <v>100</v>
      </c>
      <c r="AE1139" s="47">
        <v>2</v>
      </c>
      <c r="AF1139" s="53">
        <v>2</v>
      </c>
      <c r="AG1139" s="54" t="s">
        <v>95</v>
      </c>
      <c r="AH1139" s="51"/>
      <c r="AI1139" s="51"/>
      <c r="AJ1139" s="52" t="s">
        <v>390</v>
      </c>
      <c r="AK1139" s="47" t="s">
        <v>7</v>
      </c>
      <c r="AL1139" s="51">
        <v>43830</v>
      </c>
      <c r="AM1139" s="47">
        <v>242045</v>
      </c>
      <c r="AN1139" s="47" t="s">
        <v>76</v>
      </c>
      <c r="AO1139" s="47">
        <v>91</v>
      </c>
      <c r="AP1139" s="47">
        <v>0.85</v>
      </c>
      <c r="AQ1139" s="47" t="s">
        <v>10</v>
      </c>
      <c r="AR1139" s="51">
        <v>44202</v>
      </c>
      <c r="AS1139" s="47">
        <v>264632</v>
      </c>
      <c r="AT1139" s="47" t="s">
        <v>76</v>
      </c>
      <c r="AU1139" s="47">
        <v>16</v>
      </c>
      <c r="AV1139" s="47">
        <v>1.1399999999999999</v>
      </c>
      <c r="AW1139" s="55">
        <v>29465</v>
      </c>
      <c r="AX1139" s="56"/>
      <c r="AY1139" s="56"/>
      <c r="AZ1139" s="48" t="s">
        <v>470</v>
      </c>
      <c r="BA1139" s="48" t="s">
        <v>4082</v>
      </c>
    </row>
    <row r="1140" spans="1:53" ht="12.75" customHeight="1" x14ac:dyDescent="0.2">
      <c r="A1140" s="27">
        <v>10104</v>
      </c>
      <c r="B1140" s="28" t="s">
        <v>4794</v>
      </c>
      <c r="C1140" s="29" t="s">
        <v>56</v>
      </c>
      <c r="D1140" s="30" t="s">
        <v>4795</v>
      </c>
      <c r="E1140" s="30" t="s">
        <v>4796</v>
      </c>
      <c r="F1140" s="31">
        <v>1979</v>
      </c>
      <c r="G1140" s="31" t="s">
        <v>69</v>
      </c>
      <c r="H1140" s="30" t="s">
        <v>70</v>
      </c>
      <c r="I1140" s="60">
        <v>1</v>
      </c>
      <c r="J1140" s="60"/>
      <c r="K1140" s="32">
        <v>1</v>
      </c>
      <c r="L1140" s="33">
        <v>98</v>
      </c>
      <c r="M1140" s="31" t="s">
        <v>91</v>
      </c>
      <c r="X1140" s="37" t="s">
        <v>1132</v>
      </c>
      <c r="Y1140" s="38" t="s">
        <v>4797</v>
      </c>
      <c r="Z1140" s="29" t="s">
        <v>96</v>
      </c>
      <c r="AA1140" s="39">
        <v>43663</v>
      </c>
      <c r="AB1140" s="39">
        <v>43861</v>
      </c>
      <c r="AC1140" s="38" t="s">
        <v>3875</v>
      </c>
      <c r="AD1140" s="29">
        <v>100</v>
      </c>
      <c r="AE1140" s="29">
        <v>4</v>
      </c>
      <c r="AF1140" s="40">
        <v>3</v>
      </c>
      <c r="AK1140" s="29" t="s">
        <v>7</v>
      </c>
      <c r="AL1140" s="39">
        <v>43792</v>
      </c>
      <c r="AM1140" s="29">
        <v>70422</v>
      </c>
      <c r="AN1140" s="29" t="s">
        <v>74</v>
      </c>
      <c r="AO1140" s="29">
        <v>111</v>
      </c>
      <c r="AP1140" s="29">
        <v>1.99</v>
      </c>
      <c r="AQ1140" s="29" t="s">
        <v>75</v>
      </c>
      <c r="AR1140" s="39">
        <v>43857</v>
      </c>
      <c r="AS1140" s="29">
        <v>241426</v>
      </c>
      <c r="AT1140" s="29" t="s">
        <v>76</v>
      </c>
      <c r="AU1140" s="29">
        <v>68</v>
      </c>
      <c r="AV1140" s="29">
        <v>0.99</v>
      </c>
      <c r="AW1140" s="42">
        <v>28915</v>
      </c>
      <c r="AZ1140" s="44" t="s">
        <v>3876</v>
      </c>
    </row>
    <row r="1141" spans="1:53" ht="12.75" customHeight="1" x14ac:dyDescent="0.2">
      <c r="A1141" s="27">
        <v>10136</v>
      </c>
      <c r="B1141" s="28" t="s">
        <v>4798</v>
      </c>
      <c r="C1141" s="29" t="s">
        <v>56</v>
      </c>
      <c r="D1141" s="30" t="s">
        <v>4799</v>
      </c>
      <c r="E1141" s="30" t="s">
        <v>4799</v>
      </c>
      <c r="F1141" s="31">
        <v>1985</v>
      </c>
      <c r="G1141" s="31" t="s">
        <v>69</v>
      </c>
      <c r="H1141" s="30" t="s">
        <v>70</v>
      </c>
      <c r="I1141" s="60">
        <v>1</v>
      </c>
      <c r="J1141" s="60"/>
      <c r="K1141" s="32">
        <v>1</v>
      </c>
      <c r="L1141" s="33">
        <v>93</v>
      </c>
      <c r="M1141" s="31" t="s">
        <v>60</v>
      </c>
      <c r="X1141" s="37" t="s">
        <v>2530</v>
      </c>
      <c r="Y1141" s="38" t="s">
        <v>4800</v>
      </c>
      <c r="Z1141" s="29" t="s">
        <v>775</v>
      </c>
      <c r="AA1141" s="39">
        <v>34335</v>
      </c>
      <c r="AB1141" s="39">
        <v>2958465</v>
      </c>
      <c r="AC1141" s="38" t="s">
        <v>3392</v>
      </c>
      <c r="AD1141" s="29">
        <v>30</v>
      </c>
      <c r="AE1141" s="29">
        <v>99</v>
      </c>
      <c r="AF1141" s="40">
        <v>24</v>
      </c>
      <c r="AG1141" s="41" t="s">
        <v>64</v>
      </c>
      <c r="AJ1141" s="38" t="s">
        <v>4802</v>
      </c>
      <c r="AK1141" s="29" t="s">
        <v>6</v>
      </c>
      <c r="AL1141" s="39">
        <v>44171</v>
      </c>
      <c r="AM1141" s="29">
        <v>283938</v>
      </c>
      <c r="AN1141" s="29" t="s">
        <v>76</v>
      </c>
      <c r="AO1141" s="29">
        <v>45</v>
      </c>
      <c r="AP1141" s="29">
        <v>3.38</v>
      </c>
      <c r="AQ1141" s="29" t="s">
        <v>75</v>
      </c>
      <c r="AR1141" s="39">
        <v>44197</v>
      </c>
      <c r="AS1141" s="29">
        <v>133129</v>
      </c>
      <c r="AT1141" s="29" t="s">
        <v>85</v>
      </c>
      <c r="AU1141" s="29">
        <v>224</v>
      </c>
      <c r="AV1141" s="29">
        <v>1.1499999999999999</v>
      </c>
      <c r="AW1141" s="42">
        <v>31597</v>
      </c>
      <c r="AX1141" s="43">
        <v>6117</v>
      </c>
      <c r="AY1141" s="43">
        <v>2220</v>
      </c>
      <c r="AZ1141" s="44" t="s">
        <v>212</v>
      </c>
    </row>
    <row r="1142" spans="1:53" ht="12.75" customHeight="1" x14ac:dyDescent="0.2">
      <c r="A1142" s="27">
        <v>10310</v>
      </c>
      <c r="B1142" s="28" t="s">
        <v>4803</v>
      </c>
      <c r="C1142" s="29" t="s">
        <v>4748</v>
      </c>
      <c r="D1142" s="30" t="s">
        <v>4804</v>
      </c>
      <c r="E1142" s="30" t="s">
        <v>4804</v>
      </c>
      <c r="F1142" s="31">
        <v>1986</v>
      </c>
      <c r="G1142" s="31" t="s">
        <v>69</v>
      </c>
      <c r="H1142" s="30" t="s">
        <v>919</v>
      </c>
      <c r="I1142" s="60">
        <v>1</v>
      </c>
      <c r="J1142" s="60"/>
      <c r="K1142" s="32">
        <v>1</v>
      </c>
      <c r="L1142" s="33">
        <v>90</v>
      </c>
      <c r="M1142" s="31" t="s">
        <v>91</v>
      </c>
      <c r="X1142" s="37" t="s">
        <v>2530</v>
      </c>
      <c r="Y1142" s="38" t="s">
        <v>4805</v>
      </c>
      <c r="Z1142" s="29" t="s">
        <v>775</v>
      </c>
      <c r="AA1142" s="39">
        <v>33935</v>
      </c>
      <c r="AB1142" s="39">
        <v>2958465</v>
      </c>
      <c r="AC1142" s="38" t="s">
        <v>3392</v>
      </c>
      <c r="AD1142" s="29">
        <v>50</v>
      </c>
      <c r="AE1142" s="29">
        <v>99</v>
      </c>
      <c r="AF1142" s="40">
        <v>9</v>
      </c>
      <c r="AG1142" s="41" t="s">
        <v>64</v>
      </c>
      <c r="AJ1142" s="38" t="s">
        <v>719</v>
      </c>
      <c r="AK1142" s="29" t="s">
        <v>7</v>
      </c>
      <c r="AL1142" s="39">
        <v>42238</v>
      </c>
      <c r="AM1142" s="29">
        <v>80830</v>
      </c>
      <c r="AN1142" s="29" t="s">
        <v>74</v>
      </c>
      <c r="AO1142" s="29">
        <v>84</v>
      </c>
      <c r="AP1142" s="29">
        <v>1.86</v>
      </c>
      <c r="AQ1142" s="29" t="s">
        <v>75</v>
      </c>
      <c r="AR1142" s="39">
        <v>44062</v>
      </c>
      <c r="AS1142" s="29">
        <v>135419</v>
      </c>
      <c r="AT1142" s="29" t="s">
        <v>85</v>
      </c>
      <c r="AU1142" s="29">
        <v>106</v>
      </c>
      <c r="AV1142" s="29">
        <v>0.87</v>
      </c>
    </row>
    <row r="1143" spans="1:53" ht="12.75" customHeight="1" x14ac:dyDescent="0.2">
      <c r="A1143" s="27">
        <v>10311</v>
      </c>
      <c r="B1143" s="28" t="s">
        <v>4806</v>
      </c>
      <c r="C1143" s="29" t="s">
        <v>56</v>
      </c>
      <c r="D1143" s="30" t="s">
        <v>4807</v>
      </c>
      <c r="E1143" s="30" t="s">
        <v>4807</v>
      </c>
      <c r="F1143" s="31">
        <v>1986</v>
      </c>
      <c r="G1143" s="31" t="s">
        <v>69</v>
      </c>
      <c r="H1143" s="30" t="s">
        <v>1013</v>
      </c>
      <c r="I1143" s="60">
        <v>1</v>
      </c>
      <c r="J1143" s="60"/>
      <c r="K1143" s="32">
        <v>1</v>
      </c>
      <c r="L1143" s="33">
        <v>93</v>
      </c>
      <c r="M1143" s="31" t="s">
        <v>60</v>
      </c>
      <c r="X1143" s="37" t="s">
        <v>3401</v>
      </c>
      <c r="Y1143" s="38" t="s">
        <v>4808</v>
      </c>
      <c r="Z1143" s="29" t="s">
        <v>775</v>
      </c>
      <c r="AA1143" s="39">
        <v>34335</v>
      </c>
      <c r="AB1143" s="39">
        <v>2958465</v>
      </c>
      <c r="AC1143" s="38" t="s">
        <v>82</v>
      </c>
      <c r="AD1143" s="29">
        <v>30</v>
      </c>
      <c r="AE1143" s="29">
        <v>99</v>
      </c>
      <c r="AF1143" s="40">
        <v>11</v>
      </c>
      <c r="AG1143" s="41" t="s">
        <v>64</v>
      </c>
      <c r="AJ1143" s="38" t="s">
        <v>729</v>
      </c>
      <c r="AK1143" s="29" t="s">
        <v>6</v>
      </c>
      <c r="AL1143" s="39">
        <v>42011</v>
      </c>
      <c r="AM1143" s="29">
        <v>283819</v>
      </c>
      <c r="AN1143" s="29" t="s">
        <v>76</v>
      </c>
      <c r="AO1143" s="29">
        <v>16</v>
      </c>
      <c r="AP1143" s="29">
        <v>1.65</v>
      </c>
      <c r="AQ1143" s="29" t="s">
        <v>75</v>
      </c>
      <c r="AR1143" s="39">
        <v>44151</v>
      </c>
      <c r="AS1143" s="29">
        <v>244002</v>
      </c>
      <c r="AT1143" s="29" t="s">
        <v>76</v>
      </c>
      <c r="AU1143" s="29">
        <v>34</v>
      </c>
      <c r="AV1143" s="29">
        <v>0.64</v>
      </c>
      <c r="AW1143" s="42">
        <v>31556</v>
      </c>
      <c r="AX1143" s="43">
        <v>36733</v>
      </c>
      <c r="AY1143" s="43">
        <v>13331</v>
      </c>
      <c r="AZ1143" s="44" t="s">
        <v>299</v>
      </c>
    </row>
    <row r="1144" spans="1:53" ht="12.75" customHeight="1" x14ac:dyDescent="0.2">
      <c r="A1144" s="27">
        <v>10349</v>
      </c>
      <c r="B1144" s="28" t="s">
        <v>4809</v>
      </c>
      <c r="C1144" s="29" t="s">
        <v>56</v>
      </c>
      <c r="D1144" s="30" t="s">
        <v>4810</v>
      </c>
      <c r="E1144" s="30" t="s">
        <v>4810</v>
      </c>
      <c r="F1144" s="31">
        <v>1969</v>
      </c>
      <c r="G1144" s="31" t="s">
        <v>69</v>
      </c>
      <c r="H1144" s="30" t="s">
        <v>59</v>
      </c>
      <c r="I1144" s="60">
        <v>1</v>
      </c>
      <c r="J1144" s="60"/>
      <c r="K1144" s="32">
        <v>1</v>
      </c>
      <c r="L1144" s="33">
        <v>99</v>
      </c>
      <c r="M1144" s="31" t="s">
        <v>56</v>
      </c>
      <c r="X1144" s="37" t="s">
        <v>721</v>
      </c>
      <c r="Y1144" s="38" t="s">
        <v>4811</v>
      </c>
      <c r="AA1144" s="39">
        <v>43293</v>
      </c>
      <c r="AB1144" s="39">
        <v>2958465</v>
      </c>
      <c r="AC1144" s="38" t="s">
        <v>63</v>
      </c>
      <c r="AD1144" s="29">
        <v>100</v>
      </c>
      <c r="AE1144" s="29">
        <v>99</v>
      </c>
      <c r="AF1144" s="40">
        <v>0</v>
      </c>
      <c r="AG1144" s="41" t="s">
        <v>64</v>
      </c>
      <c r="AJ1144" s="38" t="s">
        <v>949</v>
      </c>
      <c r="AQ1144" s="29" t="s">
        <v>75</v>
      </c>
      <c r="AR1144" s="39">
        <v>44048</v>
      </c>
      <c r="AS1144" s="29">
        <v>81321</v>
      </c>
      <c r="AT1144" s="29" t="s">
        <v>74</v>
      </c>
      <c r="AU1144" s="29">
        <v>22</v>
      </c>
      <c r="AV1144" s="29">
        <v>0.44</v>
      </c>
      <c r="AW1144" s="42">
        <v>25521</v>
      </c>
      <c r="AZ1144" s="44" t="s">
        <v>197</v>
      </c>
    </row>
    <row r="1145" spans="1:53" ht="12.75" customHeight="1" x14ac:dyDescent="0.2">
      <c r="A1145" s="27">
        <v>10476</v>
      </c>
      <c r="B1145" s="28" t="s">
        <v>4812</v>
      </c>
      <c r="C1145" s="29" t="s">
        <v>56</v>
      </c>
      <c r="D1145" s="30" t="s">
        <v>4813</v>
      </c>
      <c r="E1145" s="30" t="s">
        <v>4813</v>
      </c>
      <c r="F1145" s="31">
        <v>1975</v>
      </c>
      <c r="G1145" s="31" t="s">
        <v>69</v>
      </c>
      <c r="H1145" s="30" t="s">
        <v>59</v>
      </c>
      <c r="I1145" s="60">
        <v>1</v>
      </c>
      <c r="J1145" s="60"/>
      <c r="K1145" s="32">
        <v>1</v>
      </c>
      <c r="L1145" s="33">
        <v>95</v>
      </c>
      <c r="M1145" s="31" t="s">
        <v>56</v>
      </c>
      <c r="X1145" s="37" t="s">
        <v>4814</v>
      </c>
      <c r="Y1145" s="38" t="s">
        <v>4815</v>
      </c>
      <c r="AA1145" s="39">
        <v>43293</v>
      </c>
      <c r="AB1145" s="39">
        <v>2958465</v>
      </c>
      <c r="AC1145" s="38" t="s">
        <v>712</v>
      </c>
      <c r="AD1145" s="29">
        <v>100</v>
      </c>
      <c r="AE1145" s="29">
        <v>99</v>
      </c>
      <c r="AF1145" s="40">
        <v>1</v>
      </c>
      <c r="AG1145" s="41" t="s">
        <v>64</v>
      </c>
      <c r="AJ1145" s="38" t="s">
        <v>73</v>
      </c>
      <c r="AK1145" s="29" t="s">
        <v>7</v>
      </c>
      <c r="AL1145" s="39">
        <v>44077</v>
      </c>
      <c r="AM1145" s="29">
        <v>265037</v>
      </c>
      <c r="AN1145" s="29" t="s">
        <v>76</v>
      </c>
      <c r="AO1145" s="29">
        <v>49</v>
      </c>
      <c r="AP1145" s="29">
        <v>3.66</v>
      </c>
      <c r="AW1145" s="42">
        <v>27732</v>
      </c>
      <c r="AZ1145" s="44" t="s">
        <v>212</v>
      </c>
    </row>
    <row r="1146" spans="1:53" ht="12.75" customHeight="1" x14ac:dyDescent="0.2">
      <c r="A1146" s="27">
        <v>10478</v>
      </c>
      <c r="B1146" s="28" t="s">
        <v>4816</v>
      </c>
      <c r="C1146" s="29" t="s">
        <v>56</v>
      </c>
      <c r="D1146" s="30" t="s">
        <v>4817</v>
      </c>
      <c r="E1146" s="30" t="s">
        <v>4817</v>
      </c>
      <c r="F1146" s="31">
        <v>1977</v>
      </c>
      <c r="G1146" s="31" t="s">
        <v>69</v>
      </c>
      <c r="H1146" s="30" t="s">
        <v>59</v>
      </c>
      <c r="I1146" s="60">
        <v>1</v>
      </c>
      <c r="J1146" s="60"/>
      <c r="K1146" s="32">
        <v>1</v>
      </c>
      <c r="L1146" s="33">
        <v>105</v>
      </c>
      <c r="M1146" s="31" t="s">
        <v>60</v>
      </c>
      <c r="X1146" s="37" t="s">
        <v>4818</v>
      </c>
      <c r="Y1146" s="38" t="s">
        <v>4819</v>
      </c>
      <c r="AA1146" s="39">
        <v>43293</v>
      </c>
      <c r="AB1146" s="39">
        <v>2958465</v>
      </c>
      <c r="AC1146" s="38" t="s">
        <v>63</v>
      </c>
      <c r="AD1146" s="29">
        <v>100</v>
      </c>
      <c r="AE1146" s="29">
        <v>99</v>
      </c>
      <c r="AF1146" s="40">
        <v>0</v>
      </c>
      <c r="AG1146" s="41" t="s">
        <v>64</v>
      </c>
      <c r="AJ1146" s="38" t="s">
        <v>674</v>
      </c>
      <c r="AW1146" s="42">
        <v>28459</v>
      </c>
      <c r="AZ1146" s="44" t="s">
        <v>4820</v>
      </c>
    </row>
    <row r="1147" spans="1:53" ht="12.75" customHeight="1" x14ac:dyDescent="0.2">
      <c r="A1147" s="27">
        <v>10506</v>
      </c>
      <c r="B1147" s="28" t="s">
        <v>4822</v>
      </c>
      <c r="C1147" s="29" t="s">
        <v>56</v>
      </c>
      <c r="D1147" s="30" t="s">
        <v>4823</v>
      </c>
      <c r="E1147" s="30" t="s">
        <v>4823</v>
      </c>
      <c r="F1147" s="31">
        <v>1949</v>
      </c>
      <c r="G1147" s="31" t="s">
        <v>69</v>
      </c>
      <c r="H1147" s="30" t="s">
        <v>59</v>
      </c>
      <c r="I1147" s="60">
        <v>1</v>
      </c>
      <c r="J1147" s="60"/>
      <c r="K1147" s="32">
        <v>1</v>
      </c>
      <c r="L1147" s="33">
        <v>93</v>
      </c>
      <c r="M1147" s="31" t="s">
        <v>60</v>
      </c>
      <c r="X1147" s="37" t="s">
        <v>4824</v>
      </c>
      <c r="Y1147" s="38" t="s">
        <v>4825</v>
      </c>
      <c r="AA1147" s="39">
        <v>34335</v>
      </c>
      <c r="AB1147" s="39">
        <v>2958465</v>
      </c>
      <c r="AC1147" s="38" t="s">
        <v>1302</v>
      </c>
      <c r="AD1147" s="29">
        <v>100</v>
      </c>
      <c r="AE1147" s="29">
        <v>99</v>
      </c>
      <c r="AF1147" s="40">
        <v>3</v>
      </c>
      <c r="AG1147" s="41" t="s">
        <v>64</v>
      </c>
      <c r="AJ1147" s="38" t="s">
        <v>748</v>
      </c>
      <c r="AK1147" s="29" t="s">
        <v>7</v>
      </c>
      <c r="AL1147" s="39">
        <v>43142</v>
      </c>
      <c r="AM1147" s="29">
        <v>275436</v>
      </c>
      <c r="AN1147" s="29" t="s">
        <v>76</v>
      </c>
      <c r="AO1147" s="29">
        <v>40</v>
      </c>
      <c r="AP1147" s="29">
        <v>3.43</v>
      </c>
      <c r="AQ1147" s="29" t="s">
        <v>10</v>
      </c>
      <c r="AR1147" s="39">
        <v>43168</v>
      </c>
      <c r="AS1147" s="29">
        <v>112457</v>
      </c>
      <c r="AT1147" s="29" t="s">
        <v>85</v>
      </c>
      <c r="AU1147" s="29">
        <v>26</v>
      </c>
      <c r="AV1147" s="29">
        <v>0.27</v>
      </c>
      <c r="AW1147" s="42">
        <v>18507</v>
      </c>
      <c r="AZ1147" s="44" t="s">
        <v>4826</v>
      </c>
    </row>
    <row r="1148" spans="1:53" ht="12.75" customHeight="1" x14ac:dyDescent="0.2">
      <c r="A1148" s="27">
        <v>10510</v>
      </c>
      <c r="B1148" s="28" t="s">
        <v>4827</v>
      </c>
      <c r="C1148" s="29" t="s">
        <v>56</v>
      </c>
      <c r="D1148" s="30" t="s">
        <v>4828</v>
      </c>
      <c r="E1148" s="30" t="s">
        <v>4828</v>
      </c>
      <c r="F1148" s="31">
        <v>1953</v>
      </c>
      <c r="G1148" s="31" t="s">
        <v>69</v>
      </c>
      <c r="H1148" s="30" t="s">
        <v>103</v>
      </c>
      <c r="I1148" s="60">
        <v>1</v>
      </c>
      <c r="J1148" s="60"/>
      <c r="K1148" s="32">
        <v>1</v>
      </c>
      <c r="L1148" s="33">
        <v>97</v>
      </c>
      <c r="M1148" s="31" t="s">
        <v>60</v>
      </c>
      <c r="X1148" s="37" t="s">
        <v>4829</v>
      </c>
      <c r="Y1148" s="38" t="s">
        <v>4830</v>
      </c>
      <c r="AA1148" s="39">
        <v>34335</v>
      </c>
      <c r="AB1148" s="39">
        <v>2958465</v>
      </c>
      <c r="AC1148" s="38" t="s">
        <v>1302</v>
      </c>
      <c r="AD1148" s="29">
        <v>100</v>
      </c>
      <c r="AE1148" s="29">
        <v>99</v>
      </c>
      <c r="AF1148" s="40">
        <v>0</v>
      </c>
      <c r="AG1148" s="41" t="s">
        <v>64</v>
      </c>
      <c r="AJ1148" s="38" t="s">
        <v>748</v>
      </c>
      <c r="AW1148" s="42">
        <v>20333</v>
      </c>
      <c r="AZ1148" s="44" t="s">
        <v>4831</v>
      </c>
    </row>
    <row r="1149" spans="1:53" ht="12.75" customHeight="1" x14ac:dyDescent="0.2">
      <c r="A1149" s="27">
        <v>10511</v>
      </c>
      <c r="B1149" s="28" t="s">
        <v>4832</v>
      </c>
      <c r="C1149" s="29" t="s">
        <v>56</v>
      </c>
      <c r="D1149" s="30" t="s">
        <v>4833</v>
      </c>
      <c r="E1149" s="30" t="s">
        <v>4834</v>
      </c>
      <c r="F1149" s="31">
        <v>1942</v>
      </c>
      <c r="G1149" s="31" t="s">
        <v>69</v>
      </c>
      <c r="H1149" s="30" t="s">
        <v>70</v>
      </c>
      <c r="I1149" s="60">
        <v>1</v>
      </c>
      <c r="J1149" s="60"/>
      <c r="K1149" s="32">
        <v>1</v>
      </c>
      <c r="L1149" s="33">
        <v>82</v>
      </c>
      <c r="M1149" s="31" t="s">
        <v>60</v>
      </c>
      <c r="X1149" s="37" t="s">
        <v>4835</v>
      </c>
      <c r="Y1149" s="38" t="s">
        <v>4836</v>
      </c>
      <c r="AA1149" s="39">
        <v>34335</v>
      </c>
      <c r="AB1149" s="39">
        <v>2958465</v>
      </c>
      <c r="AC1149" s="38" t="s">
        <v>1302</v>
      </c>
      <c r="AD1149" s="29">
        <v>100</v>
      </c>
      <c r="AE1149" s="29">
        <v>99</v>
      </c>
      <c r="AF1149" s="40">
        <v>3</v>
      </c>
      <c r="AG1149" s="41" t="s">
        <v>64</v>
      </c>
      <c r="AJ1149" s="38" t="s">
        <v>65</v>
      </c>
      <c r="AK1149" s="29" t="s">
        <v>7</v>
      </c>
      <c r="AL1149" s="39">
        <v>41315</v>
      </c>
      <c r="AM1149" s="29">
        <v>281158</v>
      </c>
      <c r="AN1149" s="29" t="s">
        <v>76</v>
      </c>
      <c r="AO1149" s="29">
        <v>11</v>
      </c>
      <c r="AP1149" s="29">
        <v>1.66</v>
      </c>
      <c r="AQ1149" s="29" t="s">
        <v>10</v>
      </c>
      <c r="AR1149" s="39">
        <v>43985</v>
      </c>
      <c r="AS1149" s="29">
        <v>292734</v>
      </c>
      <c r="AT1149" s="29" t="s">
        <v>76</v>
      </c>
      <c r="AU1149" s="29">
        <v>12</v>
      </c>
      <c r="AV1149" s="29">
        <v>0.62</v>
      </c>
      <c r="AW1149" s="42">
        <v>15571</v>
      </c>
      <c r="AZ1149" s="44" t="s">
        <v>1991</v>
      </c>
    </row>
    <row r="1150" spans="1:53" ht="12.75" customHeight="1" x14ac:dyDescent="0.2">
      <c r="A1150" s="27">
        <v>10515</v>
      </c>
      <c r="B1150" s="28" t="s">
        <v>4837</v>
      </c>
      <c r="C1150" s="29" t="s">
        <v>56</v>
      </c>
      <c r="D1150" s="30" t="s">
        <v>4838</v>
      </c>
      <c r="E1150" s="30" t="s">
        <v>4838</v>
      </c>
      <c r="F1150" s="31">
        <v>1954</v>
      </c>
      <c r="G1150" s="31" t="s">
        <v>69</v>
      </c>
      <c r="H1150" s="30" t="s">
        <v>59</v>
      </c>
      <c r="I1150" s="60">
        <v>1</v>
      </c>
      <c r="J1150" s="60"/>
      <c r="K1150" s="32">
        <v>1</v>
      </c>
      <c r="L1150" s="33">
        <v>80</v>
      </c>
      <c r="M1150" s="31" t="s">
        <v>60</v>
      </c>
      <c r="X1150" s="37" t="s">
        <v>4839</v>
      </c>
      <c r="Y1150" s="38" t="s">
        <v>4840</v>
      </c>
      <c r="AA1150" s="39">
        <v>34335</v>
      </c>
      <c r="AB1150" s="39">
        <v>2958465</v>
      </c>
      <c r="AC1150" s="38" t="s">
        <v>1302</v>
      </c>
      <c r="AD1150" s="29">
        <v>100</v>
      </c>
      <c r="AE1150" s="29">
        <v>99</v>
      </c>
      <c r="AF1150" s="40">
        <v>2</v>
      </c>
      <c r="AG1150" s="41" t="s">
        <v>64</v>
      </c>
      <c r="AJ1150" s="38" t="s">
        <v>748</v>
      </c>
      <c r="AK1150" s="29" t="s">
        <v>7</v>
      </c>
      <c r="AL1150" s="39">
        <v>36402</v>
      </c>
      <c r="AM1150" s="29">
        <v>261752</v>
      </c>
      <c r="AN1150" s="29" t="s">
        <v>76</v>
      </c>
      <c r="AO1150" s="29">
        <v>40</v>
      </c>
      <c r="AP1150" s="29">
        <v>6.9</v>
      </c>
      <c r="AQ1150" s="29" t="s">
        <v>75</v>
      </c>
      <c r="AR1150" s="39">
        <v>43897</v>
      </c>
      <c r="AS1150" s="29">
        <v>264804</v>
      </c>
      <c r="AT1150" s="29" t="s">
        <v>76</v>
      </c>
      <c r="AU1150" s="29">
        <v>7</v>
      </c>
      <c r="AV1150" s="29">
        <v>0.36</v>
      </c>
      <c r="AW1150" s="42">
        <v>20564</v>
      </c>
      <c r="AZ1150" s="44" t="s">
        <v>212</v>
      </c>
    </row>
    <row r="1151" spans="1:53" ht="12.75" customHeight="1" x14ac:dyDescent="0.2">
      <c r="A1151" s="27">
        <v>10517</v>
      </c>
      <c r="B1151" s="28" t="s">
        <v>4841</v>
      </c>
      <c r="C1151" s="29" t="s">
        <v>56</v>
      </c>
      <c r="D1151" s="30" t="s">
        <v>4842</v>
      </c>
      <c r="E1151" s="30" t="s">
        <v>4842</v>
      </c>
      <c r="F1151" s="31">
        <v>1975</v>
      </c>
      <c r="G1151" s="31" t="s">
        <v>69</v>
      </c>
      <c r="H1151" s="30" t="s">
        <v>70</v>
      </c>
      <c r="I1151" s="60">
        <v>1</v>
      </c>
      <c r="J1151" s="60"/>
      <c r="K1151" s="32">
        <v>1</v>
      </c>
      <c r="L1151" s="33">
        <v>93</v>
      </c>
      <c r="M1151" s="31" t="s">
        <v>60</v>
      </c>
      <c r="X1151" s="37" t="s">
        <v>4843</v>
      </c>
      <c r="Y1151" s="38" t="s">
        <v>4518</v>
      </c>
      <c r="AA1151" s="39">
        <v>43293</v>
      </c>
      <c r="AB1151" s="39">
        <v>2958465</v>
      </c>
      <c r="AC1151" s="38" t="s">
        <v>63</v>
      </c>
      <c r="AD1151" s="29">
        <v>100</v>
      </c>
      <c r="AE1151" s="29">
        <v>99</v>
      </c>
      <c r="AF1151" s="40">
        <v>0</v>
      </c>
      <c r="AG1151" s="41" t="s">
        <v>64</v>
      </c>
      <c r="AJ1151" s="38" t="s">
        <v>73</v>
      </c>
      <c r="AQ1151" s="29" t="s">
        <v>75</v>
      </c>
      <c r="AR1151" s="39">
        <v>44184</v>
      </c>
      <c r="AS1151" s="29">
        <v>282724</v>
      </c>
      <c r="AT1151" s="29" t="s">
        <v>76</v>
      </c>
      <c r="AU1151" s="29">
        <v>40</v>
      </c>
      <c r="AV1151" s="29">
        <v>3.07</v>
      </c>
      <c r="AW1151" s="42">
        <v>27678</v>
      </c>
      <c r="AZ1151" s="44" t="s">
        <v>212</v>
      </c>
    </row>
    <row r="1152" spans="1:53" ht="12.75" customHeight="1" x14ac:dyDescent="0.2">
      <c r="A1152" s="27">
        <v>10529</v>
      </c>
      <c r="B1152" s="28" t="s">
        <v>4844</v>
      </c>
      <c r="C1152" s="29" t="s">
        <v>56</v>
      </c>
      <c r="D1152" s="30" t="s">
        <v>4845</v>
      </c>
      <c r="E1152" s="30" t="s">
        <v>4845</v>
      </c>
      <c r="F1152" s="31">
        <v>1985</v>
      </c>
      <c r="G1152" s="31" t="s">
        <v>102</v>
      </c>
      <c r="H1152" s="30" t="s">
        <v>70</v>
      </c>
      <c r="I1152" s="60">
        <v>1</v>
      </c>
      <c r="J1152" s="60"/>
      <c r="K1152" s="32">
        <v>1</v>
      </c>
      <c r="L1152" s="33">
        <v>91</v>
      </c>
      <c r="M1152" s="31" t="s">
        <v>91</v>
      </c>
      <c r="X1152" s="37" t="s">
        <v>4846</v>
      </c>
      <c r="Y1152" s="38" t="s">
        <v>4847</v>
      </c>
      <c r="AA1152" s="39">
        <v>44105</v>
      </c>
      <c r="AB1152" s="39">
        <v>45930</v>
      </c>
      <c r="AC1152" s="38" t="s">
        <v>144</v>
      </c>
      <c r="AD1152" s="29">
        <v>100</v>
      </c>
      <c r="AE1152" s="29">
        <v>7</v>
      </c>
      <c r="AF1152" s="40">
        <v>1</v>
      </c>
      <c r="AG1152" s="41" t="s">
        <v>95</v>
      </c>
      <c r="AJ1152" s="38" t="s">
        <v>4005</v>
      </c>
      <c r="AK1152" s="29" t="s">
        <v>646</v>
      </c>
      <c r="AL1152" s="39">
        <v>42615</v>
      </c>
      <c r="AM1152" s="29">
        <v>274605</v>
      </c>
      <c r="AN1152" s="29" t="s">
        <v>76</v>
      </c>
      <c r="AO1152" s="29">
        <v>18</v>
      </c>
      <c r="AP1152" s="29">
        <v>1.61</v>
      </c>
      <c r="AQ1152" s="29" t="s">
        <v>10</v>
      </c>
      <c r="AR1152" s="39">
        <v>44217</v>
      </c>
      <c r="AS1152" s="29">
        <v>254116</v>
      </c>
      <c r="AT1152" s="29" t="s">
        <v>76</v>
      </c>
      <c r="AU1152" s="29">
        <v>32</v>
      </c>
      <c r="AV1152" s="29">
        <v>1.34</v>
      </c>
      <c r="AW1152" s="42">
        <v>31344</v>
      </c>
      <c r="AX1152" s="43">
        <v>1007057</v>
      </c>
      <c r="AY1152" s="43">
        <v>365499</v>
      </c>
      <c r="AZ1152" s="44" t="s">
        <v>3393</v>
      </c>
    </row>
    <row r="1153" spans="1:52" ht="12.75" customHeight="1" x14ac:dyDescent="0.2">
      <c r="A1153" s="27">
        <v>10533</v>
      </c>
      <c r="B1153" s="28" t="s">
        <v>4848</v>
      </c>
      <c r="C1153" s="29" t="s">
        <v>56</v>
      </c>
      <c r="D1153" s="30" t="s">
        <v>4849</v>
      </c>
      <c r="E1153" s="30" t="s">
        <v>4849</v>
      </c>
      <c r="F1153" s="31">
        <v>1984</v>
      </c>
      <c r="G1153" s="31" t="s">
        <v>69</v>
      </c>
      <c r="H1153" s="30" t="s">
        <v>70</v>
      </c>
      <c r="I1153" s="60">
        <v>1</v>
      </c>
      <c r="J1153" s="60"/>
      <c r="K1153" s="32">
        <v>1</v>
      </c>
      <c r="L1153" s="33">
        <v>97</v>
      </c>
      <c r="M1153" s="31" t="s">
        <v>60</v>
      </c>
      <c r="X1153" s="37" t="s">
        <v>1313</v>
      </c>
      <c r="Y1153" s="38" t="s">
        <v>4850</v>
      </c>
      <c r="AA1153" s="39">
        <v>43344</v>
      </c>
      <c r="AB1153" s="39">
        <v>2958465</v>
      </c>
      <c r="AC1153" s="38" t="s">
        <v>196</v>
      </c>
      <c r="AD1153" s="29">
        <v>100</v>
      </c>
      <c r="AE1153" s="29">
        <v>99</v>
      </c>
      <c r="AF1153" s="40">
        <v>1</v>
      </c>
      <c r="AG1153" s="41" t="s">
        <v>64</v>
      </c>
      <c r="AJ1153" s="38" t="s">
        <v>336</v>
      </c>
      <c r="AK1153" s="29" t="s">
        <v>6</v>
      </c>
      <c r="AL1153" s="39">
        <v>43533</v>
      </c>
      <c r="AM1153" s="29">
        <v>283902</v>
      </c>
      <c r="AN1153" s="29" t="s">
        <v>76</v>
      </c>
      <c r="AO1153" s="29">
        <v>12</v>
      </c>
      <c r="AP1153" s="29">
        <v>0.96</v>
      </c>
      <c r="AQ1153" s="29" t="s">
        <v>75</v>
      </c>
      <c r="AR1153" s="39">
        <v>43964</v>
      </c>
      <c r="AS1153" s="29">
        <v>122046</v>
      </c>
      <c r="AT1153" s="29" t="s">
        <v>85</v>
      </c>
      <c r="AU1153" s="29">
        <v>84</v>
      </c>
      <c r="AV1153" s="29">
        <v>0.47</v>
      </c>
      <c r="AW1153" s="42">
        <v>31140</v>
      </c>
      <c r="AZ1153" s="44" t="s">
        <v>3393</v>
      </c>
    </row>
    <row r="1154" spans="1:52" ht="12.75" customHeight="1" x14ac:dyDescent="0.2">
      <c r="A1154" s="27">
        <v>10534</v>
      </c>
      <c r="B1154" s="28" t="s">
        <v>4851</v>
      </c>
      <c r="C1154" s="29" t="s">
        <v>56</v>
      </c>
      <c r="D1154" s="30" t="s">
        <v>4852</v>
      </c>
      <c r="E1154" s="30" t="s">
        <v>4852</v>
      </c>
      <c r="F1154" s="31">
        <v>1985</v>
      </c>
      <c r="G1154" s="31" t="s">
        <v>69</v>
      </c>
      <c r="H1154" s="30" t="s">
        <v>70</v>
      </c>
      <c r="I1154" s="60">
        <v>1</v>
      </c>
      <c r="J1154" s="60"/>
      <c r="K1154" s="32">
        <v>1</v>
      </c>
      <c r="L1154" s="33">
        <v>108</v>
      </c>
      <c r="M1154" s="31" t="s">
        <v>91</v>
      </c>
      <c r="X1154" s="37" t="s">
        <v>1054</v>
      </c>
      <c r="Y1154" s="38" t="s">
        <v>4853</v>
      </c>
      <c r="Z1154" s="29" t="s">
        <v>96</v>
      </c>
      <c r="AA1154" s="39">
        <v>43663</v>
      </c>
      <c r="AB1154" s="39">
        <v>43921</v>
      </c>
      <c r="AC1154" s="38" t="s">
        <v>3875</v>
      </c>
      <c r="AD1154" s="29">
        <v>100</v>
      </c>
      <c r="AE1154" s="29">
        <v>5</v>
      </c>
      <c r="AF1154" s="40">
        <v>5</v>
      </c>
      <c r="AK1154" s="29" t="s">
        <v>7</v>
      </c>
      <c r="AL1154" s="39">
        <v>43806</v>
      </c>
      <c r="AM1154" s="29">
        <v>65657</v>
      </c>
      <c r="AN1154" s="29" t="s">
        <v>74</v>
      </c>
      <c r="AO1154" s="29">
        <v>108</v>
      </c>
      <c r="AP1154" s="29">
        <v>1.95</v>
      </c>
      <c r="AQ1154" s="29" t="s">
        <v>75</v>
      </c>
      <c r="AR1154" s="39">
        <v>43921</v>
      </c>
      <c r="AS1154" s="29">
        <v>90556</v>
      </c>
      <c r="AT1154" s="29" t="s">
        <v>74</v>
      </c>
      <c r="AU1154" s="29">
        <v>146</v>
      </c>
      <c r="AV1154" s="29">
        <v>1.51</v>
      </c>
      <c r="AW1154" s="42">
        <v>31017</v>
      </c>
      <c r="AZ1154" s="44" t="s">
        <v>4854</v>
      </c>
    </row>
    <row r="1155" spans="1:52" ht="12.75" customHeight="1" x14ac:dyDescent="0.2">
      <c r="A1155" s="27">
        <v>10538</v>
      </c>
      <c r="B1155" s="28" t="s">
        <v>4855</v>
      </c>
      <c r="C1155" s="29" t="s">
        <v>56</v>
      </c>
      <c r="D1155" s="30" t="s">
        <v>4856</v>
      </c>
      <c r="E1155" s="30" t="s">
        <v>4856</v>
      </c>
      <c r="F1155" s="31">
        <v>1982</v>
      </c>
      <c r="G1155" s="31" t="s">
        <v>69</v>
      </c>
      <c r="H1155" s="30" t="s">
        <v>70</v>
      </c>
      <c r="I1155" s="60">
        <v>1</v>
      </c>
      <c r="J1155" s="60"/>
      <c r="K1155" s="32">
        <v>1</v>
      </c>
      <c r="L1155" s="33">
        <v>98</v>
      </c>
      <c r="M1155" s="31" t="s">
        <v>193</v>
      </c>
      <c r="X1155" s="37" t="s">
        <v>3497</v>
      </c>
      <c r="Y1155" s="38" t="s">
        <v>4857</v>
      </c>
      <c r="Z1155" s="29" t="s">
        <v>96</v>
      </c>
      <c r="AA1155" s="39">
        <v>43663</v>
      </c>
      <c r="AB1155" s="39">
        <v>43890</v>
      </c>
      <c r="AC1155" s="38" t="s">
        <v>4374</v>
      </c>
      <c r="AD1155" s="29">
        <v>100</v>
      </c>
      <c r="AE1155" s="29">
        <v>4</v>
      </c>
      <c r="AF1155" s="40">
        <v>4</v>
      </c>
      <c r="AK1155" s="29" t="s">
        <v>7</v>
      </c>
      <c r="AL1155" s="39">
        <v>43887</v>
      </c>
      <c r="AM1155" s="29">
        <v>163701</v>
      </c>
      <c r="AN1155" s="29" t="s">
        <v>84</v>
      </c>
      <c r="AO1155" s="29">
        <v>501</v>
      </c>
      <c r="AP1155" s="29">
        <v>3.6</v>
      </c>
      <c r="AQ1155" s="29" t="s">
        <v>3336</v>
      </c>
      <c r="AR1155" s="39">
        <v>44080</v>
      </c>
      <c r="AS1155" s="29">
        <v>144100</v>
      </c>
      <c r="AT1155" s="29" t="s">
        <v>84</v>
      </c>
      <c r="AU1155" s="29">
        <v>235</v>
      </c>
      <c r="AV1155" s="29">
        <v>1.8</v>
      </c>
      <c r="AW1155" s="42">
        <v>30364</v>
      </c>
      <c r="AZ1155" s="44" t="s">
        <v>299</v>
      </c>
    </row>
    <row r="1156" spans="1:52" ht="12.75" customHeight="1" x14ac:dyDescent="0.2">
      <c r="A1156" s="27">
        <v>10541</v>
      </c>
      <c r="B1156" s="28" t="s">
        <v>4858</v>
      </c>
      <c r="C1156" s="29" t="s">
        <v>56</v>
      </c>
      <c r="D1156" s="30" t="s">
        <v>4859</v>
      </c>
      <c r="E1156" s="30" t="s">
        <v>4859</v>
      </c>
      <c r="F1156" s="31">
        <v>1989</v>
      </c>
      <c r="G1156" s="31" t="s">
        <v>69</v>
      </c>
      <c r="H1156" s="30" t="s">
        <v>59</v>
      </c>
      <c r="I1156" s="60">
        <v>1</v>
      </c>
      <c r="J1156" s="60"/>
      <c r="K1156" s="32">
        <v>1</v>
      </c>
      <c r="L1156" s="33">
        <v>117</v>
      </c>
      <c r="M1156" s="31" t="s">
        <v>60</v>
      </c>
      <c r="X1156" s="37" t="s">
        <v>4860</v>
      </c>
      <c r="Y1156" s="38" t="s">
        <v>4861</v>
      </c>
      <c r="AA1156" s="39">
        <v>34335</v>
      </c>
      <c r="AB1156" s="39">
        <v>2958465</v>
      </c>
      <c r="AC1156" s="38" t="s">
        <v>4862</v>
      </c>
      <c r="AD1156" s="29">
        <v>100</v>
      </c>
      <c r="AE1156" s="29">
        <v>99</v>
      </c>
      <c r="AF1156" s="40">
        <v>4</v>
      </c>
      <c r="AG1156" s="41" t="s">
        <v>64</v>
      </c>
      <c r="AJ1156" s="38" t="s">
        <v>83</v>
      </c>
      <c r="AK1156" s="29" t="s">
        <v>6</v>
      </c>
      <c r="AL1156" s="39">
        <v>41940</v>
      </c>
      <c r="AM1156" s="29">
        <v>271903</v>
      </c>
      <c r="AN1156" s="29" t="s">
        <v>76</v>
      </c>
      <c r="AO1156" s="29">
        <v>18</v>
      </c>
      <c r="AP1156" s="29">
        <v>2.33</v>
      </c>
      <c r="AQ1156" s="29" t="s">
        <v>10</v>
      </c>
      <c r="AR1156" s="39">
        <v>43224</v>
      </c>
      <c r="AS1156" s="29">
        <v>260232</v>
      </c>
      <c r="AT1156" s="29" t="s">
        <v>76</v>
      </c>
      <c r="AU1156" s="29">
        <v>59</v>
      </c>
      <c r="AV1156" s="29">
        <v>2.74</v>
      </c>
      <c r="AW1156" s="42">
        <v>33018</v>
      </c>
      <c r="AX1156" s="43">
        <v>7215</v>
      </c>
      <c r="AY1156" s="43">
        <v>2063</v>
      </c>
      <c r="AZ1156" s="44" t="s">
        <v>299</v>
      </c>
    </row>
    <row r="1157" spans="1:52" ht="12.75" customHeight="1" x14ac:dyDescent="0.2">
      <c r="A1157" s="27">
        <v>10558</v>
      </c>
      <c r="B1157" s="28" t="s">
        <v>4863</v>
      </c>
      <c r="C1157" s="29" t="s">
        <v>56</v>
      </c>
      <c r="D1157" s="30" t="s">
        <v>4864</v>
      </c>
      <c r="E1157" s="30" t="s">
        <v>4864</v>
      </c>
      <c r="F1157" s="31">
        <v>1986</v>
      </c>
      <c r="G1157" s="31" t="s">
        <v>69</v>
      </c>
      <c r="H1157" s="30" t="s">
        <v>59</v>
      </c>
      <c r="I1157" s="60">
        <v>1</v>
      </c>
      <c r="J1157" s="60"/>
      <c r="K1157" s="32">
        <v>1</v>
      </c>
      <c r="L1157" s="33">
        <v>171</v>
      </c>
      <c r="M1157" s="31" t="s">
        <v>91</v>
      </c>
      <c r="X1157" s="37" t="s">
        <v>4865</v>
      </c>
      <c r="Y1157" s="38" t="s">
        <v>4866</v>
      </c>
      <c r="AA1157" s="39">
        <v>43344</v>
      </c>
      <c r="AB1157" s="39">
        <v>2958465</v>
      </c>
      <c r="AC1157" s="38" t="s">
        <v>196</v>
      </c>
      <c r="AD1157" s="29">
        <v>100</v>
      </c>
      <c r="AE1157" s="29">
        <v>99</v>
      </c>
      <c r="AF1157" s="40">
        <v>0</v>
      </c>
      <c r="AG1157" s="41" t="s">
        <v>64</v>
      </c>
      <c r="AJ1157" s="38" t="s">
        <v>935</v>
      </c>
      <c r="AK1157" s="29" t="s">
        <v>7</v>
      </c>
      <c r="AL1157" s="39">
        <v>44258</v>
      </c>
      <c r="AM1157" s="29">
        <v>240620</v>
      </c>
      <c r="AN1157" s="29" t="s">
        <v>76</v>
      </c>
      <c r="AO1157" s="29">
        <v>0</v>
      </c>
      <c r="AP1157" s="29">
        <v>0</v>
      </c>
      <c r="AQ1157" s="29" t="s">
        <v>75</v>
      </c>
      <c r="AR1157" s="39">
        <v>44133</v>
      </c>
      <c r="AS1157" s="29">
        <v>55045</v>
      </c>
      <c r="AT1157" s="29" t="s">
        <v>74</v>
      </c>
      <c r="AU1157" s="29">
        <v>35</v>
      </c>
      <c r="AV1157" s="29">
        <v>0.77</v>
      </c>
      <c r="AW1157" s="42">
        <v>31673</v>
      </c>
      <c r="AX1157" s="43">
        <v>639439</v>
      </c>
      <c r="AY1157" s="43">
        <v>232059</v>
      </c>
      <c r="AZ1157" s="44" t="s">
        <v>633</v>
      </c>
    </row>
    <row r="1158" spans="1:52" ht="12.75" customHeight="1" x14ac:dyDescent="0.2">
      <c r="A1158" s="27">
        <v>10574</v>
      </c>
      <c r="B1158" s="28" t="s">
        <v>4867</v>
      </c>
      <c r="C1158" s="29" t="s">
        <v>56</v>
      </c>
      <c r="D1158" s="30" t="s">
        <v>4868</v>
      </c>
      <c r="E1158" s="30" t="s">
        <v>4869</v>
      </c>
      <c r="F1158" s="31">
        <v>1972</v>
      </c>
      <c r="G1158" s="31" t="s">
        <v>102</v>
      </c>
      <c r="H1158" s="30" t="s">
        <v>70</v>
      </c>
      <c r="I1158" s="60">
        <v>1</v>
      </c>
      <c r="J1158" s="60"/>
      <c r="K1158" s="32">
        <v>1</v>
      </c>
      <c r="L1158" s="33">
        <v>100</v>
      </c>
      <c r="M1158" s="31" t="s">
        <v>56</v>
      </c>
      <c r="X1158" s="37" t="s">
        <v>4870</v>
      </c>
      <c r="Y1158" s="38" t="s">
        <v>4871</v>
      </c>
      <c r="AA1158" s="39">
        <v>43831</v>
      </c>
      <c r="AB1158" s="39">
        <v>44561</v>
      </c>
      <c r="AC1158" s="38" t="s">
        <v>94</v>
      </c>
      <c r="AD1158" s="29">
        <v>100</v>
      </c>
      <c r="AE1158" s="29">
        <v>2</v>
      </c>
      <c r="AF1158" s="40">
        <v>0</v>
      </c>
      <c r="AG1158" s="41" t="s">
        <v>95</v>
      </c>
      <c r="AJ1158" s="38" t="s">
        <v>3554</v>
      </c>
      <c r="AK1158" s="29" t="s">
        <v>5</v>
      </c>
      <c r="AL1158" s="39">
        <v>33048</v>
      </c>
      <c r="AM1158" s="29">
        <v>140700</v>
      </c>
      <c r="AN1158" s="29" t="s">
        <v>84</v>
      </c>
      <c r="AO1158" s="29">
        <v>1055</v>
      </c>
      <c r="AP1158" s="29">
        <v>12.92</v>
      </c>
      <c r="AW1158" s="42">
        <v>28369</v>
      </c>
      <c r="AZ1158" s="44" t="s">
        <v>4872</v>
      </c>
    </row>
    <row r="1159" spans="1:52" ht="12.75" customHeight="1" x14ac:dyDescent="0.2">
      <c r="A1159" s="27">
        <v>10589</v>
      </c>
      <c r="B1159" s="28" t="s">
        <v>4270</v>
      </c>
      <c r="C1159" s="29" t="s">
        <v>185</v>
      </c>
      <c r="D1159" s="30" t="s">
        <v>4873</v>
      </c>
      <c r="E1159" s="30" t="s">
        <v>4874</v>
      </c>
      <c r="F1159" s="31">
        <v>1985</v>
      </c>
      <c r="G1159" s="31" t="s">
        <v>102</v>
      </c>
      <c r="H1159" s="30" t="s">
        <v>103</v>
      </c>
      <c r="I1159" s="59"/>
      <c r="J1159" s="59">
        <f>K1159*L1159</f>
        <v>1300</v>
      </c>
      <c r="K1159" s="32">
        <v>25</v>
      </c>
      <c r="L1159" s="33">
        <v>52</v>
      </c>
      <c r="M1159" s="31" t="s">
        <v>109</v>
      </c>
      <c r="X1159" s="37" t="s">
        <v>4282</v>
      </c>
      <c r="Y1159" s="38" t="s">
        <v>4274</v>
      </c>
      <c r="AA1159" s="39">
        <v>43101</v>
      </c>
      <c r="AB1159" s="39">
        <v>44926</v>
      </c>
      <c r="AC1159" s="38" t="s">
        <v>94</v>
      </c>
      <c r="AD1159" s="29">
        <v>100</v>
      </c>
      <c r="AE1159" s="29">
        <v>5</v>
      </c>
      <c r="AF1159" s="40">
        <v>2.96</v>
      </c>
      <c r="AG1159" s="41" t="s">
        <v>95</v>
      </c>
      <c r="AJ1159" s="38" t="s">
        <v>190</v>
      </c>
      <c r="AK1159" s="29" t="s">
        <v>7</v>
      </c>
      <c r="AL1159" s="39">
        <v>43707</v>
      </c>
      <c r="AM1159" s="29">
        <v>71645</v>
      </c>
      <c r="AN1159" s="29" t="s">
        <v>74</v>
      </c>
      <c r="AO1159" s="29">
        <v>52</v>
      </c>
      <c r="AP1159" s="29">
        <v>1.23</v>
      </c>
      <c r="AQ1159" s="29" t="s">
        <v>95</v>
      </c>
      <c r="AR1159" s="39">
        <v>44254</v>
      </c>
      <c r="AS1159" s="29">
        <v>283855</v>
      </c>
      <c r="AT1159" s="29" t="s">
        <v>76</v>
      </c>
      <c r="AU1159" s="29">
        <v>25</v>
      </c>
      <c r="AV1159" s="29">
        <v>2.4700000000000002</v>
      </c>
    </row>
    <row r="1160" spans="1:52" ht="12.75" customHeight="1" x14ac:dyDescent="0.2">
      <c r="A1160" s="27">
        <v>10591</v>
      </c>
      <c r="B1160" s="28" t="s">
        <v>4875</v>
      </c>
      <c r="C1160" s="29" t="s">
        <v>56</v>
      </c>
      <c r="D1160" s="30" t="s">
        <v>4876</v>
      </c>
      <c r="E1160" s="30" t="s">
        <v>4877</v>
      </c>
      <c r="F1160" s="31">
        <v>1981</v>
      </c>
      <c r="G1160" s="31" t="s">
        <v>102</v>
      </c>
      <c r="H1160" s="30" t="s">
        <v>70</v>
      </c>
      <c r="I1160" s="60">
        <v>1</v>
      </c>
      <c r="J1160" s="60"/>
      <c r="K1160" s="32">
        <v>1</v>
      </c>
      <c r="L1160" s="33">
        <v>103</v>
      </c>
      <c r="M1160" s="31" t="s">
        <v>91</v>
      </c>
      <c r="X1160" s="37" t="s">
        <v>4878</v>
      </c>
      <c r="Y1160" s="38" t="s">
        <v>4879</v>
      </c>
      <c r="AA1160" s="39">
        <v>43101</v>
      </c>
      <c r="AB1160" s="39">
        <v>44926</v>
      </c>
      <c r="AC1160" s="38" t="s">
        <v>94</v>
      </c>
      <c r="AD1160" s="29">
        <v>100</v>
      </c>
      <c r="AE1160" s="29">
        <v>5</v>
      </c>
      <c r="AF1160" s="40">
        <v>1</v>
      </c>
      <c r="AG1160" s="41" t="s">
        <v>95</v>
      </c>
      <c r="AJ1160" s="38" t="s">
        <v>632</v>
      </c>
      <c r="AK1160" s="29" t="s">
        <v>7</v>
      </c>
      <c r="AL1160" s="39">
        <v>43320</v>
      </c>
      <c r="AM1160" s="29">
        <v>163438</v>
      </c>
      <c r="AN1160" s="29" t="s">
        <v>84</v>
      </c>
      <c r="AO1160" s="29">
        <v>246</v>
      </c>
      <c r="AP1160" s="29">
        <v>2.78</v>
      </c>
      <c r="AQ1160" s="29" t="s">
        <v>10</v>
      </c>
      <c r="AR1160" s="39">
        <v>44258</v>
      </c>
      <c r="AS1160" s="29">
        <v>171424</v>
      </c>
      <c r="AT1160" s="29" t="s">
        <v>126</v>
      </c>
      <c r="AU1160" s="29">
        <v>128</v>
      </c>
      <c r="AV1160" s="29">
        <v>0.88</v>
      </c>
      <c r="AW1160" s="42">
        <v>30028</v>
      </c>
      <c r="AZ1160" s="44" t="s">
        <v>205</v>
      </c>
    </row>
    <row r="1161" spans="1:52" ht="12.75" customHeight="1" x14ac:dyDescent="0.2">
      <c r="A1161" s="27">
        <v>10592</v>
      </c>
      <c r="B1161" s="28" t="s">
        <v>4880</v>
      </c>
      <c r="C1161" s="29" t="s">
        <v>56</v>
      </c>
      <c r="D1161" s="30" t="s">
        <v>4881</v>
      </c>
      <c r="E1161" s="30" t="s">
        <v>4882</v>
      </c>
      <c r="F1161" s="31">
        <v>1981</v>
      </c>
      <c r="G1161" s="31" t="s">
        <v>102</v>
      </c>
      <c r="H1161" s="30" t="s">
        <v>725</v>
      </c>
      <c r="I1161" s="60">
        <v>1</v>
      </c>
      <c r="J1161" s="60"/>
      <c r="K1161" s="32">
        <v>1</v>
      </c>
      <c r="L1161" s="33">
        <v>96</v>
      </c>
      <c r="M1161" s="31" t="s">
        <v>60</v>
      </c>
      <c r="X1161" s="37" t="s">
        <v>4883</v>
      </c>
      <c r="Y1161" s="38" t="s">
        <v>4884</v>
      </c>
      <c r="AA1161" s="39">
        <v>43831</v>
      </c>
      <c r="AB1161" s="39">
        <v>44561</v>
      </c>
      <c r="AC1161" s="38" t="s">
        <v>94</v>
      </c>
      <c r="AD1161" s="29">
        <v>100</v>
      </c>
      <c r="AE1161" s="29">
        <v>2</v>
      </c>
      <c r="AF1161" s="40">
        <v>2</v>
      </c>
      <c r="AG1161" s="41" t="s">
        <v>95</v>
      </c>
      <c r="AJ1161" s="38" t="s">
        <v>65</v>
      </c>
      <c r="AK1161" s="29" t="s">
        <v>7</v>
      </c>
      <c r="AL1161" s="39">
        <v>43970</v>
      </c>
      <c r="AM1161" s="29">
        <v>245904</v>
      </c>
      <c r="AN1161" s="29" t="s">
        <v>76</v>
      </c>
      <c r="AO1161" s="29">
        <v>227</v>
      </c>
      <c r="AP1161" s="29">
        <v>5.0599999999999996</v>
      </c>
      <c r="AQ1161" s="29" t="s">
        <v>9</v>
      </c>
      <c r="AR1161" s="39">
        <v>44255</v>
      </c>
      <c r="AS1161" s="29">
        <v>224919</v>
      </c>
      <c r="AT1161" s="29" t="s">
        <v>503</v>
      </c>
      <c r="AU1161" s="29">
        <v>35</v>
      </c>
      <c r="AV1161" s="29">
        <v>0.23</v>
      </c>
      <c r="AW1161" s="42">
        <v>29830</v>
      </c>
      <c r="AZ1161" s="44" t="s">
        <v>470</v>
      </c>
    </row>
    <row r="1162" spans="1:52" ht="12.75" customHeight="1" x14ac:dyDescent="0.2">
      <c r="A1162" s="27">
        <v>10593</v>
      </c>
      <c r="B1162" s="28" t="s">
        <v>4885</v>
      </c>
      <c r="C1162" s="29" t="s">
        <v>56</v>
      </c>
      <c r="D1162" s="30" t="s">
        <v>4886</v>
      </c>
      <c r="E1162" s="30" t="s">
        <v>4887</v>
      </c>
      <c r="F1162" s="31">
        <v>1982</v>
      </c>
      <c r="G1162" s="31" t="s">
        <v>102</v>
      </c>
      <c r="H1162" s="30" t="s">
        <v>70</v>
      </c>
      <c r="I1162" s="60">
        <v>1</v>
      </c>
      <c r="J1162" s="60"/>
      <c r="K1162" s="32">
        <v>1</v>
      </c>
      <c r="L1162" s="33">
        <v>114</v>
      </c>
      <c r="M1162" s="31" t="s">
        <v>60</v>
      </c>
      <c r="X1162" s="37" t="s">
        <v>4888</v>
      </c>
      <c r="Y1162" s="38" t="s">
        <v>4889</v>
      </c>
      <c r="Z1162" s="29" t="s">
        <v>96</v>
      </c>
      <c r="AA1162" s="39">
        <v>43466</v>
      </c>
      <c r="AB1162" s="39">
        <v>44196</v>
      </c>
      <c r="AC1162" s="38" t="s">
        <v>94</v>
      </c>
      <c r="AD1162" s="29">
        <v>100</v>
      </c>
      <c r="AE1162" s="29">
        <v>2</v>
      </c>
      <c r="AF1162" s="40">
        <v>1</v>
      </c>
      <c r="AG1162" s="41" t="s">
        <v>95</v>
      </c>
      <c r="AJ1162" s="38" t="s">
        <v>632</v>
      </c>
      <c r="AK1162" s="29" t="s">
        <v>6</v>
      </c>
      <c r="AL1162" s="39">
        <v>33083</v>
      </c>
      <c r="AM1162" s="29">
        <v>232500</v>
      </c>
      <c r="AN1162" s="29" t="s">
        <v>76</v>
      </c>
      <c r="AO1162" s="29">
        <v>352</v>
      </c>
      <c r="AP1162" s="29">
        <v>10.58</v>
      </c>
      <c r="AQ1162" s="29" t="s">
        <v>10</v>
      </c>
      <c r="AR1162" s="39">
        <v>44180</v>
      </c>
      <c r="AS1162" s="29">
        <v>273311</v>
      </c>
      <c r="AT1162" s="29" t="s">
        <v>76</v>
      </c>
      <c r="AU1162" s="29">
        <v>25</v>
      </c>
      <c r="AV1162" s="29">
        <v>2.41</v>
      </c>
      <c r="AW1162" s="42">
        <v>30560</v>
      </c>
      <c r="AZ1162" s="44" t="s">
        <v>470</v>
      </c>
    </row>
    <row r="1163" spans="1:52" ht="12.75" customHeight="1" x14ac:dyDescent="0.2">
      <c r="A1163" s="27">
        <v>10594</v>
      </c>
      <c r="B1163" s="28" t="s">
        <v>4890</v>
      </c>
      <c r="C1163" s="29" t="s">
        <v>56</v>
      </c>
      <c r="D1163" s="30" t="s">
        <v>4891</v>
      </c>
      <c r="E1163" s="30" t="s">
        <v>4892</v>
      </c>
      <c r="F1163" s="31">
        <v>1982</v>
      </c>
      <c r="G1163" s="31" t="s">
        <v>102</v>
      </c>
      <c r="H1163" s="30" t="s">
        <v>59</v>
      </c>
      <c r="I1163" s="60">
        <v>1</v>
      </c>
      <c r="J1163" s="60"/>
      <c r="K1163" s="32">
        <v>1</v>
      </c>
      <c r="L1163" s="33">
        <v>118</v>
      </c>
      <c r="M1163" s="31" t="s">
        <v>91</v>
      </c>
      <c r="X1163" s="37" t="s">
        <v>4893</v>
      </c>
      <c r="Y1163" s="38" t="s">
        <v>4894</v>
      </c>
      <c r="Z1163" s="29" t="s">
        <v>96</v>
      </c>
      <c r="AA1163" s="39">
        <v>42370</v>
      </c>
      <c r="AB1163" s="39">
        <v>44196</v>
      </c>
      <c r="AC1163" s="38" t="s">
        <v>94</v>
      </c>
      <c r="AD1163" s="29">
        <v>100</v>
      </c>
      <c r="AE1163" s="29">
        <v>5</v>
      </c>
      <c r="AF1163" s="40">
        <v>4</v>
      </c>
      <c r="AG1163" s="41" t="s">
        <v>95</v>
      </c>
      <c r="AJ1163" s="38" t="s">
        <v>2595</v>
      </c>
      <c r="AK1163" s="29" t="s">
        <v>7</v>
      </c>
      <c r="AL1163" s="39">
        <v>44119</v>
      </c>
      <c r="AM1163" s="29">
        <v>250033</v>
      </c>
      <c r="AN1163" s="29" t="s">
        <v>76</v>
      </c>
      <c r="AO1163" s="29">
        <v>138</v>
      </c>
      <c r="AP1163" s="29">
        <v>4.3499999999999996</v>
      </c>
      <c r="AQ1163" s="29" t="s">
        <v>10</v>
      </c>
      <c r="AR1163" s="39">
        <v>44015</v>
      </c>
      <c r="AS1163" s="29">
        <v>250137</v>
      </c>
      <c r="AT1163" s="29" t="s">
        <v>76</v>
      </c>
      <c r="AU1163" s="29">
        <v>36</v>
      </c>
      <c r="AV1163" s="29">
        <v>1.23</v>
      </c>
      <c r="AW1163" s="42">
        <v>30195</v>
      </c>
      <c r="AZ1163" s="44" t="s">
        <v>470</v>
      </c>
    </row>
    <row r="1164" spans="1:52" ht="12.75" customHeight="1" x14ac:dyDescent="0.2">
      <c r="A1164" s="27">
        <v>10595</v>
      </c>
      <c r="B1164" s="28" t="s">
        <v>4895</v>
      </c>
      <c r="C1164" s="29" t="s">
        <v>56</v>
      </c>
      <c r="D1164" s="30" t="s">
        <v>4896</v>
      </c>
      <c r="E1164" s="30" t="s">
        <v>4897</v>
      </c>
      <c r="F1164" s="31">
        <v>1982</v>
      </c>
      <c r="G1164" s="31" t="s">
        <v>102</v>
      </c>
      <c r="H1164" s="30" t="s">
        <v>555</v>
      </c>
      <c r="I1164" s="60">
        <v>1</v>
      </c>
      <c r="J1164" s="60"/>
      <c r="K1164" s="32">
        <v>1</v>
      </c>
      <c r="L1164" s="33">
        <v>108</v>
      </c>
      <c r="M1164" s="31" t="s">
        <v>91</v>
      </c>
      <c r="X1164" s="37" t="s">
        <v>3351</v>
      </c>
      <c r="Y1164" s="38" t="s">
        <v>4898</v>
      </c>
      <c r="Z1164" s="29" t="s">
        <v>96</v>
      </c>
      <c r="AA1164" s="39">
        <v>42370</v>
      </c>
      <c r="AB1164" s="39">
        <v>44196</v>
      </c>
      <c r="AC1164" s="38" t="s">
        <v>94</v>
      </c>
      <c r="AD1164" s="29">
        <v>100</v>
      </c>
      <c r="AE1164" s="29">
        <v>5</v>
      </c>
      <c r="AF1164" s="40">
        <v>5</v>
      </c>
      <c r="AG1164" s="41" t="s">
        <v>95</v>
      </c>
      <c r="AJ1164" s="38" t="s">
        <v>4700</v>
      </c>
      <c r="AK1164" s="29" t="s">
        <v>7</v>
      </c>
      <c r="AL1164" s="39">
        <v>43679</v>
      </c>
      <c r="AM1164" s="29">
        <v>241012</v>
      </c>
      <c r="AN1164" s="29" t="s">
        <v>76</v>
      </c>
      <c r="AO1164" s="29">
        <v>208</v>
      </c>
      <c r="AP1164" s="29">
        <v>4.09</v>
      </c>
      <c r="AQ1164" s="29" t="s">
        <v>9</v>
      </c>
      <c r="AR1164" s="39">
        <v>44185</v>
      </c>
      <c r="AS1164" s="29">
        <v>232520</v>
      </c>
      <c r="AT1164" s="29" t="s">
        <v>503</v>
      </c>
      <c r="AU1164" s="29">
        <v>36</v>
      </c>
      <c r="AV1164" s="29">
        <v>0.33</v>
      </c>
      <c r="AW1164" s="42">
        <v>30195</v>
      </c>
      <c r="AZ1164" s="44" t="s">
        <v>470</v>
      </c>
    </row>
    <row r="1165" spans="1:52" ht="12.75" customHeight="1" x14ac:dyDescent="0.2">
      <c r="A1165" s="27">
        <v>10598</v>
      </c>
      <c r="B1165" s="28" t="s">
        <v>4899</v>
      </c>
      <c r="C1165" s="29" t="s">
        <v>56</v>
      </c>
      <c r="D1165" s="30" t="s">
        <v>4900</v>
      </c>
      <c r="E1165" s="30" t="s">
        <v>4901</v>
      </c>
      <c r="F1165" s="31">
        <v>1982</v>
      </c>
      <c r="G1165" s="31" t="s">
        <v>102</v>
      </c>
      <c r="H1165" s="30" t="s">
        <v>103</v>
      </c>
      <c r="I1165" s="60">
        <v>1</v>
      </c>
      <c r="J1165" s="60"/>
      <c r="K1165" s="32">
        <v>1</v>
      </c>
      <c r="L1165" s="33">
        <v>107</v>
      </c>
      <c r="M1165" s="31" t="s">
        <v>60</v>
      </c>
      <c r="X1165" s="37" t="s">
        <v>4902</v>
      </c>
      <c r="Y1165" s="38" t="s">
        <v>4903</v>
      </c>
      <c r="AA1165" s="39">
        <v>44197</v>
      </c>
      <c r="AB1165" s="39">
        <v>44926</v>
      </c>
      <c r="AC1165" s="38" t="s">
        <v>94</v>
      </c>
      <c r="AD1165" s="29">
        <v>100</v>
      </c>
      <c r="AE1165" s="29">
        <v>2</v>
      </c>
      <c r="AF1165" s="40">
        <v>0</v>
      </c>
      <c r="AG1165" s="41" t="s">
        <v>95</v>
      </c>
      <c r="AJ1165" s="38" t="s">
        <v>97</v>
      </c>
      <c r="AK1165" s="29" t="s">
        <v>7</v>
      </c>
      <c r="AL1165" s="39">
        <v>44162</v>
      </c>
      <c r="AM1165" s="29">
        <v>164252</v>
      </c>
      <c r="AN1165" s="29" t="s">
        <v>84</v>
      </c>
      <c r="AO1165" s="29">
        <v>515</v>
      </c>
      <c r="AP1165" s="29">
        <v>3.45</v>
      </c>
      <c r="AW1165" s="42">
        <v>30195</v>
      </c>
      <c r="AZ1165" s="44" t="s">
        <v>470</v>
      </c>
    </row>
    <row r="1166" spans="1:52" ht="12.75" customHeight="1" x14ac:dyDescent="0.2">
      <c r="A1166" s="27">
        <v>10616</v>
      </c>
      <c r="B1166" s="28" t="s">
        <v>4904</v>
      </c>
      <c r="C1166" s="29" t="s">
        <v>56</v>
      </c>
      <c r="D1166" s="30" t="s">
        <v>4905</v>
      </c>
      <c r="E1166" s="30" t="s">
        <v>4905</v>
      </c>
      <c r="F1166" s="31">
        <v>1985</v>
      </c>
      <c r="G1166" s="31" t="s">
        <v>102</v>
      </c>
      <c r="H1166" s="30" t="s">
        <v>103</v>
      </c>
      <c r="I1166" s="60">
        <v>1</v>
      </c>
      <c r="J1166" s="60"/>
      <c r="K1166" s="32">
        <v>1</v>
      </c>
      <c r="L1166" s="33">
        <v>124</v>
      </c>
      <c r="M1166" s="31" t="s">
        <v>193</v>
      </c>
      <c r="X1166" s="37" t="s">
        <v>1553</v>
      </c>
      <c r="Y1166" s="38" t="s">
        <v>4906</v>
      </c>
      <c r="AA1166" s="39">
        <v>43905</v>
      </c>
      <c r="AB1166" s="39">
        <v>44926</v>
      </c>
      <c r="AC1166" s="38" t="s">
        <v>4907</v>
      </c>
      <c r="AD1166" s="29">
        <v>100</v>
      </c>
      <c r="AE1166" s="29">
        <v>4</v>
      </c>
      <c r="AF1166" s="40">
        <v>1</v>
      </c>
      <c r="AG1166" s="41" t="s">
        <v>95</v>
      </c>
      <c r="AJ1166" s="38" t="s">
        <v>112</v>
      </c>
      <c r="AK1166" s="29" t="s">
        <v>7</v>
      </c>
      <c r="AL1166" s="39">
        <v>43954</v>
      </c>
      <c r="AM1166" s="29">
        <v>213106</v>
      </c>
      <c r="AN1166" s="29" t="s">
        <v>113</v>
      </c>
      <c r="AO1166" s="29">
        <v>1028</v>
      </c>
      <c r="AP1166" s="29">
        <v>4</v>
      </c>
      <c r="AQ1166" s="29" t="s">
        <v>4908</v>
      </c>
      <c r="AR1166" s="39">
        <v>43897</v>
      </c>
      <c r="AS1166" s="29">
        <v>155500</v>
      </c>
      <c r="AT1166" s="29" t="s">
        <v>84</v>
      </c>
      <c r="AU1166" s="29">
        <v>235</v>
      </c>
      <c r="AV1166" s="29">
        <v>1.59</v>
      </c>
      <c r="AW1166" s="42">
        <v>31291</v>
      </c>
      <c r="AZ1166" s="44" t="s">
        <v>1134</v>
      </c>
    </row>
    <row r="1167" spans="1:52" ht="12.75" customHeight="1" x14ac:dyDescent="0.2">
      <c r="A1167" s="27">
        <v>10642</v>
      </c>
      <c r="B1167" s="28" t="s">
        <v>4909</v>
      </c>
      <c r="C1167" s="29" t="s">
        <v>56</v>
      </c>
      <c r="D1167" s="30" t="s">
        <v>4910</v>
      </c>
      <c r="E1167" s="30" t="s">
        <v>4910</v>
      </c>
      <c r="F1167" s="31">
        <v>1954</v>
      </c>
      <c r="G1167" s="31" t="s">
        <v>69</v>
      </c>
      <c r="H1167" s="30" t="s">
        <v>59</v>
      </c>
      <c r="I1167" s="60">
        <v>1</v>
      </c>
      <c r="J1167" s="60"/>
      <c r="K1167" s="32">
        <v>1</v>
      </c>
      <c r="L1167" s="33">
        <v>98</v>
      </c>
      <c r="M1167" s="31" t="s">
        <v>60</v>
      </c>
      <c r="X1167" s="37" t="s">
        <v>4911</v>
      </c>
      <c r="Y1167" s="38" t="s">
        <v>4912</v>
      </c>
      <c r="Z1167" s="29" t="s">
        <v>96</v>
      </c>
      <c r="AA1167" s="39">
        <v>43663</v>
      </c>
      <c r="AB1167" s="39">
        <v>43888</v>
      </c>
      <c r="AC1167" s="38" t="s">
        <v>1112</v>
      </c>
      <c r="AD1167" s="29">
        <v>100</v>
      </c>
      <c r="AE1167" s="29">
        <v>13</v>
      </c>
      <c r="AF1167" s="40">
        <v>4</v>
      </c>
      <c r="AK1167" s="29" t="s">
        <v>7</v>
      </c>
      <c r="AL1167" s="39">
        <v>43709</v>
      </c>
      <c r="AM1167" s="29">
        <v>280754</v>
      </c>
      <c r="AN1167" s="29" t="s">
        <v>76</v>
      </c>
      <c r="AO1167" s="29">
        <v>24</v>
      </c>
      <c r="AP1167" s="29">
        <v>2.4900000000000002</v>
      </c>
      <c r="AQ1167" s="29" t="s">
        <v>75</v>
      </c>
      <c r="AR1167" s="39">
        <v>43886</v>
      </c>
      <c r="AS1167" s="29">
        <v>293956</v>
      </c>
      <c r="AT1167" s="29" t="s">
        <v>76</v>
      </c>
      <c r="AW1167" s="42">
        <v>20047</v>
      </c>
      <c r="AZ1167" s="44" t="s">
        <v>1761</v>
      </c>
    </row>
    <row r="1168" spans="1:52" ht="12.75" customHeight="1" x14ac:dyDescent="0.2">
      <c r="A1168" s="27">
        <v>10729</v>
      </c>
      <c r="B1168" s="28" t="s">
        <v>4913</v>
      </c>
      <c r="C1168" s="29" t="s">
        <v>56</v>
      </c>
      <c r="D1168" s="30" t="s">
        <v>4914</v>
      </c>
      <c r="E1168" s="30" t="s">
        <v>4915</v>
      </c>
      <c r="F1168" s="31">
        <v>1967</v>
      </c>
      <c r="G1168" s="31" t="s">
        <v>102</v>
      </c>
      <c r="H1168" s="30" t="s">
        <v>59</v>
      </c>
      <c r="I1168" s="60">
        <v>1</v>
      </c>
      <c r="J1168" s="60"/>
      <c r="K1168" s="32">
        <v>1</v>
      </c>
      <c r="L1168" s="33">
        <v>105</v>
      </c>
      <c r="M1168" s="31" t="s">
        <v>91</v>
      </c>
      <c r="X1168" s="37" t="s">
        <v>4916</v>
      </c>
      <c r="Y1168" s="38" t="s">
        <v>4917</v>
      </c>
      <c r="AA1168" s="39">
        <v>42736</v>
      </c>
      <c r="AB1168" s="39">
        <v>44561</v>
      </c>
      <c r="AC1168" s="38" t="s">
        <v>94</v>
      </c>
      <c r="AD1168" s="29">
        <v>100</v>
      </c>
      <c r="AE1168" s="29">
        <v>5</v>
      </c>
      <c r="AF1168" s="40">
        <v>4</v>
      </c>
      <c r="AG1168" s="41" t="s">
        <v>95</v>
      </c>
      <c r="AJ1168" s="38" t="s">
        <v>4918</v>
      </c>
      <c r="AK1168" s="29" t="s">
        <v>7</v>
      </c>
      <c r="AL1168" s="39">
        <v>44062</v>
      </c>
      <c r="AM1168" s="29">
        <v>240831</v>
      </c>
      <c r="AN1168" s="29" t="s">
        <v>76</v>
      </c>
      <c r="AO1168" s="29">
        <v>179</v>
      </c>
      <c r="AP1168" s="29">
        <v>3.63</v>
      </c>
      <c r="AQ1168" s="29" t="s">
        <v>261</v>
      </c>
      <c r="AR1168" s="39">
        <v>42338</v>
      </c>
      <c r="AS1168" s="29">
        <v>155500</v>
      </c>
      <c r="AT1168" s="29" t="s">
        <v>84</v>
      </c>
      <c r="AU1168" s="29">
        <v>119</v>
      </c>
      <c r="AV1168" s="29">
        <v>1</v>
      </c>
      <c r="AW1168" s="42">
        <v>25082</v>
      </c>
      <c r="AZ1168" s="44" t="s">
        <v>4919</v>
      </c>
    </row>
    <row r="1169" spans="1:52" ht="12.75" customHeight="1" x14ac:dyDescent="0.2">
      <c r="A1169" s="27">
        <v>10770</v>
      </c>
      <c r="B1169" s="28" t="s">
        <v>4920</v>
      </c>
      <c r="C1169" s="29" t="s">
        <v>56</v>
      </c>
      <c r="D1169" s="30" t="s">
        <v>4921</v>
      </c>
      <c r="E1169" s="30" t="s">
        <v>4921</v>
      </c>
      <c r="F1169" s="31">
        <v>1988</v>
      </c>
      <c r="G1169" s="31" t="s">
        <v>69</v>
      </c>
      <c r="H1169" s="30" t="s">
        <v>103</v>
      </c>
      <c r="I1169" s="60">
        <v>1</v>
      </c>
      <c r="J1169" s="60"/>
      <c r="K1169" s="32">
        <v>1</v>
      </c>
      <c r="L1169" s="33">
        <v>91</v>
      </c>
      <c r="M1169" s="31" t="s">
        <v>60</v>
      </c>
      <c r="X1169" s="37" t="s">
        <v>4922</v>
      </c>
      <c r="Y1169" s="38" t="s">
        <v>4923</v>
      </c>
      <c r="Z1169" s="29" t="s">
        <v>775</v>
      </c>
      <c r="AA1169" s="39">
        <v>36649</v>
      </c>
      <c r="AB1169" s="39">
        <v>2958465</v>
      </c>
      <c r="AC1169" s="38" t="s">
        <v>82</v>
      </c>
      <c r="AD1169" s="29">
        <v>30</v>
      </c>
      <c r="AE1169" s="29">
        <v>99</v>
      </c>
      <c r="AF1169" s="40">
        <v>16</v>
      </c>
      <c r="AG1169" s="41" t="s">
        <v>64</v>
      </c>
      <c r="AJ1169" s="38" t="s">
        <v>729</v>
      </c>
      <c r="AK1169" s="29" t="s">
        <v>7</v>
      </c>
      <c r="AL1169" s="39">
        <v>43303</v>
      </c>
      <c r="AM1169" s="29">
        <v>280143</v>
      </c>
      <c r="AN1169" s="29" t="s">
        <v>76</v>
      </c>
      <c r="AO1169" s="29">
        <v>19</v>
      </c>
      <c r="AP1169" s="29">
        <v>2.09</v>
      </c>
      <c r="AQ1169" s="29" t="s">
        <v>10</v>
      </c>
      <c r="AR1169" s="39">
        <v>43343</v>
      </c>
      <c r="AS1169" s="29">
        <v>265808</v>
      </c>
      <c r="AT1169" s="29" t="s">
        <v>76</v>
      </c>
      <c r="AU1169" s="29">
        <v>26</v>
      </c>
      <c r="AV1169" s="29">
        <v>2.0299999999999998</v>
      </c>
      <c r="AW1169" s="42">
        <v>32374</v>
      </c>
      <c r="AX1169" s="43">
        <v>12777</v>
      </c>
      <c r="AY1169" s="43">
        <v>4229</v>
      </c>
      <c r="AZ1169" s="44" t="s">
        <v>299</v>
      </c>
    </row>
    <row r="1170" spans="1:52" ht="12.75" customHeight="1" x14ac:dyDescent="0.2">
      <c r="A1170" s="27">
        <v>10775</v>
      </c>
      <c r="B1170" s="28" t="s">
        <v>4924</v>
      </c>
      <c r="C1170" s="29" t="s">
        <v>56</v>
      </c>
      <c r="D1170" s="30" t="s">
        <v>4925</v>
      </c>
      <c r="E1170" s="30" t="s">
        <v>4925</v>
      </c>
      <c r="F1170" s="31">
        <v>1970</v>
      </c>
      <c r="G1170" s="31" t="s">
        <v>69</v>
      </c>
      <c r="H1170" s="30" t="s">
        <v>548</v>
      </c>
      <c r="I1170" s="60">
        <v>1</v>
      </c>
      <c r="J1170" s="60"/>
      <c r="K1170" s="32">
        <v>1</v>
      </c>
      <c r="L1170" s="33">
        <v>104</v>
      </c>
      <c r="M1170" s="31" t="s">
        <v>60</v>
      </c>
      <c r="X1170" s="37" t="s">
        <v>4926</v>
      </c>
      <c r="Y1170" s="38" t="s">
        <v>4927</v>
      </c>
      <c r="AA1170" s="39">
        <v>34335</v>
      </c>
      <c r="AB1170" s="39">
        <v>2958465</v>
      </c>
      <c r="AC1170" s="38" t="s">
        <v>2492</v>
      </c>
      <c r="AD1170" s="29">
        <v>100</v>
      </c>
      <c r="AE1170" s="29">
        <v>99</v>
      </c>
      <c r="AF1170" s="40">
        <v>11</v>
      </c>
      <c r="AG1170" s="41" t="s">
        <v>64</v>
      </c>
      <c r="AJ1170" s="38" t="s">
        <v>845</v>
      </c>
      <c r="AK1170" s="29" t="s">
        <v>7</v>
      </c>
      <c r="AL1170" s="39">
        <v>42983</v>
      </c>
      <c r="AM1170" s="29">
        <v>273310</v>
      </c>
      <c r="AN1170" s="29" t="s">
        <v>76</v>
      </c>
      <c r="AO1170" s="29">
        <v>30</v>
      </c>
      <c r="AP1170" s="29">
        <v>2.65</v>
      </c>
      <c r="AQ1170" s="29" t="s">
        <v>75</v>
      </c>
      <c r="AR1170" s="39">
        <v>44028</v>
      </c>
      <c r="AS1170" s="29">
        <v>92239</v>
      </c>
      <c r="AT1170" s="29" t="s">
        <v>74</v>
      </c>
      <c r="AU1170" s="29">
        <v>28</v>
      </c>
      <c r="AV1170" s="29">
        <v>0.6</v>
      </c>
      <c r="AW1170" s="42">
        <v>25658</v>
      </c>
      <c r="AZ1170" s="44" t="s">
        <v>212</v>
      </c>
    </row>
    <row r="1171" spans="1:52" ht="12.75" customHeight="1" x14ac:dyDescent="0.2">
      <c r="A1171" s="27">
        <v>10777</v>
      </c>
      <c r="B1171" s="28" t="s">
        <v>4928</v>
      </c>
      <c r="C1171" s="29" t="s">
        <v>56</v>
      </c>
      <c r="D1171" s="30" t="s">
        <v>4929</v>
      </c>
      <c r="E1171" s="30" t="s">
        <v>4930</v>
      </c>
      <c r="F1171" s="31">
        <v>1979</v>
      </c>
      <c r="G1171" s="31" t="s">
        <v>60</v>
      </c>
      <c r="H1171" s="30" t="s">
        <v>70</v>
      </c>
      <c r="I1171" s="60">
        <v>1</v>
      </c>
      <c r="J1171" s="60"/>
      <c r="K1171" s="32">
        <v>1</v>
      </c>
      <c r="L1171" s="33">
        <v>83</v>
      </c>
      <c r="M1171" s="31" t="s">
        <v>60</v>
      </c>
      <c r="X1171" s="37" t="s">
        <v>4931</v>
      </c>
      <c r="Y1171" s="38" t="s">
        <v>4932</v>
      </c>
      <c r="AA1171" s="39">
        <v>43293</v>
      </c>
      <c r="AB1171" s="39">
        <v>2958465</v>
      </c>
      <c r="AC1171" s="38" t="s">
        <v>712</v>
      </c>
      <c r="AD1171" s="29">
        <v>100</v>
      </c>
      <c r="AE1171" s="29">
        <v>99</v>
      </c>
      <c r="AF1171" s="40">
        <v>0</v>
      </c>
      <c r="AG1171" s="41" t="s">
        <v>64</v>
      </c>
      <c r="AJ1171" s="38" t="s">
        <v>65</v>
      </c>
    </row>
    <row r="1172" spans="1:52" ht="12.75" customHeight="1" x14ac:dyDescent="0.2">
      <c r="A1172" s="27">
        <v>10781</v>
      </c>
      <c r="B1172" s="28" t="s">
        <v>4933</v>
      </c>
      <c r="C1172" s="29" t="s">
        <v>56</v>
      </c>
      <c r="D1172" s="30" t="s">
        <v>4934</v>
      </c>
      <c r="E1172" s="30" t="s">
        <v>4934</v>
      </c>
      <c r="F1172" s="31">
        <v>1985</v>
      </c>
      <c r="G1172" s="31" t="s">
        <v>69</v>
      </c>
      <c r="H1172" s="30" t="s">
        <v>70</v>
      </c>
      <c r="I1172" s="60">
        <v>1</v>
      </c>
      <c r="J1172" s="60"/>
      <c r="K1172" s="32">
        <v>1</v>
      </c>
      <c r="L1172" s="33">
        <v>82</v>
      </c>
      <c r="M1172" s="31" t="s">
        <v>60</v>
      </c>
      <c r="X1172" s="37" t="s">
        <v>1286</v>
      </c>
      <c r="Y1172" s="38" t="s">
        <v>4935</v>
      </c>
      <c r="AA1172" s="39">
        <v>33569</v>
      </c>
      <c r="AB1172" s="39">
        <v>2958465</v>
      </c>
      <c r="AC1172" s="38" t="s">
        <v>82</v>
      </c>
      <c r="AD1172" s="29">
        <v>100</v>
      </c>
      <c r="AE1172" s="29">
        <v>99</v>
      </c>
      <c r="AF1172" s="40">
        <v>28</v>
      </c>
      <c r="AG1172" s="41" t="s">
        <v>64</v>
      </c>
      <c r="AJ1172" s="38" t="s">
        <v>817</v>
      </c>
      <c r="AK1172" s="29" t="s">
        <v>6</v>
      </c>
      <c r="AL1172" s="39">
        <v>43925</v>
      </c>
      <c r="AM1172" s="29">
        <v>284452</v>
      </c>
      <c r="AN1172" s="29" t="s">
        <v>76</v>
      </c>
      <c r="AO1172" s="29">
        <v>29</v>
      </c>
      <c r="AP1172" s="29">
        <v>1.95</v>
      </c>
      <c r="AQ1172" s="29" t="s">
        <v>75</v>
      </c>
      <c r="AR1172" s="39">
        <v>44235</v>
      </c>
      <c r="AS1172" s="29">
        <v>112841</v>
      </c>
      <c r="AT1172" s="29" t="s">
        <v>85</v>
      </c>
      <c r="AU1172" s="29">
        <v>72</v>
      </c>
      <c r="AV1172" s="29">
        <v>0.65</v>
      </c>
      <c r="AW1172" s="42">
        <v>31380</v>
      </c>
      <c r="AX1172" s="43">
        <v>157956</v>
      </c>
      <c r="AY1172" s="43">
        <v>57328</v>
      </c>
      <c r="AZ1172" s="44" t="s">
        <v>299</v>
      </c>
    </row>
    <row r="1173" spans="1:52" ht="12.75" customHeight="1" x14ac:dyDescent="0.2">
      <c r="A1173" s="27">
        <v>10783</v>
      </c>
      <c r="B1173" s="28" t="s">
        <v>4936</v>
      </c>
      <c r="C1173" s="29" t="s">
        <v>56</v>
      </c>
      <c r="D1173" s="30" t="s">
        <v>4937</v>
      </c>
      <c r="E1173" s="30" t="s">
        <v>4937</v>
      </c>
      <c r="F1173" s="31">
        <v>1980</v>
      </c>
      <c r="G1173" s="31" t="s">
        <v>69</v>
      </c>
      <c r="H1173" s="30" t="s">
        <v>919</v>
      </c>
      <c r="I1173" s="60">
        <v>1</v>
      </c>
      <c r="J1173" s="60"/>
      <c r="K1173" s="32">
        <v>1</v>
      </c>
      <c r="L1173" s="33">
        <v>99</v>
      </c>
      <c r="M1173" s="31" t="s">
        <v>91</v>
      </c>
      <c r="X1173" s="37" t="s">
        <v>3428</v>
      </c>
      <c r="Y1173" s="38" t="s">
        <v>4938</v>
      </c>
      <c r="AA1173" s="39">
        <v>35001</v>
      </c>
      <c r="AB1173" s="39">
        <v>2958465</v>
      </c>
      <c r="AC1173" s="38" t="s">
        <v>82</v>
      </c>
      <c r="AD1173" s="29">
        <v>100</v>
      </c>
      <c r="AE1173" s="29">
        <v>99</v>
      </c>
      <c r="AF1173" s="40">
        <v>23</v>
      </c>
      <c r="AG1173" s="41" t="s">
        <v>64</v>
      </c>
      <c r="AJ1173" s="38" t="s">
        <v>1159</v>
      </c>
      <c r="AK1173" s="29" t="s">
        <v>7</v>
      </c>
      <c r="AL1173" s="39">
        <v>44061</v>
      </c>
      <c r="AM1173" s="29">
        <v>235456</v>
      </c>
      <c r="AN1173" s="29" t="s">
        <v>503</v>
      </c>
      <c r="AO1173" s="29">
        <v>206</v>
      </c>
      <c r="AP1173" s="29">
        <v>3.74</v>
      </c>
      <c r="AQ1173" s="29" t="s">
        <v>75</v>
      </c>
      <c r="AR1173" s="39">
        <v>44174</v>
      </c>
      <c r="AS1173" s="29">
        <v>120026</v>
      </c>
      <c r="AT1173" s="29" t="s">
        <v>85</v>
      </c>
      <c r="AU1173" s="29">
        <v>84</v>
      </c>
      <c r="AV1173" s="29">
        <v>0.6</v>
      </c>
      <c r="AW1173" s="42">
        <v>29239</v>
      </c>
      <c r="AZ1173" s="44" t="s">
        <v>299</v>
      </c>
    </row>
    <row r="1174" spans="1:52" ht="12.75" customHeight="1" x14ac:dyDescent="0.2">
      <c r="A1174" s="27">
        <v>10784</v>
      </c>
      <c r="B1174" s="28" t="s">
        <v>4939</v>
      </c>
      <c r="C1174" s="29" t="s">
        <v>56</v>
      </c>
      <c r="D1174" s="30" t="s">
        <v>4940</v>
      </c>
      <c r="E1174" s="30" t="s">
        <v>4940</v>
      </c>
      <c r="F1174" s="31">
        <v>1985</v>
      </c>
      <c r="G1174" s="31" t="s">
        <v>69</v>
      </c>
      <c r="H1174" s="30" t="s">
        <v>70</v>
      </c>
      <c r="I1174" s="60">
        <v>1</v>
      </c>
      <c r="J1174" s="60"/>
      <c r="K1174" s="32">
        <v>1</v>
      </c>
      <c r="L1174" s="33">
        <v>99</v>
      </c>
      <c r="M1174" s="31" t="s">
        <v>60</v>
      </c>
      <c r="X1174" s="37" t="s">
        <v>4941</v>
      </c>
      <c r="Y1174" s="38" t="s">
        <v>4942</v>
      </c>
      <c r="AA1174" s="39">
        <v>33511</v>
      </c>
      <c r="AB1174" s="39">
        <v>2958465</v>
      </c>
      <c r="AC1174" s="38" t="s">
        <v>82</v>
      </c>
      <c r="AD1174" s="29">
        <v>100</v>
      </c>
      <c r="AE1174" s="29">
        <v>99</v>
      </c>
      <c r="AF1174" s="40">
        <v>14</v>
      </c>
      <c r="AG1174" s="41" t="s">
        <v>64</v>
      </c>
      <c r="AJ1174" s="38" t="s">
        <v>336</v>
      </c>
      <c r="AK1174" s="29" t="s">
        <v>7</v>
      </c>
      <c r="AL1174" s="39">
        <v>43004</v>
      </c>
      <c r="AM1174" s="29">
        <v>285654</v>
      </c>
      <c r="AN1174" s="29" t="s">
        <v>76</v>
      </c>
      <c r="AO1174" s="29">
        <v>26</v>
      </c>
      <c r="AP1174" s="29">
        <v>1.82</v>
      </c>
      <c r="AQ1174" s="29" t="s">
        <v>75</v>
      </c>
      <c r="AR1174" s="39">
        <v>44148</v>
      </c>
      <c r="AS1174" s="29">
        <v>92503</v>
      </c>
      <c r="AT1174" s="29" t="s">
        <v>74</v>
      </c>
      <c r="AU1174" s="29">
        <v>59</v>
      </c>
      <c r="AV1174" s="29">
        <v>0.94</v>
      </c>
      <c r="AW1174" s="42">
        <v>31656</v>
      </c>
      <c r="AX1174" s="43">
        <v>210023</v>
      </c>
      <c r="AZ1174" s="44" t="s">
        <v>299</v>
      </c>
    </row>
    <row r="1175" spans="1:52" ht="12.75" customHeight="1" x14ac:dyDescent="0.2">
      <c r="A1175" s="27">
        <v>10846</v>
      </c>
      <c r="B1175" s="28" t="s">
        <v>4943</v>
      </c>
      <c r="C1175" s="29" t="s">
        <v>56</v>
      </c>
      <c r="D1175" s="30" t="s">
        <v>4944</v>
      </c>
      <c r="E1175" s="30" t="s">
        <v>4945</v>
      </c>
      <c r="F1175" s="31">
        <v>1973</v>
      </c>
      <c r="G1175" s="31" t="s">
        <v>56</v>
      </c>
      <c r="H1175" s="30" t="s">
        <v>59</v>
      </c>
      <c r="I1175" s="60">
        <v>1</v>
      </c>
      <c r="J1175" s="60"/>
      <c r="K1175" s="32">
        <v>1</v>
      </c>
      <c r="L1175" s="33">
        <v>100</v>
      </c>
      <c r="M1175" s="31" t="s">
        <v>60</v>
      </c>
      <c r="X1175" s="37" t="s">
        <v>1466</v>
      </c>
      <c r="Y1175" s="38" t="s">
        <v>4946</v>
      </c>
      <c r="AA1175" s="39">
        <v>33511</v>
      </c>
      <c r="AB1175" s="39">
        <v>2958465</v>
      </c>
      <c r="AC1175" s="38" t="s">
        <v>82</v>
      </c>
      <c r="AD1175" s="29">
        <v>100</v>
      </c>
      <c r="AE1175" s="29">
        <v>99</v>
      </c>
      <c r="AF1175" s="40">
        <v>6</v>
      </c>
      <c r="AG1175" s="41" t="s">
        <v>64</v>
      </c>
      <c r="AJ1175" s="38" t="s">
        <v>390</v>
      </c>
      <c r="AK1175" s="29" t="s">
        <v>7</v>
      </c>
      <c r="AL1175" s="39">
        <v>42769</v>
      </c>
      <c r="AM1175" s="29">
        <v>260910</v>
      </c>
      <c r="AN1175" s="29" t="s">
        <v>76</v>
      </c>
      <c r="AO1175" s="29">
        <v>65</v>
      </c>
      <c r="AP1175" s="29">
        <v>3.53</v>
      </c>
      <c r="AQ1175" s="29" t="s">
        <v>10</v>
      </c>
      <c r="AR1175" s="39">
        <v>43059</v>
      </c>
      <c r="AS1175" s="29">
        <v>284738</v>
      </c>
      <c r="AT1175" s="29" t="s">
        <v>76</v>
      </c>
      <c r="AU1175" s="29">
        <v>15</v>
      </c>
      <c r="AV1175" s="29">
        <v>1.17</v>
      </c>
      <c r="AW1175" s="42">
        <v>26906</v>
      </c>
      <c r="AZ1175" s="44" t="s">
        <v>299</v>
      </c>
    </row>
    <row r="1176" spans="1:52" ht="12.75" customHeight="1" x14ac:dyDescent="0.2">
      <c r="A1176" s="27">
        <v>10861</v>
      </c>
      <c r="B1176" s="28" t="s">
        <v>4948</v>
      </c>
      <c r="C1176" s="29" t="s">
        <v>56</v>
      </c>
      <c r="D1176" s="30" t="s">
        <v>4949</v>
      </c>
      <c r="E1176" s="30" t="s">
        <v>4949</v>
      </c>
      <c r="F1176" s="31">
        <v>1971</v>
      </c>
      <c r="G1176" s="31" t="s">
        <v>69</v>
      </c>
      <c r="H1176" s="30" t="s">
        <v>123</v>
      </c>
      <c r="I1176" s="60">
        <v>1</v>
      </c>
      <c r="J1176" s="60"/>
      <c r="K1176" s="32">
        <v>1</v>
      </c>
      <c r="L1176" s="33">
        <v>83</v>
      </c>
      <c r="M1176" s="31" t="s">
        <v>60</v>
      </c>
      <c r="X1176" s="37" t="s">
        <v>973</v>
      </c>
      <c r="Y1176" s="38" t="s">
        <v>4950</v>
      </c>
      <c r="AA1176" s="39">
        <v>35827</v>
      </c>
      <c r="AB1176" s="39">
        <v>2958465</v>
      </c>
      <c r="AC1176" s="38" t="s">
        <v>2561</v>
      </c>
      <c r="AD1176" s="29">
        <v>100</v>
      </c>
      <c r="AE1176" s="29">
        <v>99</v>
      </c>
      <c r="AF1176" s="40">
        <v>7</v>
      </c>
      <c r="AG1176" s="41" t="s">
        <v>64</v>
      </c>
      <c r="AJ1176" s="38" t="s">
        <v>674</v>
      </c>
      <c r="AK1176" s="29" t="s">
        <v>7</v>
      </c>
      <c r="AL1176" s="39">
        <v>42611</v>
      </c>
      <c r="AM1176" s="29">
        <v>284130</v>
      </c>
      <c r="AN1176" s="29" t="s">
        <v>76</v>
      </c>
      <c r="AO1176" s="29">
        <v>33</v>
      </c>
      <c r="AP1176" s="29">
        <v>3.4</v>
      </c>
      <c r="AQ1176" s="29" t="s">
        <v>10</v>
      </c>
      <c r="AR1176" s="39">
        <v>43754</v>
      </c>
      <c r="AS1176" s="29">
        <v>172237</v>
      </c>
      <c r="AT1176" s="29" t="s">
        <v>126</v>
      </c>
      <c r="AU1176" s="29">
        <v>132</v>
      </c>
      <c r="AV1176" s="29">
        <v>1.21</v>
      </c>
      <c r="AW1176" s="42">
        <v>25922</v>
      </c>
      <c r="AZ1176" s="44" t="s">
        <v>212</v>
      </c>
    </row>
    <row r="1177" spans="1:52" ht="12.75" customHeight="1" x14ac:dyDescent="0.2">
      <c r="A1177" s="27">
        <v>10862</v>
      </c>
      <c r="B1177" s="28" t="s">
        <v>4951</v>
      </c>
      <c r="C1177" s="29" t="s">
        <v>56</v>
      </c>
      <c r="D1177" s="30" t="s">
        <v>4952</v>
      </c>
      <c r="E1177" s="30" t="s">
        <v>4952</v>
      </c>
      <c r="F1177" s="31">
        <v>1954</v>
      </c>
      <c r="G1177" s="31" t="s">
        <v>69</v>
      </c>
      <c r="H1177" s="30" t="s">
        <v>59</v>
      </c>
      <c r="I1177" s="60">
        <v>1</v>
      </c>
      <c r="J1177" s="60"/>
      <c r="K1177" s="32">
        <v>1</v>
      </c>
      <c r="L1177" s="33">
        <v>111</v>
      </c>
      <c r="M1177" s="31" t="s">
        <v>60</v>
      </c>
      <c r="X1177" s="37" t="s">
        <v>1588</v>
      </c>
      <c r="Y1177" s="38" t="s">
        <v>4953</v>
      </c>
      <c r="AA1177" s="39">
        <v>35674</v>
      </c>
      <c r="AB1177" s="39">
        <v>2958465</v>
      </c>
      <c r="AC1177" s="38" t="s">
        <v>2561</v>
      </c>
      <c r="AD1177" s="29">
        <v>100</v>
      </c>
      <c r="AE1177" s="29">
        <v>99</v>
      </c>
      <c r="AF1177" s="40">
        <v>7</v>
      </c>
      <c r="AG1177" s="41" t="s">
        <v>64</v>
      </c>
      <c r="AJ1177" s="38" t="s">
        <v>73</v>
      </c>
      <c r="AK1177" s="29" t="s">
        <v>7</v>
      </c>
      <c r="AL1177" s="39">
        <v>44063</v>
      </c>
      <c r="AM1177" s="29">
        <v>274001</v>
      </c>
      <c r="AN1177" s="29" t="s">
        <v>76</v>
      </c>
      <c r="AO1177" s="29">
        <v>47</v>
      </c>
      <c r="AP1177" s="29">
        <v>4.1900000000000004</v>
      </c>
      <c r="AQ1177" s="29" t="s">
        <v>10</v>
      </c>
      <c r="AR1177" s="39">
        <v>44049</v>
      </c>
      <c r="AS1177" s="29">
        <v>74020</v>
      </c>
      <c r="AT1177" s="29" t="s">
        <v>74</v>
      </c>
      <c r="AU1177" s="29">
        <v>24</v>
      </c>
      <c r="AV1177" s="29">
        <v>0.5</v>
      </c>
      <c r="AW1177" s="42">
        <v>19968</v>
      </c>
      <c r="AZ1177" s="44" t="s">
        <v>4954</v>
      </c>
    </row>
    <row r="1178" spans="1:52" ht="12.75" customHeight="1" x14ac:dyDescent="0.2">
      <c r="A1178" s="27">
        <v>10869</v>
      </c>
      <c r="B1178" s="28" t="s">
        <v>4955</v>
      </c>
      <c r="C1178" s="29" t="s">
        <v>56</v>
      </c>
      <c r="D1178" s="30" t="s">
        <v>4956</v>
      </c>
      <c r="E1178" s="30" t="s">
        <v>4956</v>
      </c>
      <c r="F1178" s="31">
        <v>1975</v>
      </c>
      <c r="G1178" s="31" t="s">
        <v>69</v>
      </c>
      <c r="H1178" s="30" t="s">
        <v>59</v>
      </c>
      <c r="I1178" s="60">
        <v>1</v>
      </c>
      <c r="J1178" s="60"/>
      <c r="K1178" s="32">
        <v>1</v>
      </c>
      <c r="L1178" s="33">
        <v>95</v>
      </c>
      <c r="M1178" s="31" t="s">
        <v>60</v>
      </c>
      <c r="X1178" s="37" t="s">
        <v>4957</v>
      </c>
      <c r="Y1178" s="38" t="s">
        <v>4958</v>
      </c>
      <c r="AA1178" s="39">
        <v>43293</v>
      </c>
      <c r="AB1178" s="39">
        <v>2958465</v>
      </c>
      <c r="AC1178" s="38" t="s">
        <v>63</v>
      </c>
      <c r="AD1178" s="29">
        <v>100</v>
      </c>
      <c r="AE1178" s="29">
        <v>99</v>
      </c>
      <c r="AF1178" s="40">
        <v>0</v>
      </c>
      <c r="AG1178" s="41" t="s">
        <v>64</v>
      </c>
      <c r="AJ1178" s="38" t="s">
        <v>748</v>
      </c>
      <c r="AQ1178" s="29" t="s">
        <v>75</v>
      </c>
      <c r="AR1178" s="39">
        <v>44257</v>
      </c>
      <c r="AS1178" s="29">
        <v>245932</v>
      </c>
      <c r="AT1178" s="29" t="s">
        <v>76</v>
      </c>
      <c r="AU1178" s="29">
        <v>14</v>
      </c>
      <c r="AV1178" s="29">
        <v>0.34</v>
      </c>
      <c r="AW1178" s="42">
        <v>27324</v>
      </c>
      <c r="AZ1178" s="44" t="s">
        <v>1646</v>
      </c>
    </row>
    <row r="1179" spans="1:52" ht="12.75" customHeight="1" x14ac:dyDescent="0.2">
      <c r="A1179" s="27">
        <v>10878</v>
      </c>
      <c r="B1179" s="28" t="s">
        <v>4959</v>
      </c>
      <c r="C1179" s="29" t="s">
        <v>56</v>
      </c>
      <c r="D1179" s="30" t="s">
        <v>4960</v>
      </c>
      <c r="E1179" s="30" t="s">
        <v>4960</v>
      </c>
      <c r="F1179" s="31">
        <v>1969</v>
      </c>
      <c r="G1179" s="31" t="s">
        <v>69</v>
      </c>
      <c r="H1179" s="30" t="s">
        <v>123</v>
      </c>
      <c r="I1179" s="60">
        <v>1</v>
      </c>
      <c r="J1179" s="60"/>
      <c r="K1179" s="32">
        <v>1</v>
      </c>
      <c r="L1179" s="33">
        <v>91</v>
      </c>
      <c r="M1179" s="31" t="s">
        <v>60</v>
      </c>
      <c r="X1179" s="37" t="s">
        <v>4961</v>
      </c>
      <c r="Y1179" s="38" t="s">
        <v>4962</v>
      </c>
      <c r="AA1179" s="39">
        <v>43293</v>
      </c>
      <c r="AB1179" s="39">
        <v>2958465</v>
      </c>
      <c r="AC1179" s="38" t="s">
        <v>63</v>
      </c>
      <c r="AD1179" s="29">
        <v>100</v>
      </c>
      <c r="AE1179" s="29">
        <v>99</v>
      </c>
      <c r="AF1179" s="40">
        <v>0</v>
      </c>
      <c r="AG1179" s="41" t="s">
        <v>64</v>
      </c>
      <c r="AJ1179" s="38" t="s">
        <v>674</v>
      </c>
      <c r="AW1179" s="42">
        <v>24933</v>
      </c>
      <c r="AZ1179" s="44" t="s">
        <v>212</v>
      </c>
    </row>
    <row r="1180" spans="1:52" ht="12.75" customHeight="1" x14ac:dyDescent="0.2">
      <c r="A1180" s="27">
        <v>10908</v>
      </c>
      <c r="B1180" s="28" t="s">
        <v>4963</v>
      </c>
      <c r="C1180" s="29" t="s">
        <v>56</v>
      </c>
      <c r="D1180" s="30" t="s">
        <v>4964</v>
      </c>
      <c r="E1180" s="30" t="s">
        <v>4964</v>
      </c>
      <c r="F1180" s="31">
        <v>1974</v>
      </c>
      <c r="G1180" s="31" t="s">
        <v>69</v>
      </c>
      <c r="H1180" s="30" t="s">
        <v>103</v>
      </c>
      <c r="I1180" s="60">
        <v>1</v>
      </c>
      <c r="J1180" s="60"/>
      <c r="K1180" s="32">
        <v>1</v>
      </c>
      <c r="L1180" s="33">
        <v>99</v>
      </c>
      <c r="M1180" s="31" t="s">
        <v>60</v>
      </c>
      <c r="X1180" s="37" t="s">
        <v>3396</v>
      </c>
      <c r="Y1180" s="38" t="s">
        <v>4965</v>
      </c>
      <c r="AA1180" s="39">
        <v>43293</v>
      </c>
      <c r="AB1180" s="39">
        <v>2958465</v>
      </c>
      <c r="AC1180" s="38" t="s">
        <v>63</v>
      </c>
      <c r="AD1180" s="29">
        <v>100</v>
      </c>
      <c r="AE1180" s="29">
        <v>99</v>
      </c>
      <c r="AF1180" s="40">
        <v>3</v>
      </c>
      <c r="AG1180" s="41" t="s">
        <v>64</v>
      </c>
      <c r="AJ1180" s="38" t="s">
        <v>861</v>
      </c>
      <c r="AK1180" s="29" t="s">
        <v>7</v>
      </c>
      <c r="AL1180" s="39">
        <v>44201</v>
      </c>
      <c r="AM1180" s="29">
        <v>164452</v>
      </c>
      <c r="AN1180" s="29" t="s">
        <v>84</v>
      </c>
      <c r="AO1180" s="29">
        <v>633</v>
      </c>
      <c r="AP1180" s="29">
        <v>3.87</v>
      </c>
      <c r="AQ1180" s="29" t="s">
        <v>10</v>
      </c>
      <c r="AR1180" s="39">
        <v>43530</v>
      </c>
      <c r="AS1180" s="29">
        <v>145747</v>
      </c>
      <c r="AT1180" s="29" t="s">
        <v>84</v>
      </c>
      <c r="AU1180" s="29">
        <v>86</v>
      </c>
      <c r="AV1180" s="29">
        <v>0.76</v>
      </c>
    </row>
    <row r="1181" spans="1:52" ht="12.75" customHeight="1" x14ac:dyDescent="0.2">
      <c r="A1181" s="27">
        <v>10909</v>
      </c>
      <c r="B1181" s="28" t="s">
        <v>4966</v>
      </c>
      <c r="C1181" s="29" t="s">
        <v>56</v>
      </c>
      <c r="D1181" s="30" t="s">
        <v>4967</v>
      </c>
      <c r="E1181" s="30" t="s">
        <v>4967</v>
      </c>
      <c r="F1181" s="31">
        <v>1976</v>
      </c>
      <c r="G1181" s="31" t="s">
        <v>69</v>
      </c>
      <c r="H1181" s="30" t="s">
        <v>103</v>
      </c>
      <c r="I1181" s="60">
        <v>1</v>
      </c>
      <c r="J1181" s="60"/>
      <c r="K1181" s="32">
        <v>1</v>
      </c>
      <c r="L1181" s="33">
        <v>91</v>
      </c>
      <c r="M1181" s="31" t="s">
        <v>91</v>
      </c>
      <c r="X1181" s="37" t="s">
        <v>3396</v>
      </c>
      <c r="Y1181" s="38" t="s">
        <v>4968</v>
      </c>
      <c r="AA1181" s="39">
        <v>43293</v>
      </c>
      <c r="AB1181" s="39">
        <v>2958465</v>
      </c>
      <c r="AC1181" s="38" t="s">
        <v>63</v>
      </c>
      <c r="AD1181" s="29">
        <v>100</v>
      </c>
      <c r="AE1181" s="29">
        <v>99</v>
      </c>
      <c r="AF1181" s="40">
        <v>3</v>
      </c>
      <c r="AG1181" s="41" t="s">
        <v>64</v>
      </c>
      <c r="AJ1181" s="38" t="s">
        <v>713</v>
      </c>
      <c r="AK1181" s="29" t="s">
        <v>7</v>
      </c>
      <c r="AL1181" s="39">
        <v>44195</v>
      </c>
      <c r="AM1181" s="29">
        <v>164649</v>
      </c>
      <c r="AN1181" s="29" t="s">
        <v>84</v>
      </c>
      <c r="AO1181" s="29">
        <v>549</v>
      </c>
      <c r="AP1181" s="29">
        <v>3.67</v>
      </c>
      <c r="AQ1181" s="29" t="s">
        <v>75</v>
      </c>
      <c r="AR1181" s="39">
        <v>44118</v>
      </c>
      <c r="AS1181" s="29">
        <v>93834</v>
      </c>
      <c r="AT1181" s="29" t="s">
        <v>74</v>
      </c>
      <c r="AU1181" s="29">
        <v>30</v>
      </c>
      <c r="AV1181" s="29">
        <v>0.56000000000000005</v>
      </c>
      <c r="AW1181" s="42">
        <v>28004</v>
      </c>
      <c r="AZ1181" s="44" t="s">
        <v>4969</v>
      </c>
    </row>
    <row r="1182" spans="1:52" ht="12.75" customHeight="1" x14ac:dyDescent="0.2">
      <c r="A1182" s="27">
        <v>10943</v>
      </c>
      <c r="B1182" s="28" t="s">
        <v>4970</v>
      </c>
      <c r="C1182" s="29" t="s">
        <v>56</v>
      </c>
      <c r="D1182" s="30" t="s">
        <v>4971</v>
      </c>
      <c r="E1182" s="30" t="s">
        <v>4972</v>
      </c>
      <c r="F1182" s="31">
        <v>1956</v>
      </c>
      <c r="G1182" s="31" t="s">
        <v>91</v>
      </c>
      <c r="H1182" s="30" t="s">
        <v>59</v>
      </c>
      <c r="I1182" s="60">
        <v>1</v>
      </c>
      <c r="J1182" s="60"/>
      <c r="K1182" s="32">
        <v>1</v>
      </c>
      <c r="L1182" s="33">
        <v>96</v>
      </c>
      <c r="M1182" s="31" t="s">
        <v>60</v>
      </c>
      <c r="X1182" s="37" t="s">
        <v>4973</v>
      </c>
      <c r="Y1182" s="38" t="s">
        <v>4974</v>
      </c>
      <c r="AA1182" s="39">
        <v>43293</v>
      </c>
      <c r="AB1182" s="39">
        <v>2958465</v>
      </c>
      <c r="AC1182" s="38" t="s">
        <v>63</v>
      </c>
      <c r="AD1182" s="29">
        <v>100</v>
      </c>
      <c r="AE1182" s="29">
        <v>99</v>
      </c>
      <c r="AF1182" s="40">
        <v>0</v>
      </c>
      <c r="AG1182" s="41" t="s">
        <v>64</v>
      </c>
      <c r="AW1182" s="42">
        <v>20699</v>
      </c>
      <c r="AZ1182" s="44" t="s">
        <v>212</v>
      </c>
    </row>
    <row r="1183" spans="1:52" ht="12.75" customHeight="1" x14ac:dyDescent="0.2">
      <c r="A1183" s="27">
        <v>10955</v>
      </c>
      <c r="B1183" s="28" t="s">
        <v>4975</v>
      </c>
      <c r="C1183" s="29" t="s">
        <v>56</v>
      </c>
      <c r="D1183" s="30" t="s">
        <v>4976</v>
      </c>
      <c r="E1183" s="30" t="s">
        <v>4977</v>
      </c>
      <c r="F1183" s="31">
        <v>1961</v>
      </c>
      <c r="G1183" s="31" t="s">
        <v>91</v>
      </c>
      <c r="H1183" s="30" t="s">
        <v>135</v>
      </c>
      <c r="I1183" s="60">
        <v>1</v>
      </c>
      <c r="J1183" s="60"/>
      <c r="K1183" s="32">
        <v>1</v>
      </c>
      <c r="L1183" s="33">
        <v>90</v>
      </c>
      <c r="M1183" s="31" t="s">
        <v>60</v>
      </c>
      <c r="X1183" s="37" t="s">
        <v>4821</v>
      </c>
      <c r="Y1183" s="38" t="s">
        <v>4978</v>
      </c>
      <c r="AA1183" s="39">
        <v>43293</v>
      </c>
      <c r="AB1183" s="39">
        <v>2958465</v>
      </c>
      <c r="AC1183" s="38" t="s">
        <v>63</v>
      </c>
      <c r="AD1183" s="29">
        <v>100</v>
      </c>
      <c r="AE1183" s="29">
        <v>99</v>
      </c>
      <c r="AF1183" s="40">
        <v>0</v>
      </c>
      <c r="AG1183" s="41" t="s">
        <v>64</v>
      </c>
      <c r="AJ1183" s="38" t="s">
        <v>65</v>
      </c>
      <c r="AW1183" s="42">
        <v>22890</v>
      </c>
      <c r="AZ1183" s="44" t="s">
        <v>212</v>
      </c>
    </row>
    <row r="1184" spans="1:52" ht="12.75" customHeight="1" x14ac:dyDescent="0.2">
      <c r="A1184" s="27">
        <v>10980</v>
      </c>
      <c r="B1184" s="28" t="s">
        <v>4979</v>
      </c>
      <c r="C1184" s="29" t="s">
        <v>56</v>
      </c>
      <c r="D1184" s="30" t="s">
        <v>4980</v>
      </c>
      <c r="E1184" s="30" t="s">
        <v>4980</v>
      </c>
      <c r="F1184" s="31">
        <v>1978</v>
      </c>
      <c r="G1184" s="31" t="s">
        <v>69</v>
      </c>
      <c r="H1184" s="30" t="s">
        <v>59</v>
      </c>
      <c r="I1184" s="60">
        <v>1</v>
      </c>
      <c r="J1184" s="60"/>
      <c r="K1184" s="32">
        <v>1</v>
      </c>
      <c r="L1184" s="33">
        <v>95</v>
      </c>
      <c r="M1184" s="31" t="s">
        <v>60</v>
      </c>
      <c r="X1184" s="37" t="s">
        <v>4517</v>
      </c>
      <c r="Y1184" s="38" t="s">
        <v>4981</v>
      </c>
      <c r="AA1184" s="39">
        <v>35827</v>
      </c>
      <c r="AB1184" s="39">
        <v>2958465</v>
      </c>
      <c r="AC1184" s="38" t="s">
        <v>2561</v>
      </c>
      <c r="AD1184" s="29">
        <v>100</v>
      </c>
      <c r="AE1184" s="29">
        <v>99</v>
      </c>
      <c r="AF1184" s="40">
        <v>15</v>
      </c>
      <c r="AG1184" s="41" t="s">
        <v>64</v>
      </c>
      <c r="AJ1184" s="38" t="s">
        <v>748</v>
      </c>
      <c r="AK1184" s="29" t="s">
        <v>7</v>
      </c>
      <c r="AL1184" s="39">
        <v>42950</v>
      </c>
      <c r="AM1184" s="29">
        <v>285845</v>
      </c>
      <c r="AN1184" s="29" t="s">
        <v>76</v>
      </c>
      <c r="AO1184" s="29">
        <v>21</v>
      </c>
      <c r="AP1184" s="29">
        <v>1.57</v>
      </c>
      <c r="AQ1184" s="29" t="s">
        <v>75</v>
      </c>
      <c r="AR1184" s="39">
        <v>43969</v>
      </c>
      <c r="AS1184" s="29">
        <v>244502</v>
      </c>
      <c r="AT1184" s="29" t="s">
        <v>76</v>
      </c>
      <c r="AU1184" s="29">
        <v>79</v>
      </c>
      <c r="AV1184" s="29">
        <v>1.56</v>
      </c>
      <c r="AW1184" s="42">
        <v>28635</v>
      </c>
      <c r="AZ1184" s="44" t="s">
        <v>4982</v>
      </c>
    </row>
    <row r="1185" spans="1:52" ht="12.75" customHeight="1" x14ac:dyDescent="0.2">
      <c r="A1185" s="27">
        <v>11064</v>
      </c>
      <c r="B1185" s="28" t="s">
        <v>4985</v>
      </c>
      <c r="C1185" s="29" t="s">
        <v>56</v>
      </c>
      <c r="D1185" s="30" t="s">
        <v>4986</v>
      </c>
      <c r="E1185" s="30" t="s">
        <v>4987</v>
      </c>
      <c r="F1185" s="31">
        <v>1953</v>
      </c>
      <c r="G1185" s="31" t="s">
        <v>102</v>
      </c>
      <c r="H1185" s="30" t="s">
        <v>70</v>
      </c>
      <c r="I1185" s="60">
        <v>1</v>
      </c>
      <c r="J1185" s="60"/>
      <c r="K1185" s="32">
        <v>1</v>
      </c>
      <c r="L1185" s="33">
        <v>119</v>
      </c>
      <c r="M1185" s="31" t="s">
        <v>91</v>
      </c>
      <c r="X1185" s="37" t="s">
        <v>4988</v>
      </c>
      <c r="Y1185" s="38" t="s">
        <v>4989</v>
      </c>
      <c r="AA1185" s="39">
        <v>43709</v>
      </c>
      <c r="AB1185" s="39">
        <v>44439</v>
      </c>
      <c r="AC1185" s="38" t="s">
        <v>614</v>
      </c>
      <c r="AD1185" s="29">
        <v>100</v>
      </c>
      <c r="AE1185" s="29">
        <v>3</v>
      </c>
      <c r="AF1185" s="40">
        <v>1</v>
      </c>
      <c r="AG1185" s="41" t="s">
        <v>95</v>
      </c>
      <c r="AJ1185" s="38" t="s">
        <v>4990</v>
      </c>
      <c r="AK1185" s="29" t="s">
        <v>7</v>
      </c>
      <c r="AL1185" s="39">
        <v>44203</v>
      </c>
      <c r="AM1185" s="29">
        <v>162044</v>
      </c>
      <c r="AN1185" s="29" t="s">
        <v>84</v>
      </c>
      <c r="AO1185" s="29">
        <v>576</v>
      </c>
      <c r="AP1185" s="29">
        <v>4</v>
      </c>
      <c r="AQ1185" s="29" t="s">
        <v>370</v>
      </c>
      <c r="AR1185" s="39">
        <v>43465</v>
      </c>
      <c r="AS1185" s="29">
        <v>231000</v>
      </c>
      <c r="AT1185" s="29" t="s">
        <v>503</v>
      </c>
      <c r="AU1185" s="29">
        <v>46</v>
      </c>
      <c r="AV1185" s="29">
        <v>0.32</v>
      </c>
      <c r="AW1185" s="42">
        <v>19603</v>
      </c>
      <c r="AZ1185" s="44" t="s">
        <v>119</v>
      </c>
    </row>
    <row r="1186" spans="1:52" ht="12.75" customHeight="1" x14ac:dyDescent="0.2">
      <c r="A1186" s="27">
        <v>11071</v>
      </c>
      <c r="B1186" s="28" t="s">
        <v>4270</v>
      </c>
      <c r="C1186" s="29" t="s">
        <v>185</v>
      </c>
      <c r="D1186" s="30" t="s">
        <v>4991</v>
      </c>
      <c r="E1186" s="30" t="s">
        <v>4992</v>
      </c>
      <c r="F1186" s="31">
        <v>1986</v>
      </c>
      <c r="G1186" s="31" t="s">
        <v>102</v>
      </c>
      <c r="H1186" s="30" t="s">
        <v>103</v>
      </c>
      <c r="I1186" s="59"/>
      <c r="J1186" s="59">
        <f t="shared" ref="J1186:J1187" si="2">K1186*L1186</f>
        <v>1196</v>
      </c>
      <c r="K1186" s="32">
        <v>23</v>
      </c>
      <c r="L1186" s="33">
        <v>52</v>
      </c>
      <c r="M1186" s="31" t="s">
        <v>109</v>
      </c>
      <c r="X1186" s="37" t="s">
        <v>4282</v>
      </c>
      <c r="Y1186" s="38" t="s">
        <v>4274</v>
      </c>
      <c r="AA1186" s="39">
        <v>43101</v>
      </c>
      <c r="AB1186" s="39">
        <v>44926</v>
      </c>
      <c r="AC1186" s="38" t="s">
        <v>94</v>
      </c>
      <c r="AD1186" s="29">
        <v>100</v>
      </c>
      <c r="AE1186" s="29">
        <v>5</v>
      </c>
      <c r="AF1186" s="40">
        <v>2.48</v>
      </c>
      <c r="AG1186" s="41" t="s">
        <v>95</v>
      </c>
      <c r="AJ1186" s="38" t="s">
        <v>190</v>
      </c>
      <c r="AK1186" s="29" t="s">
        <v>7</v>
      </c>
      <c r="AL1186" s="39">
        <v>43714</v>
      </c>
      <c r="AM1186" s="29">
        <v>75755</v>
      </c>
      <c r="AN1186" s="29" t="s">
        <v>74</v>
      </c>
      <c r="AO1186" s="29">
        <v>81</v>
      </c>
      <c r="AP1186" s="29">
        <v>1.44</v>
      </c>
      <c r="AQ1186" s="29" t="s">
        <v>95</v>
      </c>
      <c r="AR1186" s="39">
        <v>44258</v>
      </c>
      <c r="AS1186" s="29">
        <v>290225</v>
      </c>
      <c r="AT1186" s="29" t="s">
        <v>76</v>
      </c>
    </row>
    <row r="1187" spans="1:52" ht="12.75" customHeight="1" x14ac:dyDescent="0.2">
      <c r="A1187" s="27">
        <v>11074</v>
      </c>
      <c r="B1187" s="28" t="s">
        <v>589</v>
      </c>
      <c r="C1187" s="29" t="s">
        <v>185</v>
      </c>
      <c r="D1187" s="30" t="s">
        <v>4993</v>
      </c>
      <c r="E1187" s="30" t="s">
        <v>4994</v>
      </c>
      <c r="F1187" s="31">
        <v>1986</v>
      </c>
      <c r="G1187" s="31" t="s">
        <v>102</v>
      </c>
      <c r="H1187" s="30" t="s">
        <v>103</v>
      </c>
      <c r="I1187" s="59"/>
      <c r="J1187" s="59">
        <f t="shared" si="2"/>
        <v>1320</v>
      </c>
      <c r="K1187" s="32">
        <v>22</v>
      </c>
      <c r="L1187" s="33">
        <v>60</v>
      </c>
      <c r="M1187" s="31" t="s">
        <v>109</v>
      </c>
      <c r="X1187" s="37" t="s">
        <v>2774</v>
      </c>
      <c r="Y1187" s="38" t="s">
        <v>626</v>
      </c>
      <c r="Z1187" s="29" t="s">
        <v>96</v>
      </c>
      <c r="AA1187" s="39">
        <v>42370</v>
      </c>
      <c r="AB1187" s="39">
        <v>44196</v>
      </c>
      <c r="AC1187" s="38" t="s">
        <v>94</v>
      </c>
      <c r="AD1187" s="29">
        <v>100</v>
      </c>
      <c r="AE1187" s="29">
        <v>5</v>
      </c>
      <c r="AF1187" s="40">
        <v>3.91</v>
      </c>
      <c r="AG1187" s="41" t="s">
        <v>95</v>
      </c>
      <c r="AJ1187" s="38" t="s">
        <v>190</v>
      </c>
      <c r="AK1187" s="29" t="s">
        <v>7</v>
      </c>
      <c r="AL1187" s="39">
        <v>43512</v>
      </c>
      <c r="AM1187" s="29">
        <v>65725</v>
      </c>
      <c r="AN1187" s="29" t="s">
        <v>74</v>
      </c>
      <c r="AO1187" s="29">
        <v>118</v>
      </c>
      <c r="AP1187" s="29">
        <v>3.09</v>
      </c>
      <c r="AQ1187" s="29" t="s">
        <v>95</v>
      </c>
      <c r="AR1187" s="39">
        <v>44124</v>
      </c>
      <c r="AS1187" s="29">
        <v>265428</v>
      </c>
      <c r="AT1187" s="29" t="s">
        <v>76</v>
      </c>
      <c r="AU1187" s="29">
        <v>14</v>
      </c>
      <c r="AV1187" s="29">
        <v>1.06</v>
      </c>
    </row>
    <row r="1188" spans="1:52" ht="12.75" customHeight="1" x14ac:dyDescent="0.2">
      <c r="A1188" s="27">
        <v>11167</v>
      </c>
      <c r="B1188" s="28" t="s">
        <v>4995</v>
      </c>
      <c r="C1188" s="29" t="s">
        <v>56</v>
      </c>
      <c r="D1188" s="30" t="s">
        <v>4996</v>
      </c>
      <c r="E1188" s="30" t="s">
        <v>4997</v>
      </c>
      <c r="F1188" s="31">
        <v>1985</v>
      </c>
      <c r="G1188" s="31" t="s">
        <v>102</v>
      </c>
      <c r="H1188" s="30" t="s">
        <v>59</v>
      </c>
      <c r="I1188" s="60">
        <v>1</v>
      </c>
      <c r="J1188" s="60"/>
      <c r="K1188" s="32">
        <v>1</v>
      </c>
      <c r="L1188" s="33">
        <v>136</v>
      </c>
      <c r="M1188" s="31" t="s">
        <v>91</v>
      </c>
      <c r="X1188" s="37" t="s">
        <v>637</v>
      </c>
      <c r="Y1188" s="38" t="s">
        <v>4998</v>
      </c>
      <c r="AA1188" s="39">
        <v>43344</v>
      </c>
      <c r="AB1188" s="39">
        <v>2958465</v>
      </c>
      <c r="AC1188" s="38" t="s">
        <v>196</v>
      </c>
      <c r="AD1188" s="29">
        <v>100</v>
      </c>
      <c r="AE1188" s="29">
        <v>99</v>
      </c>
      <c r="AF1188" s="40">
        <v>0</v>
      </c>
      <c r="AG1188" s="41" t="s">
        <v>64</v>
      </c>
      <c r="AJ1188" s="38" t="s">
        <v>289</v>
      </c>
      <c r="AK1188" s="29" t="s">
        <v>7</v>
      </c>
      <c r="AL1188" s="39">
        <v>42994</v>
      </c>
      <c r="AM1188" s="29">
        <v>231349</v>
      </c>
      <c r="AN1188" s="29" t="s">
        <v>503</v>
      </c>
      <c r="AO1188" s="29">
        <v>261</v>
      </c>
      <c r="AP1188" s="29">
        <v>2.68</v>
      </c>
      <c r="AQ1188" s="29" t="s">
        <v>10</v>
      </c>
      <c r="AR1188" s="39">
        <v>44074</v>
      </c>
      <c r="AS1188" s="29">
        <v>234517</v>
      </c>
      <c r="AT1188" s="29" t="s">
        <v>503</v>
      </c>
      <c r="AU1188" s="29">
        <v>67</v>
      </c>
      <c r="AV1188" s="29">
        <v>1.1200000000000001</v>
      </c>
      <c r="AW1188" s="42">
        <v>31350</v>
      </c>
      <c r="AX1188" s="43">
        <v>1891452</v>
      </c>
      <c r="AY1188" s="43">
        <v>686479</v>
      </c>
      <c r="AZ1188" s="44" t="s">
        <v>4999</v>
      </c>
    </row>
    <row r="1189" spans="1:52" ht="12.75" customHeight="1" x14ac:dyDescent="0.2">
      <c r="A1189" s="27">
        <v>11169</v>
      </c>
      <c r="B1189" s="28" t="s">
        <v>5000</v>
      </c>
      <c r="C1189" s="29" t="s">
        <v>56</v>
      </c>
      <c r="D1189" s="30" t="s">
        <v>5001</v>
      </c>
      <c r="E1189" s="30" t="s">
        <v>5002</v>
      </c>
      <c r="F1189" s="31">
        <v>1985</v>
      </c>
      <c r="G1189" s="31" t="s">
        <v>102</v>
      </c>
      <c r="H1189" s="30" t="s">
        <v>103</v>
      </c>
      <c r="I1189" s="60">
        <v>1</v>
      </c>
      <c r="J1189" s="60"/>
      <c r="K1189" s="32">
        <v>1</v>
      </c>
      <c r="L1189" s="33">
        <v>89</v>
      </c>
      <c r="M1189" s="31" t="s">
        <v>91</v>
      </c>
      <c r="X1189" s="37" t="s">
        <v>4704</v>
      </c>
      <c r="Y1189" s="38" t="s">
        <v>5003</v>
      </c>
      <c r="AA1189" s="39">
        <v>43466</v>
      </c>
      <c r="AB1189" s="39">
        <v>45291</v>
      </c>
      <c r="AC1189" s="38" t="s">
        <v>94</v>
      </c>
      <c r="AD1189" s="29">
        <v>100</v>
      </c>
      <c r="AE1189" s="29">
        <v>5</v>
      </c>
      <c r="AF1189" s="40">
        <v>2</v>
      </c>
      <c r="AG1189" s="41" t="s">
        <v>95</v>
      </c>
      <c r="AJ1189" s="38" t="s">
        <v>151</v>
      </c>
      <c r="AK1189" s="29" t="s">
        <v>7</v>
      </c>
      <c r="AL1189" s="39">
        <v>44053</v>
      </c>
      <c r="AM1189" s="29">
        <v>81140</v>
      </c>
      <c r="AN1189" s="29" t="s">
        <v>74</v>
      </c>
      <c r="AO1189" s="29">
        <v>61</v>
      </c>
      <c r="AP1189" s="29">
        <v>1.33</v>
      </c>
      <c r="AQ1189" s="29" t="s">
        <v>9</v>
      </c>
      <c r="AR1189" s="39">
        <v>43650</v>
      </c>
      <c r="AS1189" s="29">
        <v>234206</v>
      </c>
      <c r="AT1189" s="29" t="s">
        <v>503</v>
      </c>
      <c r="AU1189" s="29">
        <v>18</v>
      </c>
      <c r="AV1189" s="29">
        <v>0.26</v>
      </c>
      <c r="AW1189" s="42">
        <v>31457</v>
      </c>
      <c r="AX1189" s="43">
        <v>567642</v>
      </c>
      <c r="AY1189" s="43">
        <v>206019</v>
      </c>
      <c r="AZ1189" s="44" t="s">
        <v>4999</v>
      </c>
    </row>
    <row r="1190" spans="1:52" ht="12.75" customHeight="1" x14ac:dyDescent="0.2">
      <c r="A1190" s="27">
        <v>11171</v>
      </c>
      <c r="B1190" s="28" t="s">
        <v>5004</v>
      </c>
      <c r="C1190" s="29" t="s">
        <v>56</v>
      </c>
      <c r="D1190" s="30" t="s">
        <v>5005</v>
      </c>
      <c r="E1190" s="30" t="s">
        <v>5006</v>
      </c>
      <c r="F1190" s="31">
        <v>1985</v>
      </c>
      <c r="G1190" s="31" t="s">
        <v>102</v>
      </c>
      <c r="H1190" s="30" t="s">
        <v>59</v>
      </c>
      <c r="I1190" s="60">
        <v>1</v>
      </c>
      <c r="J1190" s="60"/>
      <c r="K1190" s="32">
        <v>1</v>
      </c>
      <c r="L1190" s="33">
        <v>112</v>
      </c>
      <c r="M1190" s="31" t="s">
        <v>60</v>
      </c>
      <c r="X1190" s="37" t="s">
        <v>4694</v>
      </c>
      <c r="Y1190" s="38" t="s">
        <v>5007</v>
      </c>
      <c r="AA1190" s="39">
        <v>43344</v>
      </c>
      <c r="AB1190" s="39">
        <v>2958465</v>
      </c>
      <c r="AC1190" s="38" t="s">
        <v>196</v>
      </c>
      <c r="AD1190" s="29">
        <v>100</v>
      </c>
      <c r="AE1190" s="29">
        <v>99</v>
      </c>
      <c r="AF1190" s="40">
        <v>1</v>
      </c>
      <c r="AG1190" s="41" t="s">
        <v>64</v>
      </c>
      <c r="AJ1190" s="38" t="s">
        <v>601</v>
      </c>
      <c r="AK1190" s="29" t="s">
        <v>7</v>
      </c>
      <c r="AL1190" s="39">
        <v>43450</v>
      </c>
      <c r="AM1190" s="29">
        <v>272855</v>
      </c>
      <c r="AN1190" s="29" t="s">
        <v>76</v>
      </c>
      <c r="AO1190" s="29">
        <v>27</v>
      </c>
      <c r="AP1190" s="29">
        <v>2.48</v>
      </c>
      <c r="AQ1190" s="29" t="s">
        <v>10</v>
      </c>
      <c r="AR1190" s="39">
        <v>43255</v>
      </c>
      <c r="AS1190" s="29">
        <v>285925</v>
      </c>
      <c r="AT1190" s="29" t="s">
        <v>76</v>
      </c>
      <c r="AU1190" s="29">
        <v>34</v>
      </c>
      <c r="AV1190" s="29">
        <v>2.11</v>
      </c>
      <c r="AW1190" s="42">
        <v>31526</v>
      </c>
      <c r="AX1190" s="43">
        <v>86766</v>
      </c>
      <c r="AY1190" s="43">
        <v>31490</v>
      </c>
      <c r="AZ1190" s="44" t="s">
        <v>4999</v>
      </c>
    </row>
    <row r="1191" spans="1:52" ht="12.75" customHeight="1" x14ac:dyDescent="0.2">
      <c r="A1191" s="27">
        <v>11173</v>
      </c>
      <c r="B1191" s="28" t="s">
        <v>5008</v>
      </c>
      <c r="C1191" s="29" t="s">
        <v>56</v>
      </c>
      <c r="D1191" s="30" t="s">
        <v>5009</v>
      </c>
      <c r="E1191" s="30" t="s">
        <v>5009</v>
      </c>
      <c r="F1191" s="31">
        <v>1975</v>
      </c>
      <c r="G1191" s="31" t="s">
        <v>69</v>
      </c>
      <c r="H1191" s="30" t="s">
        <v>59</v>
      </c>
      <c r="I1191" s="60">
        <v>1</v>
      </c>
      <c r="J1191" s="60"/>
      <c r="K1191" s="32">
        <v>1</v>
      </c>
      <c r="L1191" s="33">
        <v>95</v>
      </c>
      <c r="M1191" s="31" t="s">
        <v>60</v>
      </c>
      <c r="X1191" s="37" t="s">
        <v>885</v>
      </c>
      <c r="Y1191" s="38" t="s">
        <v>5010</v>
      </c>
      <c r="Z1191" s="29" t="s">
        <v>775</v>
      </c>
      <c r="AA1191" s="39">
        <v>33511</v>
      </c>
      <c r="AB1191" s="39">
        <v>2958465</v>
      </c>
      <c r="AC1191" s="38" t="s">
        <v>82</v>
      </c>
      <c r="AD1191" s="29">
        <v>50</v>
      </c>
      <c r="AE1191" s="29">
        <v>99</v>
      </c>
      <c r="AF1191" s="40">
        <v>20</v>
      </c>
      <c r="AG1191" s="41" t="s">
        <v>64</v>
      </c>
      <c r="AJ1191" s="38" t="s">
        <v>831</v>
      </c>
      <c r="AK1191" s="29" t="s">
        <v>7</v>
      </c>
      <c r="AL1191" s="39">
        <v>44160</v>
      </c>
      <c r="AM1191" s="29">
        <v>245805</v>
      </c>
      <c r="AN1191" s="29" t="s">
        <v>76</v>
      </c>
      <c r="AO1191" s="29">
        <v>98</v>
      </c>
      <c r="AP1191" s="29">
        <v>2.72</v>
      </c>
      <c r="AQ1191" s="29" t="s">
        <v>75</v>
      </c>
      <c r="AR1191" s="39">
        <v>44258</v>
      </c>
      <c r="AS1191" s="29">
        <v>210506</v>
      </c>
      <c r="AT1191" s="29" t="s">
        <v>113</v>
      </c>
      <c r="AU1191" s="29">
        <v>213</v>
      </c>
      <c r="AV1191" s="29">
        <v>0.74</v>
      </c>
      <c r="AW1191" s="42">
        <v>27622</v>
      </c>
      <c r="AZ1191" s="44" t="s">
        <v>299</v>
      </c>
    </row>
    <row r="1192" spans="1:52" ht="12.75" customHeight="1" x14ac:dyDescent="0.2">
      <c r="A1192" s="27">
        <v>11174</v>
      </c>
      <c r="B1192" s="28" t="s">
        <v>5011</v>
      </c>
      <c r="C1192" s="29" t="s">
        <v>56</v>
      </c>
      <c r="D1192" s="30" t="s">
        <v>5012</v>
      </c>
      <c r="E1192" s="30" t="s">
        <v>5012</v>
      </c>
      <c r="F1192" s="31">
        <v>1975</v>
      </c>
      <c r="G1192" s="31" t="s">
        <v>69</v>
      </c>
      <c r="H1192" s="30" t="s">
        <v>59</v>
      </c>
      <c r="I1192" s="60">
        <v>1</v>
      </c>
      <c r="J1192" s="60"/>
      <c r="K1192" s="32">
        <v>1</v>
      </c>
      <c r="L1192" s="33">
        <v>100</v>
      </c>
      <c r="M1192" s="31" t="s">
        <v>60</v>
      </c>
      <c r="X1192" s="37" t="s">
        <v>2530</v>
      </c>
      <c r="Y1192" s="38" t="s">
        <v>5013</v>
      </c>
      <c r="Z1192" s="29" t="s">
        <v>775</v>
      </c>
      <c r="AA1192" s="39">
        <v>33511</v>
      </c>
      <c r="AB1192" s="39">
        <v>2958465</v>
      </c>
      <c r="AC1192" s="38" t="s">
        <v>82</v>
      </c>
      <c r="AD1192" s="29">
        <v>40</v>
      </c>
      <c r="AE1192" s="29">
        <v>99</v>
      </c>
      <c r="AF1192" s="40">
        <v>19</v>
      </c>
      <c r="AG1192" s="41" t="s">
        <v>64</v>
      </c>
      <c r="AJ1192" s="38" t="s">
        <v>845</v>
      </c>
      <c r="AK1192" s="29" t="s">
        <v>7</v>
      </c>
      <c r="AL1192" s="39">
        <v>43322</v>
      </c>
      <c r="AM1192" s="29">
        <v>264451</v>
      </c>
      <c r="AN1192" s="29" t="s">
        <v>76</v>
      </c>
      <c r="AO1192" s="29">
        <v>39</v>
      </c>
      <c r="AP1192" s="29">
        <v>2.56</v>
      </c>
      <c r="AQ1192" s="29" t="s">
        <v>75</v>
      </c>
      <c r="AR1192" s="39">
        <v>43921</v>
      </c>
      <c r="AS1192" s="29">
        <v>110023</v>
      </c>
      <c r="AT1192" s="29" t="s">
        <v>74</v>
      </c>
      <c r="AU1192" s="29">
        <v>160</v>
      </c>
      <c r="AV1192" s="29">
        <v>1.17</v>
      </c>
      <c r="AW1192" s="42">
        <v>27489</v>
      </c>
      <c r="AZ1192" s="44" t="s">
        <v>299</v>
      </c>
    </row>
    <row r="1193" spans="1:52" ht="12.75" customHeight="1" x14ac:dyDescent="0.2">
      <c r="A1193" s="27">
        <v>11210</v>
      </c>
      <c r="B1193" s="28" t="s">
        <v>5014</v>
      </c>
      <c r="C1193" s="29" t="s">
        <v>56</v>
      </c>
      <c r="D1193" s="30" t="s">
        <v>5015</v>
      </c>
      <c r="E1193" s="30" t="s">
        <v>5015</v>
      </c>
      <c r="F1193" s="31">
        <v>1983</v>
      </c>
      <c r="G1193" s="31" t="s">
        <v>102</v>
      </c>
      <c r="H1193" s="30" t="s">
        <v>59</v>
      </c>
      <c r="I1193" s="60">
        <v>1</v>
      </c>
      <c r="J1193" s="60"/>
      <c r="K1193" s="32">
        <v>1</v>
      </c>
      <c r="L1193" s="33">
        <v>170</v>
      </c>
      <c r="M1193" s="31" t="s">
        <v>109</v>
      </c>
      <c r="X1193" s="37" t="s">
        <v>5016</v>
      </c>
      <c r="Y1193" s="38" t="s">
        <v>5017</v>
      </c>
      <c r="AA1193" s="39">
        <v>43647</v>
      </c>
      <c r="AB1193" s="39">
        <v>45473</v>
      </c>
      <c r="AC1193" s="38" t="s">
        <v>94</v>
      </c>
      <c r="AD1193" s="29">
        <v>100</v>
      </c>
      <c r="AE1193" s="29">
        <v>5</v>
      </c>
      <c r="AF1193" s="40">
        <v>2</v>
      </c>
      <c r="AG1193" s="41" t="s">
        <v>95</v>
      </c>
      <c r="AJ1193" s="38" t="s">
        <v>567</v>
      </c>
      <c r="AK1193" s="29" t="s">
        <v>7</v>
      </c>
      <c r="AL1193" s="39">
        <v>43793</v>
      </c>
      <c r="AM1193" s="29">
        <v>241659</v>
      </c>
      <c r="AN1193" s="29" t="s">
        <v>76</v>
      </c>
      <c r="AO1193" s="29">
        <v>195</v>
      </c>
      <c r="AP1193" s="29">
        <v>4.2300000000000004</v>
      </c>
      <c r="AQ1193" s="29" t="s">
        <v>10</v>
      </c>
      <c r="AR1193" s="39">
        <v>43992</v>
      </c>
      <c r="AS1193" s="29">
        <v>111407</v>
      </c>
      <c r="AT1193" s="29" t="s">
        <v>85</v>
      </c>
      <c r="AU1193" s="29">
        <v>118</v>
      </c>
      <c r="AV1193" s="29">
        <v>0.89</v>
      </c>
      <c r="AW1193" s="42">
        <v>30926</v>
      </c>
      <c r="AX1193" s="43">
        <v>1059</v>
      </c>
      <c r="AZ1193" s="44" t="s">
        <v>205</v>
      </c>
    </row>
    <row r="1194" spans="1:52" ht="12.75" customHeight="1" x14ac:dyDescent="0.2">
      <c r="A1194" s="27">
        <v>11213</v>
      </c>
      <c r="B1194" s="28" t="s">
        <v>5018</v>
      </c>
      <c r="C1194" s="29" t="s">
        <v>56</v>
      </c>
      <c r="D1194" s="30" t="s">
        <v>5019</v>
      </c>
      <c r="E1194" s="30" t="s">
        <v>5020</v>
      </c>
      <c r="F1194" s="31">
        <v>1983</v>
      </c>
      <c r="G1194" s="31" t="s">
        <v>102</v>
      </c>
      <c r="H1194" s="30" t="s">
        <v>952</v>
      </c>
      <c r="I1194" s="60">
        <v>1</v>
      </c>
      <c r="J1194" s="60"/>
      <c r="K1194" s="32">
        <v>1</v>
      </c>
      <c r="L1194" s="33">
        <v>113</v>
      </c>
      <c r="M1194" s="31" t="s">
        <v>60</v>
      </c>
      <c r="X1194" s="37" t="s">
        <v>5021</v>
      </c>
      <c r="Y1194" s="38" t="s">
        <v>5022</v>
      </c>
      <c r="AA1194" s="39">
        <v>43831</v>
      </c>
      <c r="AB1194" s="39">
        <v>44561</v>
      </c>
      <c r="AC1194" s="38" t="s">
        <v>94</v>
      </c>
      <c r="AD1194" s="29">
        <v>100</v>
      </c>
      <c r="AE1194" s="29">
        <v>2</v>
      </c>
      <c r="AF1194" s="40">
        <v>1</v>
      </c>
      <c r="AG1194" s="41" t="s">
        <v>95</v>
      </c>
      <c r="AJ1194" s="38" t="s">
        <v>632</v>
      </c>
      <c r="AK1194" s="29" t="s">
        <v>7</v>
      </c>
      <c r="AL1194" s="39">
        <v>43918</v>
      </c>
      <c r="AM1194" s="29">
        <v>233412</v>
      </c>
      <c r="AN1194" s="29" t="s">
        <v>503</v>
      </c>
      <c r="AO1194" s="29">
        <v>263</v>
      </c>
      <c r="AP1194" s="29">
        <v>2.0699999999999998</v>
      </c>
      <c r="AQ1194" s="29" t="s">
        <v>10</v>
      </c>
      <c r="AR1194" s="39">
        <v>40631</v>
      </c>
      <c r="AS1194" s="29">
        <v>253519</v>
      </c>
      <c r="AT1194" s="29" t="s">
        <v>76</v>
      </c>
      <c r="AU1194" s="29">
        <v>0</v>
      </c>
      <c r="AV1194" s="29">
        <v>0</v>
      </c>
      <c r="AW1194" s="42">
        <v>30560</v>
      </c>
      <c r="AZ1194" s="44" t="s">
        <v>5023</v>
      </c>
    </row>
    <row r="1195" spans="1:52" ht="12.75" customHeight="1" x14ac:dyDescent="0.2">
      <c r="A1195" s="27">
        <v>11216</v>
      </c>
      <c r="B1195" s="28" t="s">
        <v>5024</v>
      </c>
      <c r="C1195" s="29" t="s">
        <v>56</v>
      </c>
      <c r="D1195" s="30" t="s">
        <v>5025</v>
      </c>
      <c r="E1195" s="30" t="s">
        <v>5026</v>
      </c>
      <c r="F1195" s="31">
        <v>1984</v>
      </c>
      <c r="G1195" s="31" t="s">
        <v>102</v>
      </c>
      <c r="H1195" s="30" t="s">
        <v>59</v>
      </c>
      <c r="I1195" s="60">
        <v>1</v>
      </c>
      <c r="J1195" s="60"/>
      <c r="K1195" s="32">
        <v>1</v>
      </c>
      <c r="L1195" s="33">
        <v>122</v>
      </c>
      <c r="M1195" s="31" t="s">
        <v>91</v>
      </c>
      <c r="X1195" s="37" t="s">
        <v>4126</v>
      </c>
      <c r="Y1195" s="38" t="s">
        <v>5027</v>
      </c>
      <c r="AA1195" s="39">
        <v>42736</v>
      </c>
      <c r="AB1195" s="39">
        <v>44561</v>
      </c>
      <c r="AC1195" s="38" t="s">
        <v>94</v>
      </c>
      <c r="AD1195" s="29">
        <v>100</v>
      </c>
      <c r="AE1195" s="29">
        <v>5</v>
      </c>
      <c r="AF1195" s="40">
        <v>4</v>
      </c>
      <c r="AG1195" s="41" t="s">
        <v>95</v>
      </c>
      <c r="AJ1195" s="38" t="s">
        <v>151</v>
      </c>
      <c r="AK1195" s="29" t="s">
        <v>7</v>
      </c>
      <c r="AL1195" s="39">
        <v>43947</v>
      </c>
      <c r="AM1195" s="29">
        <v>144916</v>
      </c>
      <c r="AN1195" s="29" t="s">
        <v>84</v>
      </c>
      <c r="AO1195" s="29">
        <v>639</v>
      </c>
      <c r="AP1195" s="29">
        <v>3.66</v>
      </c>
      <c r="AQ1195" s="29" t="s">
        <v>10</v>
      </c>
      <c r="AR1195" s="39">
        <v>44104</v>
      </c>
      <c r="AS1195" s="29">
        <v>270436</v>
      </c>
      <c r="AT1195" s="29" t="s">
        <v>76</v>
      </c>
      <c r="AU1195" s="29">
        <v>19</v>
      </c>
      <c r="AV1195" s="29">
        <v>1.77</v>
      </c>
      <c r="AW1195" s="42">
        <v>31291</v>
      </c>
      <c r="AZ1195" s="44" t="s">
        <v>205</v>
      </c>
    </row>
    <row r="1196" spans="1:52" ht="12.75" customHeight="1" x14ac:dyDescent="0.2">
      <c r="A1196" s="27">
        <v>11329</v>
      </c>
      <c r="B1196" s="28" t="s">
        <v>5028</v>
      </c>
      <c r="C1196" s="29" t="s">
        <v>56</v>
      </c>
      <c r="D1196" s="30" t="s">
        <v>5029</v>
      </c>
      <c r="E1196" s="30" t="s">
        <v>5030</v>
      </c>
      <c r="F1196" s="31">
        <v>1985</v>
      </c>
      <c r="G1196" s="31" t="s">
        <v>69</v>
      </c>
      <c r="H1196" s="30" t="s">
        <v>103</v>
      </c>
      <c r="I1196" s="60">
        <v>1</v>
      </c>
      <c r="J1196" s="60"/>
      <c r="K1196" s="32">
        <v>1</v>
      </c>
      <c r="L1196" s="33">
        <v>97</v>
      </c>
      <c r="M1196" s="31" t="s">
        <v>193</v>
      </c>
      <c r="X1196" s="37" t="s">
        <v>938</v>
      </c>
      <c r="Y1196" s="38" t="s">
        <v>5031</v>
      </c>
      <c r="AA1196" s="39">
        <v>43344</v>
      </c>
      <c r="AB1196" s="39">
        <v>2958465</v>
      </c>
      <c r="AC1196" s="38" t="s">
        <v>196</v>
      </c>
      <c r="AD1196" s="29">
        <v>100</v>
      </c>
      <c r="AE1196" s="29">
        <v>99</v>
      </c>
      <c r="AF1196" s="40">
        <v>2</v>
      </c>
      <c r="AG1196" s="41" t="s">
        <v>64</v>
      </c>
      <c r="AJ1196" s="38" t="s">
        <v>608</v>
      </c>
      <c r="AK1196" s="29" t="s">
        <v>7</v>
      </c>
      <c r="AL1196" s="39">
        <v>44212</v>
      </c>
      <c r="AM1196" s="29">
        <v>212540</v>
      </c>
      <c r="AN1196" s="29" t="s">
        <v>113</v>
      </c>
      <c r="AO1196" s="29">
        <v>898</v>
      </c>
      <c r="AP1196" s="29">
        <v>3.55</v>
      </c>
      <c r="AW1196" s="42">
        <v>31392</v>
      </c>
      <c r="AZ1196" s="44" t="s">
        <v>1138</v>
      </c>
    </row>
    <row r="1197" spans="1:52" ht="12.75" customHeight="1" x14ac:dyDescent="0.2">
      <c r="A1197" s="27">
        <v>11330</v>
      </c>
      <c r="B1197" s="28" t="s">
        <v>5032</v>
      </c>
      <c r="C1197" s="29" t="s">
        <v>56</v>
      </c>
      <c r="D1197" s="30" t="s">
        <v>5033</v>
      </c>
      <c r="E1197" s="30" t="s">
        <v>5033</v>
      </c>
      <c r="F1197" s="31">
        <v>1984</v>
      </c>
      <c r="G1197" s="31" t="s">
        <v>69</v>
      </c>
      <c r="H1197" s="30" t="s">
        <v>103</v>
      </c>
      <c r="I1197" s="60">
        <v>1</v>
      </c>
      <c r="J1197" s="60"/>
      <c r="K1197" s="32">
        <v>1</v>
      </c>
      <c r="L1197" s="33">
        <v>99</v>
      </c>
      <c r="M1197" s="31" t="s">
        <v>193</v>
      </c>
      <c r="X1197" s="37" t="s">
        <v>4522</v>
      </c>
      <c r="Y1197" s="38" t="s">
        <v>5034</v>
      </c>
      <c r="AA1197" s="39">
        <v>43344</v>
      </c>
      <c r="AB1197" s="39">
        <v>2958465</v>
      </c>
      <c r="AC1197" s="38" t="s">
        <v>196</v>
      </c>
      <c r="AD1197" s="29">
        <v>100</v>
      </c>
      <c r="AE1197" s="29">
        <v>99</v>
      </c>
      <c r="AF1197" s="40">
        <v>3</v>
      </c>
      <c r="AG1197" s="41" t="s">
        <v>64</v>
      </c>
      <c r="AJ1197" s="38" t="s">
        <v>608</v>
      </c>
      <c r="AK1197" s="29" t="s">
        <v>7</v>
      </c>
      <c r="AL1197" s="39">
        <v>44233</v>
      </c>
      <c r="AM1197" s="29">
        <v>212639</v>
      </c>
      <c r="AN1197" s="29" t="s">
        <v>113</v>
      </c>
      <c r="AO1197" s="29">
        <v>921</v>
      </c>
      <c r="AP1197" s="29">
        <v>3.8</v>
      </c>
      <c r="AQ1197" s="29" t="s">
        <v>10</v>
      </c>
      <c r="AR1197" s="39">
        <v>43553</v>
      </c>
      <c r="AS1197" s="29">
        <v>232745</v>
      </c>
      <c r="AT1197" s="29" t="s">
        <v>503</v>
      </c>
      <c r="AU1197" s="29">
        <v>171</v>
      </c>
      <c r="AV1197" s="29">
        <v>1.6</v>
      </c>
      <c r="AW1197" s="42">
        <v>30976</v>
      </c>
      <c r="AZ1197" s="44" t="s">
        <v>1138</v>
      </c>
    </row>
    <row r="1198" spans="1:52" ht="12.75" customHeight="1" x14ac:dyDescent="0.2">
      <c r="A1198" s="27">
        <v>11355</v>
      </c>
      <c r="B1198" s="28" t="s">
        <v>5035</v>
      </c>
      <c r="C1198" s="29" t="s">
        <v>56</v>
      </c>
      <c r="D1198" s="30" t="s">
        <v>5036</v>
      </c>
      <c r="E1198" s="30" t="s">
        <v>5037</v>
      </c>
      <c r="F1198" s="31">
        <v>1984</v>
      </c>
      <c r="G1198" s="31" t="s">
        <v>90</v>
      </c>
      <c r="H1198" s="30" t="s">
        <v>103</v>
      </c>
      <c r="I1198" s="60">
        <v>1</v>
      </c>
      <c r="J1198" s="60"/>
      <c r="K1198" s="32">
        <v>1</v>
      </c>
      <c r="L1198" s="33">
        <v>130</v>
      </c>
      <c r="M1198" s="31" t="s">
        <v>91</v>
      </c>
      <c r="X1198" s="37" t="s">
        <v>5038</v>
      </c>
      <c r="Y1198" s="38" t="s">
        <v>5039</v>
      </c>
      <c r="AA1198" s="39">
        <v>43466</v>
      </c>
      <c r="AB1198" s="39">
        <v>45291</v>
      </c>
      <c r="AC1198" s="38" t="s">
        <v>144</v>
      </c>
      <c r="AD1198" s="29">
        <v>100</v>
      </c>
      <c r="AE1198" s="29">
        <v>7</v>
      </c>
      <c r="AF1198" s="40">
        <v>3</v>
      </c>
      <c r="AG1198" s="41" t="s">
        <v>95</v>
      </c>
      <c r="AJ1198" s="38" t="s">
        <v>157</v>
      </c>
      <c r="AK1198" s="29" t="s">
        <v>6</v>
      </c>
      <c r="AL1198" s="39">
        <v>43576</v>
      </c>
      <c r="AM1198" s="29">
        <v>94944</v>
      </c>
      <c r="AN1198" s="29" t="s">
        <v>74</v>
      </c>
      <c r="AO1198" s="29">
        <v>309</v>
      </c>
      <c r="AP1198" s="29">
        <v>3.48</v>
      </c>
      <c r="AQ1198" s="29" t="s">
        <v>10</v>
      </c>
      <c r="AR1198" s="39">
        <v>44100</v>
      </c>
      <c r="AS1198" s="29">
        <v>135508</v>
      </c>
      <c r="AT1198" s="29" t="s">
        <v>84</v>
      </c>
      <c r="AU1198" s="29">
        <v>239</v>
      </c>
      <c r="AV1198" s="29">
        <v>1.6</v>
      </c>
      <c r="AW1198" s="42">
        <v>30952</v>
      </c>
      <c r="AZ1198" s="44" t="s">
        <v>267</v>
      </c>
    </row>
    <row r="1199" spans="1:52" ht="12.75" customHeight="1" x14ac:dyDescent="0.2">
      <c r="A1199" s="27">
        <v>11356</v>
      </c>
      <c r="B1199" s="28" t="s">
        <v>5040</v>
      </c>
      <c r="C1199" s="29" t="s">
        <v>56</v>
      </c>
      <c r="D1199" s="30" t="s">
        <v>5041</v>
      </c>
      <c r="E1199" s="30" t="s">
        <v>5041</v>
      </c>
      <c r="F1199" s="31">
        <v>1984</v>
      </c>
      <c r="G1199" s="31" t="s">
        <v>102</v>
      </c>
      <c r="H1199" s="30" t="s">
        <v>70</v>
      </c>
      <c r="I1199" s="60">
        <v>1</v>
      </c>
      <c r="J1199" s="60"/>
      <c r="K1199" s="32">
        <v>1</v>
      </c>
      <c r="L1199" s="33">
        <v>111</v>
      </c>
      <c r="M1199" s="31" t="s">
        <v>109</v>
      </c>
      <c r="X1199" s="37" t="s">
        <v>5042</v>
      </c>
      <c r="Y1199" s="38" t="s">
        <v>5043</v>
      </c>
      <c r="Z1199" s="29" t="s">
        <v>96</v>
      </c>
      <c r="AA1199" s="39">
        <v>42462</v>
      </c>
      <c r="AB1199" s="39">
        <v>43891</v>
      </c>
      <c r="AC1199" s="38" t="s">
        <v>144</v>
      </c>
      <c r="AD1199" s="29">
        <v>100</v>
      </c>
      <c r="AE1199" s="29">
        <v>7</v>
      </c>
      <c r="AF1199" s="40">
        <v>7</v>
      </c>
      <c r="AK1199" s="29" t="s">
        <v>6</v>
      </c>
      <c r="AL1199" s="39">
        <v>43823</v>
      </c>
      <c r="AM1199" s="29">
        <v>240107</v>
      </c>
      <c r="AN1199" s="29" t="s">
        <v>76</v>
      </c>
      <c r="AO1199" s="29">
        <v>662</v>
      </c>
      <c r="AP1199" s="29">
        <v>8.48</v>
      </c>
      <c r="AQ1199" s="29" t="s">
        <v>9</v>
      </c>
      <c r="AR1199" s="39">
        <v>43891</v>
      </c>
      <c r="AS1199" s="29">
        <v>231935</v>
      </c>
      <c r="AT1199" s="29" t="s">
        <v>503</v>
      </c>
      <c r="AU1199" s="29">
        <v>19</v>
      </c>
      <c r="AV1199" s="29">
        <v>0.17</v>
      </c>
      <c r="AW1199" s="42">
        <v>31291</v>
      </c>
      <c r="AX1199" s="43">
        <v>236</v>
      </c>
      <c r="AZ1199" s="44" t="s">
        <v>267</v>
      </c>
    </row>
    <row r="1200" spans="1:52" ht="12.75" customHeight="1" x14ac:dyDescent="0.2">
      <c r="A1200" s="27">
        <v>11358</v>
      </c>
      <c r="B1200" s="28" t="s">
        <v>5044</v>
      </c>
      <c r="C1200" s="29" t="s">
        <v>4748</v>
      </c>
      <c r="D1200" s="30" t="s">
        <v>5045</v>
      </c>
      <c r="E1200" s="30" t="s">
        <v>5046</v>
      </c>
      <c r="F1200" s="31">
        <v>1986</v>
      </c>
      <c r="G1200" s="31" t="s">
        <v>102</v>
      </c>
      <c r="H1200" s="30" t="s">
        <v>548</v>
      </c>
      <c r="I1200" s="60">
        <v>1</v>
      </c>
      <c r="J1200" s="60"/>
      <c r="K1200" s="32">
        <v>1</v>
      </c>
      <c r="L1200" s="33">
        <v>91</v>
      </c>
      <c r="M1200" s="31" t="s">
        <v>527</v>
      </c>
      <c r="X1200" s="37" t="s">
        <v>5047</v>
      </c>
      <c r="Y1200" s="38" t="s">
        <v>5048</v>
      </c>
      <c r="AA1200" s="39">
        <v>43466</v>
      </c>
      <c r="AB1200" s="39">
        <v>45291</v>
      </c>
      <c r="AC1200" s="38" t="s">
        <v>144</v>
      </c>
      <c r="AD1200" s="29">
        <v>100</v>
      </c>
      <c r="AE1200" s="29">
        <v>7</v>
      </c>
      <c r="AF1200" s="40">
        <v>2</v>
      </c>
      <c r="AG1200" s="41" t="s">
        <v>95</v>
      </c>
      <c r="AJ1200" s="38" t="s">
        <v>97</v>
      </c>
      <c r="AK1200" s="29" t="s">
        <v>7</v>
      </c>
      <c r="AL1200" s="39">
        <v>43814</v>
      </c>
      <c r="AM1200" s="29">
        <v>123503</v>
      </c>
      <c r="AN1200" s="29" t="s">
        <v>85</v>
      </c>
      <c r="AO1200" s="29">
        <v>328</v>
      </c>
      <c r="AP1200" s="29">
        <v>2.0499999999999998</v>
      </c>
      <c r="AQ1200" s="29" t="s">
        <v>531</v>
      </c>
      <c r="AR1200" s="39">
        <v>44136</v>
      </c>
      <c r="AS1200" s="29">
        <v>225945</v>
      </c>
      <c r="AT1200" s="29" t="s">
        <v>503</v>
      </c>
      <c r="AU1200" s="29">
        <v>103</v>
      </c>
      <c r="AV1200" s="29">
        <v>0.76</v>
      </c>
    </row>
    <row r="1201" spans="1:52" ht="12.75" customHeight="1" x14ac:dyDescent="0.2">
      <c r="A1201" s="27">
        <v>11364</v>
      </c>
      <c r="B1201" s="28" t="s">
        <v>5049</v>
      </c>
      <c r="C1201" s="29" t="s">
        <v>4748</v>
      </c>
      <c r="D1201" s="30" t="s">
        <v>5050</v>
      </c>
      <c r="E1201" s="30" t="s">
        <v>5051</v>
      </c>
      <c r="F1201" s="31">
        <v>1986</v>
      </c>
      <c r="G1201" s="31" t="s">
        <v>102</v>
      </c>
      <c r="H1201" s="30" t="s">
        <v>548</v>
      </c>
      <c r="I1201" s="60">
        <v>1</v>
      </c>
      <c r="J1201" s="60"/>
      <c r="K1201" s="32">
        <v>1</v>
      </c>
      <c r="L1201" s="33">
        <v>90</v>
      </c>
      <c r="M1201" s="31" t="s">
        <v>527</v>
      </c>
      <c r="X1201" s="37" t="s">
        <v>5052</v>
      </c>
      <c r="Y1201" s="38" t="s">
        <v>5053</v>
      </c>
      <c r="AA1201" s="39">
        <v>43466</v>
      </c>
      <c r="AB1201" s="39">
        <v>45291</v>
      </c>
      <c r="AC1201" s="38" t="s">
        <v>144</v>
      </c>
      <c r="AD1201" s="29">
        <v>100</v>
      </c>
      <c r="AE1201" s="29">
        <v>7</v>
      </c>
      <c r="AF1201" s="40">
        <v>2</v>
      </c>
      <c r="AG1201" s="41" t="s">
        <v>95</v>
      </c>
      <c r="AJ1201" s="38" t="s">
        <v>97</v>
      </c>
      <c r="AK1201" s="29" t="s">
        <v>7</v>
      </c>
      <c r="AL1201" s="39">
        <v>43821</v>
      </c>
      <c r="AM1201" s="29">
        <v>123553</v>
      </c>
      <c r="AN1201" s="29" t="s">
        <v>85</v>
      </c>
      <c r="AO1201" s="29">
        <v>320</v>
      </c>
      <c r="AP1201" s="29">
        <v>1.88</v>
      </c>
      <c r="AQ1201" s="29" t="s">
        <v>531</v>
      </c>
      <c r="AR1201" s="39">
        <v>44129</v>
      </c>
      <c r="AS1201" s="29">
        <v>225628</v>
      </c>
      <c r="AT1201" s="29" t="s">
        <v>503</v>
      </c>
      <c r="AU1201" s="29">
        <v>104</v>
      </c>
      <c r="AV1201" s="29">
        <v>0.81</v>
      </c>
    </row>
    <row r="1202" spans="1:52" ht="12.75" customHeight="1" x14ac:dyDescent="0.2">
      <c r="A1202" s="27">
        <v>11365</v>
      </c>
      <c r="B1202" s="28" t="s">
        <v>5054</v>
      </c>
      <c r="C1202" s="29" t="s">
        <v>4748</v>
      </c>
      <c r="D1202" s="30" t="s">
        <v>5055</v>
      </c>
      <c r="E1202" s="30" t="s">
        <v>5056</v>
      </c>
      <c r="F1202" s="31">
        <v>1985</v>
      </c>
      <c r="G1202" s="31" t="s">
        <v>102</v>
      </c>
      <c r="H1202" s="30" t="s">
        <v>548</v>
      </c>
      <c r="I1202" s="60">
        <v>1</v>
      </c>
      <c r="J1202" s="60"/>
      <c r="K1202" s="32">
        <v>1</v>
      </c>
      <c r="L1202" s="33">
        <v>91</v>
      </c>
      <c r="M1202" s="31" t="s">
        <v>527</v>
      </c>
      <c r="X1202" s="37" t="s">
        <v>5057</v>
      </c>
      <c r="Y1202" s="38" t="s">
        <v>5058</v>
      </c>
      <c r="AA1202" s="39">
        <v>43466</v>
      </c>
      <c r="AB1202" s="39">
        <v>45291</v>
      </c>
      <c r="AC1202" s="38" t="s">
        <v>144</v>
      </c>
      <c r="AD1202" s="29">
        <v>100</v>
      </c>
      <c r="AE1202" s="29">
        <v>7</v>
      </c>
      <c r="AF1202" s="40">
        <v>2</v>
      </c>
      <c r="AG1202" s="41" t="s">
        <v>95</v>
      </c>
      <c r="AJ1202" s="38" t="s">
        <v>97</v>
      </c>
      <c r="AK1202" s="29" t="s">
        <v>7</v>
      </c>
      <c r="AL1202" s="39">
        <v>43807</v>
      </c>
      <c r="AM1202" s="29">
        <v>123504</v>
      </c>
      <c r="AN1202" s="29" t="s">
        <v>85</v>
      </c>
      <c r="AO1202" s="29">
        <v>267</v>
      </c>
      <c r="AP1202" s="29">
        <v>1.73</v>
      </c>
      <c r="AQ1202" s="29" t="s">
        <v>531</v>
      </c>
      <c r="AR1202" s="39">
        <v>44143</v>
      </c>
      <c r="AS1202" s="29">
        <v>230025</v>
      </c>
      <c r="AT1202" s="29" t="s">
        <v>503</v>
      </c>
      <c r="AU1202" s="29">
        <v>73</v>
      </c>
      <c r="AV1202" s="29">
        <v>0.52</v>
      </c>
    </row>
    <row r="1203" spans="1:52" ht="12.75" customHeight="1" x14ac:dyDescent="0.2">
      <c r="A1203" s="27">
        <v>11374</v>
      </c>
      <c r="B1203" s="28" t="s">
        <v>5059</v>
      </c>
      <c r="C1203" s="29" t="s">
        <v>56</v>
      </c>
      <c r="D1203" s="30" t="s">
        <v>5060</v>
      </c>
      <c r="E1203" s="30" t="s">
        <v>5061</v>
      </c>
      <c r="F1203" s="31">
        <v>1984</v>
      </c>
      <c r="G1203" s="31" t="s">
        <v>102</v>
      </c>
      <c r="H1203" s="30" t="s">
        <v>135</v>
      </c>
      <c r="I1203" s="60">
        <v>1</v>
      </c>
      <c r="J1203" s="60"/>
      <c r="K1203" s="32">
        <v>1</v>
      </c>
      <c r="L1203" s="33">
        <v>114</v>
      </c>
      <c r="M1203" s="31" t="s">
        <v>109</v>
      </c>
      <c r="X1203" s="37" t="s">
        <v>5062</v>
      </c>
      <c r="Y1203" s="38" t="s">
        <v>5063</v>
      </c>
      <c r="AA1203" s="39">
        <v>43466</v>
      </c>
      <c r="AB1203" s="39">
        <v>45291</v>
      </c>
      <c r="AC1203" s="38" t="s">
        <v>144</v>
      </c>
      <c r="AD1203" s="29">
        <v>100</v>
      </c>
      <c r="AE1203" s="29">
        <v>7</v>
      </c>
      <c r="AF1203" s="40">
        <v>3</v>
      </c>
      <c r="AG1203" s="41" t="s">
        <v>95</v>
      </c>
      <c r="AJ1203" s="38" t="s">
        <v>567</v>
      </c>
      <c r="AK1203" s="29" t="s">
        <v>7</v>
      </c>
      <c r="AL1203" s="39">
        <v>44053</v>
      </c>
      <c r="AM1203" s="29">
        <v>235650</v>
      </c>
      <c r="AN1203" s="29" t="s">
        <v>76</v>
      </c>
      <c r="AO1203" s="29">
        <v>107</v>
      </c>
      <c r="AP1203" s="29">
        <v>2.2200000000000002</v>
      </c>
      <c r="AQ1203" s="29" t="s">
        <v>10</v>
      </c>
      <c r="AR1203" s="39">
        <v>44220</v>
      </c>
      <c r="AS1203" s="29">
        <v>115327</v>
      </c>
      <c r="AT1203" s="29" t="s">
        <v>85</v>
      </c>
      <c r="AU1203" s="29">
        <v>158</v>
      </c>
      <c r="AV1203" s="29">
        <v>0.83</v>
      </c>
      <c r="AW1203" s="42">
        <v>31015</v>
      </c>
      <c r="AZ1203" s="44" t="s">
        <v>267</v>
      </c>
    </row>
    <row r="1204" spans="1:52" ht="12.75" customHeight="1" x14ac:dyDescent="0.2">
      <c r="A1204" s="27">
        <v>11376</v>
      </c>
      <c r="B1204" s="28" t="s">
        <v>5064</v>
      </c>
      <c r="C1204" s="29" t="s">
        <v>56</v>
      </c>
      <c r="D1204" s="30" t="s">
        <v>5065</v>
      </c>
      <c r="E1204" s="30" t="s">
        <v>5066</v>
      </c>
      <c r="F1204" s="31">
        <v>1973</v>
      </c>
      <c r="G1204" s="31" t="s">
        <v>102</v>
      </c>
      <c r="H1204" s="30" t="s">
        <v>103</v>
      </c>
      <c r="I1204" s="60">
        <v>1</v>
      </c>
      <c r="J1204" s="60"/>
      <c r="K1204" s="32">
        <v>1</v>
      </c>
      <c r="L1204" s="33">
        <v>97</v>
      </c>
      <c r="M1204" s="31" t="s">
        <v>60</v>
      </c>
      <c r="X1204" s="37" t="s">
        <v>5067</v>
      </c>
      <c r="Y1204" s="38" t="s">
        <v>5068</v>
      </c>
      <c r="AA1204" s="39">
        <v>44013</v>
      </c>
      <c r="AB1204" s="39">
        <v>46203</v>
      </c>
      <c r="AC1204" s="38" t="s">
        <v>144</v>
      </c>
      <c r="AD1204" s="29">
        <v>100</v>
      </c>
      <c r="AE1204" s="29">
        <v>8</v>
      </c>
      <c r="AF1204" s="40">
        <v>0</v>
      </c>
      <c r="AG1204" s="41" t="s">
        <v>95</v>
      </c>
      <c r="AJ1204" s="38" t="s">
        <v>145</v>
      </c>
      <c r="AK1204" s="29" t="s">
        <v>308</v>
      </c>
      <c r="AL1204" s="39">
        <v>39829</v>
      </c>
      <c r="AM1204" s="29">
        <v>140954</v>
      </c>
      <c r="AN1204" s="29" t="s">
        <v>84</v>
      </c>
      <c r="AO1204" s="29">
        <v>559</v>
      </c>
      <c r="AP1204" s="29">
        <v>4.2699999999999996</v>
      </c>
      <c r="AQ1204" s="29" t="s">
        <v>255</v>
      </c>
      <c r="AR1204" s="39">
        <v>43374</v>
      </c>
      <c r="AS1204" s="29">
        <v>270000</v>
      </c>
      <c r="AT1204" s="29" t="s">
        <v>76</v>
      </c>
      <c r="AW1204" s="42">
        <v>27273</v>
      </c>
      <c r="AZ1204" s="44" t="s">
        <v>262</v>
      </c>
    </row>
    <row r="1205" spans="1:52" ht="12.75" customHeight="1" x14ac:dyDescent="0.2">
      <c r="A1205" s="27">
        <v>11379</v>
      </c>
      <c r="B1205" s="28" t="s">
        <v>5069</v>
      </c>
      <c r="C1205" s="29" t="s">
        <v>56</v>
      </c>
      <c r="D1205" s="30" t="s">
        <v>5070</v>
      </c>
      <c r="E1205" s="30" t="s">
        <v>5071</v>
      </c>
      <c r="F1205" s="31">
        <v>1981</v>
      </c>
      <c r="G1205" s="31" t="s">
        <v>102</v>
      </c>
      <c r="H1205" s="30" t="s">
        <v>103</v>
      </c>
      <c r="I1205" s="60">
        <v>1</v>
      </c>
      <c r="J1205" s="60"/>
      <c r="K1205" s="32">
        <v>1</v>
      </c>
      <c r="L1205" s="33">
        <v>140</v>
      </c>
      <c r="M1205" s="31" t="s">
        <v>91</v>
      </c>
      <c r="X1205" s="37" t="s">
        <v>2694</v>
      </c>
      <c r="Y1205" s="38" t="s">
        <v>5072</v>
      </c>
      <c r="Z1205" s="29" t="s">
        <v>96</v>
      </c>
      <c r="AA1205" s="39">
        <v>42370</v>
      </c>
      <c r="AB1205" s="39">
        <v>44196</v>
      </c>
      <c r="AC1205" s="38" t="s">
        <v>144</v>
      </c>
      <c r="AD1205" s="29">
        <v>100</v>
      </c>
      <c r="AE1205" s="29">
        <v>7</v>
      </c>
      <c r="AF1205" s="40">
        <v>5</v>
      </c>
      <c r="AG1205" s="41" t="s">
        <v>95</v>
      </c>
      <c r="AJ1205" s="38" t="s">
        <v>151</v>
      </c>
      <c r="AK1205" s="29" t="s">
        <v>7</v>
      </c>
      <c r="AL1205" s="39">
        <v>43310</v>
      </c>
      <c r="AM1205" s="29">
        <v>155029</v>
      </c>
      <c r="AN1205" s="29" t="s">
        <v>84</v>
      </c>
      <c r="AO1205" s="29">
        <v>258</v>
      </c>
      <c r="AP1205" s="29">
        <v>2.37</v>
      </c>
      <c r="AQ1205" s="29" t="s">
        <v>10</v>
      </c>
      <c r="AR1205" s="39">
        <v>44196</v>
      </c>
      <c r="AS1205" s="29">
        <v>161411</v>
      </c>
      <c r="AT1205" s="29" t="s">
        <v>84</v>
      </c>
      <c r="AU1205" s="29">
        <v>187</v>
      </c>
      <c r="AV1205" s="29">
        <v>1.1299999999999999</v>
      </c>
      <c r="AW1205" s="42">
        <v>30195</v>
      </c>
      <c r="AZ1205" s="44" t="s">
        <v>267</v>
      </c>
    </row>
    <row r="1206" spans="1:52" ht="12.75" customHeight="1" x14ac:dyDescent="0.2">
      <c r="A1206" s="27">
        <v>11380</v>
      </c>
      <c r="B1206" s="28" t="s">
        <v>5073</v>
      </c>
      <c r="C1206" s="29" t="s">
        <v>56</v>
      </c>
      <c r="D1206" s="30" t="s">
        <v>5074</v>
      </c>
      <c r="E1206" s="30" t="s">
        <v>5074</v>
      </c>
      <c r="F1206" s="31">
        <v>1982</v>
      </c>
      <c r="G1206" s="31" t="s">
        <v>102</v>
      </c>
      <c r="H1206" s="30" t="s">
        <v>555</v>
      </c>
      <c r="I1206" s="60">
        <v>1</v>
      </c>
      <c r="J1206" s="60"/>
      <c r="K1206" s="32">
        <v>1</v>
      </c>
      <c r="L1206" s="33">
        <v>114</v>
      </c>
      <c r="M1206" s="31" t="s">
        <v>109</v>
      </c>
      <c r="X1206" s="37" t="s">
        <v>5075</v>
      </c>
      <c r="Y1206" s="38" t="s">
        <v>5076</v>
      </c>
      <c r="AA1206" s="39">
        <v>42979</v>
      </c>
      <c r="AB1206" s="39">
        <v>44804</v>
      </c>
      <c r="AC1206" s="38" t="s">
        <v>144</v>
      </c>
      <c r="AD1206" s="29">
        <v>100</v>
      </c>
      <c r="AE1206" s="29">
        <v>7</v>
      </c>
      <c r="AF1206" s="40">
        <v>6</v>
      </c>
      <c r="AG1206" s="41" t="s">
        <v>95</v>
      </c>
      <c r="AJ1206" s="38" t="s">
        <v>5077</v>
      </c>
      <c r="AK1206" s="29" t="s">
        <v>6</v>
      </c>
      <c r="AL1206" s="39">
        <v>44196</v>
      </c>
      <c r="AM1206" s="29">
        <v>241946</v>
      </c>
      <c r="AN1206" s="29" t="s">
        <v>76</v>
      </c>
      <c r="AO1206" s="29">
        <v>445</v>
      </c>
      <c r="AP1206" s="29">
        <v>3.15</v>
      </c>
      <c r="AQ1206" s="29" t="s">
        <v>95</v>
      </c>
      <c r="AR1206" s="39">
        <v>43830</v>
      </c>
      <c r="AS1206" s="29">
        <v>211526</v>
      </c>
      <c r="AT1206" s="29" t="s">
        <v>113</v>
      </c>
      <c r="AU1206" s="29">
        <v>124</v>
      </c>
      <c r="AV1206" s="29">
        <v>0.76</v>
      </c>
      <c r="AW1206" s="42">
        <v>30238</v>
      </c>
      <c r="AX1206" s="43">
        <v>1501858</v>
      </c>
      <c r="AY1206" s="43">
        <v>744115</v>
      </c>
      <c r="AZ1206" s="44" t="s">
        <v>267</v>
      </c>
    </row>
    <row r="1207" spans="1:52" ht="12.75" customHeight="1" x14ac:dyDescent="0.2">
      <c r="A1207" s="27">
        <v>11400</v>
      </c>
      <c r="B1207" s="28" t="s">
        <v>5078</v>
      </c>
      <c r="C1207" s="29" t="s">
        <v>56</v>
      </c>
      <c r="D1207" s="30" t="s">
        <v>5079</v>
      </c>
      <c r="E1207" s="30" t="s">
        <v>5080</v>
      </c>
      <c r="F1207" s="31">
        <v>1984</v>
      </c>
      <c r="G1207" s="31" t="s">
        <v>102</v>
      </c>
      <c r="H1207" s="30" t="s">
        <v>70</v>
      </c>
      <c r="I1207" s="60">
        <v>1</v>
      </c>
      <c r="J1207" s="60"/>
      <c r="K1207" s="32">
        <v>1</v>
      </c>
      <c r="L1207" s="33">
        <v>107</v>
      </c>
      <c r="M1207" s="31" t="s">
        <v>109</v>
      </c>
      <c r="X1207" s="37" t="s">
        <v>5081</v>
      </c>
      <c r="Y1207" s="38" t="s">
        <v>5082</v>
      </c>
      <c r="Z1207" s="29" t="s">
        <v>96</v>
      </c>
      <c r="AA1207" s="39">
        <v>43449</v>
      </c>
      <c r="AB1207" s="39">
        <v>44179</v>
      </c>
      <c r="AC1207" s="38" t="s">
        <v>614</v>
      </c>
      <c r="AD1207" s="29">
        <v>100</v>
      </c>
      <c r="AE1207" s="29">
        <v>3</v>
      </c>
      <c r="AF1207" s="40">
        <v>3</v>
      </c>
      <c r="AG1207" s="41" t="s">
        <v>95</v>
      </c>
      <c r="AJ1207" s="38" t="s">
        <v>376</v>
      </c>
      <c r="AK1207" s="29" t="s">
        <v>7</v>
      </c>
      <c r="AL1207" s="39">
        <v>43824</v>
      </c>
      <c r="AM1207" s="29">
        <v>245902</v>
      </c>
      <c r="AN1207" s="29" t="s">
        <v>76</v>
      </c>
      <c r="AO1207" s="29">
        <v>212</v>
      </c>
      <c r="AP1207" s="29">
        <v>5.0999999999999996</v>
      </c>
      <c r="AQ1207" s="29" t="s">
        <v>10</v>
      </c>
      <c r="AR1207" s="39">
        <v>44055</v>
      </c>
      <c r="AS1207" s="29">
        <v>165322</v>
      </c>
      <c r="AT1207" s="29" t="s">
        <v>126</v>
      </c>
      <c r="AU1207" s="29">
        <v>74</v>
      </c>
      <c r="AV1207" s="29">
        <v>0.82</v>
      </c>
      <c r="AW1207" s="42">
        <v>31291</v>
      </c>
      <c r="AZ1207" s="44" t="s">
        <v>205</v>
      </c>
    </row>
    <row r="1208" spans="1:52" ht="12.75" customHeight="1" x14ac:dyDescent="0.2">
      <c r="A1208" s="27">
        <v>11426</v>
      </c>
      <c r="B1208" s="28" t="s">
        <v>5083</v>
      </c>
      <c r="C1208" s="29" t="s">
        <v>56</v>
      </c>
      <c r="D1208" s="30" t="s">
        <v>5084</v>
      </c>
      <c r="E1208" s="30" t="s">
        <v>5085</v>
      </c>
      <c r="F1208" s="31">
        <v>1984</v>
      </c>
      <c r="G1208" s="31" t="s">
        <v>102</v>
      </c>
      <c r="H1208" s="30" t="s">
        <v>710</v>
      </c>
      <c r="I1208" s="60">
        <v>1</v>
      </c>
      <c r="J1208" s="60"/>
      <c r="K1208" s="32">
        <v>1</v>
      </c>
      <c r="L1208" s="33">
        <v>105</v>
      </c>
      <c r="M1208" s="31" t="s">
        <v>193</v>
      </c>
      <c r="X1208" s="37" t="s">
        <v>5086</v>
      </c>
      <c r="Y1208" s="38" t="s">
        <v>5087</v>
      </c>
      <c r="AA1208" s="39">
        <v>43221</v>
      </c>
      <c r="AB1208" s="39">
        <v>44316</v>
      </c>
      <c r="AC1208" s="38" t="s">
        <v>614</v>
      </c>
      <c r="AD1208" s="29">
        <v>100</v>
      </c>
      <c r="AE1208" s="29">
        <v>4</v>
      </c>
      <c r="AF1208" s="40">
        <v>3</v>
      </c>
      <c r="AG1208" s="41" t="s">
        <v>95</v>
      </c>
      <c r="AJ1208" s="38" t="s">
        <v>5088</v>
      </c>
      <c r="AK1208" s="29" t="s">
        <v>6</v>
      </c>
      <c r="AL1208" s="39">
        <v>43830</v>
      </c>
      <c r="AM1208" s="29">
        <v>241802</v>
      </c>
      <c r="AN1208" s="29" t="s">
        <v>76</v>
      </c>
      <c r="AO1208" s="29">
        <v>539</v>
      </c>
      <c r="AP1208" s="29">
        <v>5.0199999999999996</v>
      </c>
      <c r="AQ1208" s="29" t="s">
        <v>9</v>
      </c>
      <c r="AR1208" s="39">
        <v>44097</v>
      </c>
      <c r="AS1208" s="29">
        <v>215738</v>
      </c>
      <c r="AT1208" s="29" t="s">
        <v>113</v>
      </c>
      <c r="AU1208" s="29">
        <v>8</v>
      </c>
      <c r="AV1208" s="29">
        <v>0.04</v>
      </c>
      <c r="AW1208" s="42">
        <v>31107</v>
      </c>
      <c r="AX1208" s="43">
        <v>1602436</v>
      </c>
      <c r="AY1208" s="43">
        <v>659177</v>
      </c>
      <c r="AZ1208" s="44" t="s">
        <v>205</v>
      </c>
    </row>
    <row r="1209" spans="1:52" ht="12.75" customHeight="1" x14ac:dyDescent="0.2">
      <c r="A1209" s="27">
        <v>11428</v>
      </c>
      <c r="B1209" s="28" t="s">
        <v>5089</v>
      </c>
      <c r="C1209" s="29" t="s">
        <v>56</v>
      </c>
      <c r="D1209" s="30" t="s">
        <v>5090</v>
      </c>
      <c r="E1209" s="30" t="s">
        <v>5091</v>
      </c>
      <c r="F1209" s="31">
        <v>1984</v>
      </c>
      <c r="G1209" s="31" t="s">
        <v>102</v>
      </c>
      <c r="H1209" s="30" t="s">
        <v>103</v>
      </c>
      <c r="I1209" s="60">
        <v>1</v>
      </c>
      <c r="J1209" s="60"/>
      <c r="K1209" s="32">
        <v>1</v>
      </c>
      <c r="L1209" s="33">
        <v>118</v>
      </c>
      <c r="M1209" s="31" t="s">
        <v>193</v>
      </c>
      <c r="X1209" s="37" t="s">
        <v>468</v>
      </c>
      <c r="Y1209" s="38" t="s">
        <v>5092</v>
      </c>
      <c r="Z1209" s="29" t="s">
        <v>96</v>
      </c>
      <c r="AA1209" s="39">
        <v>42844</v>
      </c>
      <c r="AB1209" s="39">
        <v>43930</v>
      </c>
      <c r="AC1209" s="38" t="s">
        <v>614</v>
      </c>
      <c r="AD1209" s="29">
        <v>100</v>
      </c>
      <c r="AE1209" s="29">
        <v>4</v>
      </c>
      <c r="AF1209" s="40">
        <v>4</v>
      </c>
      <c r="AK1209" s="29" t="s">
        <v>6</v>
      </c>
      <c r="AL1209" s="39">
        <v>43833</v>
      </c>
      <c r="AM1209" s="29">
        <v>213719</v>
      </c>
      <c r="AN1209" s="29" t="s">
        <v>113</v>
      </c>
      <c r="AO1209" s="29">
        <v>1321</v>
      </c>
      <c r="AP1209" s="29">
        <v>6.55</v>
      </c>
      <c r="AQ1209" s="29" t="s">
        <v>255</v>
      </c>
      <c r="AR1209" s="39">
        <v>44197</v>
      </c>
      <c r="AS1209" s="29">
        <v>130000</v>
      </c>
      <c r="AT1209" s="29" t="s">
        <v>85</v>
      </c>
      <c r="AW1209" s="42">
        <v>30953</v>
      </c>
      <c r="AX1209" s="43">
        <v>2422137</v>
      </c>
      <c r="AY1209" s="43">
        <v>996369</v>
      </c>
      <c r="AZ1209" s="44" t="s">
        <v>205</v>
      </c>
    </row>
    <row r="1210" spans="1:52" ht="12.75" customHeight="1" x14ac:dyDescent="0.2">
      <c r="A1210" s="27">
        <v>11440</v>
      </c>
      <c r="B1210" s="28" t="s">
        <v>5093</v>
      </c>
      <c r="C1210" s="29" t="s">
        <v>56</v>
      </c>
      <c r="D1210" s="30" t="s">
        <v>5094</v>
      </c>
      <c r="E1210" s="30" t="s">
        <v>5095</v>
      </c>
      <c r="F1210" s="31">
        <v>1986</v>
      </c>
      <c r="G1210" s="31" t="s">
        <v>102</v>
      </c>
      <c r="H1210" s="30" t="s">
        <v>108</v>
      </c>
      <c r="I1210" s="60">
        <v>1</v>
      </c>
      <c r="J1210" s="60"/>
      <c r="K1210" s="32">
        <v>1</v>
      </c>
      <c r="L1210" s="33">
        <v>111</v>
      </c>
      <c r="M1210" s="31" t="s">
        <v>91</v>
      </c>
      <c r="X1210" s="37" t="s">
        <v>5096</v>
      </c>
      <c r="Y1210" s="38" t="s">
        <v>5097</v>
      </c>
      <c r="AA1210" s="39">
        <v>43466</v>
      </c>
      <c r="AB1210" s="39">
        <v>45291</v>
      </c>
      <c r="AC1210" s="38" t="s">
        <v>94</v>
      </c>
      <c r="AD1210" s="29">
        <v>100</v>
      </c>
      <c r="AE1210" s="29">
        <v>5</v>
      </c>
      <c r="AF1210" s="40">
        <v>1</v>
      </c>
      <c r="AG1210" s="41" t="s">
        <v>95</v>
      </c>
      <c r="AJ1210" s="38" t="s">
        <v>2595</v>
      </c>
      <c r="AK1210" s="29" t="s">
        <v>7</v>
      </c>
      <c r="AL1210" s="39">
        <v>43138</v>
      </c>
      <c r="AM1210" s="29">
        <v>212024</v>
      </c>
      <c r="AN1210" s="29" t="s">
        <v>113</v>
      </c>
      <c r="AO1210" s="29">
        <v>554</v>
      </c>
      <c r="AP1210" s="29">
        <v>2.19</v>
      </c>
      <c r="AQ1210" s="29" t="s">
        <v>10</v>
      </c>
      <c r="AR1210" s="39">
        <v>44108</v>
      </c>
      <c r="AS1210" s="29">
        <v>164205</v>
      </c>
      <c r="AT1210" s="29" t="s">
        <v>84</v>
      </c>
      <c r="AU1210" s="29">
        <v>177</v>
      </c>
      <c r="AV1210" s="29">
        <v>1.19</v>
      </c>
      <c r="AW1210" s="42">
        <v>31695</v>
      </c>
      <c r="AX1210" s="43">
        <v>2708862</v>
      </c>
      <c r="AY1210" s="43">
        <v>981972</v>
      </c>
      <c r="AZ1210" s="44" t="s">
        <v>197</v>
      </c>
    </row>
    <row r="1211" spans="1:52" ht="12.75" customHeight="1" x14ac:dyDescent="0.2">
      <c r="A1211" s="27">
        <v>11481</v>
      </c>
      <c r="B1211" s="28" t="s">
        <v>5098</v>
      </c>
      <c r="C1211" s="29" t="s">
        <v>56</v>
      </c>
      <c r="D1211" s="30" t="s">
        <v>5099</v>
      </c>
      <c r="E1211" s="30" t="s">
        <v>5099</v>
      </c>
      <c r="F1211" s="31">
        <v>1978</v>
      </c>
      <c r="G1211" s="31" t="s">
        <v>69</v>
      </c>
      <c r="H1211" s="30" t="s">
        <v>70</v>
      </c>
      <c r="I1211" s="60">
        <v>1</v>
      </c>
      <c r="J1211" s="60"/>
      <c r="K1211" s="32">
        <v>1</v>
      </c>
      <c r="L1211" s="33">
        <v>115</v>
      </c>
      <c r="M1211" s="31" t="s">
        <v>193</v>
      </c>
      <c r="X1211" s="37" t="s">
        <v>751</v>
      </c>
      <c r="Y1211" s="38" t="s">
        <v>5100</v>
      </c>
      <c r="AA1211" s="39">
        <v>43800</v>
      </c>
      <c r="AB1211" s="39">
        <v>45077</v>
      </c>
      <c r="AC1211" s="38" t="s">
        <v>3335</v>
      </c>
      <c r="AD1211" s="29">
        <v>100</v>
      </c>
      <c r="AE1211" s="29">
        <v>4</v>
      </c>
      <c r="AF1211" s="40">
        <v>0</v>
      </c>
      <c r="AK1211" s="29" t="s">
        <v>7</v>
      </c>
      <c r="AL1211" s="39">
        <v>43154</v>
      </c>
      <c r="AM1211" s="29">
        <v>162313</v>
      </c>
      <c r="AN1211" s="29" t="s">
        <v>84</v>
      </c>
      <c r="AO1211" s="29">
        <v>573</v>
      </c>
      <c r="AP1211" s="29">
        <v>4.04</v>
      </c>
      <c r="AQ1211" s="29" t="s">
        <v>3336</v>
      </c>
      <c r="AR1211" s="39">
        <v>43799</v>
      </c>
      <c r="AS1211" s="29">
        <v>240800</v>
      </c>
      <c r="AT1211" s="29" t="s">
        <v>76</v>
      </c>
      <c r="AU1211" s="29">
        <v>104</v>
      </c>
      <c r="AV1211" s="29">
        <v>1.77</v>
      </c>
      <c r="AW1211" s="42">
        <v>28491</v>
      </c>
      <c r="AZ1211" s="44" t="s">
        <v>470</v>
      </c>
    </row>
    <row r="1212" spans="1:52" ht="12.75" customHeight="1" x14ac:dyDescent="0.2">
      <c r="A1212" s="27">
        <v>11482</v>
      </c>
      <c r="B1212" s="28" t="s">
        <v>5101</v>
      </c>
      <c r="C1212" s="29" t="s">
        <v>56</v>
      </c>
      <c r="D1212" s="30" t="s">
        <v>5102</v>
      </c>
      <c r="E1212" s="30" t="s">
        <v>5102</v>
      </c>
      <c r="F1212" s="31">
        <v>1979</v>
      </c>
      <c r="G1212" s="31" t="s">
        <v>69</v>
      </c>
      <c r="H1212" s="30" t="s">
        <v>108</v>
      </c>
      <c r="I1212" s="60">
        <v>1</v>
      </c>
      <c r="J1212" s="60"/>
      <c r="K1212" s="32">
        <v>1</v>
      </c>
      <c r="L1212" s="33">
        <v>95</v>
      </c>
      <c r="M1212" s="31" t="s">
        <v>193</v>
      </c>
      <c r="X1212" s="37" t="s">
        <v>751</v>
      </c>
      <c r="Y1212" s="38" t="s">
        <v>5103</v>
      </c>
      <c r="AA1212" s="39">
        <v>43800</v>
      </c>
      <c r="AB1212" s="39">
        <v>45077</v>
      </c>
      <c r="AC1212" s="38" t="s">
        <v>3335</v>
      </c>
      <c r="AD1212" s="29">
        <v>100</v>
      </c>
      <c r="AE1212" s="29">
        <v>4</v>
      </c>
      <c r="AF1212" s="40">
        <v>0</v>
      </c>
      <c r="AK1212" s="29" t="s">
        <v>7</v>
      </c>
      <c r="AL1212" s="39">
        <v>43059</v>
      </c>
      <c r="AM1212" s="29">
        <v>212128</v>
      </c>
      <c r="AN1212" s="29" t="s">
        <v>113</v>
      </c>
      <c r="AO1212" s="29">
        <v>807</v>
      </c>
      <c r="AP1212" s="29">
        <v>3.1</v>
      </c>
      <c r="AQ1212" s="29" t="s">
        <v>3336</v>
      </c>
      <c r="AR1212" s="39">
        <v>43701</v>
      </c>
      <c r="AS1212" s="29">
        <v>162100</v>
      </c>
      <c r="AT1212" s="29" t="s">
        <v>84</v>
      </c>
      <c r="AU1212" s="29">
        <v>159</v>
      </c>
      <c r="AV1212" s="29">
        <v>1.66</v>
      </c>
      <c r="AW1212" s="42">
        <v>28856</v>
      </c>
      <c r="AZ1212" s="44" t="s">
        <v>470</v>
      </c>
    </row>
    <row r="1213" spans="1:52" ht="12.75" customHeight="1" x14ac:dyDescent="0.2">
      <c r="A1213" s="27">
        <v>11483</v>
      </c>
      <c r="B1213" s="28" t="s">
        <v>5104</v>
      </c>
      <c r="C1213" s="29" t="s">
        <v>56</v>
      </c>
      <c r="D1213" s="30" t="s">
        <v>5105</v>
      </c>
      <c r="E1213" s="30" t="s">
        <v>5105</v>
      </c>
      <c r="F1213" s="31">
        <v>1982</v>
      </c>
      <c r="G1213" s="31" t="s">
        <v>69</v>
      </c>
      <c r="H1213" s="30" t="s">
        <v>103</v>
      </c>
      <c r="I1213" s="60">
        <v>1</v>
      </c>
      <c r="J1213" s="60"/>
      <c r="K1213" s="32">
        <v>1</v>
      </c>
      <c r="L1213" s="33">
        <v>112</v>
      </c>
      <c r="M1213" s="31" t="s">
        <v>193</v>
      </c>
      <c r="X1213" s="37" t="s">
        <v>751</v>
      </c>
      <c r="Y1213" s="38" t="s">
        <v>5106</v>
      </c>
      <c r="AA1213" s="39">
        <v>43800</v>
      </c>
      <c r="AB1213" s="39">
        <v>45077</v>
      </c>
      <c r="AC1213" s="38" t="s">
        <v>3335</v>
      </c>
      <c r="AD1213" s="29">
        <v>100</v>
      </c>
      <c r="AE1213" s="29">
        <v>4</v>
      </c>
      <c r="AF1213" s="40">
        <v>1</v>
      </c>
      <c r="AK1213" s="29" t="s">
        <v>7</v>
      </c>
      <c r="AL1213" s="39">
        <v>43841</v>
      </c>
      <c r="AM1213" s="29">
        <v>213031</v>
      </c>
      <c r="AN1213" s="29" t="s">
        <v>113</v>
      </c>
      <c r="AO1213" s="29">
        <v>541</v>
      </c>
      <c r="AP1213" s="29">
        <v>2.4</v>
      </c>
      <c r="AQ1213" s="29" t="s">
        <v>3336</v>
      </c>
      <c r="AR1213" s="39">
        <v>43792</v>
      </c>
      <c r="AS1213" s="29">
        <v>234500</v>
      </c>
      <c r="AT1213" s="29" t="s">
        <v>503</v>
      </c>
      <c r="AU1213" s="29">
        <v>192</v>
      </c>
      <c r="AV1213" s="29">
        <v>2.0499999999999998</v>
      </c>
      <c r="AW1213" s="42">
        <v>30274</v>
      </c>
      <c r="AZ1213" s="44" t="s">
        <v>470</v>
      </c>
    </row>
    <row r="1214" spans="1:52" ht="12.75" customHeight="1" x14ac:dyDescent="0.2">
      <c r="A1214" s="27">
        <v>11500</v>
      </c>
      <c r="B1214" s="28" t="s">
        <v>5107</v>
      </c>
      <c r="C1214" s="29" t="s">
        <v>56</v>
      </c>
      <c r="D1214" s="30" t="s">
        <v>5108</v>
      </c>
      <c r="E1214" s="30" t="s">
        <v>5109</v>
      </c>
      <c r="F1214" s="31">
        <v>1985</v>
      </c>
      <c r="G1214" s="31" t="s">
        <v>102</v>
      </c>
      <c r="H1214" s="30" t="s">
        <v>103</v>
      </c>
      <c r="I1214" s="60">
        <v>1</v>
      </c>
      <c r="J1214" s="60"/>
      <c r="K1214" s="32">
        <v>1</v>
      </c>
      <c r="L1214" s="33">
        <v>88</v>
      </c>
      <c r="M1214" s="31" t="s">
        <v>193</v>
      </c>
      <c r="X1214" s="37" t="s">
        <v>4725</v>
      </c>
      <c r="Y1214" s="38" t="s">
        <v>5110</v>
      </c>
      <c r="AA1214" s="39">
        <v>43891</v>
      </c>
      <c r="AB1214" s="39">
        <v>44926</v>
      </c>
      <c r="AC1214" s="38" t="s">
        <v>4907</v>
      </c>
      <c r="AD1214" s="29">
        <v>100</v>
      </c>
      <c r="AE1214" s="29">
        <v>4</v>
      </c>
      <c r="AF1214" s="40">
        <v>2</v>
      </c>
      <c r="AG1214" s="41" t="s">
        <v>95</v>
      </c>
      <c r="AJ1214" s="38" t="s">
        <v>608</v>
      </c>
      <c r="AK1214" s="29" t="s">
        <v>7</v>
      </c>
      <c r="AL1214" s="39">
        <v>43914</v>
      </c>
      <c r="AM1214" s="29">
        <v>212638</v>
      </c>
      <c r="AN1214" s="29" t="s">
        <v>113</v>
      </c>
      <c r="AO1214" s="29">
        <v>1554</v>
      </c>
      <c r="AP1214" s="29">
        <v>5.26</v>
      </c>
      <c r="AQ1214" s="29" t="s">
        <v>10</v>
      </c>
      <c r="AR1214" s="39">
        <v>44006</v>
      </c>
      <c r="AS1214" s="29">
        <v>111904</v>
      </c>
      <c r="AT1214" s="29" t="s">
        <v>85</v>
      </c>
      <c r="AU1214" s="29">
        <v>114</v>
      </c>
      <c r="AV1214" s="29">
        <v>1.19</v>
      </c>
      <c r="AW1214" s="42">
        <v>31421</v>
      </c>
      <c r="AX1214" s="43">
        <v>2582559</v>
      </c>
      <c r="AY1214" s="43">
        <v>937306</v>
      </c>
      <c r="AZ1214" s="44" t="s">
        <v>1134</v>
      </c>
    </row>
    <row r="1215" spans="1:52" ht="12.75" customHeight="1" x14ac:dyDescent="0.2">
      <c r="A1215" s="27">
        <v>11610</v>
      </c>
      <c r="B1215" s="28" t="s">
        <v>5111</v>
      </c>
      <c r="C1215" s="29" t="s">
        <v>56</v>
      </c>
      <c r="D1215" s="30" t="s">
        <v>5112</v>
      </c>
      <c r="E1215" s="30" t="s">
        <v>5112</v>
      </c>
      <c r="F1215" s="31">
        <v>1986</v>
      </c>
      <c r="G1215" s="31" t="s">
        <v>69</v>
      </c>
      <c r="H1215" s="30" t="s">
        <v>70</v>
      </c>
      <c r="I1215" s="60">
        <v>1</v>
      </c>
      <c r="J1215" s="60"/>
      <c r="K1215" s="32">
        <v>1</v>
      </c>
      <c r="L1215" s="33">
        <v>94</v>
      </c>
      <c r="M1215" s="31" t="s">
        <v>91</v>
      </c>
      <c r="X1215" s="37" t="s">
        <v>876</v>
      </c>
      <c r="Y1215" s="38" t="s">
        <v>5113</v>
      </c>
      <c r="Z1215" s="29" t="s">
        <v>775</v>
      </c>
      <c r="AA1215" s="39">
        <v>34335</v>
      </c>
      <c r="AB1215" s="39">
        <v>2958465</v>
      </c>
      <c r="AC1215" s="38" t="s">
        <v>5114</v>
      </c>
      <c r="AD1215" s="29">
        <v>30</v>
      </c>
      <c r="AE1215" s="29">
        <v>99</v>
      </c>
      <c r="AF1215" s="40">
        <v>17</v>
      </c>
      <c r="AG1215" s="41" t="s">
        <v>64</v>
      </c>
      <c r="AJ1215" s="38" t="s">
        <v>5115</v>
      </c>
      <c r="AK1215" s="29" t="s">
        <v>7</v>
      </c>
      <c r="AL1215" s="39">
        <v>44054</v>
      </c>
      <c r="AM1215" s="29">
        <v>235742</v>
      </c>
      <c r="AN1215" s="29" t="s">
        <v>503</v>
      </c>
      <c r="AO1215" s="29">
        <v>263</v>
      </c>
      <c r="AP1215" s="29">
        <v>4.43</v>
      </c>
      <c r="AQ1215" s="29" t="s">
        <v>75</v>
      </c>
      <c r="AR1215" s="39">
        <v>44196</v>
      </c>
      <c r="AS1215" s="29">
        <v>125314</v>
      </c>
      <c r="AT1215" s="29" t="s">
        <v>85</v>
      </c>
      <c r="AU1215" s="29">
        <v>240</v>
      </c>
      <c r="AV1215" s="29">
        <v>1.32</v>
      </c>
      <c r="AW1215" s="42">
        <v>31736</v>
      </c>
      <c r="AX1215" s="43">
        <v>718872</v>
      </c>
      <c r="AY1215" s="43">
        <v>260906</v>
      </c>
      <c r="AZ1215" s="44" t="s">
        <v>299</v>
      </c>
    </row>
    <row r="1216" spans="1:52" ht="12.75" customHeight="1" x14ac:dyDescent="0.2">
      <c r="A1216" s="27">
        <v>11618</v>
      </c>
      <c r="B1216" s="28" t="s">
        <v>5116</v>
      </c>
      <c r="C1216" s="29" t="s">
        <v>4748</v>
      </c>
      <c r="D1216" s="30" t="s">
        <v>5117</v>
      </c>
      <c r="E1216" s="30" t="s">
        <v>5117</v>
      </c>
      <c r="F1216" s="31">
        <v>1987</v>
      </c>
      <c r="G1216" s="31" t="s">
        <v>69</v>
      </c>
      <c r="H1216" s="30" t="s">
        <v>59</v>
      </c>
      <c r="I1216" s="60">
        <v>1</v>
      </c>
      <c r="J1216" s="60"/>
      <c r="K1216" s="32">
        <v>2</v>
      </c>
      <c r="L1216" s="33">
        <v>104</v>
      </c>
      <c r="M1216" s="31" t="s">
        <v>91</v>
      </c>
      <c r="X1216" s="37" t="s">
        <v>2668</v>
      </c>
      <c r="Y1216" s="38" t="s">
        <v>5118</v>
      </c>
      <c r="AA1216" s="39">
        <v>34335</v>
      </c>
      <c r="AB1216" s="39">
        <v>2958465</v>
      </c>
      <c r="AC1216" s="38" t="s">
        <v>5119</v>
      </c>
      <c r="AD1216" s="29">
        <v>100</v>
      </c>
      <c r="AE1216" s="29">
        <v>99</v>
      </c>
      <c r="AF1216" s="40">
        <v>0</v>
      </c>
      <c r="AG1216" s="41" t="s">
        <v>64</v>
      </c>
      <c r="AJ1216" s="38" t="s">
        <v>336</v>
      </c>
      <c r="AQ1216" s="29" t="s">
        <v>10</v>
      </c>
      <c r="AR1216" s="39">
        <v>43152</v>
      </c>
      <c r="AS1216" s="29">
        <v>261217</v>
      </c>
      <c r="AT1216" s="29" t="s">
        <v>76</v>
      </c>
      <c r="AU1216" s="29">
        <v>38</v>
      </c>
      <c r="AV1216" s="29">
        <v>1.92</v>
      </c>
    </row>
    <row r="1217" spans="1:52" ht="12.75" customHeight="1" x14ac:dyDescent="0.2">
      <c r="A1217" s="27">
        <v>11621</v>
      </c>
      <c r="B1217" s="28" t="s">
        <v>5120</v>
      </c>
      <c r="C1217" s="29" t="s">
        <v>56</v>
      </c>
      <c r="D1217" s="30" t="s">
        <v>5121</v>
      </c>
      <c r="E1217" s="30" t="s">
        <v>5121</v>
      </c>
      <c r="F1217" s="31">
        <v>1988</v>
      </c>
      <c r="G1217" s="31" t="s">
        <v>69</v>
      </c>
      <c r="H1217" s="30" t="s">
        <v>103</v>
      </c>
      <c r="I1217" s="60">
        <v>1</v>
      </c>
      <c r="J1217" s="60"/>
      <c r="K1217" s="32">
        <v>1</v>
      </c>
      <c r="L1217" s="33">
        <v>94</v>
      </c>
      <c r="M1217" s="31" t="s">
        <v>60</v>
      </c>
      <c r="X1217" s="37" t="s">
        <v>2530</v>
      </c>
      <c r="Y1217" s="38" t="s">
        <v>5122</v>
      </c>
      <c r="Z1217" s="29" t="s">
        <v>775</v>
      </c>
      <c r="AA1217" s="39">
        <v>35261</v>
      </c>
      <c r="AB1217" s="39">
        <v>2958465</v>
      </c>
      <c r="AC1217" s="38" t="s">
        <v>82</v>
      </c>
      <c r="AD1217" s="29">
        <v>40</v>
      </c>
      <c r="AE1217" s="29">
        <v>99</v>
      </c>
      <c r="AF1217" s="40">
        <v>11</v>
      </c>
      <c r="AG1217" s="41" t="s">
        <v>64</v>
      </c>
      <c r="AJ1217" s="38" t="s">
        <v>817</v>
      </c>
      <c r="AK1217" s="29" t="s">
        <v>6</v>
      </c>
      <c r="AL1217" s="39">
        <v>42284</v>
      </c>
      <c r="AM1217" s="29">
        <v>273109</v>
      </c>
      <c r="AN1217" s="29" t="s">
        <v>76</v>
      </c>
      <c r="AO1217" s="29">
        <v>16</v>
      </c>
      <c r="AP1217" s="29">
        <v>1.97</v>
      </c>
      <c r="AQ1217" s="29" t="s">
        <v>10</v>
      </c>
      <c r="AR1217" s="39">
        <v>42415</v>
      </c>
      <c r="AS1217" s="29">
        <v>284341</v>
      </c>
      <c r="AT1217" s="29" t="s">
        <v>76</v>
      </c>
      <c r="AU1217" s="29">
        <v>23</v>
      </c>
      <c r="AV1217" s="29">
        <v>2.21</v>
      </c>
      <c r="AW1217" s="42">
        <v>32332</v>
      </c>
      <c r="AX1217" s="43">
        <v>8617</v>
      </c>
      <c r="AY1217" s="43">
        <v>2867</v>
      </c>
      <c r="AZ1217" s="44" t="s">
        <v>299</v>
      </c>
    </row>
    <row r="1218" spans="1:52" ht="12.75" customHeight="1" x14ac:dyDescent="0.2">
      <c r="A1218" s="27">
        <v>11622</v>
      </c>
      <c r="B1218" s="28" t="s">
        <v>5123</v>
      </c>
      <c r="C1218" s="29" t="s">
        <v>56</v>
      </c>
      <c r="D1218" s="30" t="s">
        <v>5124</v>
      </c>
      <c r="E1218" s="30" t="s">
        <v>5124</v>
      </c>
      <c r="F1218" s="31">
        <v>1987</v>
      </c>
      <c r="G1218" s="31" t="s">
        <v>69</v>
      </c>
      <c r="H1218" s="30" t="s">
        <v>952</v>
      </c>
      <c r="I1218" s="60">
        <v>1</v>
      </c>
      <c r="J1218" s="60"/>
      <c r="K1218" s="32">
        <v>1</v>
      </c>
      <c r="L1218" s="33">
        <v>94</v>
      </c>
      <c r="M1218" s="31" t="s">
        <v>60</v>
      </c>
      <c r="X1218" s="37" t="s">
        <v>4984</v>
      </c>
      <c r="Y1218" s="38" t="s">
        <v>5125</v>
      </c>
      <c r="Z1218" s="29" t="s">
        <v>775</v>
      </c>
      <c r="AA1218" s="39">
        <v>35158</v>
      </c>
      <c r="AB1218" s="39">
        <v>2958465</v>
      </c>
      <c r="AC1218" s="38" t="s">
        <v>82</v>
      </c>
      <c r="AD1218" s="29">
        <v>35</v>
      </c>
      <c r="AE1218" s="29">
        <v>99</v>
      </c>
      <c r="AF1218" s="40">
        <v>22</v>
      </c>
      <c r="AG1218" s="41" t="s">
        <v>64</v>
      </c>
      <c r="AJ1218" s="38" t="s">
        <v>845</v>
      </c>
      <c r="AK1218" s="29" t="s">
        <v>7</v>
      </c>
      <c r="AL1218" s="39">
        <v>43965</v>
      </c>
      <c r="AM1218" s="29">
        <v>265518</v>
      </c>
      <c r="AN1218" s="29" t="s">
        <v>76</v>
      </c>
      <c r="AO1218" s="29">
        <v>45</v>
      </c>
      <c r="AP1218" s="29">
        <v>2.94</v>
      </c>
      <c r="AQ1218" s="29" t="s">
        <v>75</v>
      </c>
      <c r="AR1218" s="39">
        <v>44156</v>
      </c>
      <c r="AS1218" s="29">
        <v>275142</v>
      </c>
      <c r="AT1218" s="29" t="s">
        <v>76</v>
      </c>
      <c r="AU1218" s="29">
        <v>28</v>
      </c>
      <c r="AV1218" s="29">
        <v>2.34</v>
      </c>
      <c r="AW1218" s="42">
        <v>31876</v>
      </c>
      <c r="AX1218" s="43">
        <v>245797</v>
      </c>
      <c r="AY1218" s="43">
        <v>89209</v>
      </c>
      <c r="AZ1218" s="44" t="s">
        <v>299</v>
      </c>
    </row>
    <row r="1219" spans="1:52" ht="12.75" customHeight="1" x14ac:dyDescent="0.2">
      <c r="A1219" s="27">
        <v>11713</v>
      </c>
      <c r="B1219" s="28" t="s">
        <v>5126</v>
      </c>
      <c r="C1219" s="29" t="s">
        <v>4748</v>
      </c>
      <c r="D1219" s="30" t="s">
        <v>5127</v>
      </c>
      <c r="E1219" s="30" t="s">
        <v>5128</v>
      </c>
      <c r="F1219" s="31">
        <v>1986</v>
      </c>
      <c r="G1219" s="31" t="s">
        <v>69</v>
      </c>
      <c r="H1219" s="30" t="s">
        <v>103</v>
      </c>
      <c r="I1219" s="60">
        <v>1</v>
      </c>
      <c r="J1219" s="60"/>
      <c r="K1219" s="32">
        <v>1</v>
      </c>
      <c r="L1219" s="33">
        <v>73</v>
      </c>
      <c r="M1219" s="31" t="s">
        <v>91</v>
      </c>
      <c r="X1219" s="37" t="s">
        <v>5129</v>
      </c>
      <c r="Y1219" s="38" t="s">
        <v>5130</v>
      </c>
      <c r="AA1219" s="39">
        <v>40324</v>
      </c>
      <c r="AB1219" s="39">
        <v>2958465</v>
      </c>
      <c r="AC1219" s="38" t="s">
        <v>1103</v>
      </c>
      <c r="AD1219" s="29">
        <v>100</v>
      </c>
      <c r="AE1219" s="29">
        <v>99</v>
      </c>
      <c r="AF1219" s="40">
        <v>0</v>
      </c>
      <c r="AG1219" s="41" t="s">
        <v>64</v>
      </c>
      <c r="AJ1219" s="38" t="s">
        <v>336</v>
      </c>
      <c r="AK1219" s="29" t="s">
        <v>308</v>
      </c>
      <c r="AL1219" s="39">
        <v>36596</v>
      </c>
      <c r="AM1219" s="29">
        <v>71903</v>
      </c>
      <c r="AN1219" s="29" t="s">
        <v>74</v>
      </c>
      <c r="AO1219" s="29">
        <v>69</v>
      </c>
      <c r="AP1219" s="29">
        <v>1.54</v>
      </c>
      <c r="AQ1219" s="29" t="s">
        <v>10</v>
      </c>
      <c r="AR1219" s="39">
        <v>43713</v>
      </c>
      <c r="AS1219" s="29">
        <v>252305</v>
      </c>
      <c r="AT1219" s="29" t="s">
        <v>76</v>
      </c>
      <c r="AU1219" s="29">
        <v>51</v>
      </c>
      <c r="AV1219" s="29">
        <v>1.83</v>
      </c>
    </row>
    <row r="1220" spans="1:52" ht="12.75" customHeight="1" x14ac:dyDescent="0.2">
      <c r="A1220" s="27">
        <v>11714</v>
      </c>
      <c r="B1220" s="28" t="s">
        <v>5126</v>
      </c>
      <c r="C1220" s="29" t="s">
        <v>4748</v>
      </c>
      <c r="D1220" s="30" t="s">
        <v>5131</v>
      </c>
      <c r="E1220" s="30" t="s">
        <v>5132</v>
      </c>
      <c r="F1220" s="31">
        <v>1986</v>
      </c>
      <c r="G1220" s="31" t="s">
        <v>69</v>
      </c>
      <c r="H1220" s="30" t="s">
        <v>70</v>
      </c>
      <c r="I1220" s="60">
        <v>1</v>
      </c>
      <c r="J1220" s="60"/>
      <c r="K1220" s="32">
        <v>1</v>
      </c>
      <c r="L1220" s="33">
        <v>74</v>
      </c>
      <c r="M1220" s="31" t="s">
        <v>91</v>
      </c>
      <c r="X1220" s="37" t="s">
        <v>5129</v>
      </c>
      <c r="Y1220" s="38" t="s">
        <v>5130</v>
      </c>
      <c r="AA1220" s="39">
        <v>40324</v>
      </c>
      <c r="AB1220" s="39">
        <v>2958465</v>
      </c>
      <c r="AC1220" s="38" t="s">
        <v>1103</v>
      </c>
      <c r="AD1220" s="29">
        <v>100</v>
      </c>
      <c r="AE1220" s="29">
        <v>99</v>
      </c>
      <c r="AF1220" s="40">
        <v>0</v>
      </c>
      <c r="AG1220" s="41" t="s">
        <v>64</v>
      </c>
      <c r="AJ1220" s="38" t="s">
        <v>336</v>
      </c>
      <c r="AK1220" s="29" t="s">
        <v>308</v>
      </c>
      <c r="AL1220" s="39">
        <v>36590</v>
      </c>
      <c r="AM1220" s="29">
        <v>71201</v>
      </c>
      <c r="AN1220" s="29" t="s">
        <v>74</v>
      </c>
      <c r="AO1220" s="29">
        <v>92</v>
      </c>
      <c r="AP1220" s="29">
        <v>2.56</v>
      </c>
      <c r="AQ1220" s="29" t="s">
        <v>10</v>
      </c>
      <c r="AR1220" s="39">
        <v>43721</v>
      </c>
      <c r="AS1220" s="29">
        <v>243722</v>
      </c>
      <c r="AT1220" s="29" t="s">
        <v>76</v>
      </c>
      <c r="AU1220" s="29">
        <v>33</v>
      </c>
      <c r="AV1220" s="29">
        <v>0.69</v>
      </c>
    </row>
    <row r="1221" spans="1:52" ht="12.75" customHeight="1" x14ac:dyDescent="0.2">
      <c r="A1221" s="27">
        <v>11715</v>
      </c>
      <c r="B1221" s="28" t="s">
        <v>5126</v>
      </c>
      <c r="C1221" s="29" t="s">
        <v>4748</v>
      </c>
      <c r="D1221" s="30" t="s">
        <v>5133</v>
      </c>
      <c r="E1221" s="30" t="s">
        <v>5134</v>
      </c>
      <c r="F1221" s="31">
        <v>1986</v>
      </c>
      <c r="G1221" s="31" t="s">
        <v>69</v>
      </c>
      <c r="H1221" s="30" t="s">
        <v>103</v>
      </c>
      <c r="I1221" s="60">
        <v>1</v>
      </c>
      <c r="J1221" s="60"/>
      <c r="K1221" s="32">
        <v>1</v>
      </c>
      <c r="L1221" s="33">
        <v>87</v>
      </c>
      <c r="M1221" s="31" t="s">
        <v>91</v>
      </c>
      <c r="X1221" s="37" t="s">
        <v>5129</v>
      </c>
      <c r="Y1221" s="38" t="s">
        <v>5130</v>
      </c>
      <c r="AA1221" s="39">
        <v>40324</v>
      </c>
      <c r="AB1221" s="39">
        <v>2958465</v>
      </c>
      <c r="AC1221" s="38" t="s">
        <v>1103</v>
      </c>
      <c r="AD1221" s="29">
        <v>100</v>
      </c>
      <c r="AE1221" s="29">
        <v>99</v>
      </c>
      <c r="AF1221" s="40">
        <v>0</v>
      </c>
      <c r="AG1221" s="41" t="s">
        <v>64</v>
      </c>
      <c r="AJ1221" s="38" t="s">
        <v>336</v>
      </c>
      <c r="AK1221" s="29" t="s">
        <v>308</v>
      </c>
      <c r="AL1221" s="39">
        <v>36583</v>
      </c>
      <c r="AM1221" s="29">
        <v>70531</v>
      </c>
      <c r="AN1221" s="29" t="s">
        <v>74</v>
      </c>
      <c r="AO1221" s="29">
        <v>76</v>
      </c>
      <c r="AP1221" s="29">
        <v>2</v>
      </c>
      <c r="AQ1221" s="29" t="s">
        <v>10</v>
      </c>
      <c r="AR1221" s="39">
        <v>43728</v>
      </c>
      <c r="AS1221" s="29">
        <v>261218</v>
      </c>
      <c r="AT1221" s="29" t="s">
        <v>76</v>
      </c>
      <c r="AU1221" s="29">
        <v>26</v>
      </c>
      <c r="AV1221" s="29">
        <v>1.5</v>
      </c>
    </row>
    <row r="1222" spans="1:52" ht="12.75" customHeight="1" x14ac:dyDescent="0.2">
      <c r="A1222" s="27">
        <v>11730</v>
      </c>
      <c r="B1222" s="28" t="s">
        <v>5135</v>
      </c>
      <c r="C1222" s="29" t="s">
        <v>56</v>
      </c>
      <c r="D1222" s="30" t="s">
        <v>5136</v>
      </c>
      <c r="E1222" s="30" t="s">
        <v>5137</v>
      </c>
      <c r="F1222" s="31">
        <v>1988</v>
      </c>
      <c r="G1222" s="31" t="s">
        <v>69</v>
      </c>
      <c r="H1222" s="30" t="s">
        <v>555</v>
      </c>
      <c r="I1222" s="60">
        <v>1</v>
      </c>
      <c r="J1222" s="60"/>
      <c r="K1222" s="32">
        <v>1</v>
      </c>
      <c r="L1222" s="33">
        <v>85</v>
      </c>
      <c r="M1222" s="31" t="s">
        <v>60</v>
      </c>
      <c r="X1222" s="37" t="s">
        <v>726</v>
      </c>
      <c r="Y1222" s="38" t="s">
        <v>5138</v>
      </c>
      <c r="AA1222" s="39">
        <v>40324</v>
      </c>
      <c r="AB1222" s="39">
        <v>2958465</v>
      </c>
      <c r="AC1222" s="38" t="s">
        <v>1103</v>
      </c>
      <c r="AD1222" s="29">
        <v>100</v>
      </c>
      <c r="AE1222" s="29">
        <v>99</v>
      </c>
      <c r="AF1222" s="40">
        <v>5</v>
      </c>
      <c r="AG1222" s="41" t="s">
        <v>64</v>
      </c>
      <c r="AJ1222" s="38" t="s">
        <v>729</v>
      </c>
      <c r="AK1222" s="29" t="s">
        <v>6</v>
      </c>
      <c r="AL1222" s="39">
        <v>44031</v>
      </c>
      <c r="AM1222" s="29">
        <v>284352</v>
      </c>
      <c r="AN1222" s="29" t="s">
        <v>76</v>
      </c>
      <c r="AO1222" s="29">
        <v>51</v>
      </c>
      <c r="AP1222" s="29">
        <v>4.74</v>
      </c>
      <c r="AQ1222" s="29" t="s">
        <v>75</v>
      </c>
      <c r="AR1222" s="39">
        <v>44158</v>
      </c>
      <c r="AS1222" s="29">
        <v>241820</v>
      </c>
      <c r="AT1222" s="29" t="s">
        <v>76</v>
      </c>
      <c r="AU1222" s="29">
        <v>41</v>
      </c>
      <c r="AV1222" s="29">
        <v>0.6</v>
      </c>
    </row>
    <row r="1223" spans="1:52" ht="12.75" customHeight="1" x14ac:dyDescent="0.2">
      <c r="A1223" s="27">
        <v>11733</v>
      </c>
      <c r="B1223" s="28" t="s">
        <v>5139</v>
      </c>
      <c r="C1223" s="29" t="s">
        <v>56</v>
      </c>
      <c r="D1223" s="30" t="s">
        <v>5140</v>
      </c>
      <c r="E1223" s="30" t="s">
        <v>5140</v>
      </c>
      <c r="F1223" s="31">
        <v>1986</v>
      </c>
      <c r="G1223" s="31" t="s">
        <v>69</v>
      </c>
      <c r="H1223" s="30" t="s">
        <v>70</v>
      </c>
      <c r="I1223" s="60">
        <v>1</v>
      </c>
      <c r="J1223" s="60"/>
      <c r="K1223" s="32">
        <v>1</v>
      </c>
      <c r="L1223" s="33">
        <v>110</v>
      </c>
      <c r="M1223" s="31" t="s">
        <v>91</v>
      </c>
      <c r="X1223" s="37" t="s">
        <v>5141</v>
      </c>
      <c r="Y1223" s="38" t="s">
        <v>5142</v>
      </c>
      <c r="AA1223" s="39">
        <v>40324</v>
      </c>
      <c r="AB1223" s="39">
        <v>2958465</v>
      </c>
      <c r="AC1223" s="38" t="s">
        <v>1103</v>
      </c>
      <c r="AD1223" s="29">
        <v>100</v>
      </c>
      <c r="AE1223" s="29">
        <v>99</v>
      </c>
      <c r="AF1223" s="40">
        <v>7</v>
      </c>
      <c r="AG1223" s="41" t="s">
        <v>64</v>
      </c>
      <c r="AJ1223" s="38" t="s">
        <v>1005</v>
      </c>
      <c r="AK1223" s="29" t="s">
        <v>7</v>
      </c>
      <c r="AL1223" s="39">
        <v>44027</v>
      </c>
      <c r="AM1223" s="29">
        <v>163211</v>
      </c>
      <c r="AN1223" s="29" t="s">
        <v>84</v>
      </c>
      <c r="AO1223" s="29">
        <v>283</v>
      </c>
      <c r="AP1223" s="29">
        <v>3.06</v>
      </c>
      <c r="AQ1223" s="29" t="s">
        <v>75</v>
      </c>
      <c r="AR1223" s="39">
        <v>44235</v>
      </c>
      <c r="AS1223" s="29">
        <v>150130</v>
      </c>
      <c r="AT1223" s="29" t="s">
        <v>84</v>
      </c>
      <c r="AU1223" s="29">
        <v>136</v>
      </c>
      <c r="AV1223" s="29">
        <v>1.07</v>
      </c>
      <c r="AW1223" s="42">
        <v>31456</v>
      </c>
      <c r="AX1223" s="43">
        <v>1093042</v>
      </c>
      <c r="AY1223" s="43">
        <v>396705</v>
      </c>
      <c r="AZ1223" s="44" t="s">
        <v>4621</v>
      </c>
    </row>
    <row r="1224" spans="1:52" ht="12.75" customHeight="1" x14ac:dyDescent="0.2">
      <c r="A1224" s="27">
        <v>11735</v>
      </c>
      <c r="B1224" s="28" t="s">
        <v>5143</v>
      </c>
      <c r="C1224" s="29" t="s">
        <v>56</v>
      </c>
      <c r="D1224" s="30" t="s">
        <v>5144</v>
      </c>
      <c r="E1224" s="30" t="s">
        <v>5144</v>
      </c>
      <c r="F1224" s="31">
        <v>1986</v>
      </c>
      <c r="G1224" s="31" t="s">
        <v>69</v>
      </c>
      <c r="H1224" s="30" t="s">
        <v>70</v>
      </c>
      <c r="I1224" s="60">
        <v>1</v>
      </c>
      <c r="J1224" s="60"/>
      <c r="K1224" s="32">
        <v>1</v>
      </c>
      <c r="L1224" s="33">
        <v>103</v>
      </c>
      <c r="M1224" s="31" t="s">
        <v>60</v>
      </c>
      <c r="X1224" s="37" t="s">
        <v>1296</v>
      </c>
      <c r="Y1224" s="38" t="s">
        <v>5145</v>
      </c>
      <c r="AA1224" s="39">
        <v>40324</v>
      </c>
      <c r="AB1224" s="39">
        <v>2958465</v>
      </c>
      <c r="AC1224" s="38" t="s">
        <v>1103</v>
      </c>
      <c r="AD1224" s="29">
        <v>100</v>
      </c>
      <c r="AE1224" s="29">
        <v>99</v>
      </c>
      <c r="AF1224" s="40">
        <v>8</v>
      </c>
      <c r="AG1224" s="41" t="s">
        <v>64</v>
      </c>
      <c r="AJ1224" s="38" t="s">
        <v>336</v>
      </c>
      <c r="AK1224" s="29" t="s">
        <v>7</v>
      </c>
      <c r="AL1224" s="39">
        <v>43403</v>
      </c>
      <c r="AM1224" s="29">
        <v>272227</v>
      </c>
      <c r="AN1224" s="29" t="s">
        <v>76</v>
      </c>
      <c r="AO1224" s="29">
        <v>47</v>
      </c>
      <c r="AP1224" s="29">
        <v>4.21</v>
      </c>
      <c r="AQ1224" s="29" t="s">
        <v>10</v>
      </c>
      <c r="AR1224" s="39">
        <v>44147</v>
      </c>
      <c r="AS1224" s="29">
        <v>82855</v>
      </c>
      <c r="AT1224" s="29" t="s">
        <v>74</v>
      </c>
      <c r="AU1224" s="29">
        <v>43</v>
      </c>
      <c r="AV1224" s="29">
        <v>0.68</v>
      </c>
      <c r="AW1224" s="42">
        <v>31656</v>
      </c>
      <c r="AZ1224" s="44" t="s">
        <v>1138</v>
      </c>
    </row>
    <row r="1225" spans="1:52" ht="12.75" customHeight="1" x14ac:dyDescent="0.2">
      <c r="A1225" s="27">
        <v>11736</v>
      </c>
      <c r="B1225" s="28" t="s">
        <v>5146</v>
      </c>
      <c r="C1225" s="29" t="s">
        <v>56</v>
      </c>
      <c r="D1225" s="30" t="s">
        <v>5147</v>
      </c>
      <c r="E1225" s="30" t="s">
        <v>5147</v>
      </c>
      <c r="F1225" s="31">
        <v>1985</v>
      </c>
      <c r="G1225" s="31" t="s">
        <v>69</v>
      </c>
      <c r="H1225" s="30" t="s">
        <v>70</v>
      </c>
      <c r="I1225" s="60">
        <v>1</v>
      </c>
      <c r="J1225" s="60"/>
      <c r="K1225" s="32">
        <v>1</v>
      </c>
      <c r="L1225" s="33">
        <v>104</v>
      </c>
      <c r="M1225" s="31" t="s">
        <v>60</v>
      </c>
      <c r="X1225" s="37" t="s">
        <v>5148</v>
      </c>
      <c r="Y1225" s="38" t="s">
        <v>5149</v>
      </c>
      <c r="AA1225" s="39">
        <v>40324</v>
      </c>
      <c r="AB1225" s="39">
        <v>2958465</v>
      </c>
      <c r="AC1225" s="38" t="s">
        <v>1103</v>
      </c>
      <c r="AD1225" s="29">
        <v>100</v>
      </c>
      <c r="AE1225" s="29">
        <v>99</v>
      </c>
      <c r="AF1225" s="40">
        <v>8</v>
      </c>
      <c r="AG1225" s="41" t="s">
        <v>64</v>
      </c>
      <c r="AJ1225" s="38" t="s">
        <v>336</v>
      </c>
      <c r="AK1225" s="29" t="s">
        <v>7</v>
      </c>
      <c r="AL1225" s="39">
        <v>43664</v>
      </c>
      <c r="AM1225" s="29">
        <v>245957</v>
      </c>
      <c r="AN1225" s="29" t="s">
        <v>76</v>
      </c>
      <c r="AO1225" s="29">
        <v>117</v>
      </c>
      <c r="AP1225" s="29">
        <v>4.22</v>
      </c>
      <c r="AQ1225" s="29" t="s">
        <v>10</v>
      </c>
      <c r="AR1225" s="39">
        <v>44237</v>
      </c>
      <c r="AS1225" s="29">
        <v>81444</v>
      </c>
      <c r="AT1225" s="29" t="s">
        <v>74</v>
      </c>
      <c r="AU1225" s="29">
        <v>29</v>
      </c>
      <c r="AV1225" s="29">
        <v>0.45</v>
      </c>
      <c r="AW1225" s="42">
        <v>31291</v>
      </c>
      <c r="AZ1225" s="44" t="s">
        <v>1138</v>
      </c>
    </row>
    <row r="1226" spans="1:52" ht="12.75" customHeight="1" x14ac:dyDescent="0.2">
      <c r="A1226" s="27">
        <v>11737</v>
      </c>
      <c r="B1226" s="28" t="s">
        <v>5150</v>
      </c>
      <c r="C1226" s="29" t="s">
        <v>56</v>
      </c>
      <c r="D1226" s="30" t="s">
        <v>5151</v>
      </c>
      <c r="E1226" s="30" t="s">
        <v>5151</v>
      </c>
      <c r="F1226" s="31">
        <v>1985</v>
      </c>
      <c r="G1226" s="31" t="s">
        <v>69</v>
      </c>
      <c r="H1226" s="30" t="s">
        <v>70</v>
      </c>
      <c r="I1226" s="60">
        <v>1</v>
      </c>
      <c r="J1226" s="60"/>
      <c r="K1226" s="32">
        <v>1</v>
      </c>
      <c r="L1226" s="33">
        <v>97</v>
      </c>
      <c r="M1226" s="31" t="s">
        <v>109</v>
      </c>
      <c r="X1226" s="37" t="s">
        <v>2797</v>
      </c>
      <c r="Y1226" s="38" t="s">
        <v>5152</v>
      </c>
      <c r="AA1226" s="39">
        <v>40324</v>
      </c>
      <c r="AB1226" s="39">
        <v>2958465</v>
      </c>
      <c r="AC1226" s="38" t="s">
        <v>1103</v>
      </c>
      <c r="AD1226" s="29">
        <v>100</v>
      </c>
      <c r="AE1226" s="29">
        <v>99</v>
      </c>
      <c r="AF1226" s="40">
        <v>12</v>
      </c>
      <c r="AG1226" s="41" t="s">
        <v>64</v>
      </c>
      <c r="AJ1226" s="38" t="s">
        <v>2463</v>
      </c>
      <c r="AK1226" s="29" t="s">
        <v>7</v>
      </c>
      <c r="AL1226" s="39">
        <v>44226</v>
      </c>
      <c r="AM1226" s="29">
        <v>235206</v>
      </c>
      <c r="AN1226" s="29" t="s">
        <v>503</v>
      </c>
      <c r="AO1226" s="29">
        <v>348</v>
      </c>
      <c r="AP1226" s="29">
        <v>3.53</v>
      </c>
      <c r="AQ1226" s="29" t="s">
        <v>75</v>
      </c>
      <c r="AR1226" s="39">
        <v>44088</v>
      </c>
      <c r="AS1226" s="29">
        <v>173207</v>
      </c>
      <c r="AT1226" s="29" t="s">
        <v>126</v>
      </c>
      <c r="AU1226" s="29">
        <v>108</v>
      </c>
      <c r="AV1226" s="29">
        <v>1.04</v>
      </c>
      <c r="AW1226" s="42">
        <v>31345</v>
      </c>
      <c r="AZ1226" s="44" t="s">
        <v>1138</v>
      </c>
    </row>
    <row r="1227" spans="1:52" ht="12.75" customHeight="1" x14ac:dyDescent="0.2">
      <c r="A1227" s="27">
        <v>11738</v>
      </c>
      <c r="B1227" s="28" t="s">
        <v>5153</v>
      </c>
      <c r="C1227" s="29" t="s">
        <v>56</v>
      </c>
      <c r="D1227" s="30" t="s">
        <v>5154</v>
      </c>
      <c r="E1227" s="30" t="s">
        <v>5154</v>
      </c>
      <c r="F1227" s="31">
        <v>1985</v>
      </c>
      <c r="G1227" s="31" t="s">
        <v>69</v>
      </c>
      <c r="H1227" s="30" t="s">
        <v>70</v>
      </c>
      <c r="I1227" s="60">
        <v>1</v>
      </c>
      <c r="J1227" s="60"/>
      <c r="K1227" s="32">
        <v>1</v>
      </c>
      <c r="L1227" s="33">
        <v>102</v>
      </c>
      <c r="M1227" s="31" t="s">
        <v>60</v>
      </c>
      <c r="X1227" s="37" t="s">
        <v>5155</v>
      </c>
      <c r="Y1227" s="38" t="s">
        <v>5156</v>
      </c>
      <c r="Z1227" s="29" t="s">
        <v>775</v>
      </c>
      <c r="AA1227" s="39">
        <v>40324</v>
      </c>
      <c r="AB1227" s="39">
        <v>2958465</v>
      </c>
      <c r="AC1227" s="38" t="s">
        <v>1103</v>
      </c>
      <c r="AD1227" s="29">
        <v>50</v>
      </c>
      <c r="AE1227" s="29">
        <v>99</v>
      </c>
      <c r="AF1227" s="40">
        <v>8</v>
      </c>
      <c r="AG1227" s="41" t="s">
        <v>64</v>
      </c>
      <c r="AJ1227" s="38" t="s">
        <v>5157</v>
      </c>
      <c r="AK1227" s="29" t="s">
        <v>7</v>
      </c>
      <c r="AL1227" s="39">
        <v>43292</v>
      </c>
      <c r="AM1227" s="29">
        <v>162830</v>
      </c>
      <c r="AN1227" s="29" t="s">
        <v>84</v>
      </c>
      <c r="AO1227" s="29">
        <v>231</v>
      </c>
      <c r="AP1227" s="29">
        <v>2.5299999999999998</v>
      </c>
      <c r="AQ1227" s="29" t="s">
        <v>75</v>
      </c>
      <c r="AR1227" s="39">
        <v>44190</v>
      </c>
      <c r="AS1227" s="29">
        <v>120041</v>
      </c>
      <c r="AT1227" s="29" t="s">
        <v>85</v>
      </c>
      <c r="AU1227" s="29">
        <v>89</v>
      </c>
      <c r="AV1227" s="29">
        <v>0.57999999999999996</v>
      </c>
      <c r="AW1227" s="42">
        <v>31400</v>
      </c>
      <c r="AX1227" s="43">
        <v>2444677</v>
      </c>
      <c r="AY1227" s="43">
        <v>887265</v>
      </c>
      <c r="AZ1227" s="44" t="s">
        <v>4621</v>
      </c>
    </row>
    <row r="1228" spans="1:52" ht="12.75" customHeight="1" x14ac:dyDescent="0.2">
      <c r="A1228" s="27">
        <v>11760</v>
      </c>
      <c r="B1228" s="28" t="s">
        <v>5158</v>
      </c>
      <c r="C1228" s="29" t="s">
        <v>56</v>
      </c>
      <c r="D1228" s="30" t="s">
        <v>5159</v>
      </c>
      <c r="E1228" s="30" t="s">
        <v>5159</v>
      </c>
      <c r="F1228" s="31">
        <v>1985</v>
      </c>
      <c r="G1228" s="31" t="s">
        <v>69</v>
      </c>
      <c r="H1228" s="30" t="s">
        <v>70</v>
      </c>
      <c r="I1228" s="60">
        <v>1</v>
      </c>
      <c r="J1228" s="60"/>
      <c r="K1228" s="32">
        <v>1</v>
      </c>
      <c r="L1228" s="33">
        <v>113</v>
      </c>
      <c r="M1228" s="31" t="s">
        <v>91</v>
      </c>
      <c r="X1228" s="37" t="s">
        <v>2120</v>
      </c>
      <c r="Y1228" s="38" t="s">
        <v>5160</v>
      </c>
      <c r="AA1228" s="39">
        <v>43709</v>
      </c>
      <c r="AB1228" s="39">
        <v>2958465</v>
      </c>
      <c r="AC1228" s="38" t="s">
        <v>712</v>
      </c>
      <c r="AD1228" s="29">
        <v>100</v>
      </c>
      <c r="AE1228" s="29">
        <v>99</v>
      </c>
      <c r="AF1228" s="40">
        <v>2</v>
      </c>
      <c r="AG1228" s="41" t="s">
        <v>64</v>
      </c>
      <c r="AJ1228" s="38" t="s">
        <v>1408</v>
      </c>
      <c r="AK1228" s="29" t="s">
        <v>7</v>
      </c>
      <c r="AL1228" s="39">
        <v>44190</v>
      </c>
      <c r="AM1228" s="29">
        <v>85208</v>
      </c>
      <c r="AN1228" s="29" t="s">
        <v>74</v>
      </c>
      <c r="AO1228" s="29">
        <v>275</v>
      </c>
      <c r="AP1228" s="29">
        <v>2.83</v>
      </c>
      <c r="AQ1228" s="29" t="s">
        <v>75</v>
      </c>
      <c r="AR1228" s="39">
        <v>44191</v>
      </c>
      <c r="AS1228" s="29">
        <v>101759</v>
      </c>
      <c r="AT1228" s="29" t="s">
        <v>74</v>
      </c>
      <c r="AU1228" s="29">
        <v>166</v>
      </c>
      <c r="AV1228" s="29">
        <v>1.4</v>
      </c>
      <c r="AW1228" s="42">
        <v>31402</v>
      </c>
      <c r="AX1228" s="43">
        <v>614740</v>
      </c>
      <c r="AY1228" s="43">
        <v>223112</v>
      </c>
      <c r="AZ1228" s="44" t="s">
        <v>4388</v>
      </c>
    </row>
    <row r="1229" spans="1:52" ht="12.75" customHeight="1" x14ac:dyDescent="0.2">
      <c r="A1229" s="27">
        <v>11761</v>
      </c>
      <c r="B1229" s="28" t="s">
        <v>5161</v>
      </c>
      <c r="C1229" s="29" t="s">
        <v>56</v>
      </c>
      <c r="D1229" s="30" t="s">
        <v>5162</v>
      </c>
      <c r="E1229" s="30" t="s">
        <v>5162</v>
      </c>
      <c r="F1229" s="31">
        <v>1985</v>
      </c>
      <c r="G1229" s="31" t="s">
        <v>69</v>
      </c>
      <c r="H1229" s="30" t="s">
        <v>59</v>
      </c>
      <c r="I1229" s="60">
        <v>1</v>
      </c>
      <c r="J1229" s="60"/>
      <c r="K1229" s="32">
        <v>1</v>
      </c>
      <c r="L1229" s="33">
        <v>125</v>
      </c>
      <c r="M1229" s="31" t="s">
        <v>91</v>
      </c>
      <c r="X1229" s="37" t="s">
        <v>5163</v>
      </c>
      <c r="Y1229" s="38" t="s">
        <v>5164</v>
      </c>
      <c r="AA1229" s="39">
        <v>43293</v>
      </c>
      <c r="AB1229" s="39">
        <v>2958465</v>
      </c>
      <c r="AC1229" s="38" t="s">
        <v>712</v>
      </c>
      <c r="AD1229" s="29">
        <v>100</v>
      </c>
      <c r="AE1229" s="29">
        <v>99</v>
      </c>
      <c r="AF1229" s="40">
        <v>0</v>
      </c>
      <c r="AG1229" s="41" t="s">
        <v>64</v>
      </c>
      <c r="AJ1229" s="38" t="s">
        <v>2463</v>
      </c>
      <c r="AK1229" s="29" t="s">
        <v>6</v>
      </c>
      <c r="AL1229" s="39">
        <v>40004</v>
      </c>
      <c r="AM1229" s="29">
        <v>281626</v>
      </c>
      <c r="AN1229" s="29" t="s">
        <v>76</v>
      </c>
      <c r="AO1229" s="29">
        <v>82</v>
      </c>
      <c r="AP1229" s="29">
        <v>9.99</v>
      </c>
      <c r="AQ1229" s="29" t="s">
        <v>75</v>
      </c>
      <c r="AR1229" s="39">
        <v>44232</v>
      </c>
      <c r="AS1229" s="29">
        <v>120857</v>
      </c>
      <c r="AT1229" s="29" t="s">
        <v>85</v>
      </c>
      <c r="AU1229" s="29">
        <v>68</v>
      </c>
      <c r="AV1229" s="29">
        <v>0.48</v>
      </c>
      <c r="AW1229" s="42">
        <v>31406</v>
      </c>
      <c r="AZ1229" s="44" t="s">
        <v>3342</v>
      </c>
    </row>
    <row r="1230" spans="1:52" ht="12.75" customHeight="1" x14ac:dyDescent="0.2">
      <c r="A1230" s="27">
        <v>11762</v>
      </c>
      <c r="B1230" s="28" t="s">
        <v>5165</v>
      </c>
      <c r="C1230" s="29" t="s">
        <v>56</v>
      </c>
      <c r="D1230" s="30" t="s">
        <v>5166</v>
      </c>
      <c r="E1230" s="30" t="s">
        <v>5166</v>
      </c>
      <c r="F1230" s="31">
        <v>1985</v>
      </c>
      <c r="G1230" s="31" t="s">
        <v>69</v>
      </c>
      <c r="H1230" s="30" t="s">
        <v>59</v>
      </c>
      <c r="I1230" s="60">
        <v>1</v>
      </c>
      <c r="J1230" s="60"/>
      <c r="K1230" s="32">
        <v>1</v>
      </c>
      <c r="L1230" s="33">
        <v>120</v>
      </c>
      <c r="M1230" s="31" t="s">
        <v>60</v>
      </c>
      <c r="X1230" s="37" t="s">
        <v>2259</v>
      </c>
      <c r="Y1230" s="38" t="s">
        <v>5167</v>
      </c>
      <c r="AA1230" s="39">
        <v>40324</v>
      </c>
      <c r="AB1230" s="39">
        <v>2958465</v>
      </c>
      <c r="AC1230" s="38" t="s">
        <v>1103</v>
      </c>
      <c r="AD1230" s="29">
        <v>100</v>
      </c>
      <c r="AE1230" s="29">
        <v>99</v>
      </c>
      <c r="AF1230" s="40">
        <v>7</v>
      </c>
      <c r="AG1230" s="41" t="s">
        <v>64</v>
      </c>
      <c r="AJ1230" s="38" t="s">
        <v>336</v>
      </c>
      <c r="AK1230" s="29" t="s">
        <v>7</v>
      </c>
      <c r="AL1230" s="39">
        <v>43172</v>
      </c>
      <c r="AM1230" s="29">
        <v>280820</v>
      </c>
      <c r="AN1230" s="29" t="s">
        <v>76</v>
      </c>
      <c r="AO1230" s="29">
        <v>30</v>
      </c>
      <c r="AP1230" s="29">
        <v>2.83</v>
      </c>
      <c r="AQ1230" s="29" t="s">
        <v>10</v>
      </c>
      <c r="AR1230" s="39">
        <v>44110</v>
      </c>
      <c r="AS1230" s="29">
        <v>85435</v>
      </c>
      <c r="AT1230" s="29" t="s">
        <v>74</v>
      </c>
      <c r="AU1230" s="29">
        <v>43</v>
      </c>
      <c r="AV1230" s="29">
        <v>0.84</v>
      </c>
      <c r="AW1230" s="42">
        <v>31366</v>
      </c>
      <c r="AX1230" s="43">
        <v>619802</v>
      </c>
      <c r="AY1230" s="43">
        <v>224949</v>
      </c>
      <c r="AZ1230" s="44" t="s">
        <v>4621</v>
      </c>
    </row>
    <row r="1231" spans="1:52" ht="12.75" customHeight="1" x14ac:dyDescent="0.2">
      <c r="A1231" s="27">
        <v>11763</v>
      </c>
      <c r="C1231" s="29" t="s">
        <v>60</v>
      </c>
      <c r="D1231" s="30" t="s">
        <v>5168</v>
      </c>
      <c r="E1231" s="30" t="s">
        <v>5168</v>
      </c>
      <c r="F1231" s="31">
        <v>1985</v>
      </c>
      <c r="G1231" s="31" t="s">
        <v>69</v>
      </c>
      <c r="H1231" s="30" t="s">
        <v>59</v>
      </c>
      <c r="I1231" s="59"/>
      <c r="J1231" s="59">
        <f>K1231*L1231</f>
        <v>141</v>
      </c>
      <c r="K1231" s="32">
        <v>3</v>
      </c>
      <c r="L1231" s="33">
        <v>47</v>
      </c>
      <c r="M1231" s="31" t="s">
        <v>91</v>
      </c>
      <c r="X1231" s="37" t="s">
        <v>2259</v>
      </c>
      <c r="Y1231" s="38" t="s">
        <v>5167</v>
      </c>
      <c r="AA1231" s="39">
        <v>40324</v>
      </c>
      <c r="AB1231" s="39">
        <v>2958465</v>
      </c>
      <c r="AC1231" s="38" t="s">
        <v>1103</v>
      </c>
      <c r="AD1231" s="29">
        <v>100</v>
      </c>
      <c r="AE1231" s="29">
        <v>99</v>
      </c>
      <c r="AF1231" s="40">
        <v>2</v>
      </c>
      <c r="AG1231" s="41" t="s">
        <v>64</v>
      </c>
      <c r="AJ1231" s="38" t="s">
        <v>935</v>
      </c>
      <c r="AK1231" s="29" t="s">
        <v>7</v>
      </c>
      <c r="AL1231" s="39">
        <v>43226</v>
      </c>
      <c r="AM1231" s="29">
        <v>291547</v>
      </c>
      <c r="AN1231" s="29" t="s">
        <v>76</v>
      </c>
      <c r="AO1231" s="29">
        <v>35</v>
      </c>
      <c r="AP1231" s="29">
        <v>2.92</v>
      </c>
      <c r="AQ1231" s="29" t="s">
        <v>10</v>
      </c>
      <c r="AR1231" s="39">
        <v>40868</v>
      </c>
      <c r="AS1231" s="29">
        <v>265730</v>
      </c>
      <c r="AT1231" s="29" t="s">
        <v>76</v>
      </c>
      <c r="AU1231" s="29">
        <v>47</v>
      </c>
      <c r="AV1231" s="29">
        <v>4.38</v>
      </c>
    </row>
    <row r="1232" spans="1:52" ht="12.75" customHeight="1" x14ac:dyDescent="0.2">
      <c r="A1232" s="27">
        <v>11784</v>
      </c>
      <c r="B1232" s="28" t="s">
        <v>5169</v>
      </c>
      <c r="C1232" s="29" t="s">
        <v>56</v>
      </c>
      <c r="D1232" s="30" t="s">
        <v>5170</v>
      </c>
      <c r="E1232" s="30" t="s">
        <v>5170</v>
      </c>
      <c r="F1232" s="31">
        <v>1986</v>
      </c>
      <c r="G1232" s="31" t="s">
        <v>69</v>
      </c>
      <c r="H1232" s="30" t="s">
        <v>70</v>
      </c>
      <c r="I1232" s="60">
        <v>1</v>
      </c>
      <c r="J1232" s="60"/>
      <c r="K1232" s="32">
        <v>1</v>
      </c>
      <c r="L1232" s="33">
        <v>98</v>
      </c>
      <c r="M1232" s="31" t="s">
        <v>60</v>
      </c>
      <c r="X1232" s="37" t="s">
        <v>5171</v>
      </c>
      <c r="Y1232" s="38" t="s">
        <v>5172</v>
      </c>
      <c r="AA1232" s="39">
        <v>34274</v>
      </c>
      <c r="AB1232" s="39">
        <v>2958465</v>
      </c>
      <c r="AC1232" s="38" t="s">
        <v>5173</v>
      </c>
      <c r="AD1232" s="29">
        <v>100</v>
      </c>
      <c r="AE1232" s="29">
        <v>99</v>
      </c>
      <c r="AF1232" s="40">
        <v>37</v>
      </c>
      <c r="AG1232" s="41" t="s">
        <v>64</v>
      </c>
      <c r="AJ1232" s="38" t="s">
        <v>817</v>
      </c>
      <c r="AK1232" s="29" t="s">
        <v>7</v>
      </c>
      <c r="AL1232" s="39">
        <v>43803</v>
      </c>
      <c r="AM1232" s="29">
        <v>265936</v>
      </c>
      <c r="AN1232" s="29" t="s">
        <v>76</v>
      </c>
      <c r="AO1232" s="29">
        <v>48</v>
      </c>
      <c r="AP1232" s="29">
        <v>3.91</v>
      </c>
      <c r="AQ1232" s="29" t="s">
        <v>75</v>
      </c>
      <c r="AR1232" s="39">
        <v>44236</v>
      </c>
      <c r="AS1232" s="29">
        <v>60025</v>
      </c>
      <c r="AT1232" s="29" t="s">
        <v>74</v>
      </c>
      <c r="AU1232" s="29">
        <v>13</v>
      </c>
      <c r="AV1232" s="29">
        <v>0.41</v>
      </c>
      <c r="AW1232" s="42">
        <v>31751</v>
      </c>
      <c r="AX1232" s="43">
        <v>35543</v>
      </c>
      <c r="AY1232" s="43">
        <v>12896</v>
      </c>
      <c r="AZ1232" s="44" t="s">
        <v>1134</v>
      </c>
    </row>
    <row r="1233" spans="1:52" ht="12.75" customHeight="1" x14ac:dyDescent="0.2">
      <c r="A1233" s="27">
        <v>11819</v>
      </c>
      <c r="B1233" s="28" t="s">
        <v>4270</v>
      </c>
      <c r="C1233" s="29" t="s">
        <v>185</v>
      </c>
      <c r="D1233" s="30" t="s">
        <v>5174</v>
      </c>
      <c r="E1233" s="30" t="s">
        <v>5175</v>
      </c>
      <c r="F1233" s="31">
        <v>1987</v>
      </c>
      <c r="G1233" s="31" t="s">
        <v>102</v>
      </c>
      <c r="H1233" s="30" t="s">
        <v>103</v>
      </c>
      <c r="I1233" s="59"/>
      <c r="J1233" s="59">
        <f>K1233*L1233</f>
        <v>1144</v>
      </c>
      <c r="K1233" s="32">
        <v>22</v>
      </c>
      <c r="L1233" s="33">
        <v>52</v>
      </c>
      <c r="M1233" s="31" t="s">
        <v>109</v>
      </c>
      <c r="X1233" s="37" t="s">
        <v>4282</v>
      </c>
      <c r="Y1233" s="38" t="s">
        <v>4274</v>
      </c>
      <c r="AA1233" s="39">
        <v>43101</v>
      </c>
      <c r="AB1233" s="39">
        <v>44926</v>
      </c>
      <c r="AC1233" s="38" t="s">
        <v>94</v>
      </c>
      <c r="AD1233" s="29">
        <v>100</v>
      </c>
      <c r="AE1233" s="29">
        <v>5</v>
      </c>
      <c r="AF1233" s="40">
        <v>2</v>
      </c>
      <c r="AG1233" s="41" t="s">
        <v>95</v>
      </c>
      <c r="AJ1233" s="38" t="s">
        <v>190</v>
      </c>
      <c r="AK1233" s="29" t="s">
        <v>7</v>
      </c>
      <c r="AL1233" s="39">
        <v>43195</v>
      </c>
      <c r="AM1233" s="29">
        <v>73027</v>
      </c>
      <c r="AN1233" s="29" t="s">
        <v>74</v>
      </c>
      <c r="AO1233" s="29">
        <v>125</v>
      </c>
      <c r="AP1233" s="29">
        <v>2.08</v>
      </c>
      <c r="AQ1233" s="29" t="s">
        <v>10</v>
      </c>
      <c r="AR1233" s="39">
        <v>44210</v>
      </c>
      <c r="AS1233" s="29">
        <v>74447</v>
      </c>
      <c r="AT1233" s="29" t="s">
        <v>74</v>
      </c>
      <c r="AU1233" s="29">
        <v>100</v>
      </c>
      <c r="AV1233" s="29">
        <v>1.61</v>
      </c>
    </row>
    <row r="1234" spans="1:52" ht="12.75" customHeight="1" x14ac:dyDescent="0.2">
      <c r="A1234" s="27">
        <v>11822</v>
      </c>
      <c r="B1234" s="28" t="s">
        <v>5176</v>
      </c>
      <c r="C1234" s="29" t="s">
        <v>56</v>
      </c>
      <c r="D1234" s="30" t="s">
        <v>5177</v>
      </c>
      <c r="E1234" s="30" t="s">
        <v>5178</v>
      </c>
      <c r="F1234" s="31">
        <v>1985</v>
      </c>
      <c r="G1234" s="31" t="s">
        <v>102</v>
      </c>
      <c r="H1234" s="30" t="s">
        <v>70</v>
      </c>
      <c r="I1234" s="60">
        <v>1</v>
      </c>
      <c r="J1234" s="60"/>
      <c r="K1234" s="32">
        <v>1</v>
      </c>
      <c r="L1234" s="33">
        <v>97</v>
      </c>
      <c r="M1234" s="31" t="s">
        <v>60</v>
      </c>
      <c r="X1234" s="37" t="s">
        <v>5179</v>
      </c>
      <c r="Y1234" s="38" t="s">
        <v>5180</v>
      </c>
      <c r="AA1234" s="39">
        <v>43101</v>
      </c>
      <c r="AB1234" s="39">
        <v>44926</v>
      </c>
      <c r="AC1234" s="38" t="s">
        <v>94</v>
      </c>
      <c r="AD1234" s="29">
        <v>100</v>
      </c>
      <c r="AE1234" s="29">
        <v>5</v>
      </c>
      <c r="AF1234" s="40">
        <v>3</v>
      </c>
      <c r="AG1234" s="41" t="s">
        <v>95</v>
      </c>
      <c r="AJ1234" s="38" t="s">
        <v>632</v>
      </c>
      <c r="AK1234" s="29" t="s">
        <v>6</v>
      </c>
      <c r="AL1234" s="39">
        <v>44073</v>
      </c>
      <c r="AM1234" s="29">
        <v>265454</v>
      </c>
      <c r="AN1234" s="29" t="s">
        <v>76</v>
      </c>
      <c r="AO1234" s="29">
        <v>88</v>
      </c>
      <c r="AP1234" s="29">
        <v>7.16</v>
      </c>
      <c r="AQ1234" s="29" t="s">
        <v>10</v>
      </c>
      <c r="AR1234" s="39">
        <v>44039</v>
      </c>
      <c r="AS1234" s="29">
        <v>240024</v>
      </c>
      <c r="AT1234" s="29" t="s">
        <v>503</v>
      </c>
      <c r="AU1234" s="29">
        <v>70</v>
      </c>
      <c r="AV1234" s="29">
        <v>1.27</v>
      </c>
      <c r="AW1234" s="42">
        <v>31291</v>
      </c>
      <c r="AZ1234" s="44" t="s">
        <v>205</v>
      </c>
    </row>
    <row r="1235" spans="1:52" ht="12.75" customHeight="1" x14ac:dyDescent="0.2">
      <c r="A1235" s="27">
        <v>11823</v>
      </c>
      <c r="B1235" s="28" t="s">
        <v>5181</v>
      </c>
      <c r="C1235" s="29" t="s">
        <v>56</v>
      </c>
      <c r="D1235" s="30" t="s">
        <v>5182</v>
      </c>
      <c r="E1235" s="30" t="s">
        <v>5183</v>
      </c>
      <c r="F1235" s="31">
        <v>1985</v>
      </c>
      <c r="G1235" s="31" t="s">
        <v>102</v>
      </c>
      <c r="H1235" s="30" t="s">
        <v>70</v>
      </c>
      <c r="I1235" s="60">
        <v>1</v>
      </c>
      <c r="J1235" s="60"/>
      <c r="K1235" s="32">
        <v>1</v>
      </c>
      <c r="L1235" s="33">
        <v>97</v>
      </c>
      <c r="M1235" s="31" t="s">
        <v>91</v>
      </c>
      <c r="X1235" s="37" t="s">
        <v>630</v>
      </c>
      <c r="Y1235" s="38" t="s">
        <v>5184</v>
      </c>
      <c r="AA1235" s="39">
        <v>44197</v>
      </c>
      <c r="AB1235" s="39">
        <v>46022</v>
      </c>
      <c r="AC1235" s="38" t="s">
        <v>94</v>
      </c>
      <c r="AD1235" s="29">
        <v>100</v>
      </c>
      <c r="AE1235" s="29">
        <v>5</v>
      </c>
      <c r="AF1235" s="40">
        <v>0</v>
      </c>
      <c r="AG1235" s="41" t="s">
        <v>95</v>
      </c>
      <c r="AJ1235" s="38" t="s">
        <v>151</v>
      </c>
      <c r="AK1235" s="29" t="s">
        <v>7</v>
      </c>
      <c r="AL1235" s="39">
        <v>44194</v>
      </c>
      <c r="AM1235" s="29">
        <v>91147</v>
      </c>
      <c r="AN1235" s="29" t="s">
        <v>74</v>
      </c>
      <c r="AO1235" s="29">
        <v>123</v>
      </c>
      <c r="AP1235" s="29">
        <v>1.82</v>
      </c>
      <c r="AQ1235" s="29" t="s">
        <v>10</v>
      </c>
      <c r="AR1235" s="39">
        <v>44188</v>
      </c>
      <c r="AS1235" s="29">
        <v>264302</v>
      </c>
      <c r="AT1235" s="29" t="s">
        <v>76</v>
      </c>
      <c r="AU1235" s="29">
        <v>30</v>
      </c>
      <c r="AV1235" s="29">
        <v>1.91</v>
      </c>
      <c r="AW1235" s="42">
        <v>31291</v>
      </c>
      <c r="AZ1235" s="44" t="s">
        <v>205</v>
      </c>
    </row>
    <row r="1236" spans="1:52" ht="12.75" customHeight="1" x14ac:dyDescent="0.2">
      <c r="A1236" s="27">
        <v>11826</v>
      </c>
      <c r="B1236" s="28" t="s">
        <v>5185</v>
      </c>
      <c r="C1236" s="29" t="s">
        <v>56</v>
      </c>
      <c r="D1236" s="30" t="s">
        <v>5186</v>
      </c>
      <c r="E1236" s="30" t="s">
        <v>5187</v>
      </c>
      <c r="F1236" s="31">
        <v>1985</v>
      </c>
      <c r="G1236" s="31" t="s">
        <v>102</v>
      </c>
      <c r="H1236" s="30" t="s">
        <v>103</v>
      </c>
      <c r="I1236" s="60">
        <v>1</v>
      </c>
      <c r="J1236" s="60"/>
      <c r="K1236" s="32">
        <v>1</v>
      </c>
      <c r="L1236" s="33">
        <v>115</v>
      </c>
      <c r="M1236" s="31" t="s">
        <v>91</v>
      </c>
      <c r="X1236" s="37" t="s">
        <v>3950</v>
      </c>
      <c r="Y1236" s="38" t="s">
        <v>5188</v>
      </c>
      <c r="AA1236" s="39">
        <v>42736</v>
      </c>
      <c r="AB1236" s="39">
        <v>44561</v>
      </c>
      <c r="AC1236" s="38" t="s">
        <v>94</v>
      </c>
      <c r="AD1236" s="29">
        <v>100</v>
      </c>
      <c r="AE1236" s="29">
        <v>5</v>
      </c>
      <c r="AF1236" s="40">
        <v>3</v>
      </c>
      <c r="AG1236" s="41" t="s">
        <v>95</v>
      </c>
      <c r="AJ1236" s="38" t="s">
        <v>376</v>
      </c>
      <c r="AK1236" s="29" t="s">
        <v>7</v>
      </c>
      <c r="AL1236" s="39">
        <v>43954</v>
      </c>
      <c r="AM1236" s="29">
        <v>235438</v>
      </c>
      <c r="AN1236" s="29" t="s">
        <v>503</v>
      </c>
      <c r="AO1236" s="29">
        <v>221</v>
      </c>
      <c r="AP1236" s="29">
        <v>2.44</v>
      </c>
      <c r="AQ1236" s="29" t="s">
        <v>261</v>
      </c>
      <c r="AR1236" s="39">
        <v>41489</v>
      </c>
      <c r="AS1236" s="29">
        <v>191500</v>
      </c>
      <c r="AT1236" s="29" t="s">
        <v>126</v>
      </c>
      <c r="AW1236" s="42">
        <v>31171</v>
      </c>
      <c r="AX1236" s="43">
        <v>26619</v>
      </c>
      <c r="AY1236" s="43">
        <v>10950</v>
      </c>
      <c r="AZ1236" s="44" t="s">
        <v>205</v>
      </c>
    </row>
    <row r="1237" spans="1:52" ht="12.75" customHeight="1" x14ac:dyDescent="0.2">
      <c r="A1237" s="27">
        <v>11832</v>
      </c>
      <c r="B1237" s="28" t="s">
        <v>5189</v>
      </c>
      <c r="C1237" s="29" t="s">
        <v>4748</v>
      </c>
      <c r="D1237" s="30" t="s">
        <v>5190</v>
      </c>
      <c r="E1237" s="30" t="s">
        <v>5190</v>
      </c>
      <c r="F1237" s="31">
        <v>1987</v>
      </c>
      <c r="G1237" s="31" t="s">
        <v>69</v>
      </c>
      <c r="H1237" s="30" t="s">
        <v>59</v>
      </c>
      <c r="I1237" s="60">
        <v>1</v>
      </c>
      <c r="J1237" s="60"/>
      <c r="K1237" s="32">
        <v>2</v>
      </c>
      <c r="L1237" s="33">
        <v>100</v>
      </c>
      <c r="M1237" s="31" t="s">
        <v>91</v>
      </c>
      <c r="X1237" s="37" t="s">
        <v>334</v>
      </c>
      <c r="Y1237" s="38" t="s">
        <v>5191</v>
      </c>
      <c r="AA1237" s="39">
        <v>34335</v>
      </c>
      <c r="AB1237" s="39">
        <v>2958465</v>
      </c>
      <c r="AC1237" s="38" t="s">
        <v>5192</v>
      </c>
      <c r="AD1237" s="29">
        <v>100</v>
      </c>
      <c r="AE1237" s="29">
        <v>99</v>
      </c>
      <c r="AF1237" s="40">
        <v>0</v>
      </c>
      <c r="AG1237" s="41" t="s">
        <v>64</v>
      </c>
      <c r="AJ1237" s="38" t="s">
        <v>5193</v>
      </c>
      <c r="AK1237" s="29" t="s">
        <v>5</v>
      </c>
      <c r="AL1237" s="39">
        <v>32307</v>
      </c>
      <c r="AM1237" s="29">
        <v>202900</v>
      </c>
      <c r="AN1237" s="29" t="s">
        <v>113</v>
      </c>
      <c r="AO1237" s="29">
        <v>2886</v>
      </c>
      <c r="AP1237" s="29">
        <v>13.73</v>
      </c>
      <c r="AQ1237" s="29" t="s">
        <v>10</v>
      </c>
      <c r="AR1237" s="39">
        <v>39579</v>
      </c>
      <c r="AS1237" s="29">
        <v>132421</v>
      </c>
      <c r="AT1237" s="29" t="s">
        <v>85</v>
      </c>
    </row>
    <row r="1238" spans="1:52" ht="12.75" customHeight="1" x14ac:dyDescent="0.2">
      <c r="A1238" s="27">
        <v>11846</v>
      </c>
      <c r="B1238" s="28" t="s">
        <v>5194</v>
      </c>
      <c r="C1238" s="29" t="s">
        <v>56</v>
      </c>
      <c r="D1238" s="30" t="s">
        <v>5195</v>
      </c>
      <c r="E1238" s="30" t="s">
        <v>5195</v>
      </c>
      <c r="F1238" s="31">
        <v>1986</v>
      </c>
      <c r="G1238" s="31" t="s">
        <v>69</v>
      </c>
      <c r="H1238" s="30" t="s">
        <v>70</v>
      </c>
      <c r="I1238" s="60">
        <v>1</v>
      </c>
      <c r="J1238" s="60"/>
      <c r="K1238" s="32">
        <v>1</v>
      </c>
      <c r="L1238" s="33">
        <v>94</v>
      </c>
      <c r="M1238" s="31" t="s">
        <v>109</v>
      </c>
      <c r="X1238" s="37" t="s">
        <v>2797</v>
      </c>
      <c r="Y1238" s="38" t="s">
        <v>5196</v>
      </c>
      <c r="Z1238" s="29" t="s">
        <v>775</v>
      </c>
      <c r="AA1238" s="39">
        <v>34335</v>
      </c>
      <c r="AB1238" s="39">
        <v>2958465</v>
      </c>
      <c r="AC1238" s="38" t="s">
        <v>3433</v>
      </c>
      <c r="AD1238" s="29">
        <v>20</v>
      </c>
      <c r="AE1238" s="29">
        <v>99</v>
      </c>
      <c r="AF1238" s="40">
        <v>18</v>
      </c>
      <c r="AG1238" s="41" t="s">
        <v>64</v>
      </c>
      <c r="AJ1238" s="38" t="s">
        <v>5197</v>
      </c>
      <c r="AK1238" s="29" t="s">
        <v>7</v>
      </c>
      <c r="AL1238" s="39">
        <v>44191</v>
      </c>
      <c r="AM1238" s="29">
        <v>193452</v>
      </c>
      <c r="AN1238" s="29" t="s">
        <v>113</v>
      </c>
      <c r="AO1238" s="29">
        <v>573</v>
      </c>
      <c r="AP1238" s="29">
        <v>2.2200000000000002</v>
      </c>
      <c r="AQ1238" s="29" t="s">
        <v>10</v>
      </c>
      <c r="AR1238" s="39">
        <v>43506</v>
      </c>
      <c r="AS1238" s="29">
        <v>191851</v>
      </c>
      <c r="AT1238" s="29" t="s">
        <v>126</v>
      </c>
      <c r="AU1238" s="29">
        <v>266</v>
      </c>
      <c r="AV1238" s="29">
        <v>1.1200000000000001</v>
      </c>
      <c r="AW1238" s="42">
        <v>31769</v>
      </c>
      <c r="AX1238" s="43">
        <v>2217161</v>
      </c>
      <c r="AY1238" s="43">
        <v>804690</v>
      </c>
      <c r="AZ1238" s="44" t="s">
        <v>299</v>
      </c>
    </row>
    <row r="1239" spans="1:52" ht="12.75" customHeight="1" x14ac:dyDescent="0.2">
      <c r="A1239" s="27">
        <v>11848</v>
      </c>
      <c r="B1239" s="28" t="s">
        <v>5198</v>
      </c>
      <c r="C1239" s="29" t="s">
        <v>56</v>
      </c>
      <c r="D1239" s="30" t="s">
        <v>5199</v>
      </c>
      <c r="E1239" s="30" t="s">
        <v>5199</v>
      </c>
      <c r="F1239" s="31">
        <v>1987</v>
      </c>
      <c r="G1239" s="31" t="s">
        <v>69</v>
      </c>
      <c r="H1239" s="30" t="s">
        <v>919</v>
      </c>
      <c r="I1239" s="60">
        <v>1</v>
      </c>
      <c r="J1239" s="60"/>
      <c r="K1239" s="32">
        <v>1</v>
      </c>
      <c r="L1239" s="33">
        <v>114</v>
      </c>
      <c r="M1239" s="31" t="s">
        <v>109</v>
      </c>
      <c r="X1239" s="37" t="s">
        <v>2120</v>
      </c>
      <c r="Y1239" s="38" t="s">
        <v>5200</v>
      </c>
      <c r="Z1239" s="29" t="s">
        <v>775</v>
      </c>
      <c r="AA1239" s="39">
        <v>34349</v>
      </c>
      <c r="AB1239" s="39">
        <v>2958465</v>
      </c>
      <c r="AC1239" s="38" t="s">
        <v>3433</v>
      </c>
      <c r="AD1239" s="29">
        <v>20</v>
      </c>
      <c r="AE1239" s="29">
        <v>99</v>
      </c>
      <c r="AF1239" s="40">
        <v>19</v>
      </c>
      <c r="AG1239" s="41" t="s">
        <v>64</v>
      </c>
      <c r="AJ1239" s="38" t="s">
        <v>5115</v>
      </c>
      <c r="AK1239" s="29" t="s">
        <v>7</v>
      </c>
      <c r="AL1239" s="39">
        <v>43667</v>
      </c>
      <c r="AM1239" s="29">
        <v>233009</v>
      </c>
      <c r="AN1239" s="29" t="s">
        <v>503</v>
      </c>
      <c r="AO1239" s="29">
        <v>229</v>
      </c>
      <c r="AP1239" s="29">
        <v>3.52</v>
      </c>
      <c r="AQ1239" s="29" t="s">
        <v>75</v>
      </c>
      <c r="AR1239" s="39">
        <v>44195</v>
      </c>
      <c r="AS1239" s="29">
        <v>143958</v>
      </c>
      <c r="AT1239" s="29" t="s">
        <v>84</v>
      </c>
      <c r="AU1239" s="29">
        <v>256</v>
      </c>
      <c r="AV1239" s="29">
        <v>1.86</v>
      </c>
      <c r="AW1239" s="42">
        <v>31834</v>
      </c>
      <c r="AX1239" s="43">
        <v>2033784</v>
      </c>
      <c r="AY1239" s="43">
        <v>738136</v>
      </c>
      <c r="AZ1239" s="44" t="s">
        <v>299</v>
      </c>
    </row>
    <row r="1240" spans="1:52" ht="12.75" customHeight="1" x14ac:dyDescent="0.2">
      <c r="A1240" s="27">
        <v>11850</v>
      </c>
      <c r="B1240" s="28" t="s">
        <v>5201</v>
      </c>
      <c r="C1240" s="29" t="s">
        <v>56</v>
      </c>
      <c r="D1240" s="30" t="s">
        <v>5202</v>
      </c>
      <c r="E1240" s="30" t="s">
        <v>5202</v>
      </c>
      <c r="F1240" s="31">
        <v>1987</v>
      </c>
      <c r="G1240" s="31" t="s">
        <v>69</v>
      </c>
      <c r="H1240" s="30" t="s">
        <v>59</v>
      </c>
      <c r="I1240" s="60">
        <v>1</v>
      </c>
      <c r="J1240" s="60"/>
      <c r="K1240" s="32">
        <v>1</v>
      </c>
      <c r="L1240" s="33">
        <v>105</v>
      </c>
      <c r="M1240" s="31" t="s">
        <v>60</v>
      </c>
      <c r="X1240" s="37" t="s">
        <v>1938</v>
      </c>
      <c r="Y1240" s="38" t="s">
        <v>5203</v>
      </c>
      <c r="Z1240" s="29" t="s">
        <v>775</v>
      </c>
      <c r="AA1240" s="39">
        <v>34335</v>
      </c>
      <c r="AB1240" s="39">
        <v>2958465</v>
      </c>
      <c r="AC1240" s="38" t="s">
        <v>5204</v>
      </c>
      <c r="AD1240" s="29">
        <v>33</v>
      </c>
      <c r="AE1240" s="29">
        <v>99</v>
      </c>
      <c r="AF1240" s="40">
        <v>16</v>
      </c>
      <c r="AG1240" s="41" t="s">
        <v>64</v>
      </c>
      <c r="AJ1240" s="38" t="s">
        <v>719</v>
      </c>
      <c r="AK1240" s="29" t="s">
        <v>7</v>
      </c>
      <c r="AL1240" s="39">
        <v>43932</v>
      </c>
      <c r="AM1240" s="29">
        <v>81746</v>
      </c>
      <c r="AN1240" s="29" t="s">
        <v>74</v>
      </c>
      <c r="AO1240" s="29">
        <v>137</v>
      </c>
      <c r="AP1240" s="29">
        <v>1.6</v>
      </c>
      <c r="AQ1240" s="29" t="s">
        <v>75</v>
      </c>
      <c r="AR1240" s="39">
        <v>44007</v>
      </c>
      <c r="AS1240" s="29">
        <v>73138</v>
      </c>
      <c r="AT1240" s="29" t="s">
        <v>74</v>
      </c>
      <c r="AU1240" s="29">
        <v>27</v>
      </c>
      <c r="AV1240" s="29">
        <v>0.5</v>
      </c>
      <c r="AW1240" s="42">
        <v>32157</v>
      </c>
      <c r="AX1240" s="43">
        <v>398554</v>
      </c>
      <c r="AY1240" s="43">
        <v>133879</v>
      </c>
      <c r="AZ1240" s="44" t="s">
        <v>205</v>
      </c>
    </row>
    <row r="1241" spans="1:52" ht="12.75" customHeight="1" x14ac:dyDescent="0.2">
      <c r="A1241" s="27">
        <v>11852</v>
      </c>
      <c r="B1241" s="28" t="s">
        <v>5205</v>
      </c>
      <c r="C1241" s="29" t="s">
        <v>56</v>
      </c>
      <c r="D1241" s="30" t="s">
        <v>5206</v>
      </c>
      <c r="E1241" s="30" t="s">
        <v>5206</v>
      </c>
      <c r="F1241" s="31">
        <v>1988</v>
      </c>
      <c r="G1241" s="31" t="s">
        <v>69</v>
      </c>
      <c r="H1241" s="30" t="s">
        <v>725</v>
      </c>
      <c r="I1241" s="60">
        <v>1</v>
      </c>
      <c r="J1241" s="60"/>
      <c r="K1241" s="32">
        <v>1</v>
      </c>
      <c r="L1241" s="33">
        <v>97</v>
      </c>
      <c r="M1241" s="31" t="s">
        <v>60</v>
      </c>
      <c r="X1241" s="37" t="s">
        <v>5207</v>
      </c>
      <c r="Y1241" s="38" t="s">
        <v>5208</v>
      </c>
      <c r="AA1241" s="39">
        <v>34586</v>
      </c>
      <c r="AB1241" s="39">
        <v>2958465</v>
      </c>
      <c r="AC1241" s="38" t="s">
        <v>3433</v>
      </c>
      <c r="AD1241" s="29">
        <v>100</v>
      </c>
      <c r="AE1241" s="29">
        <v>99</v>
      </c>
      <c r="AF1241" s="40">
        <v>12</v>
      </c>
      <c r="AG1241" s="41" t="s">
        <v>64</v>
      </c>
      <c r="AJ1241" s="38" t="s">
        <v>729</v>
      </c>
      <c r="AK1241" s="29" t="s">
        <v>6</v>
      </c>
      <c r="AL1241" s="39">
        <v>42481</v>
      </c>
      <c r="AM1241" s="29">
        <v>253624</v>
      </c>
      <c r="AN1241" s="29" t="s">
        <v>76</v>
      </c>
      <c r="AO1241" s="29">
        <v>79</v>
      </c>
      <c r="AP1241" s="29">
        <v>4.08</v>
      </c>
      <c r="AQ1241" s="29" t="s">
        <v>10</v>
      </c>
      <c r="AR1241" s="39">
        <v>42952</v>
      </c>
      <c r="AS1241" s="29">
        <v>242619</v>
      </c>
      <c r="AT1241" s="29" t="s">
        <v>76</v>
      </c>
      <c r="AU1241" s="29">
        <v>89</v>
      </c>
      <c r="AV1241" s="29">
        <v>1.63</v>
      </c>
      <c r="AW1241" s="42">
        <v>32394</v>
      </c>
      <c r="AX1241" s="43">
        <v>75323</v>
      </c>
      <c r="AY1241" s="43">
        <v>23200</v>
      </c>
      <c r="AZ1241" s="44" t="s">
        <v>299</v>
      </c>
    </row>
    <row r="1242" spans="1:52" ht="12.75" customHeight="1" x14ac:dyDescent="0.2">
      <c r="A1242" s="27">
        <v>11926</v>
      </c>
      <c r="B1242" s="28" t="s">
        <v>5209</v>
      </c>
      <c r="C1242" s="29" t="s">
        <v>56</v>
      </c>
      <c r="D1242" s="30" t="s">
        <v>5210</v>
      </c>
      <c r="E1242" s="30" t="s">
        <v>5210</v>
      </c>
      <c r="F1242" s="31">
        <v>1987</v>
      </c>
      <c r="G1242" s="31" t="s">
        <v>69</v>
      </c>
      <c r="H1242" s="30" t="s">
        <v>725</v>
      </c>
      <c r="I1242" s="60">
        <v>1</v>
      </c>
      <c r="J1242" s="60"/>
      <c r="K1242" s="32">
        <v>1</v>
      </c>
      <c r="L1242" s="33">
        <v>92</v>
      </c>
      <c r="M1242" s="31" t="s">
        <v>60</v>
      </c>
      <c r="X1242" s="37" t="s">
        <v>5211</v>
      </c>
      <c r="Y1242" s="38" t="s">
        <v>5212</v>
      </c>
      <c r="Z1242" s="29" t="s">
        <v>775</v>
      </c>
      <c r="AA1242" s="39">
        <v>33725</v>
      </c>
      <c r="AB1242" s="39">
        <v>2958465</v>
      </c>
      <c r="AC1242" s="38" t="s">
        <v>5213</v>
      </c>
      <c r="AD1242" s="29">
        <v>50</v>
      </c>
      <c r="AE1242" s="29">
        <v>99</v>
      </c>
      <c r="AF1242" s="40">
        <v>15</v>
      </c>
      <c r="AG1242" s="41" t="s">
        <v>64</v>
      </c>
      <c r="AJ1242" s="38" t="s">
        <v>729</v>
      </c>
      <c r="AK1242" s="29" t="s">
        <v>7</v>
      </c>
      <c r="AL1242" s="39">
        <v>42248</v>
      </c>
      <c r="AM1242" s="29">
        <v>264655</v>
      </c>
      <c r="AN1242" s="29" t="s">
        <v>76</v>
      </c>
      <c r="AO1242" s="29">
        <v>15</v>
      </c>
      <c r="AP1242" s="29">
        <v>1.38</v>
      </c>
      <c r="AQ1242" s="29" t="s">
        <v>75</v>
      </c>
      <c r="AR1242" s="39">
        <v>44073</v>
      </c>
      <c r="AS1242" s="29">
        <v>263605</v>
      </c>
      <c r="AT1242" s="29" t="s">
        <v>76</v>
      </c>
      <c r="AU1242" s="29">
        <v>16</v>
      </c>
      <c r="AV1242" s="29">
        <v>1.1599999999999999</v>
      </c>
      <c r="AW1242" s="42">
        <v>31891</v>
      </c>
      <c r="AX1242" s="43">
        <v>352027</v>
      </c>
      <c r="AY1242" s="43">
        <v>127764</v>
      </c>
      <c r="AZ1242" s="44" t="s">
        <v>3393</v>
      </c>
    </row>
    <row r="1243" spans="1:52" ht="12.75" customHeight="1" x14ac:dyDescent="0.2">
      <c r="A1243" s="27">
        <v>11930</v>
      </c>
      <c r="B1243" s="28" t="s">
        <v>5214</v>
      </c>
      <c r="C1243" s="29" t="s">
        <v>56</v>
      </c>
      <c r="D1243" s="30" t="s">
        <v>5215</v>
      </c>
      <c r="E1243" s="30" t="s">
        <v>5215</v>
      </c>
      <c r="F1243" s="31">
        <v>1986</v>
      </c>
      <c r="G1243" s="31" t="s">
        <v>69</v>
      </c>
      <c r="H1243" s="30" t="s">
        <v>108</v>
      </c>
      <c r="I1243" s="60">
        <v>1</v>
      </c>
      <c r="J1243" s="60"/>
      <c r="K1243" s="32">
        <v>1</v>
      </c>
      <c r="L1243" s="33">
        <v>99</v>
      </c>
      <c r="M1243" s="31" t="s">
        <v>60</v>
      </c>
      <c r="X1243" s="37" t="s">
        <v>5216</v>
      </c>
      <c r="Y1243" s="38" t="s">
        <v>5217</v>
      </c>
      <c r="Z1243" s="29" t="s">
        <v>775</v>
      </c>
      <c r="AA1243" s="39">
        <v>33725</v>
      </c>
      <c r="AB1243" s="39">
        <v>2958465</v>
      </c>
      <c r="AC1243" s="38" t="s">
        <v>5218</v>
      </c>
      <c r="AD1243" s="29">
        <v>50</v>
      </c>
      <c r="AE1243" s="29">
        <v>99</v>
      </c>
      <c r="AF1243" s="40">
        <v>6</v>
      </c>
      <c r="AG1243" s="41" t="s">
        <v>64</v>
      </c>
      <c r="AJ1243" s="38" t="s">
        <v>817</v>
      </c>
      <c r="AK1243" s="29" t="s">
        <v>6</v>
      </c>
      <c r="AL1243" s="39">
        <v>43554</v>
      </c>
      <c r="AM1243" s="29">
        <v>290304</v>
      </c>
      <c r="AN1243" s="29" t="s">
        <v>76</v>
      </c>
      <c r="AO1243" s="29">
        <v>66</v>
      </c>
      <c r="AP1243" s="29">
        <v>4.71</v>
      </c>
      <c r="AQ1243" s="29" t="s">
        <v>75</v>
      </c>
      <c r="AR1243" s="39">
        <v>43870</v>
      </c>
      <c r="AS1243" s="29">
        <v>60442</v>
      </c>
      <c r="AT1243" s="29" t="s">
        <v>74</v>
      </c>
      <c r="AU1243" s="29">
        <v>17</v>
      </c>
      <c r="AV1243" s="29">
        <v>0.74</v>
      </c>
      <c r="AW1243" s="42">
        <v>31883</v>
      </c>
      <c r="AX1243" s="43">
        <v>81683</v>
      </c>
      <c r="AY1243" s="43">
        <v>29638</v>
      </c>
      <c r="AZ1243" s="44" t="s">
        <v>3393</v>
      </c>
    </row>
    <row r="1244" spans="1:52" ht="12.75" customHeight="1" x14ac:dyDescent="0.2">
      <c r="A1244" s="27">
        <v>11932</v>
      </c>
      <c r="B1244" s="28" t="s">
        <v>5219</v>
      </c>
      <c r="C1244" s="29" t="s">
        <v>56</v>
      </c>
      <c r="D1244" s="30" t="s">
        <v>5220</v>
      </c>
      <c r="E1244" s="30" t="s">
        <v>5220</v>
      </c>
      <c r="F1244" s="31">
        <v>1984</v>
      </c>
      <c r="G1244" s="31" t="s">
        <v>69</v>
      </c>
      <c r="H1244" s="30" t="s">
        <v>70</v>
      </c>
      <c r="I1244" s="60">
        <v>1</v>
      </c>
      <c r="J1244" s="60"/>
      <c r="K1244" s="32">
        <v>1</v>
      </c>
      <c r="L1244" s="33">
        <v>93</v>
      </c>
      <c r="M1244" s="31" t="s">
        <v>60</v>
      </c>
      <c r="X1244" s="37" t="s">
        <v>5221</v>
      </c>
      <c r="Y1244" s="38" t="s">
        <v>5222</v>
      </c>
      <c r="AA1244" s="39">
        <v>34335</v>
      </c>
      <c r="AB1244" s="39">
        <v>2958465</v>
      </c>
      <c r="AC1244" s="38" t="s">
        <v>5223</v>
      </c>
      <c r="AD1244" s="29">
        <v>100</v>
      </c>
      <c r="AE1244" s="29">
        <v>99</v>
      </c>
      <c r="AF1244" s="40">
        <v>18</v>
      </c>
      <c r="AG1244" s="41" t="s">
        <v>64</v>
      </c>
      <c r="AJ1244" s="38" t="s">
        <v>935</v>
      </c>
      <c r="AK1244" s="29" t="s">
        <v>7</v>
      </c>
      <c r="AL1244" s="39">
        <v>44139</v>
      </c>
      <c r="AM1244" s="29">
        <v>280508</v>
      </c>
      <c r="AN1244" s="29" t="s">
        <v>76</v>
      </c>
      <c r="AO1244" s="29">
        <v>31</v>
      </c>
      <c r="AP1244" s="29">
        <v>2.98</v>
      </c>
      <c r="AQ1244" s="29" t="s">
        <v>75</v>
      </c>
      <c r="AR1244" s="39">
        <v>43980</v>
      </c>
      <c r="AS1244" s="29">
        <v>84027</v>
      </c>
      <c r="AT1244" s="29" t="s">
        <v>74</v>
      </c>
      <c r="AU1244" s="29">
        <v>36</v>
      </c>
      <c r="AV1244" s="29">
        <v>0.56000000000000005</v>
      </c>
      <c r="AW1244" s="42">
        <v>30946</v>
      </c>
      <c r="AX1244" s="43">
        <v>682239</v>
      </c>
      <c r="AY1244" s="43">
        <v>280645</v>
      </c>
      <c r="AZ1244" s="44" t="s">
        <v>5224</v>
      </c>
    </row>
    <row r="1245" spans="1:52" ht="12.75" customHeight="1" x14ac:dyDescent="0.2">
      <c r="A1245" s="27">
        <v>12255</v>
      </c>
      <c r="B1245" s="28" t="s">
        <v>5225</v>
      </c>
      <c r="C1245" s="29" t="s">
        <v>56</v>
      </c>
      <c r="D1245" s="30" t="s">
        <v>5226</v>
      </c>
      <c r="E1245" s="30" t="s">
        <v>5226</v>
      </c>
      <c r="F1245" s="31">
        <v>1973</v>
      </c>
      <c r="G1245" s="31" t="s">
        <v>69</v>
      </c>
      <c r="H1245" s="30" t="s">
        <v>59</v>
      </c>
      <c r="I1245" s="60">
        <v>1</v>
      </c>
      <c r="J1245" s="60"/>
      <c r="K1245" s="32">
        <v>1</v>
      </c>
      <c r="L1245" s="33">
        <v>90</v>
      </c>
      <c r="M1245" s="31" t="s">
        <v>60</v>
      </c>
      <c r="X1245" s="37" t="s">
        <v>889</v>
      </c>
      <c r="Y1245" s="38" t="s">
        <v>5227</v>
      </c>
      <c r="AA1245" s="39">
        <v>43293</v>
      </c>
      <c r="AB1245" s="39">
        <v>2958465</v>
      </c>
      <c r="AC1245" s="38" t="s">
        <v>63</v>
      </c>
      <c r="AD1245" s="29">
        <v>100</v>
      </c>
      <c r="AE1245" s="29">
        <v>99</v>
      </c>
      <c r="AF1245" s="40">
        <v>0</v>
      </c>
      <c r="AG1245" s="41" t="s">
        <v>64</v>
      </c>
      <c r="AJ1245" s="38" t="s">
        <v>748</v>
      </c>
      <c r="AW1245" s="42">
        <v>26726</v>
      </c>
      <c r="AZ1245" s="44" t="s">
        <v>1272</v>
      </c>
    </row>
    <row r="1246" spans="1:52" ht="12.75" customHeight="1" x14ac:dyDescent="0.2">
      <c r="A1246" s="27">
        <v>12256</v>
      </c>
      <c r="B1246" s="28" t="s">
        <v>5228</v>
      </c>
      <c r="C1246" s="29" t="s">
        <v>56</v>
      </c>
      <c r="D1246" s="30" t="s">
        <v>5229</v>
      </c>
      <c r="E1246" s="30" t="s">
        <v>5229</v>
      </c>
      <c r="F1246" s="31">
        <v>1971</v>
      </c>
      <c r="G1246" s="31" t="s">
        <v>69</v>
      </c>
      <c r="H1246" s="30" t="s">
        <v>123</v>
      </c>
      <c r="I1246" s="60">
        <v>1</v>
      </c>
      <c r="J1246" s="60"/>
      <c r="K1246" s="32">
        <v>1</v>
      </c>
      <c r="L1246" s="33">
        <v>97</v>
      </c>
      <c r="M1246" s="31" t="s">
        <v>60</v>
      </c>
      <c r="X1246" s="37" t="s">
        <v>2482</v>
      </c>
      <c r="Y1246" s="38" t="s">
        <v>5230</v>
      </c>
      <c r="AA1246" s="39">
        <v>43293</v>
      </c>
      <c r="AB1246" s="39">
        <v>2958465</v>
      </c>
      <c r="AC1246" s="38" t="s">
        <v>63</v>
      </c>
      <c r="AD1246" s="29">
        <v>100</v>
      </c>
      <c r="AE1246" s="29">
        <v>99</v>
      </c>
      <c r="AF1246" s="40">
        <v>0</v>
      </c>
      <c r="AG1246" s="41" t="s">
        <v>64</v>
      </c>
      <c r="AJ1246" s="38" t="s">
        <v>845</v>
      </c>
      <c r="AQ1246" s="29" t="s">
        <v>10</v>
      </c>
      <c r="AR1246" s="39">
        <v>43425</v>
      </c>
      <c r="AS1246" s="29">
        <v>121618</v>
      </c>
      <c r="AT1246" s="29" t="s">
        <v>85</v>
      </c>
      <c r="AU1246" s="29">
        <v>83</v>
      </c>
      <c r="AV1246" s="29">
        <v>0.64</v>
      </c>
      <c r="AW1246" s="42">
        <v>26199</v>
      </c>
      <c r="AZ1246" s="44" t="s">
        <v>1283</v>
      </c>
    </row>
    <row r="1247" spans="1:52" ht="12.75" customHeight="1" x14ac:dyDescent="0.2">
      <c r="A1247" s="27">
        <v>12266</v>
      </c>
      <c r="B1247" s="28" t="s">
        <v>5231</v>
      </c>
      <c r="C1247" s="29" t="s">
        <v>56</v>
      </c>
      <c r="D1247" s="30" t="s">
        <v>5232</v>
      </c>
      <c r="E1247" s="30" t="s">
        <v>5233</v>
      </c>
      <c r="F1247" s="31">
        <v>1987</v>
      </c>
      <c r="G1247" s="31" t="s">
        <v>102</v>
      </c>
      <c r="H1247" s="30" t="s">
        <v>952</v>
      </c>
      <c r="I1247" s="60">
        <v>1</v>
      </c>
      <c r="J1247" s="60"/>
      <c r="K1247" s="32">
        <v>1</v>
      </c>
      <c r="L1247" s="33">
        <v>112</v>
      </c>
      <c r="M1247" s="31" t="s">
        <v>109</v>
      </c>
      <c r="X1247" s="37" t="s">
        <v>5234</v>
      </c>
      <c r="Y1247" s="38" t="s">
        <v>5235</v>
      </c>
      <c r="Z1247" s="29" t="s">
        <v>96</v>
      </c>
      <c r="AA1247" s="39">
        <v>42370</v>
      </c>
      <c r="AB1247" s="39">
        <v>44196</v>
      </c>
      <c r="AC1247" s="38" t="s">
        <v>94</v>
      </c>
      <c r="AD1247" s="29">
        <v>100</v>
      </c>
      <c r="AE1247" s="29">
        <v>5</v>
      </c>
      <c r="AF1247" s="40">
        <v>4</v>
      </c>
      <c r="AG1247" s="41" t="s">
        <v>95</v>
      </c>
      <c r="AJ1247" s="38" t="s">
        <v>5236</v>
      </c>
      <c r="AK1247" s="29" t="s">
        <v>7</v>
      </c>
      <c r="AL1247" s="39">
        <v>44152</v>
      </c>
      <c r="AM1247" s="29">
        <v>270713</v>
      </c>
      <c r="AN1247" s="29" t="s">
        <v>76</v>
      </c>
      <c r="AO1247" s="29">
        <v>45</v>
      </c>
      <c r="AP1247" s="29">
        <v>3.57</v>
      </c>
      <c r="AQ1247" s="29" t="s">
        <v>10</v>
      </c>
      <c r="AR1247" s="39">
        <v>44173</v>
      </c>
      <c r="AS1247" s="29">
        <v>251227</v>
      </c>
      <c r="AT1247" s="29" t="s">
        <v>76</v>
      </c>
      <c r="AU1247" s="29">
        <v>52</v>
      </c>
      <c r="AV1247" s="29">
        <v>1.73</v>
      </c>
      <c r="AW1247" s="42">
        <v>32045</v>
      </c>
      <c r="AX1247" s="43">
        <v>208502</v>
      </c>
      <c r="AY1247" s="43">
        <v>70039</v>
      </c>
      <c r="AZ1247" s="44" t="s">
        <v>4999</v>
      </c>
    </row>
    <row r="1248" spans="1:52" ht="12.75" customHeight="1" x14ac:dyDescent="0.2">
      <c r="A1248" s="27">
        <v>12267</v>
      </c>
      <c r="B1248" s="28" t="s">
        <v>5237</v>
      </c>
      <c r="C1248" s="29" t="s">
        <v>56</v>
      </c>
      <c r="D1248" s="30" t="s">
        <v>5238</v>
      </c>
      <c r="E1248" s="30" t="s">
        <v>5239</v>
      </c>
      <c r="F1248" s="31">
        <v>1986</v>
      </c>
      <c r="G1248" s="31" t="s">
        <v>102</v>
      </c>
      <c r="H1248" s="30" t="s">
        <v>952</v>
      </c>
      <c r="I1248" s="60">
        <v>1</v>
      </c>
      <c r="J1248" s="60"/>
      <c r="K1248" s="32">
        <v>1</v>
      </c>
      <c r="L1248" s="33">
        <v>120</v>
      </c>
      <c r="M1248" s="31" t="s">
        <v>60</v>
      </c>
      <c r="X1248" s="37" t="s">
        <v>4719</v>
      </c>
      <c r="Y1248" s="38" t="s">
        <v>5240</v>
      </c>
      <c r="AA1248" s="39">
        <v>43344</v>
      </c>
      <c r="AB1248" s="39">
        <v>2958465</v>
      </c>
      <c r="AC1248" s="38" t="s">
        <v>196</v>
      </c>
      <c r="AD1248" s="29">
        <v>100</v>
      </c>
      <c r="AE1248" s="29">
        <v>99</v>
      </c>
      <c r="AF1248" s="40">
        <v>1</v>
      </c>
      <c r="AG1248" s="41" t="s">
        <v>64</v>
      </c>
      <c r="AJ1248" s="38" t="s">
        <v>5241</v>
      </c>
      <c r="AK1248" s="29" t="s">
        <v>5</v>
      </c>
      <c r="AL1248" s="39">
        <v>43677</v>
      </c>
      <c r="AM1248" s="29">
        <v>255541</v>
      </c>
      <c r="AN1248" s="29" t="s">
        <v>76</v>
      </c>
      <c r="AO1248" s="29">
        <v>66</v>
      </c>
      <c r="AP1248" s="29">
        <v>4.07</v>
      </c>
      <c r="AQ1248" s="29" t="s">
        <v>10</v>
      </c>
      <c r="AR1248" s="39">
        <v>43140</v>
      </c>
      <c r="AS1248" s="29">
        <v>240155</v>
      </c>
      <c r="AT1248" s="29" t="s">
        <v>76</v>
      </c>
      <c r="AU1248" s="29">
        <v>65</v>
      </c>
      <c r="AV1248" s="29">
        <v>0.67</v>
      </c>
      <c r="AW1248" s="42">
        <v>31708</v>
      </c>
      <c r="AX1248" s="43">
        <v>1181655</v>
      </c>
      <c r="AY1248" s="43">
        <v>428778</v>
      </c>
      <c r="AZ1248" s="44" t="s">
        <v>4999</v>
      </c>
    </row>
    <row r="1249" spans="1:52" ht="12.75" customHeight="1" x14ac:dyDescent="0.2">
      <c r="A1249" s="27">
        <v>12270</v>
      </c>
      <c r="B1249" s="28" t="s">
        <v>5242</v>
      </c>
      <c r="C1249" s="29" t="s">
        <v>56</v>
      </c>
      <c r="D1249" s="30" t="s">
        <v>5243</v>
      </c>
      <c r="E1249" s="30" t="s">
        <v>5244</v>
      </c>
      <c r="F1249" s="31">
        <v>1987</v>
      </c>
      <c r="G1249" s="31" t="s">
        <v>102</v>
      </c>
      <c r="H1249" s="30" t="s">
        <v>725</v>
      </c>
      <c r="I1249" s="60">
        <v>1</v>
      </c>
      <c r="J1249" s="60"/>
      <c r="K1249" s="32">
        <v>1</v>
      </c>
      <c r="L1249" s="33">
        <v>85</v>
      </c>
      <c r="M1249" s="31" t="s">
        <v>60</v>
      </c>
      <c r="X1249" s="37" t="s">
        <v>5245</v>
      </c>
      <c r="Y1249" s="38" t="s">
        <v>5246</v>
      </c>
      <c r="Z1249" s="29" t="s">
        <v>96</v>
      </c>
      <c r="AA1249" s="39">
        <v>43831</v>
      </c>
      <c r="AB1249" s="39">
        <v>44196</v>
      </c>
      <c r="AC1249" s="38" t="s">
        <v>94</v>
      </c>
      <c r="AD1249" s="29">
        <v>100</v>
      </c>
      <c r="AE1249" s="29">
        <v>1</v>
      </c>
      <c r="AF1249" s="40">
        <v>1</v>
      </c>
      <c r="AG1249" s="41" t="s">
        <v>95</v>
      </c>
      <c r="AJ1249" s="38" t="s">
        <v>4700</v>
      </c>
      <c r="AK1249" s="29" t="s">
        <v>6</v>
      </c>
      <c r="AL1249" s="39">
        <v>39191</v>
      </c>
      <c r="AM1249" s="29">
        <v>282956</v>
      </c>
      <c r="AN1249" s="29" t="s">
        <v>76</v>
      </c>
      <c r="AO1249" s="29">
        <v>31</v>
      </c>
      <c r="AP1249" s="29">
        <v>4.32</v>
      </c>
      <c r="AQ1249" s="29" t="s">
        <v>9</v>
      </c>
      <c r="AR1249" s="39">
        <v>44171</v>
      </c>
      <c r="AS1249" s="29">
        <v>232210</v>
      </c>
      <c r="AT1249" s="29" t="s">
        <v>503</v>
      </c>
      <c r="AU1249" s="29">
        <v>25</v>
      </c>
      <c r="AV1249" s="29">
        <v>0.2</v>
      </c>
      <c r="AW1249" s="42">
        <v>32003</v>
      </c>
      <c r="AX1249" s="43">
        <v>1171422</v>
      </c>
      <c r="AY1249" s="43">
        <v>393817</v>
      </c>
      <c r="AZ1249" s="44" t="s">
        <v>4999</v>
      </c>
    </row>
    <row r="1250" spans="1:52" ht="12.75" customHeight="1" x14ac:dyDescent="0.2">
      <c r="A1250" s="27">
        <v>12272</v>
      </c>
      <c r="B1250" s="28" t="s">
        <v>5247</v>
      </c>
      <c r="C1250" s="29" t="s">
        <v>56</v>
      </c>
      <c r="D1250" s="30" t="s">
        <v>5248</v>
      </c>
      <c r="E1250" s="30" t="s">
        <v>5249</v>
      </c>
      <c r="F1250" s="31">
        <v>1986</v>
      </c>
      <c r="G1250" s="31" t="s">
        <v>102</v>
      </c>
      <c r="H1250" s="30" t="s">
        <v>108</v>
      </c>
      <c r="I1250" s="60">
        <v>1</v>
      </c>
      <c r="J1250" s="60"/>
      <c r="K1250" s="32">
        <v>1</v>
      </c>
      <c r="L1250" s="33">
        <v>105</v>
      </c>
      <c r="M1250" s="31" t="s">
        <v>91</v>
      </c>
      <c r="X1250" s="37" t="s">
        <v>3650</v>
      </c>
      <c r="Y1250" s="38" t="s">
        <v>5250</v>
      </c>
      <c r="AA1250" s="39">
        <v>43466</v>
      </c>
      <c r="AB1250" s="39">
        <v>45291</v>
      </c>
      <c r="AC1250" s="38" t="s">
        <v>94</v>
      </c>
      <c r="AD1250" s="29">
        <v>100</v>
      </c>
      <c r="AE1250" s="29">
        <v>5</v>
      </c>
      <c r="AF1250" s="40">
        <v>1</v>
      </c>
      <c r="AG1250" s="41" t="s">
        <v>95</v>
      </c>
      <c r="AJ1250" s="38" t="s">
        <v>97</v>
      </c>
      <c r="AK1250" s="29" t="s">
        <v>7</v>
      </c>
      <c r="AL1250" s="39">
        <v>43710</v>
      </c>
      <c r="AM1250" s="29">
        <v>163543</v>
      </c>
      <c r="AN1250" s="29" t="s">
        <v>84</v>
      </c>
      <c r="AO1250" s="29">
        <v>261</v>
      </c>
      <c r="AP1250" s="29">
        <v>2.74</v>
      </c>
      <c r="AW1250" s="42">
        <v>31769</v>
      </c>
      <c r="AX1250" s="43">
        <v>672249</v>
      </c>
      <c r="AY1250" s="43">
        <v>243984</v>
      </c>
      <c r="AZ1250" s="44" t="s">
        <v>4999</v>
      </c>
    </row>
    <row r="1251" spans="1:52" ht="12.75" customHeight="1" x14ac:dyDescent="0.2">
      <c r="A1251" s="27">
        <v>12274</v>
      </c>
      <c r="B1251" s="28" t="s">
        <v>5251</v>
      </c>
      <c r="C1251" s="29" t="s">
        <v>56</v>
      </c>
      <c r="D1251" s="30" t="s">
        <v>5252</v>
      </c>
      <c r="E1251" s="30" t="s">
        <v>5253</v>
      </c>
      <c r="F1251" s="31">
        <v>1986</v>
      </c>
      <c r="G1251" s="31" t="s">
        <v>102</v>
      </c>
      <c r="H1251" s="30" t="s">
        <v>548</v>
      </c>
      <c r="I1251" s="60">
        <v>1</v>
      </c>
      <c r="J1251" s="60"/>
      <c r="K1251" s="32">
        <v>1</v>
      </c>
      <c r="L1251" s="33">
        <v>119</v>
      </c>
      <c r="M1251" s="31" t="s">
        <v>60</v>
      </c>
      <c r="X1251" s="37" t="s">
        <v>5254</v>
      </c>
      <c r="Y1251" s="38" t="s">
        <v>5255</v>
      </c>
      <c r="AA1251" s="39">
        <v>42736</v>
      </c>
      <c r="AB1251" s="39">
        <v>44561</v>
      </c>
      <c r="AC1251" s="38" t="s">
        <v>94</v>
      </c>
      <c r="AD1251" s="29">
        <v>100</v>
      </c>
      <c r="AE1251" s="29">
        <v>5</v>
      </c>
      <c r="AF1251" s="40">
        <v>3</v>
      </c>
      <c r="AG1251" s="41" t="s">
        <v>95</v>
      </c>
      <c r="AJ1251" s="38" t="s">
        <v>376</v>
      </c>
      <c r="AK1251" s="29" t="s">
        <v>6</v>
      </c>
      <c r="AL1251" s="39">
        <v>43862</v>
      </c>
      <c r="AM1251" s="29">
        <v>263206</v>
      </c>
      <c r="AN1251" s="29" t="s">
        <v>76</v>
      </c>
      <c r="AO1251" s="29">
        <v>60</v>
      </c>
      <c r="AP1251" s="29">
        <v>3.2</v>
      </c>
      <c r="AQ1251" s="29" t="s">
        <v>10</v>
      </c>
      <c r="AR1251" s="39">
        <v>44254</v>
      </c>
      <c r="AS1251" s="29">
        <v>105816</v>
      </c>
      <c r="AT1251" s="29" t="s">
        <v>85</v>
      </c>
      <c r="AU1251" s="29">
        <v>70</v>
      </c>
      <c r="AV1251" s="29">
        <v>0.69</v>
      </c>
      <c r="AW1251" s="42">
        <v>31863</v>
      </c>
      <c r="AX1251" s="43">
        <v>185624</v>
      </c>
      <c r="AY1251" s="43">
        <v>67306</v>
      </c>
      <c r="AZ1251" s="44" t="s">
        <v>4999</v>
      </c>
    </row>
    <row r="1252" spans="1:52" ht="12.75" customHeight="1" x14ac:dyDescent="0.2">
      <c r="A1252" s="27">
        <v>12275</v>
      </c>
      <c r="B1252" s="28" t="s">
        <v>5256</v>
      </c>
      <c r="C1252" s="29" t="s">
        <v>56</v>
      </c>
      <c r="D1252" s="30" t="s">
        <v>5257</v>
      </c>
      <c r="E1252" s="30" t="s">
        <v>5258</v>
      </c>
      <c r="F1252" s="31">
        <v>1986</v>
      </c>
      <c r="G1252" s="31" t="s">
        <v>102</v>
      </c>
      <c r="H1252" s="30" t="s">
        <v>1013</v>
      </c>
      <c r="I1252" s="60">
        <v>1</v>
      </c>
      <c r="J1252" s="60"/>
      <c r="K1252" s="32">
        <v>1</v>
      </c>
      <c r="L1252" s="33">
        <v>97</v>
      </c>
      <c r="M1252" s="31" t="s">
        <v>109</v>
      </c>
      <c r="X1252" s="37" t="s">
        <v>5259</v>
      </c>
      <c r="Y1252" s="38" t="s">
        <v>5260</v>
      </c>
      <c r="AA1252" s="39">
        <v>42736</v>
      </c>
      <c r="AB1252" s="39">
        <v>44561</v>
      </c>
      <c r="AC1252" s="38" t="s">
        <v>94</v>
      </c>
      <c r="AD1252" s="29">
        <v>100</v>
      </c>
      <c r="AE1252" s="29">
        <v>5</v>
      </c>
      <c r="AF1252" s="40">
        <v>4</v>
      </c>
      <c r="AG1252" s="41" t="s">
        <v>95</v>
      </c>
      <c r="AJ1252" s="38" t="s">
        <v>639</v>
      </c>
      <c r="AK1252" s="29" t="s">
        <v>7</v>
      </c>
      <c r="AL1252" s="39">
        <v>43914</v>
      </c>
      <c r="AM1252" s="29">
        <v>232453</v>
      </c>
      <c r="AN1252" s="29" t="s">
        <v>503</v>
      </c>
      <c r="AO1252" s="29">
        <v>533</v>
      </c>
      <c r="AP1252" s="29">
        <v>3.76</v>
      </c>
      <c r="AQ1252" s="29" t="s">
        <v>10</v>
      </c>
      <c r="AR1252" s="39">
        <v>43988</v>
      </c>
      <c r="AS1252" s="29">
        <v>100747</v>
      </c>
      <c r="AT1252" s="29" t="s">
        <v>74</v>
      </c>
      <c r="AU1252" s="29">
        <v>87</v>
      </c>
      <c r="AV1252" s="29">
        <v>1.3</v>
      </c>
      <c r="AW1252" s="42">
        <v>31666</v>
      </c>
      <c r="AX1252" s="43">
        <v>825241</v>
      </c>
      <c r="AY1252" s="43">
        <v>298013</v>
      </c>
      <c r="AZ1252" s="44" t="s">
        <v>4999</v>
      </c>
    </row>
    <row r="1253" spans="1:52" ht="12.75" customHeight="1" x14ac:dyDescent="0.2">
      <c r="A1253" s="27">
        <v>12276</v>
      </c>
      <c r="B1253" s="28" t="s">
        <v>5261</v>
      </c>
      <c r="C1253" s="29" t="s">
        <v>56</v>
      </c>
      <c r="D1253" s="30" t="s">
        <v>5262</v>
      </c>
      <c r="E1253" s="30" t="s">
        <v>5262</v>
      </c>
      <c r="F1253" s="31">
        <v>1986</v>
      </c>
      <c r="G1253" s="31" t="s">
        <v>102</v>
      </c>
      <c r="H1253" s="30" t="s">
        <v>59</v>
      </c>
      <c r="I1253" s="60">
        <v>1</v>
      </c>
      <c r="J1253" s="60"/>
      <c r="K1253" s="32">
        <v>1</v>
      </c>
      <c r="L1253" s="33">
        <v>127</v>
      </c>
      <c r="M1253" s="31" t="s">
        <v>60</v>
      </c>
      <c r="X1253" s="37" t="s">
        <v>5263</v>
      </c>
      <c r="Y1253" s="38" t="s">
        <v>5264</v>
      </c>
      <c r="AA1253" s="39">
        <v>43466</v>
      </c>
      <c r="AB1253" s="39">
        <v>2958465</v>
      </c>
      <c r="AC1253" s="38" t="s">
        <v>196</v>
      </c>
      <c r="AD1253" s="29">
        <v>100</v>
      </c>
      <c r="AE1253" s="29">
        <v>99</v>
      </c>
      <c r="AF1253" s="40">
        <v>1</v>
      </c>
      <c r="AG1253" s="41" t="s">
        <v>64</v>
      </c>
      <c r="AJ1253" s="38" t="s">
        <v>65</v>
      </c>
      <c r="AK1253" s="29" t="s">
        <v>7</v>
      </c>
      <c r="AL1253" s="39">
        <v>43949</v>
      </c>
      <c r="AM1253" s="29">
        <v>265957</v>
      </c>
      <c r="AN1253" s="29" t="s">
        <v>76</v>
      </c>
      <c r="AO1253" s="29">
        <v>31</v>
      </c>
      <c r="AP1253" s="29">
        <v>2</v>
      </c>
      <c r="AQ1253" s="29" t="s">
        <v>10</v>
      </c>
      <c r="AR1253" s="39">
        <v>44252</v>
      </c>
      <c r="AS1253" s="29">
        <v>291006</v>
      </c>
      <c r="AT1253" s="29" t="s">
        <v>76</v>
      </c>
      <c r="AU1253" s="29">
        <v>30</v>
      </c>
      <c r="AV1253" s="29">
        <v>1.42</v>
      </c>
      <c r="AW1253" s="42">
        <v>31723</v>
      </c>
      <c r="AX1253" s="43">
        <v>595989</v>
      </c>
      <c r="AY1253" s="43">
        <v>216307</v>
      </c>
      <c r="AZ1253" s="44" t="s">
        <v>4999</v>
      </c>
    </row>
    <row r="1254" spans="1:52" ht="12.75" customHeight="1" x14ac:dyDescent="0.2">
      <c r="A1254" s="27">
        <v>12277</v>
      </c>
      <c r="B1254" s="28" t="s">
        <v>5265</v>
      </c>
      <c r="C1254" s="29" t="s">
        <v>56</v>
      </c>
      <c r="D1254" s="30" t="s">
        <v>5266</v>
      </c>
      <c r="E1254" s="30" t="s">
        <v>5267</v>
      </c>
      <c r="F1254" s="31">
        <v>1986</v>
      </c>
      <c r="G1254" s="31" t="s">
        <v>102</v>
      </c>
      <c r="H1254" s="30" t="s">
        <v>725</v>
      </c>
      <c r="I1254" s="60">
        <v>1</v>
      </c>
      <c r="J1254" s="60"/>
      <c r="K1254" s="32">
        <v>1</v>
      </c>
      <c r="L1254" s="33">
        <v>97</v>
      </c>
      <c r="M1254" s="31" t="s">
        <v>60</v>
      </c>
      <c r="X1254" s="37" t="s">
        <v>5268</v>
      </c>
      <c r="Y1254" s="38" t="s">
        <v>5269</v>
      </c>
      <c r="AA1254" s="39">
        <v>43344</v>
      </c>
      <c r="AB1254" s="39">
        <v>2958465</v>
      </c>
      <c r="AC1254" s="38" t="s">
        <v>196</v>
      </c>
      <c r="AD1254" s="29">
        <v>100</v>
      </c>
      <c r="AE1254" s="29">
        <v>99</v>
      </c>
      <c r="AF1254" s="40">
        <v>2</v>
      </c>
      <c r="AG1254" s="41" t="s">
        <v>64</v>
      </c>
      <c r="AJ1254" s="38" t="s">
        <v>743</v>
      </c>
      <c r="AK1254" s="29" t="s">
        <v>6</v>
      </c>
      <c r="AL1254" s="39">
        <v>43940</v>
      </c>
      <c r="AM1254" s="29">
        <v>264333</v>
      </c>
      <c r="AN1254" s="29" t="s">
        <v>76</v>
      </c>
      <c r="AO1254" s="29">
        <v>61</v>
      </c>
      <c r="AP1254" s="29">
        <v>3.05</v>
      </c>
      <c r="AQ1254" s="29" t="s">
        <v>10</v>
      </c>
      <c r="AR1254" s="39">
        <v>44255</v>
      </c>
      <c r="AS1254" s="29">
        <v>270822</v>
      </c>
      <c r="AT1254" s="29" t="s">
        <v>76</v>
      </c>
      <c r="AU1254" s="29">
        <v>11</v>
      </c>
      <c r="AV1254" s="29">
        <v>0.99</v>
      </c>
      <c r="AW1254" s="42">
        <v>32001</v>
      </c>
      <c r="AX1254" s="43">
        <v>323242</v>
      </c>
      <c r="AY1254" s="43">
        <v>108690</v>
      </c>
      <c r="AZ1254" s="44" t="s">
        <v>4999</v>
      </c>
    </row>
    <row r="1255" spans="1:52" ht="12.75" customHeight="1" x14ac:dyDescent="0.2">
      <c r="A1255" s="27">
        <v>12296</v>
      </c>
      <c r="B1255" s="28" t="s">
        <v>5270</v>
      </c>
      <c r="C1255" s="29" t="s">
        <v>56</v>
      </c>
      <c r="D1255" s="30" t="s">
        <v>5271</v>
      </c>
      <c r="E1255" s="30" t="s">
        <v>5271</v>
      </c>
      <c r="F1255" s="31">
        <v>1987</v>
      </c>
      <c r="G1255" s="31" t="s">
        <v>69</v>
      </c>
      <c r="H1255" s="30" t="s">
        <v>952</v>
      </c>
      <c r="I1255" s="60">
        <v>1</v>
      </c>
      <c r="J1255" s="60"/>
      <c r="K1255" s="32">
        <v>1</v>
      </c>
      <c r="L1255" s="33">
        <v>94</v>
      </c>
      <c r="M1255" s="31" t="s">
        <v>91</v>
      </c>
      <c r="X1255" s="37" t="s">
        <v>5272</v>
      </c>
      <c r="Y1255" s="38" t="s">
        <v>5273</v>
      </c>
      <c r="Z1255" s="29" t="s">
        <v>775</v>
      </c>
      <c r="AA1255" s="39">
        <v>33725</v>
      </c>
      <c r="AB1255" s="39">
        <v>2958465</v>
      </c>
      <c r="AC1255" s="38" t="s">
        <v>2670</v>
      </c>
      <c r="AD1255" s="29">
        <v>50</v>
      </c>
      <c r="AE1255" s="29">
        <v>99</v>
      </c>
      <c r="AF1255" s="40">
        <v>14</v>
      </c>
      <c r="AG1255" s="41" t="s">
        <v>64</v>
      </c>
      <c r="AJ1255" s="38" t="s">
        <v>776</v>
      </c>
      <c r="AK1255" s="29" t="s">
        <v>6</v>
      </c>
      <c r="AL1255" s="39">
        <v>43876</v>
      </c>
      <c r="AM1255" s="29">
        <v>281108</v>
      </c>
      <c r="AN1255" s="29" t="s">
        <v>76</v>
      </c>
      <c r="AO1255" s="29">
        <v>30</v>
      </c>
      <c r="AP1255" s="29">
        <v>2.62</v>
      </c>
      <c r="AQ1255" s="29" t="s">
        <v>75</v>
      </c>
      <c r="AR1255" s="39">
        <v>44134</v>
      </c>
      <c r="AS1255" s="29">
        <v>274201</v>
      </c>
      <c r="AT1255" s="29" t="s">
        <v>76</v>
      </c>
      <c r="AU1255" s="29">
        <v>27</v>
      </c>
      <c r="AV1255" s="29">
        <v>2.2400000000000002</v>
      </c>
      <c r="AW1255" s="42">
        <v>31869</v>
      </c>
      <c r="AX1255" s="43">
        <v>307763</v>
      </c>
      <c r="AY1255" s="43">
        <v>111691</v>
      </c>
      <c r="AZ1255" s="44" t="s">
        <v>197</v>
      </c>
    </row>
    <row r="1256" spans="1:52" ht="12.75" customHeight="1" x14ac:dyDescent="0.2">
      <c r="A1256" s="27">
        <v>12310</v>
      </c>
      <c r="B1256" s="28" t="s">
        <v>5274</v>
      </c>
      <c r="C1256" s="29" t="s">
        <v>56</v>
      </c>
      <c r="D1256" s="30" t="s">
        <v>5275</v>
      </c>
      <c r="E1256" s="30" t="s">
        <v>5275</v>
      </c>
      <c r="F1256" s="31">
        <v>1984</v>
      </c>
      <c r="G1256" s="31" t="s">
        <v>69</v>
      </c>
      <c r="H1256" s="30" t="s">
        <v>1127</v>
      </c>
      <c r="I1256" s="60">
        <v>1</v>
      </c>
      <c r="J1256" s="60"/>
      <c r="K1256" s="32">
        <v>1</v>
      </c>
      <c r="L1256" s="33">
        <v>96</v>
      </c>
      <c r="M1256" s="31" t="s">
        <v>60</v>
      </c>
      <c r="X1256" s="37" t="s">
        <v>773</v>
      </c>
      <c r="Y1256" s="38" t="s">
        <v>1412</v>
      </c>
      <c r="AA1256" s="39">
        <v>34730</v>
      </c>
      <c r="AB1256" s="39">
        <v>2958465</v>
      </c>
      <c r="AC1256" s="38" t="s">
        <v>742</v>
      </c>
      <c r="AD1256" s="29">
        <v>100</v>
      </c>
      <c r="AE1256" s="29">
        <v>99</v>
      </c>
      <c r="AF1256" s="40">
        <v>12</v>
      </c>
      <c r="AG1256" s="41" t="s">
        <v>64</v>
      </c>
      <c r="AJ1256" s="38" t="s">
        <v>729</v>
      </c>
      <c r="AK1256" s="29" t="s">
        <v>6</v>
      </c>
      <c r="AL1256" s="39">
        <v>41968</v>
      </c>
      <c r="AM1256" s="29">
        <v>282614</v>
      </c>
      <c r="AN1256" s="29" t="s">
        <v>76</v>
      </c>
      <c r="AO1256" s="29">
        <v>20</v>
      </c>
      <c r="AP1256" s="29">
        <v>2.58</v>
      </c>
      <c r="AQ1256" s="29" t="s">
        <v>75</v>
      </c>
      <c r="AR1256" s="39">
        <v>44123</v>
      </c>
      <c r="AS1256" s="29">
        <v>261239</v>
      </c>
      <c r="AT1256" s="29" t="s">
        <v>76</v>
      </c>
      <c r="AU1256" s="29">
        <v>29</v>
      </c>
      <c r="AV1256" s="29">
        <v>1.66</v>
      </c>
      <c r="AW1256" s="42">
        <v>30911</v>
      </c>
      <c r="AX1256" s="43">
        <v>362846</v>
      </c>
      <c r="AY1256" s="43">
        <v>169620</v>
      </c>
      <c r="AZ1256" s="44" t="s">
        <v>3393</v>
      </c>
    </row>
    <row r="1257" spans="1:52" ht="12.75" customHeight="1" x14ac:dyDescent="0.2">
      <c r="A1257" s="27">
        <v>12311</v>
      </c>
      <c r="B1257" s="28" t="s">
        <v>5276</v>
      </c>
      <c r="C1257" s="29" t="s">
        <v>56</v>
      </c>
      <c r="D1257" s="30" t="s">
        <v>5277</v>
      </c>
      <c r="E1257" s="30" t="s">
        <v>5277</v>
      </c>
      <c r="F1257" s="31">
        <v>1965</v>
      </c>
      <c r="G1257" s="31" t="s">
        <v>69</v>
      </c>
      <c r="H1257" s="30" t="s">
        <v>312</v>
      </c>
      <c r="I1257" s="60">
        <v>1</v>
      </c>
      <c r="J1257" s="60"/>
      <c r="K1257" s="32">
        <v>1</v>
      </c>
      <c r="L1257" s="33">
        <v>98</v>
      </c>
      <c r="M1257" s="31" t="s">
        <v>60</v>
      </c>
      <c r="X1257" s="37" t="s">
        <v>5278</v>
      </c>
      <c r="Y1257" s="38" t="s">
        <v>5279</v>
      </c>
      <c r="AA1257" s="39">
        <v>34274</v>
      </c>
      <c r="AB1257" s="39">
        <v>2958465</v>
      </c>
      <c r="AC1257" s="38" t="s">
        <v>728</v>
      </c>
      <c r="AD1257" s="29">
        <v>100</v>
      </c>
      <c r="AE1257" s="29">
        <v>99</v>
      </c>
      <c r="AF1257" s="40">
        <v>12</v>
      </c>
      <c r="AG1257" s="41" t="s">
        <v>64</v>
      </c>
      <c r="AJ1257" s="38" t="s">
        <v>336</v>
      </c>
      <c r="AK1257" s="29" t="s">
        <v>6</v>
      </c>
      <c r="AL1257" s="39">
        <v>42324</v>
      </c>
      <c r="AM1257" s="29">
        <v>275815</v>
      </c>
      <c r="AN1257" s="29" t="s">
        <v>76</v>
      </c>
      <c r="AO1257" s="29">
        <v>31</v>
      </c>
      <c r="AP1257" s="29">
        <v>3.72</v>
      </c>
      <c r="AQ1257" s="29" t="s">
        <v>75</v>
      </c>
      <c r="AR1257" s="39">
        <v>44147</v>
      </c>
      <c r="AS1257" s="29">
        <v>75214</v>
      </c>
      <c r="AT1257" s="29" t="s">
        <v>74</v>
      </c>
      <c r="AU1257" s="29">
        <v>13</v>
      </c>
      <c r="AV1257" s="29">
        <v>0.2</v>
      </c>
      <c r="AW1257" s="42">
        <v>24009</v>
      </c>
      <c r="AZ1257" s="44" t="s">
        <v>730</v>
      </c>
    </row>
    <row r="1258" spans="1:52" ht="12.75" customHeight="1" x14ac:dyDescent="0.2">
      <c r="A1258" s="27">
        <v>12312</v>
      </c>
      <c r="B1258" s="28" t="s">
        <v>5280</v>
      </c>
      <c r="C1258" s="29" t="s">
        <v>56</v>
      </c>
      <c r="D1258" s="30" t="s">
        <v>5281</v>
      </c>
      <c r="E1258" s="30" t="s">
        <v>5281</v>
      </c>
      <c r="F1258" s="31">
        <v>1965</v>
      </c>
      <c r="G1258" s="31" t="s">
        <v>69</v>
      </c>
      <c r="H1258" s="30" t="s">
        <v>1013</v>
      </c>
      <c r="I1258" s="60">
        <v>1</v>
      </c>
      <c r="J1258" s="60"/>
      <c r="K1258" s="32">
        <v>1</v>
      </c>
      <c r="L1258" s="33">
        <v>101</v>
      </c>
      <c r="M1258" s="31" t="s">
        <v>60</v>
      </c>
      <c r="X1258" s="37" t="s">
        <v>5278</v>
      </c>
      <c r="Y1258" s="38" t="s">
        <v>5282</v>
      </c>
      <c r="AA1258" s="39">
        <v>34274</v>
      </c>
      <c r="AB1258" s="39">
        <v>2958465</v>
      </c>
      <c r="AC1258" s="38" t="s">
        <v>728</v>
      </c>
      <c r="AD1258" s="29">
        <v>100</v>
      </c>
      <c r="AE1258" s="29">
        <v>99</v>
      </c>
      <c r="AF1258" s="40">
        <v>12</v>
      </c>
      <c r="AG1258" s="41" t="s">
        <v>64</v>
      </c>
      <c r="AJ1258" s="38" t="s">
        <v>336</v>
      </c>
      <c r="AK1258" s="29" t="s">
        <v>6</v>
      </c>
      <c r="AL1258" s="39">
        <v>42325</v>
      </c>
      <c r="AM1258" s="29">
        <v>272407</v>
      </c>
      <c r="AN1258" s="29" t="s">
        <v>76</v>
      </c>
      <c r="AO1258" s="29">
        <v>27</v>
      </c>
      <c r="AP1258" s="29">
        <v>2.89</v>
      </c>
      <c r="AQ1258" s="29" t="s">
        <v>75</v>
      </c>
      <c r="AR1258" s="39">
        <v>44140</v>
      </c>
      <c r="AS1258" s="29">
        <v>85301</v>
      </c>
      <c r="AT1258" s="29" t="s">
        <v>74</v>
      </c>
      <c r="AU1258" s="29">
        <v>28</v>
      </c>
      <c r="AV1258" s="29">
        <v>0.43</v>
      </c>
      <c r="AW1258" s="42">
        <v>23967</v>
      </c>
      <c r="AZ1258" s="44" t="s">
        <v>730</v>
      </c>
    </row>
    <row r="1259" spans="1:52" ht="12.75" customHeight="1" x14ac:dyDescent="0.2">
      <c r="A1259" s="27">
        <v>12313</v>
      </c>
      <c r="B1259" s="28" t="s">
        <v>5283</v>
      </c>
      <c r="C1259" s="29" t="s">
        <v>56</v>
      </c>
      <c r="D1259" s="30" t="s">
        <v>5284</v>
      </c>
      <c r="E1259" s="30" t="s">
        <v>5284</v>
      </c>
      <c r="F1259" s="31">
        <v>1968</v>
      </c>
      <c r="G1259" s="31" t="s">
        <v>69</v>
      </c>
      <c r="H1259" s="30" t="s">
        <v>123</v>
      </c>
      <c r="I1259" s="60">
        <v>1</v>
      </c>
      <c r="J1259" s="60"/>
      <c r="K1259" s="32">
        <v>1</v>
      </c>
      <c r="L1259" s="33">
        <v>100</v>
      </c>
      <c r="M1259" s="31" t="s">
        <v>60</v>
      </c>
      <c r="X1259" s="37" t="s">
        <v>859</v>
      </c>
      <c r="Y1259" s="38" t="s">
        <v>5285</v>
      </c>
      <c r="AA1259" s="39">
        <v>34274</v>
      </c>
      <c r="AB1259" s="39">
        <v>2958465</v>
      </c>
      <c r="AC1259" s="38" t="s">
        <v>728</v>
      </c>
      <c r="AD1259" s="29">
        <v>100</v>
      </c>
      <c r="AE1259" s="29">
        <v>99</v>
      </c>
      <c r="AF1259" s="40">
        <v>9</v>
      </c>
      <c r="AG1259" s="41" t="s">
        <v>64</v>
      </c>
      <c r="AJ1259" s="38" t="s">
        <v>845</v>
      </c>
      <c r="AK1259" s="29" t="s">
        <v>7</v>
      </c>
      <c r="AL1259" s="39">
        <v>42570</v>
      </c>
      <c r="AM1259" s="29">
        <v>163926</v>
      </c>
      <c r="AN1259" s="29" t="s">
        <v>84</v>
      </c>
      <c r="AO1259" s="29">
        <v>385</v>
      </c>
      <c r="AP1259" s="29">
        <v>4.54</v>
      </c>
      <c r="AQ1259" s="29" t="s">
        <v>75</v>
      </c>
      <c r="AR1259" s="39">
        <v>43958</v>
      </c>
      <c r="AS1259" s="29">
        <v>100601</v>
      </c>
      <c r="AT1259" s="29" t="s">
        <v>74</v>
      </c>
      <c r="AU1259" s="29">
        <v>51</v>
      </c>
      <c r="AV1259" s="29">
        <v>0.71</v>
      </c>
      <c r="AW1259" s="42">
        <v>25203</v>
      </c>
      <c r="AZ1259" s="44" t="s">
        <v>730</v>
      </c>
    </row>
    <row r="1260" spans="1:52" ht="12.75" customHeight="1" x14ac:dyDescent="0.2">
      <c r="A1260" s="27">
        <v>12314</v>
      </c>
      <c r="B1260" s="28" t="s">
        <v>5286</v>
      </c>
      <c r="C1260" s="29" t="s">
        <v>56</v>
      </c>
      <c r="D1260" s="30" t="s">
        <v>5287</v>
      </c>
      <c r="E1260" s="30" t="s">
        <v>5287</v>
      </c>
      <c r="F1260" s="31">
        <v>1968</v>
      </c>
      <c r="G1260" s="31" t="s">
        <v>69</v>
      </c>
      <c r="H1260" s="30" t="s">
        <v>123</v>
      </c>
      <c r="I1260" s="60">
        <v>1</v>
      </c>
      <c r="J1260" s="60"/>
      <c r="K1260" s="32">
        <v>1</v>
      </c>
      <c r="L1260" s="33">
        <v>91</v>
      </c>
      <c r="M1260" s="31" t="s">
        <v>60</v>
      </c>
      <c r="X1260" s="37" t="s">
        <v>5288</v>
      </c>
      <c r="Y1260" s="38" t="s">
        <v>5289</v>
      </c>
      <c r="AA1260" s="39">
        <v>34274</v>
      </c>
      <c r="AB1260" s="39">
        <v>2958465</v>
      </c>
      <c r="AC1260" s="38" t="s">
        <v>728</v>
      </c>
      <c r="AD1260" s="29">
        <v>100</v>
      </c>
      <c r="AE1260" s="29">
        <v>99</v>
      </c>
      <c r="AF1260" s="40">
        <v>9</v>
      </c>
      <c r="AG1260" s="41" t="s">
        <v>64</v>
      </c>
      <c r="AJ1260" s="38" t="s">
        <v>674</v>
      </c>
      <c r="AK1260" s="29" t="s">
        <v>7</v>
      </c>
      <c r="AL1260" s="39">
        <v>42563</v>
      </c>
      <c r="AM1260" s="29">
        <v>164808</v>
      </c>
      <c r="AN1260" s="29" t="s">
        <v>84</v>
      </c>
      <c r="AO1260" s="29">
        <v>338</v>
      </c>
      <c r="AP1260" s="29">
        <v>3.66</v>
      </c>
      <c r="AQ1260" s="29" t="s">
        <v>10</v>
      </c>
      <c r="AR1260" s="39">
        <v>43467</v>
      </c>
      <c r="AS1260" s="29">
        <v>123228</v>
      </c>
      <c r="AT1260" s="29" t="s">
        <v>85</v>
      </c>
      <c r="AU1260" s="29">
        <v>126</v>
      </c>
      <c r="AV1260" s="29">
        <v>0.81</v>
      </c>
      <c r="AW1260" s="42">
        <v>25118</v>
      </c>
      <c r="AZ1260" s="44" t="s">
        <v>730</v>
      </c>
    </row>
    <row r="1261" spans="1:52" ht="12.75" customHeight="1" x14ac:dyDescent="0.2">
      <c r="A1261" s="27">
        <v>12315</v>
      </c>
      <c r="B1261" s="28" t="s">
        <v>5290</v>
      </c>
      <c r="C1261" s="29" t="s">
        <v>56</v>
      </c>
      <c r="D1261" s="30" t="s">
        <v>5291</v>
      </c>
      <c r="E1261" s="30" t="s">
        <v>5291</v>
      </c>
      <c r="F1261" s="31">
        <v>1980</v>
      </c>
      <c r="G1261" s="31" t="s">
        <v>69</v>
      </c>
      <c r="H1261" s="30" t="s">
        <v>725</v>
      </c>
      <c r="I1261" s="60">
        <v>1</v>
      </c>
      <c r="J1261" s="60"/>
      <c r="K1261" s="32">
        <v>1</v>
      </c>
      <c r="L1261" s="33">
        <v>96</v>
      </c>
      <c r="M1261" s="31" t="s">
        <v>60</v>
      </c>
      <c r="X1261" s="37" t="s">
        <v>1326</v>
      </c>
      <c r="Y1261" s="38" t="s">
        <v>5292</v>
      </c>
      <c r="AA1261" s="39">
        <v>34274</v>
      </c>
      <c r="AB1261" s="39">
        <v>2958465</v>
      </c>
      <c r="AC1261" s="38" t="s">
        <v>728</v>
      </c>
      <c r="AD1261" s="29">
        <v>100</v>
      </c>
      <c r="AE1261" s="29">
        <v>99</v>
      </c>
      <c r="AF1261" s="40">
        <v>17</v>
      </c>
      <c r="AG1261" s="41" t="s">
        <v>64</v>
      </c>
      <c r="AJ1261" s="38" t="s">
        <v>729</v>
      </c>
      <c r="AK1261" s="29" t="s">
        <v>6</v>
      </c>
      <c r="AL1261" s="39">
        <v>42075</v>
      </c>
      <c r="AM1261" s="29">
        <v>283406</v>
      </c>
      <c r="AN1261" s="29" t="s">
        <v>76</v>
      </c>
      <c r="AO1261" s="29">
        <v>46</v>
      </c>
      <c r="AP1261" s="29">
        <v>5.36</v>
      </c>
      <c r="AQ1261" s="29" t="s">
        <v>75</v>
      </c>
      <c r="AR1261" s="39">
        <v>43859</v>
      </c>
      <c r="AS1261" s="29">
        <v>85303</v>
      </c>
      <c r="AT1261" s="29" t="s">
        <v>74</v>
      </c>
      <c r="AU1261" s="29">
        <v>18</v>
      </c>
      <c r="AV1261" s="29">
        <v>0.31</v>
      </c>
      <c r="AW1261" s="42">
        <v>29437</v>
      </c>
      <c r="AZ1261" s="44" t="s">
        <v>3767</v>
      </c>
    </row>
    <row r="1262" spans="1:52" ht="12.75" customHeight="1" x14ac:dyDescent="0.2">
      <c r="A1262" s="27">
        <v>12316</v>
      </c>
      <c r="C1262" s="29" t="s">
        <v>56</v>
      </c>
      <c r="D1262" s="30" t="s">
        <v>5293</v>
      </c>
      <c r="E1262" s="30" t="s">
        <v>5293</v>
      </c>
      <c r="F1262" s="31">
        <v>1978</v>
      </c>
      <c r="G1262" s="31" t="s">
        <v>739</v>
      </c>
      <c r="H1262" s="30" t="s">
        <v>103</v>
      </c>
      <c r="I1262" s="60">
        <v>1</v>
      </c>
      <c r="J1262" s="60"/>
      <c r="K1262" s="32">
        <v>1</v>
      </c>
      <c r="L1262" s="33">
        <v>110</v>
      </c>
      <c r="M1262" s="31" t="s">
        <v>60</v>
      </c>
      <c r="X1262" s="37" t="s">
        <v>5294</v>
      </c>
      <c r="Y1262" s="38" t="s">
        <v>5295</v>
      </c>
      <c r="AA1262" s="39">
        <v>34274</v>
      </c>
      <c r="AB1262" s="39">
        <v>2958465</v>
      </c>
      <c r="AC1262" s="38" t="s">
        <v>728</v>
      </c>
      <c r="AD1262" s="29">
        <v>100</v>
      </c>
      <c r="AE1262" s="29">
        <v>99</v>
      </c>
      <c r="AF1262" s="40">
        <v>14</v>
      </c>
      <c r="AG1262" s="41" t="s">
        <v>64</v>
      </c>
      <c r="AJ1262" s="38" t="s">
        <v>743</v>
      </c>
      <c r="AK1262" s="29" t="s">
        <v>6</v>
      </c>
      <c r="AL1262" s="39">
        <v>42410</v>
      </c>
      <c r="AM1262" s="29">
        <v>251044</v>
      </c>
      <c r="AN1262" s="29" t="s">
        <v>76</v>
      </c>
      <c r="AO1262" s="29">
        <v>74</v>
      </c>
      <c r="AP1262" s="29">
        <v>2.44</v>
      </c>
      <c r="AQ1262" s="29" t="s">
        <v>10</v>
      </c>
      <c r="AR1262" s="39">
        <v>44145</v>
      </c>
      <c r="AS1262" s="29">
        <v>275110</v>
      </c>
      <c r="AT1262" s="29" t="s">
        <v>76</v>
      </c>
      <c r="AU1262" s="29">
        <v>13</v>
      </c>
      <c r="AV1262" s="29">
        <v>1.24</v>
      </c>
      <c r="AW1262" s="42">
        <v>28734</v>
      </c>
      <c r="AZ1262" s="44" t="s">
        <v>730</v>
      </c>
    </row>
    <row r="1263" spans="1:52" ht="12.75" customHeight="1" x14ac:dyDescent="0.2">
      <c r="A1263" s="27">
        <v>12317</v>
      </c>
      <c r="B1263" s="28" t="s">
        <v>5296</v>
      </c>
      <c r="C1263" s="29" t="s">
        <v>56</v>
      </c>
      <c r="D1263" s="30" t="s">
        <v>5297</v>
      </c>
      <c r="E1263" s="30" t="s">
        <v>5297</v>
      </c>
      <c r="F1263" s="31">
        <v>1979</v>
      </c>
      <c r="G1263" s="31" t="s">
        <v>69</v>
      </c>
      <c r="H1263" s="30" t="s">
        <v>507</v>
      </c>
      <c r="I1263" s="60">
        <v>1</v>
      </c>
      <c r="J1263" s="60"/>
      <c r="K1263" s="32">
        <v>1</v>
      </c>
      <c r="L1263" s="33">
        <v>100</v>
      </c>
      <c r="M1263" s="31" t="s">
        <v>91</v>
      </c>
      <c r="X1263" s="37" t="s">
        <v>885</v>
      </c>
      <c r="Y1263" s="38" t="s">
        <v>5298</v>
      </c>
      <c r="AA1263" s="39">
        <v>34274</v>
      </c>
      <c r="AB1263" s="39">
        <v>2958465</v>
      </c>
      <c r="AC1263" s="38" t="s">
        <v>728</v>
      </c>
      <c r="AD1263" s="29">
        <v>100</v>
      </c>
      <c r="AE1263" s="29">
        <v>99</v>
      </c>
      <c r="AF1263" s="40">
        <v>14</v>
      </c>
      <c r="AG1263" s="41" t="s">
        <v>64</v>
      </c>
      <c r="AJ1263" s="38" t="s">
        <v>861</v>
      </c>
      <c r="AK1263" s="29" t="s">
        <v>7</v>
      </c>
      <c r="AL1263" s="39">
        <v>43628</v>
      </c>
      <c r="AM1263" s="29">
        <v>163513</v>
      </c>
      <c r="AN1263" s="29" t="s">
        <v>84</v>
      </c>
      <c r="AO1263" s="29">
        <v>248</v>
      </c>
      <c r="AP1263" s="29">
        <v>2.68</v>
      </c>
      <c r="AQ1263" s="29" t="s">
        <v>10</v>
      </c>
      <c r="AR1263" s="39">
        <v>43966</v>
      </c>
      <c r="AS1263" s="29">
        <v>82327</v>
      </c>
      <c r="AT1263" s="29" t="s">
        <v>74</v>
      </c>
      <c r="AU1263" s="29">
        <v>51</v>
      </c>
      <c r="AV1263" s="29">
        <v>0.71</v>
      </c>
      <c r="AW1263" s="42">
        <v>28929</v>
      </c>
      <c r="AZ1263" s="44" t="s">
        <v>730</v>
      </c>
    </row>
    <row r="1264" spans="1:52" ht="12.75" customHeight="1" x14ac:dyDescent="0.2">
      <c r="A1264" s="27">
        <v>12318</v>
      </c>
      <c r="B1264" s="28" t="s">
        <v>5299</v>
      </c>
      <c r="C1264" s="29" t="s">
        <v>56</v>
      </c>
      <c r="D1264" s="30" t="s">
        <v>5300</v>
      </c>
      <c r="E1264" s="30" t="s">
        <v>5301</v>
      </c>
      <c r="F1264" s="31">
        <v>1974</v>
      </c>
      <c r="G1264" s="31" t="s">
        <v>69</v>
      </c>
      <c r="H1264" s="30" t="s">
        <v>725</v>
      </c>
      <c r="I1264" s="60">
        <v>1</v>
      </c>
      <c r="J1264" s="60"/>
      <c r="K1264" s="32">
        <v>1</v>
      </c>
      <c r="L1264" s="33">
        <v>93</v>
      </c>
      <c r="M1264" s="31" t="s">
        <v>60</v>
      </c>
      <c r="X1264" s="37" t="s">
        <v>4947</v>
      </c>
      <c r="Y1264" s="38" t="s">
        <v>5302</v>
      </c>
      <c r="AA1264" s="39">
        <v>34274</v>
      </c>
      <c r="AB1264" s="39">
        <v>2958465</v>
      </c>
      <c r="AC1264" s="38" t="s">
        <v>728</v>
      </c>
      <c r="AD1264" s="29">
        <v>100</v>
      </c>
      <c r="AE1264" s="29">
        <v>99</v>
      </c>
      <c r="AF1264" s="40">
        <v>14</v>
      </c>
      <c r="AG1264" s="41" t="s">
        <v>64</v>
      </c>
      <c r="AJ1264" s="38" t="s">
        <v>729</v>
      </c>
      <c r="AK1264" s="29" t="s">
        <v>6</v>
      </c>
      <c r="AL1264" s="39">
        <v>42320</v>
      </c>
      <c r="AM1264" s="29">
        <v>273532</v>
      </c>
      <c r="AN1264" s="29" t="s">
        <v>76</v>
      </c>
      <c r="AO1264" s="29">
        <v>17</v>
      </c>
      <c r="AP1264" s="29">
        <v>2.1</v>
      </c>
      <c r="AQ1264" s="29" t="s">
        <v>75</v>
      </c>
      <c r="AR1264" s="39">
        <v>44079</v>
      </c>
      <c r="AS1264" s="29">
        <v>264147</v>
      </c>
      <c r="AT1264" s="29" t="s">
        <v>76</v>
      </c>
      <c r="AU1264" s="29">
        <v>22</v>
      </c>
      <c r="AV1264" s="29">
        <v>1.31</v>
      </c>
      <c r="AW1264" s="42">
        <v>27361</v>
      </c>
      <c r="AZ1264" s="44" t="s">
        <v>730</v>
      </c>
    </row>
    <row r="1265" spans="1:52" ht="12.75" customHeight="1" x14ac:dyDescent="0.2">
      <c r="A1265" s="27">
        <v>12319</v>
      </c>
      <c r="B1265" s="28" t="s">
        <v>5303</v>
      </c>
      <c r="C1265" s="29" t="s">
        <v>56</v>
      </c>
      <c r="D1265" s="30" t="s">
        <v>5304</v>
      </c>
      <c r="E1265" s="30" t="s">
        <v>5304</v>
      </c>
      <c r="F1265" s="31">
        <v>1967</v>
      </c>
      <c r="G1265" s="31" t="s">
        <v>69</v>
      </c>
      <c r="H1265" s="30" t="s">
        <v>123</v>
      </c>
      <c r="I1265" s="60">
        <v>1</v>
      </c>
      <c r="J1265" s="60"/>
      <c r="K1265" s="32">
        <v>1</v>
      </c>
      <c r="L1265" s="33">
        <v>93</v>
      </c>
      <c r="M1265" s="31" t="s">
        <v>91</v>
      </c>
      <c r="X1265" s="37" t="s">
        <v>726</v>
      </c>
      <c r="Y1265" s="38" t="s">
        <v>5305</v>
      </c>
      <c r="AA1265" s="39">
        <v>34274</v>
      </c>
      <c r="AB1265" s="39">
        <v>2958465</v>
      </c>
      <c r="AC1265" s="38" t="s">
        <v>728</v>
      </c>
      <c r="AD1265" s="29">
        <v>100</v>
      </c>
      <c r="AE1265" s="29">
        <v>99</v>
      </c>
      <c r="AF1265" s="40">
        <v>12</v>
      </c>
      <c r="AG1265" s="41" t="s">
        <v>64</v>
      </c>
      <c r="AJ1265" s="38" t="s">
        <v>935</v>
      </c>
      <c r="AK1265" s="29" t="s">
        <v>6</v>
      </c>
      <c r="AL1265" s="39">
        <v>44059</v>
      </c>
      <c r="AM1265" s="29">
        <v>270817</v>
      </c>
      <c r="AN1265" s="29" t="s">
        <v>76</v>
      </c>
      <c r="AO1265" s="29">
        <v>26</v>
      </c>
      <c r="AP1265" s="29">
        <v>2.29</v>
      </c>
      <c r="AQ1265" s="29" t="s">
        <v>75</v>
      </c>
      <c r="AR1265" s="39">
        <v>43954</v>
      </c>
      <c r="AS1265" s="29">
        <v>62419</v>
      </c>
      <c r="AT1265" s="29" t="s">
        <v>74</v>
      </c>
      <c r="AU1265" s="29">
        <v>30</v>
      </c>
      <c r="AV1265" s="29">
        <v>0.75</v>
      </c>
      <c r="AW1265" s="42">
        <v>24408</v>
      </c>
      <c r="AZ1265" s="44" t="s">
        <v>730</v>
      </c>
    </row>
    <row r="1266" spans="1:52" ht="12.75" customHeight="1" x14ac:dyDescent="0.2">
      <c r="A1266" s="27">
        <v>12320</v>
      </c>
      <c r="B1266" s="28" t="s">
        <v>5306</v>
      </c>
      <c r="C1266" s="29" t="s">
        <v>56</v>
      </c>
      <c r="D1266" s="30" t="s">
        <v>5307</v>
      </c>
      <c r="E1266" s="30" t="s">
        <v>5308</v>
      </c>
      <c r="F1266" s="31">
        <v>1967</v>
      </c>
      <c r="G1266" s="31" t="s">
        <v>56</v>
      </c>
      <c r="H1266" s="30" t="s">
        <v>135</v>
      </c>
      <c r="I1266" s="60">
        <v>1</v>
      </c>
      <c r="J1266" s="60"/>
      <c r="K1266" s="32">
        <v>1</v>
      </c>
      <c r="L1266" s="33">
        <v>95</v>
      </c>
      <c r="M1266" s="31" t="s">
        <v>60</v>
      </c>
      <c r="X1266" s="37" t="s">
        <v>2389</v>
      </c>
      <c r="Y1266" s="38" t="s">
        <v>5309</v>
      </c>
      <c r="AA1266" s="39">
        <v>34274</v>
      </c>
      <c r="AB1266" s="39">
        <v>2958465</v>
      </c>
      <c r="AC1266" s="38" t="s">
        <v>728</v>
      </c>
      <c r="AD1266" s="29">
        <v>100</v>
      </c>
      <c r="AE1266" s="29">
        <v>99</v>
      </c>
      <c r="AF1266" s="40">
        <v>11</v>
      </c>
      <c r="AG1266" s="41" t="s">
        <v>64</v>
      </c>
      <c r="AJ1266" s="38" t="s">
        <v>2764</v>
      </c>
      <c r="AK1266" s="29" t="s">
        <v>7</v>
      </c>
      <c r="AL1266" s="39">
        <v>44105</v>
      </c>
      <c r="AM1266" s="29">
        <v>271139</v>
      </c>
      <c r="AN1266" s="29" t="s">
        <v>76</v>
      </c>
      <c r="AO1266" s="29">
        <v>38</v>
      </c>
      <c r="AP1266" s="29">
        <v>3.36</v>
      </c>
      <c r="AQ1266" s="29" t="s">
        <v>10</v>
      </c>
      <c r="AR1266" s="39">
        <v>44239</v>
      </c>
      <c r="AS1266" s="29">
        <v>282511</v>
      </c>
      <c r="AT1266" s="29" t="s">
        <v>76</v>
      </c>
      <c r="AU1266" s="29">
        <v>31</v>
      </c>
      <c r="AV1266" s="29">
        <v>2.16</v>
      </c>
      <c r="AW1266" s="42">
        <v>24897</v>
      </c>
      <c r="AZ1266" s="44" t="s">
        <v>730</v>
      </c>
    </row>
    <row r="1267" spans="1:52" ht="12.75" customHeight="1" x14ac:dyDescent="0.2">
      <c r="A1267" s="27">
        <v>12321</v>
      </c>
      <c r="B1267" s="28" t="s">
        <v>5310</v>
      </c>
      <c r="C1267" s="29" t="s">
        <v>56</v>
      </c>
      <c r="D1267" s="30" t="s">
        <v>5311</v>
      </c>
      <c r="E1267" s="30" t="s">
        <v>5311</v>
      </c>
      <c r="F1267" s="31">
        <v>1968</v>
      </c>
      <c r="G1267" s="31" t="s">
        <v>69</v>
      </c>
      <c r="H1267" s="30" t="s">
        <v>507</v>
      </c>
      <c r="I1267" s="60">
        <v>1</v>
      </c>
      <c r="J1267" s="60"/>
      <c r="K1267" s="32">
        <v>1</v>
      </c>
      <c r="L1267" s="33">
        <v>96</v>
      </c>
      <c r="M1267" s="31" t="s">
        <v>60</v>
      </c>
      <c r="X1267" s="37" t="s">
        <v>998</v>
      </c>
      <c r="Y1267" s="38" t="s">
        <v>5312</v>
      </c>
      <c r="AA1267" s="39">
        <v>34274</v>
      </c>
      <c r="AB1267" s="39">
        <v>2958465</v>
      </c>
      <c r="AC1267" s="38" t="s">
        <v>728</v>
      </c>
      <c r="AD1267" s="29">
        <v>100</v>
      </c>
      <c r="AE1267" s="29">
        <v>99</v>
      </c>
      <c r="AF1267" s="40">
        <v>15</v>
      </c>
      <c r="AG1267" s="41" t="s">
        <v>64</v>
      </c>
      <c r="AJ1267" s="38" t="s">
        <v>949</v>
      </c>
      <c r="AK1267" s="29" t="s">
        <v>7</v>
      </c>
      <c r="AL1267" s="39">
        <v>43993</v>
      </c>
      <c r="AM1267" s="29">
        <v>272045</v>
      </c>
      <c r="AN1267" s="29" t="s">
        <v>76</v>
      </c>
      <c r="AO1267" s="29">
        <v>44</v>
      </c>
      <c r="AP1267" s="29">
        <v>3.91</v>
      </c>
      <c r="AQ1267" s="29" t="s">
        <v>10</v>
      </c>
      <c r="AR1267" s="39">
        <v>44056</v>
      </c>
      <c r="AS1267" s="29">
        <v>80324</v>
      </c>
      <c r="AT1267" s="29" t="s">
        <v>74</v>
      </c>
      <c r="AU1267" s="29">
        <v>23</v>
      </c>
      <c r="AV1267" s="29">
        <v>0.51</v>
      </c>
      <c r="AW1267" s="42">
        <v>25114</v>
      </c>
      <c r="AZ1267" s="44" t="s">
        <v>730</v>
      </c>
    </row>
    <row r="1268" spans="1:52" ht="12.75" customHeight="1" x14ac:dyDescent="0.2">
      <c r="A1268" s="27">
        <v>12322</v>
      </c>
      <c r="B1268" s="28" t="s">
        <v>5313</v>
      </c>
      <c r="C1268" s="29" t="s">
        <v>56</v>
      </c>
      <c r="D1268" s="30" t="s">
        <v>5314</v>
      </c>
      <c r="E1268" s="30" t="s">
        <v>5314</v>
      </c>
      <c r="F1268" s="31">
        <v>1974</v>
      </c>
      <c r="G1268" s="31" t="s">
        <v>69</v>
      </c>
      <c r="H1268" s="30" t="s">
        <v>70</v>
      </c>
      <c r="I1268" s="60">
        <v>1</v>
      </c>
      <c r="J1268" s="60"/>
      <c r="K1268" s="32">
        <v>1</v>
      </c>
      <c r="L1268" s="33">
        <v>90</v>
      </c>
      <c r="M1268" s="31" t="s">
        <v>60</v>
      </c>
      <c r="X1268" s="37" t="s">
        <v>843</v>
      </c>
      <c r="Y1268" s="38" t="s">
        <v>5315</v>
      </c>
      <c r="AA1268" s="39">
        <v>34274</v>
      </c>
      <c r="AB1268" s="39">
        <v>2958465</v>
      </c>
      <c r="AC1268" s="38" t="s">
        <v>728</v>
      </c>
      <c r="AD1268" s="29">
        <v>100</v>
      </c>
      <c r="AE1268" s="29">
        <v>99</v>
      </c>
      <c r="AF1268" s="40">
        <v>16</v>
      </c>
      <c r="AG1268" s="41" t="s">
        <v>64</v>
      </c>
      <c r="AJ1268" s="38" t="s">
        <v>336</v>
      </c>
      <c r="AK1268" s="29" t="s">
        <v>7</v>
      </c>
      <c r="AL1268" s="39">
        <v>43353</v>
      </c>
      <c r="AM1268" s="29">
        <v>290024</v>
      </c>
      <c r="AN1268" s="29" t="s">
        <v>76</v>
      </c>
      <c r="AO1268" s="29">
        <v>57</v>
      </c>
      <c r="AP1268" s="29">
        <v>4</v>
      </c>
      <c r="AQ1268" s="29" t="s">
        <v>75</v>
      </c>
      <c r="AR1268" s="39">
        <v>44251</v>
      </c>
      <c r="AS1268" s="29">
        <v>93150</v>
      </c>
      <c r="AT1268" s="29" t="s">
        <v>74</v>
      </c>
      <c r="AU1268" s="29">
        <v>48</v>
      </c>
      <c r="AV1268" s="29">
        <v>0.85</v>
      </c>
      <c r="AW1268" s="42">
        <v>27081</v>
      </c>
      <c r="AZ1268" s="44" t="s">
        <v>730</v>
      </c>
    </row>
    <row r="1269" spans="1:52" ht="12.75" customHeight="1" x14ac:dyDescent="0.2">
      <c r="A1269" s="27">
        <v>12323</v>
      </c>
      <c r="B1269" s="28" t="s">
        <v>5316</v>
      </c>
      <c r="C1269" s="29" t="s">
        <v>56</v>
      </c>
      <c r="D1269" s="30" t="s">
        <v>5317</v>
      </c>
      <c r="E1269" s="30" t="s">
        <v>5317</v>
      </c>
      <c r="F1269" s="31">
        <v>1972</v>
      </c>
      <c r="G1269" s="31" t="s">
        <v>69</v>
      </c>
      <c r="H1269" s="30" t="s">
        <v>725</v>
      </c>
      <c r="I1269" s="60">
        <v>1</v>
      </c>
      <c r="J1269" s="60"/>
      <c r="K1269" s="32">
        <v>1</v>
      </c>
      <c r="L1269" s="33">
        <v>85</v>
      </c>
      <c r="M1269" s="31" t="s">
        <v>60</v>
      </c>
      <c r="X1269" s="37" t="s">
        <v>5318</v>
      </c>
      <c r="Y1269" s="38" t="s">
        <v>5319</v>
      </c>
      <c r="Z1269" s="29" t="s">
        <v>775</v>
      </c>
      <c r="AA1269" s="39">
        <v>33935</v>
      </c>
      <c r="AB1269" s="39">
        <v>2958465</v>
      </c>
      <c r="AC1269" s="38" t="s">
        <v>728</v>
      </c>
      <c r="AD1269" s="29">
        <v>100</v>
      </c>
      <c r="AE1269" s="29">
        <v>99</v>
      </c>
      <c r="AF1269" s="40">
        <v>10</v>
      </c>
      <c r="AG1269" s="41" t="s">
        <v>64</v>
      </c>
      <c r="AJ1269" s="38" t="s">
        <v>748</v>
      </c>
      <c r="AK1269" s="29" t="s">
        <v>6</v>
      </c>
      <c r="AL1269" s="39">
        <v>41884</v>
      </c>
      <c r="AM1269" s="29">
        <v>281542</v>
      </c>
      <c r="AN1269" s="29" t="s">
        <v>76</v>
      </c>
      <c r="AO1269" s="29">
        <v>14</v>
      </c>
      <c r="AP1269" s="29">
        <v>1.89</v>
      </c>
      <c r="AQ1269" s="29" t="s">
        <v>75</v>
      </c>
      <c r="AR1269" s="39">
        <v>44066</v>
      </c>
      <c r="AS1269" s="29">
        <v>273903</v>
      </c>
      <c r="AT1269" s="29" t="s">
        <v>76</v>
      </c>
      <c r="AU1269" s="29">
        <v>16</v>
      </c>
      <c r="AV1269" s="29">
        <v>1.62</v>
      </c>
      <c r="AW1269" s="42">
        <v>26305</v>
      </c>
      <c r="AZ1269" s="44" t="s">
        <v>730</v>
      </c>
    </row>
    <row r="1270" spans="1:52" ht="12.75" customHeight="1" x14ac:dyDescent="0.2">
      <c r="A1270" s="27">
        <v>12324</v>
      </c>
      <c r="B1270" s="28" t="s">
        <v>5320</v>
      </c>
      <c r="C1270" s="29" t="s">
        <v>56</v>
      </c>
      <c r="D1270" s="30" t="s">
        <v>5321</v>
      </c>
      <c r="E1270" s="30" t="s">
        <v>5321</v>
      </c>
      <c r="F1270" s="31">
        <v>1968</v>
      </c>
      <c r="G1270" s="31" t="s">
        <v>69</v>
      </c>
      <c r="H1270" s="30" t="s">
        <v>70</v>
      </c>
      <c r="I1270" s="60">
        <v>1</v>
      </c>
      <c r="J1270" s="60"/>
      <c r="K1270" s="32">
        <v>1</v>
      </c>
      <c r="L1270" s="33">
        <v>90</v>
      </c>
      <c r="M1270" s="31" t="s">
        <v>60</v>
      </c>
      <c r="X1270" s="37" t="s">
        <v>1047</v>
      </c>
      <c r="Y1270" s="38" t="s">
        <v>5322</v>
      </c>
      <c r="AA1270" s="39">
        <v>34274</v>
      </c>
      <c r="AB1270" s="39">
        <v>2958465</v>
      </c>
      <c r="AC1270" s="38" t="s">
        <v>728</v>
      </c>
      <c r="AD1270" s="29">
        <v>100</v>
      </c>
      <c r="AE1270" s="29">
        <v>99</v>
      </c>
      <c r="AF1270" s="40">
        <v>27</v>
      </c>
      <c r="AG1270" s="41" t="s">
        <v>64</v>
      </c>
      <c r="AJ1270" s="38" t="s">
        <v>949</v>
      </c>
      <c r="AK1270" s="29" t="s">
        <v>7</v>
      </c>
      <c r="AL1270" s="39">
        <v>44037</v>
      </c>
      <c r="AM1270" s="29">
        <v>274303</v>
      </c>
      <c r="AN1270" s="29" t="s">
        <v>76</v>
      </c>
      <c r="AO1270" s="29">
        <v>17</v>
      </c>
      <c r="AP1270" s="29">
        <v>1.56</v>
      </c>
      <c r="AQ1270" s="29" t="s">
        <v>10</v>
      </c>
      <c r="AR1270" s="39">
        <v>44102</v>
      </c>
      <c r="AS1270" s="29">
        <v>71558</v>
      </c>
      <c r="AT1270" s="29" t="s">
        <v>74</v>
      </c>
      <c r="AU1270" s="29">
        <v>20</v>
      </c>
      <c r="AV1270" s="29">
        <v>0.36</v>
      </c>
      <c r="AW1270" s="42">
        <v>25178</v>
      </c>
      <c r="AZ1270" s="44" t="s">
        <v>730</v>
      </c>
    </row>
    <row r="1271" spans="1:52" ht="12.75" customHeight="1" x14ac:dyDescent="0.2">
      <c r="A1271" s="27">
        <v>12325</v>
      </c>
      <c r="B1271" s="28" t="s">
        <v>5323</v>
      </c>
      <c r="C1271" s="29" t="s">
        <v>56</v>
      </c>
      <c r="D1271" s="30" t="s">
        <v>5324</v>
      </c>
      <c r="E1271" s="30" t="s">
        <v>5324</v>
      </c>
      <c r="F1271" s="31">
        <v>1966</v>
      </c>
      <c r="G1271" s="31" t="s">
        <v>69</v>
      </c>
      <c r="H1271" s="30" t="s">
        <v>123</v>
      </c>
      <c r="I1271" s="60">
        <v>1</v>
      </c>
      <c r="J1271" s="60"/>
      <c r="K1271" s="32">
        <v>1</v>
      </c>
      <c r="L1271" s="33">
        <v>109</v>
      </c>
      <c r="M1271" s="31" t="s">
        <v>91</v>
      </c>
      <c r="X1271" s="37" t="s">
        <v>4215</v>
      </c>
      <c r="Y1271" s="38" t="s">
        <v>5325</v>
      </c>
      <c r="AA1271" s="39">
        <v>34274</v>
      </c>
      <c r="AB1271" s="39">
        <v>2958465</v>
      </c>
      <c r="AC1271" s="38" t="s">
        <v>728</v>
      </c>
      <c r="AD1271" s="29">
        <v>100</v>
      </c>
      <c r="AE1271" s="29">
        <v>99</v>
      </c>
      <c r="AF1271" s="40">
        <v>16</v>
      </c>
      <c r="AG1271" s="41" t="s">
        <v>64</v>
      </c>
      <c r="AJ1271" s="38" t="s">
        <v>211</v>
      </c>
      <c r="AK1271" s="29" t="s">
        <v>7</v>
      </c>
      <c r="AL1271" s="39">
        <v>42920</v>
      </c>
      <c r="AM1271" s="29">
        <v>164036</v>
      </c>
      <c r="AN1271" s="29" t="s">
        <v>84</v>
      </c>
      <c r="AO1271" s="29">
        <v>409</v>
      </c>
      <c r="AP1271" s="29">
        <v>4.87</v>
      </c>
      <c r="AQ1271" s="29" t="s">
        <v>75</v>
      </c>
      <c r="AR1271" s="39">
        <v>44234</v>
      </c>
      <c r="AS1271" s="29">
        <v>70116</v>
      </c>
      <c r="AT1271" s="29" t="s">
        <v>74</v>
      </c>
      <c r="AU1271" s="29">
        <v>32</v>
      </c>
      <c r="AV1271" s="29">
        <v>0.7</v>
      </c>
      <c r="AW1271" s="42">
        <v>24387</v>
      </c>
      <c r="AZ1271" s="44" t="s">
        <v>730</v>
      </c>
    </row>
    <row r="1272" spans="1:52" ht="12.75" customHeight="1" x14ac:dyDescent="0.2">
      <c r="A1272" s="27">
        <v>12332</v>
      </c>
      <c r="B1272" s="28" t="s">
        <v>5326</v>
      </c>
      <c r="C1272" s="29" t="s">
        <v>56</v>
      </c>
      <c r="D1272" s="30" t="s">
        <v>5327</v>
      </c>
      <c r="E1272" s="30" t="s">
        <v>5327</v>
      </c>
      <c r="F1272" s="31">
        <v>1987</v>
      </c>
      <c r="G1272" s="31" t="s">
        <v>69</v>
      </c>
      <c r="H1272" s="30" t="s">
        <v>108</v>
      </c>
      <c r="I1272" s="60">
        <v>1</v>
      </c>
      <c r="J1272" s="60"/>
      <c r="K1272" s="32">
        <v>1</v>
      </c>
      <c r="L1272" s="33">
        <v>99</v>
      </c>
      <c r="M1272" s="31" t="s">
        <v>60</v>
      </c>
      <c r="X1272" s="37" t="s">
        <v>5328</v>
      </c>
      <c r="Y1272" s="38" t="s">
        <v>5329</v>
      </c>
      <c r="AA1272" s="39">
        <v>34335</v>
      </c>
      <c r="AB1272" s="39">
        <v>2958465</v>
      </c>
      <c r="AC1272" s="38" t="s">
        <v>5330</v>
      </c>
      <c r="AD1272" s="29">
        <v>100</v>
      </c>
      <c r="AE1272" s="29">
        <v>99</v>
      </c>
      <c r="AF1272" s="40">
        <v>7</v>
      </c>
      <c r="AG1272" s="41" t="s">
        <v>64</v>
      </c>
      <c r="AJ1272" s="38" t="s">
        <v>83</v>
      </c>
      <c r="AK1272" s="29" t="s">
        <v>6</v>
      </c>
      <c r="AL1272" s="39">
        <v>41892</v>
      </c>
      <c r="AM1272" s="29">
        <v>280645</v>
      </c>
      <c r="AN1272" s="29" t="s">
        <v>76</v>
      </c>
      <c r="AO1272" s="29">
        <v>13</v>
      </c>
      <c r="AP1272" s="29">
        <v>1.77</v>
      </c>
      <c r="AQ1272" s="29" t="s">
        <v>10</v>
      </c>
      <c r="AR1272" s="39">
        <v>43392</v>
      </c>
      <c r="AS1272" s="29">
        <v>270024</v>
      </c>
      <c r="AT1272" s="29" t="s">
        <v>76</v>
      </c>
      <c r="AU1272" s="29">
        <v>29</v>
      </c>
      <c r="AV1272" s="29">
        <v>2.11</v>
      </c>
      <c r="AW1272" s="42">
        <v>31992</v>
      </c>
      <c r="AX1272" s="43">
        <v>26150</v>
      </c>
      <c r="AY1272" s="43">
        <v>8828</v>
      </c>
      <c r="AZ1272" s="44" t="s">
        <v>1134</v>
      </c>
    </row>
    <row r="1273" spans="1:52" ht="12.75" customHeight="1" x14ac:dyDescent="0.2">
      <c r="A1273" s="27">
        <v>12339</v>
      </c>
      <c r="B1273" s="28" t="s">
        <v>5331</v>
      </c>
      <c r="C1273" s="29" t="s">
        <v>56</v>
      </c>
      <c r="D1273" s="30" t="s">
        <v>5332</v>
      </c>
      <c r="E1273" s="30" t="s">
        <v>5332</v>
      </c>
      <c r="F1273" s="31">
        <v>1986</v>
      </c>
      <c r="G1273" s="31" t="s">
        <v>69</v>
      </c>
      <c r="H1273" s="30" t="s">
        <v>70</v>
      </c>
      <c r="I1273" s="60">
        <v>1</v>
      </c>
      <c r="J1273" s="60"/>
      <c r="K1273" s="32">
        <v>1</v>
      </c>
      <c r="L1273" s="33">
        <v>87</v>
      </c>
      <c r="M1273" s="31" t="s">
        <v>60</v>
      </c>
      <c r="X1273" s="37" t="s">
        <v>5333</v>
      </c>
      <c r="Y1273" s="38" t="s">
        <v>5334</v>
      </c>
      <c r="Z1273" s="29" t="s">
        <v>775</v>
      </c>
      <c r="AA1273" s="39">
        <v>33725</v>
      </c>
      <c r="AB1273" s="39">
        <v>2958465</v>
      </c>
      <c r="AC1273" s="38" t="s">
        <v>2670</v>
      </c>
      <c r="AD1273" s="29">
        <v>50</v>
      </c>
      <c r="AE1273" s="29">
        <v>99</v>
      </c>
      <c r="AF1273" s="40">
        <v>17</v>
      </c>
      <c r="AG1273" s="41" t="s">
        <v>64</v>
      </c>
      <c r="AJ1273" s="38" t="s">
        <v>1408</v>
      </c>
      <c r="AK1273" s="29" t="s">
        <v>7</v>
      </c>
      <c r="AL1273" s="39">
        <v>44240</v>
      </c>
      <c r="AM1273" s="29">
        <v>72028</v>
      </c>
      <c r="AN1273" s="29" t="s">
        <v>74</v>
      </c>
      <c r="AO1273" s="29">
        <v>95</v>
      </c>
      <c r="AP1273" s="29">
        <v>1.44</v>
      </c>
      <c r="AQ1273" s="29" t="s">
        <v>75</v>
      </c>
      <c r="AR1273" s="39">
        <v>44253</v>
      </c>
      <c r="AS1273" s="29">
        <v>151238</v>
      </c>
      <c r="AT1273" s="29" t="s">
        <v>84</v>
      </c>
      <c r="AU1273" s="29">
        <v>96</v>
      </c>
      <c r="AV1273" s="29">
        <v>0.88</v>
      </c>
      <c r="AW1273" s="42">
        <v>31736</v>
      </c>
      <c r="AX1273" s="43">
        <v>795672</v>
      </c>
      <c r="AY1273" s="43">
        <v>288779</v>
      </c>
      <c r="AZ1273" s="44" t="s">
        <v>5335</v>
      </c>
    </row>
    <row r="1274" spans="1:52" ht="12.75" customHeight="1" x14ac:dyDescent="0.2">
      <c r="A1274" s="27">
        <v>12371</v>
      </c>
      <c r="B1274" s="28" t="s">
        <v>5336</v>
      </c>
      <c r="C1274" s="29" t="s">
        <v>56</v>
      </c>
      <c r="D1274" s="30" t="s">
        <v>5337</v>
      </c>
      <c r="E1274" s="30" t="s">
        <v>5337</v>
      </c>
      <c r="F1274" s="31">
        <v>1987</v>
      </c>
      <c r="G1274" s="31" t="s">
        <v>69</v>
      </c>
      <c r="H1274" s="30" t="s">
        <v>70</v>
      </c>
      <c r="I1274" s="60">
        <v>1</v>
      </c>
      <c r="J1274" s="60"/>
      <c r="K1274" s="32">
        <v>1</v>
      </c>
      <c r="L1274" s="33">
        <v>95</v>
      </c>
      <c r="M1274" s="31" t="s">
        <v>60</v>
      </c>
      <c r="X1274" s="37" t="s">
        <v>1054</v>
      </c>
      <c r="Y1274" s="38" t="s">
        <v>5338</v>
      </c>
      <c r="AA1274" s="39">
        <v>34335</v>
      </c>
      <c r="AB1274" s="39">
        <v>2958465</v>
      </c>
      <c r="AC1274" s="38" t="s">
        <v>5114</v>
      </c>
      <c r="AD1274" s="29">
        <v>100</v>
      </c>
      <c r="AE1274" s="29">
        <v>99</v>
      </c>
      <c r="AF1274" s="40">
        <v>11</v>
      </c>
      <c r="AG1274" s="41" t="s">
        <v>64</v>
      </c>
      <c r="AJ1274" s="38" t="s">
        <v>729</v>
      </c>
      <c r="AK1274" s="29" t="s">
        <v>6</v>
      </c>
      <c r="AL1274" s="39">
        <v>41974</v>
      </c>
      <c r="AM1274" s="29">
        <v>285303</v>
      </c>
      <c r="AN1274" s="29" t="s">
        <v>76</v>
      </c>
      <c r="AO1274" s="29">
        <v>34</v>
      </c>
      <c r="AP1274" s="29">
        <v>3.41</v>
      </c>
      <c r="AQ1274" s="29" t="s">
        <v>10</v>
      </c>
      <c r="AR1274" s="39">
        <v>44215</v>
      </c>
      <c r="AS1274" s="29">
        <v>291252</v>
      </c>
      <c r="AT1274" s="29" t="s">
        <v>76</v>
      </c>
      <c r="AU1274" s="29">
        <v>17</v>
      </c>
      <c r="AV1274" s="29">
        <v>1.0900000000000001</v>
      </c>
    </row>
    <row r="1275" spans="1:52" ht="12.75" customHeight="1" x14ac:dyDescent="0.2">
      <c r="A1275" s="27">
        <v>12411</v>
      </c>
      <c r="B1275" s="28" t="s">
        <v>5339</v>
      </c>
      <c r="C1275" s="29" t="s">
        <v>56</v>
      </c>
      <c r="D1275" s="30" t="s">
        <v>5340</v>
      </c>
      <c r="E1275" s="30" t="s">
        <v>5340</v>
      </c>
      <c r="F1275" s="31">
        <v>1987</v>
      </c>
      <c r="G1275" s="31" t="s">
        <v>69</v>
      </c>
      <c r="H1275" s="30" t="s">
        <v>103</v>
      </c>
      <c r="I1275" s="60">
        <v>1</v>
      </c>
      <c r="J1275" s="60"/>
      <c r="K1275" s="32">
        <v>1</v>
      </c>
      <c r="L1275" s="33">
        <v>99</v>
      </c>
      <c r="M1275" s="31" t="s">
        <v>60</v>
      </c>
      <c r="X1275" s="37" t="s">
        <v>2059</v>
      </c>
      <c r="Y1275" s="38" t="s">
        <v>5341</v>
      </c>
      <c r="AA1275" s="39">
        <v>34335</v>
      </c>
      <c r="AB1275" s="39">
        <v>2958465</v>
      </c>
      <c r="AC1275" s="38" t="s">
        <v>3392</v>
      </c>
      <c r="AD1275" s="29">
        <v>100</v>
      </c>
      <c r="AE1275" s="29">
        <v>99</v>
      </c>
      <c r="AF1275" s="40">
        <v>17</v>
      </c>
      <c r="AG1275" s="41" t="s">
        <v>64</v>
      </c>
      <c r="AJ1275" s="38" t="s">
        <v>845</v>
      </c>
      <c r="AK1275" s="29" t="s">
        <v>7</v>
      </c>
      <c r="AL1275" s="39">
        <v>41938</v>
      </c>
      <c r="AM1275" s="29">
        <v>263143</v>
      </c>
      <c r="AN1275" s="29" t="s">
        <v>76</v>
      </c>
      <c r="AO1275" s="29">
        <v>51</v>
      </c>
      <c r="AP1275" s="29">
        <v>5.0199999999999996</v>
      </c>
      <c r="AQ1275" s="29" t="s">
        <v>75</v>
      </c>
      <c r="AR1275" s="39">
        <v>44128</v>
      </c>
      <c r="AS1275" s="29">
        <v>230230</v>
      </c>
      <c r="AT1275" s="29" t="s">
        <v>503</v>
      </c>
      <c r="AU1275" s="29">
        <v>78</v>
      </c>
      <c r="AV1275" s="29">
        <v>0.45</v>
      </c>
      <c r="AW1275" s="42">
        <v>32114</v>
      </c>
      <c r="AX1275" s="43">
        <v>56087</v>
      </c>
      <c r="AY1275" s="43">
        <v>18841</v>
      </c>
      <c r="AZ1275" s="44" t="s">
        <v>3393</v>
      </c>
    </row>
    <row r="1276" spans="1:52" ht="12.75" customHeight="1" x14ac:dyDescent="0.2">
      <c r="A1276" s="27">
        <v>12412</v>
      </c>
      <c r="B1276" s="28" t="s">
        <v>5342</v>
      </c>
      <c r="C1276" s="29" t="s">
        <v>56</v>
      </c>
      <c r="D1276" s="30" t="s">
        <v>5343</v>
      </c>
      <c r="E1276" s="30" t="s">
        <v>5343</v>
      </c>
      <c r="F1276" s="31">
        <v>1986</v>
      </c>
      <c r="G1276" s="31" t="s">
        <v>69</v>
      </c>
      <c r="H1276" s="30" t="s">
        <v>70</v>
      </c>
      <c r="I1276" s="60">
        <v>1</v>
      </c>
      <c r="J1276" s="60"/>
      <c r="K1276" s="32">
        <v>1</v>
      </c>
      <c r="L1276" s="33">
        <v>98</v>
      </c>
      <c r="M1276" s="31" t="s">
        <v>60</v>
      </c>
      <c r="X1276" s="37" t="s">
        <v>3190</v>
      </c>
      <c r="Y1276" s="38" t="s">
        <v>5344</v>
      </c>
      <c r="AA1276" s="39">
        <v>34274</v>
      </c>
      <c r="AB1276" s="39">
        <v>2958465</v>
      </c>
      <c r="AC1276" s="38" t="s">
        <v>5345</v>
      </c>
      <c r="AD1276" s="29">
        <v>100</v>
      </c>
      <c r="AE1276" s="29">
        <v>99</v>
      </c>
      <c r="AF1276" s="40">
        <v>36</v>
      </c>
      <c r="AG1276" s="41" t="s">
        <v>64</v>
      </c>
      <c r="AJ1276" s="38" t="s">
        <v>729</v>
      </c>
      <c r="AK1276" s="29" t="s">
        <v>6</v>
      </c>
      <c r="AL1276" s="39">
        <v>44037</v>
      </c>
      <c r="AM1276" s="29">
        <v>283913</v>
      </c>
      <c r="AN1276" s="29" t="s">
        <v>76</v>
      </c>
      <c r="AO1276" s="29">
        <v>82</v>
      </c>
      <c r="AP1276" s="29">
        <v>7.84</v>
      </c>
      <c r="AQ1276" s="29" t="s">
        <v>75</v>
      </c>
      <c r="AR1276" s="39">
        <v>44215</v>
      </c>
      <c r="AS1276" s="29">
        <v>111323</v>
      </c>
      <c r="AT1276" s="29" t="s">
        <v>85</v>
      </c>
      <c r="AU1276" s="29">
        <v>97</v>
      </c>
      <c r="AV1276" s="29">
        <v>0.98</v>
      </c>
      <c r="AW1276" s="42">
        <v>31829</v>
      </c>
      <c r="AX1276" s="43">
        <v>102217</v>
      </c>
      <c r="AY1276" s="43">
        <v>37098</v>
      </c>
      <c r="AZ1276" s="44" t="s">
        <v>4621</v>
      </c>
    </row>
    <row r="1277" spans="1:52" ht="12.75" customHeight="1" x14ac:dyDescent="0.2">
      <c r="A1277" s="27">
        <v>12414</v>
      </c>
      <c r="B1277" s="28" t="s">
        <v>5346</v>
      </c>
      <c r="C1277" s="29" t="s">
        <v>56</v>
      </c>
      <c r="D1277" s="30" t="s">
        <v>5347</v>
      </c>
      <c r="E1277" s="30" t="s">
        <v>5347</v>
      </c>
      <c r="F1277" s="31">
        <v>1986</v>
      </c>
      <c r="G1277" s="31" t="s">
        <v>69</v>
      </c>
      <c r="H1277" s="30" t="s">
        <v>70</v>
      </c>
      <c r="I1277" s="60">
        <v>1</v>
      </c>
      <c r="J1277" s="60"/>
      <c r="K1277" s="32">
        <v>1</v>
      </c>
      <c r="L1277" s="33">
        <v>89</v>
      </c>
      <c r="M1277" s="31" t="s">
        <v>60</v>
      </c>
      <c r="X1277" s="37" t="s">
        <v>2789</v>
      </c>
      <c r="Y1277" s="38" t="s">
        <v>5348</v>
      </c>
      <c r="Z1277" s="29" t="s">
        <v>775</v>
      </c>
      <c r="AA1277" s="39">
        <v>33725</v>
      </c>
      <c r="AB1277" s="39">
        <v>2958465</v>
      </c>
      <c r="AC1277" s="38" t="s">
        <v>5345</v>
      </c>
      <c r="AD1277" s="29">
        <v>60</v>
      </c>
      <c r="AE1277" s="29">
        <v>99</v>
      </c>
      <c r="AF1277" s="40">
        <v>22</v>
      </c>
      <c r="AG1277" s="41" t="s">
        <v>64</v>
      </c>
      <c r="AJ1277" s="38" t="s">
        <v>719</v>
      </c>
      <c r="AK1277" s="29" t="s">
        <v>7</v>
      </c>
      <c r="AL1277" s="39">
        <v>44139</v>
      </c>
      <c r="AM1277" s="29">
        <v>264019</v>
      </c>
      <c r="AN1277" s="29" t="s">
        <v>76</v>
      </c>
      <c r="AO1277" s="29">
        <v>32</v>
      </c>
      <c r="AP1277" s="29">
        <v>2.11</v>
      </c>
      <c r="AQ1277" s="29" t="s">
        <v>75</v>
      </c>
      <c r="AR1277" s="39">
        <v>44069</v>
      </c>
      <c r="AS1277" s="29">
        <v>81325</v>
      </c>
      <c r="AT1277" s="29" t="s">
        <v>74</v>
      </c>
      <c r="AU1277" s="29">
        <v>35</v>
      </c>
      <c r="AV1277" s="29">
        <v>0.67</v>
      </c>
      <c r="AW1277" s="42">
        <v>31730</v>
      </c>
      <c r="AX1277" s="43">
        <v>471134</v>
      </c>
      <c r="AY1277" s="43">
        <v>170992</v>
      </c>
      <c r="AZ1277" s="44" t="s">
        <v>4621</v>
      </c>
    </row>
    <row r="1278" spans="1:52" ht="12.75" customHeight="1" x14ac:dyDescent="0.2">
      <c r="A1278" s="27">
        <v>12454</v>
      </c>
      <c r="B1278" s="28" t="s">
        <v>5349</v>
      </c>
      <c r="C1278" s="29" t="s">
        <v>56</v>
      </c>
      <c r="D1278" s="30" t="s">
        <v>5350</v>
      </c>
      <c r="E1278" s="30" t="s">
        <v>5350</v>
      </c>
      <c r="F1278" s="31">
        <v>1986</v>
      </c>
      <c r="G1278" s="31" t="s">
        <v>69</v>
      </c>
      <c r="H1278" s="30" t="s">
        <v>952</v>
      </c>
      <c r="I1278" s="60">
        <v>1</v>
      </c>
      <c r="J1278" s="60"/>
      <c r="K1278" s="32">
        <v>1</v>
      </c>
      <c r="L1278" s="33">
        <v>93</v>
      </c>
      <c r="M1278" s="31" t="s">
        <v>60</v>
      </c>
      <c r="X1278" s="37" t="s">
        <v>5351</v>
      </c>
      <c r="Y1278" s="38" t="s">
        <v>5352</v>
      </c>
      <c r="AA1278" s="39">
        <v>34274</v>
      </c>
      <c r="AB1278" s="39">
        <v>2958465</v>
      </c>
      <c r="AC1278" s="38" t="s">
        <v>4801</v>
      </c>
      <c r="AD1278" s="29">
        <v>100</v>
      </c>
      <c r="AE1278" s="29">
        <v>99</v>
      </c>
      <c r="AF1278" s="40">
        <v>19</v>
      </c>
      <c r="AG1278" s="41" t="s">
        <v>64</v>
      </c>
      <c r="AJ1278" s="38" t="s">
        <v>729</v>
      </c>
      <c r="AK1278" s="29" t="s">
        <v>7</v>
      </c>
      <c r="AL1278" s="39">
        <v>43805</v>
      </c>
      <c r="AM1278" s="29">
        <v>273026</v>
      </c>
      <c r="AN1278" s="29" t="s">
        <v>76</v>
      </c>
      <c r="AO1278" s="29">
        <v>74</v>
      </c>
      <c r="AP1278" s="29">
        <v>6.52</v>
      </c>
      <c r="AQ1278" s="29" t="s">
        <v>75</v>
      </c>
      <c r="AR1278" s="39">
        <v>44159</v>
      </c>
      <c r="AS1278" s="29">
        <v>261238</v>
      </c>
      <c r="AT1278" s="29" t="s">
        <v>76</v>
      </c>
      <c r="AU1278" s="29">
        <v>25</v>
      </c>
      <c r="AV1278" s="29">
        <v>1.56</v>
      </c>
      <c r="AW1278" s="42">
        <v>31715</v>
      </c>
      <c r="AX1278" s="43">
        <v>364153</v>
      </c>
      <c r="AY1278" s="43">
        <v>132143</v>
      </c>
      <c r="AZ1278" s="44" t="s">
        <v>3393</v>
      </c>
    </row>
    <row r="1279" spans="1:52" ht="12.75" customHeight="1" x14ac:dyDescent="0.2">
      <c r="A1279" s="27">
        <v>12472</v>
      </c>
      <c r="B1279" s="28" t="s">
        <v>5353</v>
      </c>
      <c r="C1279" s="29" t="s">
        <v>56</v>
      </c>
      <c r="D1279" s="30" t="s">
        <v>5354</v>
      </c>
      <c r="E1279" s="30" t="s">
        <v>5354</v>
      </c>
      <c r="F1279" s="31">
        <v>1981</v>
      </c>
      <c r="G1279" s="31" t="s">
        <v>69</v>
      </c>
      <c r="H1279" s="30" t="s">
        <v>725</v>
      </c>
      <c r="I1279" s="60">
        <v>1</v>
      </c>
      <c r="J1279" s="60"/>
      <c r="K1279" s="32">
        <v>1</v>
      </c>
      <c r="L1279" s="33">
        <v>93</v>
      </c>
      <c r="M1279" s="31" t="s">
        <v>60</v>
      </c>
      <c r="X1279" s="37" t="s">
        <v>885</v>
      </c>
      <c r="Y1279" s="38" t="s">
        <v>5355</v>
      </c>
      <c r="Z1279" s="29" t="s">
        <v>775</v>
      </c>
      <c r="AA1279" s="39">
        <v>33511</v>
      </c>
      <c r="AB1279" s="39">
        <v>2958465</v>
      </c>
      <c r="AC1279" s="38" t="s">
        <v>82</v>
      </c>
      <c r="AD1279" s="29">
        <v>34</v>
      </c>
      <c r="AE1279" s="29">
        <v>99</v>
      </c>
      <c r="AF1279" s="40">
        <v>16</v>
      </c>
      <c r="AG1279" s="41" t="s">
        <v>64</v>
      </c>
      <c r="AJ1279" s="38" t="s">
        <v>729</v>
      </c>
      <c r="AK1279" s="29" t="s">
        <v>6</v>
      </c>
      <c r="AL1279" s="39">
        <v>41900</v>
      </c>
      <c r="AM1279" s="29">
        <v>280718</v>
      </c>
      <c r="AN1279" s="29" t="s">
        <v>76</v>
      </c>
      <c r="AO1279" s="29">
        <v>20</v>
      </c>
      <c r="AP1279" s="29">
        <v>2.61</v>
      </c>
      <c r="AQ1279" s="29" t="s">
        <v>75</v>
      </c>
      <c r="AR1279" s="39">
        <v>43998</v>
      </c>
      <c r="AS1279" s="29">
        <v>252022</v>
      </c>
      <c r="AT1279" s="29" t="s">
        <v>76</v>
      </c>
      <c r="AU1279" s="29">
        <v>35</v>
      </c>
      <c r="AV1279" s="29">
        <v>1.1000000000000001</v>
      </c>
      <c r="AW1279" s="42">
        <v>29700</v>
      </c>
      <c r="AZ1279" s="44" t="s">
        <v>299</v>
      </c>
    </row>
    <row r="1280" spans="1:52" ht="12.75" customHeight="1" x14ac:dyDescent="0.2">
      <c r="A1280" s="27">
        <v>12483</v>
      </c>
      <c r="B1280" s="28" t="s">
        <v>5356</v>
      </c>
      <c r="C1280" s="29" t="s">
        <v>56</v>
      </c>
      <c r="D1280" s="30" t="s">
        <v>5357</v>
      </c>
      <c r="E1280" s="30" t="s">
        <v>5357</v>
      </c>
      <c r="F1280" s="31">
        <v>1973</v>
      </c>
      <c r="G1280" s="31" t="s">
        <v>69</v>
      </c>
      <c r="H1280" s="30" t="s">
        <v>70</v>
      </c>
      <c r="I1280" s="60">
        <v>1</v>
      </c>
      <c r="J1280" s="60"/>
      <c r="K1280" s="32">
        <v>1</v>
      </c>
      <c r="L1280" s="33">
        <v>93</v>
      </c>
      <c r="M1280" s="31" t="s">
        <v>56</v>
      </c>
      <c r="X1280" s="37" t="s">
        <v>5358</v>
      </c>
      <c r="Y1280" s="38" t="s">
        <v>5359</v>
      </c>
      <c r="AA1280" s="39">
        <v>43293</v>
      </c>
      <c r="AB1280" s="39">
        <v>2958465</v>
      </c>
      <c r="AC1280" s="38" t="s">
        <v>63</v>
      </c>
      <c r="AD1280" s="29">
        <v>100</v>
      </c>
      <c r="AE1280" s="29">
        <v>99</v>
      </c>
      <c r="AF1280" s="40">
        <v>1</v>
      </c>
      <c r="AG1280" s="41" t="s">
        <v>64</v>
      </c>
      <c r="AJ1280" s="38" t="s">
        <v>719</v>
      </c>
      <c r="AK1280" s="29" t="s">
        <v>7</v>
      </c>
      <c r="AL1280" s="39">
        <v>44142</v>
      </c>
      <c r="AM1280" s="29">
        <v>81622</v>
      </c>
      <c r="AN1280" s="29" t="s">
        <v>74</v>
      </c>
      <c r="AO1280" s="29">
        <v>112</v>
      </c>
      <c r="AP1280" s="29">
        <v>1.54</v>
      </c>
      <c r="AQ1280" s="29" t="s">
        <v>75</v>
      </c>
      <c r="AR1280" s="39">
        <v>43879</v>
      </c>
      <c r="AS1280" s="29">
        <v>70259</v>
      </c>
      <c r="AT1280" s="29" t="s">
        <v>74</v>
      </c>
      <c r="AU1280" s="29">
        <v>16</v>
      </c>
      <c r="AV1280" s="29">
        <v>0.28000000000000003</v>
      </c>
      <c r="AW1280" s="42">
        <v>26665</v>
      </c>
      <c r="AZ1280" s="44" t="s">
        <v>1283</v>
      </c>
    </row>
    <row r="1281" spans="1:52" ht="12.75" customHeight="1" x14ac:dyDescent="0.2">
      <c r="A1281" s="27">
        <v>12527</v>
      </c>
      <c r="B1281" s="28" t="s">
        <v>5360</v>
      </c>
      <c r="C1281" s="29" t="s">
        <v>4748</v>
      </c>
      <c r="D1281" s="30" t="s">
        <v>5361</v>
      </c>
      <c r="E1281" s="30" t="s">
        <v>5361</v>
      </c>
      <c r="F1281" s="31">
        <v>1987</v>
      </c>
      <c r="G1281" s="31" t="s">
        <v>69</v>
      </c>
      <c r="H1281" s="30" t="s">
        <v>103</v>
      </c>
      <c r="I1281" s="60">
        <v>1</v>
      </c>
      <c r="J1281" s="60"/>
      <c r="K1281" s="32">
        <v>1</v>
      </c>
      <c r="L1281" s="33">
        <v>86</v>
      </c>
      <c r="M1281" s="31" t="s">
        <v>91</v>
      </c>
      <c r="X1281" s="37" t="s">
        <v>3408</v>
      </c>
      <c r="Y1281" s="38" t="s">
        <v>5362</v>
      </c>
      <c r="AA1281" s="39">
        <v>34335</v>
      </c>
      <c r="AB1281" s="39">
        <v>2958465</v>
      </c>
      <c r="AC1281" s="38" t="s">
        <v>4801</v>
      </c>
      <c r="AD1281" s="29">
        <v>100</v>
      </c>
      <c r="AE1281" s="29">
        <v>99</v>
      </c>
      <c r="AF1281" s="40">
        <v>16</v>
      </c>
      <c r="AG1281" s="41" t="s">
        <v>64</v>
      </c>
      <c r="AJ1281" s="38" t="s">
        <v>65</v>
      </c>
      <c r="AK1281" s="29" t="s">
        <v>5</v>
      </c>
      <c r="AL1281" s="39">
        <v>41909</v>
      </c>
      <c r="AM1281" s="29">
        <v>265842</v>
      </c>
      <c r="AN1281" s="29" t="s">
        <v>76</v>
      </c>
      <c r="AO1281" s="29">
        <v>95</v>
      </c>
      <c r="AP1281" s="29">
        <v>8.85</v>
      </c>
      <c r="AQ1281" s="29" t="s">
        <v>10</v>
      </c>
      <c r="AR1281" s="39">
        <v>43714</v>
      </c>
      <c r="AS1281" s="29">
        <v>255005</v>
      </c>
      <c r="AT1281" s="29" t="s">
        <v>76</v>
      </c>
      <c r="AU1281" s="29">
        <v>44</v>
      </c>
      <c r="AV1281" s="29">
        <v>1.84</v>
      </c>
    </row>
    <row r="1282" spans="1:52" ht="12.75" customHeight="1" x14ac:dyDescent="0.2">
      <c r="A1282" s="27">
        <v>12530</v>
      </c>
      <c r="B1282" s="28" t="s">
        <v>5363</v>
      </c>
      <c r="C1282" s="29" t="s">
        <v>4748</v>
      </c>
      <c r="D1282" s="30" t="s">
        <v>5364</v>
      </c>
      <c r="E1282" s="30" t="s">
        <v>5364</v>
      </c>
      <c r="F1282" s="31">
        <v>1987</v>
      </c>
      <c r="G1282" s="31" t="s">
        <v>69</v>
      </c>
      <c r="H1282" s="30" t="s">
        <v>70</v>
      </c>
      <c r="I1282" s="60">
        <v>1</v>
      </c>
      <c r="J1282" s="60"/>
      <c r="K1282" s="32">
        <v>2</v>
      </c>
      <c r="L1282" s="33">
        <v>100</v>
      </c>
      <c r="M1282" s="31" t="s">
        <v>91</v>
      </c>
      <c r="X1282" s="37" t="s">
        <v>2530</v>
      </c>
      <c r="Y1282" s="38" t="s">
        <v>5365</v>
      </c>
      <c r="AA1282" s="39">
        <v>34335</v>
      </c>
      <c r="AB1282" s="39">
        <v>2958465</v>
      </c>
      <c r="AC1282" s="38" t="s">
        <v>3392</v>
      </c>
      <c r="AD1282" s="29">
        <v>50</v>
      </c>
      <c r="AE1282" s="29">
        <v>99</v>
      </c>
      <c r="AF1282" s="40">
        <v>0</v>
      </c>
      <c r="AG1282" s="41" t="s">
        <v>64</v>
      </c>
      <c r="AJ1282" s="38" t="s">
        <v>336</v>
      </c>
      <c r="AK1282" s="29" t="s">
        <v>7</v>
      </c>
      <c r="AL1282" s="39">
        <v>34203</v>
      </c>
      <c r="AM1282" s="29">
        <v>180000</v>
      </c>
      <c r="AN1282" s="29" t="s">
        <v>126</v>
      </c>
      <c r="AO1282" s="29">
        <v>718</v>
      </c>
      <c r="AP1282" s="29">
        <v>10.47</v>
      </c>
      <c r="AQ1282" s="29" t="s">
        <v>10</v>
      </c>
      <c r="AR1282" s="39">
        <v>43762</v>
      </c>
      <c r="AS1282" s="29">
        <v>264244</v>
      </c>
      <c r="AT1282" s="29" t="s">
        <v>76</v>
      </c>
      <c r="AU1282" s="29">
        <v>50</v>
      </c>
      <c r="AV1282" s="29">
        <v>3.53</v>
      </c>
    </row>
    <row r="1283" spans="1:52" ht="12.75" customHeight="1" x14ac:dyDescent="0.2">
      <c r="A1283" s="27">
        <v>12558</v>
      </c>
      <c r="B1283" s="28" t="s">
        <v>5366</v>
      </c>
      <c r="C1283" s="29" t="s">
        <v>56</v>
      </c>
      <c r="D1283" s="30" t="s">
        <v>5367</v>
      </c>
      <c r="E1283" s="30" t="s">
        <v>5368</v>
      </c>
      <c r="F1283" s="31">
        <v>1981</v>
      </c>
      <c r="G1283" s="31" t="s">
        <v>102</v>
      </c>
      <c r="H1283" s="30" t="s">
        <v>952</v>
      </c>
      <c r="I1283" s="60">
        <v>1</v>
      </c>
      <c r="J1283" s="60"/>
      <c r="K1283" s="32">
        <v>1</v>
      </c>
      <c r="L1283" s="33">
        <v>99</v>
      </c>
      <c r="M1283" s="31" t="s">
        <v>91</v>
      </c>
      <c r="X1283" s="37" t="s">
        <v>5369</v>
      </c>
      <c r="Y1283" s="38" t="s">
        <v>5370</v>
      </c>
      <c r="AA1283" s="39">
        <v>42736</v>
      </c>
      <c r="AB1283" s="39">
        <v>44561</v>
      </c>
      <c r="AC1283" s="38" t="s">
        <v>94</v>
      </c>
      <c r="AD1283" s="29">
        <v>100</v>
      </c>
      <c r="AE1283" s="29">
        <v>5</v>
      </c>
      <c r="AF1283" s="40">
        <v>3</v>
      </c>
      <c r="AG1283" s="41" t="s">
        <v>95</v>
      </c>
      <c r="AJ1283" s="38" t="s">
        <v>151</v>
      </c>
      <c r="AK1283" s="29" t="s">
        <v>7</v>
      </c>
      <c r="AL1283" s="39">
        <v>43322</v>
      </c>
      <c r="AM1283" s="29">
        <v>234510</v>
      </c>
      <c r="AN1283" s="29" t="s">
        <v>503</v>
      </c>
      <c r="AO1283" s="29">
        <v>186</v>
      </c>
      <c r="AP1283" s="29">
        <v>3.07</v>
      </c>
      <c r="AQ1283" s="29" t="s">
        <v>10</v>
      </c>
      <c r="AR1283" s="39">
        <v>44081</v>
      </c>
      <c r="AS1283" s="29">
        <v>255034</v>
      </c>
      <c r="AT1283" s="29" t="s">
        <v>76</v>
      </c>
      <c r="AU1283" s="29">
        <v>31</v>
      </c>
      <c r="AV1283" s="29">
        <v>1.53</v>
      </c>
      <c r="AW1283" s="42">
        <v>29830</v>
      </c>
      <c r="AZ1283" s="44" t="s">
        <v>470</v>
      </c>
    </row>
    <row r="1284" spans="1:52" ht="12.75" customHeight="1" x14ac:dyDescent="0.2">
      <c r="A1284" s="27">
        <v>12620</v>
      </c>
      <c r="B1284" s="28" t="s">
        <v>5372</v>
      </c>
      <c r="C1284" s="29" t="s">
        <v>56</v>
      </c>
      <c r="D1284" s="30" t="s">
        <v>5373</v>
      </c>
      <c r="E1284" s="30" t="s">
        <v>5374</v>
      </c>
      <c r="F1284" s="31">
        <v>1961</v>
      </c>
      <c r="G1284" s="31" t="s">
        <v>91</v>
      </c>
      <c r="H1284" s="30" t="s">
        <v>59</v>
      </c>
      <c r="I1284" s="60">
        <v>1</v>
      </c>
      <c r="J1284" s="60"/>
      <c r="K1284" s="32">
        <v>1</v>
      </c>
      <c r="L1284" s="33">
        <v>110</v>
      </c>
      <c r="M1284" s="31" t="s">
        <v>60</v>
      </c>
      <c r="X1284" s="37" t="s">
        <v>5375</v>
      </c>
      <c r="Y1284" s="38" t="s">
        <v>5376</v>
      </c>
      <c r="AA1284" s="39">
        <v>35674</v>
      </c>
      <c r="AB1284" s="39">
        <v>2958465</v>
      </c>
      <c r="AC1284" s="38" t="s">
        <v>2561</v>
      </c>
      <c r="AD1284" s="29">
        <v>100</v>
      </c>
      <c r="AE1284" s="29">
        <v>99</v>
      </c>
      <c r="AF1284" s="40">
        <v>3</v>
      </c>
      <c r="AG1284" s="41" t="s">
        <v>64</v>
      </c>
      <c r="AJ1284" s="38" t="s">
        <v>390</v>
      </c>
      <c r="AK1284" s="29" t="s">
        <v>7</v>
      </c>
      <c r="AL1284" s="39">
        <v>39947</v>
      </c>
      <c r="AM1284" s="29">
        <v>261714</v>
      </c>
      <c r="AN1284" s="29" t="s">
        <v>76</v>
      </c>
      <c r="AO1284" s="29">
        <v>54</v>
      </c>
      <c r="AP1284" s="29">
        <v>4.5999999999999996</v>
      </c>
      <c r="AQ1284" s="29" t="s">
        <v>10</v>
      </c>
      <c r="AR1284" s="39">
        <v>44175</v>
      </c>
      <c r="AS1284" s="29">
        <v>284629</v>
      </c>
      <c r="AT1284" s="29" t="s">
        <v>76</v>
      </c>
      <c r="AU1284" s="29">
        <v>16</v>
      </c>
      <c r="AV1284" s="29">
        <v>1.1299999999999999</v>
      </c>
      <c r="AW1284" s="42">
        <v>23255</v>
      </c>
      <c r="AZ1284" s="44" t="s">
        <v>1193</v>
      </c>
    </row>
    <row r="1285" spans="1:52" ht="12.75" customHeight="1" x14ac:dyDescent="0.2">
      <c r="A1285" s="27">
        <v>12639</v>
      </c>
      <c r="B1285" s="28" t="s">
        <v>5377</v>
      </c>
      <c r="C1285" s="29" t="s">
        <v>56</v>
      </c>
      <c r="D1285" s="30" t="s">
        <v>5378</v>
      </c>
      <c r="E1285" s="30" t="s">
        <v>5378</v>
      </c>
      <c r="F1285" s="31">
        <v>1987</v>
      </c>
      <c r="G1285" s="31" t="s">
        <v>69</v>
      </c>
      <c r="H1285" s="30" t="s">
        <v>70</v>
      </c>
      <c r="I1285" s="60">
        <v>1</v>
      </c>
      <c r="J1285" s="60"/>
      <c r="K1285" s="32">
        <v>1</v>
      </c>
      <c r="L1285" s="33">
        <v>116</v>
      </c>
      <c r="M1285" s="31" t="s">
        <v>60</v>
      </c>
      <c r="X1285" s="37" t="s">
        <v>4638</v>
      </c>
      <c r="Y1285" s="38" t="s">
        <v>5379</v>
      </c>
      <c r="AA1285" s="39">
        <v>43344</v>
      </c>
      <c r="AB1285" s="39">
        <v>2958465</v>
      </c>
      <c r="AC1285" s="38" t="s">
        <v>196</v>
      </c>
      <c r="AD1285" s="29">
        <v>100</v>
      </c>
      <c r="AE1285" s="29">
        <v>99</v>
      </c>
      <c r="AF1285" s="40">
        <v>1</v>
      </c>
      <c r="AG1285" s="41" t="s">
        <v>64</v>
      </c>
      <c r="AJ1285" s="38" t="s">
        <v>729</v>
      </c>
      <c r="AK1285" s="29" t="s">
        <v>6</v>
      </c>
      <c r="AL1285" s="39">
        <v>43414</v>
      </c>
      <c r="AM1285" s="29">
        <v>264243</v>
      </c>
      <c r="AN1285" s="29" t="s">
        <v>76</v>
      </c>
      <c r="AO1285" s="29">
        <v>44</v>
      </c>
      <c r="AP1285" s="29">
        <v>2.73</v>
      </c>
      <c r="AQ1285" s="29" t="s">
        <v>10</v>
      </c>
      <c r="AR1285" s="39">
        <v>43998</v>
      </c>
      <c r="AS1285" s="29">
        <v>284944</v>
      </c>
      <c r="AT1285" s="29" t="s">
        <v>76</v>
      </c>
      <c r="AU1285" s="29">
        <v>47</v>
      </c>
      <c r="AV1285" s="29">
        <v>3.29</v>
      </c>
      <c r="AW1285" s="42">
        <v>32051</v>
      </c>
      <c r="AX1285" s="43">
        <v>1022607</v>
      </c>
      <c r="AY1285" s="43">
        <v>343518</v>
      </c>
      <c r="AZ1285" s="44" t="s">
        <v>197</v>
      </c>
    </row>
    <row r="1286" spans="1:52" ht="12.75" customHeight="1" x14ac:dyDescent="0.2">
      <c r="A1286" s="27">
        <v>12643</v>
      </c>
      <c r="B1286" s="28" t="s">
        <v>5380</v>
      </c>
      <c r="C1286" s="29" t="s">
        <v>56</v>
      </c>
      <c r="D1286" s="30" t="s">
        <v>5381</v>
      </c>
      <c r="E1286" s="30" t="s">
        <v>5382</v>
      </c>
      <c r="F1286" s="31">
        <v>1987</v>
      </c>
      <c r="G1286" s="31" t="s">
        <v>102</v>
      </c>
      <c r="H1286" s="30" t="s">
        <v>108</v>
      </c>
      <c r="I1286" s="60">
        <v>1</v>
      </c>
      <c r="J1286" s="60"/>
      <c r="K1286" s="32">
        <v>1</v>
      </c>
      <c r="L1286" s="33">
        <v>90</v>
      </c>
      <c r="M1286" s="31" t="s">
        <v>91</v>
      </c>
      <c r="X1286" s="37" t="s">
        <v>3698</v>
      </c>
      <c r="Y1286" s="38" t="s">
        <v>5383</v>
      </c>
      <c r="AA1286" s="39">
        <v>43389</v>
      </c>
      <c r="AB1286" s="39">
        <v>45214</v>
      </c>
      <c r="AC1286" s="38" t="s">
        <v>144</v>
      </c>
      <c r="AD1286" s="29">
        <v>100</v>
      </c>
      <c r="AE1286" s="29">
        <v>7</v>
      </c>
      <c r="AF1286" s="40">
        <v>1</v>
      </c>
      <c r="AG1286" s="41" t="s">
        <v>95</v>
      </c>
      <c r="AJ1286" s="38" t="s">
        <v>5384</v>
      </c>
      <c r="AK1286" s="29" t="s">
        <v>6</v>
      </c>
      <c r="AL1286" s="39">
        <v>43498</v>
      </c>
      <c r="AM1286" s="29">
        <v>142401</v>
      </c>
      <c r="AN1286" s="29" t="s">
        <v>84</v>
      </c>
      <c r="AO1286" s="29">
        <v>544</v>
      </c>
      <c r="AP1286" s="29">
        <v>3.18</v>
      </c>
      <c r="AQ1286" s="29" t="s">
        <v>9</v>
      </c>
      <c r="AR1286" s="39">
        <v>40783</v>
      </c>
      <c r="AS1286" s="29">
        <v>154959</v>
      </c>
      <c r="AT1286" s="29" t="s">
        <v>84</v>
      </c>
      <c r="AW1286" s="42">
        <v>32990</v>
      </c>
      <c r="AX1286" s="43">
        <v>185139</v>
      </c>
      <c r="AY1286" s="43">
        <v>52928</v>
      </c>
      <c r="AZ1286" s="44" t="s">
        <v>4388</v>
      </c>
    </row>
    <row r="1287" spans="1:52" ht="12.75" customHeight="1" x14ac:dyDescent="0.2">
      <c r="A1287" s="27">
        <v>12740</v>
      </c>
      <c r="B1287" s="28" t="s">
        <v>5385</v>
      </c>
      <c r="C1287" s="29" t="s">
        <v>56</v>
      </c>
      <c r="D1287" s="30" t="s">
        <v>5386</v>
      </c>
      <c r="E1287" s="30" t="s">
        <v>5386</v>
      </c>
      <c r="F1287" s="31">
        <v>1987</v>
      </c>
      <c r="G1287" s="31" t="s">
        <v>69</v>
      </c>
      <c r="H1287" s="30" t="s">
        <v>70</v>
      </c>
      <c r="I1287" s="60">
        <v>1</v>
      </c>
      <c r="J1287" s="60"/>
      <c r="K1287" s="32">
        <v>1</v>
      </c>
      <c r="L1287" s="33">
        <v>105</v>
      </c>
      <c r="M1287" s="31" t="s">
        <v>60</v>
      </c>
      <c r="X1287" s="37" t="s">
        <v>5387</v>
      </c>
      <c r="Y1287" s="38" t="s">
        <v>5388</v>
      </c>
      <c r="Z1287" s="29" t="s">
        <v>775</v>
      </c>
      <c r="AA1287" s="39">
        <v>34335</v>
      </c>
      <c r="AB1287" s="39">
        <v>2958465</v>
      </c>
      <c r="AC1287" s="38" t="s">
        <v>5389</v>
      </c>
      <c r="AD1287" s="29">
        <v>50</v>
      </c>
      <c r="AE1287" s="29">
        <v>99</v>
      </c>
      <c r="AF1287" s="40">
        <v>4</v>
      </c>
      <c r="AG1287" s="41" t="s">
        <v>64</v>
      </c>
      <c r="AJ1287" s="38" t="s">
        <v>1947</v>
      </c>
      <c r="AK1287" s="29" t="s">
        <v>6</v>
      </c>
      <c r="AL1287" s="39">
        <v>41939</v>
      </c>
      <c r="AM1287" s="29">
        <v>281912</v>
      </c>
      <c r="AN1287" s="29" t="s">
        <v>76</v>
      </c>
      <c r="AO1287" s="29">
        <v>10</v>
      </c>
      <c r="AP1287" s="29">
        <v>1.26</v>
      </c>
      <c r="AQ1287" s="29" t="s">
        <v>75</v>
      </c>
      <c r="AR1287" s="39">
        <v>44050</v>
      </c>
      <c r="AS1287" s="29">
        <v>280629</v>
      </c>
      <c r="AT1287" s="29" t="s">
        <v>76</v>
      </c>
      <c r="AU1287" s="29">
        <v>13</v>
      </c>
      <c r="AV1287" s="29">
        <v>1.38</v>
      </c>
    </row>
    <row r="1288" spans="1:52" ht="12.75" customHeight="1" x14ac:dyDescent="0.2">
      <c r="A1288" s="27">
        <v>12757</v>
      </c>
      <c r="B1288" s="28" t="s">
        <v>5390</v>
      </c>
      <c r="C1288" s="29" t="s">
        <v>56</v>
      </c>
      <c r="D1288" s="30" t="s">
        <v>5391</v>
      </c>
      <c r="E1288" s="30" t="s">
        <v>5391</v>
      </c>
      <c r="F1288" s="31">
        <v>1965</v>
      </c>
      <c r="G1288" s="31" t="s">
        <v>69</v>
      </c>
      <c r="H1288" s="30" t="s">
        <v>1843</v>
      </c>
      <c r="I1288" s="60">
        <v>1</v>
      </c>
      <c r="J1288" s="60"/>
      <c r="K1288" s="32">
        <v>1</v>
      </c>
      <c r="L1288" s="33">
        <v>86</v>
      </c>
      <c r="M1288" s="31" t="s">
        <v>60</v>
      </c>
      <c r="X1288" s="37" t="s">
        <v>5392</v>
      </c>
      <c r="Y1288" s="38" t="s">
        <v>5393</v>
      </c>
      <c r="AA1288" s="39">
        <v>43344</v>
      </c>
      <c r="AB1288" s="39">
        <v>2958465</v>
      </c>
      <c r="AC1288" s="38" t="s">
        <v>196</v>
      </c>
      <c r="AD1288" s="29">
        <v>100</v>
      </c>
      <c r="AE1288" s="29">
        <v>99</v>
      </c>
      <c r="AF1288" s="40">
        <v>0</v>
      </c>
      <c r="AG1288" s="41" t="s">
        <v>64</v>
      </c>
      <c r="AJ1288" s="38" t="s">
        <v>83</v>
      </c>
      <c r="AK1288" s="29" t="s">
        <v>7</v>
      </c>
      <c r="AL1288" s="39">
        <v>41630</v>
      </c>
      <c r="AM1288" s="29">
        <v>255108</v>
      </c>
      <c r="AN1288" s="29" t="s">
        <v>76</v>
      </c>
      <c r="AO1288" s="29">
        <v>74</v>
      </c>
      <c r="AP1288" s="29">
        <v>4.0199999999999996</v>
      </c>
      <c r="AQ1288" s="29" t="s">
        <v>75</v>
      </c>
      <c r="AR1288" s="39">
        <v>43862</v>
      </c>
      <c r="AS1288" s="29">
        <v>145254</v>
      </c>
      <c r="AT1288" s="29" t="s">
        <v>84</v>
      </c>
      <c r="AU1288" s="29">
        <v>108</v>
      </c>
      <c r="AV1288" s="29">
        <v>0.71</v>
      </c>
      <c r="AW1288" s="42">
        <v>24065</v>
      </c>
      <c r="AZ1288" s="44" t="s">
        <v>119</v>
      </c>
    </row>
    <row r="1289" spans="1:52" ht="12.75" customHeight="1" x14ac:dyDescent="0.2">
      <c r="A1289" s="27">
        <v>12758</v>
      </c>
      <c r="B1289" s="28" t="s">
        <v>5394</v>
      </c>
      <c r="C1289" s="29" t="s">
        <v>56</v>
      </c>
      <c r="D1289" s="30" t="s">
        <v>5395</v>
      </c>
      <c r="E1289" s="30" t="s">
        <v>5396</v>
      </c>
      <c r="F1289" s="31">
        <v>1971</v>
      </c>
      <c r="G1289" s="31" t="s">
        <v>69</v>
      </c>
      <c r="H1289" s="30" t="s">
        <v>1843</v>
      </c>
      <c r="I1289" s="60">
        <v>1</v>
      </c>
      <c r="J1289" s="60"/>
      <c r="K1289" s="32">
        <v>1</v>
      </c>
      <c r="L1289" s="33">
        <v>137</v>
      </c>
      <c r="M1289" s="31" t="s">
        <v>91</v>
      </c>
      <c r="X1289" s="37" t="s">
        <v>5397</v>
      </c>
      <c r="Y1289" s="38" t="s">
        <v>5398</v>
      </c>
      <c r="AA1289" s="39">
        <v>43344</v>
      </c>
      <c r="AB1289" s="39">
        <v>2958465</v>
      </c>
      <c r="AC1289" s="38" t="s">
        <v>196</v>
      </c>
      <c r="AD1289" s="29">
        <v>100</v>
      </c>
      <c r="AE1289" s="29">
        <v>99</v>
      </c>
      <c r="AF1289" s="40">
        <v>0</v>
      </c>
      <c r="AG1289" s="41" t="s">
        <v>64</v>
      </c>
      <c r="AJ1289" s="38" t="s">
        <v>1005</v>
      </c>
      <c r="AK1289" s="29" t="s">
        <v>7</v>
      </c>
      <c r="AL1289" s="39">
        <v>43140</v>
      </c>
      <c r="AM1289" s="29">
        <v>155318</v>
      </c>
      <c r="AN1289" s="29" t="s">
        <v>84</v>
      </c>
      <c r="AO1289" s="29">
        <v>258</v>
      </c>
      <c r="AP1289" s="29">
        <v>1.98</v>
      </c>
      <c r="AQ1289" s="29" t="s">
        <v>75</v>
      </c>
      <c r="AR1289" s="39">
        <v>44041</v>
      </c>
      <c r="AS1289" s="29">
        <v>75829</v>
      </c>
      <c r="AT1289" s="29" t="s">
        <v>74</v>
      </c>
      <c r="AU1289" s="29">
        <v>21</v>
      </c>
      <c r="AV1289" s="29">
        <v>0.47</v>
      </c>
      <c r="AW1289" s="42">
        <v>26361</v>
      </c>
      <c r="AZ1289" s="44" t="s">
        <v>1193</v>
      </c>
    </row>
    <row r="1290" spans="1:52" ht="12.75" customHeight="1" x14ac:dyDescent="0.2">
      <c r="A1290" s="27">
        <v>12759</v>
      </c>
      <c r="B1290" s="28" t="s">
        <v>5399</v>
      </c>
      <c r="C1290" s="29" t="s">
        <v>56</v>
      </c>
      <c r="D1290" s="30" t="s">
        <v>5400</v>
      </c>
      <c r="E1290" s="30" t="s">
        <v>5400</v>
      </c>
      <c r="F1290" s="31">
        <v>1939</v>
      </c>
      <c r="G1290" s="31" t="s">
        <v>69</v>
      </c>
      <c r="H1290" s="30" t="s">
        <v>1843</v>
      </c>
      <c r="I1290" s="60">
        <v>1</v>
      </c>
      <c r="J1290" s="60"/>
      <c r="K1290" s="32">
        <v>1</v>
      </c>
      <c r="L1290" s="33">
        <v>93</v>
      </c>
      <c r="M1290" s="31" t="s">
        <v>60</v>
      </c>
      <c r="X1290" s="37" t="s">
        <v>5401</v>
      </c>
      <c r="Y1290" s="38" t="s">
        <v>5402</v>
      </c>
      <c r="AA1290" s="39">
        <v>34335</v>
      </c>
      <c r="AB1290" s="39">
        <v>2958465</v>
      </c>
      <c r="AC1290" s="38" t="s">
        <v>1302</v>
      </c>
      <c r="AD1290" s="29">
        <v>100</v>
      </c>
      <c r="AE1290" s="29">
        <v>99</v>
      </c>
      <c r="AF1290" s="40">
        <v>4</v>
      </c>
      <c r="AG1290" s="41" t="s">
        <v>64</v>
      </c>
      <c r="AJ1290" s="38" t="s">
        <v>73</v>
      </c>
      <c r="AK1290" s="29" t="s">
        <v>7</v>
      </c>
      <c r="AL1290" s="39">
        <v>43121</v>
      </c>
      <c r="AM1290" s="29">
        <v>291547</v>
      </c>
      <c r="AN1290" s="29" t="s">
        <v>76</v>
      </c>
      <c r="AO1290" s="29">
        <v>23</v>
      </c>
      <c r="AP1290" s="29">
        <v>1.6</v>
      </c>
      <c r="AQ1290" s="29" t="s">
        <v>75</v>
      </c>
      <c r="AR1290" s="39">
        <v>43955</v>
      </c>
      <c r="AS1290" s="29">
        <v>260839</v>
      </c>
      <c r="AT1290" s="29" t="s">
        <v>76</v>
      </c>
      <c r="AU1290" s="29">
        <v>10</v>
      </c>
      <c r="AV1290" s="29">
        <v>0.45</v>
      </c>
      <c r="AW1290" s="42">
        <v>14488</v>
      </c>
      <c r="AZ1290" s="44" t="s">
        <v>1991</v>
      </c>
    </row>
    <row r="1291" spans="1:52" ht="12.75" customHeight="1" x14ac:dyDescent="0.2">
      <c r="A1291" s="27">
        <v>12760</v>
      </c>
      <c r="B1291" s="28" t="s">
        <v>5403</v>
      </c>
      <c r="C1291" s="29" t="s">
        <v>56</v>
      </c>
      <c r="D1291" s="30" t="s">
        <v>5404</v>
      </c>
      <c r="E1291" s="30" t="s">
        <v>5404</v>
      </c>
      <c r="F1291" s="31">
        <v>1939</v>
      </c>
      <c r="G1291" s="31" t="s">
        <v>69</v>
      </c>
      <c r="H1291" s="30" t="s">
        <v>70</v>
      </c>
      <c r="I1291" s="60">
        <v>1</v>
      </c>
      <c r="J1291" s="60"/>
      <c r="K1291" s="32">
        <v>1</v>
      </c>
      <c r="L1291" s="33">
        <v>77</v>
      </c>
      <c r="M1291" s="31" t="s">
        <v>60</v>
      </c>
      <c r="X1291" s="37" t="s">
        <v>1673</v>
      </c>
      <c r="Y1291" s="38" t="s">
        <v>5405</v>
      </c>
      <c r="AA1291" s="39">
        <v>34335</v>
      </c>
      <c r="AB1291" s="39">
        <v>2958465</v>
      </c>
      <c r="AC1291" s="38" t="s">
        <v>1302</v>
      </c>
      <c r="AD1291" s="29">
        <v>100</v>
      </c>
      <c r="AE1291" s="29">
        <v>99</v>
      </c>
      <c r="AF1291" s="40">
        <v>8</v>
      </c>
      <c r="AG1291" s="41" t="s">
        <v>64</v>
      </c>
      <c r="AJ1291" s="38" t="s">
        <v>73</v>
      </c>
      <c r="AK1291" s="29" t="s">
        <v>7</v>
      </c>
      <c r="AL1291" s="39">
        <v>44137</v>
      </c>
      <c r="AM1291" s="29">
        <v>291618</v>
      </c>
      <c r="AN1291" s="29" t="s">
        <v>76</v>
      </c>
      <c r="AO1291" s="29">
        <v>10</v>
      </c>
      <c r="AP1291" s="29">
        <v>0.63</v>
      </c>
      <c r="AQ1291" s="29" t="s">
        <v>75</v>
      </c>
      <c r="AR1291" s="39">
        <v>43958</v>
      </c>
      <c r="AS1291" s="29">
        <v>274154</v>
      </c>
      <c r="AT1291" s="29" t="s">
        <v>76</v>
      </c>
      <c r="AU1291" s="29">
        <v>19</v>
      </c>
      <c r="AV1291" s="29">
        <v>1.62</v>
      </c>
      <c r="AW1291" s="42">
        <v>14550</v>
      </c>
      <c r="AZ1291" s="44" t="s">
        <v>1791</v>
      </c>
    </row>
    <row r="1292" spans="1:52" ht="12.75" customHeight="1" x14ac:dyDescent="0.2">
      <c r="A1292" s="27">
        <v>12761</v>
      </c>
      <c r="B1292" s="28" t="s">
        <v>5406</v>
      </c>
      <c r="C1292" s="29" t="s">
        <v>56</v>
      </c>
      <c r="D1292" s="30" t="s">
        <v>5407</v>
      </c>
      <c r="E1292" s="30" t="s">
        <v>5407</v>
      </c>
      <c r="F1292" s="31">
        <v>1936</v>
      </c>
      <c r="G1292" s="31" t="s">
        <v>91</v>
      </c>
      <c r="H1292" s="30" t="s">
        <v>59</v>
      </c>
      <c r="I1292" s="60">
        <v>1</v>
      </c>
      <c r="J1292" s="60"/>
      <c r="K1292" s="32">
        <v>1</v>
      </c>
      <c r="L1292" s="33">
        <v>70</v>
      </c>
      <c r="M1292" s="31" t="s">
        <v>60</v>
      </c>
      <c r="X1292" s="37" t="s">
        <v>5408</v>
      </c>
      <c r="Y1292" s="38" t="s">
        <v>5409</v>
      </c>
      <c r="AA1292" s="39">
        <v>34335</v>
      </c>
      <c r="AB1292" s="39">
        <v>2958465</v>
      </c>
      <c r="AC1292" s="38" t="s">
        <v>1302</v>
      </c>
      <c r="AD1292" s="29">
        <v>100</v>
      </c>
      <c r="AE1292" s="29">
        <v>99</v>
      </c>
      <c r="AF1292" s="40">
        <v>0</v>
      </c>
      <c r="AG1292" s="41" t="s">
        <v>64</v>
      </c>
      <c r="AW1292" s="42">
        <v>13393</v>
      </c>
    </row>
    <row r="1293" spans="1:52" ht="12.75" customHeight="1" x14ac:dyDescent="0.2">
      <c r="A1293" s="27">
        <v>12762</v>
      </c>
      <c r="B1293" s="28" t="s">
        <v>5410</v>
      </c>
      <c r="C1293" s="29" t="s">
        <v>56</v>
      </c>
      <c r="D1293" s="30" t="s">
        <v>5411</v>
      </c>
      <c r="E1293" s="30" t="s">
        <v>5411</v>
      </c>
      <c r="F1293" s="31">
        <v>1958</v>
      </c>
      <c r="G1293" s="31" t="s">
        <v>69</v>
      </c>
      <c r="H1293" s="30" t="s">
        <v>103</v>
      </c>
      <c r="I1293" s="60">
        <v>1</v>
      </c>
      <c r="J1293" s="60"/>
      <c r="K1293" s="32">
        <v>1</v>
      </c>
      <c r="L1293" s="33">
        <v>64</v>
      </c>
      <c r="M1293" s="31" t="s">
        <v>60</v>
      </c>
      <c r="X1293" s="37" t="s">
        <v>5412</v>
      </c>
      <c r="Y1293" s="38" t="s">
        <v>5413</v>
      </c>
      <c r="AA1293" s="39">
        <v>34335</v>
      </c>
      <c r="AB1293" s="39">
        <v>2958465</v>
      </c>
      <c r="AC1293" s="38" t="s">
        <v>1302</v>
      </c>
      <c r="AD1293" s="29">
        <v>100</v>
      </c>
      <c r="AE1293" s="29">
        <v>99</v>
      </c>
      <c r="AF1293" s="40">
        <v>11</v>
      </c>
      <c r="AG1293" s="41" t="s">
        <v>64</v>
      </c>
      <c r="AJ1293" s="38" t="s">
        <v>73</v>
      </c>
      <c r="AK1293" s="29" t="s">
        <v>7</v>
      </c>
      <c r="AL1293" s="39">
        <v>44229</v>
      </c>
      <c r="AM1293" s="29">
        <v>291852</v>
      </c>
      <c r="AN1293" s="29" t="s">
        <v>76</v>
      </c>
      <c r="AO1293" s="29">
        <v>14</v>
      </c>
      <c r="AP1293" s="29">
        <v>0.98</v>
      </c>
      <c r="AQ1293" s="29" t="s">
        <v>10</v>
      </c>
      <c r="AR1293" s="39">
        <v>44190</v>
      </c>
      <c r="AS1293" s="29">
        <v>294621</v>
      </c>
      <c r="AT1293" s="29" t="s">
        <v>76</v>
      </c>
      <c r="AU1293" s="29">
        <v>24</v>
      </c>
      <c r="AV1293" s="29">
        <v>1.41</v>
      </c>
    </row>
    <row r="1294" spans="1:52" ht="12.75" customHeight="1" x14ac:dyDescent="0.2">
      <c r="A1294" s="27">
        <v>12763</v>
      </c>
      <c r="B1294" s="28" t="s">
        <v>5414</v>
      </c>
      <c r="C1294" s="29" t="s">
        <v>56</v>
      </c>
      <c r="D1294" s="30" t="s">
        <v>5415</v>
      </c>
      <c r="E1294" s="30" t="s">
        <v>5415</v>
      </c>
      <c r="F1294" s="31">
        <v>1947</v>
      </c>
      <c r="G1294" s="31" t="s">
        <v>69</v>
      </c>
      <c r="H1294" s="30" t="s">
        <v>59</v>
      </c>
      <c r="I1294" s="60">
        <v>1</v>
      </c>
      <c r="J1294" s="60"/>
      <c r="K1294" s="32">
        <v>1</v>
      </c>
      <c r="L1294" s="33">
        <v>98</v>
      </c>
      <c r="M1294" s="31" t="s">
        <v>60</v>
      </c>
      <c r="X1294" s="37" t="s">
        <v>5416</v>
      </c>
      <c r="Y1294" s="38" t="s">
        <v>5417</v>
      </c>
      <c r="AA1294" s="39">
        <v>34335</v>
      </c>
      <c r="AB1294" s="39">
        <v>2958465</v>
      </c>
      <c r="AC1294" s="38" t="s">
        <v>1302</v>
      </c>
      <c r="AD1294" s="29">
        <v>100</v>
      </c>
      <c r="AE1294" s="29">
        <v>99</v>
      </c>
      <c r="AF1294" s="40">
        <v>0</v>
      </c>
      <c r="AG1294" s="41" t="s">
        <v>64</v>
      </c>
      <c r="AJ1294" s="38" t="s">
        <v>748</v>
      </c>
      <c r="AW1294" s="42">
        <v>17505</v>
      </c>
    </row>
    <row r="1295" spans="1:52" ht="12.75" customHeight="1" x14ac:dyDescent="0.2">
      <c r="A1295" s="27">
        <v>12764</v>
      </c>
      <c r="B1295" s="28" t="s">
        <v>5418</v>
      </c>
      <c r="C1295" s="29" t="s">
        <v>56</v>
      </c>
      <c r="D1295" s="30" t="s">
        <v>5419</v>
      </c>
      <c r="E1295" s="30" t="s">
        <v>5419</v>
      </c>
      <c r="F1295" s="31">
        <v>1943</v>
      </c>
      <c r="G1295" s="31" t="s">
        <v>69</v>
      </c>
      <c r="H1295" s="30" t="s">
        <v>103</v>
      </c>
      <c r="I1295" s="60">
        <v>1</v>
      </c>
      <c r="J1295" s="60"/>
      <c r="K1295" s="32">
        <v>1</v>
      </c>
      <c r="L1295" s="33">
        <v>85</v>
      </c>
      <c r="M1295" s="31" t="s">
        <v>60</v>
      </c>
      <c r="X1295" s="37" t="s">
        <v>5420</v>
      </c>
      <c r="Y1295" s="38" t="s">
        <v>5421</v>
      </c>
      <c r="AA1295" s="39">
        <v>34335</v>
      </c>
      <c r="AB1295" s="39">
        <v>2958465</v>
      </c>
      <c r="AC1295" s="38" t="s">
        <v>1302</v>
      </c>
      <c r="AD1295" s="29">
        <v>100</v>
      </c>
      <c r="AE1295" s="29">
        <v>99</v>
      </c>
      <c r="AF1295" s="40">
        <v>6</v>
      </c>
      <c r="AG1295" s="41" t="s">
        <v>64</v>
      </c>
      <c r="AJ1295" s="38" t="s">
        <v>748</v>
      </c>
      <c r="AK1295" s="29" t="s">
        <v>7</v>
      </c>
      <c r="AL1295" s="39">
        <v>43249</v>
      </c>
      <c r="AM1295" s="29">
        <v>274154</v>
      </c>
      <c r="AN1295" s="29" t="s">
        <v>76</v>
      </c>
      <c r="AO1295" s="29">
        <v>43</v>
      </c>
      <c r="AP1295" s="29">
        <v>3.85</v>
      </c>
      <c r="AQ1295" s="29" t="s">
        <v>75</v>
      </c>
      <c r="AR1295" s="39">
        <v>43851</v>
      </c>
      <c r="AS1295" s="29">
        <v>265917</v>
      </c>
      <c r="AT1295" s="29" t="s">
        <v>76</v>
      </c>
      <c r="AU1295" s="29">
        <v>9</v>
      </c>
      <c r="AV1295" s="29">
        <v>0.65</v>
      </c>
      <c r="AW1295" s="42">
        <v>15749</v>
      </c>
      <c r="AZ1295" s="44" t="s">
        <v>1766</v>
      </c>
    </row>
    <row r="1296" spans="1:52" ht="12.75" customHeight="1" x14ac:dyDescent="0.2">
      <c r="A1296" s="27">
        <v>12765</v>
      </c>
      <c r="B1296" s="28" t="s">
        <v>5422</v>
      </c>
      <c r="C1296" s="29" t="s">
        <v>56</v>
      </c>
      <c r="D1296" s="30" t="s">
        <v>5423</v>
      </c>
      <c r="E1296" s="30" t="s">
        <v>5423</v>
      </c>
      <c r="F1296" s="31">
        <v>1942</v>
      </c>
      <c r="G1296" s="31" t="s">
        <v>69</v>
      </c>
      <c r="H1296" s="30" t="s">
        <v>59</v>
      </c>
      <c r="I1296" s="60">
        <v>1</v>
      </c>
      <c r="J1296" s="60"/>
      <c r="K1296" s="32">
        <v>1</v>
      </c>
      <c r="L1296" s="33">
        <v>85</v>
      </c>
      <c r="M1296" s="31" t="s">
        <v>60</v>
      </c>
      <c r="X1296" s="37" t="s">
        <v>5424</v>
      </c>
      <c r="Y1296" s="38" t="s">
        <v>5425</v>
      </c>
      <c r="AA1296" s="39">
        <v>34335</v>
      </c>
      <c r="AB1296" s="39">
        <v>2958465</v>
      </c>
      <c r="AC1296" s="38" t="s">
        <v>1302</v>
      </c>
      <c r="AD1296" s="29">
        <v>100</v>
      </c>
      <c r="AE1296" s="29">
        <v>99</v>
      </c>
      <c r="AF1296" s="40">
        <v>0</v>
      </c>
      <c r="AG1296" s="41" t="s">
        <v>64</v>
      </c>
      <c r="AJ1296" s="38" t="s">
        <v>748</v>
      </c>
      <c r="AW1296" s="42">
        <v>15609</v>
      </c>
      <c r="AZ1296" s="44" t="s">
        <v>1766</v>
      </c>
    </row>
    <row r="1297" spans="1:52" ht="12.75" customHeight="1" x14ac:dyDescent="0.2">
      <c r="A1297" s="27">
        <v>12766</v>
      </c>
      <c r="B1297" s="28" t="s">
        <v>5426</v>
      </c>
      <c r="C1297" s="29" t="s">
        <v>56</v>
      </c>
      <c r="D1297" s="30" t="s">
        <v>5427</v>
      </c>
      <c r="E1297" s="30" t="s">
        <v>5427</v>
      </c>
      <c r="F1297" s="31">
        <v>1958</v>
      </c>
      <c r="G1297" s="31" t="s">
        <v>69</v>
      </c>
      <c r="H1297" s="30" t="s">
        <v>70</v>
      </c>
      <c r="I1297" s="60">
        <v>1</v>
      </c>
      <c r="J1297" s="60"/>
      <c r="K1297" s="32">
        <v>1</v>
      </c>
      <c r="L1297" s="33">
        <v>96</v>
      </c>
      <c r="M1297" s="31" t="s">
        <v>60</v>
      </c>
      <c r="X1297" s="37" t="s">
        <v>717</v>
      </c>
      <c r="Y1297" s="38" t="s">
        <v>5428</v>
      </c>
      <c r="AA1297" s="39">
        <v>34335</v>
      </c>
      <c r="AB1297" s="39">
        <v>2958465</v>
      </c>
      <c r="AC1297" s="38" t="s">
        <v>1302</v>
      </c>
      <c r="AD1297" s="29">
        <v>100</v>
      </c>
      <c r="AE1297" s="29">
        <v>99</v>
      </c>
      <c r="AF1297" s="40">
        <v>13</v>
      </c>
      <c r="AG1297" s="41" t="s">
        <v>64</v>
      </c>
      <c r="AJ1297" s="38" t="s">
        <v>949</v>
      </c>
      <c r="AK1297" s="29" t="s">
        <v>7</v>
      </c>
      <c r="AL1297" s="39">
        <v>41649</v>
      </c>
      <c r="AM1297" s="29">
        <v>282114</v>
      </c>
      <c r="AN1297" s="29" t="s">
        <v>76</v>
      </c>
      <c r="AO1297" s="29">
        <v>24</v>
      </c>
      <c r="AP1297" s="29">
        <v>3.36</v>
      </c>
      <c r="AQ1297" s="29" t="s">
        <v>75</v>
      </c>
      <c r="AR1297" s="39">
        <v>44096</v>
      </c>
      <c r="AS1297" s="29">
        <v>61551</v>
      </c>
      <c r="AT1297" s="29" t="s">
        <v>74</v>
      </c>
      <c r="AU1297" s="29">
        <v>14</v>
      </c>
      <c r="AV1297" s="29">
        <v>0.42</v>
      </c>
      <c r="AW1297" s="42">
        <v>21419</v>
      </c>
      <c r="AZ1297" s="44" t="s">
        <v>212</v>
      </c>
    </row>
    <row r="1298" spans="1:52" ht="12.75" customHeight="1" x14ac:dyDescent="0.2">
      <c r="A1298" s="27">
        <v>12767</v>
      </c>
      <c r="B1298" s="28" t="s">
        <v>5429</v>
      </c>
      <c r="C1298" s="29" t="s">
        <v>56</v>
      </c>
      <c r="D1298" s="30" t="s">
        <v>5430</v>
      </c>
      <c r="E1298" s="30" t="s">
        <v>5430</v>
      </c>
      <c r="F1298" s="31">
        <v>1952</v>
      </c>
      <c r="G1298" s="31" t="s">
        <v>69</v>
      </c>
      <c r="H1298" s="30" t="s">
        <v>70</v>
      </c>
      <c r="I1298" s="60">
        <v>1</v>
      </c>
      <c r="J1298" s="60"/>
      <c r="K1298" s="32">
        <v>1</v>
      </c>
      <c r="L1298" s="33">
        <v>90</v>
      </c>
      <c r="M1298" s="31" t="s">
        <v>60</v>
      </c>
      <c r="X1298" s="37" t="s">
        <v>5431</v>
      </c>
      <c r="Y1298" s="38" t="s">
        <v>5432</v>
      </c>
      <c r="AA1298" s="39">
        <v>34335</v>
      </c>
      <c r="AB1298" s="39">
        <v>2958465</v>
      </c>
      <c r="AC1298" s="38" t="s">
        <v>1302</v>
      </c>
      <c r="AD1298" s="29">
        <v>100</v>
      </c>
      <c r="AE1298" s="29">
        <v>99</v>
      </c>
      <c r="AF1298" s="40">
        <v>2</v>
      </c>
      <c r="AG1298" s="41" t="s">
        <v>64</v>
      </c>
      <c r="AJ1298" s="38" t="s">
        <v>83</v>
      </c>
      <c r="AK1298" s="29" t="s">
        <v>7</v>
      </c>
      <c r="AL1298" s="39">
        <v>42775</v>
      </c>
      <c r="AM1298" s="29">
        <v>283233</v>
      </c>
      <c r="AN1298" s="29" t="s">
        <v>76</v>
      </c>
      <c r="AO1298" s="29">
        <v>11</v>
      </c>
      <c r="AP1298" s="29">
        <v>1.22</v>
      </c>
      <c r="AQ1298" s="29" t="s">
        <v>75</v>
      </c>
      <c r="AR1298" s="39">
        <v>44083</v>
      </c>
      <c r="AS1298" s="29">
        <v>70221</v>
      </c>
      <c r="AT1298" s="29" t="s">
        <v>74</v>
      </c>
      <c r="AU1298" s="29">
        <v>22</v>
      </c>
      <c r="AV1298" s="29">
        <v>0.46</v>
      </c>
      <c r="AW1298" s="42">
        <v>18994</v>
      </c>
      <c r="AZ1298" s="44" t="s">
        <v>1771</v>
      </c>
    </row>
    <row r="1299" spans="1:52" ht="12.75" customHeight="1" x14ac:dyDescent="0.2">
      <c r="A1299" s="27">
        <v>12768</v>
      </c>
      <c r="B1299" s="28" t="s">
        <v>5433</v>
      </c>
      <c r="C1299" s="29" t="s">
        <v>56</v>
      </c>
      <c r="D1299" s="30" t="s">
        <v>5434</v>
      </c>
      <c r="E1299" s="30" t="s">
        <v>5434</v>
      </c>
      <c r="F1299" s="31">
        <v>1951</v>
      </c>
      <c r="G1299" s="31" t="s">
        <v>69</v>
      </c>
      <c r="H1299" s="30" t="s">
        <v>70</v>
      </c>
      <c r="I1299" s="60">
        <v>1</v>
      </c>
      <c r="J1299" s="60"/>
      <c r="K1299" s="32">
        <v>1</v>
      </c>
      <c r="L1299" s="33">
        <v>99</v>
      </c>
      <c r="M1299" s="31" t="s">
        <v>60</v>
      </c>
      <c r="X1299" s="37" t="s">
        <v>1980</v>
      </c>
      <c r="Y1299" s="38" t="s">
        <v>5435</v>
      </c>
      <c r="AA1299" s="39">
        <v>34335</v>
      </c>
      <c r="AB1299" s="39">
        <v>2958465</v>
      </c>
      <c r="AC1299" s="38" t="s">
        <v>1302</v>
      </c>
      <c r="AD1299" s="29">
        <v>100</v>
      </c>
      <c r="AE1299" s="29">
        <v>99</v>
      </c>
      <c r="AF1299" s="40">
        <v>10</v>
      </c>
      <c r="AG1299" s="41" t="s">
        <v>64</v>
      </c>
      <c r="AJ1299" s="38" t="s">
        <v>748</v>
      </c>
      <c r="AK1299" s="29" t="s">
        <v>7</v>
      </c>
      <c r="AL1299" s="39">
        <v>42864</v>
      </c>
      <c r="AM1299" s="29">
        <v>290315</v>
      </c>
      <c r="AN1299" s="29" t="s">
        <v>76</v>
      </c>
      <c r="AO1299" s="29">
        <v>18</v>
      </c>
      <c r="AP1299" s="29">
        <v>1.27</v>
      </c>
      <c r="AQ1299" s="29" t="s">
        <v>75</v>
      </c>
      <c r="AR1299" s="39">
        <v>44252</v>
      </c>
      <c r="AS1299" s="29">
        <v>280103</v>
      </c>
      <c r="AT1299" s="29" t="s">
        <v>76</v>
      </c>
      <c r="AU1299" s="29">
        <v>3</v>
      </c>
      <c r="AV1299" s="29">
        <v>0.28000000000000003</v>
      </c>
      <c r="AW1299" s="42">
        <v>18879</v>
      </c>
      <c r="AZ1299" s="44" t="s">
        <v>5436</v>
      </c>
    </row>
    <row r="1300" spans="1:52" ht="12.75" customHeight="1" x14ac:dyDescent="0.2">
      <c r="A1300" s="27">
        <v>12769</v>
      </c>
      <c r="B1300" s="28" t="s">
        <v>5437</v>
      </c>
      <c r="C1300" s="29" t="s">
        <v>56</v>
      </c>
      <c r="D1300" s="30" t="s">
        <v>5438</v>
      </c>
      <c r="E1300" s="30" t="s">
        <v>5438</v>
      </c>
      <c r="F1300" s="31">
        <v>1954</v>
      </c>
      <c r="G1300" s="31" t="s">
        <v>69</v>
      </c>
      <c r="H1300" s="30" t="s">
        <v>59</v>
      </c>
      <c r="I1300" s="60">
        <v>1</v>
      </c>
      <c r="J1300" s="60"/>
      <c r="K1300" s="32">
        <v>1</v>
      </c>
      <c r="L1300" s="33">
        <v>74</v>
      </c>
      <c r="M1300" s="31" t="s">
        <v>60</v>
      </c>
      <c r="X1300" s="37" t="s">
        <v>5439</v>
      </c>
      <c r="Y1300" s="38" t="s">
        <v>5440</v>
      </c>
      <c r="AA1300" s="39">
        <v>34335</v>
      </c>
      <c r="AB1300" s="39">
        <v>2958465</v>
      </c>
      <c r="AC1300" s="38" t="s">
        <v>1302</v>
      </c>
      <c r="AD1300" s="29">
        <v>100</v>
      </c>
      <c r="AE1300" s="29">
        <v>99</v>
      </c>
      <c r="AF1300" s="40">
        <v>4</v>
      </c>
      <c r="AG1300" s="41" t="s">
        <v>64</v>
      </c>
      <c r="AJ1300" s="38" t="s">
        <v>748</v>
      </c>
      <c r="AK1300" s="29" t="s">
        <v>7</v>
      </c>
      <c r="AL1300" s="39">
        <v>39988</v>
      </c>
      <c r="AM1300" s="29">
        <v>275427</v>
      </c>
      <c r="AN1300" s="29" t="s">
        <v>76</v>
      </c>
      <c r="AO1300" s="29">
        <v>87</v>
      </c>
      <c r="AP1300" s="29">
        <v>12.45</v>
      </c>
      <c r="AQ1300" s="29" t="s">
        <v>75</v>
      </c>
      <c r="AR1300" s="39">
        <v>44070</v>
      </c>
      <c r="AS1300" s="29">
        <v>275626</v>
      </c>
      <c r="AT1300" s="29" t="s">
        <v>76</v>
      </c>
      <c r="AU1300" s="29">
        <v>4</v>
      </c>
      <c r="AV1300" s="29">
        <v>0.43</v>
      </c>
      <c r="AW1300" s="42">
        <v>20077</v>
      </c>
      <c r="AZ1300" s="44" t="s">
        <v>5441</v>
      </c>
    </row>
    <row r="1301" spans="1:52" ht="12.75" customHeight="1" x14ac:dyDescent="0.2">
      <c r="A1301" s="27">
        <v>12770</v>
      </c>
      <c r="B1301" s="28" t="s">
        <v>5442</v>
      </c>
      <c r="C1301" s="29" t="s">
        <v>56</v>
      </c>
      <c r="D1301" s="30" t="s">
        <v>5443</v>
      </c>
      <c r="E1301" s="30" t="s">
        <v>5443</v>
      </c>
      <c r="F1301" s="31">
        <v>1949</v>
      </c>
      <c r="G1301" s="31" t="s">
        <v>69</v>
      </c>
      <c r="H1301" s="30" t="s">
        <v>59</v>
      </c>
      <c r="I1301" s="60">
        <v>1</v>
      </c>
      <c r="J1301" s="60"/>
      <c r="K1301" s="32">
        <v>1</v>
      </c>
      <c r="L1301" s="33">
        <v>95</v>
      </c>
      <c r="M1301" s="31" t="s">
        <v>60</v>
      </c>
      <c r="X1301" s="37" t="s">
        <v>1759</v>
      </c>
      <c r="Y1301" s="38" t="s">
        <v>5444</v>
      </c>
      <c r="AA1301" s="39">
        <v>34335</v>
      </c>
      <c r="AB1301" s="39">
        <v>2958465</v>
      </c>
      <c r="AC1301" s="38" t="s">
        <v>1302</v>
      </c>
      <c r="AD1301" s="29">
        <v>100</v>
      </c>
      <c r="AE1301" s="29">
        <v>99</v>
      </c>
      <c r="AF1301" s="40">
        <v>0</v>
      </c>
      <c r="AG1301" s="41" t="s">
        <v>64</v>
      </c>
      <c r="AJ1301" s="38" t="s">
        <v>748</v>
      </c>
      <c r="AW1301" s="42">
        <v>18282</v>
      </c>
      <c r="AZ1301" s="44" t="s">
        <v>1956</v>
      </c>
    </row>
    <row r="1302" spans="1:52" ht="12.75" customHeight="1" x14ac:dyDescent="0.2">
      <c r="A1302" s="27">
        <v>12771</v>
      </c>
      <c r="B1302" s="28" t="s">
        <v>5445</v>
      </c>
      <c r="C1302" s="29" t="s">
        <v>56</v>
      </c>
      <c r="D1302" s="30" t="s">
        <v>5446</v>
      </c>
      <c r="E1302" s="30" t="s">
        <v>5447</v>
      </c>
      <c r="F1302" s="31">
        <v>1981</v>
      </c>
      <c r="G1302" s="31" t="s">
        <v>102</v>
      </c>
      <c r="H1302" s="30" t="s">
        <v>59</v>
      </c>
      <c r="I1302" s="60">
        <v>1</v>
      </c>
      <c r="J1302" s="60"/>
      <c r="K1302" s="32">
        <v>1</v>
      </c>
      <c r="L1302" s="33">
        <v>93</v>
      </c>
      <c r="M1302" s="31" t="s">
        <v>60</v>
      </c>
      <c r="X1302" s="37" t="s">
        <v>5448</v>
      </c>
      <c r="Y1302" s="38" t="s">
        <v>5449</v>
      </c>
      <c r="AA1302" s="39">
        <v>34335</v>
      </c>
      <c r="AB1302" s="39">
        <v>2958465</v>
      </c>
      <c r="AC1302" s="38" t="s">
        <v>1302</v>
      </c>
      <c r="AD1302" s="29">
        <v>100</v>
      </c>
      <c r="AE1302" s="29">
        <v>99</v>
      </c>
      <c r="AF1302" s="40">
        <v>2</v>
      </c>
      <c r="AG1302" s="41" t="s">
        <v>64</v>
      </c>
      <c r="AK1302" s="29" t="s">
        <v>7</v>
      </c>
      <c r="AL1302" s="39">
        <v>43068</v>
      </c>
      <c r="AM1302" s="29">
        <v>274509</v>
      </c>
      <c r="AN1302" s="29" t="s">
        <v>76</v>
      </c>
      <c r="AO1302" s="29">
        <v>35</v>
      </c>
      <c r="AP1302" s="29">
        <v>3.26</v>
      </c>
      <c r="AQ1302" s="29" t="s">
        <v>10</v>
      </c>
      <c r="AR1302" s="39">
        <v>43659</v>
      </c>
      <c r="AS1302" s="29">
        <v>283354</v>
      </c>
      <c r="AT1302" s="29" t="s">
        <v>76</v>
      </c>
      <c r="AU1302" s="29">
        <v>11</v>
      </c>
      <c r="AV1302" s="29">
        <v>1.18</v>
      </c>
    </row>
    <row r="1303" spans="1:52" ht="12.75" customHeight="1" x14ac:dyDescent="0.2">
      <c r="A1303" s="27">
        <v>12773</v>
      </c>
      <c r="B1303" s="28" t="s">
        <v>5450</v>
      </c>
      <c r="C1303" s="29" t="s">
        <v>56</v>
      </c>
      <c r="D1303" s="30" t="s">
        <v>5451</v>
      </c>
      <c r="E1303" s="30" t="s">
        <v>5451</v>
      </c>
      <c r="F1303" s="31">
        <v>1954</v>
      </c>
      <c r="G1303" s="31" t="s">
        <v>69</v>
      </c>
      <c r="H1303" s="30" t="s">
        <v>507</v>
      </c>
      <c r="I1303" s="60">
        <v>1</v>
      </c>
      <c r="J1303" s="60"/>
      <c r="K1303" s="32">
        <v>1</v>
      </c>
      <c r="L1303" s="33">
        <v>83</v>
      </c>
      <c r="M1303" s="31" t="s">
        <v>60</v>
      </c>
      <c r="X1303" s="37" t="s">
        <v>5431</v>
      </c>
      <c r="Y1303" s="38" t="s">
        <v>5452</v>
      </c>
      <c r="AA1303" s="39">
        <v>34335</v>
      </c>
      <c r="AB1303" s="39">
        <v>2958465</v>
      </c>
      <c r="AC1303" s="38" t="s">
        <v>1302</v>
      </c>
      <c r="AD1303" s="29">
        <v>100</v>
      </c>
      <c r="AE1303" s="29">
        <v>99</v>
      </c>
      <c r="AF1303" s="40">
        <v>0</v>
      </c>
      <c r="AG1303" s="41" t="s">
        <v>64</v>
      </c>
      <c r="AJ1303" s="38" t="s">
        <v>748</v>
      </c>
      <c r="AW1303" s="42">
        <v>19968</v>
      </c>
      <c r="AZ1303" s="44" t="s">
        <v>1761</v>
      </c>
    </row>
    <row r="1304" spans="1:52" ht="12.75" customHeight="1" x14ac:dyDescent="0.2">
      <c r="A1304" s="27">
        <v>12774</v>
      </c>
      <c r="B1304" s="28" t="s">
        <v>5453</v>
      </c>
      <c r="C1304" s="29" t="s">
        <v>56</v>
      </c>
      <c r="D1304" s="30" t="s">
        <v>5454</v>
      </c>
      <c r="E1304" s="30" t="s">
        <v>5454</v>
      </c>
      <c r="F1304" s="31">
        <v>1955</v>
      </c>
      <c r="G1304" s="31" t="s">
        <v>69</v>
      </c>
      <c r="H1304" s="30" t="s">
        <v>59</v>
      </c>
      <c r="I1304" s="60">
        <v>1</v>
      </c>
      <c r="J1304" s="60"/>
      <c r="K1304" s="32">
        <v>1</v>
      </c>
      <c r="L1304" s="33">
        <v>85</v>
      </c>
      <c r="M1304" s="31" t="s">
        <v>60</v>
      </c>
      <c r="X1304" s="37" t="s">
        <v>1968</v>
      </c>
      <c r="Y1304" s="38" t="s">
        <v>5455</v>
      </c>
      <c r="AA1304" s="39">
        <v>34335</v>
      </c>
      <c r="AB1304" s="39">
        <v>2958465</v>
      </c>
      <c r="AC1304" s="38" t="s">
        <v>1302</v>
      </c>
      <c r="AD1304" s="29">
        <v>100</v>
      </c>
      <c r="AE1304" s="29">
        <v>99</v>
      </c>
      <c r="AF1304" s="40">
        <v>4</v>
      </c>
      <c r="AG1304" s="41" t="s">
        <v>64</v>
      </c>
      <c r="AJ1304" s="38" t="s">
        <v>748</v>
      </c>
      <c r="AK1304" s="29" t="s">
        <v>7</v>
      </c>
      <c r="AL1304" s="39">
        <v>41960</v>
      </c>
      <c r="AM1304" s="29">
        <v>275314</v>
      </c>
      <c r="AN1304" s="29" t="s">
        <v>76</v>
      </c>
      <c r="AO1304" s="29">
        <v>22</v>
      </c>
      <c r="AP1304" s="29">
        <v>2.6</v>
      </c>
      <c r="AQ1304" s="29" t="s">
        <v>75</v>
      </c>
      <c r="AR1304" s="39">
        <v>43898</v>
      </c>
      <c r="AS1304" s="29">
        <v>264723</v>
      </c>
      <c r="AT1304" s="29" t="s">
        <v>76</v>
      </c>
      <c r="AU1304" s="29">
        <v>12</v>
      </c>
      <c r="AV1304" s="29">
        <v>0.71</v>
      </c>
      <c r="AW1304" s="42">
        <v>19929</v>
      </c>
      <c r="AZ1304" s="44" t="s">
        <v>1641</v>
      </c>
    </row>
    <row r="1305" spans="1:52" ht="12.75" customHeight="1" x14ac:dyDescent="0.2">
      <c r="A1305" s="27">
        <v>12775</v>
      </c>
      <c r="B1305" s="28" t="s">
        <v>5456</v>
      </c>
      <c r="C1305" s="29" t="s">
        <v>56</v>
      </c>
      <c r="D1305" s="30" t="s">
        <v>5457</v>
      </c>
      <c r="E1305" s="30" t="s">
        <v>5457</v>
      </c>
      <c r="F1305" s="31">
        <v>1942</v>
      </c>
      <c r="G1305" s="31" t="s">
        <v>69</v>
      </c>
      <c r="H1305" s="30" t="s">
        <v>59</v>
      </c>
      <c r="I1305" s="60">
        <v>1</v>
      </c>
      <c r="J1305" s="60"/>
      <c r="K1305" s="32">
        <v>1</v>
      </c>
      <c r="L1305" s="33">
        <v>80</v>
      </c>
      <c r="M1305" s="31" t="s">
        <v>60</v>
      </c>
      <c r="X1305" s="37" t="s">
        <v>1666</v>
      </c>
      <c r="Y1305" s="38" t="s">
        <v>5458</v>
      </c>
      <c r="AA1305" s="39">
        <v>34335</v>
      </c>
      <c r="AB1305" s="39">
        <v>2958465</v>
      </c>
      <c r="AC1305" s="38" t="s">
        <v>1302</v>
      </c>
      <c r="AD1305" s="29">
        <v>100</v>
      </c>
      <c r="AE1305" s="29">
        <v>99</v>
      </c>
      <c r="AF1305" s="40">
        <v>0</v>
      </c>
      <c r="AG1305" s="41" t="s">
        <v>64</v>
      </c>
      <c r="AJ1305" s="38" t="s">
        <v>748</v>
      </c>
      <c r="AW1305" s="42">
        <v>15569</v>
      </c>
      <c r="AZ1305" s="44" t="s">
        <v>1766</v>
      </c>
    </row>
    <row r="1306" spans="1:52" ht="12.75" customHeight="1" x14ac:dyDescent="0.2">
      <c r="A1306" s="27">
        <v>12776</v>
      </c>
      <c r="B1306" s="28" t="s">
        <v>5459</v>
      </c>
      <c r="C1306" s="29" t="s">
        <v>56</v>
      </c>
      <c r="D1306" s="30" t="s">
        <v>5460</v>
      </c>
      <c r="E1306" s="30" t="s">
        <v>5460</v>
      </c>
      <c r="F1306" s="31">
        <v>1959</v>
      </c>
      <c r="G1306" s="31" t="s">
        <v>69</v>
      </c>
      <c r="H1306" s="30" t="s">
        <v>70</v>
      </c>
      <c r="I1306" s="60">
        <v>1</v>
      </c>
      <c r="J1306" s="60"/>
      <c r="K1306" s="32">
        <v>1</v>
      </c>
      <c r="L1306" s="33">
        <v>90</v>
      </c>
      <c r="M1306" s="31" t="s">
        <v>60</v>
      </c>
      <c r="X1306" s="37" t="s">
        <v>1616</v>
      </c>
      <c r="Y1306" s="38" t="s">
        <v>5461</v>
      </c>
      <c r="AA1306" s="39">
        <v>34335</v>
      </c>
      <c r="AB1306" s="39">
        <v>2958465</v>
      </c>
      <c r="AC1306" s="38" t="s">
        <v>1302</v>
      </c>
      <c r="AD1306" s="29">
        <v>100</v>
      </c>
      <c r="AE1306" s="29">
        <v>99</v>
      </c>
      <c r="AF1306" s="40">
        <v>15</v>
      </c>
      <c r="AG1306" s="41" t="s">
        <v>64</v>
      </c>
      <c r="AJ1306" s="38" t="s">
        <v>949</v>
      </c>
      <c r="AK1306" s="29" t="s">
        <v>7</v>
      </c>
      <c r="AL1306" s="39">
        <v>43162</v>
      </c>
      <c r="AM1306" s="29">
        <v>281225</v>
      </c>
      <c r="AN1306" s="29" t="s">
        <v>76</v>
      </c>
      <c r="AO1306" s="29">
        <v>14</v>
      </c>
      <c r="AP1306" s="29">
        <v>0.97</v>
      </c>
      <c r="AQ1306" s="29" t="s">
        <v>10</v>
      </c>
      <c r="AR1306" s="39">
        <v>44190</v>
      </c>
      <c r="AS1306" s="29">
        <v>75338</v>
      </c>
      <c r="AT1306" s="29" t="s">
        <v>74</v>
      </c>
      <c r="AU1306" s="29">
        <v>74</v>
      </c>
      <c r="AV1306" s="29">
        <v>1.04</v>
      </c>
      <c r="AW1306" s="42">
        <v>21551</v>
      </c>
      <c r="AZ1306" s="44" t="s">
        <v>212</v>
      </c>
    </row>
    <row r="1307" spans="1:52" ht="12.75" customHeight="1" x14ac:dyDescent="0.2">
      <c r="A1307" s="27">
        <v>12777</v>
      </c>
      <c r="B1307" s="28" t="s">
        <v>5462</v>
      </c>
      <c r="C1307" s="29" t="s">
        <v>56</v>
      </c>
      <c r="D1307" s="30" t="s">
        <v>5463</v>
      </c>
      <c r="E1307" s="30" t="s">
        <v>5463</v>
      </c>
      <c r="F1307" s="31">
        <v>1948</v>
      </c>
      <c r="G1307" s="31" t="s">
        <v>69</v>
      </c>
      <c r="H1307" s="30" t="s">
        <v>59</v>
      </c>
      <c r="I1307" s="60">
        <v>1</v>
      </c>
      <c r="J1307" s="60"/>
      <c r="K1307" s="32">
        <v>1</v>
      </c>
      <c r="L1307" s="33">
        <v>85</v>
      </c>
      <c r="M1307" s="31" t="s">
        <v>60</v>
      </c>
      <c r="X1307" s="37" t="s">
        <v>1968</v>
      </c>
      <c r="Y1307" s="38" t="s">
        <v>5464</v>
      </c>
      <c r="AA1307" s="39">
        <v>34335</v>
      </c>
      <c r="AB1307" s="39">
        <v>2958465</v>
      </c>
      <c r="AC1307" s="38" t="s">
        <v>1302</v>
      </c>
      <c r="AD1307" s="29">
        <v>100</v>
      </c>
      <c r="AE1307" s="29">
        <v>99</v>
      </c>
      <c r="AF1307" s="40">
        <v>11</v>
      </c>
      <c r="AG1307" s="41" t="s">
        <v>64</v>
      </c>
      <c r="AJ1307" s="38" t="s">
        <v>949</v>
      </c>
      <c r="AK1307" s="29" t="s">
        <v>7</v>
      </c>
      <c r="AL1307" s="39">
        <v>44099</v>
      </c>
      <c r="AM1307" s="29">
        <v>283904</v>
      </c>
      <c r="AN1307" s="29" t="s">
        <v>76</v>
      </c>
      <c r="AO1307" s="29">
        <v>19</v>
      </c>
      <c r="AP1307" s="29">
        <v>1.77</v>
      </c>
      <c r="AQ1307" s="29" t="s">
        <v>75</v>
      </c>
      <c r="AR1307" s="39">
        <v>44039</v>
      </c>
      <c r="AS1307" s="29">
        <v>281852</v>
      </c>
      <c r="AT1307" s="29" t="s">
        <v>76</v>
      </c>
      <c r="AU1307" s="29">
        <v>3</v>
      </c>
      <c r="AV1307" s="29">
        <v>0.36</v>
      </c>
      <c r="AW1307" s="42">
        <v>17553</v>
      </c>
      <c r="AZ1307" s="44" t="s">
        <v>1991</v>
      </c>
    </row>
    <row r="1308" spans="1:52" ht="12.75" customHeight="1" x14ac:dyDescent="0.2">
      <c r="A1308" s="27">
        <v>12778</v>
      </c>
      <c r="B1308" s="28" t="s">
        <v>5465</v>
      </c>
      <c r="C1308" s="29" t="s">
        <v>56</v>
      </c>
      <c r="D1308" s="30" t="s">
        <v>5466</v>
      </c>
      <c r="E1308" s="30" t="s">
        <v>5466</v>
      </c>
      <c r="F1308" s="31">
        <v>1952</v>
      </c>
      <c r="G1308" s="31" t="s">
        <v>69</v>
      </c>
      <c r="H1308" s="30" t="s">
        <v>59</v>
      </c>
      <c r="I1308" s="60">
        <v>1</v>
      </c>
      <c r="J1308" s="60"/>
      <c r="K1308" s="32">
        <v>1</v>
      </c>
      <c r="L1308" s="33">
        <v>97</v>
      </c>
      <c r="M1308" s="31" t="s">
        <v>91</v>
      </c>
      <c r="X1308" s="37" t="s">
        <v>5431</v>
      </c>
      <c r="Y1308" s="38" t="s">
        <v>5467</v>
      </c>
      <c r="AA1308" s="39">
        <v>34335</v>
      </c>
      <c r="AB1308" s="39">
        <v>2958465</v>
      </c>
      <c r="AC1308" s="38" t="s">
        <v>1302</v>
      </c>
      <c r="AD1308" s="29">
        <v>100</v>
      </c>
      <c r="AE1308" s="29">
        <v>99</v>
      </c>
      <c r="AF1308" s="40">
        <v>9</v>
      </c>
      <c r="AG1308" s="41" t="s">
        <v>64</v>
      </c>
      <c r="AJ1308" s="38" t="s">
        <v>73</v>
      </c>
      <c r="AK1308" s="29" t="s">
        <v>7</v>
      </c>
      <c r="AL1308" s="39">
        <v>44012</v>
      </c>
      <c r="AM1308" s="29">
        <v>261450</v>
      </c>
      <c r="AN1308" s="29" t="s">
        <v>76</v>
      </c>
      <c r="AO1308" s="29">
        <v>30</v>
      </c>
      <c r="AP1308" s="29">
        <v>1.75</v>
      </c>
      <c r="AQ1308" s="29" t="s">
        <v>75</v>
      </c>
      <c r="AR1308" s="39">
        <v>43967</v>
      </c>
      <c r="AS1308" s="29">
        <v>275847</v>
      </c>
      <c r="AT1308" s="29" t="s">
        <v>76</v>
      </c>
      <c r="AU1308" s="29">
        <v>15</v>
      </c>
      <c r="AV1308" s="29">
        <v>1.18</v>
      </c>
      <c r="AW1308" s="42">
        <v>19223</v>
      </c>
      <c r="AZ1308" s="44" t="s">
        <v>5468</v>
      </c>
    </row>
    <row r="1309" spans="1:52" ht="12.75" customHeight="1" x14ac:dyDescent="0.2">
      <c r="A1309" s="27">
        <v>12779</v>
      </c>
      <c r="B1309" s="28" t="s">
        <v>5469</v>
      </c>
      <c r="C1309" s="29" t="s">
        <v>56</v>
      </c>
      <c r="D1309" s="30" t="s">
        <v>5470</v>
      </c>
      <c r="E1309" s="30" t="s">
        <v>5470</v>
      </c>
      <c r="F1309" s="31">
        <v>1941</v>
      </c>
      <c r="G1309" s="31" t="s">
        <v>69</v>
      </c>
      <c r="H1309" s="30" t="s">
        <v>70</v>
      </c>
      <c r="I1309" s="60">
        <v>1</v>
      </c>
      <c r="J1309" s="60"/>
      <c r="K1309" s="32">
        <v>1</v>
      </c>
      <c r="L1309" s="33">
        <v>92</v>
      </c>
      <c r="M1309" s="31" t="s">
        <v>60</v>
      </c>
      <c r="X1309" s="37" t="s">
        <v>5471</v>
      </c>
      <c r="Y1309" s="38" t="s">
        <v>5472</v>
      </c>
      <c r="AA1309" s="39">
        <v>34335</v>
      </c>
      <c r="AB1309" s="39">
        <v>2958465</v>
      </c>
      <c r="AC1309" s="38" t="s">
        <v>1302</v>
      </c>
      <c r="AD1309" s="29">
        <v>100</v>
      </c>
      <c r="AE1309" s="29">
        <v>99</v>
      </c>
      <c r="AF1309" s="40">
        <v>0</v>
      </c>
      <c r="AG1309" s="41" t="s">
        <v>64</v>
      </c>
      <c r="AJ1309" s="38" t="s">
        <v>748</v>
      </c>
      <c r="AW1309" s="42">
        <v>15030</v>
      </c>
      <c r="AZ1309" s="44" t="s">
        <v>1766</v>
      </c>
    </row>
    <row r="1310" spans="1:52" ht="12.75" customHeight="1" x14ac:dyDescent="0.2">
      <c r="A1310" s="27">
        <v>12780</v>
      </c>
      <c r="B1310" s="28" t="s">
        <v>5473</v>
      </c>
      <c r="C1310" s="29" t="s">
        <v>56</v>
      </c>
      <c r="D1310" s="30" t="s">
        <v>5474</v>
      </c>
      <c r="E1310" s="30" t="s">
        <v>5474</v>
      </c>
      <c r="F1310" s="31">
        <v>1953</v>
      </c>
      <c r="G1310" s="31" t="s">
        <v>69</v>
      </c>
      <c r="H1310" s="30" t="s">
        <v>1127</v>
      </c>
      <c r="I1310" s="60">
        <v>1</v>
      </c>
      <c r="J1310" s="60"/>
      <c r="K1310" s="32">
        <v>1</v>
      </c>
      <c r="L1310" s="33">
        <v>103</v>
      </c>
      <c r="M1310" s="31" t="s">
        <v>60</v>
      </c>
      <c r="X1310" s="37" t="s">
        <v>5475</v>
      </c>
      <c r="Y1310" s="38" t="s">
        <v>5476</v>
      </c>
      <c r="AA1310" s="39">
        <v>34335</v>
      </c>
      <c r="AB1310" s="39">
        <v>2958465</v>
      </c>
      <c r="AC1310" s="38" t="s">
        <v>1302</v>
      </c>
      <c r="AD1310" s="29">
        <v>100</v>
      </c>
      <c r="AE1310" s="29">
        <v>99</v>
      </c>
      <c r="AF1310" s="40">
        <v>0</v>
      </c>
      <c r="AG1310" s="41" t="s">
        <v>64</v>
      </c>
      <c r="AJ1310" s="38" t="s">
        <v>748</v>
      </c>
      <c r="AW1310" s="42">
        <v>20333</v>
      </c>
      <c r="AZ1310" s="44" t="s">
        <v>1641</v>
      </c>
    </row>
    <row r="1311" spans="1:52" ht="12.75" customHeight="1" x14ac:dyDescent="0.2">
      <c r="A1311" s="27">
        <v>12781</v>
      </c>
      <c r="B1311" s="28" t="s">
        <v>5477</v>
      </c>
      <c r="C1311" s="29" t="s">
        <v>56</v>
      </c>
      <c r="D1311" s="30" t="s">
        <v>5478</v>
      </c>
      <c r="E1311" s="30" t="s">
        <v>5478</v>
      </c>
      <c r="F1311" s="31">
        <v>1948</v>
      </c>
      <c r="G1311" s="31" t="s">
        <v>69</v>
      </c>
      <c r="H1311" s="30" t="s">
        <v>59</v>
      </c>
      <c r="I1311" s="60">
        <v>1</v>
      </c>
      <c r="J1311" s="60"/>
      <c r="K1311" s="32">
        <v>1</v>
      </c>
      <c r="L1311" s="33">
        <v>84</v>
      </c>
      <c r="M1311" s="31" t="s">
        <v>60</v>
      </c>
      <c r="X1311" s="37" t="s">
        <v>2176</v>
      </c>
      <c r="Y1311" s="38" t="s">
        <v>5479</v>
      </c>
      <c r="AA1311" s="39">
        <v>40816</v>
      </c>
      <c r="AB1311" s="39">
        <v>2958465</v>
      </c>
      <c r="AC1311" s="38" t="s">
        <v>2043</v>
      </c>
      <c r="AD1311" s="29">
        <v>100</v>
      </c>
      <c r="AE1311" s="29">
        <v>99</v>
      </c>
      <c r="AF1311" s="40">
        <v>6</v>
      </c>
      <c r="AG1311" s="41" t="s">
        <v>64</v>
      </c>
      <c r="AJ1311" s="38" t="s">
        <v>83</v>
      </c>
      <c r="AK1311" s="29" t="s">
        <v>5</v>
      </c>
      <c r="AL1311" s="39">
        <v>42833</v>
      </c>
      <c r="AM1311" s="29">
        <v>260535</v>
      </c>
      <c r="AN1311" s="29" t="s">
        <v>76</v>
      </c>
      <c r="AO1311" s="29">
        <v>162</v>
      </c>
      <c r="AP1311" s="29">
        <v>8.32</v>
      </c>
      <c r="AQ1311" s="29" t="s">
        <v>10</v>
      </c>
      <c r="AR1311" s="39">
        <v>44150</v>
      </c>
      <c r="AS1311" s="29">
        <v>211314</v>
      </c>
      <c r="AT1311" s="29" t="s">
        <v>113</v>
      </c>
      <c r="AU1311" s="29">
        <v>283</v>
      </c>
      <c r="AV1311" s="29">
        <v>1.05</v>
      </c>
      <c r="AW1311" s="42">
        <v>17858</v>
      </c>
      <c r="AZ1311" s="44" t="s">
        <v>1641</v>
      </c>
    </row>
    <row r="1312" spans="1:52" ht="12.75" customHeight="1" x14ac:dyDescent="0.2">
      <c r="A1312" s="27">
        <v>12782</v>
      </c>
      <c r="B1312" s="28" t="s">
        <v>5480</v>
      </c>
      <c r="C1312" s="29" t="s">
        <v>56</v>
      </c>
      <c r="D1312" s="30" t="s">
        <v>5481</v>
      </c>
      <c r="E1312" s="30" t="s">
        <v>5481</v>
      </c>
      <c r="F1312" s="31">
        <v>1957</v>
      </c>
      <c r="G1312" s="31" t="s">
        <v>69</v>
      </c>
      <c r="H1312" s="30" t="s">
        <v>1843</v>
      </c>
      <c r="I1312" s="60">
        <v>1</v>
      </c>
      <c r="J1312" s="60"/>
      <c r="K1312" s="32">
        <v>1</v>
      </c>
      <c r="L1312" s="33">
        <v>116</v>
      </c>
      <c r="M1312" s="31" t="s">
        <v>60</v>
      </c>
      <c r="X1312" s="37" t="s">
        <v>5482</v>
      </c>
      <c r="Y1312" s="38" t="s">
        <v>5483</v>
      </c>
      <c r="AA1312" s="39">
        <v>34335</v>
      </c>
      <c r="AB1312" s="39">
        <v>2958465</v>
      </c>
      <c r="AC1312" s="38" t="s">
        <v>1302</v>
      </c>
      <c r="AD1312" s="29">
        <v>100</v>
      </c>
      <c r="AE1312" s="29">
        <v>99</v>
      </c>
      <c r="AF1312" s="40">
        <v>0</v>
      </c>
      <c r="AG1312" s="41" t="s">
        <v>64</v>
      </c>
      <c r="AJ1312" s="38" t="s">
        <v>83</v>
      </c>
      <c r="AW1312" s="42">
        <v>20886</v>
      </c>
      <c r="AZ1312" s="44" t="s">
        <v>212</v>
      </c>
    </row>
    <row r="1313" spans="1:52" ht="12.75" customHeight="1" x14ac:dyDescent="0.2">
      <c r="A1313" s="27">
        <v>12783</v>
      </c>
      <c r="B1313" s="28" t="s">
        <v>5484</v>
      </c>
      <c r="C1313" s="29" t="s">
        <v>56</v>
      </c>
      <c r="D1313" s="30" t="s">
        <v>5485</v>
      </c>
      <c r="E1313" s="30" t="s">
        <v>5486</v>
      </c>
      <c r="F1313" s="31">
        <v>1965</v>
      </c>
      <c r="G1313" s="31" t="s">
        <v>56</v>
      </c>
      <c r="H1313" s="30" t="s">
        <v>312</v>
      </c>
      <c r="I1313" s="60">
        <v>1</v>
      </c>
      <c r="J1313" s="60"/>
      <c r="K1313" s="32">
        <v>1</v>
      </c>
      <c r="L1313" s="33">
        <v>84</v>
      </c>
      <c r="M1313" s="31" t="s">
        <v>60</v>
      </c>
      <c r="X1313" s="37" t="s">
        <v>5487</v>
      </c>
      <c r="Y1313" s="38" t="s">
        <v>5488</v>
      </c>
      <c r="AA1313" s="39">
        <v>34335</v>
      </c>
      <c r="AB1313" s="39">
        <v>2958465</v>
      </c>
      <c r="AC1313" s="38" t="s">
        <v>1302</v>
      </c>
      <c r="AD1313" s="29">
        <v>100</v>
      </c>
      <c r="AE1313" s="29">
        <v>99</v>
      </c>
      <c r="AF1313" s="40">
        <v>0</v>
      </c>
      <c r="AG1313" s="41" t="s">
        <v>64</v>
      </c>
      <c r="AJ1313" s="38" t="s">
        <v>336</v>
      </c>
      <c r="AW1313" s="42">
        <v>24351</v>
      </c>
      <c r="AZ1313" s="44" t="s">
        <v>633</v>
      </c>
    </row>
    <row r="1314" spans="1:52" ht="12.75" customHeight="1" x14ac:dyDescent="0.2">
      <c r="A1314" s="27">
        <v>12784</v>
      </c>
      <c r="B1314" s="28" t="s">
        <v>5489</v>
      </c>
      <c r="C1314" s="29" t="s">
        <v>56</v>
      </c>
      <c r="D1314" s="30" t="s">
        <v>5490</v>
      </c>
      <c r="E1314" s="30" t="s">
        <v>5491</v>
      </c>
      <c r="F1314" s="31">
        <v>1955</v>
      </c>
      <c r="G1314" s="31" t="s">
        <v>69</v>
      </c>
      <c r="H1314" s="30" t="s">
        <v>59</v>
      </c>
      <c r="I1314" s="60">
        <v>1</v>
      </c>
      <c r="J1314" s="60"/>
      <c r="K1314" s="32">
        <v>1</v>
      </c>
      <c r="L1314" s="33">
        <v>102</v>
      </c>
      <c r="M1314" s="31" t="s">
        <v>91</v>
      </c>
      <c r="X1314" s="37" t="s">
        <v>5492</v>
      </c>
      <c r="Y1314" s="38" t="s">
        <v>5493</v>
      </c>
      <c r="AA1314" s="39">
        <v>34335</v>
      </c>
      <c r="AB1314" s="39">
        <v>2958465</v>
      </c>
      <c r="AC1314" s="38" t="s">
        <v>1302</v>
      </c>
      <c r="AD1314" s="29">
        <v>100</v>
      </c>
      <c r="AE1314" s="29">
        <v>99</v>
      </c>
      <c r="AF1314" s="40">
        <v>13</v>
      </c>
      <c r="AG1314" s="41" t="s">
        <v>64</v>
      </c>
      <c r="AJ1314" s="38" t="s">
        <v>73</v>
      </c>
      <c r="AK1314" s="29" t="s">
        <v>7</v>
      </c>
      <c r="AL1314" s="39">
        <v>44130</v>
      </c>
      <c r="AM1314" s="29">
        <v>264658</v>
      </c>
      <c r="AN1314" s="29" t="s">
        <v>76</v>
      </c>
      <c r="AO1314" s="29">
        <v>19</v>
      </c>
      <c r="AP1314" s="29">
        <v>1.44</v>
      </c>
      <c r="AQ1314" s="29" t="s">
        <v>10</v>
      </c>
      <c r="AR1314" s="39">
        <v>42741</v>
      </c>
      <c r="AS1314" s="29">
        <v>295516</v>
      </c>
      <c r="AT1314" s="29" t="s">
        <v>76</v>
      </c>
      <c r="AU1314" s="29">
        <v>40</v>
      </c>
      <c r="AV1314" s="29">
        <v>2.38</v>
      </c>
      <c r="AW1314" s="42">
        <v>20453</v>
      </c>
      <c r="AZ1314" s="44" t="s">
        <v>212</v>
      </c>
    </row>
    <row r="1315" spans="1:52" ht="12.75" customHeight="1" x14ac:dyDescent="0.2">
      <c r="A1315" s="27">
        <v>12785</v>
      </c>
      <c r="B1315" s="28" t="s">
        <v>5494</v>
      </c>
      <c r="C1315" s="29" t="s">
        <v>56</v>
      </c>
      <c r="D1315" s="30" t="s">
        <v>5495</v>
      </c>
      <c r="E1315" s="30" t="s">
        <v>5495</v>
      </c>
      <c r="F1315" s="31">
        <v>1962</v>
      </c>
      <c r="G1315" s="31" t="s">
        <v>69</v>
      </c>
      <c r="H1315" s="30" t="s">
        <v>103</v>
      </c>
      <c r="I1315" s="60">
        <v>1</v>
      </c>
      <c r="J1315" s="60"/>
      <c r="K1315" s="32">
        <v>1</v>
      </c>
      <c r="L1315" s="33">
        <v>96</v>
      </c>
      <c r="M1315" s="31" t="s">
        <v>60</v>
      </c>
      <c r="X1315" s="37" t="s">
        <v>5496</v>
      </c>
      <c r="Y1315" s="38" t="s">
        <v>5497</v>
      </c>
      <c r="AA1315" s="39">
        <v>34335</v>
      </c>
      <c r="AB1315" s="39">
        <v>2958465</v>
      </c>
      <c r="AC1315" s="38" t="s">
        <v>1302</v>
      </c>
      <c r="AD1315" s="29">
        <v>100</v>
      </c>
      <c r="AE1315" s="29">
        <v>99</v>
      </c>
      <c r="AF1315" s="40">
        <v>0</v>
      </c>
      <c r="AG1315" s="41" t="s">
        <v>64</v>
      </c>
      <c r="AJ1315" s="38" t="s">
        <v>83</v>
      </c>
      <c r="AW1315" s="42">
        <v>22847</v>
      </c>
      <c r="AZ1315" s="44" t="s">
        <v>212</v>
      </c>
    </row>
    <row r="1316" spans="1:52" ht="12.75" customHeight="1" x14ac:dyDescent="0.2">
      <c r="A1316" s="27">
        <v>12786</v>
      </c>
      <c r="B1316" s="28" t="s">
        <v>5498</v>
      </c>
      <c r="C1316" s="29" t="s">
        <v>56</v>
      </c>
      <c r="D1316" s="30" t="s">
        <v>5499</v>
      </c>
      <c r="E1316" s="30" t="s">
        <v>5499</v>
      </c>
      <c r="F1316" s="31">
        <v>1964</v>
      </c>
      <c r="G1316" s="31" t="s">
        <v>69</v>
      </c>
      <c r="H1316" s="30" t="s">
        <v>103</v>
      </c>
      <c r="I1316" s="60">
        <v>1</v>
      </c>
      <c r="J1316" s="60"/>
      <c r="K1316" s="32">
        <v>1</v>
      </c>
      <c r="L1316" s="33">
        <v>82</v>
      </c>
      <c r="M1316" s="31" t="s">
        <v>60</v>
      </c>
      <c r="X1316" s="37" t="s">
        <v>5278</v>
      </c>
      <c r="Y1316" s="38" t="s">
        <v>5500</v>
      </c>
      <c r="AA1316" s="39">
        <v>34335</v>
      </c>
      <c r="AB1316" s="39">
        <v>2958465</v>
      </c>
      <c r="AC1316" s="38" t="s">
        <v>1302</v>
      </c>
      <c r="AD1316" s="29">
        <v>100</v>
      </c>
      <c r="AE1316" s="29">
        <v>99</v>
      </c>
      <c r="AF1316" s="40">
        <v>7</v>
      </c>
      <c r="AG1316" s="41" t="s">
        <v>64</v>
      </c>
      <c r="AJ1316" s="38" t="s">
        <v>336</v>
      </c>
      <c r="AK1316" s="29" t="s">
        <v>7</v>
      </c>
      <c r="AL1316" s="39">
        <v>43297</v>
      </c>
      <c r="AM1316" s="29">
        <v>291745</v>
      </c>
      <c r="AN1316" s="29" t="s">
        <v>76</v>
      </c>
      <c r="AO1316" s="29">
        <v>25</v>
      </c>
      <c r="AP1316" s="29">
        <v>1.72</v>
      </c>
      <c r="AQ1316" s="29" t="s">
        <v>75</v>
      </c>
      <c r="AR1316" s="39">
        <v>44130</v>
      </c>
      <c r="AS1316" s="29">
        <v>82258</v>
      </c>
      <c r="AT1316" s="29" t="s">
        <v>74</v>
      </c>
      <c r="AU1316" s="29">
        <v>17</v>
      </c>
      <c r="AV1316" s="29">
        <v>0.27</v>
      </c>
      <c r="AW1316" s="42">
        <v>23671</v>
      </c>
      <c r="AZ1316" s="44" t="s">
        <v>212</v>
      </c>
    </row>
    <row r="1317" spans="1:52" ht="12.75" customHeight="1" x14ac:dyDescent="0.2">
      <c r="A1317" s="27">
        <v>12787</v>
      </c>
      <c r="B1317" s="28" t="s">
        <v>5501</v>
      </c>
      <c r="C1317" s="29" t="s">
        <v>56</v>
      </c>
      <c r="D1317" s="30" t="s">
        <v>5502</v>
      </c>
      <c r="E1317" s="30" t="s">
        <v>5502</v>
      </c>
      <c r="F1317" s="31">
        <v>1959</v>
      </c>
      <c r="G1317" s="31" t="s">
        <v>69</v>
      </c>
      <c r="H1317" s="30" t="s">
        <v>123</v>
      </c>
      <c r="I1317" s="60">
        <v>1</v>
      </c>
      <c r="J1317" s="60"/>
      <c r="K1317" s="32">
        <v>1</v>
      </c>
      <c r="L1317" s="33">
        <v>90</v>
      </c>
      <c r="M1317" s="31" t="s">
        <v>60</v>
      </c>
      <c r="X1317" s="37" t="s">
        <v>717</v>
      </c>
      <c r="Y1317" s="38" t="s">
        <v>5503</v>
      </c>
      <c r="AA1317" s="39">
        <v>34335</v>
      </c>
      <c r="AB1317" s="39">
        <v>2958465</v>
      </c>
      <c r="AC1317" s="38" t="s">
        <v>1302</v>
      </c>
      <c r="AD1317" s="29">
        <v>100</v>
      </c>
      <c r="AE1317" s="29">
        <v>99</v>
      </c>
      <c r="AF1317" s="40">
        <v>7</v>
      </c>
      <c r="AG1317" s="41" t="s">
        <v>64</v>
      </c>
      <c r="AJ1317" s="38" t="s">
        <v>748</v>
      </c>
      <c r="AK1317" s="29" t="s">
        <v>7</v>
      </c>
      <c r="AL1317" s="39">
        <v>42601</v>
      </c>
      <c r="AM1317" s="29">
        <v>280951</v>
      </c>
      <c r="AN1317" s="29" t="s">
        <v>76</v>
      </c>
      <c r="AO1317" s="29">
        <v>34</v>
      </c>
      <c r="AP1317" s="29">
        <v>3.86</v>
      </c>
      <c r="AQ1317" s="29" t="s">
        <v>10</v>
      </c>
      <c r="AR1317" s="39">
        <v>41733</v>
      </c>
      <c r="AS1317" s="29">
        <v>291641</v>
      </c>
      <c r="AT1317" s="29" t="s">
        <v>76</v>
      </c>
      <c r="AU1317" s="29">
        <v>16</v>
      </c>
      <c r="AV1317" s="29">
        <v>1.69</v>
      </c>
      <c r="AW1317" s="42">
        <v>21853</v>
      </c>
      <c r="AZ1317" s="44" t="s">
        <v>212</v>
      </c>
    </row>
    <row r="1318" spans="1:52" ht="12.75" customHeight="1" x14ac:dyDescent="0.2">
      <c r="A1318" s="27">
        <v>12788</v>
      </c>
      <c r="B1318" s="28" t="s">
        <v>5504</v>
      </c>
      <c r="C1318" s="29" t="s">
        <v>56</v>
      </c>
      <c r="D1318" s="30" t="s">
        <v>5505</v>
      </c>
      <c r="E1318" s="30" t="s">
        <v>5505</v>
      </c>
      <c r="F1318" s="31">
        <v>1946</v>
      </c>
      <c r="G1318" s="31" t="s">
        <v>69</v>
      </c>
      <c r="H1318" s="30" t="s">
        <v>70</v>
      </c>
      <c r="I1318" s="60">
        <v>1</v>
      </c>
      <c r="J1318" s="60"/>
      <c r="K1318" s="32">
        <v>1</v>
      </c>
      <c r="L1318" s="33">
        <v>93</v>
      </c>
      <c r="M1318" s="31" t="s">
        <v>60</v>
      </c>
      <c r="X1318" s="37" t="s">
        <v>1444</v>
      </c>
      <c r="Y1318" s="38" t="s">
        <v>5506</v>
      </c>
      <c r="AA1318" s="39">
        <v>34335</v>
      </c>
      <c r="AB1318" s="39">
        <v>2958465</v>
      </c>
      <c r="AC1318" s="38" t="s">
        <v>1302</v>
      </c>
      <c r="AD1318" s="29">
        <v>100</v>
      </c>
      <c r="AE1318" s="29">
        <v>99</v>
      </c>
      <c r="AF1318" s="40">
        <v>7</v>
      </c>
      <c r="AG1318" s="41" t="s">
        <v>64</v>
      </c>
      <c r="AJ1318" s="38" t="s">
        <v>748</v>
      </c>
      <c r="AK1318" s="29" t="s">
        <v>7</v>
      </c>
      <c r="AL1318" s="39">
        <v>40946</v>
      </c>
      <c r="AM1318" s="29">
        <v>272226</v>
      </c>
      <c r="AN1318" s="29" t="s">
        <v>76</v>
      </c>
      <c r="AO1318" s="29">
        <v>31</v>
      </c>
      <c r="AP1318" s="29">
        <v>3.95</v>
      </c>
      <c r="AQ1318" s="29" t="s">
        <v>75</v>
      </c>
      <c r="AR1318" s="39">
        <v>43981</v>
      </c>
      <c r="AS1318" s="29">
        <v>261941</v>
      </c>
      <c r="AT1318" s="29" t="s">
        <v>76</v>
      </c>
      <c r="AU1318" s="29">
        <v>7</v>
      </c>
      <c r="AV1318" s="29">
        <v>0.33</v>
      </c>
      <c r="AW1318" s="42">
        <v>17046</v>
      </c>
      <c r="AZ1318" s="44" t="s">
        <v>5507</v>
      </c>
    </row>
    <row r="1319" spans="1:52" ht="12.75" customHeight="1" x14ac:dyDescent="0.2">
      <c r="A1319" s="27">
        <v>12789</v>
      </c>
      <c r="B1319" s="28" t="s">
        <v>5508</v>
      </c>
      <c r="C1319" s="29" t="s">
        <v>56</v>
      </c>
      <c r="D1319" s="30" t="s">
        <v>5509</v>
      </c>
      <c r="E1319" s="30" t="s">
        <v>5509</v>
      </c>
      <c r="F1319" s="31">
        <v>1947</v>
      </c>
      <c r="G1319" s="31" t="s">
        <v>69</v>
      </c>
      <c r="H1319" s="30" t="s">
        <v>70</v>
      </c>
      <c r="I1319" s="60">
        <v>1</v>
      </c>
      <c r="J1319" s="60"/>
      <c r="K1319" s="32">
        <v>1</v>
      </c>
      <c r="L1319" s="33">
        <v>90</v>
      </c>
      <c r="M1319" s="31" t="s">
        <v>60</v>
      </c>
      <c r="X1319" s="37" t="s">
        <v>1444</v>
      </c>
      <c r="Y1319" s="38" t="s">
        <v>5510</v>
      </c>
      <c r="AA1319" s="39">
        <v>34335</v>
      </c>
      <c r="AB1319" s="39">
        <v>2958465</v>
      </c>
      <c r="AC1319" s="38" t="s">
        <v>1302</v>
      </c>
      <c r="AD1319" s="29">
        <v>100</v>
      </c>
      <c r="AE1319" s="29">
        <v>99</v>
      </c>
      <c r="AF1319" s="40">
        <v>7</v>
      </c>
      <c r="AG1319" s="41" t="s">
        <v>64</v>
      </c>
      <c r="AJ1319" s="38" t="s">
        <v>336</v>
      </c>
      <c r="AK1319" s="29" t="s">
        <v>7</v>
      </c>
      <c r="AL1319" s="39">
        <v>39682</v>
      </c>
      <c r="AM1319" s="29">
        <v>263403</v>
      </c>
      <c r="AN1319" s="29" t="s">
        <v>76</v>
      </c>
      <c r="AO1319" s="29">
        <v>48</v>
      </c>
      <c r="AP1319" s="29">
        <v>4.58</v>
      </c>
      <c r="AQ1319" s="29" t="s">
        <v>10</v>
      </c>
      <c r="AR1319" s="39">
        <v>43847</v>
      </c>
      <c r="AS1319" s="29">
        <v>290531</v>
      </c>
      <c r="AT1319" s="29" t="s">
        <v>76</v>
      </c>
      <c r="AU1319" s="29">
        <v>6</v>
      </c>
      <c r="AV1319" s="29">
        <v>0.44</v>
      </c>
      <c r="AW1319" s="42">
        <v>17198</v>
      </c>
      <c r="AZ1319" s="44" t="s">
        <v>4954</v>
      </c>
    </row>
    <row r="1320" spans="1:52" ht="12.75" customHeight="1" x14ac:dyDescent="0.2">
      <c r="A1320" s="27">
        <v>12790</v>
      </c>
      <c r="B1320" s="28" t="s">
        <v>5511</v>
      </c>
      <c r="C1320" s="29" t="s">
        <v>56</v>
      </c>
      <c r="D1320" s="30" t="s">
        <v>5512</v>
      </c>
      <c r="E1320" s="30" t="s">
        <v>5512</v>
      </c>
      <c r="F1320" s="31">
        <v>1952</v>
      </c>
      <c r="G1320" s="31" t="s">
        <v>69</v>
      </c>
      <c r="H1320" s="30" t="s">
        <v>59</v>
      </c>
      <c r="I1320" s="60">
        <v>1</v>
      </c>
      <c r="J1320" s="60"/>
      <c r="K1320" s="32">
        <v>1</v>
      </c>
      <c r="L1320" s="33">
        <v>79</v>
      </c>
      <c r="M1320" s="31" t="s">
        <v>60</v>
      </c>
      <c r="X1320" s="37" t="s">
        <v>5513</v>
      </c>
      <c r="Y1320" s="38" t="s">
        <v>5514</v>
      </c>
      <c r="AA1320" s="39">
        <v>34335</v>
      </c>
      <c r="AB1320" s="39">
        <v>2958465</v>
      </c>
      <c r="AC1320" s="38" t="s">
        <v>1302</v>
      </c>
      <c r="AD1320" s="29">
        <v>100</v>
      </c>
      <c r="AE1320" s="29">
        <v>99</v>
      </c>
      <c r="AF1320" s="40">
        <v>6</v>
      </c>
      <c r="AG1320" s="41" t="s">
        <v>64</v>
      </c>
      <c r="AJ1320" s="38" t="s">
        <v>748</v>
      </c>
      <c r="AK1320" s="29" t="s">
        <v>7</v>
      </c>
      <c r="AL1320" s="39">
        <v>39661</v>
      </c>
      <c r="AM1320" s="29">
        <v>272055</v>
      </c>
      <c r="AN1320" s="29" t="s">
        <v>76</v>
      </c>
      <c r="AO1320" s="29">
        <v>56</v>
      </c>
      <c r="AP1320" s="29">
        <v>7.15</v>
      </c>
      <c r="AQ1320" s="29" t="s">
        <v>75</v>
      </c>
      <c r="AR1320" s="39">
        <v>44066</v>
      </c>
      <c r="AS1320" s="29">
        <v>262306</v>
      </c>
      <c r="AT1320" s="29" t="s">
        <v>76</v>
      </c>
      <c r="AU1320" s="29">
        <v>36</v>
      </c>
      <c r="AV1320" s="29">
        <v>2.23</v>
      </c>
      <c r="AW1320" s="42">
        <v>19238</v>
      </c>
      <c r="AZ1320" s="44" t="s">
        <v>5515</v>
      </c>
    </row>
    <row r="1321" spans="1:52" ht="12.75" customHeight="1" x14ac:dyDescent="0.2">
      <c r="A1321" s="27">
        <v>12791</v>
      </c>
      <c r="B1321" s="28" t="s">
        <v>5516</v>
      </c>
      <c r="C1321" s="29" t="s">
        <v>56</v>
      </c>
      <c r="D1321" s="30" t="s">
        <v>5517</v>
      </c>
      <c r="E1321" s="30" t="s">
        <v>5517</v>
      </c>
      <c r="F1321" s="31">
        <v>1949</v>
      </c>
      <c r="G1321" s="31" t="s">
        <v>69</v>
      </c>
      <c r="H1321" s="30" t="s">
        <v>70</v>
      </c>
      <c r="I1321" s="60">
        <v>1</v>
      </c>
      <c r="J1321" s="60"/>
      <c r="K1321" s="32">
        <v>1</v>
      </c>
      <c r="L1321" s="33">
        <v>97</v>
      </c>
      <c r="M1321" s="31" t="s">
        <v>60</v>
      </c>
      <c r="X1321" s="37" t="s">
        <v>1431</v>
      </c>
      <c r="Y1321" s="38" t="s">
        <v>5518</v>
      </c>
      <c r="AA1321" s="39">
        <v>34335</v>
      </c>
      <c r="AB1321" s="39">
        <v>2958465</v>
      </c>
      <c r="AC1321" s="38" t="s">
        <v>1302</v>
      </c>
      <c r="AD1321" s="29">
        <v>100</v>
      </c>
      <c r="AE1321" s="29">
        <v>99</v>
      </c>
      <c r="AF1321" s="40">
        <v>2</v>
      </c>
      <c r="AG1321" s="41" t="s">
        <v>64</v>
      </c>
      <c r="AJ1321" s="38" t="s">
        <v>748</v>
      </c>
      <c r="AK1321" s="29" t="s">
        <v>7</v>
      </c>
      <c r="AL1321" s="39">
        <v>38160</v>
      </c>
      <c r="AM1321" s="29">
        <v>275058</v>
      </c>
      <c r="AN1321" s="29" t="s">
        <v>76</v>
      </c>
      <c r="AO1321" s="29">
        <v>30</v>
      </c>
      <c r="AP1321" s="29">
        <v>6.76</v>
      </c>
      <c r="AQ1321" s="29" t="s">
        <v>10</v>
      </c>
      <c r="AR1321" s="39">
        <v>44037</v>
      </c>
      <c r="AS1321" s="29">
        <v>284020</v>
      </c>
      <c r="AT1321" s="29" t="s">
        <v>76</v>
      </c>
      <c r="AU1321" s="29">
        <v>7</v>
      </c>
      <c r="AV1321" s="29">
        <v>0.65</v>
      </c>
      <c r="AW1321" s="42">
        <v>18032</v>
      </c>
      <c r="AZ1321" s="44" t="s">
        <v>5519</v>
      </c>
    </row>
    <row r="1322" spans="1:52" ht="12.75" customHeight="1" x14ac:dyDescent="0.2">
      <c r="A1322" s="27">
        <v>12792</v>
      </c>
      <c r="B1322" s="28" t="s">
        <v>5520</v>
      </c>
      <c r="C1322" s="29" t="s">
        <v>56</v>
      </c>
      <c r="D1322" s="30" t="s">
        <v>5521</v>
      </c>
      <c r="E1322" s="30" t="s">
        <v>5521</v>
      </c>
      <c r="F1322" s="31">
        <v>1949</v>
      </c>
      <c r="G1322" s="31" t="s">
        <v>69</v>
      </c>
      <c r="H1322" s="30" t="s">
        <v>59</v>
      </c>
      <c r="I1322" s="60">
        <v>1</v>
      </c>
      <c r="J1322" s="60"/>
      <c r="K1322" s="32">
        <v>1</v>
      </c>
      <c r="L1322" s="33">
        <v>102</v>
      </c>
      <c r="M1322" s="31" t="s">
        <v>60</v>
      </c>
      <c r="X1322" s="37" t="s">
        <v>2024</v>
      </c>
      <c r="Y1322" s="38" t="s">
        <v>5522</v>
      </c>
      <c r="AA1322" s="39">
        <v>34335</v>
      </c>
      <c r="AB1322" s="39">
        <v>2958465</v>
      </c>
      <c r="AC1322" s="38" t="s">
        <v>1302</v>
      </c>
      <c r="AD1322" s="29">
        <v>100</v>
      </c>
      <c r="AE1322" s="29">
        <v>99</v>
      </c>
      <c r="AF1322" s="40">
        <v>5</v>
      </c>
      <c r="AG1322" s="41" t="s">
        <v>64</v>
      </c>
      <c r="AJ1322" s="38" t="s">
        <v>748</v>
      </c>
      <c r="AK1322" s="29" t="s">
        <v>7</v>
      </c>
      <c r="AL1322" s="39">
        <v>39935</v>
      </c>
      <c r="AM1322" s="29">
        <v>271517</v>
      </c>
      <c r="AN1322" s="29" t="s">
        <v>76</v>
      </c>
      <c r="AO1322" s="29">
        <v>28</v>
      </c>
      <c r="AP1322" s="29">
        <v>3.13</v>
      </c>
      <c r="AQ1322" s="29" t="s">
        <v>10</v>
      </c>
      <c r="AR1322" s="39">
        <v>44232</v>
      </c>
      <c r="AS1322" s="29">
        <v>293307</v>
      </c>
      <c r="AT1322" s="29" t="s">
        <v>76</v>
      </c>
      <c r="AU1322" s="29">
        <v>6</v>
      </c>
      <c r="AV1322" s="29">
        <v>0.3</v>
      </c>
      <c r="AW1322" s="42">
        <v>18288</v>
      </c>
      <c r="AZ1322" s="44" t="s">
        <v>2652</v>
      </c>
    </row>
    <row r="1323" spans="1:52" ht="12.75" customHeight="1" x14ac:dyDescent="0.2">
      <c r="A1323" s="27">
        <v>12793</v>
      </c>
      <c r="B1323" s="28" t="s">
        <v>5523</v>
      </c>
      <c r="C1323" s="29" t="s">
        <v>56</v>
      </c>
      <c r="D1323" s="30" t="s">
        <v>5524</v>
      </c>
      <c r="E1323" s="30" t="s">
        <v>5524</v>
      </c>
      <c r="F1323" s="31">
        <v>1946</v>
      </c>
      <c r="G1323" s="31" t="s">
        <v>69</v>
      </c>
      <c r="H1323" s="30" t="s">
        <v>1818</v>
      </c>
      <c r="I1323" s="60">
        <v>1</v>
      </c>
      <c r="J1323" s="60"/>
      <c r="K1323" s="32">
        <v>1</v>
      </c>
      <c r="L1323" s="33">
        <v>113</v>
      </c>
      <c r="M1323" s="31" t="s">
        <v>60</v>
      </c>
      <c r="X1323" s="37" t="s">
        <v>1857</v>
      </c>
      <c r="Y1323" s="38" t="s">
        <v>5525</v>
      </c>
      <c r="AA1323" s="39">
        <v>34335</v>
      </c>
      <c r="AB1323" s="39">
        <v>2958465</v>
      </c>
      <c r="AC1323" s="38" t="s">
        <v>1302</v>
      </c>
      <c r="AD1323" s="29">
        <v>100</v>
      </c>
      <c r="AE1323" s="29">
        <v>99</v>
      </c>
      <c r="AF1323" s="40">
        <v>3</v>
      </c>
      <c r="AG1323" s="41" t="s">
        <v>64</v>
      </c>
      <c r="AJ1323" s="38" t="s">
        <v>748</v>
      </c>
      <c r="AK1323" s="29" t="s">
        <v>7</v>
      </c>
      <c r="AL1323" s="39">
        <v>39640</v>
      </c>
      <c r="AM1323" s="29">
        <v>271035</v>
      </c>
      <c r="AN1323" s="29" t="s">
        <v>76</v>
      </c>
      <c r="AO1323" s="29">
        <v>49</v>
      </c>
      <c r="AP1323" s="29">
        <v>6.99</v>
      </c>
      <c r="AQ1323" s="29" t="s">
        <v>75</v>
      </c>
      <c r="AR1323" s="39">
        <v>43863</v>
      </c>
      <c r="AS1323" s="29">
        <v>262910</v>
      </c>
      <c r="AT1323" s="29" t="s">
        <v>76</v>
      </c>
      <c r="AU1323" s="29">
        <v>6</v>
      </c>
      <c r="AV1323" s="29">
        <v>0.37</v>
      </c>
      <c r="AW1323" s="42">
        <v>17124</v>
      </c>
      <c r="AZ1323" s="44" t="s">
        <v>5507</v>
      </c>
    </row>
    <row r="1324" spans="1:52" ht="12.75" customHeight="1" x14ac:dyDescent="0.2">
      <c r="A1324" s="27">
        <v>12794</v>
      </c>
      <c r="B1324" s="28" t="s">
        <v>5526</v>
      </c>
      <c r="C1324" s="29" t="s">
        <v>56</v>
      </c>
      <c r="D1324" s="30" t="s">
        <v>5527</v>
      </c>
      <c r="E1324" s="30" t="s">
        <v>5527</v>
      </c>
      <c r="F1324" s="31">
        <v>1943</v>
      </c>
      <c r="G1324" s="31" t="s">
        <v>69</v>
      </c>
      <c r="H1324" s="30" t="s">
        <v>59</v>
      </c>
      <c r="I1324" s="60">
        <v>1</v>
      </c>
      <c r="J1324" s="60"/>
      <c r="K1324" s="32">
        <v>1</v>
      </c>
      <c r="L1324" s="33">
        <v>72</v>
      </c>
      <c r="M1324" s="31" t="s">
        <v>60</v>
      </c>
      <c r="X1324" s="37" t="s">
        <v>2046</v>
      </c>
      <c r="Y1324" s="38" t="s">
        <v>5528</v>
      </c>
      <c r="AA1324" s="39">
        <v>34335</v>
      </c>
      <c r="AB1324" s="39">
        <v>2958465</v>
      </c>
      <c r="AC1324" s="38" t="s">
        <v>1302</v>
      </c>
      <c r="AD1324" s="29">
        <v>100</v>
      </c>
      <c r="AE1324" s="29">
        <v>99</v>
      </c>
      <c r="AF1324" s="40">
        <v>2</v>
      </c>
      <c r="AG1324" s="41" t="s">
        <v>64</v>
      </c>
      <c r="AJ1324" s="38" t="s">
        <v>748</v>
      </c>
      <c r="AK1324" s="29" t="s">
        <v>7</v>
      </c>
      <c r="AL1324" s="39">
        <v>37996</v>
      </c>
      <c r="AM1324" s="29">
        <v>281324</v>
      </c>
      <c r="AN1324" s="29" t="s">
        <v>76</v>
      </c>
      <c r="AO1324" s="29">
        <v>59</v>
      </c>
      <c r="AP1324" s="29">
        <v>9.09</v>
      </c>
      <c r="AQ1324" s="29" t="s">
        <v>10</v>
      </c>
      <c r="AR1324" s="39">
        <v>42071</v>
      </c>
      <c r="AS1324" s="29">
        <v>282452</v>
      </c>
      <c r="AT1324" s="29" t="s">
        <v>76</v>
      </c>
      <c r="AU1324" s="29">
        <v>0</v>
      </c>
      <c r="AV1324" s="29">
        <v>0</v>
      </c>
      <c r="AW1324" s="42">
        <v>15729</v>
      </c>
      <c r="AZ1324" s="44" t="s">
        <v>1791</v>
      </c>
    </row>
    <row r="1325" spans="1:52" ht="12.75" customHeight="1" x14ac:dyDescent="0.2">
      <c r="A1325" s="27">
        <v>12795</v>
      </c>
      <c r="B1325" s="28" t="s">
        <v>5529</v>
      </c>
      <c r="C1325" s="29" t="s">
        <v>56</v>
      </c>
      <c r="D1325" s="30" t="s">
        <v>5530</v>
      </c>
      <c r="E1325" s="30" t="s">
        <v>5530</v>
      </c>
      <c r="F1325" s="31">
        <v>1947</v>
      </c>
      <c r="G1325" s="31" t="s">
        <v>69</v>
      </c>
      <c r="H1325" s="30" t="s">
        <v>59</v>
      </c>
      <c r="I1325" s="60">
        <v>1</v>
      </c>
      <c r="J1325" s="60"/>
      <c r="K1325" s="32">
        <v>1</v>
      </c>
      <c r="L1325" s="33">
        <v>101</v>
      </c>
      <c r="M1325" s="31" t="s">
        <v>60</v>
      </c>
      <c r="X1325" s="37" t="s">
        <v>2024</v>
      </c>
      <c r="Y1325" s="38" t="s">
        <v>5531</v>
      </c>
      <c r="AA1325" s="39">
        <v>34335</v>
      </c>
      <c r="AB1325" s="39">
        <v>2958465</v>
      </c>
      <c r="AC1325" s="38" t="s">
        <v>1302</v>
      </c>
      <c r="AD1325" s="29">
        <v>100</v>
      </c>
      <c r="AE1325" s="29">
        <v>99</v>
      </c>
      <c r="AF1325" s="40">
        <v>3</v>
      </c>
      <c r="AG1325" s="41" t="s">
        <v>64</v>
      </c>
      <c r="AJ1325" s="38" t="s">
        <v>748</v>
      </c>
      <c r="AK1325" s="29" t="s">
        <v>7</v>
      </c>
      <c r="AL1325" s="39">
        <v>39667</v>
      </c>
      <c r="AM1325" s="29">
        <v>265838</v>
      </c>
      <c r="AN1325" s="29" t="s">
        <v>76</v>
      </c>
      <c r="AO1325" s="29">
        <v>23</v>
      </c>
      <c r="AP1325" s="29">
        <v>3</v>
      </c>
      <c r="AQ1325" s="29" t="s">
        <v>10</v>
      </c>
      <c r="AR1325" s="39">
        <v>43284</v>
      </c>
      <c r="AS1325" s="29">
        <v>290727</v>
      </c>
      <c r="AT1325" s="29" t="s">
        <v>76</v>
      </c>
      <c r="AU1325" s="29">
        <v>8</v>
      </c>
      <c r="AV1325" s="29">
        <v>0.53</v>
      </c>
      <c r="AW1325" s="42">
        <v>17411</v>
      </c>
      <c r="AZ1325" s="44" t="s">
        <v>1761</v>
      </c>
    </row>
    <row r="1326" spans="1:52" ht="12.75" customHeight="1" x14ac:dyDescent="0.2">
      <c r="A1326" s="27">
        <v>12796</v>
      </c>
      <c r="B1326" s="28" t="s">
        <v>5532</v>
      </c>
      <c r="C1326" s="29" t="s">
        <v>56</v>
      </c>
      <c r="D1326" s="30" t="s">
        <v>5533</v>
      </c>
      <c r="E1326" s="30" t="s">
        <v>5533</v>
      </c>
      <c r="F1326" s="31">
        <v>1952</v>
      </c>
      <c r="G1326" s="31" t="s">
        <v>69</v>
      </c>
      <c r="H1326" s="30" t="s">
        <v>1818</v>
      </c>
      <c r="I1326" s="60">
        <v>1</v>
      </c>
      <c r="J1326" s="60"/>
      <c r="K1326" s="32">
        <v>1</v>
      </c>
      <c r="L1326" s="33">
        <v>91</v>
      </c>
      <c r="M1326" s="31" t="s">
        <v>60</v>
      </c>
      <c r="X1326" s="37" t="s">
        <v>5513</v>
      </c>
      <c r="Y1326" s="38" t="s">
        <v>5534</v>
      </c>
      <c r="AA1326" s="39">
        <v>34335</v>
      </c>
      <c r="AB1326" s="39">
        <v>2958465</v>
      </c>
      <c r="AC1326" s="38" t="s">
        <v>1302</v>
      </c>
      <c r="AD1326" s="29">
        <v>100</v>
      </c>
      <c r="AE1326" s="29">
        <v>99</v>
      </c>
      <c r="AF1326" s="40">
        <v>5</v>
      </c>
      <c r="AG1326" s="41" t="s">
        <v>64</v>
      </c>
      <c r="AJ1326" s="38" t="s">
        <v>748</v>
      </c>
      <c r="AK1326" s="29" t="s">
        <v>7</v>
      </c>
      <c r="AL1326" s="39">
        <v>39956</v>
      </c>
      <c r="AM1326" s="29">
        <v>270749</v>
      </c>
      <c r="AN1326" s="29" t="s">
        <v>76</v>
      </c>
      <c r="AO1326" s="29">
        <v>29</v>
      </c>
      <c r="AP1326" s="29">
        <v>2.92</v>
      </c>
      <c r="AQ1326" s="29" t="s">
        <v>10</v>
      </c>
      <c r="AR1326" s="39">
        <v>44168</v>
      </c>
      <c r="AS1326" s="29">
        <v>281733</v>
      </c>
      <c r="AT1326" s="29" t="s">
        <v>76</v>
      </c>
      <c r="AU1326" s="29">
        <v>12</v>
      </c>
      <c r="AV1326" s="29">
        <v>1.1499999999999999</v>
      </c>
      <c r="AW1326" s="42">
        <v>18994</v>
      </c>
      <c r="AZ1326" s="44" t="s">
        <v>5535</v>
      </c>
    </row>
    <row r="1327" spans="1:52" ht="12.75" customHeight="1" x14ac:dyDescent="0.2">
      <c r="A1327" s="27">
        <v>12797</v>
      </c>
      <c r="B1327" s="28" t="s">
        <v>5536</v>
      </c>
      <c r="C1327" s="29" t="s">
        <v>56</v>
      </c>
      <c r="D1327" s="30" t="s">
        <v>5537</v>
      </c>
      <c r="E1327" s="30" t="s">
        <v>5537</v>
      </c>
      <c r="F1327" s="31">
        <v>1949</v>
      </c>
      <c r="G1327" s="31" t="s">
        <v>69</v>
      </c>
      <c r="H1327" s="30" t="s">
        <v>59</v>
      </c>
      <c r="I1327" s="60">
        <v>1</v>
      </c>
      <c r="J1327" s="60"/>
      <c r="K1327" s="32">
        <v>1</v>
      </c>
      <c r="L1327" s="33">
        <v>101</v>
      </c>
      <c r="M1327" s="31" t="s">
        <v>60</v>
      </c>
      <c r="X1327" s="37" t="s">
        <v>2024</v>
      </c>
      <c r="Y1327" s="38" t="s">
        <v>5538</v>
      </c>
      <c r="AA1327" s="39">
        <v>34335</v>
      </c>
      <c r="AB1327" s="39">
        <v>2958465</v>
      </c>
      <c r="AC1327" s="38" t="s">
        <v>1302</v>
      </c>
      <c r="AD1327" s="29">
        <v>100</v>
      </c>
      <c r="AE1327" s="29">
        <v>99</v>
      </c>
      <c r="AF1327" s="40">
        <v>2</v>
      </c>
      <c r="AG1327" s="41" t="s">
        <v>64</v>
      </c>
      <c r="AJ1327" s="38" t="s">
        <v>748</v>
      </c>
      <c r="AK1327" s="29" t="s">
        <v>7</v>
      </c>
      <c r="AL1327" s="39">
        <v>37707</v>
      </c>
      <c r="AM1327" s="29">
        <v>271442</v>
      </c>
      <c r="AN1327" s="29" t="s">
        <v>76</v>
      </c>
      <c r="AO1327" s="29">
        <v>33</v>
      </c>
      <c r="AP1327" s="29">
        <v>6.02</v>
      </c>
      <c r="AQ1327" s="29" t="s">
        <v>10</v>
      </c>
      <c r="AR1327" s="39">
        <v>43105</v>
      </c>
      <c r="AS1327" s="29">
        <v>283927</v>
      </c>
      <c r="AT1327" s="29" t="s">
        <v>76</v>
      </c>
      <c r="AU1327" s="29">
        <v>5</v>
      </c>
      <c r="AV1327" s="29">
        <v>0.34</v>
      </c>
      <c r="AW1327" s="42">
        <v>18004</v>
      </c>
      <c r="AZ1327" s="44" t="s">
        <v>2652</v>
      </c>
    </row>
    <row r="1328" spans="1:52" ht="12.75" customHeight="1" x14ac:dyDescent="0.2">
      <c r="A1328" s="27">
        <v>12915</v>
      </c>
      <c r="B1328" s="28" t="s">
        <v>5540</v>
      </c>
      <c r="C1328" s="29" t="s">
        <v>56</v>
      </c>
      <c r="D1328" s="30" t="s">
        <v>5541</v>
      </c>
      <c r="E1328" s="30" t="s">
        <v>5542</v>
      </c>
      <c r="F1328" s="31">
        <v>1985</v>
      </c>
      <c r="G1328" s="31" t="s">
        <v>102</v>
      </c>
      <c r="H1328" s="30" t="s">
        <v>103</v>
      </c>
      <c r="I1328" s="60">
        <v>1</v>
      </c>
      <c r="J1328" s="60"/>
      <c r="K1328" s="32">
        <v>1</v>
      </c>
      <c r="L1328" s="33">
        <v>111</v>
      </c>
      <c r="M1328" s="31" t="s">
        <v>91</v>
      </c>
      <c r="X1328" s="37" t="s">
        <v>1553</v>
      </c>
      <c r="Y1328" s="38" t="s">
        <v>5543</v>
      </c>
      <c r="AA1328" s="39">
        <v>43161</v>
      </c>
      <c r="AB1328" s="39">
        <v>44986</v>
      </c>
      <c r="AC1328" s="38" t="s">
        <v>144</v>
      </c>
      <c r="AD1328" s="29">
        <v>100</v>
      </c>
      <c r="AE1328" s="29">
        <v>7</v>
      </c>
      <c r="AF1328" s="40">
        <v>4</v>
      </c>
      <c r="AG1328" s="41" t="s">
        <v>95</v>
      </c>
      <c r="AJ1328" s="38" t="s">
        <v>5544</v>
      </c>
      <c r="AK1328" s="29" t="s">
        <v>6</v>
      </c>
      <c r="AL1328" s="39">
        <v>44037</v>
      </c>
      <c r="AM1328" s="29">
        <v>213320</v>
      </c>
      <c r="AN1328" s="29" t="s">
        <v>113</v>
      </c>
      <c r="AO1328" s="29">
        <v>769</v>
      </c>
      <c r="AP1328" s="29">
        <v>5.05</v>
      </c>
      <c r="AQ1328" s="29" t="s">
        <v>10</v>
      </c>
      <c r="AR1328" s="39">
        <v>44055</v>
      </c>
      <c r="AS1328" s="29">
        <v>104715</v>
      </c>
      <c r="AT1328" s="29" t="s">
        <v>74</v>
      </c>
      <c r="AU1328" s="29">
        <v>69</v>
      </c>
      <c r="AV1328" s="29">
        <v>0.89</v>
      </c>
      <c r="AW1328" s="42">
        <v>31291</v>
      </c>
      <c r="AZ1328" s="44" t="s">
        <v>668</v>
      </c>
    </row>
    <row r="1329" spans="1:52" ht="12.75" customHeight="1" x14ac:dyDescent="0.2">
      <c r="A1329" s="27">
        <v>12926</v>
      </c>
      <c r="B1329" s="28" t="s">
        <v>5545</v>
      </c>
      <c r="C1329" s="29" t="s">
        <v>56</v>
      </c>
      <c r="D1329" s="30" t="s">
        <v>5546</v>
      </c>
      <c r="E1329" s="30" t="s">
        <v>5546</v>
      </c>
      <c r="F1329" s="31">
        <v>1986</v>
      </c>
      <c r="G1329" s="31" t="s">
        <v>102</v>
      </c>
      <c r="H1329" s="30" t="s">
        <v>103</v>
      </c>
      <c r="I1329" s="60">
        <v>1</v>
      </c>
      <c r="J1329" s="60"/>
      <c r="K1329" s="32">
        <v>1</v>
      </c>
      <c r="L1329" s="33">
        <v>87</v>
      </c>
      <c r="M1329" s="31" t="s">
        <v>109</v>
      </c>
      <c r="X1329" s="37" t="s">
        <v>5547</v>
      </c>
      <c r="Y1329" s="38" t="s">
        <v>5548</v>
      </c>
      <c r="AA1329" s="39">
        <v>43260</v>
      </c>
      <c r="AB1329" s="39">
        <v>45085</v>
      </c>
      <c r="AC1329" s="38" t="s">
        <v>144</v>
      </c>
      <c r="AD1329" s="29">
        <v>100</v>
      </c>
      <c r="AE1329" s="29">
        <v>7</v>
      </c>
      <c r="AF1329" s="40">
        <v>3</v>
      </c>
      <c r="AG1329" s="41" t="s">
        <v>95</v>
      </c>
      <c r="AJ1329" s="38" t="s">
        <v>3897</v>
      </c>
      <c r="AK1329" s="29" t="s">
        <v>7</v>
      </c>
      <c r="AL1329" s="39">
        <v>44046</v>
      </c>
      <c r="AM1329" s="29">
        <v>213239</v>
      </c>
      <c r="AN1329" s="29" t="s">
        <v>113</v>
      </c>
      <c r="AO1329" s="29">
        <v>681</v>
      </c>
      <c r="AP1329" s="29">
        <v>3.61</v>
      </c>
      <c r="AQ1329" s="29" t="s">
        <v>10</v>
      </c>
      <c r="AR1329" s="39">
        <v>44107</v>
      </c>
      <c r="AS1329" s="29">
        <v>193139</v>
      </c>
      <c r="AT1329" s="29" t="s">
        <v>126</v>
      </c>
      <c r="AU1329" s="29">
        <v>287</v>
      </c>
      <c r="AV1329" s="29">
        <v>1.4</v>
      </c>
      <c r="AW1329" s="42">
        <v>31709</v>
      </c>
      <c r="AX1329" s="43">
        <v>3125433</v>
      </c>
      <c r="AY1329" s="43">
        <v>1134308</v>
      </c>
      <c r="AZ1329" s="44" t="s">
        <v>267</v>
      </c>
    </row>
    <row r="1330" spans="1:52" ht="12.75" customHeight="1" x14ac:dyDescent="0.2">
      <c r="A1330" s="27">
        <v>12927</v>
      </c>
      <c r="B1330" s="28" t="s">
        <v>5549</v>
      </c>
      <c r="C1330" s="29" t="s">
        <v>56</v>
      </c>
      <c r="D1330" s="30" t="s">
        <v>5550</v>
      </c>
      <c r="E1330" s="30" t="s">
        <v>5551</v>
      </c>
      <c r="F1330" s="31">
        <v>1985</v>
      </c>
      <c r="G1330" s="31" t="s">
        <v>102</v>
      </c>
      <c r="H1330" s="30" t="s">
        <v>123</v>
      </c>
      <c r="I1330" s="60">
        <v>1</v>
      </c>
      <c r="J1330" s="60"/>
      <c r="K1330" s="32">
        <v>1</v>
      </c>
      <c r="L1330" s="33">
        <v>113</v>
      </c>
      <c r="M1330" s="31" t="s">
        <v>91</v>
      </c>
      <c r="X1330" s="37" t="s">
        <v>565</v>
      </c>
      <c r="Y1330" s="38" t="s">
        <v>5552</v>
      </c>
      <c r="AA1330" s="39">
        <v>42767</v>
      </c>
      <c r="AB1330" s="39">
        <v>44592</v>
      </c>
      <c r="AC1330" s="38" t="s">
        <v>144</v>
      </c>
      <c r="AD1330" s="29">
        <v>100</v>
      </c>
      <c r="AE1330" s="29">
        <v>7</v>
      </c>
      <c r="AF1330" s="40">
        <v>4</v>
      </c>
      <c r="AG1330" s="41" t="s">
        <v>95</v>
      </c>
      <c r="AJ1330" s="38" t="s">
        <v>567</v>
      </c>
      <c r="AK1330" s="29" t="s">
        <v>7</v>
      </c>
      <c r="AL1330" s="39">
        <v>43961</v>
      </c>
      <c r="AM1330" s="29">
        <v>150252</v>
      </c>
      <c r="AN1330" s="29" t="s">
        <v>84</v>
      </c>
      <c r="AO1330" s="29">
        <v>589</v>
      </c>
      <c r="AP1330" s="29">
        <v>3.92</v>
      </c>
      <c r="AQ1330" s="29" t="s">
        <v>10</v>
      </c>
      <c r="AR1330" s="39">
        <v>44154</v>
      </c>
      <c r="AS1330" s="29">
        <v>165042</v>
      </c>
      <c r="AT1330" s="29" t="s">
        <v>126</v>
      </c>
      <c r="AU1330" s="29">
        <v>217</v>
      </c>
      <c r="AV1330" s="29">
        <v>1.39</v>
      </c>
      <c r="AW1330" s="42">
        <v>31291</v>
      </c>
      <c r="AZ1330" s="44" t="s">
        <v>668</v>
      </c>
    </row>
    <row r="1331" spans="1:52" ht="12.75" customHeight="1" x14ac:dyDescent="0.2">
      <c r="A1331" s="27">
        <v>12929</v>
      </c>
      <c r="B1331" s="28" t="s">
        <v>5553</v>
      </c>
      <c r="C1331" s="29" t="s">
        <v>56</v>
      </c>
      <c r="D1331" s="30" t="s">
        <v>5554</v>
      </c>
      <c r="E1331" s="30" t="s">
        <v>5555</v>
      </c>
      <c r="F1331" s="31">
        <v>1978</v>
      </c>
      <c r="G1331" s="31" t="s">
        <v>2051</v>
      </c>
      <c r="H1331" s="30" t="s">
        <v>1013</v>
      </c>
      <c r="I1331" s="60">
        <v>1</v>
      </c>
      <c r="J1331" s="60"/>
      <c r="K1331" s="32">
        <v>1</v>
      </c>
      <c r="L1331" s="33">
        <v>89</v>
      </c>
      <c r="M1331" s="31" t="s">
        <v>91</v>
      </c>
      <c r="X1331" s="37" t="s">
        <v>5556</v>
      </c>
      <c r="Y1331" s="38" t="s">
        <v>5557</v>
      </c>
      <c r="AA1331" s="39">
        <v>42736</v>
      </c>
      <c r="AB1331" s="39">
        <v>44561</v>
      </c>
      <c r="AC1331" s="38" t="s">
        <v>144</v>
      </c>
      <c r="AD1331" s="29">
        <v>100</v>
      </c>
      <c r="AE1331" s="29">
        <v>7</v>
      </c>
      <c r="AF1331" s="40">
        <v>5</v>
      </c>
      <c r="AG1331" s="41" t="s">
        <v>95</v>
      </c>
      <c r="AJ1331" s="38" t="s">
        <v>5558</v>
      </c>
      <c r="AK1331" s="29" t="s">
        <v>6</v>
      </c>
      <c r="AL1331" s="39">
        <v>43792</v>
      </c>
      <c r="AM1331" s="29">
        <v>234956</v>
      </c>
      <c r="AN1331" s="29" t="s">
        <v>503</v>
      </c>
      <c r="AO1331" s="29">
        <v>306</v>
      </c>
      <c r="AP1331" s="29">
        <v>3.16</v>
      </c>
      <c r="AQ1331" s="29" t="s">
        <v>95</v>
      </c>
      <c r="AR1331" s="39">
        <v>43830</v>
      </c>
      <c r="AS1331" s="29">
        <v>253905</v>
      </c>
      <c r="AT1331" s="29" t="s">
        <v>76</v>
      </c>
      <c r="AU1331" s="29">
        <v>75</v>
      </c>
      <c r="AV1331" s="29">
        <v>1.36</v>
      </c>
      <c r="AW1331" s="42">
        <v>29465</v>
      </c>
      <c r="AZ1331" s="44" t="s">
        <v>668</v>
      </c>
    </row>
    <row r="1332" spans="1:52" ht="12.75" customHeight="1" x14ac:dyDescent="0.2">
      <c r="A1332" s="27">
        <v>12930</v>
      </c>
      <c r="B1332" s="28" t="s">
        <v>5559</v>
      </c>
      <c r="C1332" s="29" t="s">
        <v>56</v>
      </c>
      <c r="D1332" s="30" t="s">
        <v>5560</v>
      </c>
      <c r="E1332" s="30" t="s">
        <v>5561</v>
      </c>
      <c r="F1332" s="31">
        <v>1981</v>
      </c>
      <c r="G1332" s="31" t="s">
        <v>2051</v>
      </c>
      <c r="H1332" s="30" t="s">
        <v>1013</v>
      </c>
      <c r="I1332" s="60">
        <v>1</v>
      </c>
      <c r="J1332" s="60"/>
      <c r="K1332" s="32">
        <v>1</v>
      </c>
      <c r="L1332" s="33">
        <v>94</v>
      </c>
      <c r="M1332" s="31" t="s">
        <v>91</v>
      </c>
      <c r="X1332" s="37" t="s">
        <v>5556</v>
      </c>
      <c r="Y1332" s="38" t="s">
        <v>5562</v>
      </c>
      <c r="AA1332" s="39">
        <v>42736</v>
      </c>
      <c r="AB1332" s="39">
        <v>44561</v>
      </c>
      <c r="AC1332" s="38" t="s">
        <v>144</v>
      </c>
      <c r="AD1332" s="29">
        <v>100</v>
      </c>
      <c r="AE1332" s="29">
        <v>7</v>
      </c>
      <c r="AF1332" s="40">
        <v>4</v>
      </c>
      <c r="AG1332" s="41" t="s">
        <v>95</v>
      </c>
      <c r="AJ1332" s="38" t="s">
        <v>5558</v>
      </c>
      <c r="AK1332" s="29" t="s">
        <v>6</v>
      </c>
      <c r="AL1332" s="39">
        <v>43799</v>
      </c>
      <c r="AM1332" s="29">
        <v>233435</v>
      </c>
      <c r="AN1332" s="29" t="s">
        <v>503</v>
      </c>
      <c r="AO1332" s="29">
        <v>487</v>
      </c>
      <c r="AP1332" s="29">
        <v>4.3600000000000003</v>
      </c>
      <c r="AQ1332" s="29" t="s">
        <v>10</v>
      </c>
      <c r="AR1332" s="39">
        <v>43468</v>
      </c>
      <c r="AS1332" s="29">
        <v>251543</v>
      </c>
      <c r="AT1332" s="29" t="s">
        <v>76</v>
      </c>
      <c r="AU1332" s="29">
        <v>84</v>
      </c>
      <c r="AV1332" s="29">
        <v>2.38</v>
      </c>
      <c r="AW1332" s="42">
        <v>30195</v>
      </c>
      <c r="AZ1332" s="44" t="s">
        <v>4757</v>
      </c>
    </row>
    <row r="1333" spans="1:52" ht="12.75" customHeight="1" x14ac:dyDescent="0.2">
      <c r="A1333" s="27">
        <v>12931</v>
      </c>
      <c r="B1333" s="28" t="s">
        <v>5563</v>
      </c>
      <c r="C1333" s="29" t="s">
        <v>56</v>
      </c>
      <c r="D1333" s="30" t="s">
        <v>5564</v>
      </c>
      <c r="E1333" s="30" t="s">
        <v>5565</v>
      </c>
      <c r="F1333" s="31">
        <v>1985</v>
      </c>
      <c r="G1333" s="31" t="s">
        <v>2051</v>
      </c>
      <c r="H1333" s="30" t="s">
        <v>1013</v>
      </c>
      <c r="I1333" s="60">
        <v>1</v>
      </c>
      <c r="J1333" s="60"/>
      <c r="K1333" s="32">
        <v>1</v>
      </c>
      <c r="L1333" s="33">
        <v>106</v>
      </c>
      <c r="M1333" s="31" t="s">
        <v>91</v>
      </c>
      <c r="X1333" s="37" t="s">
        <v>5556</v>
      </c>
      <c r="Y1333" s="38" t="s">
        <v>5566</v>
      </c>
      <c r="Z1333" s="29" t="s">
        <v>96</v>
      </c>
      <c r="AA1333" s="39">
        <v>42736</v>
      </c>
      <c r="AB1333" s="39">
        <v>44196</v>
      </c>
      <c r="AC1333" s="38" t="s">
        <v>144</v>
      </c>
      <c r="AD1333" s="29">
        <v>100</v>
      </c>
      <c r="AE1333" s="29">
        <v>6</v>
      </c>
      <c r="AF1333" s="40">
        <v>4</v>
      </c>
      <c r="AG1333" s="41" t="s">
        <v>95</v>
      </c>
      <c r="AJ1333" s="38" t="s">
        <v>5558</v>
      </c>
      <c r="AK1333" s="29" t="s">
        <v>6</v>
      </c>
      <c r="AL1333" s="39">
        <v>43806</v>
      </c>
      <c r="AM1333" s="29">
        <v>233111</v>
      </c>
      <c r="AN1333" s="29" t="s">
        <v>503</v>
      </c>
      <c r="AO1333" s="29">
        <v>367</v>
      </c>
      <c r="AP1333" s="29">
        <v>3.46</v>
      </c>
      <c r="AQ1333" s="29" t="s">
        <v>9</v>
      </c>
      <c r="AR1333" s="39">
        <v>43463</v>
      </c>
      <c r="AS1333" s="29">
        <v>231909</v>
      </c>
      <c r="AT1333" s="29" t="s">
        <v>503</v>
      </c>
      <c r="AU1333" s="29">
        <v>30</v>
      </c>
      <c r="AV1333" s="29">
        <v>0.28000000000000003</v>
      </c>
      <c r="AW1333" s="42">
        <v>31291</v>
      </c>
      <c r="AX1333" s="43">
        <v>1179911</v>
      </c>
      <c r="AZ1333" s="44" t="s">
        <v>267</v>
      </c>
    </row>
    <row r="1334" spans="1:52" ht="12.75" customHeight="1" x14ac:dyDescent="0.2">
      <c r="A1334" s="27">
        <v>13003</v>
      </c>
      <c r="B1334" s="28" t="s">
        <v>5567</v>
      </c>
      <c r="C1334" s="29" t="s">
        <v>56</v>
      </c>
      <c r="D1334" s="30" t="s">
        <v>5568</v>
      </c>
      <c r="E1334" s="30" t="s">
        <v>5568</v>
      </c>
      <c r="F1334" s="31">
        <v>1987</v>
      </c>
      <c r="G1334" s="31" t="s">
        <v>69</v>
      </c>
      <c r="H1334" s="30" t="s">
        <v>59</v>
      </c>
      <c r="I1334" s="60">
        <v>1</v>
      </c>
      <c r="J1334" s="60"/>
      <c r="K1334" s="32">
        <v>1</v>
      </c>
      <c r="L1334" s="33">
        <v>103</v>
      </c>
      <c r="M1334" s="31" t="s">
        <v>60</v>
      </c>
      <c r="X1334" s="37" t="s">
        <v>1461</v>
      </c>
      <c r="Y1334" s="38" t="s">
        <v>5569</v>
      </c>
      <c r="Z1334" s="29" t="s">
        <v>775</v>
      </c>
      <c r="AA1334" s="39">
        <v>38255</v>
      </c>
      <c r="AB1334" s="39">
        <v>2958465</v>
      </c>
      <c r="AC1334" s="38" t="s">
        <v>5539</v>
      </c>
      <c r="AD1334" s="29">
        <v>40</v>
      </c>
      <c r="AE1334" s="29">
        <v>99</v>
      </c>
      <c r="AF1334" s="40">
        <v>10</v>
      </c>
      <c r="AG1334" s="41" t="s">
        <v>64</v>
      </c>
      <c r="AJ1334" s="38" t="s">
        <v>674</v>
      </c>
      <c r="AK1334" s="29" t="s">
        <v>7</v>
      </c>
      <c r="AL1334" s="39">
        <v>43079</v>
      </c>
      <c r="AM1334" s="29">
        <v>264315</v>
      </c>
      <c r="AN1334" s="29" t="s">
        <v>76</v>
      </c>
      <c r="AO1334" s="29">
        <v>40</v>
      </c>
      <c r="AP1334" s="29">
        <v>2.93</v>
      </c>
      <c r="AQ1334" s="29" t="s">
        <v>75</v>
      </c>
      <c r="AR1334" s="39">
        <v>44177</v>
      </c>
      <c r="AS1334" s="29">
        <v>271004</v>
      </c>
      <c r="AT1334" s="29" t="s">
        <v>76</v>
      </c>
      <c r="AU1334" s="29">
        <v>15</v>
      </c>
      <c r="AV1334" s="29">
        <v>1.2</v>
      </c>
      <c r="AW1334" s="42">
        <v>32044</v>
      </c>
      <c r="AX1334" s="43">
        <v>1235429</v>
      </c>
      <c r="AY1334" s="43">
        <v>414996</v>
      </c>
      <c r="AZ1334" s="44" t="s">
        <v>3393</v>
      </c>
    </row>
    <row r="1335" spans="1:52" ht="12.75" customHeight="1" x14ac:dyDescent="0.2">
      <c r="A1335" s="27">
        <v>13004</v>
      </c>
      <c r="B1335" s="28" t="s">
        <v>5570</v>
      </c>
      <c r="C1335" s="29" t="s">
        <v>56</v>
      </c>
      <c r="D1335" s="30" t="s">
        <v>5571</v>
      </c>
      <c r="E1335" s="30" t="s">
        <v>5571</v>
      </c>
      <c r="F1335" s="31">
        <v>1987</v>
      </c>
      <c r="G1335" s="31" t="s">
        <v>69</v>
      </c>
      <c r="H1335" s="30" t="s">
        <v>70</v>
      </c>
      <c r="I1335" s="60">
        <v>1</v>
      </c>
      <c r="J1335" s="60"/>
      <c r="K1335" s="32">
        <v>1</v>
      </c>
      <c r="L1335" s="33">
        <v>98</v>
      </c>
      <c r="M1335" s="31" t="s">
        <v>60</v>
      </c>
      <c r="X1335" s="37" t="s">
        <v>1132</v>
      </c>
      <c r="Y1335" s="38" t="s">
        <v>5572</v>
      </c>
      <c r="AA1335" s="39">
        <v>34335</v>
      </c>
      <c r="AB1335" s="39">
        <v>2958465</v>
      </c>
      <c r="AC1335" s="38" t="s">
        <v>5573</v>
      </c>
      <c r="AD1335" s="29">
        <v>100</v>
      </c>
      <c r="AE1335" s="29">
        <v>99</v>
      </c>
      <c r="AF1335" s="40">
        <v>16</v>
      </c>
      <c r="AG1335" s="41" t="s">
        <v>64</v>
      </c>
      <c r="AJ1335" s="38" t="s">
        <v>336</v>
      </c>
      <c r="AK1335" s="29" t="s">
        <v>7</v>
      </c>
      <c r="AL1335" s="39">
        <v>42871</v>
      </c>
      <c r="AM1335" s="29">
        <v>290916</v>
      </c>
      <c r="AN1335" s="29" t="s">
        <v>76</v>
      </c>
      <c r="AO1335" s="29">
        <v>20</v>
      </c>
      <c r="AP1335" s="29">
        <v>1.42</v>
      </c>
      <c r="AQ1335" s="29" t="s">
        <v>75</v>
      </c>
      <c r="AR1335" s="39">
        <v>44130</v>
      </c>
      <c r="AS1335" s="29">
        <v>284511</v>
      </c>
      <c r="AT1335" s="29" t="s">
        <v>76</v>
      </c>
      <c r="AU1335" s="29">
        <v>17</v>
      </c>
      <c r="AV1335" s="29">
        <v>1.22</v>
      </c>
      <c r="AW1335" s="42">
        <v>32275</v>
      </c>
      <c r="AX1335" s="43">
        <v>35388</v>
      </c>
      <c r="AY1335" s="43">
        <v>11888</v>
      </c>
      <c r="AZ1335" s="44" t="s">
        <v>299</v>
      </c>
    </row>
    <row r="1336" spans="1:52" ht="12.75" customHeight="1" x14ac:dyDescent="0.2">
      <c r="A1336" s="27">
        <v>13161</v>
      </c>
      <c r="B1336" s="28" t="s">
        <v>5574</v>
      </c>
      <c r="C1336" s="29" t="s">
        <v>56</v>
      </c>
      <c r="D1336" s="30" t="s">
        <v>5575</v>
      </c>
      <c r="E1336" s="30" t="s">
        <v>5575</v>
      </c>
      <c r="F1336" s="31">
        <v>1988</v>
      </c>
      <c r="G1336" s="31" t="s">
        <v>69</v>
      </c>
      <c r="H1336" s="30" t="s">
        <v>70</v>
      </c>
      <c r="I1336" s="60">
        <v>1</v>
      </c>
      <c r="J1336" s="60"/>
      <c r="K1336" s="32">
        <v>1</v>
      </c>
      <c r="L1336" s="33">
        <v>92</v>
      </c>
      <c r="M1336" s="31" t="s">
        <v>60</v>
      </c>
      <c r="X1336" s="37" t="s">
        <v>5576</v>
      </c>
      <c r="Y1336" s="38" t="s">
        <v>5577</v>
      </c>
      <c r="AA1336" s="39">
        <v>34335</v>
      </c>
      <c r="AB1336" s="39">
        <v>2958465</v>
      </c>
      <c r="AC1336" s="38" t="s">
        <v>5578</v>
      </c>
      <c r="AD1336" s="29">
        <v>100</v>
      </c>
      <c r="AE1336" s="29">
        <v>99</v>
      </c>
      <c r="AF1336" s="40">
        <v>7</v>
      </c>
      <c r="AG1336" s="41" t="s">
        <v>64</v>
      </c>
      <c r="AJ1336" s="38" t="s">
        <v>83</v>
      </c>
      <c r="AK1336" s="29" t="s">
        <v>6</v>
      </c>
      <c r="AL1336" s="39">
        <v>41929</v>
      </c>
      <c r="AM1336" s="29">
        <v>281408</v>
      </c>
      <c r="AN1336" s="29" t="s">
        <v>76</v>
      </c>
      <c r="AO1336" s="29">
        <v>16</v>
      </c>
      <c r="AP1336" s="29">
        <v>2.04</v>
      </c>
      <c r="AQ1336" s="29" t="s">
        <v>75</v>
      </c>
      <c r="AR1336" s="39">
        <v>44237</v>
      </c>
      <c r="AS1336" s="29">
        <v>60010</v>
      </c>
      <c r="AT1336" s="29" t="s">
        <v>74</v>
      </c>
      <c r="AU1336" s="29">
        <v>25</v>
      </c>
      <c r="AV1336" s="29">
        <v>0.86</v>
      </c>
      <c r="AW1336" s="42">
        <v>32464</v>
      </c>
      <c r="AX1336" s="43">
        <v>7216</v>
      </c>
      <c r="AY1336" s="43">
        <v>2223</v>
      </c>
      <c r="AZ1336" s="44" t="s">
        <v>2533</v>
      </c>
    </row>
    <row r="1337" spans="1:52" ht="12.75" customHeight="1" x14ac:dyDescent="0.2">
      <c r="A1337" s="27">
        <v>13163</v>
      </c>
      <c r="B1337" s="28" t="s">
        <v>5579</v>
      </c>
      <c r="C1337" s="29" t="s">
        <v>56</v>
      </c>
      <c r="D1337" s="30" t="s">
        <v>5580</v>
      </c>
      <c r="E1337" s="30" t="s">
        <v>5580</v>
      </c>
      <c r="F1337" s="31">
        <v>1981</v>
      </c>
      <c r="G1337" s="31" t="s">
        <v>102</v>
      </c>
      <c r="H1337" s="30" t="s">
        <v>59</v>
      </c>
      <c r="I1337" s="60">
        <v>1</v>
      </c>
      <c r="J1337" s="60"/>
      <c r="K1337" s="32">
        <v>1</v>
      </c>
      <c r="L1337" s="33">
        <v>155</v>
      </c>
      <c r="M1337" s="31" t="s">
        <v>60</v>
      </c>
      <c r="X1337" s="37" t="s">
        <v>5581</v>
      </c>
      <c r="Y1337" s="38" t="s">
        <v>5582</v>
      </c>
      <c r="AA1337" s="39">
        <v>43344</v>
      </c>
      <c r="AB1337" s="39">
        <v>2958465</v>
      </c>
      <c r="AC1337" s="38" t="s">
        <v>196</v>
      </c>
      <c r="AD1337" s="29">
        <v>100</v>
      </c>
      <c r="AE1337" s="29">
        <v>99</v>
      </c>
      <c r="AF1337" s="40">
        <v>2</v>
      </c>
      <c r="AG1337" s="41" t="s">
        <v>64</v>
      </c>
      <c r="AJ1337" s="38" t="s">
        <v>1696</v>
      </c>
      <c r="AK1337" s="29" t="s">
        <v>7</v>
      </c>
      <c r="AL1337" s="39">
        <v>44197</v>
      </c>
      <c r="AM1337" s="29">
        <v>272819</v>
      </c>
      <c r="AN1337" s="29" t="s">
        <v>76</v>
      </c>
      <c r="AO1337" s="29">
        <v>31</v>
      </c>
      <c r="AP1337" s="29">
        <v>2.2999999999999998</v>
      </c>
      <c r="AQ1337" s="29" t="s">
        <v>10</v>
      </c>
      <c r="AR1337" s="39">
        <v>44201</v>
      </c>
      <c r="AS1337" s="29">
        <v>270146</v>
      </c>
      <c r="AT1337" s="29" t="s">
        <v>76</v>
      </c>
      <c r="AU1337" s="29">
        <v>22</v>
      </c>
      <c r="AV1337" s="29">
        <v>1.54</v>
      </c>
      <c r="AW1337" s="42">
        <v>29830</v>
      </c>
      <c r="AZ1337" s="44" t="s">
        <v>2363</v>
      </c>
    </row>
    <row r="1338" spans="1:52" ht="12.75" customHeight="1" x14ac:dyDescent="0.2">
      <c r="A1338" s="27">
        <v>13164</v>
      </c>
      <c r="B1338" s="28" t="s">
        <v>5583</v>
      </c>
      <c r="C1338" s="29" t="s">
        <v>56</v>
      </c>
      <c r="D1338" s="30" t="s">
        <v>5584</v>
      </c>
      <c r="E1338" s="30" t="s">
        <v>5584</v>
      </c>
      <c r="F1338" s="31">
        <v>1980</v>
      </c>
      <c r="G1338" s="31" t="s">
        <v>102</v>
      </c>
      <c r="H1338" s="30" t="s">
        <v>555</v>
      </c>
      <c r="I1338" s="60">
        <v>1</v>
      </c>
      <c r="J1338" s="60"/>
      <c r="K1338" s="32">
        <v>1</v>
      </c>
      <c r="L1338" s="33">
        <v>115</v>
      </c>
      <c r="M1338" s="31" t="s">
        <v>60</v>
      </c>
      <c r="X1338" s="37" t="s">
        <v>5585</v>
      </c>
      <c r="Y1338" s="38" t="s">
        <v>5586</v>
      </c>
      <c r="AA1338" s="39">
        <v>43344</v>
      </c>
      <c r="AB1338" s="39">
        <v>2958465</v>
      </c>
      <c r="AC1338" s="38" t="s">
        <v>196</v>
      </c>
      <c r="AD1338" s="29">
        <v>100</v>
      </c>
      <c r="AE1338" s="29">
        <v>99</v>
      </c>
      <c r="AF1338" s="40">
        <v>0</v>
      </c>
      <c r="AG1338" s="41" t="s">
        <v>64</v>
      </c>
      <c r="AJ1338" s="38" t="s">
        <v>743</v>
      </c>
      <c r="AK1338" s="29" t="s">
        <v>6</v>
      </c>
      <c r="AL1338" s="39">
        <v>42538</v>
      </c>
      <c r="AM1338" s="29">
        <v>261618</v>
      </c>
      <c r="AN1338" s="29" t="s">
        <v>76</v>
      </c>
      <c r="AO1338" s="29">
        <v>63</v>
      </c>
      <c r="AP1338" s="29">
        <v>3.78</v>
      </c>
      <c r="AQ1338" s="29" t="s">
        <v>10</v>
      </c>
      <c r="AR1338" s="39">
        <v>43660</v>
      </c>
      <c r="AS1338" s="29">
        <v>284958</v>
      </c>
      <c r="AT1338" s="29" t="s">
        <v>76</v>
      </c>
      <c r="AU1338" s="29">
        <v>20</v>
      </c>
      <c r="AV1338" s="29">
        <v>1.64</v>
      </c>
      <c r="AW1338" s="42">
        <v>29465</v>
      </c>
      <c r="AZ1338" s="44" t="s">
        <v>633</v>
      </c>
    </row>
    <row r="1339" spans="1:52" ht="12.75" customHeight="1" x14ac:dyDescent="0.2">
      <c r="A1339" s="27">
        <v>13165</v>
      </c>
      <c r="B1339" s="28" t="s">
        <v>5587</v>
      </c>
      <c r="C1339" s="29" t="s">
        <v>56</v>
      </c>
      <c r="D1339" s="30" t="s">
        <v>5588</v>
      </c>
      <c r="E1339" s="30" t="s">
        <v>5589</v>
      </c>
      <c r="F1339" s="31">
        <v>1976</v>
      </c>
      <c r="G1339" s="31" t="s">
        <v>102</v>
      </c>
      <c r="H1339" s="30" t="s">
        <v>123</v>
      </c>
      <c r="I1339" s="60">
        <v>1</v>
      </c>
      <c r="J1339" s="60"/>
      <c r="K1339" s="32">
        <v>1</v>
      </c>
      <c r="L1339" s="33">
        <v>99</v>
      </c>
      <c r="M1339" s="31" t="s">
        <v>91</v>
      </c>
      <c r="X1339" s="37" t="s">
        <v>344</v>
      </c>
      <c r="Y1339" s="38" t="s">
        <v>5590</v>
      </c>
      <c r="AA1339" s="39">
        <v>43344</v>
      </c>
      <c r="AB1339" s="39">
        <v>2958465</v>
      </c>
      <c r="AC1339" s="38" t="s">
        <v>196</v>
      </c>
      <c r="AD1339" s="29">
        <v>100</v>
      </c>
      <c r="AE1339" s="29">
        <v>99</v>
      </c>
      <c r="AF1339" s="40">
        <v>3</v>
      </c>
      <c r="AG1339" s="41" t="s">
        <v>64</v>
      </c>
      <c r="AJ1339" s="38" t="s">
        <v>157</v>
      </c>
      <c r="AK1339" s="29" t="s">
        <v>7</v>
      </c>
      <c r="AL1339" s="39">
        <v>44196</v>
      </c>
      <c r="AM1339" s="29">
        <v>91916</v>
      </c>
      <c r="AN1339" s="29" t="s">
        <v>74</v>
      </c>
      <c r="AO1339" s="29">
        <v>196</v>
      </c>
      <c r="AP1339" s="29">
        <v>2.56</v>
      </c>
      <c r="AQ1339" s="29" t="s">
        <v>10</v>
      </c>
      <c r="AR1339" s="39">
        <v>44237</v>
      </c>
      <c r="AS1339" s="29">
        <v>252318</v>
      </c>
      <c r="AT1339" s="29" t="s">
        <v>76</v>
      </c>
      <c r="AU1339" s="29">
        <v>37</v>
      </c>
      <c r="AV1339" s="29">
        <v>1.3</v>
      </c>
      <c r="AW1339" s="42">
        <v>28369</v>
      </c>
      <c r="AZ1339" s="44" t="s">
        <v>633</v>
      </c>
    </row>
    <row r="1340" spans="1:52" ht="12.75" customHeight="1" x14ac:dyDescent="0.2">
      <c r="A1340" s="27">
        <v>13168</v>
      </c>
      <c r="B1340" s="28" t="s">
        <v>5591</v>
      </c>
      <c r="C1340" s="29" t="s">
        <v>56</v>
      </c>
      <c r="D1340" s="30" t="s">
        <v>5592</v>
      </c>
      <c r="E1340" s="30" t="s">
        <v>5593</v>
      </c>
      <c r="F1340" s="31">
        <v>1960</v>
      </c>
      <c r="G1340" s="31" t="s">
        <v>56</v>
      </c>
      <c r="H1340" s="30" t="s">
        <v>59</v>
      </c>
      <c r="I1340" s="60">
        <v>1</v>
      </c>
      <c r="J1340" s="60"/>
      <c r="K1340" s="32">
        <v>1</v>
      </c>
      <c r="L1340" s="33">
        <v>107</v>
      </c>
      <c r="M1340" s="31" t="s">
        <v>60</v>
      </c>
      <c r="X1340" s="37" t="s">
        <v>854</v>
      </c>
      <c r="Y1340" s="38" t="s">
        <v>5594</v>
      </c>
      <c r="AA1340" s="39">
        <v>34335</v>
      </c>
      <c r="AB1340" s="39">
        <v>2958465</v>
      </c>
      <c r="AC1340" s="38" t="s">
        <v>82</v>
      </c>
      <c r="AD1340" s="29">
        <v>100</v>
      </c>
      <c r="AE1340" s="29">
        <v>99</v>
      </c>
      <c r="AF1340" s="40">
        <v>3</v>
      </c>
      <c r="AG1340" s="41" t="s">
        <v>64</v>
      </c>
      <c r="AJ1340" s="38" t="s">
        <v>632</v>
      </c>
      <c r="AK1340" s="29" t="s">
        <v>7</v>
      </c>
      <c r="AL1340" s="39">
        <v>39278</v>
      </c>
      <c r="AM1340" s="29">
        <v>272645</v>
      </c>
      <c r="AN1340" s="29" t="s">
        <v>76</v>
      </c>
      <c r="AO1340" s="29">
        <v>110</v>
      </c>
      <c r="AP1340" s="29">
        <v>17.239999999999998</v>
      </c>
      <c r="AQ1340" s="29" t="s">
        <v>10</v>
      </c>
      <c r="AR1340" s="39">
        <v>43975</v>
      </c>
      <c r="AS1340" s="29">
        <v>264244</v>
      </c>
      <c r="AT1340" s="29" t="s">
        <v>76</v>
      </c>
      <c r="AU1340" s="29">
        <v>16</v>
      </c>
      <c r="AV1340" s="29">
        <v>1.06</v>
      </c>
      <c r="AW1340" s="42">
        <v>22007</v>
      </c>
      <c r="AZ1340" s="44" t="s">
        <v>66</v>
      </c>
    </row>
    <row r="1341" spans="1:52" ht="12.75" customHeight="1" x14ac:dyDescent="0.2">
      <c r="A1341" s="27">
        <v>13169</v>
      </c>
      <c r="B1341" s="28" t="s">
        <v>5595</v>
      </c>
      <c r="C1341" s="29" t="s">
        <v>56</v>
      </c>
      <c r="D1341" s="30" t="s">
        <v>5596</v>
      </c>
      <c r="E1341" s="30" t="s">
        <v>5597</v>
      </c>
      <c r="F1341" s="31">
        <v>1957</v>
      </c>
      <c r="G1341" s="31" t="s">
        <v>56</v>
      </c>
      <c r="I1341" s="60">
        <v>1</v>
      </c>
      <c r="J1341" s="60"/>
      <c r="K1341" s="32">
        <v>1</v>
      </c>
      <c r="L1341" s="33">
        <v>104</v>
      </c>
      <c r="M1341" s="31" t="s">
        <v>60</v>
      </c>
      <c r="X1341" s="37" t="s">
        <v>5598</v>
      </c>
      <c r="Y1341" s="38" t="s">
        <v>5599</v>
      </c>
      <c r="AA1341" s="39">
        <v>34335</v>
      </c>
      <c r="AB1341" s="39">
        <v>2958465</v>
      </c>
      <c r="AC1341" s="38" t="s">
        <v>82</v>
      </c>
      <c r="AD1341" s="29">
        <v>100</v>
      </c>
      <c r="AE1341" s="29">
        <v>99</v>
      </c>
      <c r="AF1341" s="40">
        <v>19</v>
      </c>
      <c r="AG1341" s="41" t="s">
        <v>64</v>
      </c>
      <c r="AJ1341" s="38" t="s">
        <v>138</v>
      </c>
      <c r="AK1341" s="29" t="s">
        <v>7</v>
      </c>
      <c r="AL1341" s="39">
        <v>43272</v>
      </c>
      <c r="AM1341" s="29">
        <v>162949</v>
      </c>
      <c r="AN1341" s="29" t="s">
        <v>84</v>
      </c>
      <c r="AO1341" s="29">
        <v>231</v>
      </c>
      <c r="AP1341" s="29">
        <v>2.19</v>
      </c>
      <c r="AQ1341" s="29" t="s">
        <v>10</v>
      </c>
      <c r="AR1341" s="39">
        <v>44202</v>
      </c>
      <c r="AS1341" s="29">
        <v>281700</v>
      </c>
      <c r="AT1341" s="29" t="s">
        <v>76</v>
      </c>
      <c r="AU1341" s="29">
        <v>10</v>
      </c>
      <c r="AV1341" s="29">
        <v>0.84</v>
      </c>
      <c r="AW1341" s="42">
        <v>21429</v>
      </c>
    </row>
    <row r="1342" spans="1:52" ht="12.75" customHeight="1" x14ac:dyDescent="0.2">
      <c r="A1342" s="27">
        <v>13170</v>
      </c>
      <c r="B1342" s="28" t="s">
        <v>5600</v>
      </c>
      <c r="C1342" s="29" t="s">
        <v>56</v>
      </c>
      <c r="D1342" s="30" t="s">
        <v>5601</v>
      </c>
      <c r="E1342" s="30" t="s">
        <v>5602</v>
      </c>
      <c r="F1342" s="31">
        <v>1963</v>
      </c>
      <c r="G1342" s="31" t="s">
        <v>60</v>
      </c>
      <c r="H1342" s="30" t="s">
        <v>59</v>
      </c>
      <c r="I1342" s="60">
        <v>1</v>
      </c>
      <c r="J1342" s="60"/>
      <c r="K1342" s="32">
        <v>1</v>
      </c>
      <c r="L1342" s="33">
        <v>89</v>
      </c>
      <c r="M1342" s="31" t="s">
        <v>60</v>
      </c>
      <c r="X1342" s="37" t="s">
        <v>1512</v>
      </c>
      <c r="Y1342" s="38" t="s">
        <v>5603</v>
      </c>
      <c r="AA1342" s="39">
        <v>34335</v>
      </c>
      <c r="AB1342" s="39">
        <v>2958465</v>
      </c>
      <c r="AC1342" s="38" t="s">
        <v>82</v>
      </c>
      <c r="AD1342" s="29">
        <v>100</v>
      </c>
      <c r="AE1342" s="29">
        <v>99</v>
      </c>
      <c r="AF1342" s="40">
        <v>16</v>
      </c>
      <c r="AG1342" s="41" t="s">
        <v>64</v>
      </c>
      <c r="AJ1342" s="38" t="s">
        <v>83</v>
      </c>
      <c r="AK1342" s="29" t="s">
        <v>7</v>
      </c>
      <c r="AL1342" s="39">
        <v>43986</v>
      </c>
      <c r="AM1342" s="29">
        <v>285412</v>
      </c>
      <c r="AN1342" s="29" t="s">
        <v>76</v>
      </c>
      <c r="AO1342" s="29">
        <v>16</v>
      </c>
      <c r="AP1342" s="29">
        <v>1.21</v>
      </c>
      <c r="AQ1342" s="29" t="s">
        <v>10</v>
      </c>
      <c r="AR1342" s="39">
        <v>43569</v>
      </c>
      <c r="AS1342" s="29">
        <v>283404</v>
      </c>
      <c r="AT1342" s="29" t="s">
        <v>76</v>
      </c>
      <c r="AU1342" s="29">
        <v>11</v>
      </c>
      <c r="AV1342" s="29">
        <v>1.01</v>
      </c>
      <c r="AW1342" s="42">
        <v>23254</v>
      </c>
      <c r="AZ1342" s="44" t="s">
        <v>262</v>
      </c>
    </row>
    <row r="1343" spans="1:52" ht="12.75" customHeight="1" x14ac:dyDescent="0.2">
      <c r="A1343" s="27">
        <v>13171</v>
      </c>
      <c r="B1343" s="28" t="s">
        <v>5604</v>
      </c>
      <c r="C1343" s="29" t="s">
        <v>56</v>
      </c>
      <c r="D1343" s="30" t="s">
        <v>5605</v>
      </c>
      <c r="E1343" s="30" t="s">
        <v>5605</v>
      </c>
      <c r="F1343" s="31">
        <v>1964</v>
      </c>
      <c r="G1343" s="31" t="s">
        <v>69</v>
      </c>
      <c r="H1343" s="30" t="s">
        <v>1127</v>
      </c>
      <c r="I1343" s="60">
        <v>1</v>
      </c>
      <c r="J1343" s="60"/>
      <c r="K1343" s="32">
        <v>1</v>
      </c>
      <c r="L1343" s="33">
        <v>94</v>
      </c>
      <c r="M1343" s="31" t="s">
        <v>60</v>
      </c>
      <c r="X1343" s="37" t="s">
        <v>5606</v>
      </c>
      <c r="Y1343" s="38" t="s">
        <v>1412</v>
      </c>
      <c r="AA1343" s="39">
        <v>34335</v>
      </c>
      <c r="AB1343" s="39">
        <v>2958465</v>
      </c>
      <c r="AC1343" s="38" t="s">
        <v>82</v>
      </c>
      <c r="AD1343" s="29">
        <v>100</v>
      </c>
      <c r="AE1343" s="29">
        <v>99</v>
      </c>
      <c r="AF1343" s="40">
        <v>3</v>
      </c>
      <c r="AG1343" s="41" t="s">
        <v>64</v>
      </c>
      <c r="AJ1343" s="38" t="s">
        <v>2665</v>
      </c>
      <c r="AK1343" s="29" t="s">
        <v>7</v>
      </c>
      <c r="AL1343" s="39">
        <v>40991</v>
      </c>
      <c r="AM1343" s="29">
        <v>275213</v>
      </c>
      <c r="AN1343" s="29" t="s">
        <v>76</v>
      </c>
      <c r="AO1343" s="29">
        <v>43</v>
      </c>
      <c r="AP1343" s="29">
        <v>5.16</v>
      </c>
      <c r="AQ1343" s="29" t="s">
        <v>75</v>
      </c>
      <c r="AR1343" s="39">
        <v>44051</v>
      </c>
      <c r="AS1343" s="29">
        <v>275814</v>
      </c>
      <c r="AT1343" s="29" t="s">
        <v>76</v>
      </c>
      <c r="AU1343" s="29">
        <v>6</v>
      </c>
      <c r="AV1343" s="29">
        <v>0.63</v>
      </c>
      <c r="AW1343" s="42">
        <v>23626</v>
      </c>
      <c r="AZ1343" s="44" t="s">
        <v>5607</v>
      </c>
    </row>
    <row r="1344" spans="1:52" ht="12.75" customHeight="1" x14ac:dyDescent="0.2">
      <c r="A1344" s="27">
        <v>13172</v>
      </c>
      <c r="B1344" s="28" t="s">
        <v>5608</v>
      </c>
      <c r="C1344" s="29" t="s">
        <v>56</v>
      </c>
      <c r="D1344" s="30" t="s">
        <v>5609</v>
      </c>
      <c r="E1344" s="30" t="s">
        <v>5610</v>
      </c>
      <c r="F1344" s="31">
        <v>1956</v>
      </c>
      <c r="G1344" s="31" t="s">
        <v>60</v>
      </c>
      <c r="H1344" s="30" t="s">
        <v>70</v>
      </c>
      <c r="I1344" s="60">
        <v>1</v>
      </c>
      <c r="J1344" s="60"/>
      <c r="K1344" s="32">
        <v>1</v>
      </c>
      <c r="L1344" s="33">
        <v>98</v>
      </c>
      <c r="M1344" s="31" t="s">
        <v>60</v>
      </c>
      <c r="X1344" s="37" t="s">
        <v>1512</v>
      </c>
      <c r="Y1344" s="38" t="s">
        <v>5611</v>
      </c>
      <c r="AA1344" s="39">
        <v>34335</v>
      </c>
      <c r="AB1344" s="39">
        <v>2958465</v>
      </c>
      <c r="AC1344" s="38" t="s">
        <v>82</v>
      </c>
      <c r="AD1344" s="29">
        <v>100</v>
      </c>
      <c r="AE1344" s="29">
        <v>99</v>
      </c>
      <c r="AF1344" s="40">
        <v>2</v>
      </c>
      <c r="AG1344" s="41" t="s">
        <v>64</v>
      </c>
      <c r="AJ1344" s="38" t="s">
        <v>390</v>
      </c>
      <c r="AK1344" s="29" t="s">
        <v>7</v>
      </c>
      <c r="AL1344" s="39">
        <v>39146</v>
      </c>
      <c r="AM1344" s="29">
        <v>271632</v>
      </c>
      <c r="AN1344" s="29" t="s">
        <v>76</v>
      </c>
      <c r="AO1344" s="29">
        <v>131</v>
      </c>
      <c r="AP1344" s="29">
        <v>16.11</v>
      </c>
      <c r="AQ1344" s="29" t="s">
        <v>75</v>
      </c>
      <c r="AR1344" s="39">
        <v>43969</v>
      </c>
      <c r="AS1344" s="29">
        <v>261503</v>
      </c>
      <c r="AT1344" s="29" t="s">
        <v>76</v>
      </c>
      <c r="AU1344" s="29">
        <v>14</v>
      </c>
      <c r="AV1344" s="29">
        <v>0.75</v>
      </c>
      <c r="AW1344" s="42">
        <v>20726</v>
      </c>
      <c r="AZ1344" s="44" t="s">
        <v>77</v>
      </c>
    </row>
    <row r="1345" spans="1:52" ht="12.75" customHeight="1" x14ac:dyDescent="0.2">
      <c r="A1345" s="27">
        <v>13173</v>
      </c>
      <c r="B1345" s="28" t="s">
        <v>5612</v>
      </c>
      <c r="C1345" s="29" t="s">
        <v>56</v>
      </c>
      <c r="D1345" s="30" t="s">
        <v>5613</v>
      </c>
      <c r="E1345" s="30" t="s">
        <v>5614</v>
      </c>
      <c r="F1345" s="31">
        <v>1965</v>
      </c>
      <c r="G1345" s="31" t="s">
        <v>91</v>
      </c>
      <c r="H1345" s="30" t="s">
        <v>59</v>
      </c>
      <c r="I1345" s="60">
        <v>1</v>
      </c>
      <c r="J1345" s="60"/>
      <c r="K1345" s="32">
        <v>1</v>
      </c>
      <c r="L1345" s="33">
        <v>126</v>
      </c>
      <c r="M1345" s="31" t="s">
        <v>60</v>
      </c>
      <c r="X1345" s="37" t="s">
        <v>5375</v>
      </c>
      <c r="Y1345" s="38" t="s">
        <v>5615</v>
      </c>
      <c r="AA1345" s="39">
        <v>34335</v>
      </c>
      <c r="AB1345" s="39">
        <v>2958465</v>
      </c>
      <c r="AC1345" s="38" t="s">
        <v>82</v>
      </c>
      <c r="AD1345" s="29">
        <v>100</v>
      </c>
      <c r="AE1345" s="29">
        <v>99</v>
      </c>
      <c r="AF1345" s="40">
        <v>11</v>
      </c>
      <c r="AG1345" s="41" t="s">
        <v>64</v>
      </c>
      <c r="AJ1345" s="38" t="s">
        <v>326</v>
      </c>
      <c r="AK1345" s="29" t="s">
        <v>7</v>
      </c>
      <c r="AL1345" s="39">
        <v>43735</v>
      </c>
      <c r="AM1345" s="29">
        <v>153910</v>
      </c>
      <c r="AN1345" s="29" t="s">
        <v>84</v>
      </c>
      <c r="AO1345" s="29">
        <v>330</v>
      </c>
      <c r="AP1345" s="29">
        <v>3.3</v>
      </c>
      <c r="AQ1345" s="29" t="s">
        <v>10</v>
      </c>
      <c r="AR1345" s="39">
        <v>43679</v>
      </c>
      <c r="AS1345" s="29">
        <v>284209</v>
      </c>
      <c r="AT1345" s="29" t="s">
        <v>76</v>
      </c>
      <c r="AU1345" s="29">
        <v>23</v>
      </c>
      <c r="AV1345" s="29">
        <v>1.74</v>
      </c>
      <c r="AW1345" s="42">
        <v>24099</v>
      </c>
      <c r="AZ1345" s="44" t="s">
        <v>633</v>
      </c>
    </row>
    <row r="1346" spans="1:52" ht="12.75" customHeight="1" x14ac:dyDescent="0.2">
      <c r="A1346" s="27">
        <v>13174</v>
      </c>
      <c r="B1346" s="28" t="s">
        <v>5616</v>
      </c>
      <c r="C1346" s="29" t="s">
        <v>56</v>
      </c>
      <c r="D1346" s="30" t="s">
        <v>5617</v>
      </c>
      <c r="E1346" s="30" t="s">
        <v>5617</v>
      </c>
      <c r="F1346" s="31">
        <v>1963</v>
      </c>
      <c r="G1346" s="31" t="s">
        <v>69</v>
      </c>
      <c r="H1346" s="30" t="s">
        <v>59</v>
      </c>
      <c r="I1346" s="60">
        <v>1</v>
      </c>
      <c r="J1346" s="60"/>
      <c r="K1346" s="32">
        <v>1</v>
      </c>
      <c r="L1346" s="33">
        <v>81</v>
      </c>
      <c r="M1346" s="31" t="s">
        <v>60</v>
      </c>
      <c r="X1346" s="37" t="s">
        <v>5606</v>
      </c>
      <c r="Y1346" s="38" t="s">
        <v>5618</v>
      </c>
      <c r="AA1346" s="39">
        <v>34335</v>
      </c>
      <c r="AB1346" s="39">
        <v>2958465</v>
      </c>
      <c r="AC1346" s="38" t="s">
        <v>82</v>
      </c>
      <c r="AD1346" s="29">
        <v>100</v>
      </c>
      <c r="AE1346" s="29">
        <v>99</v>
      </c>
      <c r="AF1346" s="40">
        <v>10</v>
      </c>
      <c r="AG1346" s="41" t="s">
        <v>64</v>
      </c>
      <c r="AJ1346" s="38" t="s">
        <v>748</v>
      </c>
      <c r="AK1346" s="29" t="s">
        <v>7</v>
      </c>
      <c r="AL1346" s="39">
        <v>42782</v>
      </c>
      <c r="AM1346" s="29">
        <v>281508</v>
      </c>
      <c r="AN1346" s="29" t="s">
        <v>76</v>
      </c>
      <c r="AO1346" s="29">
        <v>30</v>
      </c>
      <c r="AP1346" s="29">
        <v>3.01</v>
      </c>
      <c r="AQ1346" s="29" t="s">
        <v>75</v>
      </c>
      <c r="AR1346" s="39">
        <v>44203</v>
      </c>
      <c r="AS1346" s="29">
        <v>262930</v>
      </c>
      <c r="AT1346" s="29" t="s">
        <v>76</v>
      </c>
      <c r="AU1346" s="29">
        <v>36</v>
      </c>
      <c r="AV1346" s="29">
        <v>1.99</v>
      </c>
      <c r="AW1346" s="42">
        <v>23248</v>
      </c>
      <c r="AZ1346" s="44" t="s">
        <v>5607</v>
      </c>
    </row>
    <row r="1347" spans="1:52" ht="12.75" customHeight="1" x14ac:dyDescent="0.2">
      <c r="A1347" s="27">
        <v>13175</v>
      </c>
      <c r="B1347" s="28" t="s">
        <v>5619</v>
      </c>
      <c r="C1347" s="29" t="s">
        <v>56</v>
      </c>
      <c r="D1347" s="30" t="s">
        <v>5620</v>
      </c>
      <c r="E1347" s="30" t="s">
        <v>5621</v>
      </c>
      <c r="F1347" s="31">
        <v>1963</v>
      </c>
      <c r="G1347" s="31" t="s">
        <v>56</v>
      </c>
      <c r="H1347" s="30" t="s">
        <v>70</v>
      </c>
      <c r="I1347" s="60">
        <v>1</v>
      </c>
      <c r="J1347" s="60"/>
      <c r="K1347" s="32">
        <v>1</v>
      </c>
      <c r="L1347" s="33">
        <v>81</v>
      </c>
      <c r="M1347" s="31" t="s">
        <v>60</v>
      </c>
      <c r="X1347" s="37" t="s">
        <v>3110</v>
      </c>
      <c r="Y1347" s="38" t="s">
        <v>5622</v>
      </c>
      <c r="AA1347" s="39">
        <v>34335</v>
      </c>
      <c r="AB1347" s="39">
        <v>2958465</v>
      </c>
      <c r="AC1347" s="38" t="s">
        <v>82</v>
      </c>
      <c r="AD1347" s="29">
        <v>100</v>
      </c>
      <c r="AE1347" s="29">
        <v>99</v>
      </c>
      <c r="AF1347" s="40">
        <v>10</v>
      </c>
      <c r="AG1347" s="41" t="s">
        <v>64</v>
      </c>
      <c r="AJ1347" s="38" t="s">
        <v>390</v>
      </c>
      <c r="AK1347" s="29" t="s">
        <v>7</v>
      </c>
      <c r="AL1347" s="39">
        <v>43342</v>
      </c>
      <c r="AM1347" s="29">
        <v>285742</v>
      </c>
      <c r="AN1347" s="29" t="s">
        <v>76</v>
      </c>
      <c r="AO1347" s="29">
        <v>33</v>
      </c>
      <c r="AP1347" s="29">
        <v>2.96</v>
      </c>
      <c r="AQ1347" s="29" t="s">
        <v>10</v>
      </c>
      <c r="AR1347" s="39">
        <v>44169</v>
      </c>
      <c r="AS1347" s="29">
        <v>283404</v>
      </c>
      <c r="AT1347" s="29" t="s">
        <v>76</v>
      </c>
      <c r="AU1347" s="29">
        <v>16</v>
      </c>
      <c r="AV1347" s="29">
        <v>1.42</v>
      </c>
      <c r="AW1347" s="42">
        <v>23621</v>
      </c>
      <c r="AZ1347" s="44" t="s">
        <v>66</v>
      </c>
    </row>
    <row r="1348" spans="1:52" ht="12.75" customHeight="1" x14ac:dyDescent="0.2">
      <c r="A1348" s="27">
        <v>13176</v>
      </c>
      <c r="B1348" s="28" t="s">
        <v>5623</v>
      </c>
      <c r="C1348" s="29" t="s">
        <v>56</v>
      </c>
      <c r="D1348" s="30" t="s">
        <v>5624</v>
      </c>
      <c r="E1348" s="30" t="s">
        <v>5624</v>
      </c>
      <c r="F1348" s="31">
        <v>1975</v>
      </c>
      <c r="G1348" s="31" t="s">
        <v>69</v>
      </c>
      <c r="H1348" s="30" t="s">
        <v>59</v>
      </c>
      <c r="I1348" s="60">
        <v>1</v>
      </c>
      <c r="J1348" s="60"/>
      <c r="K1348" s="32">
        <v>1</v>
      </c>
      <c r="L1348" s="33">
        <v>110</v>
      </c>
      <c r="M1348" s="31" t="s">
        <v>60</v>
      </c>
      <c r="X1348" s="37" t="s">
        <v>5625</v>
      </c>
      <c r="Y1348" s="38" t="s">
        <v>5626</v>
      </c>
      <c r="AA1348" s="39">
        <v>34335</v>
      </c>
      <c r="AB1348" s="39">
        <v>2958465</v>
      </c>
      <c r="AC1348" s="38" t="s">
        <v>82</v>
      </c>
      <c r="AD1348" s="29">
        <v>100</v>
      </c>
      <c r="AE1348" s="29">
        <v>99</v>
      </c>
      <c r="AF1348" s="40">
        <v>14</v>
      </c>
      <c r="AG1348" s="41" t="s">
        <v>64</v>
      </c>
      <c r="AJ1348" s="38" t="s">
        <v>845</v>
      </c>
      <c r="AK1348" s="29" t="s">
        <v>6</v>
      </c>
      <c r="AL1348" s="39">
        <v>43667</v>
      </c>
      <c r="AM1348" s="29">
        <v>270307</v>
      </c>
      <c r="AN1348" s="29" t="s">
        <v>76</v>
      </c>
      <c r="AO1348" s="29">
        <v>39</v>
      </c>
      <c r="AP1348" s="29">
        <v>3.41</v>
      </c>
      <c r="AQ1348" s="29" t="s">
        <v>75</v>
      </c>
      <c r="AR1348" s="39">
        <v>43917</v>
      </c>
      <c r="AS1348" s="29">
        <v>84554</v>
      </c>
      <c r="AT1348" s="29" t="s">
        <v>74</v>
      </c>
      <c r="AU1348" s="29">
        <v>139</v>
      </c>
      <c r="AV1348" s="29">
        <v>1.38</v>
      </c>
      <c r="AW1348" s="42">
        <v>27633</v>
      </c>
      <c r="AZ1348" s="44" t="s">
        <v>299</v>
      </c>
    </row>
    <row r="1349" spans="1:52" ht="12.75" customHeight="1" x14ac:dyDescent="0.2">
      <c r="A1349" s="27">
        <v>13179</v>
      </c>
      <c r="B1349" s="28" t="s">
        <v>5627</v>
      </c>
      <c r="C1349" s="29" t="s">
        <v>56</v>
      </c>
      <c r="D1349" s="30" t="s">
        <v>5628</v>
      </c>
      <c r="E1349" s="30" t="s">
        <v>5628</v>
      </c>
      <c r="F1349" s="31">
        <v>1964</v>
      </c>
      <c r="G1349" s="31" t="s">
        <v>69</v>
      </c>
      <c r="H1349" s="30" t="s">
        <v>70</v>
      </c>
      <c r="I1349" s="60">
        <v>1</v>
      </c>
      <c r="J1349" s="60"/>
      <c r="K1349" s="32">
        <v>1</v>
      </c>
      <c r="L1349" s="33">
        <v>85</v>
      </c>
      <c r="M1349" s="31" t="s">
        <v>60</v>
      </c>
      <c r="X1349" s="37" t="s">
        <v>2113</v>
      </c>
      <c r="Y1349" s="38" t="s">
        <v>5629</v>
      </c>
      <c r="AA1349" s="39">
        <v>34335</v>
      </c>
      <c r="AB1349" s="39">
        <v>2958465</v>
      </c>
      <c r="AC1349" s="38" t="s">
        <v>82</v>
      </c>
      <c r="AD1349" s="29">
        <v>100</v>
      </c>
      <c r="AE1349" s="29">
        <v>99</v>
      </c>
      <c r="AF1349" s="40">
        <v>10</v>
      </c>
      <c r="AG1349" s="41" t="s">
        <v>64</v>
      </c>
      <c r="AJ1349" s="38" t="s">
        <v>83</v>
      </c>
      <c r="AK1349" s="29" t="s">
        <v>7</v>
      </c>
      <c r="AL1349" s="39">
        <v>43476</v>
      </c>
      <c r="AM1349" s="29">
        <v>275122</v>
      </c>
      <c r="AN1349" s="29" t="s">
        <v>76</v>
      </c>
      <c r="AO1349" s="29">
        <v>26</v>
      </c>
      <c r="AP1349" s="29">
        <v>2.4900000000000002</v>
      </c>
      <c r="AQ1349" s="29" t="s">
        <v>75</v>
      </c>
      <c r="AR1349" s="39">
        <v>44010</v>
      </c>
      <c r="AS1349" s="29">
        <v>261619</v>
      </c>
      <c r="AT1349" s="29" t="s">
        <v>76</v>
      </c>
      <c r="AU1349" s="29">
        <v>33</v>
      </c>
      <c r="AV1349" s="29">
        <v>1.93</v>
      </c>
      <c r="AW1349" s="42">
        <v>24178</v>
      </c>
      <c r="AZ1349" s="44" t="s">
        <v>66</v>
      </c>
    </row>
    <row r="1350" spans="1:52" ht="12.75" customHeight="1" x14ac:dyDescent="0.2">
      <c r="A1350" s="27">
        <v>13180</v>
      </c>
      <c r="B1350" s="28" t="s">
        <v>5630</v>
      </c>
      <c r="C1350" s="29" t="s">
        <v>56</v>
      </c>
      <c r="D1350" s="30" t="s">
        <v>5631</v>
      </c>
      <c r="E1350" s="30" t="s">
        <v>5631</v>
      </c>
      <c r="F1350" s="31">
        <v>1954</v>
      </c>
      <c r="G1350" s="31" t="s">
        <v>69</v>
      </c>
      <c r="H1350" s="30" t="s">
        <v>103</v>
      </c>
      <c r="I1350" s="60">
        <v>1</v>
      </c>
      <c r="J1350" s="60"/>
      <c r="K1350" s="32">
        <v>1</v>
      </c>
      <c r="L1350" s="33">
        <v>98</v>
      </c>
      <c r="M1350" s="31" t="s">
        <v>60</v>
      </c>
      <c r="X1350" s="37" t="s">
        <v>5632</v>
      </c>
      <c r="Y1350" s="38" t="s">
        <v>5633</v>
      </c>
      <c r="AA1350" s="39">
        <v>34335</v>
      </c>
      <c r="AB1350" s="39">
        <v>2958465</v>
      </c>
      <c r="AC1350" s="38" t="s">
        <v>82</v>
      </c>
      <c r="AD1350" s="29">
        <v>100</v>
      </c>
      <c r="AE1350" s="29">
        <v>99</v>
      </c>
      <c r="AF1350" s="40">
        <v>2</v>
      </c>
      <c r="AG1350" s="41" t="s">
        <v>64</v>
      </c>
      <c r="AJ1350" s="38" t="s">
        <v>748</v>
      </c>
      <c r="AK1350" s="29" t="s">
        <v>7</v>
      </c>
      <c r="AL1350" s="39">
        <v>41280</v>
      </c>
      <c r="AM1350" s="29">
        <v>275513</v>
      </c>
      <c r="AN1350" s="29" t="s">
        <v>76</v>
      </c>
      <c r="AO1350" s="29">
        <v>27</v>
      </c>
      <c r="AP1350" s="29">
        <v>4.03</v>
      </c>
      <c r="AQ1350" s="29" t="s">
        <v>10</v>
      </c>
      <c r="AR1350" s="39">
        <v>43661</v>
      </c>
      <c r="AS1350" s="29">
        <v>145038</v>
      </c>
      <c r="AT1350" s="29" t="s">
        <v>84</v>
      </c>
      <c r="AU1350" s="29">
        <v>51</v>
      </c>
      <c r="AV1350" s="29">
        <v>0.46</v>
      </c>
      <c r="AW1350" s="42">
        <v>19990</v>
      </c>
      <c r="AZ1350" s="44" t="s">
        <v>5634</v>
      </c>
    </row>
    <row r="1351" spans="1:52" ht="12.75" customHeight="1" x14ac:dyDescent="0.2">
      <c r="A1351" s="27">
        <v>13181</v>
      </c>
      <c r="B1351" s="28" t="s">
        <v>5635</v>
      </c>
      <c r="C1351" s="29" t="s">
        <v>56</v>
      </c>
      <c r="D1351" s="30" t="s">
        <v>5636</v>
      </c>
      <c r="E1351" s="30" t="s">
        <v>5636</v>
      </c>
      <c r="F1351" s="31">
        <v>1972</v>
      </c>
      <c r="G1351" s="31" t="s">
        <v>69</v>
      </c>
      <c r="H1351" s="30" t="s">
        <v>70</v>
      </c>
      <c r="I1351" s="60">
        <v>1</v>
      </c>
      <c r="J1351" s="60"/>
      <c r="K1351" s="32">
        <v>1</v>
      </c>
      <c r="L1351" s="33">
        <v>103</v>
      </c>
      <c r="M1351" s="31" t="s">
        <v>60</v>
      </c>
      <c r="X1351" s="37" t="s">
        <v>2070</v>
      </c>
      <c r="Y1351" s="38" t="s">
        <v>5637</v>
      </c>
      <c r="AA1351" s="39">
        <v>34274</v>
      </c>
      <c r="AB1351" s="39">
        <v>2958465</v>
      </c>
      <c r="AC1351" s="38" t="s">
        <v>82</v>
      </c>
      <c r="AD1351" s="29">
        <v>100</v>
      </c>
      <c r="AE1351" s="29">
        <v>99</v>
      </c>
      <c r="AF1351" s="40">
        <v>16</v>
      </c>
      <c r="AG1351" s="41" t="s">
        <v>64</v>
      </c>
      <c r="AJ1351" s="38" t="s">
        <v>73</v>
      </c>
      <c r="AK1351" s="29" t="s">
        <v>7</v>
      </c>
      <c r="AL1351" s="39">
        <v>44240</v>
      </c>
      <c r="AM1351" s="29">
        <v>284343</v>
      </c>
      <c r="AN1351" s="29" t="s">
        <v>76</v>
      </c>
      <c r="AO1351" s="29">
        <v>39</v>
      </c>
      <c r="AP1351" s="29">
        <v>2.82</v>
      </c>
      <c r="AQ1351" s="29" t="s">
        <v>75</v>
      </c>
      <c r="AR1351" s="39">
        <v>44128</v>
      </c>
      <c r="AS1351" s="29">
        <v>55105</v>
      </c>
      <c r="AT1351" s="29" t="s">
        <v>74</v>
      </c>
      <c r="AU1351" s="29">
        <v>39</v>
      </c>
      <c r="AV1351" s="29">
        <v>1.72</v>
      </c>
      <c r="AW1351" s="42">
        <v>26753</v>
      </c>
      <c r="AZ1351" s="44" t="s">
        <v>212</v>
      </c>
    </row>
    <row r="1352" spans="1:52" ht="12.75" customHeight="1" x14ac:dyDescent="0.2">
      <c r="A1352" s="27">
        <v>13182</v>
      </c>
      <c r="B1352" s="28" t="s">
        <v>5638</v>
      </c>
      <c r="C1352" s="29" t="s">
        <v>56</v>
      </c>
      <c r="D1352" s="30" t="s">
        <v>5639</v>
      </c>
      <c r="E1352" s="30" t="s">
        <v>5639</v>
      </c>
      <c r="F1352" s="31">
        <v>1954</v>
      </c>
      <c r="G1352" s="31" t="s">
        <v>69</v>
      </c>
      <c r="H1352" s="30" t="s">
        <v>70</v>
      </c>
      <c r="I1352" s="60">
        <v>1</v>
      </c>
      <c r="J1352" s="60"/>
      <c r="K1352" s="32">
        <v>1</v>
      </c>
      <c r="L1352" s="33">
        <v>102</v>
      </c>
      <c r="M1352" s="31" t="s">
        <v>60</v>
      </c>
      <c r="X1352" s="37" t="s">
        <v>5640</v>
      </c>
      <c r="Y1352" s="38" t="s">
        <v>5641</v>
      </c>
      <c r="AA1352" s="39">
        <v>34335</v>
      </c>
      <c r="AB1352" s="39">
        <v>2958465</v>
      </c>
      <c r="AC1352" s="38" t="s">
        <v>82</v>
      </c>
      <c r="AD1352" s="29">
        <v>100</v>
      </c>
      <c r="AE1352" s="29">
        <v>99</v>
      </c>
      <c r="AF1352" s="40">
        <v>5</v>
      </c>
      <c r="AG1352" s="41" t="s">
        <v>64</v>
      </c>
      <c r="AJ1352" s="38" t="s">
        <v>73</v>
      </c>
      <c r="AK1352" s="29" t="s">
        <v>7</v>
      </c>
      <c r="AL1352" s="39">
        <v>44165</v>
      </c>
      <c r="AM1352" s="29">
        <v>261529</v>
      </c>
      <c r="AN1352" s="29" t="s">
        <v>76</v>
      </c>
      <c r="AO1352" s="29">
        <v>26</v>
      </c>
      <c r="AP1352" s="29">
        <v>1.51</v>
      </c>
      <c r="AQ1352" s="29" t="s">
        <v>75</v>
      </c>
      <c r="AR1352" s="39">
        <v>44143</v>
      </c>
      <c r="AS1352" s="29">
        <v>262618</v>
      </c>
      <c r="AT1352" s="29" t="s">
        <v>76</v>
      </c>
      <c r="AU1352" s="29">
        <v>15</v>
      </c>
      <c r="AV1352" s="29">
        <v>0.99</v>
      </c>
      <c r="AW1352" s="42">
        <v>20333</v>
      </c>
      <c r="AZ1352" s="44" t="s">
        <v>77</v>
      </c>
    </row>
    <row r="1353" spans="1:52" ht="12.75" customHeight="1" x14ac:dyDescent="0.2">
      <c r="A1353" s="27">
        <v>13183</v>
      </c>
      <c r="B1353" s="28" t="s">
        <v>5642</v>
      </c>
      <c r="C1353" s="29" t="s">
        <v>56</v>
      </c>
      <c r="D1353" s="30" t="s">
        <v>5643</v>
      </c>
      <c r="E1353" s="30" t="s">
        <v>5644</v>
      </c>
      <c r="F1353" s="31">
        <v>1959</v>
      </c>
      <c r="G1353" s="31" t="s">
        <v>56</v>
      </c>
      <c r="H1353" s="30" t="s">
        <v>70</v>
      </c>
      <c r="I1353" s="60">
        <v>1</v>
      </c>
      <c r="J1353" s="60"/>
      <c r="K1353" s="32">
        <v>1</v>
      </c>
      <c r="L1353" s="33">
        <v>87</v>
      </c>
      <c r="M1353" s="31" t="s">
        <v>60</v>
      </c>
      <c r="X1353" s="37" t="s">
        <v>2916</v>
      </c>
      <c r="Y1353" s="38" t="s">
        <v>5645</v>
      </c>
      <c r="AA1353" s="39">
        <v>34335</v>
      </c>
      <c r="AB1353" s="39">
        <v>2958465</v>
      </c>
      <c r="AC1353" s="38" t="s">
        <v>82</v>
      </c>
      <c r="AD1353" s="29">
        <v>100</v>
      </c>
      <c r="AE1353" s="29">
        <v>99</v>
      </c>
      <c r="AF1353" s="40">
        <v>4</v>
      </c>
      <c r="AG1353" s="41" t="s">
        <v>64</v>
      </c>
      <c r="AJ1353" s="38" t="s">
        <v>65</v>
      </c>
      <c r="AK1353" s="29" t="s">
        <v>7</v>
      </c>
      <c r="AL1353" s="39">
        <v>43103</v>
      </c>
      <c r="AM1353" s="29">
        <v>292714</v>
      </c>
      <c r="AN1353" s="29" t="s">
        <v>76</v>
      </c>
      <c r="AO1353" s="29">
        <v>19</v>
      </c>
      <c r="AP1353" s="29">
        <v>1.1299999999999999</v>
      </c>
      <c r="AQ1353" s="29" t="s">
        <v>10</v>
      </c>
      <c r="AR1353" s="39">
        <v>43524</v>
      </c>
      <c r="AS1353" s="29">
        <v>174345</v>
      </c>
      <c r="AT1353" s="29" t="s">
        <v>126</v>
      </c>
      <c r="AU1353" s="29">
        <v>85</v>
      </c>
      <c r="AV1353" s="29">
        <v>0.61</v>
      </c>
      <c r="AW1353" s="42">
        <v>22890</v>
      </c>
      <c r="AZ1353" s="44" t="s">
        <v>66</v>
      </c>
    </row>
    <row r="1354" spans="1:52" ht="12.75" customHeight="1" x14ac:dyDescent="0.2">
      <c r="A1354" s="27">
        <v>13184</v>
      </c>
      <c r="B1354" s="28" t="s">
        <v>5646</v>
      </c>
      <c r="C1354" s="29" t="s">
        <v>56</v>
      </c>
      <c r="D1354" s="30" t="s">
        <v>5647</v>
      </c>
      <c r="E1354" s="30" t="s">
        <v>5647</v>
      </c>
      <c r="F1354" s="31">
        <v>1973</v>
      </c>
      <c r="G1354" s="31" t="s">
        <v>69</v>
      </c>
      <c r="H1354" s="30" t="s">
        <v>70</v>
      </c>
      <c r="I1354" s="60">
        <v>1</v>
      </c>
      <c r="J1354" s="60"/>
      <c r="K1354" s="32">
        <v>1</v>
      </c>
      <c r="L1354" s="33">
        <v>93</v>
      </c>
      <c r="M1354" s="31" t="s">
        <v>60</v>
      </c>
      <c r="X1354" s="37" t="s">
        <v>1406</v>
      </c>
      <c r="Y1354" s="38" t="s">
        <v>5648</v>
      </c>
      <c r="AA1354" s="39">
        <v>34335</v>
      </c>
      <c r="AB1354" s="39">
        <v>2958465</v>
      </c>
      <c r="AC1354" s="38" t="s">
        <v>82</v>
      </c>
      <c r="AD1354" s="29">
        <v>100</v>
      </c>
      <c r="AE1354" s="29">
        <v>99</v>
      </c>
      <c r="AF1354" s="40">
        <v>25</v>
      </c>
      <c r="AG1354" s="41" t="s">
        <v>64</v>
      </c>
      <c r="AJ1354" s="38" t="s">
        <v>949</v>
      </c>
      <c r="AK1354" s="29" t="s">
        <v>7</v>
      </c>
      <c r="AL1354" s="39">
        <v>42673</v>
      </c>
      <c r="AM1354" s="29">
        <v>120636</v>
      </c>
      <c r="AN1354" s="29" t="s">
        <v>85</v>
      </c>
      <c r="AO1354" s="29">
        <v>326</v>
      </c>
      <c r="AP1354" s="29">
        <v>2.13</v>
      </c>
      <c r="AQ1354" s="29" t="s">
        <v>75</v>
      </c>
      <c r="AR1354" s="39">
        <v>43888</v>
      </c>
      <c r="AS1354" s="29">
        <v>281119</v>
      </c>
      <c r="AT1354" s="29" t="s">
        <v>76</v>
      </c>
      <c r="AU1354" s="29">
        <v>6</v>
      </c>
      <c r="AV1354" s="29">
        <v>0.55000000000000004</v>
      </c>
      <c r="AW1354" s="42">
        <v>26906</v>
      </c>
      <c r="AZ1354" s="44" t="s">
        <v>1146</v>
      </c>
    </row>
    <row r="1355" spans="1:52" ht="12.75" customHeight="1" x14ac:dyDescent="0.2">
      <c r="A1355" s="27">
        <v>13186</v>
      </c>
      <c r="B1355" s="28" t="s">
        <v>5649</v>
      </c>
      <c r="C1355" s="29" t="s">
        <v>56</v>
      </c>
      <c r="D1355" s="30" t="s">
        <v>5650</v>
      </c>
      <c r="E1355" s="30" t="s">
        <v>5650</v>
      </c>
      <c r="F1355" s="31">
        <v>1955</v>
      </c>
      <c r="G1355" s="31" t="s">
        <v>69</v>
      </c>
      <c r="H1355" s="30" t="s">
        <v>59</v>
      </c>
      <c r="I1355" s="60">
        <v>1</v>
      </c>
      <c r="J1355" s="60"/>
      <c r="K1355" s="32">
        <v>1</v>
      </c>
      <c r="L1355" s="33">
        <v>95</v>
      </c>
      <c r="M1355" s="31" t="s">
        <v>60</v>
      </c>
      <c r="X1355" s="37" t="s">
        <v>1764</v>
      </c>
      <c r="Y1355" s="38" t="s">
        <v>5651</v>
      </c>
      <c r="AA1355" s="39">
        <v>34335</v>
      </c>
      <c r="AB1355" s="39">
        <v>2958465</v>
      </c>
      <c r="AC1355" s="38" t="s">
        <v>82</v>
      </c>
      <c r="AD1355" s="29">
        <v>100</v>
      </c>
      <c r="AE1355" s="29">
        <v>99</v>
      </c>
      <c r="AF1355" s="40">
        <v>6</v>
      </c>
      <c r="AG1355" s="41" t="s">
        <v>64</v>
      </c>
      <c r="AJ1355" s="38" t="s">
        <v>748</v>
      </c>
      <c r="AK1355" s="29" t="s">
        <v>7</v>
      </c>
      <c r="AL1355" s="39">
        <v>40301</v>
      </c>
      <c r="AM1355" s="29">
        <v>265337</v>
      </c>
      <c r="AN1355" s="29" t="s">
        <v>76</v>
      </c>
      <c r="AO1355" s="29">
        <v>108</v>
      </c>
      <c r="AP1355" s="29">
        <v>10.66</v>
      </c>
      <c r="AQ1355" s="29" t="s">
        <v>10</v>
      </c>
      <c r="AR1355" s="39">
        <v>43893</v>
      </c>
      <c r="AS1355" s="29">
        <v>283231</v>
      </c>
      <c r="AT1355" s="29" t="s">
        <v>76</v>
      </c>
      <c r="AU1355" s="29">
        <v>10</v>
      </c>
      <c r="AV1355" s="29">
        <v>0.83</v>
      </c>
      <c r="AW1355" s="42">
        <v>20438</v>
      </c>
      <c r="AZ1355" s="44" t="s">
        <v>4954</v>
      </c>
    </row>
    <row r="1356" spans="1:52" ht="12.75" customHeight="1" x14ac:dyDescent="0.2">
      <c r="A1356" s="27">
        <v>13187</v>
      </c>
      <c r="B1356" s="28" t="s">
        <v>5652</v>
      </c>
      <c r="C1356" s="29" t="s">
        <v>56</v>
      </c>
      <c r="D1356" s="30" t="s">
        <v>5653</v>
      </c>
      <c r="E1356" s="30" t="s">
        <v>5653</v>
      </c>
      <c r="F1356" s="31">
        <v>1966</v>
      </c>
      <c r="G1356" s="31" t="s">
        <v>69</v>
      </c>
      <c r="H1356" s="30" t="s">
        <v>103</v>
      </c>
      <c r="I1356" s="60">
        <v>1</v>
      </c>
      <c r="J1356" s="60"/>
      <c r="K1356" s="32">
        <v>1</v>
      </c>
      <c r="L1356" s="33">
        <v>93</v>
      </c>
      <c r="M1356" s="31" t="s">
        <v>60</v>
      </c>
      <c r="X1356" s="37" t="s">
        <v>5654</v>
      </c>
      <c r="Y1356" s="38" t="s">
        <v>5655</v>
      </c>
      <c r="AA1356" s="39">
        <v>34335</v>
      </c>
      <c r="AB1356" s="39">
        <v>2958465</v>
      </c>
      <c r="AC1356" s="38" t="s">
        <v>82</v>
      </c>
      <c r="AD1356" s="29">
        <v>100</v>
      </c>
      <c r="AE1356" s="29">
        <v>99</v>
      </c>
      <c r="AF1356" s="40">
        <v>4</v>
      </c>
      <c r="AG1356" s="41" t="s">
        <v>64</v>
      </c>
      <c r="AJ1356" s="38" t="s">
        <v>83</v>
      </c>
      <c r="AK1356" s="29" t="s">
        <v>7</v>
      </c>
      <c r="AL1356" s="39">
        <v>42695</v>
      </c>
      <c r="AM1356" s="29">
        <v>274225</v>
      </c>
      <c r="AN1356" s="29" t="s">
        <v>76</v>
      </c>
      <c r="AO1356" s="29">
        <v>5</v>
      </c>
      <c r="AP1356" s="29">
        <v>0.56000000000000005</v>
      </c>
      <c r="AQ1356" s="29" t="s">
        <v>75</v>
      </c>
      <c r="AR1356" s="39">
        <v>44222</v>
      </c>
      <c r="AS1356" s="29">
        <v>74448</v>
      </c>
      <c r="AT1356" s="29" t="s">
        <v>74</v>
      </c>
      <c r="AU1356" s="29">
        <v>34</v>
      </c>
      <c r="AV1356" s="29">
        <v>0.52</v>
      </c>
      <c r="AW1356" s="42">
        <v>30091</v>
      </c>
      <c r="AZ1356" s="44" t="s">
        <v>5656</v>
      </c>
    </row>
    <row r="1357" spans="1:52" ht="12.75" customHeight="1" x14ac:dyDescent="0.2">
      <c r="A1357" s="27">
        <v>13189</v>
      </c>
      <c r="B1357" s="28" t="s">
        <v>5657</v>
      </c>
      <c r="C1357" s="29" t="s">
        <v>56</v>
      </c>
      <c r="D1357" s="30" t="s">
        <v>5658</v>
      </c>
      <c r="E1357" s="30" t="s">
        <v>5658</v>
      </c>
      <c r="F1357" s="31">
        <v>1959</v>
      </c>
      <c r="G1357" s="31" t="s">
        <v>56</v>
      </c>
      <c r="H1357" s="30" t="s">
        <v>1127</v>
      </c>
      <c r="I1357" s="60">
        <v>1</v>
      </c>
      <c r="J1357" s="60"/>
      <c r="K1357" s="32">
        <v>1</v>
      </c>
      <c r="L1357" s="33">
        <v>87</v>
      </c>
      <c r="M1357" s="31" t="s">
        <v>60</v>
      </c>
      <c r="X1357" s="37" t="s">
        <v>5659</v>
      </c>
      <c r="Y1357" s="38" t="s">
        <v>1412</v>
      </c>
      <c r="AA1357" s="39">
        <v>34335</v>
      </c>
      <c r="AB1357" s="39">
        <v>2958465</v>
      </c>
      <c r="AC1357" s="38" t="s">
        <v>82</v>
      </c>
      <c r="AD1357" s="29">
        <v>100</v>
      </c>
      <c r="AE1357" s="29">
        <v>99</v>
      </c>
      <c r="AF1357" s="40">
        <v>7</v>
      </c>
      <c r="AG1357" s="41" t="s">
        <v>64</v>
      </c>
      <c r="AJ1357" s="38" t="s">
        <v>748</v>
      </c>
      <c r="AK1357" s="29" t="s">
        <v>7</v>
      </c>
      <c r="AL1357" s="39">
        <v>39637</v>
      </c>
      <c r="AM1357" s="29">
        <v>280435</v>
      </c>
      <c r="AN1357" s="29" t="s">
        <v>76</v>
      </c>
      <c r="AO1357" s="29">
        <v>76</v>
      </c>
      <c r="AP1357" s="29">
        <v>14.34</v>
      </c>
      <c r="AQ1357" s="29" t="s">
        <v>10</v>
      </c>
      <c r="AR1357" s="39">
        <v>43756</v>
      </c>
      <c r="AS1357" s="29">
        <v>284917</v>
      </c>
      <c r="AT1357" s="29" t="s">
        <v>76</v>
      </c>
      <c r="AU1357" s="29">
        <v>12</v>
      </c>
      <c r="AV1357" s="29">
        <v>0.93</v>
      </c>
      <c r="AW1357" s="42">
        <v>22160</v>
      </c>
      <c r="AZ1357" s="44" t="s">
        <v>66</v>
      </c>
    </row>
    <row r="1358" spans="1:52" ht="12.75" customHeight="1" x14ac:dyDescent="0.2">
      <c r="A1358" s="27">
        <v>13191</v>
      </c>
      <c r="B1358" s="28" t="s">
        <v>5660</v>
      </c>
      <c r="C1358" s="29" t="s">
        <v>56</v>
      </c>
      <c r="D1358" s="30" t="s">
        <v>5661</v>
      </c>
      <c r="E1358" s="30" t="s">
        <v>5661</v>
      </c>
      <c r="F1358" s="31">
        <v>1964</v>
      </c>
      <c r="G1358" s="31" t="s">
        <v>69</v>
      </c>
      <c r="H1358" s="30" t="s">
        <v>1127</v>
      </c>
      <c r="I1358" s="60">
        <v>1</v>
      </c>
      <c r="J1358" s="60"/>
      <c r="K1358" s="32">
        <v>1</v>
      </c>
      <c r="L1358" s="33">
        <v>90</v>
      </c>
      <c r="M1358" s="31" t="s">
        <v>60</v>
      </c>
      <c r="X1358" s="37" t="s">
        <v>5662</v>
      </c>
      <c r="Y1358" s="38" t="s">
        <v>1412</v>
      </c>
      <c r="AA1358" s="39">
        <v>34274</v>
      </c>
      <c r="AB1358" s="39">
        <v>2958465</v>
      </c>
      <c r="AC1358" s="38" t="s">
        <v>82</v>
      </c>
      <c r="AD1358" s="29">
        <v>100</v>
      </c>
      <c r="AE1358" s="29">
        <v>99</v>
      </c>
      <c r="AF1358" s="40">
        <v>6</v>
      </c>
      <c r="AG1358" s="41" t="s">
        <v>64</v>
      </c>
      <c r="AJ1358" s="38" t="s">
        <v>748</v>
      </c>
      <c r="AK1358" s="29" t="s">
        <v>7</v>
      </c>
      <c r="AL1358" s="39">
        <v>43120</v>
      </c>
      <c r="AM1358" s="29">
        <v>282327</v>
      </c>
      <c r="AN1358" s="29" t="s">
        <v>76</v>
      </c>
      <c r="AO1358" s="29">
        <v>44</v>
      </c>
      <c r="AP1358" s="29">
        <v>3.49</v>
      </c>
      <c r="AQ1358" s="29" t="s">
        <v>75</v>
      </c>
      <c r="AR1358" s="39">
        <v>43873</v>
      </c>
      <c r="AS1358" s="29">
        <v>242737</v>
      </c>
      <c r="AT1358" s="29" t="s">
        <v>76</v>
      </c>
      <c r="AU1358" s="29">
        <v>29</v>
      </c>
      <c r="AV1358" s="29">
        <v>0.51</v>
      </c>
      <c r="AW1358" s="42">
        <v>23621</v>
      </c>
      <c r="AZ1358" s="44" t="s">
        <v>5656</v>
      </c>
    </row>
    <row r="1359" spans="1:52" ht="12.75" customHeight="1" x14ac:dyDescent="0.2">
      <c r="A1359" s="27">
        <v>13192</v>
      </c>
      <c r="B1359" s="28" t="s">
        <v>5663</v>
      </c>
      <c r="C1359" s="29" t="s">
        <v>56</v>
      </c>
      <c r="D1359" s="30" t="s">
        <v>5664</v>
      </c>
      <c r="E1359" s="30" t="s">
        <v>5664</v>
      </c>
      <c r="F1359" s="31">
        <v>1954</v>
      </c>
      <c r="G1359" s="31" t="s">
        <v>69</v>
      </c>
      <c r="H1359" s="30" t="s">
        <v>70</v>
      </c>
      <c r="I1359" s="60">
        <v>1</v>
      </c>
      <c r="J1359" s="60"/>
      <c r="K1359" s="32">
        <v>1</v>
      </c>
      <c r="L1359" s="33">
        <v>102</v>
      </c>
      <c r="M1359" s="31" t="s">
        <v>60</v>
      </c>
      <c r="X1359" s="37" t="s">
        <v>5665</v>
      </c>
      <c r="Y1359" s="38" t="s">
        <v>5666</v>
      </c>
      <c r="AA1359" s="39">
        <v>34335</v>
      </c>
      <c r="AB1359" s="39">
        <v>2958465</v>
      </c>
      <c r="AC1359" s="38" t="s">
        <v>82</v>
      </c>
      <c r="AD1359" s="29">
        <v>100</v>
      </c>
      <c r="AE1359" s="29">
        <v>99</v>
      </c>
      <c r="AF1359" s="40">
        <v>4</v>
      </c>
      <c r="AG1359" s="41" t="s">
        <v>64</v>
      </c>
      <c r="AJ1359" s="38" t="s">
        <v>83</v>
      </c>
      <c r="AK1359" s="29" t="s">
        <v>7</v>
      </c>
      <c r="AL1359" s="39">
        <v>43201</v>
      </c>
      <c r="AM1359" s="29">
        <v>284418</v>
      </c>
      <c r="AN1359" s="29" t="s">
        <v>76</v>
      </c>
      <c r="AO1359" s="29">
        <v>29</v>
      </c>
      <c r="AP1359" s="29">
        <v>2.2599999999999998</v>
      </c>
      <c r="AQ1359" s="29" t="s">
        <v>10</v>
      </c>
      <c r="AR1359" s="39">
        <v>43256</v>
      </c>
      <c r="AS1359" s="29">
        <v>105730</v>
      </c>
      <c r="AT1359" s="29" t="s">
        <v>74</v>
      </c>
      <c r="AU1359" s="29">
        <v>43</v>
      </c>
      <c r="AV1359" s="29">
        <v>0.53</v>
      </c>
      <c r="AW1359" s="42">
        <v>20039</v>
      </c>
      <c r="AZ1359" s="44" t="s">
        <v>4954</v>
      </c>
    </row>
    <row r="1360" spans="1:52" ht="12.75" customHeight="1" x14ac:dyDescent="0.2">
      <c r="A1360" s="27">
        <v>13193</v>
      </c>
      <c r="B1360" s="28" t="s">
        <v>5667</v>
      </c>
      <c r="C1360" s="29" t="s">
        <v>56</v>
      </c>
      <c r="D1360" s="30" t="s">
        <v>5668</v>
      </c>
      <c r="E1360" s="30" t="s">
        <v>5668</v>
      </c>
      <c r="F1360" s="31">
        <v>1954</v>
      </c>
      <c r="G1360" s="31" t="s">
        <v>69</v>
      </c>
      <c r="H1360" s="30" t="s">
        <v>103</v>
      </c>
      <c r="I1360" s="60">
        <v>1</v>
      </c>
      <c r="J1360" s="60"/>
      <c r="K1360" s="32">
        <v>1</v>
      </c>
      <c r="L1360" s="33">
        <v>95</v>
      </c>
      <c r="M1360" s="31" t="s">
        <v>60</v>
      </c>
      <c r="X1360" s="37" t="s">
        <v>2371</v>
      </c>
      <c r="Y1360" s="38" t="s">
        <v>5669</v>
      </c>
      <c r="AA1360" s="39">
        <v>34335</v>
      </c>
      <c r="AB1360" s="39">
        <v>2958465</v>
      </c>
      <c r="AC1360" s="38" t="s">
        <v>82</v>
      </c>
      <c r="AD1360" s="29">
        <v>100</v>
      </c>
      <c r="AE1360" s="29">
        <v>99</v>
      </c>
      <c r="AF1360" s="40">
        <v>5</v>
      </c>
      <c r="AG1360" s="41" t="s">
        <v>64</v>
      </c>
      <c r="AJ1360" s="38" t="s">
        <v>73</v>
      </c>
      <c r="AK1360" s="29" t="s">
        <v>7</v>
      </c>
      <c r="AL1360" s="39">
        <v>44147</v>
      </c>
      <c r="AM1360" s="29">
        <v>290618</v>
      </c>
      <c r="AN1360" s="29" t="s">
        <v>76</v>
      </c>
      <c r="AO1360" s="29">
        <v>17</v>
      </c>
      <c r="AP1360" s="29">
        <v>1.1599999999999999</v>
      </c>
      <c r="AQ1360" s="29" t="s">
        <v>10</v>
      </c>
      <c r="AR1360" s="39">
        <v>44088</v>
      </c>
      <c r="AS1360" s="29">
        <v>284151</v>
      </c>
      <c r="AT1360" s="29" t="s">
        <v>76</v>
      </c>
      <c r="AU1360" s="29">
        <v>10</v>
      </c>
      <c r="AV1360" s="29">
        <v>0.89</v>
      </c>
      <c r="AW1360" s="42">
        <v>20088</v>
      </c>
      <c r="AZ1360" s="44" t="s">
        <v>77</v>
      </c>
    </row>
    <row r="1361" spans="1:52" ht="12.75" customHeight="1" x14ac:dyDescent="0.2">
      <c r="A1361" s="27">
        <v>13194</v>
      </c>
      <c r="B1361" s="28" t="s">
        <v>5670</v>
      </c>
      <c r="C1361" s="29" t="s">
        <v>56</v>
      </c>
      <c r="D1361" s="30" t="s">
        <v>5671</v>
      </c>
      <c r="E1361" s="30" t="s">
        <v>5671</v>
      </c>
      <c r="F1361" s="31">
        <v>1978</v>
      </c>
      <c r="G1361" s="31" t="s">
        <v>69</v>
      </c>
      <c r="H1361" s="30" t="s">
        <v>70</v>
      </c>
      <c r="I1361" s="60">
        <v>1</v>
      </c>
      <c r="J1361" s="60"/>
      <c r="K1361" s="32">
        <v>1</v>
      </c>
      <c r="L1361" s="33">
        <v>105</v>
      </c>
      <c r="M1361" s="31" t="s">
        <v>60</v>
      </c>
      <c r="X1361" s="37" t="s">
        <v>2070</v>
      </c>
      <c r="Y1361" s="38" t="s">
        <v>5672</v>
      </c>
      <c r="AA1361" s="39">
        <v>34335</v>
      </c>
      <c r="AB1361" s="39">
        <v>2958465</v>
      </c>
      <c r="AC1361" s="38" t="s">
        <v>82</v>
      </c>
      <c r="AD1361" s="29">
        <v>100</v>
      </c>
      <c r="AE1361" s="29">
        <v>99</v>
      </c>
      <c r="AF1361" s="40">
        <v>9</v>
      </c>
      <c r="AG1361" s="41" t="s">
        <v>64</v>
      </c>
      <c r="AJ1361" s="38" t="s">
        <v>83</v>
      </c>
      <c r="AK1361" s="29" t="s">
        <v>7</v>
      </c>
      <c r="AL1361" s="39">
        <v>42919</v>
      </c>
      <c r="AM1361" s="29">
        <v>285515</v>
      </c>
      <c r="AN1361" s="29" t="s">
        <v>76</v>
      </c>
      <c r="AO1361" s="29">
        <v>13</v>
      </c>
      <c r="AP1361" s="29">
        <v>1.1399999999999999</v>
      </c>
      <c r="AQ1361" s="29" t="s">
        <v>75</v>
      </c>
      <c r="AR1361" s="39">
        <v>43908</v>
      </c>
      <c r="AS1361" s="29">
        <v>81923</v>
      </c>
      <c r="AT1361" s="29" t="s">
        <v>74</v>
      </c>
      <c r="AU1361" s="29">
        <v>82</v>
      </c>
      <c r="AV1361" s="29">
        <v>0.9</v>
      </c>
      <c r="AW1361" s="42">
        <v>28734</v>
      </c>
      <c r="AZ1361" s="44" t="s">
        <v>299</v>
      </c>
    </row>
    <row r="1362" spans="1:52" ht="12.75" customHeight="1" x14ac:dyDescent="0.2">
      <c r="A1362" s="27">
        <v>13195</v>
      </c>
      <c r="B1362" s="28" t="s">
        <v>5673</v>
      </c>
      <c r="C1362" s="29" t="s">
        <v>56</v>
      </c>
      <c r="D1362" s="30" t="s">
        <v>5674</v>
      </c>
      <c r="E1362" s="30" t="s">
        <v>5674</v>
      </c>
      <c r="F1362" s="31">
        <v>1963</v>
      </c>
      <c r="G1362" s="31" t="s">
        <v>69</v>
      </c>
      <c r="H1362" s="30" t="s">
        <v>70</v>
      </c>
      <c r="I1362" s="60">
        <v>1</v>
      </c>
      <c r="J1362" s="60"/>
      <c r="K1362" s="32">
        <v>1</v>
      </c>
      <c r="L1362" s="33">
        <v>105</v>
      </c>
      <c r="M1362" s="31" t="s">
        <v>60</v>
      </c>
      <c r="X1362" s="37" t="s">
        <v>5675</v>
      </c>
      <c r="Y1362" s="38" t="s">
        <v>5676</v>
      </c>
      <c r="AA1362" s="39">
        <v>34335</v>
      </c>
      <c r="AB1362" s="39">
        <v>2958465</v>
      </c>
      <c r="AC1362" s="38" t="s">
        <v>82</v>
      </c>
      <c r="AD1362" s="29">
        <v>100</v>
      </c>
      <c r="AE1362" s="29">
        <v>99</v>
      </c>
      <c r="AF1362" s="40">
        <v>7</v>
      </c>
      <c r="AG1362" s="41" t="s">
        <v>64</v>
      </c>
      <c r="AJ1362" s="38" t="s">
        <v>83</v>
      </c>
      <c r="AK1362" s="29" t="s">
        <v>7</v>
      </c>
      <c r="AL1362" s="39">
        <v>42395</v>
      </c>
      <c r="AM1362" s="29">
        <v>282154</v>
      </c>
      <c r="AN1362" s="29" t="s">
        <v>76</v>
      </c>
      <c r="AO1362" s="29">
        <v>13</v>
      </c>
      <c r="AP1362" s="29">
        <v>1.68</v>
      </c>
      <c r="AQ1362" s="29" t="s">
        <v>75</v>
      </c>
      <c r="AR1362" s="39">
        <v>44068</v>
      </c>
      <c r="AS1362" s="29">
        <v>60010</v>
      </c>
      <c r="AT1362" s="29" t="s">
        <v>74</v>
      </c>
      <c r="AU1362" s="29">
        <v>7</v>
      </c>
      <c r="AV1362" s="29">
        <v>0.28999999999999998</v>
      </c>
      <c r="AW1362" s="42">
        <v>23012</v>
      </c>
      <c r="AZ1362" s="44" t="s">
        <v>5677</v>
      </c>
    </row>
    <row r="1363" spans="1:52" ht="12.75" customHeight="1" x14ac:dyDescent="0.2">
      <c r="A1363" s="27">
        <v>13196</v>
      </c>
      <c r="B1363" s="28" t="s">
        <v>5678</v>
      </c>
      <c r="C1363" s="29" t="s">
        <v>56</v>
      </c>
      <c r="D1363" s="30" t="s">
        <v>5679</v>
      </c>
      <c r="E1363" s="30" t="s">
        <v>5679</v>
      </c>
      <c r="F1363" s="31">
        <v>1955</v>
      </c>
      <c r="G1363" s="31" t="s">
        <v>69</v>
      </c>
      <c r="H1363" s="30" t="s">
        <v>70</v>
      </c>
      <c r="I1363" s="60">
        <v>1</v>
      </c>
      <c r="J1363" s="60"/>
      <c r="K1363" s="32">
        <v>1</v>
      </c>
      <c r="L1363" s="33">
        <v>92</v>
      </c>
      <c r="M1363" s="31" t="s">
        <v>60</v>
      </c>
      <c r="X1363" s="37" t="s">
        <v>2850</v>
      </c>
      <c r="Y1363" s="38" t="s">
        <v>5680</v>
      </c>
      <c r="AA1363" s="39">
        <v>34335</v>
      </c>
      <c r="AB1363" s="39">
        <v>2958465</v>
      </c>
      <c r="AC1363" s="38" t="s">
        <v>82</v>
      </c>
      <c r="AD1363" s="29">
        <v>100</v>
      </c>
      <c r="AE1363" s="29">
        <v>99</v>
      </c>
      <c r="AF1363" s="40">
        <v>14</v>
      </c>
      <c r="AG1363" s="41" t="s">
        <v>64</v>
      </c>
      <c r="AJ1363" s="38" t="s">
        <v>83</v>
      </c>
      <c r="AK1363" s="29" t="s">
        <v>7</v>
      </c>
      <c r="AL1363" s="39">
        <v>43930</v>
      </c>
      <c r="AM1363" s="29">
        <v>284057</v>
      </c>
      <c r="AN1363" s="29" t="s">
        <v>76</v>
      </c>
      <c r="AO1363" s="29">
        <v>40</v>
      </c>
      <c r="AP1363" s="29">
        <v>2.4300000000000002</v>
      </c>
      <c r="AQ1363" s="29" t="s">
        <v>75</v>
      </c>
      <c r="AR1363" s="39">
        <v>44092</v>
      </c>
      <c r="AS1363" s="29">
        <v>93419</v>
      </c>
      <c r="AT1363" s="29" t="s">
        <v>74</v>
      </c>
      <c r="AU1363" s="29">
        <v>23</v>
      </c>
      <c r="AV1363" s="29">
        <v>0.5</v>
      </c>
      <c r="AW1363" s="42">
        <v>20453</v>
      </c>
      <c r="AZ1363" s="44" t="s">
        <v>77</v>
      </c>
    </row>
    <row r="1364" spans="1:52" ht="12.75" customHeight="1" x14ac:dyDescent="0.2">
      <c r="A1364" s="27">
        <v>13197</v>
      </c>
      <c r="B1364" s="28" t="s">
        <v>5681</v>
      </c>
      <c r="C1364" s="29" t="s">
        <v>56</v>
      </c>
      <c r="D1364" s="30" t="s">
        <v>5682</v>
      </c>
      <c r="E1364" s="30" t="s">
        <v>5683</v>
      </c>
      <c r="F1364" s="31">
        <v>1959</v>
      </c>
      <c r="G1364" s="31" t="s">
        <v>56</v>
      </c>
      <c r="I1364" s="60">
        <v>1</v>
      </c>
      <c r="J1364" s="60"/>
      <c r="K1364" s="32">
        <v>1</v>
      </c>
      <c r="L1364" s="33">
        <v>86</v>
      </c>
      <c r="M1364" s="31" t="s">
        <v>60</v>
      </c>
      <c r="X1364" s="37" t="s">
        <v>1318</v>
      </c>
      <c r="Y1364" s="38" t="s">
        <v>5684</v>
      </c>
      <c r="AA1364" s="39">
        <v>34335</v>
      </c>
      <c r="AB1364" s="39">
        <v>2958465</v>
      </c>
      <c r="AC1364" s="38" t="s">
        <v>82</v>
      </c>
      <c r="AD1364" s="29">
        <v>100</v>
      </c>
      <c r="AE1364" s="29">
        <v>99</v>
      </c>
      <c r="AF1364" s="40">
        <v>0</v>
      </c>
      <c r="AG1364" s="41" t="s">
        <v>64</v>
      </c>
      <c r="AK1364" s="29" t="s">
        <v>6</v>
      </c>
      <c r="AL1364" s="39">
        <v>31212</v>
      </c>
      <c r="AM1364" s="29">
        <v>241600</v>
      </c>
      <c r="AN1364" s="29" t="s">
        <v>76</v>
      </c>
      <c r="AW1364" s="42">
        <v>21676</v>
      </c>
      <c r="AZ1364" s="44" t="s">
        <v>5685</v>
      </c>
    </row>
    <row r="1365" spans="1:52" ht="12.75" customHeight="1" x14ac:dyDescent="0.2">
      <c r="A1365" s="27">
        <v>13199</v>
      </c>
      <c r="B1365" s="28" t="s">
        <v>5686</v>
      </c>
      <c r="C1365" s="29" t="s">
        <v>56</v>
      </c>
      <c r="D1365" s="30" t="s">
        <v>5687</v>
      </c>
      <c r="E1365" s="30" t="s">
        <v>5687</v>
      </c>
      <c r="F1365" s="31">
        <v>1974</v>
      </c>
      <c r="G1365" s="31" t="s">
        <v>69</v>
      </c>
      <c r="H1365" s="30" t="s">
        <v>70</v>
      </c>
      <c r="I1365" s="60">
        <v>1</v>
      </c>
      <c r="J1365" s="60"/>
      <c r="K1365" s="32">
        <v>1</v>
      </c>
      <c r="L1365" s="33">
        <v>102</v>
      </c>
      <c r="M1365" s="31" t="s">
        <v>60</v>
      </c>
      <c r="X1365" s="37" t="s">
        <v>938</v>
      </c>
      <c r="Y1365" s="38" t="s">
        <v>5688</v>
      </c>
      <c r="AA1365" s="39">
        <v>34335</v>
      </c>
      <c r="AB1365" s="39">
        <v>2958465</v>
      </c>
      <c r="AC1365" s="38" t="s">
        <v>82</v>
      </c>
      <c r="AD1365" s="29">
        <v>100</v>
      </c>
      <c r="AE1365" s="29">
        <v>99</v>
      </c>
      <c r="AF1365" s="40">
        <v>12</v>
      </c>
      <c r="AG1365" s="41" t="s">
        <v>64</v>
      </c>
      <c r="AJ1365" s="38" t="s">
        <v>336</v>
      </c>
      <c r="AK1365" s="29" t="s">
        <v>7</v>
      </c>
      <c r="AL1365" s="39">
        <v>42308</v>
      </c>
      <c r="AM1365" s="29">
        <v>281108</v>
      </c>
      <c r="AN1365" s="29" t="s">
        <v>76</v>
      </c>
      <c r="AO1365" s="29">
        <v>34</v>
      </c>
      <c r="AP1365" s="29">
        <v>3.44</v>
      </c>
      <c r="AQ1365" s="29" t="s">
        <v>75</v>
      </c>
      <c r="AR1365" s="39">
        <v>44182</v>
      </c>
      <c r="AS1365" s="29">
        <v>245606</v>
      </c>
      <c r="AT1365" s="29" t="s">
        <v>76</v>
      </c>
      <c r="AU1365" s="29">
        <v>85</v>
      </c>
      <c r="AV1365" s="29">
        <v>2.25</v>
      </c>
      <c r="AW1365" s="42">
        <v>27361</v>
      </c>
      <c r="AZ1365" s="44" t="s">
        <v>212</v>
      </c>
    </row>
    <row r="1366" spans="1:52" ht="12.75" customHeight="1" x14ac:dyDescent="0.2">
      <c r="A1366" s="27">
        <v>13200</v>
      </c>
      <c r="B1366" s="28" t="s">
        <v>5689</v>
      </c>
      <c r="C1366" s="29" t="s">
        <v>56</v>
      </c>
      <c r="D1366" s="30" t="s">
        <v>5690</v>
      </c>
      <c r="E1366" s="30" t="s">
        <v>5690</v>
      </c>
      <c r="F1366" s="31">
        <v>1955</v>
      </c>
      <c r="G1366" s="31" t="s">
        <v>69</v>
      </c>
      <c r="H1366" s="30" t="s">
        <v>312</v>
      </c>
      <c r="I1366" s="60">
        <v>1</v>
      </c>
      <c r="J1366" s="60"/>
      <c r="K1366" s="32">
        <v>1</v>
      </c>
      <c r="L1366" s="33">
        <v>92</v>
      </c>
      <c r="M1366" s="31" t="s">
        <v>60</v>
      </c>
      <c r="X1366" s="37" t="s">
        <v>1867</v>
      </c>
      <c r="Y1366" s="38" t="s">
        <v>5691</v>
      </c>
      <c r="AA1366" s="39">
        <v>34335</v>
      </c>
      <c r="AB1366" s="39">
        <v>2958465</v>
      </c>
      <c r="AC1366" s="38" t="s">
        <v>82</v>
      </c>
      <c r="AD1366" s="29">
        <v>100</v>
      </c>
      <c r="AE1366" s="29">
        <v>99</v>
      </c>
      <c r="AF1366" s="40">
        <v>7</v>
      </c>
      <c r="AG1366" s="41" t="s">
        <v>64</v>
      </c>
      <c r="AJ1366" s="38" t="s">
        <v>73</v>
      </c>
      <c r="AK1366" s="29" t="s">
        <v>7</v>
      </c>
      <c r="AL1366" s="39">
        <v>44227</v>
      </c>
      <c r="AM1366" s="29">
        <v>261942</v>
      </c>
      <c r="AN1366" s="29" t="s">
        <v>76</v>
      </c>
      <c r="AO1366" s="29">
        <v>34</v>
      </c>
      <c r="AP1366" s="29">
        <v>1.98</v>
      </c>
      <c r="AQ1366" s="29" t="s">
        <v>75</v>
      </c>
      <c r="AR1366" s="39">
        <v>44077</v>
      </c>
      <c r="AS1366" s="29">
        <v>263251</v>
      </c>
      <c r="AT1366" s="29" t="s">
        <v>76</v>
      </c>
      <c r="AU1366" s="29">
        <v>17</v>
      </c>
      <c r="AV1366" s="29">
        <v>1.17</v>
      </c>
      <c r="AW1366" s="42">
        <v>20054</v>
      </c>
      <c r="AZ1366" s="44" t="s">
        <v>77</v>
      </c>
    </row>
    <row r="1367" spans="1:52" ht="12.75" customHeight="1" x14ac:dyDescent="0.2">
      <c r="A1367" s="27">
        <v>13201</v>
      </c>
      <c r="B1367" s="28" t="s">
        <v>5692</v>
      </c>
      <c r="C1367" s="29" t="s">
        <v>56</v>
      </c>
      <c r="D1367" s="30" t="s">
        <v>5693</v>
      </c>
      <c r="E1367" s="30" t="s">
        <v>5693</v>
      </c>
      <c r="F1367" s="31">
        <v>1962</v>
      </c>
      <c r="G1367" s="31" t="s">
        <v>69</v>
      </c>
      <c r="H1367" s="30" t="s">
        <v>59</v>
      </c>
      <c r="I1367" s="60">
        <v>1</v>
      </c>
      <c r="J1367" s="60"/>
      <c r="K1367" s="32">
        <v>1</v>
      </c>
      <c r="L1367" s="33">
        <v>115</v>
      </c>
      <c r="M1367" s="31" t="s">
        <v>60</v>
      </c>
      <c r="X1367" s="37" t="s">
        <v>2931</v>
      </c>
      <c r="Y1367" s="38" t="s">
        <v>5694</v>
      </c>
      <c r="AA1367" s="39">
        <v>34335</v>
      </c>
      <c r="AB1367" s="39">
        <v>2958465</v>
      </c>
      <c r="AC1367" s="38" t="s">
        <v>82</v>
      </c>
      <c r="AD1367" s="29">
        <v>100</v>
      </c>
      <c r="AE1367" s="29">
        <v>99</v>
      </c>
      <c r="AF1367" s="40">
        <v>6</v>
      </c>
      <c r="AG1367" s="41" t="s">
        <v>64</v>
      </c>
      <c r="AJ1367" s="38" t="s">
        <v>83</v>
      </c>
      <c r="AK1367" s="29" t="s">
        <v>7</v>
      </c>
      <c r="AL1367" s="39">
        <v>43200</v>
      </c>
      <c r="AM1367" s="29">
        <v>262529</v>
      </c>
      <c r="AN1367" s="29" t="s">
        <v>76</v>
      </c>
      <c r="AO1367" s="29">
        <v>36</v>
      </c>
      <c r="AP1367" s="29">
        <v>2.17</v>
      </c>
      <c r="AQ1367" s="29" t="s">
        <v>10</v>
      </c>
      <c r="AR1367" s="39">
        <v>43594</v>
      </c>
      <c r="AS1367" s="29">
        <v>130120</v>
      </c>
      <c r="AT1367" s="29" t="s">
        <v>85</v>
      </c>
      <c r="AU1367" s="29">
        <v>61</v>
      </c>
      <c r="AV1367" s="29">
        <v>0.44</v>
      </c>
      <c r="AW1367" s="42">
        <v>22734</v>
      </c>
      <c r="AZ1367" s="44" t="s">
        <v>1272</v>
      </c>
    </row>
    <row r="1368" spans="1:52" ht="12.75" customHeight="1" x14ac:dyDescent="0.2">
      <c r="A1368" s="27">
        <v>13250</v>
      </c>
      <c r="B1368" s="28" t="s">
        <v>5695</v>
      </c>
      <c r="C1368" s="29" t="s">
        <v>56</v>
      </c>
      <c r="D1368" s="30" t="s">
        <v>5696</v>
      </c>
      <c r="E1368" s="30" t="s">
        <v>5696</v>
      </c>
      <c r="F1368" s="31">
        <v>1989</v>
      </c>
      <c r="G1368" s="31" t="s">
        <v>69</v>
      </c>
      <c r="H1368" s="30" t="s">
        <v>70</v>
      </c>
      <c r="I1368" s="60">
        <v>1</v>
      </c>
      <c r="J1368" s="60"/>
      <c r="K1368" s="32">
        <v>1</v>
      </c>
      <c r="L1368" s="33">
        <v>102</v>
      </c>
      <c r="M1368" s="31" t="s">
        <v>60</v>
      </c>
      <c r="X1368" s="37" t="s">
        <v>5697</v>
      </c>
      <c r="Y1368" s="38" t="s">
        <v>5698</v>
      </c>
      <c r="Z1368" s="29" t="s">
        <v>775</v>
      </c>
      <c r="AA1368" s="39">
        <v>34335</v>
      </c>
      <c r="AB1368" s="39">
        <v>2958465</v>
      </c>
      <c r="AC1368" s="38" t="s">
        <v>5699</v>
      </c>
      <c r="AD1368" s="29">
        <v>50</v>
      </c>
      <c r="AE1368" s="29">
        <v>99</v>
      </c>
      <c r="AF1368" s="40">
        <v>9</v>
      </c>
      <c r="AG1368" s="41" t="s">
        <v>64</v>
      </c>
      <c r="AJ1368" s="38" t="s">
        <v>336</v>
      </c>
      <c r="AK1368" s="29" t="s">
        <v>7</v>
      </c>
      <c r="AL1368" s="39">
        <v>43639</v>
      </c>
      <c r="AM1368" s="29">
        <v>282247</v>
      </c>
      <c r="AN1368" s="29" t="s">
        <v>76</v>
      </c>
      <c r="AO1368" s="29">
        <v>36</v>
      </c>
      <c r="AP1368" s="29">
        <v>3.57</v>
      </c>
      <c r="AQ1368" s="29" t="s">
        <v>75</v>
      </c>
      <c r="AR1368" s="39">
        <v>44249</v>
      </c>
      <c r="AS1368" s="29">
        <v>72734</v>
      </c>
      <c r="AT1368" s="29" t="s">
        <v>74</v>
      </c>
      <c r="AU1368" s="29">
        <v>38</v>
      </c>
      <c r="AV1368" s="29">
        <v>0.63</v>
      </c>
      <c r="AW1368" s="42">
        <v>32905</v>
      </c>
      <c r="AX1368" s="43">
        <v>96591</v>
      </c>
      <c r="AY1368" s="43">
        <v>27614</v>
      </c>
      <c r="AZ1368" s="44" t="s">
        <v>633</v>
      </c>
    </row>
    <row r="1369" spans="1:52" ht="12.75" customHeight="1" x14ac:dyDescent="0.2">
      <c r="A1369" s="27">
        <v>13252</v>
      </c>
      <c r="B1369" s="28" t="s">
        <v>5700</v>
      </c>
      <c r="C1369" s="29" t="s">
        <v>56</v>
      </c>
      <c r="D1369" s="30" t="s">
        <v>5701</v>
      </c>
      <c r="E1369" s="30" t="s">
        <v>5701</v>
      </c>
      <c r="F1369" s="31">
        <v>1988</v>
      </c>
      <c r="G1369" s="31" t="s">
        <v>69</v>
      </c>
      <c r="H1369" s="30" t="s">
        <v>103</v>
      </c>
      <c r="I1369" s="60">
        <v>1</v>
      </c>
      <c r="J1369" s="60"/>
      <c r="K1369" s="32">
        <v>1</v>
      </c>
      <c r="L1369" s="33">
        <v>98</v>
      </c>
      <c r="M1369" s="31" t="s">
        <v>60</v>
      </c>
      <c r="X1369" s="37" t="s">
        <v>5207</v>
      </c>
      <c r="Y1369" s="38" t="s">
        <v>5702</v>
      </c>
      <c r="Z1369" s="29" t="s">
        <v>775</v>
      </c>
      <c r="AA1369" s="39">
        <v>37681</v>
      </c>
      <c r="AB1369" s="39">
        <v>2958465</v>
      </c>
      <c r="AC1369" s="38" t="s">
        <v>3490</v>
      </c>
      <c r="AD1369" s="29">
        <v>100</v>
      </c>
      <c r="AE1369" s="29">
        <v>99</v>
      </c>
      <c r="AF1369" s="40">
        <v>8</v>
      </c>
      <c r="AG1369" s="41" t="s">
        <v>64</v>
      </c>
      <c r="AJ1369" s="38" t="s">
        <v>817</v>
      </c>
      <c r="AK1369" s="29" t="s">
        <v>6</v>
      </c>
      <c r="AL1369" s="39">
        <v>42312</v>
      </c>
      <c r="AM1369" s="29">
        <v>273718</v>
      </c>
      <c r="AN1369" s="29" t="s">
        <v>76</v>
      </c>
      <c r="AO1369" s="29">
        <v>28</v>
      </c>
      <c r="AP1369" s="29">
        <v>3.83</v>
      </c>
      <c r="AQ1369" s="29" t="s">
        <v>75</v>
      </c>
      <c r="AR1369" s="39">
        <v>44098</v>
      </c>
      <c r="AS1369" s="29">
        <v>55958</v>
      </c>
      <c r="AT1369" s="29" t="s">
        <v>74</v>
      </c>
      <c r="AU1369" s="29">
        <v>15</v>
      </c>
      <c r="AV1369" s="29">
        <v>0.5</v>
      </c>
    </row>
    <row r="1370" spans="1:52" ht="12.75" customHeight="1" x14ac:dyDescent="0.2">
      <c r="A1370" s="27">
        <v>13253</v>
      </c>
      <c r="B1370" s="28" t="s">
        <v>5703</v>
      </c>
      <c r="C1370" s="29" t="s">
        <v>56</v>
      </c>
      <c r="D1370" s="30" t="s">
        <v>5704</v>
      </c>
      <c r="E1370" s="30" t="s">
        <v>5705</v>
      </c>
      <c r="F1370" s="31">
        <v>1989</v>
      </c>
      <c r="G1370" s="31" t="s">
        <v>69</v>
      </c>
      <c r="H1370" s="30" t="s">
        <v>1843</v>
      </c>
      <c r="I1370" s="60">
        <v>1</v>
      </c>
      <c r="J1370" s="60"/>
      <c r="K1370" s="32">
        <v>1</v>
      </c>
      <c r="L1370" s="33">
        <v>82</v>
      </c>
      <c r="M1370" s="31" t="s">
        <v>60</v>
      </c>
      <c r="X1370" s="37" t="s">
        <v>5706</v>
      </c>
      <c r="Y1370" s="38" t="s">
        <v>5707</v>
      </c>
      <c r="AA1370" s="39">
        <v>34335</v>
      </c>
      <c r="AB1370" s="39">
        <v>2958465</v>
      </c>
      <c r="AC1370" s="38" t="s">
        <v>5699</v>
      </c>
      <c r="AD1370" s="29">
        <v>50</v>
      </c>
      <c r="AE1370" s="29">
        <v>99</v>
      </c>
      <c r="AF1370" s="40">
        <v>2</v>
      </c>
      <c r="AG1370" s="41" t="s">
        <v>64</v>
      </c>
      <c r="AJ1370" s="38" t="s">
        <v>1696</v>
      </c>
      <c r="AK1370" s="29" t="s">
        <v>7</v>
      </c>
      <c r="AL1370" s="39">
        <v>44162</v>
      </c>
      <c r="AM1370" s="29">
        <v>275957</v>
      </c>
      <c r="AN1370" s="29" t="s">
        <v>76</v>
      </c>
      <c r="AO1370" s="29">
        <v>22</v>
      </c>
      <c r="AP1370" s="29">
        <v>1.98</v>
      </c>
      <c r="AQ1370" s="29" t="s">
        <v>10</v>
      </c>
      <c r="AR1370" s="39">
        <v>42747</v>
      </c>
      <c r="AS1370" s="29">
        <v>271506</v>
      </c>
      <c r="AT1370" s="29" t="s">
        <v>76</v>
      </c>
      <c r="AU1370" s="29">
        <v>17</v>
      </c>
      <c r="AV1370" s="29">
        <v>1.67</v>
      </c>
      <c r="AW1370" s="42">
        <v>33018</v>
      </c>
      <c r="AX1370" s="43">
        <v>183286</v>
      </c>
      <c r="AY1370" s="43">
        <v>52398</v>
      </c>
      <c r="AZ1370" s="44" t="s">
        <v>299</v>
      </c>
    </row>
    <row r="1371" spans="1:52" ht="12.75" customHeight="1" x14ac:dyDescent="0.2">
      <c r="A1371" s="27">
        <v>13254</v>
      </c>
      <c r="B1371" s="28" t="s">
        <v>5708</v>
      </c>
      <c r="C1371" s="29" t="s">
        <v>56</v>
      </c>
      <c r="D1371" s="30" t="s">
        <v>5709</v>
      </c>
      <c r="E1371" s="30" t="s">
        <v>5709</v>
      </c>
      <c r="F1371" s="31">
        <v>1987</v>
      </c>
      <c r="G1371" s="31" t="s">
        <v>69</v>
      </c>
      <c r="H1371" s="30" t="s">
        <v>70</v>
      </c>
      <c r="I1371" s="60">
        <v>1</v>
      </c>
      <c r="J1371" s="60"/>
      <c r="K1371" s="32">
        <v>1</v>
      </c>
      <c r="L1371" s="33">
        <v>97</v>
      </c>
      <c r="M1371" s="31" t="s">
        <v>91</v>
      </c>
      <c r="X1371" s="37" t="s">
        <v>2339</v>
      </c>
      <c r="Y1371" s="38" t="s">
        <v>5710</v>
      </c>
      <c r="AA1371" s="39">
        <v>34335</v>
      </c>
      <c r="AB1371" s="39">
        <v>2958465</v>
      </c>
      <c r="AC1371" s="38" t="s">
        <v>5699</v>
      </c>
      <c r="AD1371" s="29">
        <v>50</v>
      </c>
      <c r="AE1371" s="29">
        <v>99</v>
      </c>
      <c r="AF1371" s="40">
        <v>19</v>
      </c>
      <c r="AG1371" s="41" t="s">
        <v>64</v>
      </c>
      <c r="AJ1371" s="38" t="s">
        <v>3603</v>
      </c>
      <c r="AK1371" s="29" t="s">
        <v>7</v>
      </c>
      <c r="AL1371" s="39">
        <v>43513</v>
      </c>
      <c r="AM1371" s="29">
        <v>144935</v>
      </c>
      <c r="AN1371" s="29" t="s">
        <v>84</v>
      </c>
      <c r="AO1371" s="29">
        <v>208</v>
      </c>
      <c r="AP1371" s="29">
        <v>1.4</v>
      </c>
      <c r="AQ1371" s="29" t="s">
        <v>75</v>
      </c>
      <c r="AR1371" s="39">
        <v>44198</v>
      </c>
      <c r="AS1371" s="29">
        <v>133634</v>
      </c>
      <c r="AT1371" s="29" t="s">
        <v>85</v>
      </c>
      <c r="AU1371" s="29">
        <v>276</v>
      </c>
      <c r="AV1371" s="29">
        <v>1.39</v>
      </c>
      <c r="AW1371" s="42">
        <v>32134</v>
      </c>
      <c r="AX1371" s="43">
        <v>729861</v>
      </c>
      <c r="AY1371" s="43">
        <v>245178</v>
      </c>
      <c r="AZ1371" s="44" t="s">
        <v>299</v>
      </c>
    </row>
    <row r="1372" spans="1:52" ht="12.75" customHeight="1" x14ac:dyDescent="0.2">
      <c r="A1372" s="27">
        <v>13255</v>
      </c>
      <c r="B1372" s="28" t="s">
        <v>5711</v>
      </c>
      <c r="C1372" s="29" t="s">
        <v>56</v>
      </c>
      <c r="D1372" s="30" t="s">
        <v>5712</v>
      </c>
      <c r="E1372" s="30" t="s">
        <v>5712</v>
      </c>
      <c r="F1372" s="31">
        <v>1987</v>
      </c>
      <c r="G1372" s="31" t="s">
        <v>69</v>
      </c>
      <c r="H1372" s="30" t="s">
        <v>70</v>
      </c>
      <c r="I1372" s="60">
        <v>1</v>
      </c>
      <c r="J1372" s="60"/>
      <c r="K1372" s="32">
        <v>1</v>
      </c>
      <c r="L1372" s="33">
        <v>93</v>
      </c>
      <c r="M1372" s="31" t="s">
        <v>109</v>
      </c>
      <c r="X1372" s="37" t="s">
        <v>1132</v>
      </c>
      <c r="Y1372" s="38" t="s">
        <v>5713</v>
      </c>
      <c r="Z1372" s="29" t="s">
        <v>775</v>
      </c>
      <c r="AA1372" s="39">
        <v>40324</v>
      </c>
      <c r="AB1372" s="39">
        <v>2958465</v>
      </c>
      <c r="AC1372" s="38" t="s">
        <v>1103</v>
      </c>
      <c r="AD1372" s="29">
        <v>50</v>
      </c>
      <c r="AE1372" s="29">
        <v>99</v>
      </c>
      <c r="AF1372" s="40">
        <v>11</v>
      </c>
      <c r="AG1372" s="41" t="s">
        <v>64</v>
      </c>
      <c r="AJ1372" s="38" t="s">
        <v>2463</v>
      </c>
      <c r="AK1372" s="29" t="s">
        <v>7</v>
      </c>
      <c r="AL1372" s="39">
        <v>44233</v>
      </c>
      <c r="AM1372" s="29">
        <v>234639</v>
      </c>
      <c r="AN1372" s="29" t="s">
        <v>503</v>
      </c>
      <c r="AO1372" s="29">
        <v>252</v>
      </c>
      <c r="AP1372" s="29">
        <v>2.35</v>
      </c>
      <c r="AQ1372" s="29" t="s">
        <v>75</v>
      </c>
      <c r="AR1372" s="39">
        <v>44095</v>
      </c>
      <c r="AS1372" s="29">
        <v>174129</v>
      </c>
      <c r="AT1372" s="29" t="s">
        <v>126</v>
      </c>
      <c r="AU1372" s="29">
        <v>101</v>
      </c>
      <c r="AV1372" s="29">
        <v>0.77</v>
      </c>
      <c r="AW1372" s="42">
        <v>31863</v>
      </c>
      <c r="AX1372" s="43">
        <v>407009</v>
      </c>
      <c r="AY1372" s="43">
        <v>147719</v>
      </c>
      <c r="AZ1372" s="44" t="s">
        <v>4621</v>
      </c>
    </row>
    <row r="1373" spans="1:52" ht="12.75" customHeight="1" x14ac:dyDescent="0.2">
      <c r="A1373" s="27">
        <v>13256</v>
      </c>
      <c r="B1373" s="28" t="s">
        <v>5714</v>
      </c>
      <c r="C1373" s="29" t="s">
        <v>56</v>
      </c>
      <c r="D1373" s="30" t="s">
        <v>5715</v>
      </c>
      <c r="E1373" s="30" t="s">
        <v>5715</v>
      </c>
      <c r="F1373" s="31">
        <v>1986</v>
      </c>
      <c r="G1373" s="31" t="s">
        <v>69</v>
      </c>
      <c r="H1373" s="30" t="s">
        <v>70</v>
      </c>
      <c r="I1373" s="60">
        <v>1</v>
      </c>
      <c r="J1373" s="60"/>
      <c r="K1373" s="32">
        <v>1</v>
      </c>
      <c r="L1373" s="33">
        <v>107</v>
      </c>
      <c r="M1373" s="31" t="s">
        <v>91</v>
      </c>
      <c r="X1373" s="37" t="s">
        <v>3497</v>
      </c>
      <c r="Y1373" s="38" t="s">
        <v>5716</v>
      </c>
      <c r="Z1373" s="29" t="s">
        <v>775</v>
      </c>
      <c r="AA1373" s="39">
        <v>40909</v>
      </c>
      <c r="AB1373" s="39">
        <v>2958465</v>
      </c>
      <c r="AC1373" s="38" t="s">
        <v>1103</v>
      </c>
      <c r="AD1373" s="29">
        <v>30</v>
      </c>
      <c r="AE1373" s="29">
        <v>99</v>
      </c>
      <c r="AF1373" s="40">
        <v>0</v>
      </c>
      <c r="AG1373" s="41" t="s">
        <v>64</v>
      </c>
      <c r="AK1373" s="29" t="s">
        <v>5</v>
      </c>
      <c r="AL1373" s="39">
        <v>36337</v>
      </c>
      <c r="AM1373" s="29">
        <v>83920</v>
      </c>
      <c r="AN1373" s="29" t="s">
        <v>74</v>
      </c>
      <c r="AO1373" s="29">
        <v>643</v>
      </c>
      <c r="AP1373" s="29">
        <v>21.29</v>
      </c>
      <c r="AW1373" s="42">
        <v>31854</v>
      </c>
      <c r="AX1373" s="43">
        <v>1123115</v>
      </c>
      <c r="AY1373" s="43">
        <v>407580</v>
      </c>
      <c r="AZ1373" s="44" t="s">
        <v>4621</v>
      </c>
    </row>
    <row r="1374" spans="1:52" ht="12.75" customHeight="1" x14ac:dyDescent="0.2">
      <c r="A1374" s="27">
        <v>13359</v>
      </c>
      <c r="B1374" s="28" t="s">
        <v>5717</v>
      </c>
      <c r="C1374" s="29" t="s">
        <v>56</v>
      </c>
      <c r="D1374" s="30" t="s">
        <v>5718</v>
      </c>
      <c r="E1374" s="30" t="s">
        <v>5718</v>
      </c>
      <c r="F1374" s="31">
        <v>1988</v>
      </c>
      <c r="G1374" s="31" t="s">
        <v>69</v>
      </c>
      <c r="H1374" s="30" t="s">
        <v>952</v>
      </c>
      <c r="I1374" s="60">
        <v>1</v>
      </c>
      <c r="J1374" s="60"/>
      <c r="K1374" s="32">
        <v>1</v>
      </c>
      <c r="L1374" s="33">
        <v>71</v>
      </c>
      <c r="M1374" s="31" t="s">
        <v>60</v>
      </c>
      <c r="X1374" s="37" t="s">
        <v>5719</v>
      </c>
      <c r="Y1374" s="38" t="s">
        <v>5720</v>
      </c>
      <c r="AA1374" s="39">
        <v>34335</v>
      </c>
      <c r="AB1374" s="39">
        <v>2958465</v>
      </c>
      <c r="AC1374" s="38" t="s">
        <v>2555</v>
      </c>
      <c r="AD1374" s="29">
        <v>100</v>
      </c>
      <c r="AE1374" s="29">
        <v>99</v>
      </c>
      <c r="AF1374" s="40">
        <v>11</v>
      </c>
      <c r="AG1374" s="41" t="s">
        <v>64</v>
      </c>
      <c r="AJ1374" s="38" t="s">
        <v>729</v>
      </c>
      <c r="AK1374" s="29" t="s">
        <v>6</v>
      </c>
      <c r="AL1374" s="39">
        <v>42144</v>
      </c>
      <c r="AM1374" s="29">
        <v>281027</v>
      </c>
      <c r="AN1374" s="29" t="s">
        <v>76</v>
      </c>
      <c r="AO1374" s="29">
        <v>41</v>
      </c>
      <c r="AP1374" s="29">
        <v>4.9800000000000004</v>
      </c>
      <c r="AQ1374" s="29" t="s">
        <v>75</v>
      </c>
      <c r="AR1374" s="39">
        <v>44055</v>
      </c>
      <c r="AS1374" s="29">
        <v>64917</v>
      </c>
      <c r="AT1374" s="29" t="s">
        <v>74</v>
      </c>
      <c r="AU1374" s="29">
        <v>24</v>
      </c>
      <c r="AV1374" s="29">
        <v>0.63</v>
      </c>
      <c r="AW1374" s="42">
        <v>32367</v>
      </c>
      <c r="AX1374" s="43">
        <v>54712</v>
      </c>
      <c r="AY1374" s="43">
        <v>16862</v>
      </c>
      <c r="AZ1374" s="44" t="s">
        <v>5721</v>
      </c>
    </row>
    <row r="1375" spans="1:52" ht="12.75" customHeight="1" x14ac:dyDescent="0.2">
      <c r="A1375" s="27">
        <v>13365</v>
      </c>
      <c r="B1375" s="28" t="s">
        <v>5723</v>
      </c>
      <c r="C1375" s="29" t="s">
        <v>56</v>
      </c>
      <c r="D1375" s="30" t="s">
        <v>5724</v>
      </c>
      <c r="E1375" s="30" t="s">
        <v>5725</v>
      </c>
      <c r="F1375" s="31">
        <v>1988</v>
      </c>
      <c r="G1375" s="31" t="s">
        <v>69</v>
      </c>
      <c r="H1375" s="30" t="s">
        <v>952</v>
      </c>
      <c r="I1375" s="60">
        <v>1</v>
      </c>
      <c r="J1375" s="60"/>
      <c r="K1375" s="32">
        <v>1</v>
      </c>
      <c r="L1375" s="33">
        <v>89</v>
      </c>
      <c r="M1375" s="31" t="s">
        <v>60</v>
      </c>
      <c r="X1375" s="37" t="s">
        <v>5726</v>
      </c>
      <c r="Y1375" s="38" t="s">
        <v>5727</v>
      </c>
      <c r="AA1375" s="39">
        <v>34335</v>
      </c>
      <c r="AB1375" s="39">
        <v>2958465</v>
      </c>
      <c r="AC1375" s="38" t="s">
        <v>5722</v>
      </c>
      <c r="AD1375" s="29">
        <v>100</v>
      </c>
      <c r="AE1375" s="29">
        <v>99</v>
      </c>
      <c r="AF1375" s="40">
        <v>14</v>
      </c>
      <c r="AG1375" s="41" t="s">
        <v>64</v>
      </c>
      <c r="AJ1375" s="38" t="s">
        <v>748</v>
      </c>
      <c r="AK1375" s="29" t="s">
        <v>7</v>
      </c>
      <c r="AL1375" s="39">
        <v>42522</v>
      </c>
      <c r="AM1375" s="29">
        <v>285405</v>
      </c>
      <c r="AN1375" s="29" t="s">
        <v>76</v>
      </c>
      <c r="AO1375" s="29">
        <v>52</v>
      </c>
      <c r="AP1375" s="29">
        <v>5.85</v>
      </c>
      <c r="AQ1375" s="29" t="s">
        <v>75</v>
      </c>
      <c r="AR1375" s="39">
        <v>44229</v>
      </c>
      <c r="AS1375" s="29">
        <v>283046</v>
      </c>
      <c r="AT1375" s="29" t="s">
        <v>76</v>
      </c>
      <c r="AU1375" s="29">
        <v>20</v>
      </c>
      <c r="AV1375" s="29">
        <v>1.89</v>
      </c>
      <c r="AW1375" s="42">
        <v>32626</v>
      </c>
      <c r="AX1375" s="43">
        <v>176287</v>
      </c>
      <c r="AY1375" s="43">
        <v>54310</v>
      </c>
      <c r="AZ1375" s="44" t="s">
        <v>267</v>
      </c>
    </row>
    <row r="1376" spans="1:52" ht="12.75" customHeight="1" x14ac:dyDescent="0.2">
      <c r="A1376" s="27">
        <v>13371</v>
      </c>
      <c r="B1376" s="28" t="s">
        <v>5728</v>
      </c>
      <c r="C1376" s="29" t="s">
        <v>56</v>
      </c>
      <c r="D1376" s="30" t="s">
        <v>5729</v>
      </c>
      <c r="E1376" s="30" t="s">
        <v>5729</v>
      </c>
      <c r="F1376" s="31">
        <v>1953</v>
      </c>
      <c r="G1376" s="31" t="s">
        <v>69</v>
      </c>
      <c r="H1376" s="30" t="s">
        <v>70</v>
      </c>
      <c r="I1376" s="60">
        <v>1</v>
      </c>
      <c r="J1376" s="60"/>
      <c r="K1376" s="32">
        <v>1</v>
      </c>
      <c r="L1376" s="33">
        <v>66</v>
      </c>
      <c r="M1376" s="31" t="s">
        <v>60</v>
      </c>
      <c r="X1376" s="37" t="s">
        <v>5730</v>
      </c>
      <c r="Y1376" s="38" t="s">
        <v>5731</v>
      </c>
      <c r="AA1376" s="39">
        <v>34335</v>
      </c>
      <c r="AB1376" s="39">
        <v>2958465</v>
      </c>
      <c r="AC1376" s="38" t="s">
        <v>4163</v>
      </c>
      <c r="AD1376" s="29">
        <v>100</v>
      </c>
      <c r="AE1376" s="29">
        <v>99</v>
      </c>
      <c r="AF1376" s="40">
        <v>14</v>
      </c>
      <c r="AG1376" s="41" t="s">
        <v>64</v>
      </c>
      <c r="AJ1376" s="38" t="s">
        <v>949</v>
      </c>
      <c r="AK1376" s="29" t="s">
        <v>7</v>
      </c>
      <c r="AL1376" s="39">
        <v>44199</v>
      </c>
      <c r="AM1376" s="29">
        <v>265020</v>
      </c>
      <c r="AN1376" s="29" t="s">
        <v>76</v>
      </c>
      <c r="AO1376" s="29">
        <v>29</v>
      </c>
      <c r="AP1376" s="29">
        <v>1.85</v>
      </c>
      <c r="AQ1376" s="29" t="s">
        <v>10</v>
      </c>
      <c r="AR1376" s="39">
        <v>44106</v>
      </c>
      <c r="AS1376" s="29">
        <v>290017</v>
      </c>
      <c r="AT1376" s="29" t="s">
        <v>76</v>
      </c>
      <c r="AU1376" s="29">
        <v>11</v>
      </c>
      <c r="AV1376" s="29">
        <v>0.84</v>
      </c>
      <c r="AW1376" s="42">
        <v>19709</v>
      </c>
      <c r="AZ1376" s="44" t="s">
        <v>1134</v>
      </c>
    </row>
    <row r="1377" spans="1:52" ht="12.75" customHeight="1" x14ac:dyDescent="0.2">
      <c r="A1377" s="27">
        <v>13372</v>
      </c>
      <c r="B1377" s="28" t="s">
        <v>5732</v>
      </c>
      <c r="C1377" s="29" t="s">
        <v>56</v>
      </c>
      <c r="D1377" s="30" t="s">
        <v>5733</v>
      </c>
      <c r="E1377" s="30" t="s">
        <v>5734</v>
      </c>
      <c r="F1377" s="31">
        <v>1959</v>
      </c>
      <c r="G1377" s="31" t="s">
        <v>56</v>
      </c>
      <c r="H1377" s="30" t="s">
        <v>70</v>
      </c>
      <c r="I1377" s="60">
        <v>1</v>
      </c>
      <c r="J1377" s="60"/>
      <c r="K1377" s="32">
        <v>1</v>
      </c>
      <c r="L1377" s="33">
        <v>102</v>
      </c>
      <c r="M1377" s="31" t="s">
        <v>60</v>
      </c>
      <c r="X1377" s="37" t="s">
        <v>1899</v>
      </c>
      <c r="Y1377" s="38" t="s">
        <v>5735</v>
      </c>
      <c r="AA1377" s="39">
        <v>34335</v>
      </c>
      <c r="AB1377" s="39">
        <v>2958465</v>
      </c>
      <c r="AC1377" s="38" t="s">
        <v>4163</v>
      </c>
      <c r="AD1377" s="29">
        <v>100</v>
      </c>
      <c r="AE1377" s="29">
        <v>99</v>
      </c>
      <c r="AF1377" s="40">
        <v>6</v>
      </c>
      <c r="AG1377" s="41" t="s">
        <v>64</v>
      </c>
      <c r="AJ1377" s="38" t="s">
        <v>632</v>
      </c>
      <c r="AK1377" s="29" t="s">
        <v>7</v>
      </c>
      <c r="AL1377" s="39">
        <v>43136</v>
      </c>
      <c r="AM1377" s="29">
        <v>275035</v>
      </c>
      <c r="AN1377" s="29" t="s">
        <v>76</v>
      </c>
      <c r="AO1377" s="29">
        <v>27</v>
      </c>
      <c r="AP1377" s="29">
        <v>2.2999999999999998</v>
      </c>
      <c r="AQ1377" s="29" t="s">
        <v>10</v>
      </c>
      <c r="AR1377" s="39">
        <v>43938</v>
      </c>
      <c r="AS1377" s="29">
        <v>281056</v>
      </c>
      <c r="AT1377" s="29" t="s">
        <v>76</v>
      </c>
      <c r="AU1377" s="29">
        <v>8</v>
      </c>
      <c r="AV1377" s="29">
        <v>0.57999999999999996</v>
      </c>
      <c r="AW1377" s="42">
        <v>22160</v>
      </c>
      <c r="AZ1377" s="44" t="s">
        <v>66</v>
      </c>
    </row>
    <row r="1378" spans="1:52" ht="12.75" customHeight="1" x14ac:dyDescent="0.2">
      <c r="A1378" s="27">
        <v>13373</v>
      </c>
      <c r="B1378" s="28" t="s">
        <v>5736</v>
      </c>
      <c r="C1378" s="29" t="s">
        <v>56</v>
      </c>
      <c r="D1378" s="30" t="s">
        <v>5737</v>
      </c>
      <c r="E1378" s="30" t="s">
        <v>5737</v>
      </c>
      <c r="F1378" s="31">
        <v>1991</v>
      </c>
      <c r="G1378" s="31" t="s">
        <v>69</v>
      </c>
      <c r="H1378" s="30" t="s">
        <v>59</v>
      </c>
      <c r="I1378" s="60">
        <v>1</v>
      </c>
      <c r="J1378" s="60"/>
      <c r="K1378" s="32">
        <v>1</v>
      </c>
      <c r="L1378" s="33">
        <v>92</v>
      </c>
      <c r="M1378" s="31" t="s">
        <v>60</v>
      </c>
      <c r="X1378" s="37" t="s">
        <v>5738</v>
      </c>
      <c r="Y1378" s="38" t="s">
        <v>5739</v>
      </c>
      <c r="Z1378" s="29" t="s">
        <v>775</v>
      </c>
      <c r="AA1378" s="39">
        <v>35796</v>
      </c>
      <c r="AB1378" s="39">
        <v>2958465</v>
      </c>
      <c r="AC1378" s="38" t="s">
        <v>3433</v>
      </c>
      <c r="AD1378" s="29">
        <v>50</v>
      </c>
      <c r="AE1378" s="29">
        <v>99</v>
      </c>
      <c r="AF1378" s="40">
        <v>0</v>
      </c>
      <c r="AG1378" s="41" t="s">
        <v>64</v>
      </c>
      <c r="AJ1378" s="38" t="s">
        <v>65</v>
      </c>
      <c r="AK1378" s="29" t="s">
        <v>6</v>
      </c>
      <c r="AL1378" s="39">
        <v>35722</v>
      </c>
      <c r="AM1378" s="29">
        <v>274419</v>
      </c>
      <c r="AN1378" s="29" t="s">
        <v>76</v>
      </c>
      <c r="AO1378" s="29">
        <v>33</v>
      </c>
      <c r="AP1378" s="29">
        <v>13.38</v>
      </c>
      <c r="AQ1378" s="29" t="s">
        <v>10</v>
      </c>
      <c r="AR1378" s="39">
        <v>44216</v>
      </c>
      <c r="AS1378" s="29">
        <v>290207</v>
      </c>
      <c r="AT1378" s="29" t="s">
        <v>76</v>
      </c>
      <c r="AU1378" s="29">
        <v>25</v>
      </c>
      <c r="AV1378" s="29">
        <v>1.84</v>
      </c>
    </row>
    <row r="1379" spans="1:52" ht="12.75" customHeight="1" x14ac:dyDescent="0.2">
      <c r="A1379" s="27">
        <v>13374</v>
      </c>
      <c r="B1379" s="28" t="s">
        <v>5740</v>
      </c>
      <c r="C1379" s="29" t="s">
        <v>56</v>
      </c>
      <c r="D1379" s="30" t="s">
        <v>5741</v>
      </c>
      <c r="E1379" s="30" t="s">
        <v>5741</v>
      </c>
      <c r="F1379" s="31">
        <v>1988</v>
      </c>
      <c r="G1379" s="31" t="s">
        <v>69</v>
      </c>
      <c r="H1379" s="30" t="s">
        <v>919</v>
      </c>
      <c r="I1379" s="60">
        <v>1</v>
      </c>
      <c r="J1379" s="60"/>
      <c r="K1379" s="32">
        <v>1</v>
      </c>
      <c r="L1379" s="33">
        <v>94</v>
      </c>
      <c r="M1379" s="31" t="s">
        <v>91</v>
      </c>
      <c r="X1379" s="37" t="s">
        <v>938</v>
      </c>
      <c r="Y1379" s="38" t="s">
        <v>5742</v>
      </c>
      <c r="AA1379" s="39">
        <v>34335</v>
      </c>
      <c r="AB1379" s="39">
        <v>2958465</v>
      </c>
      <c r="AC1379" s="38" t="s">
        <v>5699</v>
      </c>
      <c r="AD1379" s="29">
        <v>50</v>
      </c>
      <c r="AE1379" s="29">
        <v>99</v>
      </c>
      <c r="AF1379" s="40">
        <v>64</v>
      </c>
      <c r="AG1379" s="41" t="s">
        <v>64</v>
      </c>
      <c r="AJ1379" s="38" t="s">
        <v>3603</v>
      </c>
      <c r="AK1379" s="29" t="s">
        <v>7</v>
      </c>
      <c r="AL1379" s="39">
        <v>43681</v>
      </c>
      <c r="AM1379" s="29">
        <v>234506</v>
      </c>
      <c r="AN1379" s="29" t="s">
        <v>503</v>
      </c>
      <c r="AO1379" s="29">
        <v>233</v>
      </c>
      <c r="AP1379" s="29">
        <v>3.83</v>
      </c>
      <c r="AQ1379" s="29" t="s">
        <v>75</v>
      </c>
      <c r="AR1379" s="39">
        <v>44195</v>
      </c>
      <c r="AS1379" s="29">
        <v>170735</v>
      </c>
      <c r="AT1379" s="29" t="s">
        <v>126</v>
      </c>
      <c r="AU1379" s="29">
        <v>268</v>
      </c>
      <c r="AV1379" s="29">
        <v>1.74</v>
      </c>
      <c r="AW1379" s="42">
        <v>32409</v>
      </c>
      <c r="AX1379" s="43">
        <v>98163</v>
      </c>
      <c r="AY1379" s="43">
        <v>30242</v>
      </c>
      <c r="AZ1379" s="44" t="s">
        <v>299</v>
      </c>
    </row>
    <row r="1380" spans="1:52" ht="12.75" customHeight="1" x14ac:dyDescent="0.2">
      <c r="A1380" s="27">
        <v>13375</v>
      </c>
      <c r="B1380" s="28" t="s">
        <v>5743</v>
      </c>
      <c r="C1380" s="29" t="s">
        <v>56</v>
      </c>
      <c r="D1380" s="30" t="s">
        <v>5744</v>
      </c>
      <c r="E1380" s="30" t="s">
        <v>5744</v>
      </c>
      <c r="F1380" s="31">
        <v>1988</v>
      </c>
      <c r="G1380" s="31" t="s">
        <v>69</v>
      </c>
      <c r="H1380" s="30" t="s">
        <v>70</v>
      </c>
      <c r="I1380" s="60">
        <v>1</v>
      </c>
      <c r="J1380" s="60"/>
      <c r="K1380" s="32">
        <v>1</v>
      </c>
      <c r="L1380" s="33">
        <v>99</v>
      </c>
      <c r="M1380" s="31" t="s">
        <v>60</v>
      </c>
      <c r="X1380" s="37" t="s">
        <v>5745</v>
      </c>
      <c r="Y1380" s="38" t="s">
        <v>5746</v>
      </c>
      <c r="AA1380" s="39">
        <v>34335</v>
      </c>
      <c r="AB1380" s="39">
        <v>2958465</v>
      </c>
      <c r="AC1380" s="38" t="s">
        <v>5699</v>
      </c>
      <c r="AD1380" s="29">
        <v>50</v>
      </c>
      <c r="AE1380" s="29">
        <v>99</v>
      </c>
      <c r="AF1380" s="40">
        <v>19</v>
      </c>
      <c r="AG1380" s="41" t="s">
        <v>64</v>
      </c>
      <c r="AJ1380" s="38" t="s">
        <v>817</v>
      </c>
      <c r="AK1380" s="29" t="s">
        <v>7</v>
      </c>
      <c r="AL1380" s="39">
        <v>43810</v>
      </c>
      <c r="AM1380" s="29">
        <v>273307</v>
      </c>
      <c r="AN1380" s="29" t="s">
        <v>76</v>
      </c>
      <c r="AO1380" s="29">
        <v>28</v>
      </c>
      <c r="AP1380" s="29">
        <v>2.56</v>
      </c>
      <c r="AQ1380" s="29" t="s">
        <v>75</v>
      </c>
      <c r="AR1380" s="39">
        <v>44139</v>
      </c>
      <c r="AS1380" s="29">
        <v>53743</v>
      </c>
      <c r="AT1380" s="29" t="s">
        <v>74</v>
      </c>
      <c r="AU1380" s="29">
        <v>12</v>
      </c>
      <c r="AV1380" s="29">
        <v>0.42</v>
      </c>
      <c r="AW1380" s="42">
        <v>32262</v>
      </c>
      <c r="AX1380" s="43">
        <v>312939</v>
      </c>
      <c r="AY1380" s="43">
        <v>105107</v>
      </c>
      <c r="AZ1380" s="44" t="s">
        <v>299</v>
      </c>
    </row>
    <row r="1381" spans="1:52" ht="12.75" customHeight="1" x14ac:dyDescent="0.2">
      <c r="A1381" s="27">
        <v>13376</v>
      </c>
      <c r="B1381" s="28" t="s">
        <v>5747</v>
      </c>
      <c r="C1381" s="29" t="s">
        <v>56</v>
      </c>
      <c r="D1381" s="30" t="s">
        <v>5748</v>
      </c>
      <c r="E1381" s="30" t="s">
        <v>5748</v>
      </c>
      <c r="F1381" s="31">
        <v>1987</v>
      </c>
      <c r="G1381" s="31" t="s">
        <v>69</v>
      </c>
      <c r="H1381" s="30" t="s">
        <v>919</v>
      </c>
      <c r="I1381" s="60">
        <v>1</v>
      </c>
      <c r="J1381" s="60"/>
      <c r="K1381" s="32">
        <v>1</v>
      </c>
      <c r="L1381" s="33">
        <v>111</v>
      </c>
      <c r="M1381" s="31" t="s">
        <v>109</v>
      </c>
      <c r="X1381" s="37" t="s">
        <v>2120</v>
      </c>
      <c r="Y1381" s="38" t="s">
        <v>5749</v>
      </c>
      <c r="AA1381" s="39">
        <v>34335</v>
      </c>
      <c r="AB1381" s="39">
        <v>2958465</v>
      </c>
      <c r="AC1381" s="38" t="s">
        <v>5699</v>
      </c>
      <c r="AD1381" s="29">
        <v>50</v>
      </c>
      <c r="AE1381" s="29">
        <v>99</v>
      </c>
      <c r="AF1381" s="40">
        <v>67</v>
      </c>
      <c r="AG1381" s="41" t="s">
        <v>64</v>
      </c>
      <c r="AJ1381" s="38" t="s">
        <v>2463</v>
      </c>
      <c r="AK1381" s="29" t="s">
        <v>7</v>
      </c>
      <c r="AL1381" s="39">
        <v>44042</v>
      </c>
      <c r="AM1381" s="29">
        <v>241611</v>
      </c>
      <c r="AN1381" s="29" t="s">
        <v>76</v>
      </c>
      <c r="AO1381" s="29">
        <v>135</v>
      </c>
      <c r="AP1381" s="29">
        <v>2.81</v>
      </c>
      <c r="AQ1381" s="29" t="s">
        <v>75</v>
      </c>
      <c r="AR1381" s="39">
        <v>44234</v>
      </c>
      <c r="AS1381" s="29">
        <v>132234</v>
      </c>
      <c r="AT1381" s="29" t="s">
        <v>85</v>
      </c>
      <c r="AU1381" s="29">
        <v>172</v>
      </c>
      <c r="AV1381" s="29">
        <v>0.92</v>
      </c>
      <c r="AW1381" s="42">
        <v>32087</v>
      </c>
      <c r="AX1381" s="43">
        <v>1386235</v>
      </c>
      <c r="AY1381" s="43">
        <v>465671</v>
      </c>
      <c r="AZ1381" s="44" t="s">
        <v>299</v>
      </c>
    </row>
    <row r="1382" spans="1:52" ht="12.75" customHeight="1" x14ac:dyDescent="0.2">
      <c r="A1382" s="27">
        <v>13379</v>
      </c>
      <c r="B1382" s="28" t="s">
        <v>5751</v>
      </c>
      <c r="C1382" s="29" t="s">
        <v>56</v>
      </c>
      <c r="D1382" s="30" t="s">
        <v>5752</v>
      </c>
      <c r="E1382" s="30" t="s">
        <v>5752</v>
      </c>
      <c r="F1382" s="31">
        <v>1984</v>
      </c>
      <c r="G1382" s="31" t="s">
        <v>69</v>
      </c>
      <c r="H1382" s="30" t="s">
        <v>70</v>
      </c>
      <c r="I1382" s="60">
        <v>1</v>
      </c>
      <c r="J1382" s="60"/>
      <c r="K1382" s="32">
        <v>1</v>
      </c>
      <c r="L1382" s="33">
        <v>107</v>
      </c>
      <c r="M1382" s="31" t="s">
        <v>60</v>
      </c>
      <c r="X1382" s="37" t="s">
        <v>2476</v>
      </c>
      <c r="Y1382" s="38" t="s">
        <v>5753</v>
      </c>
      <c r="AA1382" s="39">
        <v>34335</v>
      </c>
      <c r="AB1382" s="39">
        <v>2958465</v>
      </c>
      <c r="AC1382" s="38" t="s">
        <v>5754</v>
      </c>
      <c r="AD1382" s="29">
        <v>100</v>
      </c>
      <c r="AE1382" s="29">
        <v>99</v>
      </c>
      <c r="AF1382" s="40">
        <v>22</v>
      </c>
      <c r="AG1382" s="41" t="s">
        <v>64</v>
      </c>
      <c r="AJ1382" s="38" t="s">
        <v>83</v>
      </c>
      <c r="AK1382" s="29" t="s">
        <v>7</v>
      </c>
      <c r="AL1382" s="39">
        <v>43269</v>
      </c>
      <c r="AM1382" s="29">
        <v>285948</v>
      </c>
      <c r="AN1382" s="29" t="s">
        <v>76</v>
      </c>
      <c r="AO1382" s="29">
        <v>40</v>
      </c>
      <c r="AP1382" s="29">
        <v>2.38</v>
      </c>
      <c r="AQ1382" s="29" t="s">
        <v>75</v>
      </c>
      <c r="AR1382" s="39">
        <v>44009</v>
      </c>
      <c r="AS1382" s="29">
        <v>264759</v>
      </c>
      <c r="AT1382" s="29" t="s">
        <v>76</v>
      </c>
      <c r="AU1382" s="29">
        <v>38</v>
      </c>
      <c r="AV1382" s="29">
        <v>2.37</v>
      </c>
      <c r="AW1382" s="42">
        <v>31022</v>
      </c>
      <c r="AZ1382" s="44" t="s">
        <v>5335</v>
      </c>
    </row>
    <row r="1383" spans="1:52" ht="12.75" customHeight="1" x14ac:dyDescent="0.2">
      <c r="A1383" s="27">
        <v>13617</v>
      </c>
      <c r="B1383" s="28" t="s">
        <v>5755</v>
      </c>
      <c r="C1383" s="29" t="s">
        <v>56</v>
      </c>
      <c r="D1383" s="30" t="s">
        <v>5756</v>
      </c>
      <c r="E1383" s="30" t="s">
        <v>5756</v>
      </c>
      <c r="F1383" s="31">
        <v>1965</v>
      </c>
      <c r="G1383" s="31" t="s">
        <v>69</v>
      </c>
      <c r="H1383" s="30" t="s">
        <v>710</v>
      </c>
      <c r="I1383" s="60">
        <v>1</v>
      </c>
      <c r="J1383" s="60"/>
      <c r="K1383" s="32">
        <v>1</v>
      </c>
      <c r="L1383" s="33">
        <v>95</v>
      </c>
      <c r="M1383" s="31" t="s">
        <v>60</v>
      </c>
      <c r="X1383" s="37" t="s">
        <v>5757</v>
      </c>
      <c r="Y1383" s="38" t="s">
        <v>5758</v>
      </c>
      <c r="AA1383" s="39">
        <v>43293</v>
      </c>
      <c r="AB1383" s="39">
        <v>2958465</v>
      </c>
      <c r="AC1383" s="38" t="s">
        <v>63</v>
      </c>
      <c r="AD1383" s="29">
        <v>100</v>
      </c>
      <c r="AE1383" s="29">
        <v>99</v>
      </c>
      <c r="AF1383" s="40">
        <v>0</v>
      </c>
      <c r="AG1383" s="41" t="s">
        <v>64</v>
      </c>
      <c r="AJ1383" s="38" t="s">
        <v>83</v>
      </c>
      <c r="AK1383" s="29" t="s">
        <v>7</v>
      </c>
      <c r="AL1383" s="39">
        <v>32664</v>
      </c>
      <c r="AM1383" s="29">
        <v>92200</v>
      </c>
      <c r="AN1383" s="29" t="s">
        <v>74</v>
      </c>
      <c r="AO1383" s="29">
        <v>145</v>
      </c>
      <c r="AP1383" s="29">
        <v>8.89</v>
      </c>
      <c r="AW1383" s="42">
        <v>26544</v>
      </c>
      <c r="AZ1383" s="44" t="s">
        <v>5759</v>
      </c>
    </row>
    <row r="1384" spans="1:52" ht="12.75" customHeight="1" x14ac:dyDescent="0.2">
      <c r="A1384" s="27">
        <v>14046</v>
      </c>
      <c r="B1384" s="28" t="s">
        <v>5760</v>
      </c>
      <c r="C1384" s="29" t="s">
        <v>56</v>
      </c>
      <c r="D1384" s="30" t="s">
        <v>5761</v>
      </c>
      <c r="E1384" s="30" t="s">
        <v>5761</v>
      </c>
      <c r="F1384" s="31">
        <v>1980</v>
      </c>
      <c r="G1384" s="31" t="s">
        <v>69</v>
      </c>
      <c r="H1384" s="30" t="s">
        <v>103</v>
      </c>
      <c r="I1384" s="60">
        <v>1</v>
      </c>
      <c r="J1384" s="60"/>
      <c r="K1384" s="32">
        <v>1</v>
      </c>
      <c r="L1384" s="33">
        <v>96</v>
      </c>
      <c r="M1384" s="31" t="s">
        <v>60</v>
      </c>
      <c r="X1384" s="37" t="s">
        <v>726</v>
      </c>
      <c r="Y1384" s="38" t="s">
        <v>5762</v>
      </c>
      <c r="AA1384" s="39">
        <v>43831</v>
      </c>
      <c r="AB1384" s="39">
        <v>44926</v>
      </c>
      <c r="AC1384" s="38" t="s">
        <v>4482</v>
      </c>
      <c r="AD1384" s="29">
        <v>100</v>
      </c>
      <c r="AE1384" s="29">
        <v>4</v>
      </c>
      <c r="AF1384" s="40">
        <v>1</v>
      </c>
      <c r="AJ1384" s="38" t="s">
        <v>748</v>
      </c>
      <c r="AK1384" s="29" t="s">
        <v>6</v>
      </c>
      <c r="AL1384" s="39">
        <v>41253</v>
      </c>
      <c r="AM1384" s="29">
        <v>282650</v>
      </c>
      <c r="AN1384" s="29" t="s">
        <v>76</v>
      </c>
      <c r="AO1384" s="29">
        <v>22</v>
      </c>
      <c r="AP1384" s="29">
        <v>3.17</v>
      </c>
      <c r="AQ1384" s="29" t="s">
        <v>75</v>
      </c>
      <c r="AR1384" s="39">
        <v>43888</v>
      </c>
      <c r="AS1384" s="29">
        <v>250856</v>
      </c>
      <c r="AT1384" s="29" t="s">
        <v>76</v>
      </c>
      <c r="AU1384" s="29">
        <v>29</v>
      </c>
      <c r="AV1384" s="29">
        <v>0.84</v>
      </c>
      <c r="AW1384" s="42">
        <v>29265</v>
      </c>
      <c r="AZ1384" s="44" t="s">
        <v>5763</v>
      </c>
    </row>
    <row r="1385" spans="1:52" ht="12.75" customHeight="1" x14ac:dyDescent="0.2">
      <c r="A1385" s="27">
        <v>14047</v>
      </c>
      <c r="B1385" s="28" t="s">
        <v>5764</v>
      </c>
      <c r="C1385" s="29" t="s">
        <v>56</v>
      </c>
      <c r="D1385" s="30" t="s">
        <v>5765</v>
      </c>
      <c r="E1385" s="30" t="s">
        <v>5765</v>
      </c>
      <c r="F1385" s="31">
        <v>1967</v>
      </c>
      <c r="G1385" s="31" t="s">
        <v>69</v>
      </c>
      <c r="H1385" s="30" t="s">
        <v>70</v>
      </c>
      <c r="I1385" s="60">
        <v>1</v>
      </c>
      <c r="J1385" s="60"/>
      <c r="K1385" s="32">
        <v>1</v>
      </c>
      <c r="L1385" s="33">
        <v>93</v>
      </c>
      <c r="M1385" s="31" t="s">
        <v>60</v>
      </c>
      <c r="X1385" s="37" t="s">
        <v>938</v>
      </c>
      <c r="Y1385" s="38" t="s">
        <v>5766</v>
      </c>
      <c r="AA1385" s="39">
        <v>43831</v>
      </c>
      <c r="AB1385" s="39">
        <v>44926</v>
      </c>
      <c r="AC1385" s="38" t="s">
        <v>4482</v>
      </c>
      <c r="AD1385" s="29">
        <v>100</v>
      </c>
      <c r="AE1385" s="29">
        <v>4</v>
      </c>
      <c r="AF1385" s="40">
        <v>1</v>
      </c>
      <c r="AJ1385" s="38" t="s">
        <v>83</v>
      </c>
      <c r="AK1385" s="29" t="s">
        <v>7</v>
      </c>
      <c r="AL1385" s="39">
        <v>43813</v>
      </c>
      <c r="AM1385" s="29">
        <v>281157</v>
      </c>
      <c r="AN1385" s="29" t="s">
        <v>76</v>
      </c>
      <c r="AO1385" s="29">
        <v>16</v>
      </c>
      <c r="AP1385" s="29">
        <v>1.34</v>
      </c>
      <c r="AQ1385" s="29" t="s">
        <v>10</v>
      </c>
      <c r="AR1385" s="39">
        <v>44144</v>
      </c>
      <c r="AS1385" s="29">
        <v>82256</v>
      </c>
      <c r="AT1385" s="29" t="s">
        <v>74</v>
      </c>
      <c r="AU1385" s="29">
        <v>51</v>
      </c>
      <c r="AV1385" s="29">
        <v>0.79</v>
      </c>
      <c r="AW1385" s="42">
        <v>24716</v>
      </c>
      <c r="AZ1385" s="44" t="s">
        <v>4539</v>
      </c>
    </row>
    <row r="1386" spans="1:52" ht="12.75" customHeight="1" x14ac:dyDescent="0.2">
      <c r="A1386" s="27">
        <v>14050</v>
      </c>
      <c r="B1386" s="28" t="s">
        <v>5767</v>
      </c>
      <c r="C1386" s="29" t="s">
        <v>56</v>
      </c>
      <c r="D1386" s="30" t="s">
        <v>5768</v>
      </c>
      <c r="E1386" s="30" t="s">
        <v>5768</v>
      </c>
      <c r="F1386" s="31">
        <v>1975</v>
      </c>
      <c r="G1386" s="31" t="s">
        <v>69</v>
      </c>
      <c r="H1386" s="30" t="s">
        <v>70</v>
      </c>
      <c r="I1386" s="60">
        <v>1</v>
      </c>
      <c r="J1386" s="60"/>
      <c r="K1386" s="32">
        <v>1</v>
      </c>
      <c r="L1386" s="33">
        <v>110</v>
      </c>
      <c r="M1386" s="31" t="s">
        <v>60</v>
      </c>
      <c r="X1386" s="37" t="s">
        <v>1411</v>
      </c>
      <c r="Y1386" s="38" t="s">
        <v>5769</v>
      </c>
      <c r="AA1386" s="39">
        <v>43831</v>
      </c>
      <c r="AB1386" s="39">
        <v>44926</v>
      </c>
      <c r="AC1386" s="38" t="s">
        <v>4482</v>
      </c>
      <c r="AD1386" s="29">
        <v>100</v>
      </c>
      <c r="AE1386" s="29">
        <v>4</v>
      </c>
      <c r="AF1386" s="40">
        <v>1</v>
      </c>
      <c r="AJ1386" s="38" t="s">
        <v>748</v>
      </c>
      <c r="AK1386" s="29" t="s">
        <v>7</v>
      </c>
      <c r="AL1386" s="39">
        <v>43734</v>
      </c>
      <c r="AM1386" s="29">
        <v>280312</v>
      </c>
      <c r="AN1386" s="29" t="s">
        <v>76</v>
      </c>
      <c r="AO1386" s="29">
        <v>32</v>
      </c>
      <c r="AP1386" s="29">
        <v>2.94</v>
      </c>
      <c r="AQ1386" s="29" t="s">
        <v>75</v>
      </c>
      <c r="AR1386" s="39">
        <v>44117</v>
      </c>
      <c r="AS1386" s="29">
        <v>274501</v>
      </c>
      <c r="AT1386" s="29" t="s">
        <v>76</v>
      </c>
      <c r="AU1386" s="29">
        <v>13</v>
      </c>
      <c r="AV1386" s="29">
        <v>1.36</v>
      </c>
      <c r="AW1386" s="42">
        <v>27446</v>
      </c>
      <c r="AZ1386" s="44" t="s">
        <v>1193</v>
      </c>
    </row>
    <row r="1387" spans="1:52" ht="12.75" customHeight="1" x14ac:dyDescent="0.2">
      <c r="A1387" s="27">
        <v>14053</v>
      </c>
      <c r="B1387" s="28" t="s">
        <v>5770</v>
      </c>
      <c r="C1387" s="29" t="s">
        <v>56</v>
      </c>
      <c r="D1387" s="30" t="s">
        <v>5771</v>
      </c>
      <c r="E1387" s="30" t="s">
        <v>5771</v>
      </c>
      <c r="F1387" s="31">
        <v>1969</v>
      </c>
      <c r="G1387" s="31" t="s">
        <v>69</v>
      </c>
      <c r="H1387" s="30" t="s">
        <v>70</v>
      </c>
      <c r="I1387" s="60">
        <v>1</v>
      </c>
      <c r="J1387" s="60"/>
      <c r="K1387" s="32">
        <v>1</v>
      </c>
      <c r="L1387" s="33">
        <v>86</v>
      </c>
      <c r="M1387" s="31" t="s">
        <v>60</v>
      </c>
      <c r="X1387" s="37" t="s">
        <v>5772</v>
      </c>
      <c r="Y1387" s="38" t="s">
        <v>5773</v>
      </c>
      <c r="AA1387" s="39">
        <v>43831</v>
      </c>
      <c r="AB1387" s="39">
        <v>44926</v>
      </c>
      <c r="AC1387" s="38" t="s">
        <v>4482</v>
      </c>
      <c r="AD1387" s="29">
        <v>100</v>
      </c>
      <c r="AE1387" s="29">
        <v>4</v>
      </c>
      <c r="AF1387" s="40">
        <v>0</v>
      </c>
      <c r="AJ1387" s="38" t="s">
        <v>674</v>
      </c>
      <c r="AK1387" s="29" t="s">
        <v>7</v>
      </c>
      <c r="AL1387" s="39">
        <v>42719</v>
      </c>
      <c r="AM1387" s="29">
        <v>270452</v>
      </c>
      <c r="AN1387" s="29" t="s">
        <v>76</v>
      </c>
      <c r="AO1387" s="29">
        <v>37</v>
      </c>
      <c r="AP1387" s="29">
        <v>3.35</v>
      </c>
      <c r="AQ1387" s="29" t="s">
        <v>10</v>
      </c>
      <c r="AR1387" s="39">
        <v>43291</v>
      </c>
      <c r="AS1387" s="29">
        <v>275915</v>
      </c>
      <c r="AT1387" s="29" t="s">
        <v>76</v>
      </c>
      <c r="AU1387" s="29">
        <v>29</v>
      </c>
      <c r="AV1387" s="29">
        <v>2.88</v>
      </c>
      <c r="AW1387" s="42">
        <v>25498</v>
      </c>
      <c r="AZ1387" s="44" t="s">
        <v>4539</v>
      </c>
    </row>
    <row r="1388" spans="1:52" ht="12.75" customHeight="1" x14ac:dyDescent="0.2">
      <c r="A1388" s="27">
        <v>14056</v>
      </c>
      <c r="B1388" s="28" t="s">
        <v>5774</v>
      </c>
      <c r="C1388" s="29" t="s">
        <v>56</v>
      </c>
      <c r="D1388" s="30" t="s">
        <v>5775</v>
      </c>
      <c r="E1388" s="30" t="s">
        <v>5776</v>
      </c>
      <c r="F1388" s="31">
        <v>1985</v>
      </c>
      <c r="G1388" s="31" t="s">
        <v>69</v>
      </c>
      <c r="H1388" s="30" t="s">
        <v>952</v>
      </c>
      <c r="I1388" s="60">
        <v>1</v>
      </c>
      <c r="J1388" s="60"/>
      <c r="K1388" s="32">
        <v>1</v>
      </c>
      <c r="L1388" s="33">
        <v>97</v>
      </c>
      <c r="M1388" s="31" t="s">
        <v>60</v>
      </c>
      <c r="X1388" s="37" t="s">
        <v>825</v>
      </c>
      <c r="Y1388" s="38" t="s">
        <v>5777</v>
      </c>
      <c r="AA1388" s="39">
        <v>44197</v>
      </c>
      <c r="AB1388" s="39">
        <v>45291</v>
      </c>
      <c r="AC1388" s="38" t="s">
        <v>4482</v>
      </c>
      <c r="AD1388" s="29">
        <v>100</v>
      </c>
      <c r="AE1388" s="29">
        <v>4</v>
      </c>
      <c r="AF1388" s="40">
        <v>0</v>
      </c>
      <c r="AJ1388" s="38" t="s">
        <v>1947</v>
      </c>
      <c r="AK1388" s="29" t="s">
        <v>6</v>
      </c>
      <c r="AL1388" s="39">
        <v>44177</v>
      </c>
      <c r="AM1388" s="29">
        <v>285822</v>
      </c>
      <c r="AN1388" s="29" t="s">
        <v>76</v>
      </c>
      <c r="AO1388" s="29">
        <v>32</v>
      </c>
      <c r="AP1388" s="29">
        <v>2.4700000000000002</v>
      </c>
      <c r="AQ1388" s="29" t="s">
        <v>75</v>
      </c>
      <c r="AR1388" s="39">
        <v>44089</v>
      </c>
      <c r="AS1388" s="29">
        <v>55549</v>
      </c>
      <c r="AT1388" s="29" t="s">
        <v>74</v>
      </c>
      <c r="AU1388" s="29">
        <v>15</v>
      </c>
      <c r="AV1388" s="29">
        <v>0.56000000000000005</v>
      </c>
      <c r="AW1388" s="42">
        <v>31609</v>
      </c>
      <c r="AX1388" s="43">
        <v>25763</v>
      </c>
      <c r="AY1388" s="43">
        <v>9351</v>
      </c>
      <c r="AZ1388" s="44" t="s">
        <v>2493</v>
      </c>
    </row>
    <row r="1389" spans="1:52" ht="12.75" customHeight="1" x14ac:dyDescent="0.2">
      <c r="A1389" s="27">
        <v>14146</v>
      </c>
      <c r="B1389" s="28" t="s">
        <v>5778</v>
      </c>
      <c r="C1389" s="29" t="s">
        <v>56</v>
      </c>
      <c r="D1389" s="30" t="s">
        <v>5779</v>
      </c>
      <c r="E1389" s="30" t="s">
        <v>5779</v>
      </c>
      <c r="F1389" s="31">
        <v>1987</v>
      </c>
      <c r="G1389" s="31" t="s">
        <v>69</v>
      </c>
      <c r="H1389" s="30" t="s">
        <v>70</v>
      </c>
      <c r="I1389" s="60">
        <v>1</v>
      </c>
      <c r="J1389" s="60"/>
      <c r="K1389" s="32">
        <v>1</v>
      </c>
      <c r="L1389" s="33">
        <v>92</v>
      </c>
      <c r="M1389" s="31" t="s">
        <v>60</v>
      </c>
      <c r="X1389" s="37" t="s">
        <v>5780</v>
      </c>
      <c r="Y1389" s="38" t="s">
        <v>5781</v>
      </c>
      <c r="AA1389" s="39">
        <v>34335</v>
      </c>
      <c r="AB1389" s="39">
        <v>2958465</v>
      </c>
      <c r="AC1389" s="38" t="s">
        <v>5782</v>
      </c>
      <c r="AD1389" s="29">
        <v>100</v>
      </c>
      <c r="AE1389" s="29">
        <v>99</v>
      </c>
      <c r="AF1389" s="40">
        <v>8</v>
      </c>
      <c r="AG1389" s="41" t="s">
        <v>64</v>
      </c>
      <c r="AJ1389" s="38" t="s">
        <v>748</v>
      </c>
      <c r="AK1389" s="29" t="s">
        <v>7</v>
      </c>
      <c r="AL1389" s="39">
        <v>43339</v>
      </c>
      <c r="AM1389" s="29">
        <v>290003</v>
      </c>
      <c r="AN1389" s="29" t="s">
        <v>76</v>
      </c>
      <c r="AO1389" s="29">
        <v>34</v>
      </c>
      <c r="AP1389" s="29">
        <v>2.91</v>
      </c>
      <c r="AQ1389" s="29" t="s">
        <v>75</v>
      </c>
      <c r="AR1389" s="39">
        <v>44055</v>
      </c>
      <c r="AS1389" s="29">
        <v>265540</v>
      </c>
      <c r="AT1389" s="29" t="s">
        <v>76</v>
      </c>
      <c r="AU1389" s="29">
        <v>39</v>
      </c>
      <c r="AV1389" s="29">
        <v>3.36</v>
      </c>
      <c r="AW1389" s="42">
        <v>32233</v>
      </c>
      <c r="AX1389" s="43">
        <v>21980</v>
      </c>
      <c r="AY1389" s="43">
        <v>7374</v>
      </c>
      <c r="AZ1389" s="44" t="s">
        <v>3393</v>
      </c>
    </row>
    <row r="1390" spans="1:52" ht="12.75" customHeight="1" x14ac:dyDescent="0.2">
      <c r="A1390" s="27">
        <v>14147</v>
      </c>
      <c r="B1390" s="28" t="s">
        <v>5783</v>
      </c>
      <c r="C1390" s="29" t="s">
        <v>56</v>
      </c>
      <c r="D1390" s="30" t="s">
        <v>5784</v>
      </c>
      <c r="E1390" s="30" t="s">
        <v>5784</v>
      </c>
      <c r="F1390" s="31">
        <v>1988</v>
      </c>
      <c r="G1390" s="31" t="s">
        <v>69</v>
      </c>
      <c r="H1390" s="30" t="s">
        <v>59</v>
      </c>
      <c r="I1390" s="60">
        <v>1</v>
      </c>
      <c r="J1390" s="60"/>
      <c r="K1390" s="32">
        <v>1</v>
      </c>
      <c r="L1390" s="33">
        <v>99</v>
      </c>
      <c r="M1390" s="31" t="s">
        <v>60</v>
      </c>
      <c r="X1390" s="37" t="s">
        <v>5785</v>
      </c>
      <c r="Y1390" s="38" t="s">
        <v>5786</v>
      </c>
      <c r="Z1390" s="29" t="s">
        <v>775</v>
      </c>
      <c r="AA1390" s="39">
        <v>35136</v>
      </c>
      <c r="AB1390" s="39">
        <v>2958465</v>
      </c>
      <c r="AC1390" s="38" t="s">
        <v>82</v>
      </c>
      <c r="AD1390" s="29">
        <v>35</v>
      </c>
      <c r="AE1390" s="29">
        <v>99</v>
      </c>
      <c r="AF1390" s="40">
        <v>15</v>
      </c>
      <c r="AG1390" s="41" t="s">
        <v>64</v>
      </c>
      <c r="AJ1390" s="38" t="s">
        <v>817</v>
      </c>
      <c r="AK1390" s="29" t="s">
        <v>6</v>
      </c>
      <c r="AL1390" s="39">
        <v>44072</v>
      </c>
      <c r="AM1390" s="29">
        <v>283049</v>
      </c>
      <c r="AN1390" s="29" t="s">
        <v>76</v>
      </c>
      <c r="AO1390" s="29">
        <v>16</v>
      </c>
      <c r="AP1390" s="29">
        <v>1.5</v>
      </c>
      <c r="AQ1390" s="29" t="s">
        <v>10</v>
      </c>
      <c r="AR1390" s="39">
        <v>43645</v>
      </c>
      <c r="AS1390" s="29">
        <v>274355</v>
      </c>
      <c r="AT1390" s="29" t="s">
        <v>76</v>
      </c>
      <c r="AU1390" s="29">
        <v>12</v>
      </c>
      <c r="AV1390" s="29">
        <v>1.18</v>
      </c>
      <c r="AW1390" s="42">
        <v>32213</v>
      </c>
      <c r="AX1390" s="43">
        <v>59690</v>
      </c>
      <c r="AY1390" s="43">
        <v>20042</v>
      </c>
      <c r="AZ1390" s="44" t="s">
        <v>299</v>
      </c>
    </row>
    <row r="1391" spans="1:52" ht="12.75" customHeight="1" x14ac:dyDescent="0.2">
      <c r="A1391" s="27">
        <v>14148</v>
      </c>
      <c r="B1391" s="28" t="s">
        <v>5787</v>
      </c>
      <c r="C1391" s="29" t="s">
        <v>56</v>
      </c>
      <c r="D1391" s="30" t="s">
        <v>5788</v>
      </c>
      <c r="E1391" s="30" t="s">
        <v>5788</v>
      </c>
      <c r="F1391" s="31">
        <v>1987</v>
      </c>
      <c r="G1391" s="31" t="s">
        <v>69</v>
      </c>
      <c r="H1391" s="30" t="s">
        <v>70</v>
      </c>
      <c r="I1391" s="60">
        <v>1</v>
      </c>
      <c r="J1391" s="60"/>
      <c r="K1391" s="32">
        <v>1</v>
      </c>
      <c r="L1391" s="33">
        <v>92</v>
      </c>
      <c r="M1391" s="31" t="s">
        <v>60</v>
      </c>
      <c r="X1391" s="37" t="s">
        <v>2523</v>
      </c>
      <c r="Y1391" s="38" t="s">
        <v>5789</v>
      </c>
      <c r="Z1391" s="29" t="s">
        <v>775</v>
      </c>
      <c r="AA1391" s="39">
        <v>37131</v>
      </c>
      <c r="AB1391" s="39">
        <v>2958465</v>
      </c>
      <c r="AC1391" s="38" t="s">
        <v>82</v>
      </c>
      <c r="AD1391" s="29">
        <v>40</v>
      </c>
      <c r="AE1391" s="29">
        <v>99</v>
      </c>
      <c r="AF1391" s="40">
        <v>18</v>
      </c>
      <c r="AG1391" s="41" t="s">
        <v>64</v>
      </c>
      <c r="AJ1391" s="38" t="s">
        <v>817</v>
      </c>
      <c r="AK1391" s="29" t="s">
        <v>6</v>
      </c>
      <c r="AL1391" s="39">
        <v>44233</v>
      </c>
      <c r="AM1391" s="29">
        <v>262652</v>
      </c>
      <c r="AN1391" s="29" t="s">
        <v>76</v>
      </c>
      <c r="AO1391" s="29">
        <v>101</v>
      </c>
      <c r="AP1391" s="29">
        <v>5.49</v>
      </c>
      <c r="AQ1391" s="29" t="s">
        <v>10</v>
      </c>
      <c r="AR1391" s="39">
        <v>44112</v>
      </c>
      <c r="AS1391" s="29">
        <v>74722</v>
      </c>
      <c r="AT1391" s="29" t="s">
        <v>74</v>
      </c>
      <c r="AU1391" s="29">
        <v>32</v>
      </c>
      <c r="AV1391" s="29">
        <v>0.56000000000000005</v>
      </c>
      <c r="AW1391" s="42">
        <v>32017</v>
      </c>
      <c r="AX1391" s="43">
        <v>22708</v>
      </c>
      <c r="AY1391" s="43">
        <v>7911</v>
      </c>
      <c r="AZ1391" s="44" t="s">
        <v>299</v>
      </c>
    </row>
    <row r="1392" spans="1:52" ht="12.75" customHeight="1" x14ac:dyDescent="0.2">
      <c r="A1392" s="27">
        <v>14194</v>
      </c>
      <c r="B1392" s="28" t="s">
        <v>5790</v>
      </c>
      <c r="C1392" s="29" t="s">
        <v>56</v>
      </c>
      <c r="D1392" s="30" t="s">
        <v>5791</v>
      </c>
      <c r="E1392" s="30" t="s">
        <v>5791</v>
      </c>
      <c r="F1392" s="31">
        <v>1987</v>
      </c>
      <c r="G1392" s="31" t="s">
        <v>69</v>
      </c>
      <c r="H1392" s="30" t="s">
        <v>70</v>
      </c>
      <c r="I1392" s="60">
        <v>1</v>
      </c>
      <c r="J1392" s="60"/>
      <c r="K1392" s="32">
        <v>1</v>
      </c>
      <c r="L1392" s="33">
        <v>106</v>
      </c>
      <c r="M1392" s="31" t="s">
        <v>60</v>
      </c>
      <c r="X1392" s="37" t="s">
        <v>5792</v>
      </c>
      <c r="Y1392" s="38" t="s">
        <v>5793</v>
      </c>
      <c r="AA1392" s="39">
        <v>34335</v>
      </c>
      <c r="AB1392" s="39">
        <v>2958465</v>
      </c>
      <c r="AC1392" s="38" t="s">
        <v>5794</v>
      </c>
      <c r="AD1392" s="29">
        <v>100</v>
      </c>
      <c r="AE1392" s="29">
        <v>99</v>
      </c>
      <c r="AF1392" s="40">
        <v>16</v>
      </c>
      <c r="AG1392" s="41" t="s">
        <v>64</v>
      </c>
      <c r="AJ1392" s="38" t="s">
        <v>1947</v>
      </c>
      <c r="AK1392" s="29" t="s">
        <v>6</v>
      </c>
      <c r="AL1392" s="39">
        <v>41687</v>
      </c>
      <c r="AM1392" s="29">
        <v>282548</v>
      </c>
      <c r="AN1392" s="29" t="s">
        <v>76</v>
      </c>
      <c r="AO1392" s="29">
        <v>57</v>
      </c>
      <c r="AP1392" s="29">
        <v>6.89</v>
      </c>
      <c r="AQ1392" s="29" t="s">
        <v>75</v>
      </c>
      <c r="AR1392" s="39">
        <v>44210</v>
      </c>
      <c r="AS1392" s="29">
        <v>263659</v>
      </c>
      <c r="AT1392" s="29" t="s">
        <v>76</v>
      </c>
      <c r="AU1392" s="29">
        <v>18</v>
      </c>
      <c r="AV1392" s="29">
        <v>1.28</v>
      </c>
      <c r="AW1392" s="42">
        <v>32163</v>
      </c>
      <c r="AX1392" s="43">
        <v>175130</v>
      </c>
      <c r="AY1392" s="43">
        <v>58830</v>
      </c>
      <c r="AZ1392" s="44" t="s">
        <v>299</v>
      </c>
    </row>
    <row r="1393" spans="1:52" ht="12.75" customHeight="1" x14ac:dyDescent="0.2">
      <c r="A1393" s="27">
        <v>14195</v>
      </c>
      <c r="B1393" s="28" t="s">
        <v>5795</v>
      </c>
      <c r="C1393" s="29" t="s">
        <v>56</v>
      </c>
      <c r="D1393" s="30" t="s">
        <v>5796</v>
      </c>
      <c r="E1393" s="30" t="s">
        <v>5796</v>
      </c>
      <c r="F1393" s="31">
        <v>1987</v>
      </c>
      <c r="G1393" s="31" t="s">
        <v>69</v>
      </c>
      <c r="H1393" s="30" t="s">
        <v>919</v>
      </c>
      <c r="I1393" s="60">
        <v>1</v>
      </c>
      <c r="J1393" s="60"/>
      <c r="K1393" s="32">
        <v>1</v>
      </c>
      <c r="L1393" s="33">
        <v>104</v>
      </c>
      <c r="M1393" s="31" t="s">
        <v>60</v>
      </c>
      <c r="X1393" s="37" t="s">
        <v>5797</v>
      </c>
      <c r="Y1393" s="38" t="s">
        <v>5798</v>
      </c>
      <c r="AA1393" s="39">
        <v>43344</v>
      </c>
      <c r="AB1393" s="39">
        <v>2958465</v>
      </c>
      <c r="AC1393" s="38" t="s">
        <v>196</v>
      </c>
      <c r="AD1393" s="29">
        <v>100</v>
      </c>
      <c r="AE1393" s="29">
        <v>99</v>
      </c>
      <c r="AF1393" s="40">
        <v>2</v>
      </c>
      <c r="AG1393" s="41" t="s">
        <v>64</v>
      </c>
      <c r="AJ1393" s="38" t="s">
        <v>817</v>
      </c>
      <c r="AK1393" s="29" t="s">
        <v>7</v>
      </c>
      <c r="AL1393" s="39">
        <v>43758</v>
      </c>
      <c r="AM1393" s="29">
        <v>280245</v>
      </c>
      <c r="AN1393" s="29" t="s">
        <v>76</v>
      </c>
      <c r="AO1393" s="29">
        <v>26</v>
      </c>
      <c r="AP1393" s="29">
        <v>2.67</v>
      </c>
      <c r="AQ1393" s="29" t="s">
        <v>75</v>
      </c>
      <c r="AR1393" s="39">
        <v>43917</v>
      </c>
      <c r="AS1393" s="29">
        <v>65731</v>
      </c>
      <c r="AT1393" s="29" t="s">
        <v>74</v>
      </c>
      <c r="AU1393" s="29">
        <v>36</v>
      </c>
      <c r="AV1393" s="29">
        <v>0.52</v>
      </c>
      <c r="AW1393" s="42">
        <v>32185</v>
      </c>
      <c r="AX1393" s="43">
        <v>77632</v>
      </c>
      <c r="AY1393" s="43">
        <v>26079</v>
      </c>
      <c r="AZ1393" s="44" t="s">
        <v>1956</v>
      </c>
    </row>
    <row r="1394" spans="1:52" ht="12.75" customHeight="1" x14ac:dyDescent="0.2">
      <c r="A1394" s="27">
        <v>14196</v>
      </c>
      <c r="B1394" s="28" t="s">
        <v>5799</v>
      </c>
      <c r="C1394" s="29" t="s">
        <v>56</v>
      </c>
      <c r="D1394" s="30" t="s">
        <v>5800</v>
      </c>
      <c r="E1394" s="30" t="s">
        <v>5800</v>
      </c>
      <c r="F1394" s="31">
        <v>1988</v>
      </c>
      <c r="G1394" s="31" t="s">
        <v>69</v>
      </c>
      <c r="H1394" s="30" t="s">
        <v>70</v>
      </c>
      <c r="I1394" s="60">
        <v>1</v>
      </c>
      <c r="J1394" s="60"/>
      <c r="K1394" s="32">
        <v>1</v>
      </c>
      <c r="L1394" s="33">
        <v>99</v>
      </c>
      <c r="M1394" s="31" t="s">
        <v>60</v>
      </c>
      <c r="X1394" s="37" t="s">
        <v>1531</v>
      </c>
      <c r="Y1394" s="38" t="s">
        <v>5801</v>
      </c>
      <c r="AA1394" s="39">
        <v>34335</v>
      </c>
      <c r="AB1394" s="39">
        <v>2958465</v>
      </c>
      <c r="AC1394" s="38" t="s">
        <v>5802</v>
      </c>
      <c r="AD1394" s="29">
        <v>100</v>
      </c>
      <c r="AE1394" s="29">
        <v>99</v>
      </c>
      <c r="AF1394" s="40">
        <v>23</v>
      </c>
      <c r="AG1394" s="41" t="s">
        <v>64</v>
      </c>
      <c r="AJ1394" s="38" t="s">
        <v>935</v>
      </c>
      <c r="AK1394" s="29" t="s">
        <v>7</v>
      </c>
      <c r="AL1394" s="39">
        <v>43893</v>
      </c>
      <c r="AM1394" s="29">
        <v>274028</v>
      </c>
      <c r="AN1394" s="29" t="s">
        <v>76</v>
      </c>
      <c r="AO1394" s="29">
        <v>37</v>
      </c>
      <c r="AP1394" s="29">
        <v>3.21</v>
      </c>
      <c r="AQ1394" s="29" t="s">
        <v>75</v>
      </c>
      <c r="AR1394" s="39">
        <v>44086</v>
      </c>
      <c r="AS1394" s="29">
        <v>70804</v>
      </c>
      <c r="AT1394" s="29" t="s">
        <v>74</v>
      </c>
      <c r="AU1394" s="29">
        <v>25</v>
      </c>
      <c r="AV1394" s="29">
        <v>0.55000000000000004</v>
      </c>
      <c r="AW1394" s="42">
        <v>32498</v>
      </c>
      <c r="AX1394" s="43">
        <v>888756</v>
      </c>
      <c r="AY1394" s="43">
        <v>273804</v>
      </c>
      <c r="AZ1394" s="44" t="s">
        <v>299</v>
      </c>
    </row>
    <row r="1395" spans="1:52" ht="12.75" customHeight="1" x14ac:dyDescent="0.2">
      <c r="A1395" s="27">
        <v>14197</v>
      </c>
      <c r="B1395" s="28" t="s">
        <v>5803</v>
      </c>
      <c r="C1395" s="29" t="s">
        <v>56</v>
      </c>
      <c r="D1395" s="30" t="s">
        <v>5804</v>
      </c>
      <c r="E1395" s="30" t="s">
        <v>5804</v>
      </c>
      <c r="F1395" s="31">
        <v>1988</v>
      </c>
      <c r="G1395" s="31" t="s">
        <v>69</v>
      </c>
      <c r="H1395" s="30" t="s">
        <v>103</v>
      </c>
      <c r="I1395" s="60">
        <v>1</v>
      </c>
      <c r="J1395" s="60"/>
      <c r="K1395" s="32">
        <v>1</v>
      </c>
      <c r="L1395" s="33">
        <v>90</v>
      </c>
      <c r="M1395" s="31" t="s">
        <v>60</v>
      </c>
      <c r="X1395" s="37" t="s">
        <v>2059</v>
      </c>
      <c r="Y1395" s="38" t="s">
        <v>5805</v>
      </c>
      <c r="AA1395" s="39">
        <v>34335</v>
      </c>
      <c r="AB1395" s="39">
        <v>2958465</v>
      </c>
      <c r="AC1395" s="38" t="s">
        <v>3392</v>
      </c>
      <c r="AD1395" s="29">
        <v>100</v>
      </c>
      <c r="AE1395" s="29">
        <v>99</v>
      </c>
      <c r="AF1395" s="40">
        <v>17</v>
      </c>
      <c r="AG1395" s="41" t="s">
        <v>64</v>
      </c>
      <c r="AJ1395" s="38" t="s">
        <v>748</v>
      </c>
      <c r="AK1395" s="29" t="s">
        <v>6</v>
      </c>
      <c r="AL1395" s="39">
        <v>42010</v>
      </c>
      <c r="AM1395" s="29">
        <v>274150</v>
      </c>
      <c r="AN1395" s="29" t="s">
        <v>76</v>
      </c>
      <c r="AO1395" s="29">
        <v>28</v>
      </c>
      <c r="AP1395" s="29">
        <v>3.8</v>
      </c>
      <c r="AQ1395" s="29" t="s">
        <v>75</v>
      </c>
      <c r="AR1395" s="39">
        <v>44145</v>
      </c>
      <c r="AS1395" s="29">
        <v>274328</v>
      </c>
      <c r="AT1395" s="29" t="s">
        <v>76</v>
      </c>
      <c r="AU1395" s="29">
        <v>9</v>
      </c>
      <c r="AV1395" s="29">
        <v>0.86</v>
      </c>
      <c r="AW1395" s="42">
        <v>32371</v>
      </c>
      <c r="AZ1395" s="44" t="s">
        <v>3393</v>
      </c>
    </row>
    <row r="1396" spans="1:52" ht="12.75" customHeight="1" x14ac:dyDescent="0.2">
      <c r="A1396" s="27">
        <v>14206</v>
      </c>
      <c r="B1396" s="28" t="s">
        <v>5806</v>
      </c>
      <c r="C1396" s="29" t="s">
        <v>56</v>
      </c>
      <c r="D1396" s="30" t="s">
        <v>5807</v>
      </c>
      <c r="E1396" s="30" t="s">
        <v>5807</v>
      </c>
      <c r="F1396" s="31">
        <v>1988</v>
      </c>
      <c r="G1396" s="31" t="s">
        <v>69</v>
      </c>
      <c r="H1396" s="30" t="s">
        <v>952</v>
      </c>
      <c r="I1396" s="60">
        <v>1</v>
      </c>
      <c r="J1396" s="60"/>
      <c r="K1396" s="32">
        <v>1</v>
      </c>
      <c r="L1396" s="33">
        <v>86</v>
      </c>
      <c r="M1396" s="31" t="s">
        <v>60</v>
      </c>
      <c r="X1396" s="37" t="s">
        <v>5808</v>
      </c>
      <c r="Y1396" s="38" t="s">
        <v>5809</v>
      </c>
      <c r="AA1396" s="39">
        <v>34335</v>
      </c>
      <c r="AB1396" s="39">
        <v>2958465</v>
      </c>
      <c r="AC1396" s="38" t="s">
        <v>5754</v>
      </c>
      <c r="AD1396" s="29">
        <v>100</v>
      </c>
      <c r="AE1396" s="29">
        <v>99</v>
      </c>
      <c r="AF1396" s="40">
        <v>9</v>
      </c>
      <c r="AG1396" s="41" t="s">
        <v>64</v>
      </c>
      <c r="AJ1396" s="38" t="s">
        <v>729</v>
      </c>
      <c r="AK1396" s="29" t="s">
        <v>6</v>
      </c>
      <c r="AL1396" s="39">
        <v>42201</v>
      </c>
      <c r="AM1396" s="29">
        <v>282327</v>
      </c>
      <c r="AN1396" s="29" t="s">
        <v>76</v>
      </c>
      <c r="AO1396" s="29">
        <v>17</v>
      </c>
      <c r="AP1396" s="29">
        <v>2.42</v>
      </c>
      <c r="AQ1396" s="29" t="s">
        <v>75</v>
      </c>
      <c r="AR1396" s="39">
        <v>44253</v>
      </c>
      <c r="AS1396" s="29">
        <v>283613</v>
      </c>
      <c r="AT1396" s="29" t="s">
        <v>76</v>
      </c>
      <c r="AU1396" s="29">
        <v>16</v>
      </c>
      <c r="AV1396" s="29">
        <v>1.47</v>
      </c>
      <c r="AW1396" s="42">
        <v>32380</v>
      </c>
      <c r="AX1396" s="43">
        <v>8248</v>
      </c>
      <c r="AY1396" s="43">
        <v>2631</v>
      </c>
      <c r="AZ1396" s="44" t="s">
        <v>299</v>
      </c>
    </row>
    <row r="1397" spans="1:52" ht="12.75" customHeight="1" x14ac:dyDescent="0.2">
      <c r="A1397" s="27">
        <v>14216</v>
      </c>
      <c r="B1397" s="28" t="s">
        <v>5810</v>
      </c>
      <c r="C1397" s="29" t="s">
        <v>56</v>
      </c>
      <c r="D1397" s="30" t="s">
        <v>5811</v>
      </c>
      <c r="E1397" s="30" t="s">
        <v>5811</v>
      </c>
      <c r="F1397" s="31">
        <v>1978</v>
      </c>
      <c r="G1397" s="31" t="s">
        <v>69</v>
      </c>
      <c r="H1397" s="30" t="s">
        <v>59</v>
      </c>
      <c r="I1397" s="60">
        <v>1</v>
      </c>
      <c r="J1397" s="60"/>
      <c r="K1397" s="32">
        <v>1</v>
      </c>
      <c r="L1397" s="33">
        <v>95</v>
      </c>
      <c r="M1397" s="31" t="s">
        <v>60</v>
      </c>
      <c r="X1397" s="37" t="s">
        <v>5812</v>
      </c>
      <c r="Y1397" s="38" t="s">
        <v>5813</v>
      </c>
      <c r="AA1397" s="39">
        <v>43293</v>
      </c>
      <c r="AB1397" s="39">
        <v>2958465</v>
      </c>
      <c r="AC1397" s="38" t="s">
        <v>63</v>
      </c>
      <c r="AD1397" s="29">
        <v>100</v>
      </c>
      <c r="AE1397" s="29">
        <v>99</v>
      </c>
      <c r="AF1397" s="40">
        <v>0</v>
      </c>
      <c r="AG1397" s="41" t="s">
        <v>64</v>
      </c>
      <c r="AJ1397" s="38" t="s">
        <v>73</v>
      </c>
      <c r="AQ1397" s="29" t="s">
        <v>75</v>
      </c>
      <c r="AR1397" s="39">
        <v>43980</v>
      </c>
      <c r="AS1397" s="29">
        <v>115419</v>
      </c>
      <c r="AT1397" s="29" t="s">
        <v>85</v>
      </c>
      <c r="AU1397" s="29">
        <v>70</v>
      </c>
      <c r="AV1397" s="29">
        <v>0.5</v>
      </c>
      <c r="AW1397" s="42">
        <v>28679</v>
      </c>
      <c r="AZ1397" s="44" t="s">
        <v>5814</v>
      </c>
    </row>
    <row r="1398" spans="1:52" ht="12.75" customHeight="1" x14ac:dyDescent="0.2">
      <c r="A1398" s="27">
        <v>14233</v>
      </c>
      <c r="B1398" s="28" t="s">
        <v>5815</v>
      </c>
      <c r="C1398" s="29" t="s">
        <v>56</v>
      </c>
      <c r="D1398" s="30" t="s">
        <v>5816</v>
      </c>
      <c r="E1398" s="30" t="s">
        <v>5817</v>
      </c>
      <c r="F1398" s="31">
        <v>1966</v>
      </c>
      <c r="G1398" s="31" t="s">
        <v>69</v>
      </c>
      <c r="H1398" s="30" t="s">
        <v>123</v>
      </c>
      <c r="I1398" s="60">
        <v>1</v>
      </c>
      <c r="J1398" s="60"/>
      <c r="K1398" s="32">
        <v>1</v>
      </c>
      <c r="L1398" s="33">
        <v>85</v>
      </c>
      <c r="M1398" s="31" t="s">
        <v>60</v>
      </c>
      <c r="X1398" s="37" t="s">
        <v>5818</v>
      </c>
      <c r="Y1398" s="38" t="s">
        <v>5819</v>
      </c>
      <c r="AA1398" s="39">
        <v>34274</v>
      </c>
      <c r="AB1398" s="39">
        <v>2958465</v>
      </c>
      <c r="AC1398" s="38" t="s">
        <v>66</v>
      </c>
      <c r="AD1398" s="29">
        <v>100</v>
      </c>
      <c r="AE1398" s="29">
        <v>99</v>
      </c>
      <c r="AF1398" s="40">
        <v>8</v>
      </c>
      <c r="AG1398" s="41" t="s">
        <v>64</v>
      </c>
      <c r="AJ1398" s="38" t="s">
        <v>211</v>
      </c>
      <c r="AK1398" s="29" t="s">
        <v>7</v>
      </c>
      <c r="AL1398" s="39">
        <v>42722</v>
      </c>
      <c r="AM1398" s="29">
        <v>165539</v>
      </c>
      <c r="AN1398" s="29" t="s">
        <v>84</v>
      </c>
      <c r="AO1398" s="29">
        <v>537</v>
      </c>
      <c r="AP1398" s="29">
        <v>3.49</v>
      </c>
      <c r="AQ1398" s="29" t="s">
        <v>10</v>
      </c>
      <c r="AR1398" s="39">
        <v>43110</v>
      </c>
      <c r="AS1398" s="29">
        <v>172657</v>
      </c>
      <c r="AT1398" s="29" t="s">
        <v>126</v>
      </c>
      <c r="AU1398" s="29">
        <v>145</v>
      </c>
      <c r="AV1398" s="29">
        <v>0.98</v>
      </c>
      <c r="AW1398" s="42">
        <v>24331</v>
      </c>
      <c r="AZ1398" s="44" t="s">
        <v>4539</v>
      </c>
    </row>
    <row r="1399" spans="1:52" ht="12.75" customHeight="1" x14ac:dyDescent="0.2">
      <c r="A1399" s="27">
        <v>14235</v>
      </c>
      <c r="B1399" s="28" t="s">
        <v>5820</v>
      </c>
      <c r="C1399" s="29" t="s">
        <v>56</v>
      </c>
      <c r="D1399" s="30" t="s">
        <v>5821</v>
      </c>
      <c r="E1399" s="30" t="s">
        <v>5821</v>
      </c>
      <c r="F1399" s="31">
        <v>1969</v>
      </c>
      <c r="G1399" s="31" t="s">
        <v>69</v>
      </c>
      <c r="H1399" s="30" t="s">
        <v>70</v>
      </c>
      <c r="I1399" s="60">
        <v>1</v>
      </c>
      <c r="J1399" s="60"/>
      <c r="K1399" s="32">
        <v>1</v>
      </c>
      <c r="L1399" s="33">
        <v>97</v>
      </c>
      <c r="M1399" s="31" t="s">
        <v>91</v>
      </c>
      <c r="X1399" s="37" t="s">
        <v>717</v>
      </c>
      <c r="Y1399" s="38" t="s">
        <v>5822</v>
      </c>
      <c r="AA1399" s="39">
        <v>43831</v>
      </c>
      <c r="AB1399" s="39">
        <v>44926</v>
      </c>
      <c r="AC1399" s="38" t="s">
        <v>4482</v>
      </c>
      <c r="AD1399" s="29">
        <v>100</v>
      </c>
      <c r="AE1399" s="29">
        <v>4</v>
      </c>
      <c r="AF1399" s="40">
        <v>0</v>
      </c>
      <c r="AJ1399" s="38" t="s">
        <v>719</v>
      </c>
      <c r="AK1399" s="29" t="s">
        <v>7</v>
      </c>
      <c r="AL1399" s="39">
        <v>43764</v>
      </c>
      <c r="AM1399" s="29">
        <v>70251</v>
      </c>
      <c r="AN1399" s="29" t="s">
        <v>74</v>
      </c>
      <c r="AO1399" s="29">
        <v>78</v>
      </c>
      <c r="AP1399" s="29">
        <v>1.46</v>
      </c>
      <c r="AQ1399" s="29" t="s">
        <v>10</v>
      </c>
      <c r="AR1399" s="39">
        <v>43557</v>
      </c>
      <c r="AS1399" s="29">
        <v>254411</v>
      </c>
      <c r="AT1399" s="29" t="s">
        <v>76</v>
      </c>
      <c r="AU1399" s="29">
        <v>35</v>
      </c>
      <c r="AV1399" s="29">
        <v>1.63</v>
      </c>
      <c r="AW1399" s="42">
        <v>25204</v>
      </c>
      <c r="AZ1399" s="44" t="s">
        <v>4539</v>
      </c>
    </row>
    <row r="1400" spans="1:52" ht="12.75" customHeight="1" x14ac:dyDescent="0.2">
      <c r="A1400" s="27">
        <v>14236</v>
      </c>
      <c r="B1400" s="28" t="s">
        <v>5823</v>
      </c>
      <c r="C1400" s="29" t="s">
        <v>56</v>
      </c>
      <c r="D1400" s="30" t="s">
        <v>5824</v>
      </c>
      <c r="E1400" s="30" t="s">
        <v>5824</v>
      </c>
      <c r="F1400" s="31">
        <v>1969</v>
      </c>
      <c r="G1400" s="31" t="s">
        <v>69</v>
      </c>
      <c r="H1400" s="30" t="s">
        <v>70</v>
      </c>
      <c r="I1400" s="60">
        <v>1</v>
      </c>
      <c r="J1400" s="60"/>
      <c r="K1400" s="32">
        <v>1</v>
      </c>
      <c r="L1400" s="33">
        <v>91</v>
      </c>
      <c r="M1400" s="31" t="s">
        <v>91</v>
      </c>
      <c r="X1400" s="37" t="s">
        <v>1278</v>
      </c>
      <c r="Y1400" s="38" t="s">
        <v>5825</v>
      </c>
      <c r="AA1400" s="39">
        <v>43831</v>
      </c>
      <c r="AB1400" s="39">
        <v>44926</v>
      </c>
      <c r="AC1400" s="38" t="s">
        <v>4482</v>
      </c>
      <c r="AD1400" s="29">
        <v>100</v>
      </c>
      <c r="AE1400" s="29">
        <v>4</v>
      </c>
      <c r="AF1400" s="40">
        <v>3</v>
      </c>
      <c r="AJ1400" s="38" t="s">
        <v>719</v>
      </c>
      <c r="AK1400" s="29" t="s">
        <v>7</v>
      </c>
      <c r="AL1400" s="39">
        <v>44072</v>
      </c>
      <c r="AM1400" s="29">
        <v>83502</v>
      </c>
      <c r="AN1400" s="29" t="s">
        <v>74</v>
      </c>
      <c r="AO1400" s="29">
        <v>102</v>
      </c>
      <c r="AP1400" s="29">
        <v>1.97</v>
      </c>
      <c r="AQ1400" s="29" t="s">
        <v>75</v>
      </c>
      <c r="AR1400" s="39">
        <v>44090</v>
      </c>
      <c r="AS1400" s="29">
        <v>111346</v>
      </c>
      <c r="AT1400" s="29" t="s">
        <v>85</v>
      </c>
      <c r="AU1400" s="29">
        <v>84</v>
      </c>
      <c r="AV1400" s="29">
        <v>1</v>
      </c>
      <c r="AW1400" s="42">
        <v>25204</v>
      </c>
      <c r="AZ1400" s="44" t="s">
        <v>4539</v>
      </c>
    </row>
    <row r="1401" spans="1:52" ht="12.75" customHeight="1" x14ac:dyDescent="0.2">
      <c r="A1401" s="27">
        <v>14237</v>
      </c>
      <c r="B1401" s="28" t="s">
        <v>5826</v>
      </c>
      <c r="C1401" s="29" t="s">
        <v>56</v>
      </c>
      <c r="D1401" s="30" t="s">
        <v>5827</v>
      </c>
      <c r="E1401" s="30" t="s">
        <v>5827</v>
      </c>
      <c r="F1401" s="31">
        <v>1968</v>
      </c>
      <c r="G1401" s="31" t="s">
        <v>69</v>
      </c>
      <c r="H1401" s="30" t="s">
        <v>70</v>
      </c>
      <c r="I1401" s="60">
        <v>1</v>
      </c>
      <c r="J1401" s="60"/>
      <c r="K1401" s="32">
        <v>1</v>
      </c>
      <c r="L1401" s="33">
        <v>93</v>
      </c>
      <c r="M1401" s="31" t="s">
        <v>91</v>
      </c>
      <c r="X1401" s="37" t="s">
        <v>1278</v>
      </c>
      <c r="Y1401" s="38" t="s">
        <v>5828</v>
      </c>
      <c r="AA1401" s="39">
        <v>43814</v>
      </c>
      <c r="AB1401" s="39">
        <v>44909</v>
      </c>
      <c r="AC1401" s="38" t="s">
        <v>4482</v>
      </c>
      <c r="AD1401" s="29">
        <v>100</v>
      </c>
      <c r="AE1401" s="29">
        <v>4</v>
      </c>
      <c r="AF1401" s="40">
        <v>0</v>
      </c>
      <c r="AJ1401" s="38" t="s">
        <v>719</v>
      </c>
      <c r="AK1401" s="29" t="s">
        <v>7</v>
      </c>
      <c r="AL1401" s="39">
        <v>43771</v>
      </c>
      <c r="AM1401" s="29">
        <v>72117</v>
      </c>
      <c r="AN1401" s="29" t="s">
        <v>74</v>
      </c>
      <c r="AO1401" s="29">
        <v>124</v>
      </c>
      <c r="AP1401" s="29">
        <v>2.0699999999999998</v>
      </c>
      <c r="AQ1401" s="29" t="s">
        <v>10</v>
      </c>
      <c r="AR1401" s="39">
        <v>43550</v>
      </c>
      <c r="AS1401" s="29">
        <v>251126</v>
      </c>
      <c r="AT1401" s="29" t="s">
        <v>76</v>
      </c>
      <c r="AU1401" s="29">
        <v>44</v>
      </c>
      <c r="AV1401" s="29">
        <v>1.57</v>
      </c>
      <c r="AW1401" s="42">
        <v>25295</v>
      </c>
      <c r="AZ1401" s="44" t="s">
        <v>1683</v>
      </c>
    </row>
    <row r="1402" spans="1:52" ht="12.75" customHeight="1" x14ac:dyDescent="0.2">
      <c r="A1402" s="27">
        <v>14238</v>
      </c>
      <c r="B1402" s="28" t="s">
        <v>5829</v>
      </c>
      <c r="C1402" s="29" t="s">
        <v>56</v>
      </c>
      <c r="D1402" s="30" t="s">
        <v>5830</v>
      </c>
      <c r="E1402" s="30" t="s">
        <v>5831</v>
      </c>
      <c r="F1402" s="31">
        <v>1967</v>
      </c>
      <c r="G1402" s="31" t="s">
        <v>60</v>
      </c>
      <c r="H1402" s="30" t="s">
        <v>103</v>
      </c>
      <c r="I1402" s="60">
        <v>1</v>
      </c>
      <c r="J1402" s="60"/>
      <c r="K1402" s="32">
        <v>1</v>
      </c>
      <c r="L1402" s="33">
        <v>95</v>
      </c>
      <c r="M1402" s="31" t="s">
        <v>60</v>
      </c>
      <c r="X1402" s="37" t="s">
        <v>5818</v>
      </c>
      <c r="Y1402" s="38" t="s">
        <v>5832</v>
      </c>
      <c r="AA1402" s="39">
        <v>43831</v>
      </c>
      <c r="AB1402" s="39">
        <v>44926</v>
      </c>
      <c r="AC1402" s="38" t="s">
        <v>4482</v>
      </c>
      <c r="AD1402" s="29">
        <v>100</v>
      </c>
      <c r="AE1402" s="29">
        <v>4</v>
      </c>
      <c r="AF1402" s="40">
        <v>0</v>
      </c>
      <c r="AJ1402" s="38" t="s">
        <v>83</v>
      </c>
      <c r="AK1402" s="29" t="s">
        <v>7</v>
      </c>
      <c r="AL1402" s="39">
        <v>41246</v>
      </c>
      <c r="AM1402" s="29">
        <v>281116</v>
      </c>
      <c r="AN1402" s="29" t="s">
        <v>76</v>
      </c>
      <c r="AO1402" s="29">
        <v>26</v>
      </c>
      <c r="AP1402" s="29">
        <v>4.01</v>
      </c>
      <c r="AQ1402" s="29" t="s">
        <v>10</v>
      </c>
      <c r="AR1402" s="39">
        <v>42724</v>
      </c>
      <c r="AS1402" s="29">
        <v>263141</v>
      </c>
      <c r="AT1402" s="29" t="s">
        <v>76</v>
      </c>
      <c r="AU1402" s="29">
        <v>25</v>
      </c>
      <c r="AV1402" s="29">
        <v>1.5</v>
      </c>
      <c r="AW1402" s="42">
        <v>24762</v>
      </c>
      <c r="AZ1402" s="44" t="s">
        <v>1683</v>
      </c>
    </row>
    <row r="1403" spans="1:52" ht="12.75" customHeight="1" x14ac:dyDescent="0.2">
      <c r="A1403" s="27">
        <v>14298</v>
      </c>
      <c r="B1403" s="28" t="s">
        <v>5833</v>
      </c>
      <c r="C1403" s="29" t="s">
        <v>56</v>
      </c>
      <c r="D1403" s="30" t="s">
        <v>5834</v>
      </c>
      <c r="E1403" s="30" t="s">
        <v>5834</v>
      </c>
      <c r="F1403" s="31">
        <v>1985</v>
      </c>
      <c r="G1403" s="31" t="s">
        <v>69</v>
      </c>
      <c r="H1403" s="30" t="s">
        <v>952</v>
      </c>
      <c r="I1403" s="60">
        <v>1</v>
      </c>
      <c r="J1403" s="60"/>
      <c r="K1403" s="32">
        <v>1</v>
      </c>
      <c r="L1403" s="33">
        <v>79</v>
      </c>
      <c r="M1403" s="31" t="s">
        <v>60</v>
      </c>
      <c r="X1403" s="37" t="s">
        <v>5835</v>
      </c>
      <c r="Y1403" s="38" t="s">
        <v>5836</v>
      </c>
      <c r="AA1403" s="39">
        <v>40324</v>
      </c>
      <c r="AB1403" s="39">
        <v>2958465</v>
      </c>
      <c r="AC1403" s="38" t="s">
        <v>1103</v>
      </c>
      <c r="AD1403" s="29">
        <v>100</v>
      </c>
      <c r="AE1403" s="29">
        <v>99</v>
      </c>
      <c r="AF1403" s="40">
        <v>3</v>
      </c>
      <c r="AG1403" s="41" t="s">
        <v>64</v>
      </c>
      <c r="AJ1403" s="38" t="s">
        <v>729</v>
      </c>
      <c r="AK1403" s="29" t="s">
        <v>7</v>
      </c>
      <c r="AL1403" s="39">
        <v>42636</v>
      </c>
      <c r="AM1403" s="29">
        <v>280224</v>
      </c>
      <c r="AN1403" s="29" t="s">
        <v>76</v>
      </c>
      <c r="AO1403" s="29">
        <v>66</v>
      </c>
      <c r="AP1403" s="29">
        <v>6.41</v>
      </c>
      <c r="AQ1403" s="29" t="s">
        <v>75</v>
      </c>
      <c r="AR1403" s="39">
        <v>44220</v>
      </c>
      <c r="AS1403" s="29">
        <v>274149</v>
      </c>
      <c r="AT1403" s="29" t="s">
        <v>76</v>
      </c>
      <c r="AU1403" s="29">
        <v>31</v>
      </c>
      <c r="AV1403" s="29">
        <v>2.92</v>
      </c>
      <c r="AW1403" s="42">
        <v>31450</v>
      </c>
      <c r="AX1403" s="43">
        <v>85322</v>
      </c>
      <c r="AY1403" s="43">
        <v>30966</v>
      </c>
      <c r="AZ1403" s="44" t="s">
        <v>212</v>
      </c>
    </row>
    <row r="1404" spans="1:52" ht="12.75" customHeight="1" x14ac:dyDescent="0.2">
      <c r="A1404" s="27">
        <v>14311</v>
      </c>
      <c r="B1404" s="28" t="s">
        <v>5837</v>
      </c>
      <c r="C1404" s="29" t="s">
        <v>56</v>
      </c>
      <c r="D1404" s="30" t="s">
        <v>5838</v>
      </c>
      <c r="E1404" s="30" t="s">
        <v>5838</v>
      </c>
      <c r="F1404" s="31">
        <v>1988</v>
      </c>
      <c r="G1404" s="31" t="s">
        <v>69</v>
      </c>
      <c r="H1404" s="30" t="s">
        <v>59</v>
      </c>
      <c r="I1404" s="60">
        <v>1</v>
      </c>
      <c r="J1404" s="60"/>
      <c r="K1404" s="32">
        <v>1</v>
      </c>
      <c r="L1404" s="33">
        <v>113</v>
      </c>
      <c r="M1404" s="31" t="s">
        <v>60</v>
      </c>
      <c r="X1404" s="37" t="s">
        <v>5839</v>
      </c>
      <c r="Y1404" s="38" t="s">
        <v>5840</v>
      </c>
      <c r="Z1404" s="29" t="s">
        <v>775</v>
      </c>
      <c r="AA1404" s="39">
        <v>34808</v>
      </c>
      <c r="AB1404" s="39">
        <v>2958465</v>
      </c>
      <c r="AC1404" s="38" t="s">
        <v>5841</v>
      </c>
      <c r="AD1404" s="29">
        <v>70</v>
      </c>
      <c r="AE1404" s="29">
        <v>99</v>
      </c>
      <c r="AF1404" s="40">
        <v>5</v>
      </c>
      <c r="AG1404" s="41" t="s">
        <v>64</v>
      </c>
      <c r="AJ1404" s="38" t="s">
        <v>83</v>
      </c>
      <c r="AK1404" s="29" t="s">
        <v>7</v>
      </c>
      <c r="AL1404" s="39">
        <v>38755</v>
      </c>
      <c r="AM1404" s="29">
        <v>265627</v>
      </c>
      <c r="AN1404" s="29" t="s">
        <v>76</v>
      </c>
      <c r="AO1404" s="29">
        <v>105</v>
      </c>
      <c r="AP1404" s="29">
        <v>13.62</v>
      </c>
      <c r="AQ1404" s="29" t="s">
        <v>10</v>
      </c>
      <c r="AR1404" s="39">
        <v>43636</v>
      </c>
      <c r="AS1404" s="29">
        <v>124937</v>
      </c>
      <c r="AT1404" s="29" t="s">
        <v>85</v>
      </c>
      <c r="AU1404" s="29">
        <v>47</v>
      </c>
      <c r="AV1404" s="29">
        <v>0.36</v>
      </c>
      <c r="AW1404" s="42">
        <v>32252</v>
      </c>
      <c r="AX1404" s="43">
        <v>644415</v>
      </c>
      <c r="AY1404" s="43">
        <v>216324</v>
      </c>
      <c r="AZ1404" s="44" t="s">
        <v>5842</v>
      </c>
    </row>
    <row r="1405" spans="1:52" ht="12.75" customHeight="1" x14ac:dyDescent="0.2">
      <c r="A1405" s="27">
        <v>14341</v>
      </c>
      <c r="B1405" s="28" t="s">
        <v>5843</v>
      </c>
      <c r="C1405" s="29" t="s">
        <v>56</v>
      </c>
      <c r="D1405" s="30" t="s">
        <v>5844</v>
      </c>
      <c r="E1405" s="30" t="s">
        <v>5844</v>
      </c>
      <c r="F1405" s="31">
        <v>1986</v>
      </c>
      <c r="G1405" s="31" t="s">
        <v>69</v>
      </c>
      <c r="H1405" s="30" t="s">
        <v>783</v>
      </c>
      <c r="I1405" s="60">
        <v>1</v>
      </c>
      <c r="J1405" s="60"/>
      <c r="K1405" s="32">
        <v>1</v>
      </c>
      <c r="L1405" s="33">
        <v>94</v>
      </c>
      <c r="M1405" s="31" t="s">
        <v>60</v>
      </c>
      <c r="X1405" s="37" t="s">
        <v>5845</v>
      </c>
      <c r="Y1405" s="38" t="s">
        <v>5846</v>
      </c>
      <c r="AA1405" s="39">
        <v>34335</v>
      </c>
      <c r="AB1405" s="39">
        <v>2958465</v>
      </c>
      <c r="AC1405" s="38" t="s">
        <v>3490</v>
      </c>
      <c r="AD1405" s="29">
        <v>100</v>
      </c>
      <c r="AE1405" s="29">
        <v>99</v>
      </c>
      <c r="AF1405" s="40">
        <v>20</v>
      </c>
      <c r="AG1405" s="41" t="s">
        <v>64</v>
      </c>
      <c r="AJ1405" s="38" t="s">
        <v>674</v>
      </c>
      <c r="AK1405" s="29" t="s">
        <v>7</v>
      </c>
      <c r="AL1405" s="39">
        <v>43835</v>
      </c>
      <c r="AM1405" s="29">
        <v>272852</v>
      </c>
      <c r="AN1405" s="29" t="s">
        <v>76</v>
      </c>
      <c r="AO1405" s="29">
        <v>38</v>
      </c>
      <c r="AP1405" s="29">
        <v>2.64</v>
      </c>
      <c r="AQ1405" s="29" t="s">
        <v>75</v>
      </c>
      <c r="AR1405" s="39">
        <v>44124</v>
      </c>
      <c r="AS1405" s="29">
        <v>61753</v>
      </c>
      <c r="AT1405" s="29" t="s">
        <v>74</v>
      </c>
      <c r="AU1405" s="29">
        <v>45</v>
      </c>
      <c r="AV1405" s="29">
        <v>1.33</v>
      </c>
      <c r="AW1405" s="42">
        <v>31688</v>
      </c>
      <c r="AX1405" s="43">
        <v>258995</v>
      </c>
      <c r="AY1405" s="43">
        <v>93999</v>
      </c>
      <c r="AZ1405" s="44" t="s">
        <v>633</v>
      </c>
    </row>
    <row r="1406" spans="1:52" ht="12.75" customHeight="1" x14ac:dyDescent="0.2">
      <c r="A1406" s="27">
        <v>14377</v>
      </c>
      <c r="B1406" s="28" t="s">
        <v>5847</v>
      </c>
      <c r="C1406" s="29" t="s">
        <v>56</v>
      </c>
      <c r="D1406" s="30" t="s">
        <v>5848</v>
      </c>
      <c r="E1406" s="30" t="s">
        <v>5848</v>
      </c>
      <c r="F1406" s="31">
        <v>1986</v>
      </c>
      <c r="G1406" s="31" t="s">
        <v>102</v>
      </c>
      <c r="H1406" s="30" t="s">
        <v>1013</v>
      </c>
      <c r="I1406" s="60">
        <v>1</v>
      </c>
      <c r="J1406" s="60"/>
      <c r="K1406" s="32">
        <v>1</v>
      </c>
      <c r="L1406" s="33">
        <v>110</v>
      </c>
      <c r="M1406" s="31" t="s">
        <v>527</v>
      </c>
      <c r="X1406" s="37" t="s">
        <v>5849</v>
      </c>
      <c r="Y1406" s="38" t="s">
        <v>5850</v>
      </c>
      <c r="AA1406" s="39">
        <v>44228</v>
      </c>
      <c r="AB1406" s="39">
        <v>45322</v>
      </c>
      <c r="AC1406" s="38" t="s">
        <v>614</v>
      </c>
      <c r="AD1406" s="29">
        <v>100</v>
      </c>
      <c r="AE1406" s="29">
        <v>4</v>
      </c>
      <c r="AF1406" s="40">
        <v>0</v>
      </c>
      <c r="AG1406" s="41" t="s">
        <v>95</v>
      </c>
      <c r="AJ1406" s="38" t="s">
        <v>2446</v>
      </c>
      <c r="AK1406" s="29" t="s">
        <v>6</v>
      </c>
      <c r="AL1406" s="39">
        <v>44200</v>
      </c>
      <c r="AM1406" s="29">
        <v>211600</v>
      </c>
      <c r="AN1406" s="29" t="s">
        <v>113</v>
      </c>
      <c r="AO1406" s="29">
        <v>1545</v>
      </c>
      <c r="AP1406" s="29">
        <v>6.05</v>
      </c>
      <c r="AQ1406" s="29" t="s">
        <v>10</v>
      </c>
      <c r="AR1406" s="39">
        <v>43365</v>
      </c>
      <c r="AS1406" s="29">
        <v>165430</v>
      </c>
      <c r="AT1406" s="29" t="s">
        <v>84</v>
      </c>
      <c r="AU1406" s="29">
        <v>169</v>
      </c>
      <c r="AV1406" s="29">
        <v>1.58</v>
      </c>
      <c r="AW1406" s="42">
        <v>31673</v>
      </c>
      <c r="AX1406" s="43">
        <v>5178793</v>
      </c>
      <c r="AY1406" s="43">
        <v>1878818</v>
      </c>
      <c r="AZ1406" s="44" t="s">
        <v>5851</v>
      </c>
    </row>
    <row r="1407" spans="1:52" ht="12.75" customHeight="1" x14ac:dyDescent="0.2">
      <c r="A1407" s="27">
        <v>14381</v>
      </c>
      <c r="B1407" s="28" t="s">
        <v>5852</v>
      </c>
      <c r="C1407" s="29" t="s">
        <v>56</v>
      </c>
      <c r="D1407" s="30" t="s">
        <v>5853</v>
      </c>
      <c r="E1407" s="30" t="s">
        <v>5854</v>
      </c>
      <c r="F1407" s="31">
        <v>1986</v>
      </c>
      <c r="G1407" s="31" t="s">
        <v>102</v>
      </c>
      <c r="H1407" s="30" t="s">
        <v>59</v>
      </c>
      <c r="I1407" s="60">
        <v>1</v>
      </c>
      <c r="J1407" s="60"/>
      <c r="K1407" s="32">
        <v>1</v>
      </c>
      <c r="L1407" s="33">
        <v>108</v>
      </c>
      <c r="M1407" s="31" t="s">
        <v>91</v>
      </c>
      <c r="X1407" s="37" t="s">
        <v>4916</v>
      </c>
      <c r="Y1407" s="38" t="s">
        <v>5855</v>
      </c>
      <c r="Z1407" s="29" t="s">
        <v>96</v>
      </c>
      <c r="AA1407" s="39">
        <v>43449</v>
      </c>
      <c r="AB1407" s="39">
        <v>44160</v>
      </c>
      <c r="AC1407" s="38" t="s">
        <v>614</v>
      </c>
      <c r="AD1407" s="29">
        <v>100</v>
      </c>
      <c r="AE1407" s="29">
        <v>3</v>
      </c>
      <c r="AF1407" s="40">
        <v>3</v>
      </c>
      <c r="AJ1407" s="38" t="s">
        <v>151</v>
      </c>
      <c r="AK1407" s="29" t="s">
        <v>7</v>
      </c>
      <c r="AL1407" s="39">
        <v>43645</v>
      </c>
      <c r="AM1407" s="29">
        <v>234215</v>
      </c>
      <c r="AN1407" s="29" t="s">
        <v>503</v>
      </c>
      <c r="AO1407" s="29">
        <v>192</v>
      </c>
      <c r="AP1407" s="29">
        <v>2.81</v>
      </c>
      <c r="AQ1407" s="29" t="s">
        <v>10</v>
      </c>
      <c r="AR1407" s="39">
        <v>44155</v>
      </c>
      <c r="AS1407" s="29">
        <v>274500</v>
      </c>
      <c r="AT1407" s="29" t="s">
        <v>76</v>
      </c>
      <c r="AU1407" s="29">
        <v>16</v>
      </c>
      <c r="AV1407" s="29">
        <v>1.34</v>
      </c>
      <c r="AW1407" s="42">
        <v>31687</v>
      </c>
      <c r="AX1407" s="43">
        <v>1143450</v>
      </c>
      <c r="AY1407" s="43">
        <v>414989</v>
      </c>
      <c r="AZ1407" s="44" t="s">
        <v>5851</v>
      </c>
    </row>
    <row r="1408" spans="1:52" ht="12.75" customHeight="1" x14ac:dyDescent="0.2">
      <c r="A1408" s="27">
        <v>14383</v>
      </c>
      <c r="B1408" s="28" t="s">
        <v>5856</v>
      </c>
      <c r="C1408" s="29" t="s">
        <v>56</v>
      </c>
      <c r="D1408" s="30" t="s">
        <v>5857</v>
      </c>
      <c r="E1408" s="30" t="s">
        <v>5858</v>
      </c>
      <c r="F1408" s="31">
        <v>1985</v>
      </c>
      <c r="G1408" s="31" t="s">
        <v>2051</v>
      </c>
      <c r="H1408" s="30" t="s">
        <v>103</v>
      </c>
      <c r="I1408" s="60">
        <v>1</v>
      </c>
      <c r="J1408" s="60"/>
      <c r="K1408" s="32">
        <v>1</v>
      </c>
      <c r="L1408" s="33">
        <v>102</v>
      </c>
      <c r="M1408" s="31" t="s">
        <v>109</v>
      </c>
      <c r="X1408" s="37" t="s">
        <v>5859</v>
      </c>
      <c r="Y1408" s="38" t="s">
        <v>5860</v>
      </c>
      <c r="AA1408" s="39">
        <v>43191</v>
      </c>
      <c r="AB1408" s="39">
        <v>44286</v>
      </c>
      <c r="AC1408" s="38" t="s">
        <v>614</v>
      </c>
      <c r="AD1408" s="29">
        <v>100</v>
      </c>
      <c r="AE1408" s="29">
        <v>4</v>
      </c>
      <c r="AF1408" s="40">
        <v>3</v>
      </c>
      <c r="AG1408" s="41" t="s">
        <v>95</v>
      </c>
      <c r="AJ1408" s="38" t="s">
        <v>3897</v>
      </c>
      <c r="AK1408" s="29" t="s">
        <v>7</v>
      </c>
      <c r="AL1408" s="39">
        <v>43971</v>
      </c>
      <c r="AM1408" s="29">
        <v>212731</v>
      </c>
      <c r="AN1408" s="29" t="s">
        <v>113</v>
      </c>
      <c r="AO1408" s="29">
        <v>897</v>
      </c>
      <c r="AP1408" s="29">
        <v>3.63</v>
      </c>
      <c r="AQ1408" s="29" t="s">
        <v>10</v>
      </c>
      <c r="AR1408" s="39">
        <v>44137</v>
      </c>
      <c r="AS1408" s="29">
        <v>281017</v>
      </c>
      <c r="AT1408" s="29" t="s">
        <v>76</v>
      </c>
      <c r="AU1408" s="29">
        <v>20</v>
      </c>
      <c r="AV1408" s="29">
        <v>1.85</v>
      </c>
      <c r="AW1408" s="42">
        <v>31799</v>
      </c>
      <c r="AX1408" s="43">
        <v>3480846</v>
      </c>
      <c r="AY1408" s="43">
        <v>1263232</v>
      </c>
      <c r="AZ1408" s="44" t="s">
        <v>1134</v>
      </c>
    </row>
    <row r="1409" spans="1:52" ht="12.75" customHeight="1" x14ac:dyDescent="0.2">
      <c r="A1409" s="27">
        <v>14463</v>
      </c>
      <c r="B1409" s="28" t="s">
        <v>5861</v>
      </c>
      <c r="C1409" s="29" t="s">
        <v>56</v>
      </c>
      <c r="D1409" s="30" t="s">
        <v>5862</v>
      </c>
      <c r="E1409" s="30" t="s">
        <v>5863</v>
      </c>
      <c r="F1409" s="31">
        <v>1987</v>
      </c>
      <c r="G1409" s="31" t="s">
        <v>69</v>
      </c>
      <c r="H1409" s="30" t="s">
        <v>70</v>
      </c>
      <c r="I1409" s="60">
        <v>1</v>
      </c>
      <c r="J1409" s="60"/>
      <c r="K1409" s="32">
        <v>1</v>
      </c>
      <c r="L1409" s="33">
        <v>96</v>
      </c>
      <c r="M1409" s="31" t="s">
        <v>109</v>
      </c>
      <c r="X1409" s="37" t="s">
        <v>2797</v>
      </c>
      <c r="Y1409" s="38" t="s">
        <v>5864</v>
      </c>
      <c r="Z1409" s="29" t="s">
        <v>775</v>
      </c>
      <c r="AA1409" s="39">
        <v>40324</v>
      </c>
      <c r="AB1409" s="39">
        <v>2958465</v>
      </c>
      <c r="AC1409" s="38" t="s">
        <v>1103</v>
      </c>
      <c r="AD1409" s="29">
        <v>50</v>
      </c>
      <c r="AE1409" s="29">
        <v>99</v>
      </c>
      <c r="AF1409" s="40">
        <v>10</v>
      </c>
      <c r="AG1409" s="41" t="s">
        <v>64</v>
      </c>
      <c r="AJ1409" s="38" t="s">
        <v>2463</v>
      </c>
      <c r="AK1409" s="29" t="s">
        <v>7</v>
      </c>
      <c r="AL1409" s="39">
        <v>44219</v>
      </c>
      <c r="AM1409" s="29">
        <v>233822</v>
      </c>
      <c r="AN1409" s="29" t="s">
        <v>503</v>
      </c>
      <c r="AO1409" s="29">
        <v>288</v>
      </c>
      <c r="AP1409" s="29">
        <v>2.4</v>
      </c>
      <c r="AQ1409" s="29" t="s">
        <v>75</v>
      </c>
      <c r="AR1409" s="39">
        <v>44043</v>
      </c>
      <c r="AS1409" s="29">
        <v>145934</v>
      </c>
      <c r="AT1409" s="29" t="s">
        <v>84</v>
      </c>
      <c r="AU1409" s="29">
        <v>123</v>
      </c>
      <c r="AV1409" s="29">
        <v>1.21</v>
      </c>
      <c r="AW1409" s="42">
        <v>32042</v>
      </c>
      <c r="AX1409" s="43">
        <v>1151471</v>
      </c>
      <c r="AY1409" s="43">
        <v>386807</v>
      </c>
      <c r="AZ1409" s="44" t="s">
        <v>5750</v>
      </c>
    </row>
    <row r="1410" spans="1:52" ht="12.75" customHeight="1" x14ac:dyDescent="0.2">
      <c r="A1410" s="27">
        <v>14464</v>
      </c>
      <c r="B1410" s="28" t="s">
        <v>5865</v>
      </c>
      <c r="C1410" s="29" t="s">
        <v>56</v>
      </c>
      <c r="D1410" s="30" t="s">
        <v>5866</v>
      </c>
      <c r="E1410" s="30" t="s">
        <v>5866</v>
      </c>
      <c r="F1410" s="31">
        <v>1986</v>
      </c>
      <c r="G1410" s="31" t="s">
        <v>69</v>
      </c>
      <c r="H1410" s="30" t="s">
        <v>59</v>
      </c>
      <c r="I1410" s="60">
        <v>1</v>
      </c>
      <c r="J1410" s="60"/>
      <c r="K1410" s="32">
        <v>1</v>
      </c>
      <c r="L1410" s="33">
        <v>114</v>
      </c>
      <c r="M1410" s="31" t="s">
        <v>91</v>
      </c>
      <c r="X1410" s="37" t="s">
        <v>5867</v>
      </c>
      <c r="Y1410" s="38" t="s">
        <v>5868</v>
      </c>
      <c r="Z1410" s="29" t="s">
        <v>775</v>
      </c>
      <c r="AA1410" s="39">
        <v>43293</v>
      </c>
      <c r="AB1410" s="39">
        <v>2958465</v>
      </c>
      <c r="AC1410" s="38" t="s">
        <v>712</v>
      </c>
      <c r="AD1410" s="29">
        <v>275</v>
      </c>
      <c r="AE1410" s="29">
        <v>99</v>
      </c>
      <c r="AF1410" s="40">
        <v>0</v>
      </c>
      <c r="AG1410" s="41" t="s">
        <v>64</v>
      </c>
      <c r="AK1410" s="29" t="s">
        <v>7</v>
      </c>
      <c r="AL1410" s="39">
        <v>34000</v>
      </c>
      <c r="AM1410" s="29">
        <v>203240</v>
      </c>
      <c r="AN1410" s="29" t="s">
        <v>113</v>
      </c>
      <c r="AO1410" s="29">
        <v>2826</v>
      </c>
      <c r="AP1410" s="29">
        <v>10.97</v>
      </c>
      <c r="AW1410" s="42">
        <v>31729</v>
      </c>
      <c r="AX1410" s="43">
        <v>1413655</v>
      </c>
      <c r="AY1410" s="43">
        <v>513063</v>
      </c>
      <c r="AZ1410" s="44" t="s">
        <v>4621</v>
      </c>
    </row>
    <row r="1411" spans="1:52" ht="12.75" customHeight="1" x14ac:dyDescent="0.2">
      <c r="A1411" s="27">
        <v>14468</v>
      </c>
      <c r="B1411" s="28" t="s">
        <v>5869</v>
      </c>
      <c r="C1411" s="29" t="s">
        <v>56</v>
      </c>
      <c r="D1411" s="30" t="s">
        <v>5870</v>
      </c>
      <c r="E1411" s="30" t="s">
        <v>5870</v>
      </c>
      <c r="F1411" s="31">
        <v>1987</v>
      </c>
      <c r="G1411" s="31" t="s">
        <v>69</v>
      </c>
      <c r="H1411" s="30" t="s">
        <v>70</v>
      </c>
      <c r="I1411" s="60">
        <v>1</v>
      </c>
      <c r="J1411" s="60"/>
      <c r="K1411" s="32">
        <v>1</v>
      </c>
      <c r="L1411" s="33">
        <v>107</v>
      </c>
      <c r="M1411" s="31" t="s">
        <v>91</v>
      </c>
      <c r="X1411" s="37" t="s">
        <v>3497</v>
      </c>
      <c r="Y1411" s="38" t="s">
        <v>5871</v>
      </c>
      <c r="Z1411" s="29" t="s">
        <v>775</v>
      </c>
      <c r="AA1411" s="39">
        <v>40324</v>
      </c>
      <c r="AB1411" s="39">
        <v>2958465</v>
      </c>
      <c r="AC1411" s="38" t="s">
        <v>1103</v>
      </c>
      <c r="AD1411" s="29">
        <v>50</v>
      </c>
      <c r="AE1411" s="29">
        <v>99</v>
      </c>
      <c r="AF1411" s="40">
        <v>5</v>
      </c>
      <c r="AG1411" s="41" t="s">
        <v>64</v>
      </c>
      <c r="AJ1411" s="38" t="s">
        <v>657</v>
      </c>
      <c r="AK1411" s="29" t="s">
        <v>7</v>
      </c>
      <c r="AL1411" s="39">
        <v>43624</v>
      </c>
      <c r="AM1411" s="29">
        <v>244028</v>
      </c>
      <c r="AN1411" s="29" t="s">
        <v>76</v>
      </c>
      <c r="AO1411" s="29">
        <v>118</v>
      </c>
      <c r="AP1411" s="29">
        <v>2.95</v>
      </c>
      <c r="AQ1411" s="29" t="s">
        <v>75</v>
      </c>
      <c r="AR1411" s="39">
        <v>44257</v>
      </c>
      <c r="AS1411" s="29">
        <v>111611</v>
      </c>
      <c r="AT1411" s="29" t="s">
        <v>85</v>
      </c>
      <c r="AU1411" s="29">
        <v>66</v>
      </c>
      <c r="AV1411" s="29">
        <v>0.67</v>
      </c>
      <c r="AW1411" s="42">
        <v>32086</v>
      </c>
      <c r="AX1411" s="43">
        <v>2190552</v>
      </c>
      <c r="AY1411" s="43">
        <v>735861</v>
      </c>
      <c r="AZ1411" s="44" t="s">
        <v>4621</v>
      </c>
    </row>
    <row r="1412" spans="1:52" ht="12.75" customHeight="1" x14ac:dyDescent="0.2">
      <c r="A1412" s="27">
        <v>14470</v>
      </c>
      <c r="B1412" s="28" t="s">
        <v>5872</v>
      </c>
      <c r="C1412" s="29" t="s">
        <v>56</v>
      </c>
      <c r="D1412" s="30" t="s">
        <v>5873</v>
      </c>
      <c r="E1412" s="30" t="s">
        <v>5873</v>
      </c>
      <c r="F1412" s="31">
        <v>1987</v>
      </c>
      <c r="G1412" s="31" t="s">
        <v>69</v>
      </c>
      <c r="H1412" s="30" t="s">
        <v>70</v>
      </c>
      <c r="I1412" s="60">
        <v>1</v>
      </c>
      <c r="J1412" s="60"/>
      <c r="K1412" s="32">
        <v>1</v>
      </c>
      <c r="L1412" s="33">
        <v>89</v>
      </c>
      <c r="M1412" s="31" t="s">
        <v>60</v>
      </c>
      <c r="X1412" s="37" t="s">
        <v>3549</v>
      </c>
      <c r="Y1412" s="38" t="s">
        <v>5874</v>
      </c>
      <c r="AA1412" s="39">
        <v>34335</v>
      </c>
      <c r="AB1412" s="39">
        <v>2958465</v>
      </c>
      <c r="AC1412" s="38" t="s">
        <v>2670</v>
      </c>
      <c r="AD1412" s="29">
        <v>100</v>
      </c>
      <c r="AE1412" s="29">
        <v>99</v>
      </c>
      <c r="AF1412" s="40">
        <v>22</v>
      </c>
      <c r="AG1412" s="41" t="s">
        <v>64</v>
      </c>
      <c r="AJ1412" s="38" t="s">
        <v>817</v>
      </c>
      <c r="AK1412" s="29" t="s">
        <v>6</v>
      </c>
      <c r="AL1412" s="39">
        <v>44030</v>
      </c>
      <c r="AM1412" s="29">
        <v>282833</v>
      </c>
      <c r="AN1412" s="29" t="s">
        <v>76</v>
      </c>
      <c r="AO1412" s="29">
        <v>32</v>
      </c>
      <c r="AP1412" s="29">
        <v>3.06</v>
      </c>
      <c r="AQ1412" s="29" t="s">
        <v>10</v>
      </c>
      <c r="AR1412" s="39">
        <v>44154</v>
      </c>
      <c r="AS1412" s="29">
        <v>75930</v>
      </c>
      <c r="AT1412" s="29" t="s">
        <v>74</v>
      </c>
      <c r="AU1412" s="29">
        <v>37</v>
      </c>
      <c r="AV1412" s="29">
        <v>0.56999999999999995</v>
      </c>
      <c r="AW1412" s="42">
        <v>32100</v>
      </c>
      <c r="AX1412" s="43">
        <v>111504</v>
      </c>
      <c r="AY1412" s="43">
        <v>37457</v>
      </c>
      <c r="AZ1412" s="44" t="s">
        <v>197</v>
      </c>
    </row>
    <row r="1413" spans="1:52" ht="12.75" customHeight="1" x14ac:dyDescent="0.2">
      <c r="A1413" s="27">
        <v>14471</v>
      </c>
      <c r="B1413" s="28" t="s">
        <v>5875</v>
      </c>
      <c r="C1413" s="29" t="s">
        <v>56</v>
      </c>
      <c r="D1413" s="30" t="s">
        <v>5876</v>
      </c>
      <c r="E1413" s="30" t="s">
        <v>5876</v>
      </c>
      <c r="F1413" s="31">
        <v>1987</v>
      </c>
      <c r="G1413" s="31" t="s">
        <v>69</v>
      </c>
      <c r="H1413" s="30" t="s">
        <v>70</v>
      </c>
      <c r="I1413" s="60">
        <v>1</v>
      </c>
      <c r="J1413" s="60"/>
      <c r="K1413" s="32">
        <v>1</v>
      </c>
      <c r="L1413" s="33">
        <v>90</v>
      </c>
      <c r="M1413" s="31" t="s">
        <v>91</v>
      </c>
      <c r="X1413" s="37" t="s">
        <v>4634</v>
      </c>
      <c r="Y1413" s="38" t="s">
        <v>5877</v>
      </c>
      <c r="Z1413" s="29" t="s">
        <v>775</v>
      </c>
      <c r="AA1413" s="39">
        <v>36923</v>
      </c>
      <c r="AB1413" s="39">
        <v>2958465</v>
      </c>
      <c r="AC1413" s="38" t="s">
        <v>5878</v>
      </c>
      <c r="AD1413" s="29">
        <v>50</v>
      </c>
      <c r="AE1413" s="29">
        <v>99</v>
      </c>
      <c r="AF1413" s="40">
        <v>16</v>
      </c>
      <c r="AG1413" s="41" t="s">
        <v>64</v>
      </c>
      <c r="AJ1413" s="38" t="s">
        <v>5115</v>
      </c>
      <c r="AK1413" s="29" t="s">
        <v>7</v>
      </c>
      <c r="AL1413" s="39">
        <v>44066</v>
      </c>
      <c r="AM1413" s="29">
        <v>165504</v>
      </c>
      <c r="AN1413" s="29" t="s">
        <v>84</v>
      </c>
      <c r="AO1413" s="29">
        <v>244</v>
      </c>
      <c r="AP1413" s="29">
        <v>2.31</v>
      </c>
      <c r="AQ1413" s="29" t="s">
        <v>75</v>
      </c>
      <c r="AR1413" s="39">
        <v>44201</v>
      </c>
      <c r="AS1413" s="29">
        <v>132134</v>
      </c>
      <c r="AT1413" s="29" t="s">
        <v>85</v>
      </c>
      <c r="AU1413" s="29">
        <v>182</v>
      </c>
      <c r="AV1413" s="29">
        <v>1</v>
      </c>
      <c r="AW1413" s="42">
        <v>32100</v>
      </c>
      <c r="AX1413" s="43">
        <v>596537</v>
      </c>
      <c r="AY1413" s="43">
        <v>200391</v>
      </c>
      <c r="AZ1413" s="44" t="s">
        <v>299</v>
      </c>
    </row>
    <row r="1414" spans="1:52" ht="12.75" customHeight="1" x14ac:dyDescent="0.2">
      <c r="A1414" s="27">
        <v>14472</v>
      </c>
      <c r="B1414" s="28" t="s">
        <v>5879</v>
      </c>
      <c r="C1414" s="29" t="s">
        <v>56</v>
      </c>
      <c r="D1414" s="30" t="s">
        <v>5880</v>
      </c>
      <c r="E1414" s="30" t="s">
        <v>5880</v>
      </c>
      <c r="F1414" s="31">
        <v>1987</v>
      </c>
      <c r="G1414" s="31" t="s">
        <v>69</v>
      </c>
      <c r="H1414" s="30" t="s">
        <v>70</v>
      </c>
      <c r="I1414" s="60">
        <v>1</v>
      </c>
      <c r="J1414" s="60"/>
      <c r="K1414" s="32">
        <v>1</v>
      </c>
      <c r="L1414" s="33">
        <v>98</v>
      </c>
      <c r="M1414" s="31" t="s">
        <v>60</v>
      </c>
      <c r="X1414" s="37" t="s">
        <v>876</v>
      </c>
      <c r="Y1414" s="38" t="s">
        <v>5881</v>
      </c>
      <c r="Z1414" s="29" t="s">
        <v>775</v>
      </c>
      <c r="AA1414" s="39">
        <v>36923</v>
      </c>
      <c r="AB1414" s="39">
        <v>2958465</v>
      </c>
      <c r="AC1414" s="38" t="s">
        <v>5878</v>
      </c>
      <c r="AD1414" s="29">
        <v>50</v>
      </c>
      <c r="AE1414" s="29">
        <v>99</v>
      </c>
      <c r="AF1414" s="40">
        <v>10</v>
      </c>
      <c r="AG1414" s="41" t="s">
        <v>64</v>
      </c>
      <c r="AJ1414" s="38" t="s">
        <v>657</v>
      </c>
      <c r="AK1414" s="29" t="s">
        <v>7</v>
      </c>
      <c r="AL1414" s="39">
        <v>43649</v>
      </c>
      <c r="AM1414" s="29">
        <v>241750</v>
      </c>
      <c r="AN1414" s="29" t="s">
        <v>76</v>
      </c>
      <c r="AO1414" s="29">
        <v>136</v>
      </c>
      <c r="AP1414" s="29">
        <v>3.12</v>
      </c>
      <c r="AQ1414" s="29" t="s">
        <v>75</v>
      </c>
      <c r="AR1414" s="39">
        <v>44129</v>
      </c>
      <c r="AS1414" s="29">
        <v>84248</v>
      </c>
      <c r="AT1414" s="29" t="s">
        <v>74</v>
      </c>
      <c r="AU1414" s="29">
        <v>85</v>
      </c>
      <c r="AV1414" s="29">
        <v>0.95</v>
      </c>
      <c r="AW1414" s="42">
        <v>32107</v>
      </c>
      <c r="AX1414" s="43">
        <v>279532</v>
      </c>
      <c r="AY1414" s="43">
        <v>93902</v>
      </c>
      <c r="AZ1414" s="44" t="s">
        <v>299</v>
      </c>
    </row>
    <row r="1415" spans="1:52" ht="12.75" customHeight="1" x14ac:dyDescent="0.2">
      <c r="A1415" s="27">
        <v>14532</v>
      </c>
      <c r="B1415" s="28" t="s">
        <v>5882</v>
      </c>
      <c r="C1415" s="29" t="s">
        <v>56</v>
      </c>
      <c r="D1415" s="30" t="s">
        <v>5883</v>
      </c>
      <c r="E1415" s="30" t="s">
        <v>5883</v>
      </c>
      <c r="F1415" s="31">
        <v>1988</v>
      </c>
      <c r="G1415" s="31" t="s">
        <v>69</v>
      </c>
      <c r="H1415" s="30" t="s">
        <v>70</v>
      </c>
      <c r="I1415" s="60">
        <v>1</v>
      </c>
      <c r="J1415" s="60"/>
      <c r="K1415" s="32">
        <v>1</v>
      </c>
      <c r="L1415" s="33">
        <v>126</v>
      </c>
      <c r="M1415" s="31" t="s">
        <v>60</v>
      </c>
      <c r="X1415" s="37" t="s">
        <v>5884</v>
      </c>
      <c r="Y1415" s="38" t="s">
        <v>5885</v>
      </c>
      <c r="Z1415" s="29" t="s">
        <v>775</v>
      </c>
      <c r="AA1415" s="39">
        <v>33725</v>
      </c>
      <c r="AB1415" s="39">
        <v>2958465</v>
      </c>
      <c r="AC1415" s="38" t="s">
        <v>5886</v>
      </c>
      <c r="AD1415" s="29">
        <v>5</v>
      </c>
      <c r="AE1415" s="29">
        <v>99</v>
      </c>
      <c r="AF1415" s="40">
        <v>18</v>
      </c>
      <c r="AG1415" s="41" t="s">
        <v>64</v>
      </c>
      <c r="AJ1415" s="38" t="s">
        <v>336</v>
      </c>
      <c r="AK1415" s="29" t="s">
        <v>7</v>
      </c>
      <c r="AL1415" s="39">
        <v>43246</v>
      </c>
      <c r="AM1415" s="29">
        <v>280911</v>
      </c>
      <c r="AN1415" s="29" t="s">
        <v>76</v>
      </c>
      <c r="AO1415" s="29">
        <v>19</v>
      </c>
      <c r="AP1415" s="29">
        <v>1.56</v>
      </c>
      <c r="AQ1415" s="29" t="s">
        <v>75</v>
      </c>
      <c r="AR1415" s="39">
        <v>44187</v>
      </c>
      <c r="AS1415" s="29">
        <v>62037</v>
      </c>
      <c r="AT1415" s="29" t="s">
        <v>74</v>
      </c>
      <c r="AU1415" s="29">
        <v>33</v>
      </c>
      <c r="AV1415" s="29">
        <v>0.73</v>
      </c>
      <c r="AW1415" s="42">
        <v>32416</v>
      </c>
      <c r="AX1415" s="43">
        <v>20949</v>
      </c>
      <c r="AY1415" s="43">
        <v>6454</v>
      </c>
      <c r="AZ1415" s="44" t="s">
        <v>1956</v>
      </c>
    </row>
    <row r="1416" spans="1:52" ht="12.75" customHeight="1" x14ac:dyDescent="0.2">
      <c r="A1416" s="27">
        <v>14550</v>
      </c>
      <c r="B1416" s="28" t="s">
        <v>5887</v>
      </c>
      <c r="C1416" s="29" t="s">
        <v>56</v>
      </c>
      <c r="D1416" s="30" t="s">
        <v>5888</v>
      </c>
      <c r="E1416" s="30" t="s">
        <v>5889</v>
      </c>
      <c r="F1416" s="31">
        <v>1984</v>
      </c>
      <c r="G1416" s="31" t="s">
        <v>102</v>
      </c>
      <c r="H1416" s="30" t="s">
        <v>70</v>
      </c>
      <c r="I1416" s="60">
        <v>1</v>
      </c>
      <c r="J1416" s="60"/>
      <c r="K1416" s="32">
        <v>1</v>
      </c>
      <c r="L1416" s="33">
        <v>95</v>
      </c>
      <c r="M1416" s="31" t="s">
        <v>91</v>
      </c>
      <c r="X1416" s="37" t="s">
        <v>5890</v>
      </c>
      <c r="Y1416" s="38" t="s">
        <v>5891</v>
      </c>
      <c r="AA1416" s="39">
        <v>42698</v>
      </c>
      <c r="AB1416" s="39">
        <v>44523</v>
      </c>
      <c r="AC1416" s="38" t="s">
        <v>144</v>
      </c>
      <c r="AD1416" s="29">
        <v>100</v>
      </c>
      <c r="AE1416" s="29">
        <v>7</v>
      </c>
      <c r="AF1416" s="40">
        <v>5</v>
      </c>
      <c r="AG1416" s="41" t="s">
        <v>95</v>
      </c>
      <c r="AJ1416" s="38" t="s">
        <v>5892</v>
      </c>
      <c r="AK1416" s="29" t="s">
        <v>6</v>
      </c>
      <c r="AL1416" s="39">
        <v>43653</v>
      </c>
      <c r="AM1416" s="29">
        <v>134658</v>
      </c>
      <c r="AN1416" s="29" t="s">
        <v>85</v>
      </c>
      <c r="AO1416" s="29">
        <v>804</v>
      </c>
      <c r="AP1416" s="29">
        <v>6.26</v>
      </c>
      <c r="AQ1416" s="29" t="s">
        <v>9</v>
      </c>
      <c r="AR1416" s="39">
        <v>44216</v>
      </c>
      <c r="AS1416" s="29">
        <v>230913</v>
      </c>
      <c r="AT1416" s="29" t="s">
        <v>503</v>
      </c>
      <c r="AU1416" s="29">
        <v>55</v>
      </c>
      <c r="AV1416" s="29">
        <v>0.47</v>
      </c>
      <c r="AW1416" s="42">
        <v>31291</v>
      </c>
      <c r="AX1416" s="43">
        <v>20012</v>
      </c>
      <c r="AZ1416" s="44" t="s">
        <v>267</v>
      </c>
    </row>
    <row r="1417" spans="1:52" ht="12.75" customHeight="1" x14ac:dyDescent="0.2">
      <c r="A1417" s="27">
        <v>14552</v>
      </c>
      <c r="B1417" s="28" t="s">
        <v>5893</v>
      </c>
      <c r="C1417" s="29" t="s">
        <v>56</v>
      </c>
      <c r="D1417" s="30" t="s">
        <v>5894</v>
      </c>
      <c r="E1417" s="30" t="s">
        <v>5895</v>
      </c>
      <c r="F1417" s="31">
        <v>1956</v>
      </c>
      <c r="G1417" s="31" t="s">
        <v>102</v>
      </c>
      <c r="H1417" s="30" t="s">
        <v>2420</v>
      </c>
      <c r="I1417" s="60">
        <v>1</v>
      </c>
      <c r="J1417" s="60"/>
      <c r="K1417" s="32">
        <v>1</v>
      </c>
      <c r="L1417" s="33">
        <v>230</v>
      </c>
      <c r="M1417" s="31" t="s">
        <v>193</v>
      </c>
      <c r="X1417" s="37" t="s">
        <v>117</v>
      </c>
      <c r="Y1417" s="38" t="s">
        <v>5896</v>
      </c>
      <c r="AA1417" s="39">
        <v>43617</v>
      </c>
      <c r="AB1417" s="39">
        <v>44347</v>
      </c>
      <c r="AC1417" s="38" t="s">
        <v>614</v>
      </c>
      <c r="AD1417" s="29">
        <v>100</v>
      </c>
      <c r="AE1417" s="29">
        <v>3</v>
      </c>
      <c r="AF1417" s="40">
        <v>1</v>
      </c>
      <c r="AG1417" s="41" t="s">
        <v>95</v>
      </c>
      <c r="AJ1417" s="38" t="s">
        <v>157</v>
      </c>
      <c r="AK1417" s="29" t="s">
        <v>7</v>
      </c>
      <c r="AL1417" s="39">
        <v>43524</v>
      </c>
      <c r="AM1417" s="29">
        <v>161759</v>
      </c>
      <c r="AN1417" s="29" t="s">
        <v>84</v>
      </c>
      <c r="AO1417" s="29">
        <v>575</v>
      </c>
      <c r="AP1417" s="29">
        <v>5.21</v>
      </c>
      <c r="AQ1417" s="29" t="s">
        <v>10</v>
      </c>
      <c r="AR1417" s="39">
        <v>44178</v>
      </c>
      <c r="AS1417" s="29">
        <v>211550</v>
      </c>
      <c r="AT1417" s="29" t="s">
        <v>113</v>
      </c>
      <c r="AU1417" s="29">
        <v>612</v>
      </c>
      <c r="AV1417" s="29">
        <v>3.71</v>
      </c>
      <c r="AW1417" s="42">
        <v>21064</v>
      </c>
      <c r="AZ1417" s="44" t="s">
        <v>119</v>
      </c>
    </row>
    <row r="1418" spans="1:52" ht="12.75" customHeight="1" x14ac:dyDescent="0.2">
      <c r="A1418" s="27">
        <v>14570</v>
      </c>
      <c r="B1418" s="28" t="s">
        <v>5898</v>
      </c>
      <c r="C1418" s="29" t="s">
        <v>56</v>
      </c>
      <c r="D1418" s="30" t="s">
        <v>5899</v>
      </c>
      <c r="E1418" s="30" t="s">
        <v>5900</v>
      </c>
      <c r="F1418" s="31">
        <v>1974</v>
      </c>
      <c r="G1418" s="31" t="s">
        <v>102</v>
      </c>
      <c r="H1418" s="30" t="s">
        <v>59</v>
      </c>
      <c r="I1418" s="60">
        <v>1</v>
      </c>
      <c r="J1418" s="60"/>
      <c r="K1418" s="32">
        <v>1</v>
      </c>
      <c r="L1418" s="33">
        <v>106</v>
      </c>
      <c r="M1418" s="31" t="s">
        <v>91</v>
      </c>
      <c r="X1418" s="37" t="s">
        <v>508</v>
      </c>
      <c r="Y1418" s="38" t="s">
        <v>5901</v>
      </c>
      <c r="AA1418" s="39">
        <v>42736</v>
      </c>
      <c r="AB1418" s="39">
        <v>44561</v>
      </c>
      <c r="AC1418" s="38" t="s">
        <v>94</v>
      </c>
      <c r="AD1418" s="29">
        <v>100</v>
      </c>
      <c r="AE1418" s="29">
        <v>5</v>
      </c>
      <c r="AF1418" s="40">
        <v>4</v>
      </c>
      <c r="AG1418" s="41" t="s">
        <v>95</v>
      </c>
      <c r="AJ1418" s="38" t="s">
        <v>97</v>
      </c>
      <c r="AK1418" s="29" t="s">
        <v>7</v>
      </c>
      <c r="AL1418" s="39">
        <v>44133</v>
      </c>
      <c r="AM1418" s="29">
        <v>164029</v>
      </c>
      <c r="AN1418" s="29" t="s">
        <v>84</v>
      </c>
      <c r="AO1418" s="29">
        <v>584</v>
      </c>
      <c r="AP1418" s="29">
        <v>4.32</v>
      </c>
      <c r="AQ1418" s="29" t="s">
        <v>10</v>
      </c>
      <c r="AR1418" s="39">
        <v>41615</v>
      </c>
      <c r="AS1418" s="29">
        <v>103823</v>
      </c>
      <c r="AT1418" s="29" t="s">
        <v>74</v>
      </c>
      <c r="AU1418" s="29">
        <v>81</v>
      </c>
      <c r="AV1418" s="29">
        <v>1.1399999999999999</v>
      </c>
      <c r="AW1418" s="42">
        <v>27638</v>
      </c>
      <c r="AZ1418" s="44" t="s">
        <v>470</v>
      </c>
    </row>
    <row r="1419" spans="1:52" ht="12.75" customHeight="1" x14ac:dyDescent="0.2">
      <c r="A1419" s="27">
        <v>14634</v>
      </c>
      <c r="B1419" s="28" t="s">
        <v>5902</v>
      </c>
      <c r="C1419" s="29" t="s">
        <v>56</v>
      </c>
      <c r="D1419" s="30" t="s">
        <v>5903</v>
      </c>
      <c r="E1419" s="30" t="s">
        <v>5903</v>
      </c>
      <c r="F1419" s="31">
        <v>1975</v>
      </c>
      <c r="G1419" s="31" t="s">
        <v>69</v>
      </c>
      <c r="H1419" s="30" t="s">
        <v>70</v>
      </c>
      <c r="I1419" s="60">
        <v>1</v>
      </c>
      <c r="J1419" s="60"/>
      <c r="K1419" s="32">
        <v>1</v>
      </c>
      <c r="L1419" s="33">
        <v>125</v>
      </c>
      <c r="M1419" s="31" t="s">
        <v>91</v>
      </c>
      <c r="X1419" s="37" t="s">
        <v>5163</v>
      </c>
      <c r="Y1419" s="38" t="s">
        <v>5904</v>
      </c>
      <c r="Z1419" s="29" t="s">
        <v>775</v>
      </c>
      <c r="AA1419" s="39">
        <v>43831</v>
      </c>
      <c r="AB1419" s="39">
        <v>45657</v>
      </c>
      <c r="AC1419" s="38" t="s">
        <v>5905</v>
      </c>
      <c r="AD1419" s="29">
        <v>100</v>
      </c>
      <c r="AE1419" s="29">
        <v>5</v>
      </c>
      <c r="AF1419" s="40">
        <v>0</v>
      </c>
      <c r="AK1419" s="29" t="s">
        <v>5</v>
      </c>
      <c r="AL1419" s="39">
        <v>35430</v>
      </c>
      <c r="AM1419" s="29">
        <v>254555</v>
      </c>
      <c r="AN1419" s="29" t="s">
        <v>76</v>
      </c>
      <c r="AO1419" s="29">
        <v>590</v>
      </c>
      <c r="AP1419" s="29">
        <v>24.68</v>
      </c>
      <c r="AW1419" s="42">
        <v>27459</v>
      </c>
      <c r="AZ1419" s="44" t="s">
        <v>5906</v>
      </c>
    </row>
    <row r="1420" spans="1:52" ht="12.75" customHeight="1" x14ac:dyDescent="0.2">
      <c r="A1420" s="27">
        <v>14653</v>
      </c>
      <c r="B1420" s="28" t="s">
        <v>5907</v>
      </c>
      <c r="C1420" s="29" t="s">
        <v>56</v>
      </c>
      <c r="D1420" s="30" t="s">
        <v>5908</v>
      </c>
      <c r="E1420" s="30" t="s">
        <v>5908</v>
      </c>
      <c r="F1420" s="31">
        <v>1988</v>
      </c>
      <c r="G1420" s="31" t="s">
        <v>69</v>
      </c>
      <c r="H1420" s="30" t="s">
        <v>70</v>
      </c>
      <c r="I1420" s="60">
        <v>1</v>
      </c>
      <c r="J1420" s="60"/>
      <c r="K1420" s="32">
        <v>1</v>
      </c>
      <c r="L1420" s="33">
        <v>95</v>
      </c>
      <c r="M1420" s="31" t="s">
        <v>60</v>
      </c>
      <c r="X1420" s="37" t="s">
        <v>4634</v>
      </c>
      <c r="Y1420" s="38" t="s">
        <v>5909</v>
      </c>
      <c r="Z1420" s="29" t="s">
        <v>775</v>
      </c>
      <c r="AA1420" s="39">
        <v>36251</v>
      </c>
      <c r="AB1420" s="39">
        <v>2958465</v>
      </c>
      <c r="AC1420" s="38" t="s">
        <v>5878</v>
      </c>
      <c r="AD1420" s="29">
        <v>50</v>
      </c>
      <c r="AE1420" s="29">
        <v>99</v>
      </c>
      <c r="AF1420" s="40">
        <v>17</v>
      </c>
      <c r="AG1420" s="41" t="s">
        <v>64</v>
      </c>
      <c r="AJ1420" s="38" t="s">
        <v>3388</v>
      </c>
      <c r="AK1420" s="29" t="s">
        <v>7</v>
      </c>
      <c r="AL1420" s="39">
        <v>43797</v>
      </c>
      <c r="AM1420" s="29">
        <v>282946</v>
      </c>
      <c r="AN1420" s="29" t="s">
        <v>76</v>
      </c>
      <c r="AO1420" s="29">
        <v>53</v>
      </c>
      <c r="AP1420" s="29">
        <v>4.5</v>
      </c>
      <c r="AQ1420" s="29" t="s">
        <v>75</v>
      </c>
      <c r="AR1420" s="39">
        <v>44250</v>
      </c>
      <c r="AS1420" s="29">
        <v>125602</v>
      </c>
      <c r="AT1420" s="29" t="s">
        <v>85</v>
      </c>
      <c r="AU1420" s="29">
        <v>55</v>
      </c>
      <c r="AV1420" s="29">
        <v>0.36</v>
      </c>
      <c r="AW1420" s="42">
        <v>32211</v>
      </c>
      <c r="AX1420" s="43">
        <v>361243</v>
      </c>
      <c r="AY1420" s="43">
        <v>121350</v>
      </c>
      <c r="AZ1420" s="44" t="s">
        <v>205</v>
      </c>
    </row>
    <row r="1421" spans="1:52" ht="12.75" customHeight="1" x14ac:dyDescent="0.2">
      <c r="A1421" s="27">
        <v>14654</v>
      </c>
      <c r="B1421" s="28" t="s">
        <v>5910</v>
      </c>
      <c r="C1421" s="29" t="s">
        <v>56</v>
      </c>
      <c r="D1421" s="30" t="s">
        <v>5911</v>
      </c>
      <c r="E1421" s="30" t="s">
        <v>5911</v>
      </c>
      <c r="F1421" s="31">
        <v>1988</v>
      </c>
      <c r="G1421" s="31" t="s">
        <v>69</v>
      </c>
      <c r="H1421" s="30" t="s">
        <v>70</v>
      </c>
      <c r="I1421" s="60">
        <v>1</v>
      </c>
      <c r="J1421" s="60"/>
      <c r="K1421" s="32">
        <v>1</v>
      </c>
      <c r="L1421" s="33">
        <v>105</v>
      </c>
      <c r="M1421" s="31" t="s">
        <v>60</v>
      </c>
      <c r="X1421" s="37" t="s">
        <v>5606</v>
      </c>
      <c r="Y1421" s="38" t="s">
        <v>5912</v>
      </c>
      <c r="AA1421" s="39">
        <v>34335</v>
      </c>
      <c r="AB1421" s="39">
        <v>2958465</v>
      </c>
      <c r="AC1421" s="38" t="s">
        <v>5573</v>
      </c>
      <c r="AD1421" s="29">
        <v>50</v>
      </c>
      <c r="AE1421" s="29">
        <v>99</v>
      </c>
      <c r="AF1421" s="40">
        <v>10</v>
      </c>
      <c r="AG1421" s="41" t="s">
        <v>64</v>
      </c>
      <c r="AJ1421" s="38" t="s">
        <v>949</v>
      </c>
      <c r="AK1421" s="29" t="s">
        <v>7</v>
      </c>
      <c r="AL1421" s="39">
        <v>44147</v>
      </c>
      <c r="AM1421" s="29">
        <v>271930</v>
      </c>
      <c r="AN1421" s="29" t="s">
        <v>76</v>
      </c>
      <c r="AO1421" s="29">
        <v>33</v>
      </c>
      <c r="AP1421" s="29">
        <v>2.83</v>
      </c>
      <c r="AQ1421" s="29" t="s">
        <v>75</v>
      </c>
      <c r="AR1421" s="39">
        <v>44212</v>
      </c>
      <c r="AS1421" s="29">
        <v>262214</v>
      </c>
      <c r="AT1421" s="29" t="s">
        <v>76</v>
      </c>
      <c r="AU1421" s="29">
        <v>25</v>
      </c>
      <c r="AV1421" s="29">
        <v>1.2</v>
      </c>
      <c r="AW1421" s="42">
        <v>32415</v>
      </c>
      <c r="AX1421" s="43">
        <v>390972</v>
      </c>
      <c r="AY1421" s="43">
        <v>120450</v>
      </c>
      <c r="AZ1421" s="44" t="s">
        <v>299</v>
      </c>
    </row>
    <row r="1422" spans="1:52" ht="12.75" customHeight="1" x14ac:dyDescent="0.2">
      <c r="A1422" s="27">
        <v>14673</v>
      </c>
      <c r="B1422" s="28" t="s">
        <v>5913</v>
      </c>
      <c r="C1422" s="29" t="s">
        <v>56</v>
      </c>
      <c r="D1422" s="30" t="s">
        <v>5914</v>
      </c>
      <c r="E1422" s="30" t="s">
        <v>5915</v>
      </c>
      <c r="F1422" s="31">
        <v>1969</v>
      </c>
      <c r="G1422" s="31" t="s">
        <v>69</v>
      </c>
      <c r="H1422" s="30" t="s">
        <v>123</v>
      </c>
      <c r="I1422" s="60">
        <v>1</v>
      </c>
      <c r="J1422" s="60"/>
      <c r="K1422" s="32">
        <v>1</v>
      </c>
      <c r="L1422" s="33">
        <v>89</v>
      </c>
      <c r="M1422" s="31" t="s">
        <v>60</v>
      </c>
      <c r="X1422" s="37" t="s">
        <v>5818</v>
      </c>
      <c r="Y1422" s="38" t="s">
        <v>5916</v>
      </c>
      <c r="AA1422" s="39">
        <v>33542</v>
      </c>
      <c r="AB1422" s="39">
        <v>2958465</v>
      </c>
      <c r="AC1422" s="38" t="s">
        <v>728</v>
      </c>
      <c r="AD1422" s="29">
        <v>100</v>
      </c>
      <c r="AE1422" s="29">
        <v>99</v>
      </c>
      <c r="AF1422" s="40">
        <v>7</v>
      </c>
      <c r="AG1422" s="41" t="s">
        <v>64</v>
      </c>
      <c r="AJ1422" s="38" t="s">
        <v>674</v>
      </c>
      <c r="AK1422" s="29" t="s">
        <v>7</v>
      </c>
      <c r="AL1422" s="39">
        <v>43888</v>
      </c>
      <c r="AM1422" s="29">
        <v>271759</v>
      </c>
      <c r="AN1422" s="29" t="s">
        <v>76</v>
      </c>
      <c r="AO1422" s="29">
        <v>30</v>
      </c>
      <c r="AP1422" s="29">
        <v>2.4700000000000002</v>
      </c>
      <c r="AQ1422" s="29" t="s">
        <v>75</v>
      </c>
      <c r="AR1422" s="39">
        <v>44080</v>
      </c>
      <c r="AS1422" s="29">
        <v>54025</v>
      </c>
      <c r="AT1422" s="29" t="s">
        <v>74</v>
      </c>
      <c r="AU1422" s="29">
        <v>16</v>
      </c>
      <c r="AV1422" s="29">
        <v>0.93</v>
      </c>
      <c r="AW1422" s="42">
        <v>25136</v>
      </c>
      <c r="AZ1422" s="44" t="s">
        <v>730</v>
      </c>
    </row>
    <row r="1423" spans="1:52" ht="12.75" customHeight="1" x14ac:dyDescent="0.2">
      <c r="A1423" s="27">
        <v>14782</v>
      </c>
      <c r="B1423" s="28" t="s">
        <v>5917</v>
      </c>
      <c r="C1423" s="29" t="s">
        <v>56</v>
      </c>
      <c r="D1423" s="30" t="s">
        <v>5918</v>
      </c>
      <c r="E1423" s="30" t="s">
        <v>5918</v>
      </c>
      <c r="F1423" s="31">
        <v>1986</v>
      </c>
      <c r="G1423" s="31" t="s">
        <v>69</v>
      </c>
      <c r="H1423" s="30" t="s">
        <v>70</v>
      </c>
      <c r="I1423" s="60">
        <v>1</v>
      </c>
      <c r="J1423" s="60"/>
      <c r="K1423" s="32">
        <v>1</v>
      </c>
      <c r="L1423" s="33">
        <v>96</v>
      </c>
      <c r="M1423" s="31" t="s">
        <v>109</v>
      </c>
      <c r="X1423" s="37" t="s">
        <v>2797</v>
      </c>
      <c r="Y1423" s="38" t="s">
        <v>5713</v>
      </c>
      <c r="AA1423" s="39">
        <v>40324</v>
      </c>
      <c r="AB1423" s="39">
        <v>2958465</v>
      </c>
      <c r="AC1423" s="38" t="s">
        <v>1103</v>
      </c>
      <c r="AD1423" s="29">
        <v>100</v>
      </c>
      <c r="AE1423" s="29">
        <v>99</v>
      </c>
      <c r="AF1423" s="40">
        <v>11</v>
      </c>
      <c r="AG1423" s="41" t="s">
        <v>64</v>
      </c>
      <c r="AJ1423" s="38" t="s">
        <v>2463</v>
      </c>
      <c r="AK1423" s="29" t="s">
        <v>7</v>
      </c>
      <c r="AL1423" s="39">
        <v>44212</v>
      </c>
      <c r="AM1423" s="29">
        <v>233803</v>
      </c>
      <c r="AN1423" s="29" t="s">
        <v>503</v>
      </c>
      <c r="AO1423" s="29">
        <v>319</v>
      </c>
      <c r="AP1423" s="29">
        <v>2.66</v>
      </c>
      <c r="AQ1423" s="29" t="s">
        <v>75</v>
      </c>
      <c r="AR1423" s="39">
        <v>43984</v>
      </c>
      <c r="AS1423" s="29">
        <v>151612</v>
      </c>
      <c r="AT1423" s="29" t="s">
        <v>84</v>
      </c>
      <c r="AU1423" s="29">
        <v>205</v>
      </c>
      <c r="AV1423" s="29">
        <v>1.69</v>
      </c>
      <c r="AW1423" s="42">
        <v>31681</v>
      </c>
      <c r="AX1423" s="43">
        <v>2511915</v>
      </c>
      <c r="AY1423" s="43">
        <v>911667</v>
      </c>
      <c r="AZ1423" s="44" t="s">
        <v>5750</v>
      </c>
    </row>
    <row r="1424" spans="1:52" ht="12.75" customHeight="1" x14ac:dyDescent="0.2">
      <c r="A1424" s="27">
        <v>14783</v>
      </c>
      <c r="B1424" s="28" t="s">
        <v>5919</v>
      </c>
      <c r="C1424" s="29" t="s">
        <v>56</v>
      </c>
      <c r="D1424" s="30" t="s">
        <v>5920</v>
      </c>
      <c r="E1424" s="30" t="s">
        <v>5920</v>
      </c>
      <c r="F1424" s="31">
        <v>1986</v>
      </c>
      <c r="G1424" s="31" t="s">
        <v>69</v>
      </c>
      <c r="H1424" s="30" t="s">
        <v>70</v>
      </c>
      <c r="I1424" s="60">
        <v>1</v>
      </c>
      <c r="J1424" s="60"/>
      <c r="K1424" s="32">
        <v>1</v>
      </c>
      <c r="L1424" s="33">
        <v>104</v>
      </c>
      <c r="M1424" s="31" t="s">
        <v>109</v>
      </c>
      <c r="X1424" s="37" t="s">
        <v>2352</v>
      </c>
      <c r="Y1424" s="38" t="s">
        <v>5921</v>
      </c>
      <c r="AA1424" s="39">
        <v>40324</v>
      </c>
      <c r="AB1424" s="39">
        <v>2958465</v>
      </c>
      <c r="AC1424" s="38" t="s">
        <v>1103</v>
      </c>
      <c r="AD1424" s="29">
        <v>100</v>
      </c>
      <c r="AE1424" s="29">
        <v>99</v>
      </c>
      <c r="AF1424" s="40">
        <v>8</v>
      </c>
      <c r="AG1424" s="41" t="s">
        <v>64</v>
      </c>
      <c r="AJ1424" s="38" t="s">
        <v>845</v>
      </c>
      <c r="AK1424" s="29" t="s">
        <v>7</v>
      </c>
      <c r="AL1424" s="39">
        <v>44064</v>
      </c>
      <c r="AM1424" s="29">
        <v>213155</v>
      </c>
      <c r="AN1424" s="29" t="s">
        <v>113</v>
      </c>
      <c r="AO1424" s="29">
        <v>528</v>
      </c>
      <c r="AP1424" s="29">
        <v>3.15</v>
      </c>
      <c r="AQ1424" s="29" t="s">
        <v>75</v>
      </c>
      <c r="AR1424" s="39">
        <v>44203</v>
      </c>
      <c r="AS1424" s="29">
        <v>150846</v>
      </c>
      <c r="AT1424" s="29" t="s">
        <v>84</v>
      </c>
      <c r="AU1424" s="29">
        <v>175</v>
      </c>
      <c r="AV1424" s="29">
        <v>1.38</v>
      </c>
      <c r="AW1424" s="42">
        <v>31766</v>
      </c>
      <c r="AX1424" s="43">
        <v>2195726</v>
      </c>
      <c r="AY1424" s="43">
        <v>796911</v>
      </c>
      <c r="AZ1424" s="44" t="s">
        <v>5750</v>
      </c>
    </row>
    <row r="1425" spans="1:52" ht="12.75" customHeight="1" x14ac:dyDescent="0.2">
      <c r="A1425" s="27">
        <v>14784</v>
      </c>
      <c r="B1425" s="28" t="s">
        <v>5922</v>
      </c>
      <c r="C1425" s="29" t="s">
        <v>56</v>
      </c>
      <c r="D1425" s="30" t="s">
        <v>5923</v>
      </c>
      <c r="E1425" s="30" t="s">
        <v>5923</v>
      </c>
      <c r="F1425" s="31">
        <v>1986</v>
      </c>
      <c r="G1425" s="31" t="s">
        <v>69</v>
      </c>
      <c r="H1425" s="30" t="s">
        <v>70</v>
      </c>
      <c r="I1425" s="60">
        <v>1</v>
      </c>
      <c r="J1425" s="60"/>
      <c r="K1425" s="32">
        <v>1</v>
      </c>
      <c r="L1425" s="33">
        <v>112</v>
      </c>
      <c r="M1425" s="31" t="s">
        <v>91</v>
      </c>
      <c r="X1425" s="37" t="s">
        <v>2352</v>
      </c>
      <c r="Y1425" s="38" t="s">
        <v>5924</v>
      </c>
      <c r="AA1425" s="39">
        <v>40324</v>
      </c>
      <c r="AB1425" s="39">
        <v>2958465</v>
      </c>
      <c r="AC1425" s="38" t="s">
        <v>1103</v>
      </c>
      <c r="AD1425" s="29">
        <v>100</v>
      </c>
      <c r="AE1425" s="29">
        <v>99</v>
      </c>
      <c r="AF1425" s="40">
        <v>5</v>
      </c>
      <c r="AG1425" s="41" t="s">
        <v>64</v>
      </c>
      <c r="AJ1425" s="38" t="s">
        <v>1159</v>
      </c>
      <c r="AK1425" s="29" t="s">
        <v>7</v>
      </c>
      <c r="AL1425" s="39">
        <v>43101</v>
      </c>
      <c r="AM1425" s="29">
        <v>120654</v>
      </c>
      <c r="AN1425" s="29" t="s">
        <v>85</v>
      </c>
      <c r="AO1425" s="29">
        <v>642</v>
      </c>
      <c r="AP1425" s="29">
        <v>3.9</v>
      </c>
      <c r="AQ1425" s="29" t="s">
        <v>75</v>
      </c>
      <c r="AR1425" s="39">
        <v>44214</v>
      </c>
      <c r="AS1425" s="29">
        <v>72610</v>
      </c>
      <c r="AT1425" s="29" t="s">
        <v>74</v>
      </c>
      <c r="AU1425" s="29">
        <v>39</v>
      </c>
      <c r="AV1425" s="29">
        <v>0.64</v>
      </c>
      <c r="AW1425" s="42">
        <v>31716</v>
      </c>
      <c r="AX1425" s="43">
        <v>2247457</v>
      </c>
      <c r="AY1425" s="43">
        <v>815686</v>
      </c>
      <c r="AZ1425" s="44" t="s">
        <v>4621</v>
      </c>
    </row>
    <row r="1426" spans="1:52" ht="12.75" customHeight="1" x14ac:dyDescent="0.2">
      <c r="A1426" s="27">
        <v>14785</v>
      </c>
      <c r="B1426" s="28" t="s">
        <v>5922</v>
      </c>
      <c r="C1426" s="29" t="s">
        <v>4748</v>
      </c>
      <c r="D1426" s="30" t="s">
        <v>5925</v>
      </c>
      <c r="E1426" s="30" t="s">
        <v>5925</v>
      </c>
      <c r="F1426" s="31">
        <v>1986</v>
      </c>
      <c r="G1426" s="31" t="s">
        <v>69</v>
      </c>
      <c r="H1426" s="30" t="s">
        <v>710</v>
      </c>
      <c r="I1426" s="60">
        <v>1</v>
      </c>
      <c r="J1426" s="60"/>
      <c r="K1426" s="32">
        <v>1</v>
      </c>
      <c r="L1426" s="33">
        <v>112</v>
      </c>
      <c r="M1426" s="31" t="s">
        <v>109</v>
      </c>
      <c r="X1426" s="37" t="s">
        <v>2352</v>
      </c>
      <c r="Y1426" s="38" t="s">
        <v>5926</v>
      </c>
      <c r="AA1426" s="39">
        <v>40324</v>
      </c>
      <c r="AB1426" s="39">
        <v>2958465</v>
      </c>
      <c r="AC1426" s="38" t="s">
        <v>1103</v>
      </c>
      <c r="AD1426" s="29">
        <v>100</v>
      </c>
      <c r="AE1426" s="29">
        <v>99</v>
      </c>
      <c r="AF1426" s="40">
        <v>5</v>
      </c>
      <c r="AG1426" s="41" t="s">
        <v>64</v>
      </c>
      <c r="AJ1426" s="38" t="s">
        <v>1159</v>
      </c>
      <c r="AK1426" s="29" t="s">
        <v>7</v>
      </c>
      <c r="AL1426" s="39">
        <v>44202</v>
      </c>
      <c r="AM1426" s="29">
        <v>153318</v>
      </c>
      <c r="AN1426" s="29" t="s">
        <v>84</v>
      </c>
      <c r="AO1426" s="29">
        <v>507</v>
      </c>
      <c r="AP1426" s="29">
        <v>2.7</v>
      </c>
      <c r="AQ1426" s="29" t="s">
        <v>75</v>
      </c>
      <c r="AR1426" s="39">
        <v>43927</v>
      </c>
      <c r="AS1426" s="29">
        <v>111212</v>
      </c>
      <c r="AT1426" s="29" t="s">
        <v>85</v>
      </c>
      <c r="AU1426" s="29">
        <v>228</v>
      </c>
      <c r="AV1426" s="29">
        <v>1.39</v>
      </c>
    </row>
    <row r="1427" spans="1:52" ht="12.75" customHeight="1" x14ac:dyDescent="0.2">
      <c r="A1427" s="27">
        <v>14829</v>
      </c>
      <c r="B1427" s="28" t="s">
        <v>5927</v>
      </c>
      <c r="C1427" s="29" t="s">
        <v>56</v>
      </c>
      <c r="D1427" s="30" t="s">
        <v>5928</v>
      </c>
      <c r="E1427" s="30" t="s">
        <v>5929</v>
      </c>
      <c r="F1427" s="31">
        <v>1985</v>
      </c>
      <c r="G1427" s="31" t="s">
        <v>102</v>
      </c>
      <c r="H1427" s="30" t="s">
        <v>59</v>
      </c>
      <c r="I1427" s="60">
        <v>1</v>
      </c>
      <c r="J1427" s="60"/>
      <c r="K1427" s="32">
        <v>1</v>
      </c>
      <c r="L1427" s="33">
        <v>152</v>
      </c>
      <c r="M1427" s="31" t="s">
        <v>91</v>
      </c>
      <c r="X1427" s="37" t="s">
        <v>468</v>
      </c>
      <c r="Y1427" s="38" t="s">
        <v>5930</v>
      </c>
      <c r="AA1427" s="39">
        <v>42736</v>
      </c>
      <c r="AB1427" s="39">
        <v>44561</v>
      </c>
      <c r="AC1427" s="38" t="s">
        <v>144</v>
      </c>
      <c r="AD1427" s="29">
        <v>100</v>
      </c>
      <c r="AE1427" s="29">
        <v>7</v>
      </c>
      <c r="AF1427" s="40">
        <v>3</v>
      </c>
      <c r="AG1427" s="41" t="s">
        <v>95</v>
      </c>
      <c r="AJ1427" s="38" t="s">
        <v>216</v>
      </c>
      <c r="AK1427" s="29" t="s">
        <v>7</v>
      </c>
      <c r="AL1427" s="39">
        <v>43034</v>
      </c>
      <c r="AM1427" s="29">
        <v>233355</v>
      </c>
      <c r="AN1427" s="29" t="s">
        <v>76</v>
      </c>
      <c r="AO1427" s="29">
        <v>298</v>
      </c>
      <c r="AP1427" s="29">
        <v>4.33</v>
      </c>
      <c r="AQ1427" s="29" t="s">
        <v>10</v>
      </c>
      <c r="AR1427" s="39">
        <v>44141</v>
      </c>
      <c r="AS1427" s="29">
        <v>101915</v>
      </c>
      <c r="AT1427" s="29" t="s">
        <v>74</v>
      </c>
      <c r="AU1427" s="29">
        <v>42</v>
      </c>
      <c r="AV1427" s="29">
        <v>0.42</v>
      </c>
      <c r="AW1427" s="42">
        <v>31624</v>
      </c>
      <c r="AX1427" s="43">
        <v>952571</v>
      </c>
      <c r="AY1427" s="43">
        <v>345724</v>
      </c>
      <c r="AZ1427" s="44" t="s">
        <v>267</v>
      </c>
    </row>
    <row r="1428" spans="1:52" ht="12.75" customHeight="1" x14ac:dyDescent="0.2">
      <c r="A1428" s="27">
        <v>14830</v>
      </c>
      <c r="B1428" s="28" t="s">
        <v>5931</v>
      </c>
      <c r="C1428" s="29" t="s">
        <v>56</v>
      </c>
      <c r="D1428" s="30" t="s">
        <v>5932</v>
      </c>
      <c r="E1428" s="30" t="s">
        <v>5933</v>
      </c>
      <c r="F1428" s="31">
        <v>1986</v>
      </c>
      <c r="G1428" s="31" t="s">
        <v>102</v>
      </c>
      <c r="H1428" s="30" t="s">
        <v>507</v>
      </c>
      <c r="I1428" s="60">
        <v>1</v>
      </c>
      <c r="J1428" s="60"/>
      <c r="K1428" s="32">
        <v>1</v>
      </c>
      <c r="L1428" s="33">
        <v>130</v>
      </c>
      <c r="M1428" s="31" t="s">
        <v>109</v>
      </c>
      <c r="X1428" s="37" t="s">
        <v>565</v>
      </c>
      <c r="Y1428" s="38" t="s">
        <v>5934</v>
      </c>
      <c r="AA1428" s="39">
        <v>43101</v>
      </c>
      <c r="AB1428" s="39">
        <v>44926</v>
      </c>
      <c r="AC1428" s="38" t="s">
        <v>144</v>
      </c>
      <c r="AD1428" s="29">
        <v>100</v>
      </c>
      <c r="AE1428" s="29">
        <v>7</v>
      </c>
      <c r="AF1428" s="40">
        <v>3</v>
      </c>
      <c r="AG1428" s="41" t="s">
        <v>95</v>
      </c>
      <c r="AJ1428" s="38" t="s">
        <v>3897</v>
      </c>
      <c r="AK1428" s="29" t="s">
        <v>7</v>
      </c>
      <c r="AL1428" s="39">
        <v>43721</v>
      </c>
      <c r="AM1428" s="29">
        <v>213053</v>
      </c>
      <c r="AN1428" s="29" t="s">
        <v>113</v>
      </c>
      <c r="AO1428" s="29">
        <v>618</v>
      </c>
      <c r="AP1428" s="29">
        <v>3.51</v>
      </c>
      <c r="AQ1428" s="29" t="s">
        <v>10</v>
      </c>
      <c r="AR1428" s="39">
        <v>44163</v>
      </c>
      <c r="AS1428" s="29">
        <v>94852</v>
      </c>
      <c r="AT1428" s="29" t="s">
        <v>74</v>
      </c>
      <c r="AU1428" s="29">
        <v>138</v>
      </c>
      <c r="AV1428" s="29">
        <v>1.64</v>
      </c>
      <c r="AW1428" s="42">
        <v>31855</v>
      </c>
      <c r="AX1428" s="43">
        <v>449974</v>
      </c>
      <c r="AY1428" s="43">
        <v>163312</v>
      </c>
      <c r="AZ1428" s="44" t="s">
        <v>267</v>
      </c>
    </row>
    <row r="1429" spans="1:52" ht="12.75" customHeight="1" x14ac:dyDescent="0.2">
      <c r="A1429" s="27">
        <v>14835</v>
      </c>
      <c r="B1429" s="28" t="s">
        <v>5935</v>
      </c>
      <c r="C1429" s="29" t="s">
        <v>56</v>
      </c>
      <c r="D1429" s="30" t="s">
        <v>5936</v>
      </c>
      <c r="E1429" s="30" t="s">
        <v>5937</v>
      </c>
      <c r="F1429" s="31">
        <v>1985</v>
      </c>
      <c r="G1429" s="31" t="s">
        <v>102</v>
      </c>
      <c r="H1429" s="30" t="s">
        <v>70</v>
      </c>
      <c r="I1429" s="60">
        <v>1</v>
      </c>
      <c r="J1429" s="60"/>
      <c r="K1429" s="32">
        <v>1</v>
      </c>
      <c r="L1429" s="33">
        <v>87</v>
      </c>
      <c r="M1429" s="31" t="s">
        <v>91</v>
      </c>
      <c r="X1429" s="37" t="s">
        <v>5938</v>
      </c>
      <c r="Y1429" s="38" t="s">
        <v>5939</v>
      </c>
      <c r="AA1429" s="39">
        <v>42641</v>
      </c>
      <c r="AB1429" s="39">
        <v>44466</v>
      </c>
      <c r="AC1429" s="38" t="s">
        <v>144</v>
      </c>
      <c r="AD1429" s="29">
        <v>100</v>
      </c>
      <c r="AE1429" s="29">
        <v>7</v>
      </c>
      <c r="AF1429" s="40">
        <v>5</v>
      </c>
      <c r="AG1429" s="41" t="s">
        <v>95</v>
      </c>
      <c r="AJ1429" s="38" t="s">
        <v>5892</v>
      </c>
      <c r="AK1429" s="29" t="s">
        <v>6</v>
      </c>
      <c r="AL1429" s="39">
        <v>43653</v>
      </c>
      <c r="AM1429" s="29">
        <v>154658</v>
      </c>
      <c r="AN1429" s="29" t="s">
        <v>84</v>
      </c>
      <c r="AO1429" s="29">
        <v>548</v>
      </c>
      <c r="AP1429" s="29">
        <v>4.95</v>
      </c>
      <c r="AQ1429" s="29" t="s">
        <v>9</v>
      </c>
      <c r="AR1429" s="39">
        <v>44223</v>
      </c>
      <c r="AS1429" s="29">
        <v>232748</v>
      </c>
      <c r="AT1429" s="29" t="s">
        <v>503</v>
      </c>
      <c r="AU1429" s="29">
        <v>26</v>
      </c>
      <c r="AV1429" s="29">
        <v>0.25</v>
      </c>
      <c r="AW1429" s="42">
        <v>31291</v>
      </c>
      <c r="AZ1429" s="44" t="s">
        <v>5940</v>
      </c>
    </row>
    <row r="1430" spans="1:52" ht="12.75" customHeight="1" x14ac:dyDescent="0.2">
      <c r="A1430" s="27">
        <v>14836</v>
      </c>
      <c r="B1430" s="28" t="s">
        <v>5941</v>
      </c>
      <c r="C1430" s="29" t="s">
        <v>56</v>
      </c>
      <c r="D1430" s="30" t="s">
        <v>5942</v>
      </c>
      <c r="E1430" s="30" t="s">
        <v>5943</v>
      </c>
      <c r="F1430" s="31">
        <v>1986</v>
      </c>
      <c r="G1430" s="31" t="s">
        <v>102</v>
      </c>
      <c r="H1430" s="30" t="s">
        <v>70</v>
      </c>
      <c r="I1430" s="60">
        <v>1</v>
      </c>
      <c r="J1430" s="60"/>
      <c r="K1430" s="32">
        <v>1</v>
      </c>
      <c r="L1430" s="33">
        <v>82</v>
      </c>
      <c r="M1430" s="31" t="s">
        <v>91</v>
      </c>
      <c r="X1430" s="37" t="s">
        <v>5938</v>
      </c>
      <c r="Y1430" s="38" t="s">
        <v>5939</v>
      </c>
      <c r="AA1430" s="39">
        <v>43102</v>
      </c>
      <c r="AB1430" s="39">
        <v>44927</v>
      </c>
      <c r="AC1430" s="38" t="s">
        <v>144</v>
      </c>
      <c r="AD1430" s="29">
        <v>100</v>
      </c>
      <c r="AE1430" s="29">
        <v>7</v>
      </c>
      <c r="AF1430" s="40">
        <v>3</v>
      </c>
      <c r="AG1430" s="41" t="s">
        <v>95</v>
      </c>
      <c r="AJ1430" s="38" t="s">
        <v>5892</v>
      </c>
      <c r="AK1430" s="29" t="s">
        <v>6</v>
      </c>
      <c r="AL1430" s="39">
        <v>43660</v>
      </c>
      <c r="AM1430" s="29">
        <v>134659</v>
      </c>
      <c r="AN1430" s="29" t="s">
        <v>85</v>
      </c>
      <c r="AO1430" s="29">
        <v>612</v>
      </c>
      <c r="AP1430" s="29">
        <v>4.5999999999999996</v>
      </c>
      <c r="AQ1430" s="29" t="s">
        <v>9</v>
      </c>
      <c r="AR1430" s="39">
        <v>44230</v>
      </c>
      <c r="AS1430" s="29">
        <v>232713</v>
      </c>
      <c r="AT1430" s="29" t="s">
        <v>503</v>
      </c>
      <c r="AU1430" s="29">
        <v>34</v>
      </c>
      <c r="AV1430" s="29">
        <v>0.34</v>
      </c>
      <c r="AW1430" s="42">
        <v>31660</v>
      </c>
      <c r="AX1430" s="43">
        <v>2283423</v>
      </c>
      <c r="AY1430" s="43">
        <v>828739</v>
      </c>
      <c r="AZ1430" s="44" t="s">
        <v>267</v>
      </c>
    </row>
    <row r="1431" spans="1:52" ht="12.75" customHeight="1" x14ac:dyDescent="0.2">
      <c r="A1431" s="27">
        <v>14837</v>
      </c>
      <c r="B1431" s="28" t="s">
        <v>5944</v>
      </c>
      <c r="C1431" s="29" t="s">
        <v>56</v>
      </c>
      <c r="D1431" s="30" t="s">
        <v>5945</v>
      </c>
      <c r="E1431" s="30" t="s">
        <v>5946</v>
      </c>
      <c r="F1431" s="31">
        <v>1987</v>
      </c>
      <c r="G1431" s="31" t="s">
        <v>102</v>
      </c>
      <c r="H1431" s="30" t="s">
        <v>70</v>
      </c>
      <c r="I1431" s="60">
        <v>1</v>
      </c>
      <c r="J1431" s="60"/>
      <c r="K1431" s="32">
        <v>1</v>
      </c>
      <c r="L1431" s="33">
        <v>87</v>
      </c>
      <c r="M1431" s="31" t="s">
        <v>91</v>
      </c>
      <c r="X1431" s="37" t="s">
        <v>5947</v>
      </c>
      <c r="Y1431" s="38" t="s">
        <v>5948</v>
      </c>
      <c r="AA1431" s="39">
        <v>43102</v>
      </c>
      <c r="AB1431" s="39">
        <v>44927</v>
      </c>
      <c r="AC1431" s="38" t="s">
        <v>144</v>
      </c>
      <c r="AD1431" s="29">
        <v>100</v>
      </c>
      <c r="AE1431" s="29">
        <v>7</v>
      </c>
      <c r="AF1431" s="40">
        <v>3</v>
      </c>
      <c r="AG1431" s="41" t="s">
        <v>95</v>
      </c>
      <c r="AJ1431" s="38" t="s">
        <v>5892</v>
      </c>
      <c r="AK1431" s="29" t="s">
        <v>6</v>
      </c>
      <c r="AL1431" s="39">
        <v>43660</v>
      </c>
      <c r="AM1431" s="29">
        <v>153439</v>
      </c>
      <c r="AN1431" s="29" t="s">
        <v>84</v>
      </c>
      <c r="AO1431" s="29">
        <v>354</v>
      </c>
      <c r="AP1431" s="29">
        <v>2.85</v>
      </c>
      <c r="AQ1431" s="29" t="s">
        <v>9</v>
      </c>
      <c r="AR1431" s="39">
        <v>44237</v>
      </c>
      <c r="AS1431" s="29">
        <v>233046</v>
      </c>
      <c r="AT1431" s="29" t="s">
        <v>503</v>
      </c>
      <c r="AU1431" s="29">
        <v>12</v>
      </c>
      <c r="AV1431" s="29">
        <v>0.12</v>
      </c>
      <c r="AW1431" s="42">
        <v>31877</v>
      </c>
      <c r="AX1431" s="43">
        <v>748244</v>
      </c>
      <c r="AY1431" s="43">
        <v>271560</v>
      </c>
      <c r="AZ1431" s="44" t="s">
        <v>267</v>
      </c>
    </row>
    <row r="1432" spans="1:52" ht="12.75" customHeight="1" x14ac:dyDescent="0.2">
      <c r="A1432" s="27">
        <v>14845</v>
      </c>
      <c r="B1432" s="28" t="s">
        <v>5949</v>
      </c>
      <c r="C1432" s="29" t="s">
        <v>56</v>
      </c>
      <c r="D1432" s="30" t="s">
        <v>5950</v>
      </c>
      <c r="E1432" s="30" t="s">
        <v>5951</v>
      </c>
      <c r="F1432" s="31">
        <v>1987</v>
      </c>
      <c r="G1432" s="31" t="s">
        <v>90</v>
      </c>
      <c r="H1432" s="30" t="s">
        <v>103</v>
      </c>
      <c r="I1432" s="60">
        <v>1</v>
      </c>
      <c r="J1432" s="60"/>
      <c r="K1432" s="32">
        <v>1</v>
      </c>
      <c r="L1432" s="33">
        <v>101</v>
      </c>
      <c r="M1432" s="31" t="s">
        <v>91</v>
      </c>
      <c r="X1432" s="37" t="s">
        <v>5952</v>
      </c>
      <c r="Y1432" s="38" t="s">
        <v>5953</v>
      </c>
      <c r="Z1432" s="29" t="s">
        <v>96</v>
      </c>
      <c r="AA1432" s="39">
        <v>42370</v>
      </c>
      <c r="AB1432" s="39">
        <v>44196</v>
      </c>
      <c r="AC1432" s="38" t="s">
        <v>144</v>
      </c>
      <c r="AD1432" s="29">
        <v>100</v>
      </c>
      <c r="AE1432" s="29">
        <v>7</v>
      </c>
      <c r="AF1432" s="40">
        <v>2</v>
      </c>
      <c r="AG1432" s="41" t="s">
        <v>95</v>
      </c>
      <c r="AJ1432" s="38" t="s">
        <v>5236</v>
      </c>
      <c r="AK1432" s="29" t="s">
        <v>7</v>
      </c>
      <c r="AL1432" s="39">
        <v>44127</v>
      </c>
      <c r="AM1432" s="29">
        <v>265635</v>
      </c>
      <c r="AN1432" s="29" t="s">
        <v>76</v>
      </c>
      <c r="AO1432" s="29">
        <v>50</v>
      </c>
      <c r="AP1432" s="29">
        <v>3.56</v>
      </c>
      <c r="AQ1432" s="29" t="s">
        <v>10</v>
      </c>
      <c r="AR1432" s="39">
        <v>44056</v>
      </c>
      <c r="AS1432" s="29">
        <v>264342</v>
      </c>
      <c r="AT1432" s="29" t="s">
        <v>76</v>
      </c>
      <c r="AU1432" s="29">
        <v>23</v>
      </c>
      <c r="AV1432" s="29">
        <v>1.58</v>
      </c>
    </row>
    <row r="1433" spans="1:52" ht="12.75" customHeight="1" x14ac:dyDescent="0.2">
      <c r="A1433" s="27">
        <v>15103</v>
      </c>
      <c r="B1433" s="28" t="s">
        <v>5954</v>
      </c>
      <c r="C1433" s="29" t="s">
        <v>56</v>
      </c>
      <c r="D1433" s="30" t="s">
        <v>5955</v>
      </c>
      <c r="E1433" s="30" t="s">
        <v>5956</v>
      </c>
      <c r="F1433" s="31">
        <v>1955</v>
      </c>
      <c r="G1433" s="31" t="s">
        <v>102</v>
      </c>
      <c r="H1433" s="30" t="s">
        <v>548</v>
      </c>
      <c r="I1433" s="60">
        <v>1</v>
      </c>
      <c r="J1433" s="60"/>
      <c r="K1433" s="32">
        <v>1</v>
      </c>
      <c r="L1433" s="33">
        <v>106</v>
      </c>
      <c r="M1433" s="31" t="s">
        <v>91</v>
      </c>
      <c r="X1433" s="37" t="s">
        <v>313</v>
      </c>
      <c r="Y1433" s="38" t="s">
        <v>5957</v>
      </c>
      <c r="AA1433" s="39">
        <v>44075</v>
      </c>
      <c r="AB1433" s="39">
        <v>44804</v>
      </c>
      <c r="AC1433" s="38" t="s">
        <v>614</v>
      </c>
      <c r="AD1433" s="29">
        <v>100</v>
      </c>
      <c r="AE1433" s="29">
        <v>3</v>
      </c>
      <c r="AF1433" s="40">
        <v>0</v>
      </c>
      <c r="AG1433" s="41" t="s">
        <v>95</v>
      </c>
      <c r="AJ1433" s="38" t="s">
        <v>97</v>
      </c>
      <c r="AK1433" s="29" t="s">
        <v>308</v>
      </c>
      <c r="AL1433" s="39">
        <v>43995</v>
      </c>
      <c r="AM1433" s="29">
        <v>211850</v>
      </c>
      <c r="AN1433" s="29" t="s">
        <v>113</v>
      </c>
      <c r="AO1433" s="29">
        <v>524</v>
      </c>
      <c r="AP1433" s="29">
        <v>2.44</v>
      </c>
      <c r="AQ1433" s="29" t="s">
        <v>255</v>
      </c>
      <c r="AR1433" s="39">
        <v>43670</v>
      </c>
      <c r="AS1433" s="29">
        <v>211000</v>
      </c>
      <c r="AT1433" s="29" t="s">
        <v>113</v>
      </c>
      <c r="AW1433" s="42">
        <v>20699</v>
      </c>
      <c r="AZ1433" s="44" t="s">
        <v>119</v>
      </c>
    </row>
    <row r="1434" spans="1:52" ht="12.75" customHeight="1" x14ac:dyDescent="0.2">
      <c r="A1434" s="27">
        <v>15207</v>
      </c>
      <c r="B1434" s="28" t="s">
        <v>5958</v>
      </c>
      <c r="C1434" s="29" t="s">
        <v>185</v>
      </c>
      <c r="D1434" s="30" t="s">
        <v>5959</v>
      </c>
      <c r="E1434" s="30" t="s">
        <v>5960</v>
      </c>
      <c r="F1434" s="31">
        <v>1986</v>
      </c>
      <c r="G1434" s="31" t="s">
        <v>102</v>
      </c>
      <c r="H1434" s="30" t="s">
        <v>548</v>
      </c>
      <c r="I1434" s="59"/>
      <c r="J1434" s="59">
        <f t="shared" ref="J1434:J1436" si="3">K1434*L1434</f>
        <v>1320</v>
      </c>
      <c r="K1434" s="32">
        <v>22</v>
      </c>
      <c r="L1434" s="33">
        <v>60</v>
      </c>
      <c r="M1434" s="31" t="s">
        <v>527</v>
      </c>
      <c r="X1434" s="37" t="s">
        <v>5961</v>
      </c>
      <c r="Y1434" s="38" t="s">
        <v>5962</v>
      </c>
      <c r="AA1434" s="39">
        <v>42518</v>
      </c>
      <c r="AB1434" s="39">
        <v>44343</v>
      </c>
      <c r="AC1434" s="38" t="s">
        <v>94</v>
      </c>
      <c r="AD1434" s="29">
        <v>100</v>
      </c>
      <c r="AE1434" s="29">
        <v>5</v>
      </c>
      <c r="AF1434" s="40">
        <v>4.95</v>
      </c>
      <c r="AG1434" s="41" t="s">
        <v>95</v>
      </c>
      <c r="AH1434" s="39">
        <v>44344</v>
      </c>
      <c r="AI1434" s="39">
        <v>46169</v>
      </c>
      <c r="AJ1434" s="38" t="s">
        <v>97</v>
      </c>
      <c r="AK1434" s="29" t="s">
        <v>7</v>
      </c>
      <c r="AL1434" s="39">
        <v>44193</v>
      </c>
      <c r="AM1434" s="29">
        <v>282211</v>
      </c>
      <c r="AN1434" s="29" t="s">
        <v>76</v>
      </c>
      <c r="AO1434" s="29">
        <v>27</v>
      </c>
      <c r="AP1434" s="29">
        <v>2.5099999999999998</v>
      </c>
    </row>
    <row r="1435" spans="1:52" ht="12.75" customHeight="1" x14ac:dyDescent="0.2">
      <c r="A1435" s="27">
        <v>15222</v>
      </c>
      <c r="B1435" s="28" t="s">
        <v>5958</v>
      </c>
      <c r="C1435" s="29" t="s">
        <v>185</v>
      </c>
      <c r="D1435" s="30" t="s">
        <v>5963</v>
      </c>
      <c r="E1435" s="30" t="s">
        <v>5964</v>
      </c>
      <c r="F1435" s="31">
        <v>1984</v>
      </c>
      <c r="G1435" s="31" t="s">
        <v>102</v>
      </c>
      <c r="H1435" s="30" t="s">
        <v>548</v>
      </c>
      <c r="I1435" s="59"/>
      <c r="J1435" s="59">
        <f t="shared" si="3"/>
        <v>1380</v>
      </c>
      <c r="K1435" s="32">
        <v>23</v>
      </c>
      <c r="L1435" s="33">
        <v>60</v>
      </c>
      <c r="M1435" s="31" t="s">
        <v>527</v>
      </c>
      <c r="X1435" s="37" t="s">
        <v>5961</v>
      </c>
      <c r="Y1435" s="38" t="s">
        <v>5965</v>
      </c>
      <c r="Z1435" s="29" t="s">
        <v>96</v>
      </c>
      <c r="AA1435" s="39">
        <v>42500</v>
      </c>
      <c r="AB1435" s="39">
        <v>44194</v>
      </c>
      <c r="AC1435" s="38" t="s">
        <v>94</v>
      </c>
      <c r="AD1435" s="29">
        <v>100</v>
      </c>
      <c r="AE1435" s="29">
        <v>5</v>
      </c>
      <c r="AF1435" s="40">
        <v>5</v>
      </c>
      <c r="AH1435" s="39">
        <v>44326</v>
      </c>
      <c r="AI1435" s="39">
        <v>46151</v>
      </c>
      <c r="AJ1435" s="38" t="s">
        <v>97</v>
      </c>
      <c r="AK1435" s="29" t="s">
        <v>7</v>
      </c>
      <c r="AL1435" s="39">
        <v>44194</v>
      </c>
      <c r="AM1435" s="29">
        <v>125941</v>
      </c>
      <c r="AN1435" s="29" t="s">
        <v>85</v>
      </c>
      <c r="AO1435" s="29">
        <v>684</v>
      </c>
      <c r="AP1435" s="29">
        <v>3.74</v>
      </c>
    </row>
    <row r="1436" spans="1:52" ht="12.75" customHeight="1" x14ac:dyDescent="0.2">
      <c r="A1436" s="27">
        <v>15261</v>
      </c>
      <c r="B1436" s="28" t="s">
        <v>5958</v>
      </c>
      <c r="C1436" s="29" t="s">
        <v>185</v>
      </c>
      <c r="D1436" s="30" t="s">
        <v>5966</v>
      </c>
      <c r="E1436" s="30" t="s">
        <v>5967</v>
      </c>
      <c r="F1436" s="31">
        <v>1987</v>
      </c>
      <c r="G1436" s="31" t="s">
        <v>102</v>
      </c>
      <c r="H1436" s="30" t="s">
        <v>548</v>
      </c>
      <c r="I1436" s="59"/>
      <c r="J1436" s="59">
        <f t="shared" si="3"/>
        <v>1320</v>
      </c>
      <c r="K1436" s="32">
        <v>22</v>
      </c>
      <c r="L1436" s="33">
        <v>60</v>
      </c>
      <c r="M1436" s="31" t="s">
        <v>527</v>
      </c>
      <c r="X1436" s="37" t="s">
        <v>5968</v>
      </c>
      <c r="Y1436" s="38" t="s">
        <v>5965</v>
      </c>
      <c r="Z1436" s="29" t="s">
        <v>96</v>
      </c>
      <c r="AA1436" s="39">
        <v>42518</v>
      </c>
      <c r="AB1436" s="39">
        <v>44195</v>
      </c>
      <c r="AC1436" s="38" t="s">
        <v>94</v>
      </c>
      <c r="AD1436" s="29">
        <v>100</v>
      </c>
      <c r="AE1436" s="29">
        <v>5</v>
      </c>
      <c r="AF1436" s="40">
        <v>5</v>
      </c>
      <c r="AH1436" s="39">
        <v>44344</v>
      </c>
      <c r="AI1436" s="39">
        <v>46169</v>
      </c>
      <c r="AJ1436" s="38" t="s">
        <v>97</v>
      </c>
      <c r="AK1436" s="29" t="s">
        <v>7</v>
      </c>
      <c r="AL1436" s="39">
        <v>44195</v>
      </c>
      <c r="AM1436" s="29">
        <v>130123</v>
      </c>
      <c r="AN1436" s="29" t="s">
        <v>85</v>
      </c>
      <c r="AO1436" s="29">
        <v>742</v>
      </c>
      <c r="AP1436" s="29">
        <v>4.17</v>
      </c>
    </row>
    <row r="1437" spans="1:52" ht="12.75" customHeight="1" x14ac:dyDescent="0.2">
      <c r="A1437" s="27">
        <v>15309</v>
      </c>
      <c r="B1437" s="28" t="s">
        <v>5969</v>
      </c>
      <c r="C1437" s="29" t="s">
        <v>56</v>
      </c>
      <c r="D1437" s="30" t="s">
        <v>5970</v>
      </c>
      <c r="E1437" s="30" t="s">
        <v>5970</v>
      </c>
      <c r="F1437" s="31">
        <v>1973</v>
      </c>
      <c r="G1437" s="31" t="s">
        <v>69</v>
      </c>
      <c r="H1437" s="30" t="s">
        <v>725</v>
      </c>
      <c r="I1437" s="60">
        <v>1</v>
      </c>
      <c r="J1437" s="60"/>
      <c r="K1437" s="32">
        <v>1</v>
      </c>
      <c r="L1437" s="33">
        <v>97</v>
      </c>
      <c r="M1437" s="31" t="s">
        <v>56</v>
      </c>
      <c r="X1437" s="37" t="s">
        <v>5971</v>
      </c>
      <c r="Y1437" s="38" t="s">
        <v>5972</v>
      </c>
      <c r="AA1437" s="39">
        <v>43293</v>
      </c>
      <c r="AB1437" s="39">
        <v>2958465</v>
      </c>
      <c r="AC1437" s="38" t="s">
        <v>63</v>
      </c>
      <c r="AD1437" s="29">
        <v>100</v>
      </c>
      <c r="AE1437" s="29">
        <v>99</v>
      </c>
      <c r="AF1437" s="40">
        <v>3</v>
      </c>
      <c r="AG1437" s="41" t="s">
        <v>64</v>
      </c>
      <c r="AJ1437" s="38" t="s">
        <v>73</v>
      </c>
      <c r="AK1437" s="29" t="s">
        <v>7</v>
      </c>
      <c r="AL1437" s="39">
        <v>44241</v>
      </c>
      <c r="AM1437" s="29">
        <v>281450</v>
      </c>
      <c r="AN1437" s="29" t="s">
        <v>76</v>
      </c>
      <c r="AO1437" s="29">
        <v>15</v>
      </c>
      <c r="AP1437" s="29">
        <v>1.44</v>
      </c>
      <c r="AQ1437" s="29" t="s">
        <v>10</v>
      </c>
      <c r="AR1437" s="39">
        <v>43547</v>
      </c>
      <c r="AS1437" s="29">
        <v>245206</v>
      </c>
      <c r="AT1437" s="29" t="s">
        <v>76</v>
      </c>
      <c r="AU1437" s="29">
        <v>75</v>
      </c>
      <c r="AV1437" s="29">
        <v>1.67</v>
      </c>
      <c r="AW1437" s="42">
        <v>26971</v>
      </c>
      <c r="AZ1437" s="44" t="s">
        <v>1268</v>
      </c>
    </row>
    <row r="1438" spans="1:52" ht="12.75" customHeight="1" x14ac:dyDescent="0.2">
      <c r="A1438" s="27">
        <v>15421</v>
      </c>
      <c r="B1438" s="28" t="s">
        <v>5973</v>
      </c>
      <c r="C1438" s="29" t="s">
        <v>56</v>
      </c>
      <c r="D1438" s="30" t="s">
        <v>5974</v>
      </c>
      <c r="E1438" s="30" t="s">
        <v>5975</v>
      </c>
      <c r="F1438" s="31">
        <v>1974</v>
      </c>
      <c r="G1438" s="31" t="s">
        <v>90</v>
      </c>
      <c r="H1438" s="30" t="s">
        <v>548</v>
      </c>
      <c r="I1438" s="60">
        <v>1</v>
      </c>
      <c r="J1438" s="60"/>
      <c r="K1438" s="32">
        <v>1</v>
      </c>
      <c r="L1438" s="33">
        <v>131</v>
      </c>
      <c r="M1438" s="31" t="s">
        <v>91</v>
      </c>
      <c r="X1438" s="37" t="s">
        <v>1920</v>
      </c>
      <c r="Y1438" s="38" t="s">
        <v>5976</v>
      </c>
      <c r="AA1438" s="39">
        <v>43089</v>
      </c>
      <c r="AB1438" s="39">
        <v>44914</v>
      </c>
      <c r="AC1438" s="38" t="s">
        <v>94</v>
      </c>
      <c r="AD1438" s="29">
        <v>100</v>
      </c>
      <c r="AE1438" s="29">
        <v>5</v>
      </c>
      <c r="AF1438" s="40">
        <v>3</v>
      </c>
      <c r="AG1438" s="41" t="s">
        <v>95</v>
      </c>
      <c r="AJ1438" s="38" t="s">
        <v>97</v>
      </c>
      <c r="AK1438" s="29" t="s">
        <v>7</v>
      </c>
      <c r="AL1438" s="39">
        <v>43994</v>
      </c>
      <c r="AM1438" s="29">
        <v>161318</v>
      </c>
      <c r="AN1438" s="29" t="s">
        <v>84</v>
      </c>
      <c r="AO1438" s="29">
        <v>295</v>
      </c>
      <c r="AP1438" s="29">
        <v>3.02</v>
      </c>
      <c r="AQ1438" s="29" t="s">
        <v>10</v>
      </c>
      <c r="AR1438" s="39">
        <v>42765</v>
      </c>
      <c r="AS1438" s="29">
        <v>85124</v>
      </c>
      <c r="AT1438" s="29" t="s">
        <v>74</v>
      </c>
      <c r="AU1438" s="29">
        <v>34</v>
      </c>
      <c r="AV1438" s="29">
        <v>0.65</v>
      </c>
      <c r="AW1438" s="42">
        <v>27638</v>
      </c>
      <c r="AZ1438" s="44" t="s">
        <v>5977</v>
      </c>
    </row>
    <row r="1439" spans="1:52" ht="12.75" customHeight="1" x14ac:dyDescent="0.2">
      <c r="A1439" s="27">
        <v>15509</v>
      </c>
      <c r="B1439" s="28" t="s">
        <v>5978</v>
      </c>
      <c r="C1439" s="29" t="s">
        <v>56</v>
      </c>
      <c r="D1439" s="30" t="s">
        <v>5979</v>
      </c>
      <c r="E1439" s="30" t="s">
        <v>5979</v>
      </c>
      <c r="F1439" s="31">
        <v>1987</v>
      </c>
      <c r="G1439" s="31" t="s">
        <v>69</v>
      </c>
      <c r="H1439" s="30" t="s">
        <v>70</v>
      </c>
      <c r="I1439" s="60">
        <v>1</v>
      </c>
      <c r="J1439" s="60"/>
      <c r="K1439" s="32">
        <v>1</v>
      </c>
      <c r="L1439" s="33">
        <v>95</v>
      </c>
      <c r="M1439" s="31" t="s">
        <v>60</v>
      </c>
      <c r="X1439" s="37" t="s">
        <v>1313</v>
      </c>
      <c r="Y1439" s="38" t="s">
        <v>5980</v>
      </c>
      <c r="AA1439" s="39">
        <v>43344</v>
      </c>
      <c r="AB1439" s="39">
        <v>2958465</v>
      </c>
      <c r="AC1439" s="38" t="s">
        <v>196</v>
      </c>
      <c r="AD1439" s="29">
        <v>100</v>
      </c>
      <c r="AE1439" s="29">
        <v>99</v>
      </c>
      <c r="AF1439" s="40">
        <v>1</v>
      </c>
      <c r="AG1439" s="41" t="s">
        <v>64</v>
      </c>
      <c r="AJ1439" s="38" t="s">
        <v>83</v>
      </c>
      <c r="AK1439" s="29" t="s">
        <v>7</v>
      </c>
      <c r="AL1439" s="39">
        <v>43389</v>
      </c>
      <c r="AM1439" s="29">
        <v>265712</v>
      </c>
      <c r="AN1439" s="29" t="s">
        <v>76</v>
      </c>
      <c r="AO1439" s="29">
        <v>32</v>
      </c>
      <c r="AP1439" s="29">
        <v>2.62</v>
      </c>
      <c r="AQ1439" s="29" t="s">
        <v>75</v>
      </c>
      <c r="AR1439" s="39">
        <v>44251</v>
      </c>
      <c r="AS1439" s="29">
        <v>265906</v>
      </c>
      <c r="AT1439" s="29" t="s">
        <v>76</v>
      </c>
      <c r="AU1439" s="29">
        <v>16</v>
      </c>
      <c r="AV1439" s="29">
        <v>1.27</v>
      </c>
      <c r="AW1439" s="42">
        <v>32261</v>
      </c>
      <c r="AX1439" s="43">
        <v>107969</v>
      </c>
      <c r="AY1439" s="43">
        <v>36270</v>
      </c>
      <c r="AZ1439" s="44" t="s">
        <v>197</v>
      </c>
    </row>
    <row r="1440" spans="1:52" ht="12.75" customHeight="1" x14ac:dyDescent="0.2">
      <c r="A1440" s="27">
        <v>15510</v>
      </c>
      <c r="B1440" s="28" t="s">
        <v>5981</v>
      </c>
      <c r="C1440" s="29" t="s">
        <v>56</v>
      </c>
      <c r="D1440" s="30" t="s">
        <v>5982</v>
      </c>
      <c r="E1440" s="30" t="s">
        <v>5982</v>
      </c>
      <c r="F1440" s="31">
        <v>1987</v>
      </c>
      <c r="G1440" s="31" t="s">
        <v>69</v>
      </c>
      <c r="H1440" s="30" t="s">
        <v>59</v>
      </c>
      <c r="I1440" s="60">
        <v>1</v>
      </c>
      <c r="J1440" s="60"/>
      <c r="K1440" s="32">
        <v>1</v>
      </c>
      <c r="L1440" s="33">
        <v>97</v>
      </c>
      <c r="M1440" s="31" t="s">
        <v>60</v>
      </c>
      <c r="X1440" s="37" t="s">
        <v>5983</v>
      </c>
      <c r="Y1440" s="38" t="s">
        <v>5984</v>
      </c>
      <c r="AA1440" s="39">
        <v>34274</v>
      </c>
      <c r="AB1440" s="39">
        <v>2958465</v>
      </c>
      <c r="AC1440" s="38" t="s">
        <v>2670</v>
      </c>
      <c r="AD1440" s="29">
        <v>100</v>
      </c>
      <c r="AE1440" s="29">
        <v>99</v>
      </c>
      <c r="AF1440" s="40">
        <v>6</v>
      </c>
      <c r="AG1440" s="41" t="s">
        <v>64</v>
      </c>
      <c r="AJ1440" s="38" t="s">
        <v>776</v>
      </c>
      <c r="AK1440" s="29" t="s">
        <v>7</v>
      </c>
      <c r="AL1440" s="39">
        <v>42540</v>
      </c>
      <c r="AM1440" s="29">
        <v>280943</v>
      </c>
      <c r="AN1440" s="29" t="s">
        <v>76</v>
      </c>
      <c r="AO1440" s="29">
        <v>37</v>
      </c>
      <c r="AP1440" s="29">
        <v>3.89</v>
      </c>
      <c r="AQ1440" s="29" t="s">
        <v>10</v>
      </c>
      <c r="AR1440" s="39">
        <v>43693</v>
      </c>
      <c r="AS1440" s="29">
        <v>265455</v>
      </c>
      <c r="AT1440" s="29" t="s">
        <v>76</v>
      </c>
      <c r="AU1440" s="29">
        <v>24</v>
      </c>
      <c r="AV1440" s="29">
        <v>1.97</v>
      </c>
      <c r="AW1440" s="42">
        <v>31855</v>
      </c>
      <c r="AX1440" s="43">
        <v>49963</v>
      </c>
      <c r="AY1440" s="43">
        <v>18098</v>
      </c>
      <c r="AZ1440" s="44" t="s">
        <v>1134</v>
      </c>
    </row>
    <row r="1441" spans="1:52" ht="12.75" customHeight="1" x14ac:dyDescent="0.2">
      <c r="A1441" s="27">
        <v>15511</v>
      </c>
      <c r="B1441" s="28" t="s">
        <v>5985</v>
      </c>
      <c r="C1441" s="29" t="s">
        <v>56</v>
      </c>
      <c r="D1441" s="30" t="s">
        <v>5986</v>
      </c>
      <c r="E1441" s="30" t="s">
        <v>5986</v>
      </c>
      <c r="F1441" s="31">
        <v>1988</v>
      </c>
      <c r="G1441" s="31" t="s">
        <v>69</v>
      </c>
      <c r="H1441" s="30" t="s">
        <v>70</v>
      </c>
      <c r="I1441" s="60">
        <v>1</v>
      </c>
      <c r="J1441" s="60"/>
      <c r="K1441" s="32">
        <v>1</v>
      </c>
      <c r="L1441" s="33">
        <v>112</v>
      </c>
      <c r="M1441" s="31" t="s">
        <v>60</v>
      </c>
      <c r="X1441" s="37" t="s">
        <v>5987</v>
      </c>
      <c r="Y1441" s="38" t="s">
        <v>5988</v>
      </c>
      <c r="Z1441" s="29" t="s">
        <v>775</v>
      </c>
      <c r="AA1441" s="39">
        <v>34335</v>
      </c>
      <c r="AB1441" s="39">
        <v>2958465</v>
      </c>
      <c r="AC1441" s="38" t="s">
        <v>5794</v>
      </c>
      <c r="AD1441" s="29">
        <v>30</v>
      </c>
      <c r="AE1441" s="29">
        <v>99</v>
      </c>
      <c r="AF1441" s="40">
        <v>9</v>
      </c>
      <c r="AG1441" s="41" t="s">
        <v>64</v>
      </c>
      <c r="AJ1441" s="38" t="s">
        <v>336</v>
      </c>
      <c r="AK1441" s="29" t="s">
        <v>6</v>
      </c>
      <c r="AL1441" s="39">
        <v>42191</v>
      </c>
      <c r="AM1441" s="29">
        <v>275101</v>
      </c>
      <c r="AN1441" s="29" t="s">
        <v>76</v>
      </c>
      <c r="AO1441" s="29">
        <v>16</v>
      </c>
      <c r="AP1441" s="29">
        <v>2.08</v>
      </c>
      <c r="AQ1441" s="29" t="s">
        <v>75</v>
      </c>
      <c r="AR1441" s="39">
        <v>44238</v>
      </c>
      <c r="AS1441" s="29">
        <v>105233</v>
      </c>
      <c r="AT1441" s="29" t="s">
        <v>74</v>
      </c>
      <c r="AU1441" s="29">
        <v>40</v>
      </c>
      <c r="AV1441" s="29">
        <v>0.44</v>
      </c>
      <c r="AW1441" s="42">
        <v>32395</v>
      </c>
      <c r="AX1441" s="43">
        <v>63934</v>
      </c>
      <c r="AY1441" s="43">
        <v>19697</v>
      </c>
      <c r="AZ1441" s="44" t="s">
        <v>299</v>
      </c>
    </row>
    <row r="1442" spans="1:52" ht="12.75" customHeight="1" x14ac:dyDescent="0.2">
      <c r="A1442" s="27">
        <v>15536</v>
      </c>
      <c r="B1442" s="28" t="s">
        <v>5989</v>
      </c>
      <c r="C1442" s="29" t="s">
        <v>56</v>
      </c>
      <c r="D1442" s="30" t="s">
        <v>5990</v>
      </c>
      <c r="E1442" s="30" t="s">
        <v>5990</v>
      </c>
      <c r="F1442" s="31">
        <v>1964</v>
      </c>
      <c r="G1442" s="31" t="s">
        <v>69</v>
      </c>
      <c r="H1442" s="30" t="s">
        <v>70</v>
      </c>
      <c r="I1442" s="60">
        <v>1</v>
      </c>
      <c r="J1442" s="60"/>
      <c r="K1442" s="32">
        <v>1</v>
      </c>
      <c r="L1442" s="33">
        <v>99</v>
      </c>
      <c r="M1442" s="31" t="s">
        <v>60</v>
      </c>
      <c r="X1442" s="37" t="s">
        <v>721</v>
      </c>
      <c r="Y1442" s="38" t="s">
        <v>5991</v>
      </c>
      <c r="Z1442" s="29" t="s">
        <v>775</v>
      </c>
      <c r="AA1442" s="39">
        <v>43293</v>
      </c>
      <c r="AB1442" s="39">
        <v>2958465</v>
      </c>
      <c r="AC1442" s="38" t="s">
        <v>63</v>
      </c>
      <c r="AD1442" s="29">
        <v>50</v>
      </c>
      <c r="AE1442" s="29">
        <v>99</v>
      </c>
      <c r="AF1442" s="40">
        <v>1</v>
      </c>
      <c r="AG1442" s="41" t="s">
        <v>64</v>
      </c>
      <c r="AJ1442" s="38" t="s">
        <v>949</v>
      </c>
      <c r="AK1442" s="29" t="s">
        <v>7</v>
      </c>
      <c r="AL1442" s="39">
        <v>44233</v>
      </c>
      <c r="AM1442" s="29">
        <v>284910</v>
      </c>
      <c r="AN1442" s="29" t="s">
        <v>76</v>
      </c>
      <c r="AO1442" s="29">
        <v>23</v>
      </c>
      <c r="AP1442" s="29">
        <v>1.86</v>
      </c>
      <c r="AQ1442" s="29" t="s">
        <v>75</v>
      </c>
      <c r="AR1442" s="39">
        <v>43893</v>
      </c>
      <c r="AS1442" s="29">
        <v>75813</v>
      </c>
      <c r="AT1442" s="29" t="s">
        <v>74</v>
      </c>
      <c r="AU1442" s="29">
        <v>65</v>
      </c>
      <c r="AV1442" s="29">
        <v>0.96</v>
      </c>
      <c r="AW1442" s="42">
        <v>23611</v>
      </c>
      <c r="AZ1442" s="44" t="s">
        <v>5992</v>
      </c>
    </row>
    <row r="1443" spans="1:52" ht="12.75" customHeight="1" x14ac:dyDescent="0.2">
      <c r="A1443" s="27">
        <v>15537</v>
      </c>
      <c r="B1443" s="28" t="s">
        <v>5993</v>
      </c>
      <c r="C1443" s="29" t="s">
        <v>56</v>
      </c>
      <c r="D1443" s="30" t="s">
        <v>5994</v>
      </c>
      <c r="E1443" s="30" t="s">
        <v>5995</v>
      </c>
      <c r="F1443" s="31">
        <v>1971</v>
      </c>
      <c r="G1443" s="31" t="s">
        <v>56</v>
      </c>
      <c r="H1443" s="30" t="s">
        <v>59</v>
      </c>
      <c r="I1443" s="60">
        <v>1</v>
      </c>
      <c r="J1443" s="60"/>
      <c r="K1443" s="32">
        <v>1</v>
      </c>
      <c r="L1443" s="33">
        <v>109</v>
      </c>
      <c r="M1443" s="31" t="s">
        <v>60</v>
      </c>
      <c r="X1443" s="37" t="s">
        <v>943</v>
      </c>
      <c r="Y1443" s="38" t="s">
        <v>5996</v>
      </c>
      <c r="AA1443" s="39">
        <v>34274</v>
      </c>
      <c r="AB1443" s="39">
        <v>2958465</v>
      </c>
      <c r="AC1443" s="38" t="s">
        <v>82</v>
      </c>
      <c r="AD1443" s="29">
        <v>100</v>
      </c>
      <c r="AE1443" s="29">
        <v>99</v>
      </c>
      <c r="AF1443" s="40">
        <v>0</v>
      </c>
      <c r="AG1443" s="41" t="s">
        <v>64</v>
      </c>
      <c r="AJ1443" s="38" t="s">
        <v>390</v>
      </c>
      <c r="AW1443" s="42">
        <v>26325</v>
      </c>
      <c r="AZ1443" s="44" t="s">
        <v>5997</v>
      </c>
    </row>
    <row r="1444" spans="1:52" ht="12.75" customHeight="1" x14ac:dyDescent="0.2">
      <c r="A1444" s="27">
        <v>15538</v>
      </c>
      <c r="B1444" s="28" t="s">
        <v>5998</v>
      </c>
      <c r="C1444" s="29" t="s">
        <v>56</v>
      </c>
      <c r="D1444" s="30" t="s">
        <v>5999</v>
      </c>
      <c r="E1444" s="30" t="s">
        <v>6000</v>
      </c>
      <c r="F1444" s="31">
        <v>1966</v>
      </c>
      <c r="G1444" s="31" t="s">
        <v>56</v>
      </c>
      <c r="H1444" s="30" t="s">
        <v>59</v>
      </c>
      <c r="I1444" s="60">
        <v>1</v>
      </c>
      <c r="J1444" s="60"/>
      <c r="K1444" s="32">
        <v>1</v>
      </c>
      <c r="L1444" s="33">
        <v>100</v>
      </c>
      <c r="M1444" s="31" t="s">
        <v>60</v>
      </c>
      <c r="X1444" s="37" t="s">
        <v>6001</v>
      </c>
      <c r="Y1444" s="38" t="s">
        <v>6002</v>
      </c>
      <c r="AA1444" s="39">
        <v>34274</v>
      </c>
      <c r="AB1444" s="39">
        <v>2958465</v>
      </c>
      <c r="AC1444" s="38" t="s">
        <v>82</v>
      </c>
      <c r="AD1444" s="29">
        <v>100</v>
      </c>
      <c r="AE1444" s="29">
        <v>99</v>
      </c>
      <c r="AF1444" s="40">
        <v>0</v>
      </c>
      <c r="AG1444" s="41" t="s">
        <v>64</v>
      </c>
      <c r="AJ1444" s="38" t="s">
        <v>390</v>
      </c>
      <c r="AQ1444" s="29" t="s">
        <v>261</v>
      </c>
      <c r="AR1444" s="39">
        <v>42744</v>
      </c>
      <c r="AS1444" s="29">
        <v>65500</v>
      </c>
      <c r="AT1444" s="29" t="s">
        <v>74</v>
      </c>
      <c r="AU1444" s="29">
        <v>14</v>
      </c>
      <c r="AV1444" s="29">
        <v>0.28000000000000003</v>
      </c>
      <c r="AW1444" s="42">
        <v>24406</v>
      </c>
      <c r="AZ1444" s="44" t="s">
        <v>4072</v>
      </c>
    </row>
    <row r="1445" spans="1:52" ht="12.75" customHeight="1" x14ac:dyDescent="0.2">
      <c r="A1445" s="27">
        <v>15539</v>
      </c>
      <c r="B1445" s="28" t="s">
        <v>6003</v>
      </c>
      <c r="C1445" s="29" t="s">
        <v>56</v>
      </c>
      <c r="D1445" s="30" t="s">
        <v>6004</v>
      </c>
      <c r="E1445" s="30" t="s">
        <v>6004</v>
      </c>
      <c r="F1445" s="31">
        <v>1987</v>
      </c>
      <c r="G1445" s="31" t="s">
        <v>69</v>
      </c>
      <c r="H1445" s="30" t="s">
        <v>952</v>
      </c>
      <c r="I1445" s="60">
        <v>1</v>
      </c>
      <c r="J1445" s="60"/>
      <c r="K1445" s="32">
        <v>1</v>
      </c>
      <c r="L1445" s="33">
        <v>90</v>
      </c>
      <c r="M1445" s="31" t="s">
        <v>60</v>
      </c>
      <c r="X1445" s="37" t="s">
        <v>721</v>
      </c>
      <c r="Y1445" s="38" t="s">
        <v>6005</v>
      </c>
      <c r="AA1445" s="39">
        <v>34335</v>
      </c>
      <c r="AB1445" s="39">
        <v>2958465</v>
      </c>
      <c r="AC1445" s="38" t="s">
        <v>82</v>
      </c>
      <c r="AD1445" s="29">
        <v>100</v>
      </c>
      <c r="AE1445" s="29">
        <v>99</v>
      </c>
      <c r="AF1445" s="40">
        <v>23</v>
      </c>
      <c r="AG1445" s="41" t="s">
        <v>64</v>
      </c>
      <c r="AJ1445" s="38" t="s">
        <v>729</v>
      </c>
      <c r="AK1445" s="29" t="s">
        <v>6</v>
      </c>
      <c r="AL1445" s="39">
        <v>44107</v>
      </c>
      <c r="AM1445" s="29">
        <v>284045</v>
      </c>
      <c r="AN1445" s="29" t="s">
        <v>76</v>
      </c>
      <c r="AO1445" s="29">
        <v>58</v>
      </c>
      <c r="AP1445" s="29">
        <v>5.05</v>
      </c>
      <c r="AQ1445" s="29" t="s">
        <v>75</v>
      </c>
      <c r="AR1445" s="39">
        <v>44175</v>
      </c>
      <c r="AS1445" s="29">
        <v>280325</v>
      </c>
      <c r="AT1445" s="29" t="s">
        <v>76</v>
      </c>
      <c r="AU1445" s="29">
        <v>14</v>
      </c>
      <c r="AV1445" s="29">
        <v>1.36</v>
      </c>
      <c r="AW1445" s="42">
        <v>32075</v>
      </c>
      <c r="AX1445" s="43">
        <v>10242</v>
      </c>
      <c r="AY1445" s="43">
        <v>3155</v>
      </c>
      <c r="AZ1445" s="44" t="s">
        <v>212</v>
      </c>
    </row>
    <row r="1446" spans="1:52" ht="12.75" customHeight="1" x14ac:dyDescent="0.2">
      <c r="A1446" s="27">
        <v>15560</v>
      </c>
      <c r="B1446" s="28" t="s">
        <v>6006</v>
      </c>
      <c r="C1446" s="29" t="s">
        <v>56</v>
      </c>
      <c r="D1446" s="30" t="s">
        <v>6007</v>
      </c>
      <c r="E1446" s="30" t="s">
        <v>6007</v>
      </c>
      <c r="F1446" s="31">
        <v>1988</v>
      </c>
      <c r="G1446" s="31" t="s">
        <v>69</v>
      </c>
      <c r="H1446" s="30" t="s">
        <v>108</v>
      </c>
      <c r="I1446" s="60">
        <v>1</v>
      </c>
      <c r="J1446" s="60"/>
      <c r="K1446" s="32">
        <v>1</v>
      </c>
      <c r="L1446" s="33">
        <v>97</v>
      </c>
      <c r="M1446" s="31" t="s">
        <v>60</v>
      </c>
      <c r="X1446" s="37" t="s">
        <v>1047</v>
      </c>
      <c r="Y1446" s="38" t="s">
        <v>6008</v>
      </c>
      <c r="AA1446" s="39">
        <v>34335</v>
      </c>
      <c r="AB1446" s="39">
        <v>2958465</v>
      </c>
      <c r="AC1446" s="38" t="s">
        <v>6009</v>
      </c>
      <c r="AD1446" s="29">
        <v>100</v>
      </c>
      <c r="AE1446" s="29">
        <v>99</v>
      </c>
      <c r="AF1446" s="40">
        <v>1</v>
      </c>
      <c r="AG1446" s="41" t="s">
        <v>64</v>
      </c>
      <c r="AJ1446" s="38" t="s">
        <v>748</v>
      </c>
      <c r="AK1446" s="29" t="s">
        <v>7</v>
      </c>
      <c r="AL1446" s="39">
        <v>39451</v>
      </c>
      <c r="AM1446" s="29">
        <v>264114</v>
      </c>
      <c r="AN1446" s="29" t="s">
        <v>76</v>
      </c>
      <c r="AO1446" s="29">
        <v>153</v>
      </c>
      <c r="AP1446" s="29">
        <v>14.52</v>
      </c>
      <c r="AQ1446" s="29" t="s">
        <v>75</v>
      </c>
      <c r="AR1446" s="39">
        <v>44256</v>
      </c>
      <c r="AS1446" s="29">
        <v>251555</v>
      </c>
      <c r="AT1446" s="29" t="s">
        <v>76</v>
      </c>
      <c r="AU1446" s="29">
        <v>25</v>
      </c>
      <c r="AV1446" s="29">
        <v>0.79</v>
      </c>
      <c r="AW1446" s="42">
        <v>32696</v>
      </c>
      <c r="AX1446" s="43">
        <v>256</v>
      </c>
      <c r="AY1446" s="43">
        <v>79</v>
      </c>
      <c r="AZ1446" s="44" t="s">
        <v>212</v>
      </c>
    </row>
    <row r="1447" spans="1:52" ht="12.75" customHeight="1" x14ac:dyDescent="0.2">
      <c r="A1447" s="27">
        <v>15561</v>
      </c>
      <c r="B1447" s="28" t="s">
        <v>6010</v>
      </c>
      <c r="C1447" s="29" t="s">
        <v>56</v>
      </c>
      <c r="D1447" s="30" t="s">
        <v>6011</v>
      </c>
      <c r="E1447" s="30" t="s">
        <v>6011</v>
      </c>
      <c r="F1447" s="31">
        <v>1988</v>
      </c>
      <c r="G1447" s="31" t="s">
        <v>69</v>
      </c>
      <c r="H1447" s="30" t="s">
        <v>108</v>
      </c>
      <c r="I1447" s="60">
        <v>1</v>
      </c>
      <c r="J1447" s="60"/>
      <c r="K1447" s="32">
        <v>1</v>
      </c>
      <c r="L1447" s="33">
        <v>98</v>
      </c>
      <c r="M1447" s="31" t="s">
        <v>60</v>
      </c>
      <c r="X1447" s="37" t="s">
        <v>6012</v>
      </c>
      <c r="Y1447" s="38" t="s">
        <v>6013</v>
      </c>
      <c r="Z1447" s="29" t="s">
        <v>775</v>
      </c>
      <c r="AA1447" s="39">
        <v>36575</v>
      </c>
      <c r="AB1447" s="39">
        <v>2958465</v>
      </c>
      <c r="AC1447" s="38" t="s">
        <v>2555</v>
      </c>
      <c r="AD1447" s="29">
        <v>50</v>
      </c>
      <c r="AE1447" s="29">
        <v>99</v>
      </c>
      <c r="AF1447" s="40">
        <v>11</v>
      </c>
      <c r="AG1447" s="41" t="s">
        <v>64</v>
      </c>
      <c r="AJ1447" s="38" t="s">
        <v>73</v>
      </c>
      <c r="AK1447" s="29" t="s">
        <v>6</v>
      </c>
      <c r="AL1447" s="39">
        <v>42193</v>
      </c>
      <c r="AM1447" s="29">
        <v>280414</v>
      </c>
      <c r="AN1447" s="29" t="s">
        <v>76</v>
      </c>
      <c r="AO1447" s="29">
        <v>13</v>
      </c>
      <c r="AP1447" s="29">
        <v>1.87</v>
      </c>
      <c r="AQ1447" s="29" t="s">
        <v>75</v>
      </c>
      <c r="AR1447" s="39">
        <v>43993</v>
      </c>
      <c r="AS1447" s="29">
        <v>261734</v>
      </c>
      <c r="AT1447" s="29" t="s">
        <v>76</v>
      </c>
      <c r="AU1447" s="29">
        <v>31</v>
      </c>
      <c r="AV1447" s="29">
        <v>1.81</v>
      </c>
      <c r="AW1447" s="42">
        <v>32192</v>
      </c>
      <c r="AX1447" s="43">
        <v>539218</v>
      </c>
      <c r="AY1447" s="43">
        <v>181115</v>
      </c>
      <c r="AZ1447" s="44" t="s">
        <v>299</v>
      </c>
    </row>
    <row r="1448" spans="1:52" ht="12.75" customHeight="1" x14ac:dyDescent="0.2">
      <c r="A1448" s="27">
        <v>15583</v>
      </c>
      <c r="B1448" s="28" t="s">
        <v>6014</v>
      </c>
      <c r="C1448" s="29" t="s">
        <v>56</v>
      </c>
      <c r="D1448" s="30" t="s">
        <v>6015</v>
      </c>
      <c r="E1448" s="30" t="s">
        <v>6016</v>
      </c>
      <c r="F1448" s="31">
        <v>1980</v>
      </c>
      <c r="G1448" s="31" t="s">
        <v>102</v>
      </c>
      <c r="H1448" s="30" t="s">
        <v>70</v>
      </c>
      <c r="I1448" s="60">
        <v>1</v>
      </c>
      <c r="J1448" s="60"/>
      <c r="K1448" s="32">
        <v>1</v>
      </c>
      <c r="L1448" s="33">
        <v>130</v>
      </c>
      <c r="M1448" s="31" t="s">
        <v>91</v>
      </c>
      <c r="X1448" s="37" t="s">
        <v>3950</v>
      </c>
      <c r="Y1448" s="38" t="s">
        <v>6017</v>
      </c>
      <c r="AA1448" s="39">
        <v>42767</v>
      </c>
      <c r="AB1448" s="39">
        <v>44592</v>
      </c>
      <c r="AC1448" s="38" t="s">
        <v>94</v>
      </c>
      <c r="AD1448" s="29">
        <v>100</v>
      </c>
      <c r="AE1448" s="29">
        <v>5</v>
      </c>
      <c r="AF1448" s="40">
        <v>5</v>
      </c>
      <c r="AG1448" s="41" t="s">
        <v>95</v>
      </c>
      <c r="AJ1448" s="38" t="s">
        <v>6018</v>
      </c>
      <c r="AK1448" s="29" t="s">
        <v>6</v>
      </c>
      <c r="AL1448" s="39">
        <v>44198</v>
      </c>
      <c r="AM1448" s="29">
        <v>231830</v>
      </c>
      <c r="AN1448" s="29" t="s">
        <v>503</v>
      </c>
      <c r="AO1448" s="29">
        <v>723</v>
      </c>
      <c r="AP1448" s="29">
        <v>6.44</v>
      </c>
      <c r="AQ1448" s="29" t="s">
        <v>10</v>
      </c>
      <c r="AR1448" s="39">
        <v>44081</v>
      </c>
      <c r="AS1448" s="29">
        <v>231653</v>
      </c>
      <c r="AT1448" s="29" t="s">
        <v>503</v>
      </c>
      <c r="AU1448" s="29">
        <v>191</v>
      </c>
      <c r="AV1448" s="29">
        <v>2.23</v>
      </c>
      <c r="AW1448" s="42">
        <v>29538</v>
      </c>
      <c r="AX1448" s="43">
        <v>849944</v>
      </c>
      <c r="AY1448" s="43">
        <v>607277</v>
      </c>
      <c r="AZ1448" s="44" t="s">
        <v>205</v>
      </c>
    </row>
    <row r="1449" spans="1:52" ht="12.75" customHeight="1" x14ac:dyDescent="0.2">
      <c r="A1449" s="27">
        <v>15584</v>
      </c>
      <c r="B1449" s="28" t="s">
        <v>6019</v>
      </c>
      <c r="C1449" s="29" t="s">
        <v>56</v>
      </c>
      <c r="D1449" s="30" t="s">
        <v>6020</v>
      </c>
      <c r="E1449" s="30" t="s">
        <v>6021</v>
      </c>
      <c r="F1449" s="31">
        <v>1978</v>
      </c>
      <c r="G1449" s="31" t="s">
        <v>102</v>
      </c>
      <c r="H1449" s="30" t="s">
        <v>70</v>
      </c>
      <c r="I1449" s="60">
        <v>1</v>
      </c>
      <c r="J1449" s="60"/>
      <c r="K1449" s="32">
        <v>1</v>
      </c>
      <c r="L1449" s="33">
        <v>102</v>
      </c>
      <c r="M1449" s="31" t="s">
        <v>91</v>
      </c>
      <c r="X1449" s="37" t="s">
        <v>6022</v>
      </c>
      <c r="Y1449" s="38" t="s">
        <v>6023</v>
      </c>
      <c r="AA1449" s="39">
        <v>43617</v>
      </c>
      <c r="AB1449" s="39">
        <v>44347</v>
      </c>
      <c r="AC1449" s="38" t="s">
        <v>94</v>
      </c>
      <c r="AD1449" s="29">
        <v>100</v>
      </c>
      <c r="AE1449" s="29">
        <v>2</v>
      </c>
      <c r="AF1449" s="40">
        <v>1</v>
      </c>
      <c r="AG1449" s="41" t="s">
        <v>95</v>
      </c>
      <c r="AJ1449" s="38" t="s">
        <v>97</v>
      </c>
      <c r="AK1449" s="29" t="s">
        <v>7</v>
      </c>
      <c r="AL1449" s="39">
        <v>43842</v>
      </c>
      <c r="AM1449" s="29">
        <v>150950</v>
      </c>
      <c r="AN1449" s="29" t="s">
        <v>84</v>
      </c>
      <c r="AO1449" s="29">
        <v>343</v>
      </c>
      <c r="AP1449" s="29">
        <v>2.16</v>
      </c>
      <c r="AW1449" s="42">
        <v>29099</v>
      </c>
      <c r="AZ1449" s="44" t="s">
        <v>470</v>
      </c>
    </row>
    <row r="1450" spans="1:52" ht="12.75" customHeight="1" x14ac:dyDescent="0.2">
      <c r="A1450" s="27">
        <v>15585</v>
      </c>
      <c r="B1450" s="28" t="s">
        <v>6024</v>
      </c>
      <c r="C1450" s="29" t="s">
        <v>56</v>
      </c>
      <c r="D1450" s="30" t="s">
        <v>6025</v>
      </c>
      <c r="E1450" s="30" t="s">
        <v>6025</v>
      </c>
      <c r="F1450" s="31">
        <v>1973</v>
      </c>
      <c r="G1450" s="31" t="s">
        <v>102</v>
      </c>
      <c r="H1450" s="30" t="s">
        <v>59</v>
      </c>
      <c r="I1450" s="60">
        <v>1</v>
      </c>
      <c r="J1450" s="60"/>
      <c r="K1450" s="32">
        <v>1</v>
      </c>
      <c r="L1450" s="33">
        <v>103</v>
      </c>
      <c r="M1450" s="31" t="s">
        <v>91</v>
      </c>
      <c r="X1450" s="37" t="s">
        <v>535</v>
      </c>
      <c r="Y1450" s="38" t="s">
        <v>6026</v>
      </c>
      <c r="AA1450" s="39">
        <v>43831</v>
      </c>
      <c r="AB1450" s="39">
        <v>44561</v>
      </c>
      <c r="AC1450" s="38" t="s">
        <v>94</v>
      </c>
      <c r="AD1450" s="29">
        <v>100</v>
      </c>
      <c r="AE1450" s="29">
        <v>2</v>
      </c>
      <c r="AF1450" s="40">
        <v>1</v>
      </c>
      <c r="AG1450" s="41" t="s">
        <v>95</v>
      </c>
      <c r="AJ1450" s="38" t="s">
        <v>112</v>
      </c>
      <c r="AK1450" s="29" t="s">
        <v>7</v>
      </c>
      <c r="AL1450" s="39">
        <v>43931</v>
      </c>
      <c r="AM1450" s="29">
        <v>243452</v>
      </c>
      <c r="AN1450" s="29" t="s">
        <v>76</v>
      </c>
      <c r="AO1450" s="29">
        <v>294</v>
      </c>
      <c r="AP1450" s="29">
        <v>4.01</v>
      </c>
      <c r="AQ1450" s="29" t="s">
        <v>10</v>
      </c>
      <c r="AR1450" s="39">
        <v>42364</v>
      </c>
      <c r="AS1450" s="29">
        <v>275531</v>
      </c>
      <c r="AT1450" s="29" t="s">
        <v>76</v>
      </c>
      <c r="AU1450" s="29">
        <v>22</v>
      </c>
      <c r="AV1450" s="29">
        <v>2.29</v>
      </c>
      <c r="AW1450" s="42">
        <v>27273</v>
      </c>
      <c r="AZ1450" s="44" t="s">
        <v>470</v>
      </c>
    </row>
    <row r="1451" spans="1:52" ht="12.75" customHeight="1" x14ac:dyDescent="0.2">
      <c r="A1451" s="27">
        <v>15686</v>
      </c>
      <c r="B1451" s="28" t="s">
        <v>6027</v>
      </c>
      <c r="C1451" s="29" t="s">
        <v>56</v>
      </c>
      <c r="D1451" s="30" t="s">
        <v>6028</v>
      </c>
      <c r="E1451" s="30" t="s">
        <v>6029</v>
      </c>
      <c r="F1451" s="31">
        <v>1988</v>
      </c>
      <c r="G1451" s="31" t="s">
        <v>56</v>
      </c>
      <c r="H1451" s="30" t="s">
        <v>59</v>
      </c>
      <c r="I1451" s="60">
        <v>1</v>
      </c>
      <c r="J1451" s="60"/>
      <c r="K1451" s="32">
        <v>1</v>
      </c>
      <c r="L1451" s="33">
        <v>110</v>
      </c>
      <c r="M1451" s="31" t="s">
        <v>60</v>
      </c>
      <c r="X1451" s="37" t="s">
        <v>6030</v>
      </c>
      <c r="Y1451" s="38" t="s">
        <v>6031</v>
      </c>
      <c r="Z1451" s="29" t="s">
        <v>775</v>
      </c>
      <c r="AA1451" s="39">
        <v>35796</v>
      </c>
      <c r="AB1451" s="39">
        <v>2958465</v>
      </c>
      <c r="AC1451" s="38" t="s">
        <v>5699</v>
      </c>
      <c r="AD1451" s="29">
        <v>50</v>
      </c>
      <c r="AE1451" s="29">
        <v>99</v>
      </c>
      <c r="AF1451" s="40">
        <v>1</v>
      </c>
      <c r="AG1451" s="41" t="s">
        <v>64</v>
      </c>
      <c r="AJ1451" s="38" t="s">
        <v>748</v>
      </c>
      <c r="AK1451" s="29" t="s">
        <v>7</v>
      </c>
      <c r="AL1451" s="39">
        <v>37552</v>
      </c>
      <c r="AM1451" s="29">
        <v>273534</v>
      </c>
      <c r="AN1451" s="29" t="s">
        <v>76</v>
      </c>
      <c r="AO1451" s="29">
        <v>44</v>
      </c>
      <c r="AP1451" s="29">
        <v>9.02</v>
      </c>
      <c r="AQ1451" s="29" t="s">
        <v>10</v>
      </c>
      <c r="AR1451" s="39">
        <v>43861</v>
      </c>
      <c r="AS1451" s="29">
        <v>291221</v>
      </c>
      <c r="AT1451" s="29" t="s">
        <v>76</v>
      </c>
      <c r="AU1451" s="29">
        <v>25</v>
      </c>
      <c r="AV1451" s="29">
        <v>1.54</v>
      </c>
    </row>
    <row r="1452" spans="1:52" ht="12.75" customHeight="1" x14ac:dyDescent="0.2">
      <c r="A1452" s="27">
        <v>15690</v>
      </c>
      <c r="B1452" s="28" t="s">
        <v>6032</v>
      </c>
      <c r="C1452" s="29" t="s">
        <v>56</v>
      </c>
      <c r="D1452" s="30" t="s">
        <v>6033</v>
      </c>
      <c r="E1452" s="30" t="s">
        <v>6034</v>
      </c>
      <c r="F1452" s="31">
        <v>1990</v>
      </c>
      <c r="G1452" s="31" t="s">
        <v>102</v>
      </c>
      <c r="H1452" s="30" t="s">
        <v>725</v>
      </c>
      <c r="I1452" s="60">
        <v>1</v>
      </c>
      <c r="J1452" s="60"/>
      <c r="K1452" s="32">
        <v>1</v>
      </c>
      <c r="L1452" s="33">
        <v>98</v>
      </c>
      <c r="M1452" s="31" t="s">
        <v>60</v>
      </c>
      <c r="X1452" s="37" t="s">
        <v>6035</v>
      </c>
      <c r="Y1452" s="38" t="s">
        <v>6036</v>
      </c>
      <c r="AA1452" s="39">
        <v>34335</v>
      </c>
      <c r="AB1452" s="39">
        <v>2958465</v>
      </c>
      <c r="AC1452" s="38" t="s">
        <v>6037</v>
      </c>
      <c r="AD1452" s="29">
        <v>100</v>
      </c>
      <c r="AE1452" s="29">
        <v>99</v>
      </c>
      <c r="AF1452" s="40">
        <v>8</v>
      </c>
      <c r="AG1452" s="41" t="s">
        <v>64</v>
      </c>
      <c r="AJ1452" s="38" t="s">
        <v>65</v>
      </c>
      <c r="AK1452" s="29" t="s">
        <v>6</v>
      </c>
      <c r="AL1452" s="39">
        <v>42530</v>
      </c>
      <c r="AM1452" s="29">
        <v>255157</v>
      </c>
      <c r="AN1452" s="29" t="s">
        <v>76</v>
      </c>
      <c r="AO1452" s="29">
        <v>52</v>
      </c>
      <c r="AP1452" s="29">
        <v>2.71</v>
      </c>
      <c r="AQ1452" s="29" t="s">
        <v>10</v>
      </c>
      <c r="AR1452" s="39">
        <v>43401</v>
      </c>
      <c r="AS1452" s="29">
        <v>270637</v>
      </c>
      <c r="AT1452" s="29" t="s">
        <v>76</v>
      </c>
      <c r="AU1452" s="29">
        <v>20</v>
      </c>
      <c r="AV1452" s="29">
        <v>1.71</v>
      </c>
    </row>
    <row r="1453" spans="1:52" ht="12.75" customHeight="1" x14ac:dyDescent="0.2">
      <c r="A1453" s="27">
        <v>15691</v>
      </c>
      <c r="B1453" s="28" t="s">
        <v>6038</v>
      </c>
      <c r="C1453" s="29" t="s">
        <v>56</v>
      </c>
      <c r="D1453" s="30" t="s">
        <v>6039</v>
      </c>
      <c r="E1453" s="30" t="s">
        <v>6039</v>
      </c>
      <c r="F1453" s="31">
        <v>1988</v>
      </c>
      <c r="G1453" s="31" t="s">
        <v>69</v>
      </c>
      <c r="H1453" s="30" t="s">
        <v>108</v>
      </c>
      <c r="I1453" s="60">
        <v>1</v>
      </c>
      <c r="J1453" s="60"/>
      <c r="K1453" s="32">
        <v>1</v>
      </c>
      <c r="L1453" s="33">
        <v>93</v>
      </c>
      <c r="M1453" s="31" t="s">
        <v>60</v>
      </c>
      <c r="X1453" s="37" t="s">
        <v>5211</v>
      </c>
      <c r="Y1453" s="38" t="s">
        <v>6040</v>
      </c>
      <c r="AA1453" s="39">
        <v>34335</v>
      </c>
      <c r="AB1453" s="39">
        <v>2958465</v>
      </c>
      <c r="AC1453" s="38" t="s">
        <v>5213</v>
      </c>
      <c r="AD1453" s="29">
        <v>50</v>
      </c>
      <c r="AE1453" s="29">
        <v>99</v>
      </c>
      <c r="AF1453" s="40">
        <v>6</v>
      </c>
      <c r="AG1453" s="41" t="s">
        <v>64</v>
      </c>
      <c r="AJ1453" s="38" t="s">
        <v>729</v>
      </c>
      <c r="AK1453" s="29" t="s">
        <v>6</v>
      </c>
      <c r="AL1453" s="39">
        <v>42039</v>
      </c>
      <c r="AM1453" s="29">
        <v>281435</v>
      </c>
      <c r="AN1453" s="29" t="s">
        <v>76</v>
      </c>
      <c r="AO1453" s="29">
        <v>24</v>
      </c>
      <c r="AP1453" s="29">
        <v>2.98</v>
      </c>
      <c r="AQ1453" s="29" t="s">
        <v>75</v>
      </c>
      <c r="AR1453" s="39">
        <v>44000</v>
      </c>
      <c r="AS1453" s="29">
        <v>253327</v>
      </c>
      <c r="AT1453" s="29" t="s">
        <v>76</v>
      </c>
      <c r="AU1453" s="29">
        <v>39</v>
      </c>
      <c r="AV1453" s="29">
        <v>1.54</v>
      </c>
      <c r="AW1453" s="42">
        <v>32639</v>
      </c>
      <c r="AX1453" s="43">
        <v>36296</v>
      </c>
      <c r="AY1453" s="43">
        <v>11167</v>
      </c>
      <c r="AZ1453" s="44" t="s">
        <v>3393</v>
      </c>
    </row>
    <row r="1454" spans="1:52" ht="12.75" customHeight="1" x14ac:dyDescent="0.2">
      <c r="A1454" s="27">
        <v>15709</v>
      </c>
      <c r="B1454" s="28" t="s">
        <v>6041</v>
      </c>
      <c r="C1454" s="29" t="s">
        <v>56</v>
      </c>
      <c r="D1454" s="30" t="s">
        <v>6042</v>
      </c>
      <c r="E1454" s="30" t="s">
        <v>6043</v>
      </c>
      <c r="F1454" s="31">
        <v>1987</v>
      </c>
      <c r="G1454" s="31" t="s">
        <v>56</v>
      </c>
      <c r="H1454" s="30" t="s">
        <v>59</v>
      </c>
      <c r="I1454" s="60">
        <v>1</v>
      </c>
      <c r="J1454" s="60"/>
      <c r="K1454" s="32">
        <v>1</v>
      </c>
      <c r="L1454" s="33">
        <v>132</v>
      </c>
      <c r="M1454" s="31" t="s">
        <v>60</v>
      </c>
      <c r="X1454" s="37" t="s">
        <v>6044</v>
      </c>
      <c r="Y1454" s="38" t="s">
        <v>6045</v>
      </c>
      <c r="AA1454" s="39">
        <v>35408</v>
      </c>
      <c r="AB1454" s="39">
        <v>2958465</v>
      </c>
      <c r="AC1454" s="38" t="s">
        <v>3490</v>
      </c>
      <c r="AD1454" s="29">
        <v>100</v>
      </c>
      <c r="AE1454" s="29">
        <v>99</v>
      </c>
      <c r="AF1454" s="40">
        <v>4</v>
      </c>
      <c r="AG1454" s="41" t="s">
        <v>64</v>
      </c>
      <c r="AJ1454" s="38" t="s">
        <v>65</v>
      </c>
      <c r="AK1454" s="29" t="s">
        <v>5</v>
      </c>
      <c r="AL1454" s="39">
        <v>39186</v>
      </c>
      <c r="AM1454" s="29">
        <v>274222</v>
      </c>
      <c r="AN1454" s="29" t="s">
        <v>76</v>
      </c>
      <c r="AO1454" s="29">
        <v>168</v>
      </c>
      <c r="AP1454" s="29">
        <v>18.16</v>
      </c>
      <c r="AQ1454" s="29" t="s">
        <v>10</v>
      </c>
      <c r="AR1454" s="39">
        <v>44132</v>
      </c>
      <c r="AS1454" s="29">
        <v>273646</v>
      </c>
      <c r="AT1454" s="29" t="s">
        <v>76</v>
      </c>
      <c r="AU1454" s="29">
        <v>17</v>
      </c>
      <c r="AV1454" s="29">
        <v>1.61</v>
      </c>
      <c r="AW1454" s="42">
        <v>32303</v>
      </c>
      <c r="AX1454" s="43">
        <v>219455</v>
      </c>
      <c r="AY1454" s="43">
        <v>73556</v>
      </c>
      <c r="AZ1454" s="44" t="s">
        <v>299</v>
      </c>
    </row>
    <row r="1455" spans="1:52" ht="12.75" customHeight="1" x14ac:dyDescent="0.2">
      <c r="A1455" s="27">
        <v>15744</v>
      </c>
      <c r="B1455" s="28" t="s">
        <v>6046</v>
      </c>
      <c r="C1455" s="29" t="s">
        <v>56</v>
      </c>
      <c r="D1455" s="30" t="s">
        <v>6047</v>
      </c>
      <c r="E1455" s="30" t="s">
        <v>6048</v>
      </c>
      <c r="F1455" s="31">
        <v>1987</v>
      </c>
      <c r="G1455" s="31" t="s">
        <v>102</v>
      </c>
      <c r="H1455" s="30" t="s">
        <v>725</v>
      </c>
      <c r="I1455" s="60">
        <v>1</v>
      </c>
      <c r="J1455" s="60"/>
      <c r="K1455" s="32">
        <v>1</v>
      </c>
      <c r="L1455" s="33">
        <v>90</v>
      </c>
      <c r="M1455" s="31" t="s">
        <v>60</v>
      </c>
      <c r="X1455" s="37" t="s">
        <v>6049</v>
      </c>
      <c r="Y1455" s="38" t="s">
        <v>6050</v>
      </c>
      <c r="AA1455" s="39">
        <v>34335</v>
      </c>
      <c r="AB1455" s="39">
        <v>2958465</v>
      </c>
      <c r="AC1455" s="38" t="s">
        <v>6037</v>
      </c>
      <c r="AD1455" s="29">
        <v>100</v>
      </c>
      <c r="AE1455" s="29">
        <v>99</v>
      </c>
      <c r="AF1455" s="40">
        <v>13</v>
      </c>
      <c r="AG1455" s="41" t="s">
        <v>64</v>
      </c>
      <c r="AJ1455" s="38" t="s">
        <v>6051</v>
      </c>
      <c r="AK1455" s="29" t="s">
        <v>6</v>
      </c>
      <c r="AL1455" s="39">
        <v>44038</v>
      </c>
      <c r="AM1455" s="29">
        <v>282404</v>
      </c>
      <c r="AN1455" s="29" t="s">
        <v>76</v>
      </c>
      <c r="AO1455" s="29">
        <v>60</v>
      </c>
      <c r="AP1455" s="29">
        <v>5.84</v>
      </c>
      <c r="AQ1455" s="29" t="s">
        <v>9</v>
      </c>
      <c r="AR1455" s="39">
        <v>44241</v>
      </c>
      <c r="AS1455" s="29">
        <v>225647</v>
      </c>
      <c r="AT1455" s="29" t="s">
        <v>503</v>
      </c>
      <c r="AU1455" s="29">
        <v>26</v>
      </c>
      <c r="AV1455" s="29">
        <v>0.17</v>
      </c>
    </row>
    <row r="1456" spans="1:52" ht="12.75" customHeight="1" x14ac:dyDescent="0.2">
      <c r="A1456" s="27">
        <v>15888</v>
      </c>
      <c r="B1456" s="28" t="s">
        <v>6052</v>
      </c>
      <c r="C1456" s="29" t="s">
        <v>56</v>
      </c>
      <c r="D1456" s="30" t="s">
        <v>6053</v>
      </c>
      <c r="E1456" s="30" t="s">
        <v>6053</v>
      </c>
      <c r="F1456" s="31">
        <v>1988</v>
      </c>
      <c r="G1456" s="31" t="s">
        <v>69</v>
      </c>
      <c r="H1456" s="30" t="s">
        <v>70</v>
      </c>
      <c r="I1456" s="60">
        <v>1</v>
      </c>
      <c r="J1456" s="60"/>
      <c r="K1456" s="32">
        <v>1</v>
      </c>
      <c r="L1456" s="33">
        <v>97</v>
      </c>
      <c r="M1456" s="31" t="s">
        <v>60</v>
      </c>
      <c r="X1456" s="37" t="s">
        <v>2070</v>
      </c>
      <c r="Y1456" s="38" t="s">
        <v>6054</v>
      </c>
      <c r="AA1456" s="39">
        <v>34335</v>
      </c>
      <c r="AB1456" s="39">
        <v>2958465</v>
      </c>
      <c r="AC1456" s="38" t="s">
        <v>6055</v>
      </c>
      <c r="AD1456" s="29">
        <v>50</v>
      </c>
      <c r="AE1456" s="29">
        <v>99</v>
      </c>
      <c r="AF1456" s="40">
        <v>24</v>
      </c>
      <c r="AG1456" s="41" t="s">
        <v>64</v>
      </c>
      <c r="AJ1456" s="38" t="s">
        <v>817</v>
      </c>
      <c r="AK1456" s="29" t="s">
        <v>6</v>
      </c>
      <c r="AL1456" s="39">
        <v>44016</v>
      </c>
      <c r="AM1456" s="29">
        <v>285614</v>
      </c>
      <c r="AN1456" s="29" t="s">
        <v>76</v>
      </c>
      <c r="AO1456" s="29">
        <v>138</v>
      </c>
      <c r="AP1456" s="29">
        <v>11.1</v>
      </c>
      <c r="AQ1456" s="29" t="s">
        <v>10</v>
      </c>
      <c r="AR1456" s="39">
        <v>44182</v>
      </c>
      <c r="AS1456" s="29">
        <v>82616</v>
      </c>
      <c r="AT1456" s="29" t="s">
        <v>74</v>
      </c>
      <c r="AU1456" s="29">
        <v>41</v>
      </c>
      <c r="AV1456" s="29">
        <v>0.69</v>
      </c>
      <c r="AW1456" s="42">
        <v>32478</v>
      </c>
      <c r="AX1456" s="43">
        <v>167318</v>
      </c>
      <c r="AY1456" s="43">
        <v>51545</v>
      </c>
      <c r="AZ1456" s="44" t="s">
        <v>197</v>
      </c>
    </row>
    <row r="1457" spans="1:52" ht="12.75" customHeight="1" x14ac:dyDescent="0.2">
      <c r="A1457" s="27">
        <v>15932</v>
      </c>
      <c r="B1457" s="28" t="s">
        <v>6056</v>
      </c>
      <c r="C1457" s="29" t="s">
        <v>56</v>
      </c>
      <c r="D1457" s="30" t="s">
        <v>6057</v>
      </c>
      <c r="E1457" s="30" t="s">
        <v>6058</v>
      </c>
      <c r="F1457" s="31">
        <v>1988</v>
      </c>
      <c r="G1457" s="31" t="s">
        <v>102</v>
      </c>
      <c r="H1457" s="30" t="s">
        <v>59</v>
      </c>
      <c r="I1457" s="60">
        <v>1</v>
      </c>
      <c r="J1457" s="60"/>
      <c r="K1457" s="32">
        <v>1</v>
      </c>
      <c r="L1457" s="33">
        <v>89</v>
      </c>
      <c r="M1457" s="31" t="s">
        <v>60</v>
      </c>
      <c r="X1457" s="37" t="s">
        <v>6059</v>
      </c>
      <c r="Y1457" s="38" t="s">
        <v>6060</v>
      </c>
      <c r="AA1457" s="39">
        <v>34335</v>
      </c>
      <c r="AB1457" s="39">
        <v>2958465</v>
      </c>
      <c r="AC1457" s="38" t="s">
        <v>6037</v>
      </c>
      <c r="AD1457" s="29">
        <v>100</v>
      </c>
      <c r="AE1457" s="29">
        <v>99</v>
      </c>
      <c r="AF1457" s="40">
        <v>0</v>
      </c>
      <c r="AG1457" s="41" t="s">
        <v>64</v>
      </c>
    </row>
    <row r="1458" spans="1:52" ht="12.75" customHeight="1" x14ac:dyDescent="0.2">
      <c r="A1458" s="27">
        <v>15933</v>
      </c>
      <c r="B1458" s="28" t="s">
        <v>6061</v>
      </c>
      <c r="C1458" s="29" t="s">
        <v>56</v>
      </c>
      <c r="D1458" s="30" t="s">
        <v>6062</v>
      </c>
      <c r="E1458" s="30" t="s">
        <v>6063</v>
      </c>
      <c r="F1458" s="31">
        <v>1991</v>
      </c>
      <c r="G1458" s="31" t="s">
        <v>102</v>
      </c>
      <c r="H1458" s="30" t="s">
        <v>725</v>
      </c>
      <c r="I1458" s="60">
        <v>1</v>
      </c>
      <c r="J1458" s="60"/>
      <c r="K1458" s="32">
        <v>1</v>
      </c>
      <c r="L1458" s="33">
        <v>94</v>
      </c>
      <c r="M1458" s="31" t="s">
        <v>60</v>
      </c>
      <c r="X1458" s="37" t="s">
        <v>6064</v>
      </c>
      <c r="Y1458" s="38" t="s">
        <v>6065</v>
      </c>
      <c r="AA1458" s="39">
        <v>34335</v>
      </c>
      <c r="AB1458" s="39">
        <v>2958465</v>
      </c>
      <c r="AC1458" s="38" t="s">
        <v>6037</v>
      </c>
      <c r="AD1458" s="29">
        <v>100</v>
      </c>
      <c r="AE1458" s="29">
        <v>99</v>
      </c>
      <c r="AF1458" s="40">
        <v>5</v>
      </c>
      <c r="AG1458" s="41" t="s">
        <v>64</v>
      </c>
      <c r="AJ1458" s="38" t="s">
        <v>6066</v>
      </c>
      <c r="AK1458" s="29" t="s">
        <v>6</v>
      </c>
      <c r="AL1458" s="39">
        <v>42061</v>
      </c>
      <c r="AM1458" s="29">
        <v>283453</v>
      </c>
      <c r="AN1458" s="29" t="s">
        <v>76</v>
      </c>
      <c r="AO1458" s="29">
        <v>41</v>
      </c>
      <c r="AP1458" s="29">
        <v>4.8499999999999996</v>
      </c>
      <c r="AQ1458" s="29" t="s">
        <v>10</v>
      </c>
      <c r="AR1458" s="39">
        <v>43970</v>
      </c>
      <c r="AS1458" s="29">
        <v>294206</v>
      </c>
      <c r="AT1458" s="29" t="s">
        <v>76</v>
      </c>
      <c r="AU1458" s="29">
        <v>26</v>
      </c>
      <c r="AV1458" s="29">
        <v>1.07</v>
      </c>
    </row>
    <row r="1459" spans="1:52" ht="12.75" customHeight="1" x14ac:dyDescent="0.2">
      <c r="A1459" s="27">
        <v>15934</v>
      </c>
      <c r="B1459" s="28" t="s">
        <v>6067</v>
      </c>
      <c r="C1459" s="29" t="s">
        <v>56</v>
      </c>
      <c r="D1459" s="30" t="s">
        <v>6068</v>
      </c>
      <c r="E1459" s="30" t="s">
        <v>6069</v>
      </c>
      <c r="F1459" s="31">
        <v>1990</v>
      </c>
      <c r="G1459" s="31" t="s">
        <v>102</v>
      </c>
      <c r="H1459" s="30" t="s">
        <v>952</v>
      </c>
      <c r="I1459" s="60">
        <v>1</v>
      </c>
      <c r="J1459" s="60"/>
      <c r="K1459" s="32">
        <v>1</v>
      </c>
      <c r="L1459" s="33">
        <v>89</v>
      </c>
      <c r="M1459" s="31" t="s">
        <v>60</v>
      </c>
      <c r="X1459" s="37" t="s">
        <v>6070</v>
      </c>
      <c r="Y1459" s="38" t="s">
        <v>6071</v>
      </c>
      <c r="AA1459" s="39">
        <v>34335</v>
      </c>
      <c r="AB1459" s="39">
        <v>2958465</v>
      </c>
      <c r="AC1459" s="38" t="s">
        <v>6037</v>
      </c>
      <c r="AD1459" s="29">
        <v>100</v>
      </c>
      <c r="AE1459" s="29">
        <v>99</v>
      </c>
      <c r="AF1459" s="40">
        <v>2</v>
      </c>
      <c r="AG1459" s="41" t="s">
        <v>64</v>
      </c>
      <c r="AJ1459" s="38" t="s">
        <v>390</v>
      </c>
      <c r="AK1459" s="29" t="s">
        <v>7</v>
      </c>
      <c r="AL1459" s="39">
        <v>42844</v>
      </c>
      <c r="AM1459" s="29">
        <v>264049</v>
      </c>
      <c r="AN1459" s="29" t="s">
        <v>76</v>
      </c>
      <c r="AO1459" s="29">
        <v>32</v>
      </c>
      <c r="AP1459" s="29">
        <v>2.88</v>
      </c>
      <c r="AQ1459" s="29" t="s">
        <v>10</v>
      </c>
      <c r="AR1459" s="39">
        <v>44059</v>
      </c>
      <c r="AS1459" s="29">
        <v>253616</v>
      </c>
      <c r="AT1459" s="29" t="s">
        <v>76</v>
      </c>
      <c r="AU1459" s="29">
        <v>41</v>
      </c>
      <c r="AV1459" s="29">
        <v>1.95</v>
      </c>
    </row>
    <row r="1460" spans="1:52" ht="12.75" customHeight="1" x14ac:dyDescent="0.2">
      <c r="A1460" s="27">
        <v>15936</v>
      </c>
      <c r="B1460" s="28" t="s">
        <v>6072</v>
      </c>
      <c r="C1460" s="29" t="s">
        <v>56</v>
      </c>
      <c r="D1460" s="30" t="s">
        <v>6073</v>
      </c>
      <c r="E1460" s="30" t="s">
        <v>6074</v>
      </c>
      <c r="F1460" s="31">
        <v>1989</v>
      </c>
      <c r="G1460" s="31" t="s">
        <v>69</v>
      </c>
      <c r="H1460" s="30" t="s">
        <v>725</v>
      </c>
      <c r="I1460" s="60">
        <v>1</v>
      </c>
      <c r="J1460" s="60"/>
      <c r="K1460" s="32">
        <v>1</v>
      </c>
      <c r="L1460" s="33">
        <v>98</v>
      </c>
      <c r="M1460" s="31" t="s">
        <v>60</v>
      </c>
      <c r="X1460" s="37" t="s">
        <v>6075</v>
      </c>
      <c r="Y1460" s="38" t="s">
        <v>6076</v>
      </c>
      <c r="AA1460" s="39">
        <v>34335</v>
      </c>
      <c r="AB1460" s="39">
        <v>2958465</v>
      </c>
      <c r="AC1460" s="38" t="s">
        <v>6037</v>
      </c>
      <c r="AD1460" s="29">
        <v>100</v>
      </c>
      <c r="AE1460" s="29">
        <v>99</v>
      </c>
      <c r="AF1460" s="40">
        <v>0</v>
      </c>
      <c r="AG1460" s="41" t="s">
        <v>64</v>
      </c>
      <c r="AJ1460" s="38" t="s">
        <v>65</v>
      </c>
    </row>
    <row r="1461" spans="1:52" ht="12.75" customHeight="1" x14ac:dyDescent="0.2">
      <c r="A1461" s="27">
        <v>15942</v>
      </c>
      <c r="B1461" s="28" t="s">
        <v>6077</v>
      </c>
      <c r="C1461" s="29" t="s">
        <v>56</v>
      </c>
      <c r="D1461" s="30" t="s">
        <v>6078</v>
      </c>
      <c r="E1461" s="30" t="s">
        <v>6078</v>
      </c>
      <c r="F1461" s="31">
        <v>1988</v>
      </c>
      <c r="G1461" s="31" t="s">
        <v>69</v>
      </c>
      <c r="H1461" s="30" t="s">
        <v>70</v>
      </c>
      <c r="I1461" s="60">
        <v>1</v>
      </c>
      <c r="J1461" s="60"/>
      <c r="K1461" s="32">
        <v>1</v>
      </c>
      <c r="L1461" s="33">
        <v>95</v>
      </c>
      <c r="M1461" s="31" t="s">
        <v>60</v>
      </c>
      <c r="X1461" s="37" t="s">
        <v>6079</v>
      </c>
      <c r="Y1461" s="38" t="s">
        <v>6080</v>
      </c>
      <c r="AA1461" s="39">
        <v>34335</v>
      </c>
      <c r="AB1461" s="39">
        <v>2958465</v>
      </c>
      <c r="AC1461" s="38" t="s">
        <v>5573</v>
      </c>
      <c r="AD1461" s="29">
        <v>50</v>
      </c>
      <c r="AE1461" s="29">
        <v>99</v>
      </c>
      <c r="AF1461" s="40">
        <v>13</v>
      </c>
      <c r="AG1461" s="41" t="s">
        <v>64</v>
      </c>
      <c r="AJ1461" s="38" t="s">
        <v>729</v>
      </c>
      <c r="AK1461" s="29" t="s">
        <v>6</v>
      </c>
      <c r="AL1461" s="39">
        <v>42279</v>
      </c>
      <c r="AM1461" s="29">
        <v>275703</v>
      </c>
      <c r="AN1461" s="29" t="s">
        <v>76</v>
      </c>
      <c r="AO1461" s="29">
        <v>42</v>
      </c>
      <c r="AP1461" s="29">
        <v>4.34</v>
      </c>
      <c r="AQ1461" s="29" t="s">
        <v>75</v>
      </c>
      <c r="AR1461" s="39">
        <v>44088</v>
      </c>
      <c r="AS1461" s="29">
        <v>62340</v>
      </c>
      <c r="AT1461" s="29" t="s">
        <v>74</v>
      </c>
      <c r="AU1461" s="29">
        <v>44</v>
      </c>
      <c r="AV1461" s="29">
        <v>1.28</v>
      </c>
      <c r="AW1461" s="42">
        <v>32605</v>
      </c>
      <c r="AX1461" s="43">
        <v>88541</v>
      </c>
      <c r="AY1461" s="43">
        <v>27277</v>
      </c>
      <c r="AZ1461" s="44" t="s">
        <v>299</v>
      </c>
    </row>
    <row r="1462" spans="1:52" ht="12.75" customHeight="1" x14ac:dyDescent="0.2">
      <c r="A1462" s="27">
        <v>16034</v>
      </c>
      <c r="B1462" s="28" t="s">
        <v>6081</v>
      </c>
      <c r="C1462" s="29" t="s">
        <v>56</v>
      </c>
      <c r="D1462" s="30" t="s">
        <v>6082</v>
      </c>
      <c r="E1462" s="30" t="s">
        <v>6082</v>
      </c>
      <c r="F1462" s="31">
        <v>1988</v>
      </c>
      <c r="G1462" s="31" t="s">
        <v>69</v>
      </c>
      <c r="H1462" s="30" t="s">
        <v>59</v>
      </c>
      <c r="I1462" s="60">
        <v>1</v>
      </c>
      <c r="J1462" s="60"/>
      <c r="K1462" s="32">
        <v>1</v>
      </c>
      <c r="L1462" s="33">
        <v>99</v>
      </c>
      <c r="M1462" s="31" t="s">
        <v>60</v>
      </c>
      <c r="X1462" s="37" t="s">
        <v>6083</v>
      </c>
      <c r="Y1462" s="38" t="s">
        <v>6084</v>
      </c>
      <c r="AA1462" s="39">
        <v>34335</v>
      </c>
      <c r="AB1462" s="39">
        <v>2958465</v>
      </c>
      <c r="AC1462" s="38" t="s">
        <v>6055</v>
      </c>
      <c r="AD1462" s="29">
        <v>50</v>
      </c>
      <c r="AE1462" s="29">
        <v>99</v>
      </c>
      <c r="AF1462" s="40">
        <v>9</v>
      </c>
      <c r="AG1462" s="41" t="s">
        <v>64</v>
      </c>
      <c r="AJ1462" s="38" t="s">
        <v>674</v>
      </c>
      <c r="AK1462" s="29" t="s">
        <v>6</v>
      </c>
      <c r="AL1462" s="39">
        <v>41891</v>
      </c>
      <c r="AM1462" s="29">
        <v>275505</v>
      </c>
      <c r="AN1462" s="29" t="s">
        <v>76</v>
      </c>
      <c r="AO1462" s="29">
        <v>25</v>
      </c>
      <c r="AP1462" s="29">
        <v>3.9</v>
      </c>
      <c r="AQ1462" s="29" t="s">
        <v>10</v>
      </c>
      <c r="AR1462" s="39">
        <v>44233</v>
      </c>
      <c r="AS1462" s="29">
        <v>290412</v>
      </c>
      <c r="AT1462" s="29" t="s">
        <v>76</v>
      </c>
      <c r="AU1462" s="29">
        <v>4</v>
      </c>
      <c r="AV1462" s="29">
        <v>0.31</v>
      </c>
      <c r="AW1462" s="42">
        <v>32388</v>
      </c>
      <c r="AX1462" s="43">
        <v>14898</v>
      </c>
      <c r="AY1462" s="43">
        <v>4590</v>
      </c>
      <c r="AZ1462" s="44" t="s">
        <v>2533</v>
      </c>
    </row>
    <row r="1463" spans="1:52" ht="12.75" customHeight="1" x14ac:dyDescent="0.2">
      <c r="A1463" s="27">
        <v>16245</v>
      </c>
      <c r="B1463" s="28" t="s">
        <v>6085</v>
      </c>
      <c r="C1463" s="29" t="s">
        <v>56</v>
      </c>
      <c r="D1463" s="30" t="s">
        <v>6086</v>
      </c>
      <c r="E1463" s="30" t="s">
        <v>6087</v>
      </c>
      <c r="F1463" s="31">
        <v>1987</v>
      </c>
      <c r="G1463" s="31" t="s">
        <v>102</v>
      </c>
      <c r="H1463" s="30" t="s">
        <v>1013</v>
      </c>
      <c r="I1463" s="60">
        <v>1</v>
      </c>
      <c r="J1463" s="60"/>
      <c r="K1463" s="32">
        <v>1</v>
      </c>
      <c r="L1463" s="33">
        <v>110</v>
      </c>
      <c r="M1463" s="31" t="s">
        <v>91</v>
      </c>
      <c r="X1463" s="37" t="s">
        <v>5259</v>
      </c>
      <c r="Y1463" s="38" t="s">
        <v>6088</v>
      </c>
      <c r="AA1463" s="39">
        <v>43663</v>
      </c>
      <c r="AB1463" s="39">
        <v>44376</v>
      </c>
      <c r="AC1463" s="38" t="s">
        <v>2310</v>
      </c>
      <c r="AD1463" s="29">
        <v>100</v>
      </c>
      <c r="AE1463" s="29">
        <v>14</v>
      </c>
      <c r="AF1463" s="40">
        <v>1</v>
      </c>
      <c r="AG1463" s="41" t="s">
        <v>95</v>
      </c>
      <c r="AJ1463" s="38" t="s">
        <v>4005</v>
      </c>
      <c r="AK1463" s="29" t="s">
        <v>308</v>
      </c>
      <c r="AL1463" s="39">
        <v>41742</v>
      </c>
      <c r="AM1463" s="29">
        <v>243804</v>
      </c>
      <c r="AN1463" s="29" t="s">
        <v>76</v>
      </c>
      <c r="AO1463" s="29">
        <v>73</v>
      </c>
      <c r="AP1463" s="29">
        <v>2.15</v>
      </c>
      <c r="AQ1463" s="29" t="s">
        <v>10</v>
      </c>
      <c r="AR1463" s="39">
        <v>43868</v>
      </c>
      <c r="AS1463" s="29">
        <v>273249</v>
      </c>
      <c r="AT1463" s="29" t="s">
        <v>76</v>
      </c>
      <c r="AU1463" s="29">
        <v>23</v>
      </c>
      <c r="AV1463" s="29">
        <v>1.71</v>
      </c>
      <c r="AW1463" s="42">
        <v>32157</v>
      </c>
      <c r="AX1463" s="43">
        <v>1015754</v>
      </c>
      <c r="AY1463" s="43">
        <v>341206</v>
      </c>
      <c r="AZ1463" s="44" t="s">
        <v>1956</v>
      </c>
    </row>
    <row r="1464" spans="1:52" ht="12.75" customHeight="1" x14ac:dyDescent="0.2">
      <c r="A1464" s="27">
        <v>16248</v>
      </c>
      <c r="B1464" s="28" t="s">
        <v>6089</v>
      </c>
      <c r="C1464" s="29" t="s">
        <v>56</v>
      </c>
      <c r="D1464" s="30" t="s">
        <v>6090</v>
      </c>
      <c r="E1464" s="30" t="s">
        <v>6090</v>
      </c>
      <c r="F1464" s="31">
        <v>1985</v>
      </c>
      <c r="G1464" s="31" t="s">
        <v>69</v>
      </c>
      <c r="H1464" s="30" t="s">
        <v>103</v>
      </c>
      <c r="I1464" s="60">
        <v>1</v>
      </c>
      <c r="J1464" s="60"/>
      <c r="K1464" s="32">
        <v>1</v>
      </c>
      <c r="L1464" s="33">
        <v>104</v>
      </c>
      <c r="M1464" s="31" t="s">
        <v>56</v>
      </c>
      <c r="X1464" s="37" t="s">
        <v>4471</v>
      </c>
      <c r="Y1464" s="38" t="s">
        <v>6091</v>
      </c>
      <c r="AA1464" s="39">
        <v>43293</v>
      </c>
      <c r="AB1464" s="39">
        <v>2958465</v>
      </c>
      <c r="AC1464" s="38" t="s">
        <v>63</v>
      </c>
      <c r="AD1464" s="29">
        <v>100</v>
      </c>
      <c r="AE1464" s="29">
        <v>99</v>
      </c>
      <c r="AF1464" s="40">
        <v>1</v>
      </c>
      <c r="AG1464" s="41" t="s">
        <v>64</v>
      </c>
      <c r="AJ1464" s="38" t="s">
        <v>83</v>
      </c>
      <c r="AK1464" s="29" t="s">
        <v>7</v>
      </c>
      <c r="AL1464" s="39">
        <v>43661</v>
      </c>
      <c r="AM1464" s="29">
        <v>271523</v>
      </c>
      <c r="AN1464" s="29" t="s">
        <v>76</v>
      </c>
      <c r="AO1464" s="29">
        <v>34</v>
      </c>
      <c r="AP1464" s="29">
        <v>3.21</v>
      </c>
      <c r="AQ1464" s="29" t="s">
        <v>10</v>
      </c>
      <c r="AR1464" s="39">
        <v>44069</v>
      </c>
      <c r="AS1464" s="29">
        <v>263403</v>
      </c>
      <c r="AT1464" s="29" t="s">
        <v>76</v>
      </c>
      <c r="AU1464" s="29">
        <v>37</v>
      </c>
      <c r="AV1464" s="29">
        <v>2.56</v>
      </c>
      <c r="AW1464" s="42">
        <v>31275</v>
      </c>
      <c r="AZ1464" s="44" t="s">
        <v>1134</v>
      </c>
    </row>
    <row r="1465" spans="1:52" ht="12.75" customHeight="1" x14ac:dyDescent="0.2">
      <c r="A1465" s="27">
        <v>16259</v>
      </c>
      <c r="B1465" s="28" t="s">
        <v>6092</v>
      </c>
      <c r="C1465" s="29" t="s">
        <v>56</v>
      </c>
      <c r="D1465" s="30" t="s">
        <v>6093</v>
      </c>
      <c r="E1465" s="30" t="s">
        <v>6094</v>
      </c>
      <c r="F1465" s="31">
        <v>1987</v>
      </c>
      <c r="G1465" s="31" t="s">
        <v>56</v>
      </c>
      <c r="H1465" s="30" t="s">
        <v>135</v>
      </c>
      <c r="I1465" s="60">
        <v>1</v>
      </c>
      <c r="J1465" s="60"/>
      <c r="K1465" s="32">
        <v>1</v>
      </c>
      <c r="L1465" s="33">
        <v>102</v>
      </c>
      <c r="M1465" s="31" t="s">
        <v>60</v>
      </c>
      <c r="X1465" s="37" t="s">
        <v>906</v>
      </c>
      <c r="Y1465" s="38" t="s">
        <v>6095</v>
      </c>
      <c r="Z1465" s="29" t="s">
        <v>775</v>
      </c>
      <c r="AA1465" s="39">
        <v>36653</v>
      </c>
      <c r="AB1465" s="39">
        <v>2958465</v>
      </c>
      <c r="AC1465" s="38" t="s">
        <v>5539</v>
      </c>
      <c r="AD1465" s="29">
        <v>50</v>
      </c>
      <c r="AE1465" s="29">
        <v>99</v>
      </c>
      <c r="AF1465" s="40">
        <v>15</v>
      </c>
      <c r="AG1465" s="41" t="s">
        <v>64</v>
      </c>
      <c r="AJ1465" s="38" t="s">
        <v>1696</v>
      </c>
      <c r="AK1465" s="29" t="s">
        <v>7</v>
      </c>
      <c r="AL1465" s="39">
        <v>44215</v>
      </c>
      <c r="AM1465" s="29">
        <v>272846</v>
      </c>
      <c r="AN1465" s="29" t="s">
        <v>76</v>
      </c>
      <c r="AO1465" s="29">
        <v>34</v>
      </c>
      <c r="AP1465" s="29">
        <v>3.08</v>
      </c>
      <c r="AQ1465" s="29" t="s">
        <v>10</v>
      </c>
      <c r="AR1465" s="39">
        <v>43835</v>
      </c>
      <c r="AS1465" s="29">
        <v>264717</v>
      </c>
      <c r="AT1465" s="29" t="s">
        <v>76</v>
      </c>
      <c r="AU1465" s="29">
        <v>75</v>
      </c>
      <c r="AV1465" s="29">
        <v>4.3499999999999996</v>
      </c>
      <c r="AW1465" s="42">
        <v>32269</v>
      </c>
      <c r="AX1465" s="43">
        <v>40480</v>
      </c>
      <c r="AY1465" s="43">
        <v>13595</v>
      </c>
      <c r="AZ1465" s="44" t="s">
        <v>3393</v>
      </c>
    </row>
    <row r="1466" spans="1:52" ht="12.75" customHeight="1" x14ac:dyDescent="0.2">
      <c r="A1466" s="27">
        <v>16266</v>
      </c>
      <c r="B1466" s="28" t="s">
        <v>6096</v>
      </c>
      <c r="C1466" s="29" t="s">
        <v>56</v>
      </c>
      <c r="D1466" s="30" t="s">
        <v>6097</v>
      </c>
      <c r="E1466" s="30" t="s">
        <v>6097</v>
      </c>
      <c r="F1466" s="31">
        <v>1989</v>
      </c>
      <c r="G1466" s="31" t="s">
        <v>69</v>
      </c>
      <c r="H1466" s="30" t="s">
        <v>59</v>
      </c>
      <c r="I1466" s="60">
        <v>1</v>
      </c>
      <c r="J1466" s="60"/>
      <c r="K1466" s="32">
        <v>1</v>
      </c>
      <c r="L1466" s="33">
        <v>110</v>
      </c>
      <c r="M1466" s="31" t="s">
        <v>60</v>
      </c>
      <c r="X1466" s="37" t="s">
        <v>1231</v>
      </c>
      <c r="Y1466" s="38" t="s">
        <v>6098</v>
      </c>
      <c r="Z1466" s="29" t="s">
        <v>775</v>
      </c>
      <c r="AA1466" s="39">
        <v>40324</v>
      </c>
      <c r="AB1466" s="39">
        <v>2958465</v>
      </c>
      <c r="AC1466" s="38" t="s">
        <v>1103</v>
      </c>
      <c r="AD1466" s="29">
        <v>70</v>
      </c>
      <c r="AE1466" s="29">
        <v>99</v>
      </c>
      <c r="AF1466" s="40">
        <v>6</v>
      </c>
      <c r="AG1466" s="41" t="s">
        <v>64</v>
      </c>
      <c r="AJ1466" s="38" t="s">
        <v>83</v>
      </c>
      <c r="AK1466" s="29" t="s">
        <v>7</v>
      </c>
      <c r="AL1466" s="39">
        <v>42204</v>
      </c>
      <c r="AM1466" s="29">
        <v>263215</v>
      </c>
      <c r="AN1466" s="29" t="s">
        <v>76</v>
      </c>
      <c r="AO1466" s="29">
        <v>62</v>
      </c>
      <c r="AP1466" s="29">
        <v>5.05</v>
      </c>
      <c r="AQ1466" s="29" t="s">
        <v>10</v>
      </c>
      <c r="AR1466" s="39">
        <v>44103</v>
      </c>
      <c r="AS1466" s="29">
        <v>75418</v>
      </c>
      <c r="AT1466" s="29" t="s">
        <v>74</v>
      </c>
      <c r="AU1466" s="29">
        <v>37</v>
      </c>
      <c r="AV1466" s="29">
        <v>0.71</v>
      </c>
      <c r="AW1466" s="42">
        <v>32892</v>
      </c>
      <c r="AX1466" s="43">
        <v>123574</v>
      </c>
      <c r="AY1466" s="43">
        <v>35306</v>
      </c>
      <c r="AZ1466" s="44" t="s">
        <v>6099</v>
      </c>
    </row>
    <row r="1467" spans="1:52" ht="12.75" customHeight="1" x14ac:dyDescent="0.2">
      <c r="A1467" s="27">
        <v>16267</v>
      </c>
      <c r="B1467" s="28" t="s">
        <v>6100</v>
      </c>
      <c r="C1467" s="29" t="s">
        <v>56</v>
      </c>
      <c r="D1467" s="30" t="s">
        <v>6101</v>
      </c>
      <c r="E1467" s="30" t="s">
        <v>6101</v>
      </c>
      <c r="F1467" s="31">
        <v>1988</v>
      </c>
      <c r="G1467" s="31" t="s">
        <v>69</v>
      </c>
      <c r="H1467" s="30" t="s">
        <v>70</v>
      </c>
      <c r="I1467" s="60">
        <v>1</v>
      </c>
      <c r="J1467" s="60"/>
      <c r="K1467" s="32">
        <v>1</v>
      </c>
      <c r="L1467" s="33">
        <v>98</v>
      </c>
      <c r="M1467" s="31" t="s">
        <v>109</v>
      </c>
      <c r="X1467" s="37" t="s">
        <v>2797</v>
      </c>
      <c r="Y1467" s="38" t="s">
        <v>6102</v>
      </c>
      <c r="Z1467" s="29" t="s">
        <v>775</v>
      </c>
      <c r="AA1467" s="39">
        <v>40324</v>
      </c>
      <c r="AB1467" s="39">
        <v>2958465</v>
      </c>
      <c r="AC1467" s="38" t="s">
        <v>1103</v>
      </c>
      <c r="AD1467" s="29">
        <v>70</v>
      </c>
      <c r="AE1467" s="29">
        <v>99</v>
      </c>
      <c r="AF1467" s="40">
        <v>6</v>
      </c>
      <c r="AG1467" s="41" t="s">
        <v>64</v>
      </c>
      <c r="AJ1467" s="38" t="s">
        <v>2788</v>
      </c>
      <c r="AK1467" s="29" t="s">
        <v>6</v>
      </c>
      <c r="AL1467" s="39">
        <v>42937</v>
      </c>
      <c r="AM1467" s="29">
        <v>212836</v>
      </c>
      <c r="AN1467" s="29" t="s">
        <v>113</v>
      </c>
      <c r="AO1467" s="29">
        <v>1148</v>
      </c>
      <c r="AP1467" s="29">
        <v>7.19</v>
      </c>
      <c r="AQ1467" s="29" t="s">
        <v>10</v>
      </c>
      <c r="AR1467" s="39">
        <v>43504</v>
      </c>
      <c r="AS1467" s="29">
        <v>225111</v>
      </c>
      <c r="AT1467" s="29" t="s">
        <v>503</v>
      </c>
      <c r="AU1467" s="29">
        <v>180</v>
      </c>
      <c r="AV1467" s="29">
        <v>1.07</v>
      </c>
      <c r="AW1467" s="42">
        <v>32499</v>
      </c>
      <c r="AX1467" s="43">
        <v>3145642</v>
      </c>
      <c r="AY1467" s="43">
        <v>969084</v>
      </c>
      <c r="AZ1467" s="44" t="s">
        <v>4621</v>
      </c>
    </row>
    <row r="1468" spans="1:52" ht="12.75" customHeight="1" x14ac:dyDescent="0.2">
      <c r="A1468" s="27">
        <v>16268</v>
      </c>
      <c r="B1468" s="28" t="s">
        <v>6103</v>
      </c>
      <c r="C1468" s="29" t="s">
        <v>56</v>
      </c>
      <c r="D1468" s="30" t="s">
        <v>6104</v>
      </c>
      <c r="E1468" s="30" t="s">
        <v>6104</v>
      </c>
      <c r="F1468" s="31">
        <v>1988</v>
      </c>
      <c r="G1468" s="31" t="s">
        <v>69</v>
      </c>
      <c r="H1468" s="30" t="s">
        <v>70</v>
      </c>
      <c r="I1468" s="60">
        <v>1</v>
      </c>
      <c r="J1468" s="60"/>
      <c r="K1468" s="32">
        <v>1</v>
      </c>
      <c r="L1468" s="33">
        <v>104</v>
      </c>
      <c r="M1468" s="31" t="s">
        <v>91</v>
      </c>
      <c r="X1468" s="37" t="s">
        <v>2352</v>
      </c>
      <c r="Y1468" s="38" t="s">
        <v>6105</v>
      </c>
      <c r="Z1468" s="29" t="s">
        <v>775</v>
      </c>
      <c r="AA1468" s="39">
        <v>40324</v>
      </c>
      <c r="AB1468" s="39">
        <v>2958465</v>
      </c>
      <c r="AC1468" s="38" t="s">
        <v>1103</v>
      </c>
      <c r="AD1468" s="29">
        <v>70</v>
      </c>
      <c r="AE1468" s="29">
        <v>99</v>
      </c>
      <c r="AF1468" s="40">
        <v>6</v>
      </c>
      <c r="AG1468" s="41" t="s">
        <v>64</v>
      </c>
      <c r="AJ1468" s="38" t="s">
        <v>1408</v>
      </c>
      <c r="AK1468" s="29" t="s">
        <v>7</v>
      </c>
      <c r="AL1468" s="39">
        <v>44205</v>
      </c>
      <c r="AM1468" s="29">
        <v>84608</v>
      </c>
      <c r="AN1468" s="29" t="s">
        <v>74</v>
      </c>
      <c r="AO1468" s="29">
        <v>151</v>
      </c>
      <c r="AP1468" s="29">
        <v>2.06</v>
      </c>
      <c r="AQ1468" s="29" t="s">
        <v>75</v>
      </c>
      <c r="AR1468" s="39">
        <v>44204</v>
      </c>
      <c r="AS1468" s="29">
        <v>112533</v>
      </c>
      <c r="AT1468" s="29" t="s">
        <v>85</v>
      </c>
      <c r="AU1468" s="29">
        <v>97</v>
      </c>
      <c r="AV1468" s="29">
        <v>0.92</v>
      </c>
      <c r="AW1468" s="42">
        <v>32402</v>
      </c>
      <c r="AX1468" s="43">
        <v>307506</v>
      </c>
      <c r="AY1468" s="43">
        <v>94728</v>
      </c>
      <c r="AZ1468" s="44" t="s">
        <v>4621</v>
      </c>
    </row>
    <row r="1469" spans="1:52" ht="12.75" customHeight="1" x14ac:dyDescent="0.2">
      <c r="A1469" s="27">
        <v>16269</v>
      </c>
      <c r="B1469" s="28" t="s">
        <v>6106</v>
      </c>
      <c r="C1469" s="29" t="s">
        <v>56</v>
      </c>
      <c r="D1469" s="30" t="s">
        <v>6107</v>
      </c>
      <c r="E1469" s="30" t="s">
        <v>6108</v>
      </c>
      <c r="F1469" s="31">
        <v>1988</v>
      </c>
      <c r="G1469" s="31" t="s">
        <v>56</v>
      </c>
      <c r="H1469" s="30" t="s">
        <v>70</v>
      </c>
      <c r="I1469" s="60">
        <v>1</v>
      </c>
      <c r="J1469" s="60"/>
      <c r="K1469" s="32">
        <v>1</v>
      </c>
      <c r="L1469" s="33">
        <v>103</v>
      </c>
      <c r="M1469" s="31" t="s">
        <v>91</v>
      </c>
      <c r="X1469" s="37" t="s">
        <v>1915</v>
      </c>
      <c r="Y1469" s="38" t="s">
        <v>6109</v>
      </c>
      <c r="Z1469" s="29" t="s">
        <v>775</v>
      </c>
      <c r="AA1469" s="39">
        <v>40324</v>
      </c>
      <c r="AB1469" s="39">
        <v>2958465</v>
      </c>
      <c r="AC1469" s="38" t="s">
        <v>1103</v>
      </c>
      <c r="AD1469" s="29">
        <v>80</v>
      </c>
      <c r="AE1469" s="29">
        <v>99</v>
      </c>
      <c r="AF1469" s="40">
        <v>3</v>
      </c>
      <c r="AG1469" s="41" t="s">
        <v>64</v>
      </c>
      <c r="AJ1469" s="38" t="s">
        <v>632</v>
      </c>
      <c r="AK1469" s="29" t="s">
        <v>5</v>
      </c>
      <c r="AL1469" s="39">
        <v>42778</v>
      </c>
      <c r="AM1469" s="29">
        <v>261256</v>
      </c>
      <c r="AN1469" s="29" t="s">
        <v>76</v>
      </c>
      <c r="AO1469" s="29">
        <v>45</v>
      </c>
      <c r="AP1469" s="29">
        <v>2.71</v>
      </c>
      <c r="AQ1469" s="29" t="s">
        <v>10</v>
      </c>
      <c r="AR1469" s="39">
        <v>44241</v>
      </c>
      <c r="AS1469" s="29">
        <v>272053</v>
      </c>
      <c r="AT1469" s="29" t="s">
        <v>76</v>
      </c>
      <c r="AU1469" s="29">
        <v>42</v>
      </c>
      <c r="AV1469" s="29">
        <v>3.92</v>
      </c>
      <c r="AW1469" s="42">
        <v>32500</v>
      </c>
      <c r="AX1469" s="43">
        <v>223098</v>
      </c>
      <c r="AY1469" s="43">
        <v>68732</v>
      </c>
      <c r="AZ1469" s="44" t="s">
        <v>4621</v>
      </c>
    </row>
    <row r="1470" spans="1:52" ht="12.75" customHeight="1" x14ac:dyDescent="0.2">
      <c r="A1470" s="27">
        <v>16270</v>
      </c>
      <c r="B1470" s="28" t="s">
        <v>6110</v>
      </c>
      <c r="C1470" s="29" t="s">
        <v>56</v>
      </c>
      <c r="D1470" s="30" t="s">
        <v>6111</v>
      </c>
      <c r="E1470" s="30" t="s">
        <v>6111</v>
      </c>
      <c r="F1470" s="31">
        <v>1988</v>
      </c>
      <c r="G1470" s="31" t="s">
        <v>69</v>
      </c>
      <c r="H1470" s="30" t="s">
        <v>103</v>
      </c>
      <c r="I1470" s="60">
        <v>1</v>
      </c>
      <c r="J1470" s="60"/>
      <c r="K1470" s="32">
        <v>1</v>
      </c>
      <c r="L1470" s="33">
        <v>108</v>
      </c>
      <c r="M1470" s="31" t="s">
        <v>60</v>
      </c>
      <c r="X1470" s="37" t="s">
        <v>3497</v>
      </c>
      <c r="Y1470" s="38" t="s">
        <v>6112</v>
      </c>
      <c r="Z1470" s="29" t="s">
        <v>775</v>
      </c>
      <c r="AA1470" s="39">
        <v>40324</v>
      </c>
      <c r="AB1470" s="39">
        <v>2958465</v>
      </c>
      <c r="AC1470" s="38" t="s">
        <v>1103</v>
      </c>
      <c r="AD1470" s="29">
        <v>70</v>
      </c>
      <c r="AE1470" s="29">
        <v>99</v>
      </c>
      <c r="AF1470" s="40">
        <v>5</v>
      </c>
      <c r="AG1470" s="41" t="s">
        <v>64</v>
      </c>
      <c r="AJ1470" s="38" t="s">
        <v>336</v>
      </c>
      <c r="AK1470" s="29" t="s">
        <v>7</v>
      </c>
      <c r="AL1470" s="39">
        <v>42494</v>
      </c>
      <c r="AM1470" s="29">
        <v>262204</v>
      </c>
      <c r="AN1470" s="29" t="s">
        <v>76</v>
      </c>
      <c r="AO1470" s="29">
        <v>13</v>
      </c>
      <c r="AP1470" s="29">
        <v>1.08</v>
      </c>
      <c r="AQ1470" s="29" t="s">
        <v>75</v>
      </c>
      <c r="AR1470" s="39">
        <v>43941</v>
      </c>
      <c r="AS1470" s="29">
        <v>82951</v>
      </c>
      <c r="AT1470" s="29" t="s">
        <v>74</v>
      </c>
      <c r="AU1470" s="29">
        <v>66</v>
      </c>
      <c r="AV1470" s="29">
        <v>0.73</v>
      </c>
      <c r="AW1470" s="42">
        <v>32444</v>
      </c>
      <c r="AX1470" s="43">
        <v>399436</v>
      </c>
      <c r="AY1470" s="43">
        <v>123057</v>
      </c>
      <c r="AZ1470" s="44" t="s">
        <v>267</v>
      </c>
    </row>
    <row r="1471" spans="1:52" ht="12.75" customHeight="1" x14ac:dyDescent="0.2">
      <c r="A1471" s="27">
        <v>16271</v>
      </c>
      <c r="B1471" s="28" t="s">
        <v>6113</v>
      </c>
      <c r="C1471" s="29" t="s">
        <v>56</v>
      </c>
      <c r="D1471" s="30" t="s">
        <v>6114</v>
      </c>
      <c r="E1471" s="30" t="s">
        <v>6114</v>
      </c>
      <c r="F1471" s="31">
        <v>1988</v>
      </c>
      <c r="G1471" s="31" t="s">
        <v>69</v>
      </c>
      <c r="H1471" s="30" t="s">
        <v>70</v>
      </c>
      <c r="I1471" s="60">
        <v>1</v>
      </c>
      <c r="J1471" s="60"/>
      <c r="K1471" s="32">
        <v>1</v>
      </c>
      <c r="L1471" s="33">
        <v>99</v>
      </c>
      <c r="M1471" s="31" t="s">
        <v>60</v>
      </c>
      <c r="X1471" s="37" t="s">
        <v>5785</v>
      </c>
      <c r="Y1471" s="38" t="s">
        <v>6115</v>
      </c>
      <c r="Z1471" s="29" t="s">
        <v>775</v>
      </c>
      <c r="AA1471" s="39">
        <v>35338</v>
      </c>
      <c r="AB1471" s="39">
        <v>2958465</v>
      </c>
      <c r="AC1471" s="38" t="s">
        <v>82</v>
      </c>
      <c r="AD1471" s="29">
        <v>30</v>
      </c>
      <c r="AE1471" s="29">
        <v>99</v>
      </c>
      <c r="AF1471" s="40">
        <v>13</v>
      </c>
      <c r="AG1471" s="41" t="s">
        <v>64</v>
      </c>
      <c r="AJ1471" s="38" t="s">
        <v>680</v>
      </c>
      <c r="AK1471" s="29" t="s">
        <v>7</v>
      </c>
      <c r="AL1471" s="39">
        <v>44238</v>
      </c>
      <c r="AM1471" s="29">
        <v>272148</v>
      </c>
      <c r="AN1471" s="29" t="s">
        <v>76</v>
      </c>
      <c r="AO1471" s="29">
        <v>20</v>
      </c>
      <c r="AP1471" s="29">
        <v>1.84</v>
      </c>
      <c r="AQ1471" s="29" t="s">
        <v>75</v>
      </c>
      <c r="AR1471" s="39">
        <v>44225</v>
      </c>
      <c r="AS1471" s="29">
        <v>260449</v>
      </c>
      <c r="AT1471" s="29" t="s">
        <v>76</v>
      </c>
      <c r="AU1471" s="29">
        <v>29</v>
      </c>
      <c r="AV1471" s="29">
        <v>1.38</v>
      </c>
      <c r="AW1471" s="42">
        <v>32416</v>
      </c>
      <c r="AX1471" s="43">
        <v>10514</v>
      </c>
      <c r="AY1471" s="43">
        <v>3225</v>
      </c>
      <c r="AZ1471" s="44" t="s">
        <v>299</v>
      </c>
    </row>
    <row r="1472" spans="1:52" ht="12.75" customHeight="1" x14ac:dyDescent="0.2">
      <c r="A1472" s="27">
        <v>16273</v>
      </c>
      <c r="B1472" s="28" t="s">
        <v>6116</v>
      </c>
      <c r="C1472" s="29" t="s">
        <v>56</v>
      </c>
      <c r="D1472" s="30" t="s">
        <v>6117</v>
      </c>
      <c r="E1472" s="30" t="s">
        <v>6117</v>
      </c>
      <c r="F1472" s="31">
        <v>1987</v>
      </c>
      <c r="G1472" s="31" t="s">
        <v>69</v>
      </c>
      <c r="H1472" s="30" t="s">
        <v>70</v>
      </c>
      <c r="I1472" s="60">
        <v>1</v>
      </c>
      <c r="J1472" s="60"/>
      <c r="K1472" s="32">
        <v>1</v>
      </c>
      <c r="L1472" s="33">
        <v>102</v>
      </c>
      <c r="M1472" s="31" t="s">
        <v>60</v>
      </c>
      <c r="X1472" s="37" t="s">
        <v>1309</v>
      </c>
      <c r="Y1472" s="38" t="s">
        <v>6118</v>
      </c>
      <c r="Z1472" s="29" t="s">
        <v>775</v>
      </c>
      <c r="AA1472" s="39">
        <v>34335</v>
      </c>
      <c r="AB1472" s="39">
        <v>2958465</v>
      </c>
      <c r="AC1472" s="38" t="s">
        <v>6119</v>
      </c>
      <c r="AD1472" s="29">
        <v>100</v>
      </c>
      <c r="AE1472" s="29">
        <v>99</v>
      </c>
      <c r="AF1472" s="40">
        <v>0</v>
      </c>
      <c r="AG1472" s="41" t="s">
        <v>64</v>
      </c>
      <c r="AK1472" s="29" t="s">
        <v>199</v>
      </c>
      <c r="AL1472" s="39">
        <v>42579</v>
      </c>
      <c r="AM1472" s="29">
        <v>262119</v>
      </c>
      <c r="AN1472" s="29" t="s">
        <v>76</v>
      </c>
      <c r="AO1472" s="29">
        <v>94</v>
      </c>
      <c r="AP1472" s="29">
        <v>6.18</v>
      </c>
      <c r="AQ1472" s="29" t="s">
        <v>261</v>
      </c>
      <c r="AR1472" s="39">
        <v>42865</v>
      </c>
      <c r="AS1472" s="29">
        <v>85500</v>
      </c>
      <c r="AT1472" s="29" t="s">
        <v>74</v>
      </c>
      <c r="AU1472" s="29">
        <v>4</v>
      </c>
      <c r="AV1472" s="29">
        <v>0.1</v>
      </c>
      <c r="AW1472" s="42">
        <v>32191</v>
      </c>
      <c r="AX1472" s="43">
        <v>619425</v>
      </c>
      <c r="AY1472" s="43">
        <v>208080</v>
      </c>
      <c r="AZ1472" s="44" t="s">
        <v>299</v>
      </c>
    </row>
    <row r="1473" spans="1:52" ht="12.75" customHeight="1" x14ac:dyDescent="0.2">
      <c r="A1473" s="27">
        <v>16274</v>
      </c>
      <c r="B1473" s="28" t="s">
        <v>6120</v>
      </c>
      <c r="C1473" s="29" t="s">
        <v>56</v>
      </c>
      <c r="D1473" s="30" t="s">
        <v>6121</v>
      </c>
      <c r="E1473" s="30" t="s">
        <v>6121</v>
      </c>
      <c r="F1473" s="31">
        <v>1989</v>
      </c>
      <c r="G1473" s="31" t="s">
        <v>69</v>
      </c>
      <c r="H1473" s="30" t="s">
        <v>70</v>
      </c>
      <c r="I1473" s="60">
        <v>1</v>
      </c>
      <c r="J1473" s="60"/>
      <c r="K1473" s="32">
        <v>1</v>
      </c>
      <c r="L1473" s="33">
        <v>89</v>
      </c>
      <c r="M1473" s="31" t="s">
        <v>60</v>
      </c>
      <c r="X1473" s="37" t="s">
        <v>6122</v>
      </c>
      <c r="Y1473" s="38" t="s">
        <v>6123</v>
      </c>
      <c r="AA1473" s="39">
        <v>34335</v>
      </c>
      <c r="AB1473" s="39">
        <v>2958465</v>
      </c>
      <c r="AC1473" s="38" t="s">
        <v>6124</v>
      </c>
      <c r="AD1473" s="29">
        <v>100</v>
      </c>
      <c r="AE1473" s="29">
        <v>99</v>
      </c>
      <c r="AF1473" s="40">
        <v>24</v>
      </c>
      <c r="AG1473" s="41" t="s">
        <v>64</v>
      </c>
      <c r="AJ1473" s="38" t="s">
        <v>817</v>
      </c>
      <c r="AK1473" s="29" t="s">
        <v>6</v>
      </c>
      <c r="AL1473" s="39">
        <v>44002</v>
      </c>
      <c r="AM1473" s="29">
        <v>281930</v>
      </c>
      <c r="AN1473" s="29" t="s">
        <v>76</v>
      </c>
      <c r="AO1473" s="29">
        <v>43</v>
      </c>
      <c r="AP1473" s="29">
        <v>4.1900000000000004</v>
      </c>
      <c r="AQ1473" s="29" t="s">
        <v>10</v>
      </c>
      <c r="AR1473" s="39">
        <v>44189</v>
      </c>
      <c r="AS1473" s="29">
        <v>83347</v>
      </c>
      <c r="AT1473" s="29" t="s">
        <v>74</v>
      </c>
      <c r="AU1473" s="29">
        <v>66</v>
      </c>
      <c r="AV1473" s="29">
        <v>0.85</v>
      </c>
      <c r="AW1473" s="42">
        <v>32555</v>
      </c>
      <c r="AX1473" s="43">
        <v>493310</v>
      </c>
      <c r="AY1473" s="43">
        <v>151628</v>
      </c>
      <c r="AZ1473" s="44" t="s">
        <v>267</v>
      </c>
    </row>
    <row r="1474" spans="1:52" ht="12.75" customHeight="1" x14ac:dyDescent="0.2">
      <c r="A1474" s="27">
        <v>16299</v>
      </c>
      <c r="B1474" s="28" t="s">
        <v>6125</v>
      </c>
      <c r="C1474" s="29" t="s">
        <v>56</v>
      </c>
      <c r="D1474" s="30" t="s">
        <v>6126</v>
      </c>
      <c r="E1474" s="30" t="s">
        <v>6127</v>
      </c>
      <c r="F1474" s="31">
        <v>1963</v>
      </c>
      <c r="G1474" s="31" t="s">
        <v>56</v>
      </c>
      <c r="H1474" s="30" t="s">
        <v>70</v>
      </c>
      <c r="I1474" s="60">
        <v>1</v>
      </c>
      <c r="J1474" s="60"/>
      <c r="K1474" s="32">
        <v>1</v>
      </c>
      <c r="L1474" s="33">
        <v>105</v>
      </c>
      <c r="M1474" s="31" t="s">
        <v>56</v>
      </c>
      <c r="X1474" s="37" t="s">
        <v>6128</v>
      </c>
      <c r="Y1474" s="38" t="s">
        <v>6129</v>
      </c>
      <c r="AA1474" s="39">
        <v>43293</v>
      </c>
      <c r="AB1474" s="39">
        <v>2958465</v>
      </c>
      <c r="AC1474" s="38" t="s">
        <v>63</v>
      </c>
      <c r="AD1474" s="29">
        <v>100</v>
      </c>
      <c r="AE1474" s="29">
        <v>99</v>
      </c>
      <c r="AF1474" s="40">
        <v>0</v>
      </c>
      <c r="AG1474" s="41" t="s">
        <v>64</v>
      </c>
      <c r="AJ1474" s="38" t="s">
        <v>632</v>
      </c>
      <c r="AK1474" s="29" t="s">
        <v>199</v>
      </c>
      <c r="AL1474" s="39">
        <v>33903</v>
      </c>
      <c r="AM1474" s="29">
        <v>263657</v>
      </c>
      <c r="AN1474" s="29" t="s">
        <v>76</v>
      </c>
      <c r="AO1474" s="29">
        <v>15</v>
      </c>
      <c r="AP1474" s="29">
        <v>3.78</v>
      </c>
      <c r="AW1474" s="42">
        <v>23279</v>
      </c>
      <c r="AZ1474" s="44" t="s">
        <v>262</v>
      </c>
    </row>
    <row r="1475" spans="1:52" ht="12.75" customHeight="1" x14ac:dyDescent="0.2">
      <c r="A1475" s="27">
        <v>16300</v>
      </c>
      <c r="B1475" s="28" t="s">
        <v>6130</v>
      </c>
      <c r="C1475" s="29" t="s">
        <v>56</v>
      </c>
      <c r="D1475" s="30" t="s">
        <v>6131</v>
      </c>
      <c r="E1475" s="30" t="s">
        <v>6131</v>
      </c>
      <c r="F1475" s="31">
        <v>1974</v>
      </c>
      <c r="G1475" s="31" t="s">
        <v>69</v>
      </c>
      <c r="H1475" s="30" t="s">
        <v>919</v>
      </c>
      <c r="I1475" s="60">
        <v>1</v>
      </c>
      <c r="J1475" s="60"/>
      <c r="K1475" s="32">
        <v>1</v>
      </c>
      <c r="L1475" s="33">
        <v>100</v>
      </c>
      <c r="M1475" s="31" t="s">
        <v>91</v>
      </c>
      <c r="X1475" s="37" t="s">
        <v>6132</v>
      </c>
      <c r="Y1475" s="38" t="s">
        <v>920</v>
      </c>
      <c r="AA1475" s="39">
        <v>43293</v>
      </c>
      <c r="AB1475" s="39">
        <v>2958465</v>
      </c>
      <c r="AC1475" s="38" t="s">
        <v>63</v>
      </c>
      <c r="AD1475" s="29">
        <v>100</v>
      </c>
      <c r="AE1475" s="29">
        <v>99</v>
      </c>
      <c r="AF1475" s="40">
        <v>0</v>
      </c>
      <c r="AG1475" s="41" t="s">
        <v>64</v>
      </c>
      <c r="AJ1475" s="38" t="s">
        <v>680</v>
      </c>
      <c r="AK1475" s="29" t="s">
        <v>199</v>
      </c>
      <c r="AL1475" s="39">
        <v>37844</v>
      </c>
      <c r="AM1475" s="29">
        <v>150718</v>
      </c>
      <c r="AN1475" s="29" t="s">
        <v>84</v>
      </c>
      <c r="AO1475" s="29">
        <v>1365</v>
      </c>
      <c r="AP1475" s="29">
        <v>19.3</v>
      </c>
      <c r="AQ1475" s="29" t="s">
        <v>75</v>
      </c>
      <c r="AR1475" s="39">
        <v>44192</v>
      </c>
      <c r="AS1475" s="29">
        <v>65643</v>
      </c>
      <c r="AT1475" s="29" t="s">
        <v>74</v>
      </c>
      <c r="AU1475" s="29">
        <v>33</v>
      </c>
      <c r="AV1475" s="29">
        <v>0.73</v>
      </c>
      <c r="AW1475" s="42">
        <v>27030</v>
      </c>
      <c r="AZ1475" s="44" t="s">
        <v>212</v>
      </c>
    </row>
    <row r="1476" spans="1:52" ht="12.75" customHeight="1" x14ac:dyDescent="0.2">
      <c r="A1476" s="27">
        <v>16301</v>
      </c>
      <c r="B1476" s="28" t="s">
        <v>6133</v>
      </c>
      <c r="C1476" s="29" t="s">
        <v>56</v>
      </c>
      <c r="D1476" s="30" t="s">
        <v>6134</v>
      </c>
      <c r="E1476" s="30" t="s">
        <v>6134</v>
      </c>
      <c r="F1476" s="31">
        <v>1958</v>
      </c>
      <c r="G1476" s="31" t="s">
        <v>69</v>
      </c>
      <c r="H1476" s="30" t="s">
        <v>70</v>
      </c>
      <c r="I1476" s="60">
        <v>1</v>
      </c>
      <c r="J1476" s="60"/>
      <c r="K1476" s="32">
        <v>1</v>
      </c>
      <c r="L1476" s="33">
        <v>96</v>
      </c>
      <c r="M1476" s="31" t="s">
        <v>60</v>
      </c>
      <c r="X1476" s="37" t="s">
        <v>1054</v>
      </c>
      <c r="Y1476" s="38" t="s">
        <v>6135</v>
      </c>
      <c r="Z1476" s="29" t="s">
        <v>775</v>
      </c>
      <c r="AA1476" s="39">
        <v>43293</v>
      </c>
      <c r="AB1476" s="39">
        <v>2958465</v>
      </c>
      <c r="AC1476" s="38" t="s">
        <v>63</v>
      </c>
      <c r="AD1476" s="29">
        <v>50</v>
      </c>
      <c r="AE1476" s="29">
        <v>99</v>
      </c>
      <c r="AF1476" s="40">
        <v>1</v>
      </c>
      <c r="AG1476" s="41" t="s">
        <v>64</v>
      </c>
      <c r="AJ1476" s="38" t="s">
        <v>748</v>
      </c>
      <c r="AK1476" s="29" t="s">
        <v>7</v>
      </c>
      <c r="AL1476" s="39">
        <v>43823</v>
      </c>
      <c r="AM1476" s="29">
        <v>284520</v>
      </c>
      <c r="AN1476" s="29" t="s">
        <v>76</v>
      </c>
      <c r="AO1476" s="29">
        <v>32</v>
      </c>
      <c r="AP1476" s="29">
        <v>2.5299999999999998</v>
      </c>
      <c r="AQ1476" s="29" t="s">
        <v>10</v>
      </c>
      <c r="AR1476" s="39">
        <v>43720</v>
      </c>
      <c r="AS1476" s="29">
        <v>171622</v>
      </c>
      <c r="AT1476" s="29" t="s">
        <v>126</v>
      </c>
      <c r="AU1476" s="29">
        <v>128</v>
      </c>
      <c r="AV1476" s="29">
        <v>1.27</v>
      </c>
      <c r="AW1476" s="42">
        <v>21186</v>
      </c>
      <c r="AZ1476" s="44" t="s">
        <v>212</v>
      </c>
    </row>
    <row r="1477" spans="1:52" ht="12.75" customHeight="1" x14ac:dyDescent="0.2">
      <c r="A1477" s="27">
        <v>16302</v>
      </c>
      <c r="B1477" s="28" t="s">
        <v>6136</v>
      </c>
      <c r="C1477" s="29" t="s">
        <v>56</v>
      </c>
      <c r="D1477" s="30" t="s">
        <v>6137</v>
      </c>
      <c r="E1477" s="30" t="s">
        <v>6137</v>
      </c>
      <c r="F1477" s="31">
        <v>1964</v>
      </c>
      <c r="G1477" s="31" t="s">
        <v>69</v>
      </c>
      <c r="H1477" s="30" t="s">
        <v>70</v>
      </c>
      <c r="I1477" s="60">
        <v>1</v>
      </c>
      <c r="J1477" s="60"/>
      <c r="K1477" s="32">
        <v>1</v>
      </c>
      <c r="L1477" s="33">
        <v>90</v>
      </c>
      <c r="M1477" s="31" t="s">
        <v>91</v>
      </c>
      <c r="X1477" s="37" t="s">
        <v>2080</v>
      </c>
      <c r="Y1477" s="38" t="s">
        <v>6138</v>
      </c>
      <c r="AA1477" s="39">
        <v>43293</v>
      </c>
      <c r="AB1477" s="39">
        <v>2958465</v>
      </c>
      <c r="AC1477" s="38" t="s">
        <v>63</v>
      </c>
      <c r="AD1477" s="29">
        <v>100</v>
      </c>
      <c r="AE1477" s="29">
        <v>99</v>
      </c>
      <c r="AF1477" s="40">
        <v>0</v>
      </c>
      <c r="AG1477" s="41" t="s">
        <v>64</v>
      </c>
      <c r="AJ1477" s="38" t="s">
        <v>719</v>
      </c>
      <c r="AK1477" s="29" t="s">
        <v>199</v>
      </c>
      <c r="AL1477" s="39">
        <v>37851</v>
      </c>
      <c r="AM1477" s="29">
        <v>151114</v>
      </c>
      <c r="AN1477" s="29" t="s">
        <v>84</v>
      </c>
      <c r="AO1477" s="29">
        <v>1620</v>
      </c>
      <c r="AP1477" s="29">
        <v>22.68</v>
      </c>
      <c r="AQ1477" s="29" t="s">
        <v>75</v>
      </c>
      <c r="AR1477" s="39">
        <v>44222</v>
      </c>
      <c r="AS1477" s="29">
        <v>60010</v>
      </c>
      <c r="AT1477" s="29" t="s">
        <v>74</v>
      </c>
      <c r="AU1477" s="29">
        <v>21</v>
      </c>
      <c r="AV1477" s="29">
        <v>0.69</v>
      </c>
      <c r="AW1477" s="42">
        <v>23692</v>
      </c>
      <c r="AZ1477" s="44" t="s">
        <v>1193</v>
      </c>
    </row>
    <row r="1478" spans="1:52" ht="12.75" customHeight="1" x14ac:dyDescent="0.2">
      <c r="A1478" s="27">
        <v>16305</v>
      </c>
      <c r="B1478" s="28" t="s">
        <v>6139</v>
      </c>
      <c r="C1478" s="29" t="s">
        <v>56</v>
      </c>
      <c r="D1478" s="30" t="s">
        <v>6140</v>
      </c>
      <c r="E1478" s="30" t="s">
        <v>6140</v>
      </c>
      <c r="F1478" s="31">
        <v>1972</v>
      </c>
      <c r="G1478" s="31" t="s">
        <v>69</v>
      </c>
      <c r="H1478" s="30" t="s">
        <v>70</v>
      </c>
      <c r="I1478" s="60">
        <v>1</v>
      </c>
      <c r="J1478" s="60"/>
      <c r="K1478" s="32">
        <v>1</v>
      </c>
      <c r="L1478" s="33">
        <v>97</v>
      </c>
      <c r="M1478" s="31" t="s">
        <v>91</v>
      </c>
      <c r="X1478" s="37" t="s">
        <v>3087</v>
      </c>
      <c r="Y1478" s="38" t="s">
        <v>2332</v>
      </c>
      <c r="AA1478" s="39">
        <v>43709</v>
      </c>
      <c r="AB1478" s="39">
        <v>2958465</v>
      </c>
      <c r="AC1478" s="38" t="s">
        <v>63</v>
      </c>
      <c r="AD1478" s="29">
        <v>100</v>
      </c>
      <c r="AE1478" s="29">
        <v>99</v>
      </c>
      <c r="AF1478" s="40">
        <v>1</v>
      </c>
      <c r="AG1478" s="41" t="s">
        <v>64</v>
      </c>
      <c r="AJ1478" s="38" t="s">
        <v>719</v>
      </c>
      <c r="AK1478" s="29" t="s">
        <v>7</v>
      </c>
      <c r="AL1478" s="39">
        <v>43778</v>
      </c>
      <c r="AM1478" s="29">
        <v>70605</v>
      </c>
      <c r="AN1478" s="29" t="s">
        <v>74</v>
      </c>
      <c r="AO1478" s="29">
        <v>78</v>
      </c>
      <c r="AP1478" s="29">
        <v>1.35</v>
      </c>
      <c r="AQ1478" s="29" t="s">
        <v>75</v>
      </c>
      <c r="AR1478" s="39">
        <v>43978</v>
      </c>
      <c r="AS1478" s="29">
        <v>155109</v>
      </c>
      <c r="AT1478" s="29" t="s">
        <v>84</v>
      </c>
      <c r="AU1478" s="29">
        <v>110</v>
      </c>
      <c r="AV1478" s="29">
        <v>1.05</v>
      </c>
      <c r="AW1478" s="42">
        <v>26299</v>
      </c>
      <c r="AZ1478" s="44" t="s">
        <v>197</v>
      </c>
    </row>
    <row r="1479" spans="1:52" ht="12.75" customHeight="1" x14ac:dyDescent="0.2">
      <c r="A1479" s="27">
        <v>16307</v>
      </c>
      <c r="B1479" s="28" t="s">
        <v>6141</v>
      </c>
      <c r="C1479" s="29" t="s">
        <v>56</v>
      </c>
      <c r="D1479" s="30" t="s">
        <v>6142</v>
      </c>
      <c r="E1479" s="30" t="s">
        <v>6142</v>
      </c>
      <c r="F1479" s="31">
        <v>1949</v>
      </c>
      <c r="G1479" s="31" t="s">
        <v>69</v>
      </c>
      <c r="H1479" s="30" t="s">
        <v>59</v>
      </c>
      <c r="I1479" s="60">
        <v>1</v>
      </c>
      <c r="J1479" s="60"/>
      <c r="K1479" s="32">
        <v>1</v>
      </c>
      <c r="L1479" s="33">
        <v>164</v>
      </c>
      <c r="M1479" s="31" t="s">
        <v>56</v>
      </c>
      <c r="X1479" s="37" t="s">
        <v>1128</v>
      </c>
      <c r="Y1479" s="38" t="s">
        <v>6143</v>
      </c>
      <c r="AA1479" s="39">
        <v>43293</v>
      </c>
      <c r="AB1479" s="39">
        <v>2958465</v>
      </c>
      <c r="AC1479" s="38" t="s">
        <v>63</v>
      </c>
      <c r="AD1479" s="29">
        <v>100</v>
      </c>
      <c r="AE1479" s="29">
        <v>99</v>
      </c>
      <c r="AF1479" s="40">
        <v>2</v>
      </c>
      <c r="AG1479" s="41" t="s">
        <v>64</v>
      </c>
      <c r="AJ1479" s="38" t="s">
        <v>73</v>
      </c>
      <c r="AK1479" s="29" t="s">
        <v>7</v>
      </c>
      <c r="AL1479" s="39">
        <v>43836</v>
      </c>
      <c r="AM1479" s="29">
        <v>263500</v>
      </c>
      <c r="AN1479" s="29" t="s">
        <v>76</v>
      </c>
      <c r="AO1479" s="29">
        <v>28</v>
      </c>
      <c r="AP1479" s="29">
        <v>2.04</v>
      </c>
      <c r="AW1479" s="42">
        <v>17960</v>
      </c>
      <c r="AZ1479" s="44" t="s">
        <v>267</v>
      </c>
    </row>
    <row r="1480" spans="1:52" ht="12.75" customHeight="1" x14ac:dyDescent="0.2">
      <c r="A1480" s="27">
        <v>16308</v>
      </c>
      <c r="B1480" s="28" t="s">
        <v>6144</v>
      </c>
      <c r="C1480" s="29" t="s">
        <v>56</v>
      </c>
      <c r="D1480" s="30" t="s">
        <v>6145</v>
      </c>
      <c r="E1480" s="30" t="s">
        <v>6145</v>
      </c>
      <c r="F1480" s="31">
        <v>1967</v>
      </c>
      <c r="G1480" s="31" t="s">
        <v>69</v>
      </c>
      <c r="H1480" s="30" t="s">
        <v>70</v>
      </c>
      <c r="I1480" s="60">
        <v>1</v>
      </c>
      <c r="J1480" s="60"/>
      <c r="K1480" s="32">
        <v>1</v>
      </c>
      <c r="L1480" s="33">
        <v>90</v>
      </c>
      <c r="M1480" s="31" t="s">
        <v>91</v>
      </c>
      <c r="X1480" s="37" t="s">
        <v>721</v>
      </c>
      <c r="Y1480" s="38" t="s">
        <v>6146</v>
      </c>
      <c r="AA1480" s="39">
        <v>43293</v>
      </c>
      <c r="AB1480" s="39">
        <v>2958465</v>
      </c>
      <c r="AC1480" s="38" t="s">
        <v>63</v>
      </c>
      <c r="AD1480" s="29">
        <v>100</v>
      </c>
      <c r="AE1480" s="29">
        <v>99</v>
      </c>
      <c r="AF1480" s="40">
        <v>3</v>
      </c>
      <c r="AG1480" s="41" t="s">
        <v>64</v>
      </c>
      <c r="AJ1480" s="38" t="s">
        <v>719</v>
      </c>
      <c r="AK1480" s="29" t="s">
        <v>7</v>
      </c>
      <c r="AL1480" s="39">
        <v>44086</v>
      </c>
      <c r="AM1480" s="29">
        <v>82933</v>
      </c>
      <c r="AN1480" s="29" t="s">
        <v>74</v>
      </c>
      <c r="AO1480" s="29">
        <v>94</v>
      </c>
      <c r="AP1480" s="29">
        <v>1.74</v>
      </c>
      <c r="AQ1480" s="29" t="s">
        <v>75</v>
      </c>
      <c r="AR1480" s="39">
        <v>44106</v>
      </c>
      <c r="AS1480" s="29">
        <v>155017</v>
      </c>
      <c r="AT1480" s="29" t="s">
        <v>84</v>
      </c>
      <c r="AU1480" s="29">
        <v>86</v>
      </c>
      <c r="AV1480" s="29">
        <v>0.78</v>
      </c>
      <c r="AW1480" s="42">
        <v>24595</v>
      </c>
      <c r="AZ1480" s="44" t="s">
        <v>2380</v>
      </c>
    </row>
    <row r="1481" spans="1:52" ht="12.75" customHeight="1" x14ac:dyDescent="0.2">
      <c r="A1481" s="27">
        <v>16309</v>
      </c>
      <c r="B1481" s="28" t="s">
        <v>6147</v>
      </c>
      <c r="C1481" s="29" t="s">
        <v>56</v>
      </c>
      <c r="D1481" s="30" t="s">
        <v>6148</v>
      </c>
      <c r="E1481" s="30" t="s">
        <v>6148</v>
      </c>
      <c r="F1481" s="31">
        <v>1964</v>
      </c>
      <c r="G1481" s="31" t="s">
        <v>69</v>
      </c>
      <c r="H1481" s="30" t="s">
        <v>70</v>
      </c>
      <c r="I1481" s="60">
        <v>1</v>
      </c>
      <c r="J1481" s="60"/>
      <c r="K1481" s="32">
        <v>1</v>
      </c>
      <c r="L1481" s="33">
        <v>100</v>
      </c>
      <c r="M1481" s="31" t="s">
        <v>91</v>
      </c>
      <c r="X1481" s="37" t="s">
        <v>751</v>
      </c>
      <c r="Y1481" s="38" t="s">
        <v>6149</v>
      </c>
      <c r="AA1481" s="39">
        <v>43709</v>
      </c>
      <c r="AB1481" s="39">
        <v>2958465</v>
      </c>
      <c r="AC1481" s="38" t="s">
        <v>63</v>
      </c>
      <c r="AD1481" s="29">
        <v>100</v>
      </c>
      <c r="AE1481" s="29">
        <v>99</v>
      </c>
      <c r="AF1481" s="40">
        <v>1</v>
      </c>
      <c r="AG1481" s="41" t="s">
        <v>64</v>
      </c>
      <c r="AJ1481" s="38" t="s">
        <v>719</v>
      </c>
      <c r="AK1481" s="29" t="s">
        <v>7</v>
      </c>
      <c r="AL1481" s="39">
        <v>44100</v>
      </c>
      <c r="AM1481" s="29">
        <v>80346</v>
      </c>
      <c r="AN1481" s="29" t="s">
        <v>74</v>
      </c>
      <c r="AO1481" s="29">
        <v>77</v>
      </c>
      <c r="AP1481" s="29">
        <v>1.2</v>
      </c>
      <c r="AQ1481" s="29" t="s">
        <v>75</v>
      </c>
      <c r="AR1481" s="39">
        <v>43858</v>
      </c>
      <c r="AS1481" s="29">
        <v>275327</v>
      </c>
      <c r="AT1481" s="29" t="s">
        <v>76</v>
      </c>
      <c r="AU1481" s="29">
        <v>17</v>
      </c>
      <c r="AV1481" s="29">
        <v>1.53</v>
      </c>
      <c r="AW1481" s="42">
        <v>23846</v>
      </c>
      <c r="AZ1481" s="44" t="s">
        <v>1193</v>
      </c>
    </row>
    <row r="1482" spans="1:52" ht="12.75" customHeight="1" x14ac:dyDescent="0.2">
      <c r="A1482" s="27">
        <v>16360</v>
      </c>
      <c r="B1482" s="28" t="s">
        <v>6150</v>
      </c>
      <c r="C1482" s="29" t="s">
        <v>56</v>
      </c>
      <c r="D1482" s="30" t="s">
        <v>6151</v>
      </c>
      <c r="E1482" s="30" t="s">
        <v>6152</v>
      </c>
      <c r="F1482" s="31">
        <v>1980</v>
      </c>
      <c r="G1482" s="31" t="s">
        <v>102</v>
      </c>
      <c r="H1482" s="30" t="s">
        <v>952</v>
      </c>
      <c r="I1482" s="60">
        <v>1</v>
      </c>
      <c r="J1482" s="60"/>
      <c r="K1482" s="32">
        <v>1</v>
      </c>
      <c r="L1482" s="33">
        <v>115</v>
      </c>
      <c r="M1482" s="31" t="s">
        <v>91</v>
      </c>
      <c r="X1482" s="37" t="s">
        <v>6153</v>
      </c>
      <c r="Y1482" s="38" t="s">
        <v>6154</v>
      </c>
      <c r="AA1482" s="39">
        <v>43168</v>
      </c>
      <c r="AB1482" s="39">
        <v>44993</v>
      </c>
      <c r="AC1482" s="38" t="s">
        <v>144</v>
      </c>
      <c r="AD1482" s="29">
        <v>100</v>
      </c>
      <c r="AE1482" s="29">
        <v>7</v>
      </c>
      <c r="AF1482" s="40">
        <v>4</v>
      </c>
      <c r="AG1482" s="41" t="s">
        <v>95</v>
      </c>
      <c r="AJ1482" s="38" t="s">
        <v>6155</v>
      </c>
      <c r="AK1482" s="29" t="s">
        <v>6</v>
      </c>
      <c r="AL1482" s="39">
        <v>43769</v>
      </c>
      <c r="AM1482" s="29">
        <v>211736</v>
      </c>
      <c r="AN1482" s="29" t="s">
        <v>113</v>
      </c>
      <c r="AO1482" s="29">
        <v>1166</v>
      </c>
      <c r="AP1482" s="29">
        <v>5.9</v>
      </c>
      <c r="AQ1482" s="29" t="s">
        <v>10</v>
      </c>
      <c r="AR1482" s="39">
        <v>43984</v>
      </c>
      <c r="AS1482" s="29">
        <v>120616</v>
      </c>
      <c r="AT1482" s="29" t="s">
        <v>85</v>
      </c>
      <c r="AU1482" s="29">
        <v>136</v>
      </c>
      <c r="AV1482" s="29">
        <v>0.88</v>
      </c>
      <c r="AW1482" s="42">
        <v>29577</v>
      </c>
      <c r="AX1482" s="43">
        <v>920275</v>
      </c>
      <c r="AY1482" s="43">
        <v>657528</v>
      </c>
      <c r="AZ1482" s="44" t="s">
        <v>267</v>
      </c>
    </row>
    <row r="1483" spans="1:52" ht="12.75" customHeight="1" x14ac:dyDescent="0.2">
      <c r="A1483" s="27">
        <v>16567</v>
      </c>
      <c r="B1483" s="28" t="s">
        <v>6157</v>
      </c>
      <c r="C1483" s="29" t="s">
        <v>56</v>
      </c>
      <c r="D1483" s="30" t="s">
        <v>6158</v>
      </c>
      <c r="E1483" s="30" t="s">
        <v>6159</v>
      </c>
      <c r="F1483" s="31">
        <v>1963</v>
      </c>
      <c r="G1483" s="31" t="s">
        <v>56</v>
      </c>
      <c r="H1483" s="30" t="s">
        <v>103</v>
      </c>
      <c r="I1483" s="60">
        <v>1</v>
      </c>
      <c r="J1483" s="60"/>
      <c r="K1483" s="32">
        <v>1</v>
      </c>
      <c r="L1483" s="33">
        <v>110</v>
      </c>
      <c r="M1483" s="31" t="s">
        <v>91</v>
      </c>
      <c r="X1483" s="37" t="s">
        <v>2000</v>
      </c>
      <c r="Y1483" s="38" t="s">
        <v>6160</v>
      </c>
      <c r="AA1483" s="39">
        <v>43293</v>
      </c>
      <c r="AB1483" s="39">
        <v>2958465</v>
      </c>
      <c r="AC1483" s="38" t="s">
        <v>63</v>
      </c>
      <c r="AD1483" s="29">
        <v>100</v>
      </c>
      <c r="AE1483" s="29">
        <v>99</v>
      </c>
      <c r="AF1483" s="40">
        <v>2</v>
      </c>
      <c r="AG1483" s="41" t="s">
        <v>64</v>
      </c>
      <c r="AJ1483" s="38" t="s">
        <v>151</v>
      </c>
      <c r="AK1483" s="29" t="s">
        <v>7</v>
      </c>
      <c r="AL1483" s="39">
        <v>44047</v>
      </c>
      <c r="AM1483" s="29">
        <v>164101</v>
      </c>
      <c r="AN1483" s="29" t="s">
        <v>84</v>
      </c>
      <c r="AO1483" s="29">
        <v>321</v>
      </c>
      <c r="AP1483" s="29">
        <v>3.53</v>
      </c>
      <c r="AQ1483" s="29" t="s">
        <v>10</v>
      </c>
      <c r="AR1483" s="39">
        <v>44234</v>
      </c>
      <c r="AS1483" s="29">
        <v>261818</v>
      </c>
      <c r="AT1483" s="29" t="s">
        <v>76</v>
      </c>
      <c r="AU1483" s="29">
        <v>29</v>
      </c>
      <c r="AV1483" s="29">
        <v>1.73</v>
      </c>
      <c r="AW1483" s="42">
        <v>23441</v>
      </c>
      <c r="AZ1483" s="44" t="s">
        <v>1272</v>
      </c>
    </row>
    <row r="1484" spans="1:52" ht="12.75" customHeight="1" x14ac:dyDescent="0.2">
      <c r="A1484" s="27">
        <v>16592</v>
      </c>
      <c r="B1484" s="28" t="s">
        <v>6161</v>
      </c>
      <c r="C1484" s="29" t="s">
        <v>56</v>
      </c>
      <c r="D1484" s="30" t="s">
        <v>6162</v>
      </c>
      <c r="E1484" s="30" t="s">
        <v>6163</v>
      </c>
      <c r="F1484" s="31">
        <v>1963</v>
      </c>
      <c r="G1484" s="31" t="s">
        <v>69</v>
      </c>
      <c r="H1484" s="30" t="s">
        <v>103</v>
      </c>
      <c r="I1484" s="60">
        <v>1</v>
      </c>
      <c r="J1484" s="60"/>
      <c r="K1484" s="32">
        <v>1</v>
      </c>
      <c r="L1484" s="33">
        <v>95</v>
      </c>
      <c r="M1484" s="31" t="s">
        <v>60</v>
      </c>
      <c r="X1484" s="37" t="s">
        <v>893</v>
      </c>
      <c r="Y1484" s="38" t="s">
        <v>6164</v>
      </c>
      <c r="AA1484" s="39">
        <v>43293</v>
      </c>
      <c r="AB1484" s="39">
        <v>2958465</v>
      </c>
      <c r="AC1484" s="38" t="s">
        <v>63</v>
      </c>
      <c r="AD1484" s="29">
        <v>100</v>
      </c>
      <c r="AE1484" s="29">
        <v>99</v>
      </c>
      <c r="AF1484" s="40">
        <v>0</v>
      </c>
      <c r="AG1484" s="41" t="s">
        <v>64</v>
      </c>
      <c r="AJ1484" s="38" t="s">
        <v>713</v>
      </c>
      <c r="AK1484" s="29" t="s">
        <v>1433</v>
      </c>
      <c r="AL1484" s="39">
        <v>37799</v>
      </c>
      <c r="AM1484" s="29">
        <v>90837</v>
      </c>
      <c r="AN1484" s="29" t="s">
        <v>74</v>
      </c>
      <c r="AO1484" s="29">
        <v>227</v>
      </c>
      <c r="AP1484" s="29">
        <v>7.72</v>
      </c>
      <c r="AQ1484" s="29" t="s">
        <v>75</v>
      </c>
      <c r="AR1484" s="39">
        <v>44082</v>
      </c>
      <c r="AS1484" s="29">
        <v>92604</v>
      </c>
      <c r="AT1484" s="29" t="s">
        <v>74</v>
      </c>
      <c r="AU1484" s="29">
        <v>55</v>
      </c>
      <c r="AV1484" s="29">
        <v>1.08</v>
      </c>
      <c r="AW1484" s="42">
        <v>22680</v>
      </c>
      <c r="AZ1484" s="44" t="s">
        <v>6165</v>
      </c>
    </row>
    <row r="1485" spans="1:52" ht="12.75" customHeight="1" x14ac:dyDescent="0.2">
      <c r="A1485" s="27">
        <v>16625</v>
      </c>
      <c r="B1485" s="28" t="s">
        <v>6166</v>
      </c>
      <c r="C1485" s="29" t="s">
        <v>56</v>
      </c>
      <c r="D1485" s="30" t="s">
        <v>6167</v>
      </c>
      <c r="E1485" s="30" t="s">
        <v>6168</v>
      </c>
      <c r="F1485" s="31">
        <v>1964</v>
      </c>
      <c r="G1485" s="31" t="s">
        <v>56</v>
      </c>
      <c r="H1485" s="30" t="s">
        <v>312</v>
      </c>
      <c r="I1485" s="60">
        <v>1</v>
      </c>
      <c r="J1485" s="60"/>
      <c r="K1485" s="32">
        <v>1</v>
      </c>
      <c r="L1485" s="33">
        <v>95</v>
      </c>
      <c r="M1485" s="31" t="s">
        <v>60</v>
      </c>
      <c r="X1485" s="37" t="s">
        <v>1662</v>
      </c>
      <c r="Y1485" s="38" t="s">
        <v>6169</v>
      </c>
      <c r="AA1485" s="39">
        <v>43293</v>
      </c>
      <c r="AB1485" s="39">
        <v>2958465</v>
      </c>
      <c r="AC1485" s="38" t="s">
        <v>63</v>
      </c>
      <c r="AD1485" s="29">
        <v>100</v>
      </c>
      <c r="AE1485" s="29">
        <v>99</v>
      </c>
      <c r="AF1485" s="40">
        <v>0</v>
      </c>
      <c r="AG1485" s="41" t="s">
        <v>64</v>
      </c>
      <c r="AJ1485" s="38" t="s">
        <v>632</v>
      </c>
      <c r="AK1485" s="29" t="s">
        <v>5</v>
      </c>
      <c r="AL1485" s="39">
        <v>32772</v>
      </c>
      <c r="AM1485" s="29">
        <v>253100</v>
      </c>
      <c r="AN1485" s="29" t="s">
        <v>76</v>
      </c>
      <c r="AO1485" s="29">
        <v>162</v>
      </c>
      <c r="AP1485" s="29">
        <v>17.37</v>
      </c>
      <c r="AW1485" s="42">
        <v>23743</v>
      </c>
      <c r="AZ1485" s="44" t="s">
        <v>212</v>
      </c>
    </row>
    <row r="1486" spans="1:52" ht="12.75" customHeight="1" x14ac:dyDescent="0.2">
      <c r="A1486" s="27">
        <v>16629</v>
      </c>
      <c r="B1486" s="28" t="s">
        <v>6170</v>
      </c>
      <c r="C1486" s="29" t="s">
        <v>56</v>
      </c>
      <c r="D1486" s="30" t="s">
        <v>6171</v>
      </c>
      <c r="E1486" s="30" t="s">
        <v>6172</v>
      </c>
      <c r="F1486" s="31">
        <v>1947</v>
      </c>
      <c r="G1486" s="31" t="s">
        <v>60</v>
      </c>
      <c r="H1486" s="30" t="s">
        <v>70</v>
      </c>
      <c r="I1486" s="60">
        <v>1</v>
      </c>
      <c r="J1486" s="60"/>
      <c r="K1486" s="32">
        <v>1</v>
      </c>
      <c r="L1486" s="33">
        <v>127</v>
      </c>
      <c r="M1486" s="31" t="s">
        <v>60</v>
      </c>
      <c r="X1486" s="37" t="s">
        <v>6173</v>
      </c>
      <c r="Y1486" s="38" t="s">
        <v>6174</v>
      </c>
      <c r="AA1486" s="39">
        <v>43293</v>
      </c>
      <c r="AB1486" s="39">
        <v>2958465</v>
      </c>
      <c r="AC1486" s="38" t="s">
        <v>63</v>
      </c>
      <c r="AD1486" s="29">
        <v>100</v>
      </c>
      <c r="AE1486" s="29">
        <v>99</v>
      </c>
      <c r="AF1486" s="40">
        <v>0</v>
      </c>
      <c r="AG1486" s="41" t="s">
        <v>64</v>
      </c>
      <c r="AJ1486" s="38" t="s">
        <v>65</v>
      </c>
      <c r="AK1486" s="29" t="s">
        <v>7</v>
      </c>
      <c r="AL1486" s="39">
        <v>32729</v>
      </c>
      <c r="AM1486" s="29">
        <v>91100</v>
      </c>
      <c r="AN1486" s="29" t="s">
        <v>74</v>
      </c>
      <c r="AO1486" s="29">
        <v>117</v>
      </c>
      <c r="AP1486" s="29">
        <v>9</v>
      </c>
      <c r="AW1486" s="42">
        <v>18142</v>
      </c>
      <c r="AZ1486" s="44" t="s">
        <v>6175</v>
      </c>
    </row>
    <row r="1487" spans="1:52" ht="12.75" customHeight="1" x14ac:dyDescent="0.2">
      <c r="A1487" s="27">
        <v>16655</v>
      </c>
      <c r="B1487" s="28" t="s">
        <v>6176</v>
      </c>
      <c r="C1487" s="29" t="s">
        <v>56</v>
      </c>
      <c r="D1487" s="30" t="s">
        <v>6177</v>
      </c>
      <c r="E1487" s="30" t="s">
        <v>6178</v>
      </c>
      <c r="F1487" s="31">
        <v>1968</v>
      </c>
      <c r="G1487" s="31" t="s">
        <v>56</v>
      </c>
      <c r="H1487" s="30" t="s">
        <v>103</v>
      </c>
      <c r="I1487" s="60">
        <v>1</v>
      </c>
      <c r="J1487" s="60"/>
      <c r="K1487" s="32">
        <v>1</v>
      </c>
      <c r="L1487" s="33">
        <v>95</v>
      </c>
      <c r="M1487" s="31" t="s">
        <v>60</v>
      </c>
      <c r="X1487" s="37" t="s">
        <v>6179</v>
      </c>
      <c r="Y1487" s="38" t="s">
        <v>6180</v>
      </c>
      <c r="AA1487" s="39">
        <v>43293</v>
      </c>
      <c r="AB1487" s="39">
        <v>2958465</v>
      </c>
      <c r="AC1487" s="38" t="s">
        <v>63</v>
      </c>
      <c r="AD1487" s="29">
        <v>100</v>
      </c>
      <c r="AE1487" s="29">
        <v>99</v>
      </c>
      <c r="AF1487" s="40">
        <v>0</v>
      </c>
      <c r="AG1487" s="41" t="s">
        <v>64</v>
      </c>
      <c r="AJ1487" s="38" t="s">
        <v>65</v>
      </c>
      <c r="AW1487" s="42">
        <v>24838</v>
      </c>
      <c r="AZ1487" s="44" t="s">
        <v>2909</v>
      </c>
    </row>
    <row r="1488" spans="1:52" ht="12.75" customHeight="1" x14ac:dyDescent="0.2">
      <c r="A1488" s="27">
        <v>16713</v>
      </c>
      <c r="B1488" s="28" t="s">
        <v>6181</v>
      </c>
      <c r="C1488" s="29" t="s">
        <v>56</v>
      </c>
      <c r="D1488" s="30" t="s">
        <v>6182</v>
      </c>
      <c r="E1488" s="30" t="s">
        <v>6183</v>
      </c>
      <c r="F1488" s="31">
        <v>1965</v>
      </c>
      <c r="G1488" s="31" t="s">
        <v>56</v>
      </c>
      <c r="H1488" s="30" t="s">
        <v>555</v>
      </c>
      <c r="I1488" s="60">
        <v>1</v>
      </c>
      <c r="J1488" s="60"/>
      <c r="K1488" s="32">
        <v>1</v>
      </c>
      <c r="L1488" s="33">
        <v>98</v>
      </c>
      <c r="M1488" s="31" t="s">
        <v>60</v>
      </c>
      <c r="X1488" s="37" t="s">
        <v>760</v>
      </c>
      <c r="Y1488" s="38" t="s">
        <v>6184</v>
      </c>
      <c r="AA1488" s="39">
        <v>43293</v>
      </c>
      <c r="AB1488" s="39">
        <v>2958465</v>
      </c>
      <c r="AC1488" s="38" t="s">
        <v>63</v>
      </c>
      <c r="AD1488" s="29">
        <v>100</v>
      </c>
      <c r="AE1488" s="29">
        <v>99</v>
      </c>
      <c r="AF1488" s="40">
        <v>1</v>
      </c>
      <c r="AG1488" s="41" t="s">
        <v>64</v>
      </c>
      <c r="AJ1488" s="38" t="s">
        <v>1947</v>
      </c>
      <c r="AK1488" s="29" t="s">
        <v>7</v>
      </c>
      <c r="AL1488" s="39">
        <v>43970</v>
      </c>
      <c r="AM1488" s="29">
        <v>285022</v>
      </c>
      <c r="AN1488" s="29" t="s">
        <v>76</v>
      </c>
      <c r="AO1488" s="29">
        <v>30</v>
      </c>
      <c r="AP1488" s="29">
        <v>2.19</v>
      </c>
      <c r="AQ1488" s="29" t="s">
        <v>10</v>
      </c>
      <c r="AR1488" s="39">
        <v>44087</v>
      </c>
      <c r="AS1488" s="29">
        <v>255442</v>
      </c>
      <c r="AT1488" s="29" t="s">
        <v>76</v>
      </c>
      <c r="AU1488" s="29">
        <v>32</v>
      </c>
      <c r="AV1488" s="29">
        <v>1.73</v>
      </c>
      <c r="AW1488" s="42">
        <v>23930</v>
      </c>
      <c r="AZ1488" s="44" t="s">
        <v>299</v>
      </c>
    </row>
    <row r="1489" spans="1:52" ht="12.75" customHeight="1" x14ac:dyDescent="0.2">
      <c r="A1489" s="27">
        <v>16799</v>
      </c>
      <c r="B1489" s="28" t="s">
        <v>6185</v>
      </c>
      <c r="C1489" s="29" t="s">
        <v>56</v>
      </c>
      <c r="D1489" s="30" t="s">
        <v>6186</v>
      </c>
      <c r="E1489" s="30" t="s">
        <v>6187</v>
      </c>
      <c r="F1489" s="31">
        <v>1987</v>
      </c>
      <c r="G1489" s="31" t="s">
        <v>102</v>
      </c>
      <c r="H1489" s="30" t="s">
        <v>135</v>
      </c>
      <c r="I1489" s="60">
        <v>1</v>
      </c>
      <c r="J1489" s="60"/>
      <c r="K1489" s="32">
        <v>1</v>
      </c>
      <c r="L1489" s="33">
        <v>102</v>
      </c>
      <c r="M1489" s="31" t="s">
        <v>193</v>
      </c>
      <c r="X1489" s="37" t="s">
        <v>5849</v>
      </c>
      <c r="Y1489" s="38" t="s">
        <v>6188</v>
      </c>
      <c r="AA1489" s="39">
        <v>43263</v>
      </c>
      <c r="AB1489" s="39">
        <v>44358</v>
      </c>
      <c r="AC1489" s="38" t="s">
        <v>614</v>
      </c>
      <c r="AD1489" s="29">
        <v>100</v>
      </c>
      <c r="AE1489" s="29">
        <v>4</v>
      </c>
      <c r="AF1489" s="40">
        <v>3</v>
      </c>
      <c r="AG1489" s="41" t="s">
        <v>95</v>
      </c>
      <c r="AJ1489" s="38" t="s">
        <v>3897</v>
      </c>
      <c r="AK1489" s="29" t="s">
        <v>7</v>
      </c>
      <c r="AL1489" s="39">
        <v>44013</v>
      </c>
      <c r="AM1489" s="29">
        <v>235503</v>
      </c>
      <c r="AN1489" s="29" t="s">
        <v>503</v>
      </c>
      <c r="AO1489" s="29">
        <v>192</v>
      </c>
      <c r="AP1489" s="29">
        <v>2.83</v>
      </c>
      <c r="AQ1489" s="29" t="s">
        <v>9</v>
      </c>
      <c r="AR1489" s="39">
        <v>44104</v>
      </c>
      <c r="AS1489" s="29">
        <v>221002</v>
      </c>
      <c r="AT1489" s="29" t="s">
        <v>113</v>
      </c>
      <c r="AU1489" s="29">
        <v>24</v>
      </c>
      <c r="AV1489" s="29">
        <v>0.13</v>
      </c>
      <c r="AW1489" s="42">
        <v>32066</v>
      </c>
      <c r="AX1489" s="43">
        <v>4095482</v>
      </c>
      <c r="AY1489" s="43">
        <v>1375769</v>
      </c>
      <c r="AZ1489" s="44" t="s">
        <v>5851</v>
      </c>
    </row>
    <row r="1490" spans="1:52" ht="12.75" customHeight="1" x14ac:dyDescent="0.2">
      <c r="A1490" s="27">
        <v>16808</v>
      </c>
      <c r="B1490" s="28" t="s">
        <v>6189</v>
      </c>
      <c r="C1490" s="29" t="s">
        <v>56</v>
      </c>
      <c r="D1490" s="30" t="s">
        <v>6190</v>
      </c>
      <c r="E1490" s="30" t="s">
        <v>6191</v>
      </c>
      <c r="F1490" s="31">
        <v>1987</v>
      </c>
      <c r="G1490" s="31" t="s">
        <v>102</v>
      </c>
      <c r="H1490" s="30" t="s">
        <v>1013</v>
      </c>
      <c r="I1490" s="60">
        <v>1</v>
      </c>
      <c r="J1490" s="60"/>
      <c r="K1490" s="32">
        <v>1</v>
      </c>
      <c r="L1490" s="33">
        <v>110</v>
      </c>
      <c r="M1490" s="31" t="s">
        <v>193</v>
      </c>
      <c r="X1490" s="37" t="s">
        <v>1553</v>
      </c>
      <c r="Y1490" s="38" t="s">
        <v>6192</v>
      </c>
      <c r="AA1490" s="39">
        <v>42500</v>
      </c>
      <c r="AB1490" s="39">
        <v>44325</v>
      </c>
      <c r="AC1490" s="38" t="s">
        <v>144</v>
      </c>
      <c r="AD1490" s="29">
        <v>100</v>
      </c>
      <c r="AE1490" s="29">
        <v>7</v>
      </c>
      <c r="AF1490" s="40">
        <v>6</v>
      </c>
      <c r="AG1490" s="41" t="s">
        <v>95</v>
      </c>
      <c r="AJ1490" s="38" t="s">
        <v>3897</v>
      </c>
      <c r="AK1490" s="29" t="s">
        <v>7</v>
      </c>
      <c r="AL1490" s="39">
        <v>44255</v>
      </c>
      <c r="AM1490" s="29">
        <v>242921</v>
      </c>
      <c r="AN1490" s="29" t="s">
        <v>76</v>
      </c>
      <c r="AO1490" s="29">
        <v>122</v>
      </c>
      <c r="AP1490" s="29">
        <v>2.63</v>
      </c>
      <c r="AQ1490" s="29" t="s">
        <v>10</v>
      </c>
      <c r="AR1490" s="39">
        <v>44176</v>
      </c>
      <c r="AS1490" s="29">
        <v>262104</v>
      </c>
      <c r="AT1490" s="29" t="s">
        <v>76</v>
      </c>
      <c r="AU1490" s="29">
        <v>48</v>
      </c>
      <c r="AV1490" s="29">
        <v>2.67</v>
      </c>
      <c r="AW1490" s="42">
        <v>31995</v>
      </c>
      <c r="AX1490" s="43">
        <v>777163</v>
      </c>
      <c r="AY1490" s="43">
        <v>261363</v>
      </c>
      <c r="AZ1490" s="44" t="s">
        <v>267</v>
      </c>
    </row>
    <row r="1491" spans="1:52" ht="12.75" customHeight="1" x14ac:dyDescent="0.2">
      <c r="A1491" s="27">
        <v>16809</v>
      </c>
      <c r="B1491" s="28" t="s">
        <v>6193</v>
      </c>
      <c r="C1491" s="29" t="s">
        <v>56</v>
      </c>
      <c r="D1491" s="30" t="s">
        <v>6194</v>
      </c>
      <c r="E1491" s="30" t="s">
        <v>6194</v>
      </c>
      <c r="F1491" s="31">
        <v>1987</v>
      </c>
      <c r="G1491" s="31" t="s">
        <v>102</v>
      </c>
      <c r="H1491" s="30" t="s">
        <v>70</v>
      </c>
      <c r="I1491" s="60">
        <v>1</v>
      </c>
      <c r="J1491" s="60"/>
      <c r="K1491" s="32">
        <v>1</v>
      </c>
      <c r="L1491" s="33">
        <v>94</v>
      </c>
      <c r="M1491" s="31" t="s">
        <v>91</v>
      </c>
      <c r="X1491" s="37" t="s">
        <v>6195</v>
      </c>
      <c r="Y1491" s="38" t="s">
        <v>6196</v>
      </c>
      <c r="AA1491" s="39">
        <v>44105</v>
      </c>
      <c r="AB1491" s="39">
        <v>45930</v>
      </c>
      <c r="AC1491" s="38" t="s">
        <v>144</v>
      </c>
      <c r="AD1491" s="29">
        <v>100</v>
      </c>
      <c r="AE1491" s="29">
        <v>7</v>
      </c>
      <c r="AF1491" s="40">
        <v>2</v>
      </c>
      <c r="AG1491" s="41" t="s">
        <v>95</v>
      </c>
      <c r="AJ1491" s="38" t="s">
        <v>4005</v>
      </c>
      <c r="AK1491" s="29" t="s">
        <v>7</v>
      </c>
      <c r="AL1491" s="39">
        <v>44196</v>
      </c>
      <c r="AM1491" s="29">
        <v>241116</v>
      </c>
      <c r="AN1491" s="29" t="s">
        <v>503</v>
      </c>
      <c r="AO1491" s="29">
        <v>257</v>
      </c>
      <c r="AP1491" s="29">
        <v>1.51</v>
      </c>
      <c r="AQ1491" s="29" t="s">
        <v>10</v>
      </c>
      <c r="AR1491" s="39">
        <v>44236</v>
      </c>
      <c r="AS1491" s="29">
        <v>252752</v>
      </c>
      <c r="AT1491" s="29" t="s">
        <v>76</v>
      </c>
      <c r="AU1491" s="29">
        <v>38</v>
      </c>
      <c r="AV1491" s="29">
        <v>1.43</v>
      </c>
      <c r="AW1491" s="42">
        <v>32052</v>
      </c>
      <c r="AX1491" s="43">
        <v>1789751</v>
      </c>
      <c r="AY1491" s="43">
        <v>601221</v>
      </c>
      <c r="AZ1491" s="44" t="s">
        <v>267</v>
      </c>
    </row>
    <row r="1492" spans="1:52" ht="12.75" customHeight="1" x14ac:dyDescent="0.2">
      <c r="A1492" s="27">
        <v>16836</v>
      </c>
      <c r="B1492" s="28" t="s">
        <v>524</v>
      </c>
      <c r="C1492" s="29" t="s">
        <v>185</v>
      </c>
      <c r="D1492" s="30" t="s">
        <v>6197</v>
      </c>
      <c r="E1492" s="30" t="s">
        <v>6198</v>
      </c>
      <c r="F1492" s="31">
        <v>1989</v>
      </c>
      <c r="G1492" s="31" t="s">
        <v>102</v>
      </c>
      <c r="H1492" s="30" t="s">
        <v>135</v>
      </c>
      <c r="I1492" s="59"/>
      <c r="J1492" s="59">
        <f>K1492*L1492</f>
        <v>1260</v>
      </c>
      <c r="K1492" s="32">
        <v>14</v>
      </c>
      <c r="L1492" s="33">
        <v>90</v>
      </c>
      <c r="M1492" s="31" t="s">
        <v>527</v>
      </c>
      <c r="X1492" s="37" t="s">
        <v>6199</v>
      </c>
      <c r="Y1492" s="38" t="s">
        <v>6200</v>
      </c>
      <c r="AA1492" s="39">
        <v>42736</v>
      </c>
      <c r="AB1492" s="39">
        <v>44561</v>
      </c>
      <c r="AC1492" s="38" t="s">
        <v>94</v>
      </c>
      <c r="AD1492" s="29">
        <v>100</v>
      </c>
      <c r="AE1492" s="29">
        <v>5</v>
      </c>
      <c r="AF1492" s="40">
        <v>3</v>
      </c>
      <c r="AG1492" s="41" t="s">
        <v>95</v>
      </c>
      <c r="AJ1492" s="38" t="s">
        <v>530</v>
      </c>
      <c r="AK1492" s="29" t="s">
        <v>7</v>
      </c>
      <c r="AL1492" s="39">
        <v>43800</v>
      </c>
      <c r="AM1492" s="29">
        <v>122937</v>
      </c>
      <c r="AN1492" s="29" t="s">
        <v>85</v>
      </c>
      <c r="AO1492" s="29">
        <v>371</v>
      </c>
      <c r="AP1492" s="29">
        <v>2.21</v>
      </c>
      <c r="AQ1492" s="29" t="s">
        <v>531</v>
      </c>
      <c r="AR1492" s="39">
        <v>44221</v>
      </c>
      <c r="AS1492" s="29">
        <v>80830</v>
      </c>
      <c r="AT1492" s="29" t="s">
        <v>74</v>
      </c>
      <c r="AU1492" s="29">
        <v>53</v>
      </c>
      <c r="AV1492" s="29">
        <v>0.83</v>
      </c>
    </row>
    <row r="1493" spans="1:52" ht="12.75" customHeight="1" x14ac:dyDescent="0.2">
      <c r="A1493" s="27">
        <v>16839</v>
      </c>
      <c r="B1493" s="28" t="s">
        <v>6201</v>
      </c>
      <c r="C1493" s="29" t="s">
        <v>56</v>
      </c>
      <c r="D1493" s="30" t="s">
        <v>6202</v>
      </c>
      <c r="E1493" s="30" t="s">
        <v>6203</v>
      </c>
      <c r="F1493" s="31">
        <v>1988</v>
      </c>
      <c r="G1493" s="31" t="s">
        <v>102</v>
      </c>
      <c r="H1493" s="30" t="s">
        <v>70</v>
      </c>
      <c r="I1493" s="60">
        <v>1</v>
      </c>
      <c r="J1493" s="60"/>
      <c r="K1493" s="32">
        <v>1</v>
      </c>
      <c r="L1493" s="33">
        <v>90</v>
      </c>
      <c r="M1493" s="31" t="s">
        <v>91</v>
      </c>
      <c r="X1493" s="37" t="s">
        <v>6204</v>
      </c>
      <c r="Y1493" s="38" t="s">
        <v>6205</v>
      </c>
      <c r="AA1493" s="39">
        <v>43102</v>
      </c>
      <c r="AB1493" s="39">
        <v>44927</v>
      </c>
      <c r="AC1493" s="38" t="s">
        <v>144</v>
      </c>
      <c r="AD1493" s="29">
        <v>100</v>
      </c>
      <c r="AE1493" s="29">
        <v>7</v>
      </c>
      <c r="AF1493" s="40">
        <v>3</v>
      </c>
      <c r="AG1493" s="41" t="s">
        <v>95</v>
      </c>
      <c r="AJ1493" s="38" t="s">
        <v>5892</v>
      </c>
      <c r="AK1493" s="29" t="s">
        <v>6</v>
      </c>
      <c r="AL1493" s="39">
        <v>43667</v>
      </c>
      <c r="AM1493" s="29">
        <v>134652</v>
      </c>
      <c r="AN1493" s="29" t="s">
        <v>85</v>
      </c>
      <c r="AO1493" s="29">
        <v>574</v>
      </c>
      <c r="AP1493" s="29">
        <v>4.68</v>
      </c>
      <c r="AQ1493" s="29" t="s">
        <v>9</v>
      </c>
      <c r="AR1493" s="39">
        <v>44244</v>
      </c>
      <c r="AS1493" s="29">
        <v>231620</v>
      </c>
      <c r="AT1493" s="29" t="s">
        <v>503</v>
      </c>
      <c r="AU1493" s="29">
        <v>21</v>
      </c>
      <c r="AV1493" s="29">
        <v>0.2</v>
      </c>
      <c r="AW1493" s="42">
        <v>32363</v>
      </c>
      <c r="AX1493" s="43">
        <v>1037309</v>
      </c>
      <c r="AY1493" s="43">
        <v>320249</v>
      </c>
      <c r="AZ1493" s="44" t="s">
        <v>267</v>
      </c>
    </row>
    <row r="1494" spans="1:52" ht="12.75" customHeight="1" x14ac:dyDescent="0.2">
      <c r="A1494" s="27">
        <v>16842</v>
      </c>
      <c r="B1494" s="28" t="s">
        <v>6206</v>
      </c>
      <c r="C1494" s="29" t="s">
        <v>56</v>
      </c>
      <c r="D1494" s="30" t="s">
        <v>6207</v>
      </c>
      <c r="E1494" s="30" t="s">
        <v>6208</v>
      </c>
      <c r="F1494" s="31">
        <v>1986</v>
      </c>
      <c r="G1494" s="31" t="s">
        <v>102</v>
      </c>
      <c r="H1494" s="30" t="s">
        <v>548</v>
      </c>
      <c r="I1494" s="60">
        <v>1</v>
      </c>
      <c r="J1494" s="60"/>
      <c r="K1494" s="32">
        <v>1</v>
      </c>
      <c r="L1494" s="33">
        <v>114</v>
      </c>
      <c r="M1494" s="31" t="s">
        <v>91</v>
      </c>
      <c r="X1494" s="37" t="s">
        <v>6209</v>
      </c>
      <c r="Y1494" s="38" t="s">
        <v>6210</v>
      </c>
      <c r="AA1494" s="39">
        <v>42736</v>
      </c>
      <c r="AB1494" s="39">
        <v>44561</v>
      </c>
      <c r="AC1494" s="38" t="s">
        <v>94</v>
      </c>
      <c r="AD1494" s="29">
        <v>100</v>
      </c>
      <c r="AE1494" s="29">
        <v>5</v>
      </c>
      <c r="AF1494" s="40">
        <v>4</v>
      </c>
      <c r="AG1494" s="41" t="s">
        <v>95</v>
      </c>
      <c r="AJ1494" s="38" t="s">
        <v>168</v>
      </c>
      <c r="AK1494" s="29" t="s">
        <v>7</v>
      </c>
      <c r="AL1494" s="39">
        <v>43975</v>
      </c>
      <c r="AM1494" s="29">
        <v>145212</v>
      </c>
      <c r="AN1494" s="29" t="s">
        <v>84</v>
      </c>
      <c r="AO1494" s="29">
        <v>422</v>
      </c>
      <c r="AP1494" s="29">
        <v>3.17</v>
      </c>
      <c r="AQ1494" s="29" t="s">
        <v>10</v>
      </c>
      <c r="AR1494" s="39">
        <v>44026</v>
      </c>
      <c r="AS1494" s="29">
        <v>252210</v>
      </c>
      <c r="AT1494" s="29" t="s">
        <v>76</v>
      </c>
      <c r="AU1494" s="29">
        <v>31</v>
      </c>
      <c r="AV1494" s="29">
        <v>1.26</v>
      </c>
      <c r="AW1494" s="42">
        <v>31681</v>
      </c>
      <c r="AX1494" s="43">
        <v>1720455</v>
      </c>
      <c r="AY1494" s="43">
        <v>624410</v>
      </c>
      <c r="AZ1494" s="44" t="s">
        <v>6211</v>
      </c>
    </row>
    <row r="1495" spans="1:52" ht="12.75" customHeight="1" x14ac:dyDescent="0.2">
      <c r="A1495" s="27">
        <v>16843</v>
      </c>
      <c r="B1495" s="28" t="s">
        <v>6212</v>
      </c>
      <c r="C1495" s="29" t="s">
        <v>56</v>
      </c>
      <c r="D1495" s="30" t="s">
        <v>6213</v>
      </c>
      <c r="E1495" s="30" t="s">
        <v>6214</v>
      </c>
      <c r="F1495" s="31">
        <v>1987</v>
      </c>
      <c r="G1495" s="31" t="s">
        <v>102</v>
      </c>
      <c r="H1495" s="30" t="s">
        <v>70</v>
      </c>
      <c r="I1495" s="60">
        <v>1</v>
      </c>
      <c r="J1495" s="60"/>
      <c r="K1495" s="32">
        <v>1</v>
      </c>
      <c r="L1495" s="33">
        <v>110</v>
      </c>
      <c r="M1495" s="31" t="s">
        <v>91</v>
      </c>
      <c r="X1495" s="37" t="s">
        <v>4583</v>
      </c>
      <c r="Y1495" s="38" t="s">
        <v>6215</v>
      </c>
      <c r="AA1495" s="39">
        <v>43497</v>
      </c>
      <c r="AB1495" s="39">
        <v>45322</v>
      </c>
      <c r="AC1495" s="38" t="s">
        <v>94</v>
      </c>
      <c r="AD1495" s="29">
        <v>100</v>
      </c>
      <c r="AE1495" s="29">
        <v>5</v>
      </c>
      <c r="AF1495" s="40">
        <v>2</v>
      </c>
      <c r="AG1495" s="41" t="s">
        <v>95</v>
      </c>
      <c r="AJ1495" s="38" t="s">
        <v>6216</v>
      </c>
      <c r="AK1495" s="29" t="s">
        <v>6</v>
      </c>
      <c r="AL1495" s="39">
        <v>43832</v>
      </c>
      <c r="AM1495" s="29">
        <v>192602</v>
      </c>
      <c r="AN1495" s="29" t="s">
        <v>126</v>
      </c>
      <c r="AO1495" s="29">
        <v>965</v>
      </c>
      <c r="AP1495" s="29">
        <v>4.1100000000000003</v>
      </c>
      <c r="AW1495" s="42">
        <v>31986</v>
      </c>
      <c r="AX1495" s="43">
        <v>716922</v>
      </c>
      <c r="AY1495" s="43">
        <v>240878</v>
      </c>
      <c r="AZ1495" s="44" t="s">
        <v>6211</v>
      </c>
    </row>
    <row r="1496" spans="1:52" ht="12.75" customHeight="1" x14ac:dyDescent="0.2">
      <c r="A1496" s="27">
        <v>16845</v>
      </c>
      <c r="B1496" s="28" t="s">
        <v>6217</v>
      </c>
      <c r="C1496" s="29" t="s">
        <v>56</v>
      </c>
      <c r="D1496" s="30" t="s">
        <v>6218</v>
      </c>
      <c r="E1496" s="30" t="s">
        <v>6219</v>
      </c>
      <c r="F1496" s="31">
        <v>1987</v>
      </c>
      <c r="G1496" s="31" t="s">
        <v>102</v>
      </c>
      <c r="H1496" s="30" t="s">
        <v>70</v>
      </c>
      <c r="I1496" s="60">
        <v>1</v>
      </c>
      <c r="J1496" s="60"/>
      <c r="K1496" s="32">
        <v>1</v>
      </c>
      <c r="L1496" s="33">
        <v>106</v>
      </c>
      <c r="M1496" s="31" t="s">
        <v>91</v>
      </c>
      <c r="X1496" s="37" t="s">
        <v>6220</v>
      </c>
      <c r="Y1496" s="38" t="s">
        <v>6221</v>
      </c>
      <c r="AA1496" s="39">
        <v>42736</v>
      </c>
      <c r="AB1496" s="39">
        <v>44561</v>
      </c>
      <c r="AC1496" s="38" t="s">
        <v>94</v>
      </c>
      <c r="AD1496" s="29">
        <v>100</v>
      </c>
      <c r="AE1496" s="29">
        <v>5</v>
      </c>
      <c r="AF1496" s="40">
        <v>3</v>
      </c>
      <c r="AG1496" s="41" t="s">
        <v>95</v>
      </c>
      <c r="AJ1496" s="38" t="s">
        <v>6222</v>
      </c>
      <c r="AK1496" s="29" t="s">
        <v>6</v>
      </c>
      <c r="AL1496" s="39">
        <v>43865</v>
      </c>
      <c r="AM1496" s="29">
        <v>155210</v>
      </c>
      <c r="AN1496" s="29" t="s">
        <v>84</v>
      </c>
      <c r="AO1496" s="29">
        <v>346</v>
      </c>
      <c r="AP1496" s="29">
        <v>2.87</v>
      </c>
      <c r="AQ1496" s="29" t="s">
        <v>10</v>
      </c>
      <c r="AR1496" s="39">
        <v>44225</v>
      </c>
      <c r="AS1496" s="29">
        <v>270918</v>
      </c>
      <c r="AT1496" s="29" t="s">
        <v>76</v>
      </c>
      <c r="AU1496" s="29">
        <v>32</v>
      </c>
      <c r="AV1496" s="29">
        <v>2.11</v>
      </c>
      <c r="AW1496" s="42">
        <v>32317</v>
      </c>
      <c r="AX1496" s="43">
        <v>15822</v>
      </c>
      <c r="AY1496" s="43">
        <v>5314</v>
      </c>
      <c r="AZ1496" s="44" t="s">
        <v>6211</v>
      </c>
    </row>
    <row r="1497" spans="1:52" ht="12.75" customHeight="1" x14ac:dyDescent="0.2">
      <c r="A1497" s="27">
        <v>16846</v>
      </c>
      <c r="B1497" s="28" t="s">
        <v>6223</v>
      </c>
      <c r="C1497" s="29" t="s">
        <v>56</v>
      </c>
      <c r="D1497" s="30" t="s">
        <v>6224</v>
      </c>
      <c r="E1497" s="30" t="s">
        <v>6225</v>
      </c>
      <c r="F1497" s="31">
        <v>1986</v>
      </c>
      <c r="G1497" s="31" t="s">
        <v>102</v>
      </c>
      <c r="H1497" s="30" t="s">
        <v>108</v>
      </c>
      <c r="I1497" s="60">
        <v>1</v>
      </c>
      <c r="J1497" s="60"/>
      <c r="K1497" s="32">
        <v>1</v>
      </c>
      <c r="L1497" s="33">
        <v>111</v>
      </c>
      <c r="M1497" s="31" t="s">
        <v>91</v>
      </c>
      <c r="X1497" s="37" t="s">
        <v>6226</v>
      </c>
      <c r="Y1497" s="38" t="s">
        <v>6227</v>
      </c>
      <c r="AA1497" s="39">
        <v>43831</v>
      </c>
      <c r="AB1497" s="39">
        <v>45657</v>
      </c>
      <c r="AC1497" s="38" t="s">
        <v>94</v>
      </c>
      <c r="AD1497" s="29">
        <v>100</v>
      </c>
      <c r="AE1497" s="29">
        <v>5</v>
      </c>
      <c r="AF1497" s="40">
        <v>1</v>
      </c>
      <c r="AG1497" s="41" t="s">
        <v>95</v>
      </c>
      <c r="AJ1497" s="38" t="s">
        <v>632</v>
      </c>
      <c r="AK1497" s="29" t="s">
        <v>6</v>
      </c>
      <c r="AL1497" s="39">
        <v>41798</v>
      </c>
      <c r="AM1497" s="29">
        <v>271242</v>
      </c>
      <c r="AN1497" s="29" t="s">
        <v>76</v>
      </c>
      <c r="AO1497" s="29">
        <v>54</v>
      </c>
      <c r="AP1497" s="29">
        <v>7</v>
      </c>
      <c r="AQ1497" s="29" t="s">
        <v>10</v>
      </c>
      <c r="AR1497" s="39">
        <v>44054</v>
      </c>
      <c r="AS1497" s="29">
        <v>144319</v>
      </c>
      <c r="AT1497" s="29" t="s">
        <v>84</v>
      </c>
      <c r="AU1497" s="29">
        <v>70</v>
      </c>
      <c r="AV1497" s="29">
        <v>0.71</v>
      </c>
      <c r="AW1497" s="42">
        <v>31769</v>
      </c>
      <c r="AX1497" s="43">
        <v>168673</v>
      </c>
      <c r="AY1497" s="43">
        <v>61216</v>
      </c>
      <c r="AZ1497" s="44" t="s">
        <v>6211</v>
      </c>
    </row>
    <row r="1498" spans="1:52" ht="12.75" customHeight="1" x14ac:dyDescent="0.2">
      <c r="A1498" s="27">
        <v>16853</v>
      </c>
      <c r="B1498" s="28" t="s">
        <v>6228</v>
      </c>
      <c r="C1498" s="29" t="s">
        <v>56</v>
      </c>
      <c r="D1498" s="30" t="s">
        <v>6229</v>
      </c>
      <c r="E1498" s="30" t="s">
        <v>6230</v>
      </c>
      <c r="F1498" s="31">
        <v>1984</v>
      </c>
      <c r="G1498" s="31" t="s">
        <v>102</v>
      </c>
      <c r="H1498" s="30" t="s">
        <v>70</v>
      </c>
      <c r="I1498" s="60">
        <v>1</v>
      </c>
      <c r="J1498" s="60"/>
      <c r="K1498" s="32">
        <v>1</v>
      </c>
      <c r="L1498" s="33">
        <v>93</v>
      </c>
      <c r="M1498" s="31" t="s">
        <v>91</v>
      </c>
      <c r="X1498" s="37" t="s">
        <v>5179</v>
      </c>
      <c r="Y1498" s="38" t="s">
        <v>6231</v>
      </c>
      <c r="AA1498" s="39">
        <v>42736</v>
      </c>
      <c r="AB1498" s="39">
        <v>44561</v>
      </c>
      <c r="AC1498" s="38" t="s">
        <v>94</v>
      </c>
      <c r="AD1498" s="29">
        <v>100</v>
      </c>
      <c r="AE1498" s="29">
        <v>5</v>
      </c>
      <c r="AF1498" s="40">
        <v>4</v>
      </c>
      <c r="AG1498" s="41" t="s">
        <v>95</v>
      </c>
      <c r="AJ1498" s="38" t="s">
        <v>6232</v>
      </c>
      <c r="AK1498" s="29" t="s">
        <v>6</v>
      </c>
      <c r="AL1498" s="39">
        <v>44059</v>
      </c>
      <c r="AM1498" s="29">
        <v>154941</v>
      </c>
      <c r="AN1498" s="29" t="s">
        <v>84</v>
      </c>
      <c r="AO1498" s="29">
        <v>260</v>
      </c>
      <c r="AP1498" s="29">
        <v>2.58</v>
      </c>
      <c r="AQ1498" s="29" t="s">
        <v>8</v>
      </c>
      <c r="AR1498" s="39">
        <v>42732</v>
      </c>
      <c r="AS1498" s="29">
        <v>225924</v>
      </c>
      <c r="AT1498" s="29" t="s">
        <v>503</v>
      </c>
      <c r="AU1498" s="29">
        <v>222</v>
      </c>
      <c r="AV1498" s="29">
        <v>1.59</v>
      </c>
    </row>
    <row r="1499" spans="1:52" ht="12.75" customHeight="1" x14ac:dyDescent="0.2">
      <c r="A1499" s="27">
        <v>16871</v>
      </c>
      <c r="B1499" s="28" t="s">
        <v>6233</v>
      </c>
      <c r="C1499" s="29" t="s">
        <v>56</v>
      </c>
      <c r="D1499" s="30" t="s">
        <v>6234</v>
      </c>
      <c r="E1499" s="30" t="s">
        <v>6234</v>
      </c>
      <c r="F1499" s="31">
        <v>1971</v>
      </c>
      <c r="G1499" s="31" t="s">
        <v>69</v>
      </c>
      <c r="H1499" s="30" t="s">
        <v>70</v>
      </c>
      <c r="I1499" s="60">
        <v>1</v>
      </c>
      <c r="J1499" s="60"/>
      <c r="K1499" s="32">
        <v>1</v>
      </c>
      <c r="L1499" s="33">
        <v>97</v>
      </c>
      <c r="M1499" s="31" t="s">
        <v>91</v>
      </c>
      <c r="X1499" s="37" t="s">
        <v>1286</v>
      </c>
      <c r="Y1499" s="38" t="s">
        <v>1290</v>
      </c>
      <c r="AA1499" s="39">
        <v>43293</v>
      </c>
      <c r="AB1499" s="39">
        <v>2958465</v>
      </c>
      <c r="AC1499" s="38" t="s">
        <v>63</v>
      </c>
      <c r="AD1499" s="29">
        <v>100</v>
      </c>
      <c r="AE1499" s="29">
        <v>99</v>
      </c>
      <c r="AF1499" s="40">
        <v>2</v>
      </c>
      <c r="AG1499" s="41" t="s">
        <v>64</v>
      </c>
      <c r="AJ1499" s="38" t="s">
        <v>719</v>
      </c>
      <c r="AK1499" s="29" t="s">
        <v>7</v>
      </c>
      <c r="AL1499" s="39">
        <v>44030</v>
      </c>
      <c r="AM1499" s="29">
        <v>80109</v>
      </c>
      <c r="AN1499" s="29" t="s">
        <v>74</v>
      </c>
      <c r="AO1499" s="29">
        <v>103</v>
      </c>
      <c r="AP1499" s="29">
        <v>2.02</v>
      </c>
      <c r="AQ1499" s="29" t="s">
        <v>75</v>
      </c>
      <c r="AR1499" s="39">
        <v>44075</v>
      </c>
      <c r="AS1499" s="29">
        <v>170741</v>
      </c>
      <c r="AT1499" s="29" t="s">
        <v>126</v>
      </c>
      <c r="AU1499" s="29">
        <v>118</v>
      </c>
      <c r="AV1499" s="29">
        <v>1.31</v>
      </c>
      <c r="AW1499" s="42">
        <v>26269</v>
      </c>
      <c r="AZ1499" s="44" t="s">
        <v>1268</v>
      </c>
    </row>
    <row r="1500" spans="1:52" ht="12.75" customHeight="1" x14ac:dyDescent="0.2">
      <c r="A1500" s="27">
        <v>16872</v>
      </c>
      <c r="B1500" s="28" t="s">
        <v>6235</v>
      </c>
      <c r="C1500" s="29" t="s">
        <v>56</v>
      </c>
      <c r="D1500" s="30" t="s">
        <v>6236</v>
      </c>
      <c r="E1500" s="30" t="s">
        <v>6236</v>
      </c>
      <c r="F1500" s="31">
        <v>1970</v>
      </c>
      <c r="G1500" s="31" t="s">
        <v>69</v>
      </c>
      <c r="H1500" s="30" t="s">
        <v>70</v>
      </c>
      <c r="I1500" s="60">
        <v>1</v>
      </c>
      <c r="J1500" s="60"/>
      <c r="K1500" s="32">
        <v>1</v>
      </c>
      <c r="L1500" s="33">
        <v>87</v>
      </c>
      <c r="M1500" s="31" t="s">
        <v>91</v>
      </c>
      <c r="X1500" s="37" t="s">
        <v>3087</v>
      </c>
      <c r="Y1500" s="38" t="s">
        <v>6237</v>
      </c>
      <c r="AA1500" s="39">
        <v>43293</v>
      </c>
      <c r="AB1500" s="39">
        <v>2958465</v>
      </c>
      <c r="AC1500" s="38" t="s">
        <v>63</v>
      </c>
      <c r="AD1500" s="29">
        <v>100</v>
      </c>
      <c r="AE1500" s="29">
        <v>99</v>
      </c>
      <c r="AF1500" s="40">
        <v>3</v>
      </c>
      <c r="AG1500" s="41" t="s">
        <v>64</v>
      </c>
      <c r="AJ1500" s="38" t="s">
        <v>719</v>
      </c>
      <c r="AK1500" s="29" t="s">
        <v>7</v>
      </c>
      <c r="AL1500" s="39">
        <v>44038</v>
      </c>
      <c r="AM1500" s="29">
        <v>165600</v>
      </c>
      <c r="AN1500" s="29" t="s">
        <v>84</v>
      </c>
      <c r="AO1500" s="29">
        <v>318</v>
      </c>
      <c r="AP1500" s="29">
        <v>3.06</v>
      </c>
      <c r="AQ1500" s="29" t="s">
        <v>75</v>
      </c>
      <c r="AR1500" s="39">
        <v>44194</v>
      </c>
      <c r="AS1500" s="29">
        <v>283006</v>
      </c>
      <c r="AT1500" s="29" t="s">
        <v>76</v>
      </c>
      <c r="AU1500" s="29">
        <v>21</v>
      </c>
      <c r="AV1500" s="29">
        <v>1.67</v>
      </c>
      <c r="AW1500" s="42">
        <v>25569</v>
      </c>
      <c r="AZ1500" s="44" t="s">
        <v>197</v>
      </c>
    </row>
    <row r="1501" spans="1:52" ht="12.75" customHeight="1" x14ac:dyDescent="0.2">
      <c r="A1501" s="27">
        <v>16873</v>
      </c>
      <c r="B1501" s="28" t="s">
        <v>6238</v>
      </c>
      <c r="C1501" s="29" t="s">
        <v>56</v>
      </c>
      <c r="D1501" s="30" t="s">
        <v>6239</v>
      </c>
      <c r="E1501" s="30" t="s">
        <v>6239</v>
      </c>
      <c r="F1501" s="31">
        <v>1971</v>
      </c>
      <c r="G1501" s="31" t="s">
        <v>69</v>
      </c>
      <c r="H1501" s="30" t="s">
        <v>70</v>
      </c>
      <c r="I1501" s="60">
        <v>1</v>
      </c>
      <c r="J1501" s="60"/>
      <c r="K1501" s="32">
        <v>1</v>
      </c>
      <c r="L1501" s="33">
        <v>94</v>
      </c>
      <c r="M1501" s="31" t="s">
        <v>60</v>
      </c>
      <c r="X1501" s="37" t="s">
        <v>1286</v>
      </c>
      <c r="Y1501" s="38" t="s">
        <v>6240</v>
      </c>
      <c r="AA1501" s="39">
        <v>43293</v>
      </c>
      <c r="AB1501" s="39">
        <v>2958465</v>
      </c>
      <c r="AC1501" s="38" t="s">
        <v>63</v>
      </c>
      <c r="AD1501" s="29">
        <v>100</v>
      </c>
      <c r="AE1501" s="29">
        <v>99</v>
      </c>
      <c r="AF1501" s="40">
        <v>3</v>
      </c>
      <c r="AG1501" s="41" t="s">
        <v>64</v>
      </c>
      <c r="AJ1501" s="38" t="s">
        <v>719</v>
      </c>
      <c r="AK1501" s="29" t="s">
        <v>7</v>
      </c>
      <c r="AL1501" s="39">
        <v>44184</v>
      </c>
      <c r="AM1501" s="29">
        <v>80902</v>
      </c>
      <c r="AN1501" s="29" t="s">
        <v>74</v>
      </c>
      <c r="AO1501" s="29">
        <v>81</v>
      </c>
      <c r="AP1501" s="29">
        <v>1.18</v>
      </c>
      <c r="AQ1501" s="29" t="s">
        <v>75</v>
      </c>
      <c r="AR1501" s="39">
        <v>43907</v>
      </c>
      <c r="AS1501" s="29">
        <v>60127</v>
      </c>
      <c r="AT1501" s="29" t="s">
        <v>74</v>
      </c>
      <c r="AU1501" s="29">
        <v>21</v>
      </c>
      <c r="AV1501" s="29">
        <v>0.63</v>
      </c>
      <c r="AW1501" s="42">
        <v>26029</v>
      </c>
      <c r="AZ1501" s="44" t="s">
        <v>1272</v>
      </c>
    </row>
    <row r="1502" spans="1:52" ht="12.75" customHeight="1" x14ac:dyDescent="0.2">
      <c r="A1502" s="27">
        <v>16998</v>
      </c>
      <c r="B1502" s="28" t="s">
        <v>6241</v>
      </c>
      <c r="C1502" s="29" t="s">
        <v>56</v>
      </c>
      <c r="D1502" s="30" t="s">
        <v>6242</v>
      </c>
      <c r="E1502" s="30" t="s">
        <v>6243</v>
      </c>
      <c r="F1502" s="31">
        <v>1989</v>
      </c>
      <c r="G1502" s="31" t="s">
        <v>69</v>
      </c>
      <c r="H1502" s="30" t="s">
        <v>59</v>
      </c>
      <c r="I1502" s="60">
        <v>1</v>
      </c>
      <c r="J1502" s="60"/>
      <c r="K1502" s="32">
        <v>1</v>
      </c>
      <c r="L1502" s="33">
        <v>100</v>
      </c>
      <c r="M1502" s="31" t="s">
        <v>60</v>
      </c>
      <c r="X1502" s="37" t="s">
        <v>6244</v>
      </c>
      <c r="Y1502" s="38" t="s">
        <v>6245</v>
      </c>
      <c r="Z1502" s="29" t="s">
        <v>775</v>
      </c>
      <c r="AA1502" s="39">
        <v>35885</v>
      </c>
      <c r="AB1502" s="39">
        <v>2958465</v>
      </c>
      <c r="AC1502" s="38" t="s">
        <v>5841</v>
      </c>
      <c r="AD1502" s="29">
        <v>50</v>
      </c>
      <c r="AE1502" s="29">
        <v>99</v>
      </c>
      <c r="AF1502" s="40">
        <v>8</v>
      </c>
      <c r="AG1502" s="41" t="s">
        <v>64</v>
      </c>
      <c r="AJ1502" s="38" t="s">
        <v>390</v>
      </c>
      <c r="AK1502" s="29" t="s">
        <v>7</v>
      </c>
      <c r="AL1502" s="39">
        <v>43569</v>
      </c>
      <c r="AM1502" s="29">
        <v>273548</v>
      </c>
      <c r="AN1502" s="29" t="s">
        <v>76</v>
      </c>
      <c r="AO1502" s="29">
        <v>23</v>
      </c>
      <c r="AP1502" s="29">
        <v>2.08</v>
      </c>
      <c r="AQ1502" s="29" t="s">
        <v>10</v>
      </c>
      <c r="AR1502" s="39">
        <v>43850</v>
      </c>
      <c r="AS1502" s="29">
        <v>271334</v>
      </c>
      <c r="AT1502" s="29" t="s">
        <v>76</v>
      </c>
      <c r="AU1502" s="29">
        <v>17</v>
      </c>
      <c r="AV1502" s="29">
        <v>1.48</v>
      </c>
      <c r="AW1502" s="42">
        <v>32829</v>
      </c>
      <c r="AX1502" s="43">
        <v>45646</v>
      </c>
      <c r="AY1502" s="43">
        <v>13049</v>
      </c>
      <c r="AZ1502" s="44" t="s">
        <v>5842</v>
      </c>
    </row>
    <row r="1503" spans="1:52" ht="12.75" customHeight="1" x14ac:dyDescent="0.2">
      <c r="A1503" s="27">
        <v>17020</v>
      </c>
      <c r="B1503" s="28" t="s">
        <v>6246</v>
      </c>
      <c r="C1503" s="29" t="s">
        <v>56</v>
      </c>
      <c r="D1503" s="30" t="s">
        <v>6247</v>
      </c>
      <c r="E1503" s="30" t="s">
        <v>6247</v>
      </c>
      <c r="F1503" s="31">
        <v>1978</v>
      </c>
      <c r="G1503" s="31" t="s">
        <v>69</v>
      </c>
      <c r="H1503" s="30" t="s">
        <v>70</v>
      </c>
      <c r="I1503" s="60">
        <v>1</v>
      </c>
      <c r="J1503" s="60"/>
      <c r="K1503" s="32">
        <v>1</v>
      </c>
      <c r="L1503" s="33">
        <v>118</v>
      </c>
      <c r="M1503" s="31" t="s">
        <v>91</v>
      </c>
      <c r="X1503" s="37" t="s">
        <v>5163</v>
      </c>
      <c r="Y1503" s="38" t="s">
        <v>6248</v>
      </c>
      <c r="AA1503" s="39">
        <v>43831</v>
      </c>
      <c r="AB1503" s="39">
        <v>45657</v>
      </c>
      <c r="AC1503" s="38" t="s">
        <v>5905</v>
      </c>
      <c r="AD1503" s="29">
        <v>100</v>
      </c>
      <c r="AE1503" s="29">
        <v>3</v>
      </c>
      <c r="AF1503" s="40">
        <v>0</v>
      </c>
      <c r="AK1503" s="29" t="s">
        <v>7</v>
      </c>
      <c r="AL1503" s="39">
        <v>33547</v>
      </c>
      <c r="AM1503" s="29">
        <v>271700</v>
      </c>
      <c r="AN1503" s="29" t="s">
        <v>76</v>
      </c>
      <c r="AO1503" s="29">
        <v>35</v>
      </c>
      <c r="AP1503" s="29">
        <v>22.01</v>
      </c>
      <c r="AW1503" s="42">
        <v>28491</v>
      </c>
      <c r="AZ1503" s="44" t="s">
        <v>197</v>
      </c>
    </row>
    <row r="1504" spans="1:52" ht="12.75" customHeight="1" x14ac:dyDescent="0.2">
      <c r="A1504" s="27">
        <v>17154</v>
      </c>
      <c r="B1504" s="28" t="s">
        <v>6249</v>
      </c>
      <c r="C1504" s="29" t="s">
        <v>56</v>
      </c>
      <c r="D1504" s="30" t="s">
        <v>6250</v>
      </c>
      <c r="E1504" s="30" t="s">
        <v>6251</v>
      </c>
      <c r="F1504" s="31">
        <v>1982</v>
      </c>
      <c r="G1504" s="31" t="s">
        <v>102</v>
      </c>
      <c r="H1504" s="30" t="s">
        <v>59</v>
      </c>
      <c r="I1504" s="60">
        <v>1</v>
      </c>
      <c r="J1504" s="60"/>
      <c r="K1504" s="32">
        <v>1</v>
      </c>
      <c r="L1504" s="33">
        <v>125</v>
      </c>
      <c r="M1504" s="31" t="s">
        <v>109</v>
      </c>
      <c r="X1504" s="37" t="s">
        <v>6252</v>
      </c>
      <c r="Y1504" s="38" t="s">
        <v>6253</v>
      </c>
      <c r="AA1504" s="39">
        <v>43344</v>
      </c>
      <c r="AB1504" s="39">
        <v>44439</v>
      </c>
      <c r="AC1504" s="38" t="s">
        <v>614</v>
      </c>
      <c r="AD1504" s="29">
        <v>100</v>
      </c>
      <c r="AE1504" s="29">
        <v>4</v>
      </c>
      <c r="AF1504" s="40">
        <v>3</v>
      </c>
      <c r="AG1504" s="41" t="s">
        <v>95</v>
      </c>
      <c r="AH1504" s="39">
        <v>44440</v>
      </c>
      <c r="AI1504" s="39">
        <v>45535</v>
      </c>
      <c r="AJ1504" s="38" t="s">
        <v>320</v>
      </c>
      <c r="AK1504" s="29" t="s">
        <v>7</v>
      </c>
      <c r="AL1504" s="39">
        <v>44187</v>
      </c>
      <c r="AM1504" s="29">
        <v>212502</v>
      </c>
      <c r="AN1504" s="29" t="s">
        <v>113</v>
      </c>
      <c r="AO1504" s="29">
        <v>933</v>
      </c>
      <c r="AP1504" s="29">
        <v>4.0999999999999996</v>
      </c>
      <c r="AQ1504" s="29" t="s">
        <v>255</v>
      </c>
      <c r="AR1504" s="39">
        <v>43292</v>
      </c>
      <c r="AS1504" s="29">
        <v>250000</v>
      </c>
      <c r="AT1504" s="29" t="s">
        <v>76</v>
      </c>
      <c r="AW1504" s="42">
        <v>30343</v>
      </c>
      <c r="AX1504" s="43">
        <v>1209445</v>
      </c>
      <c r="AY1504" s="43">
        <v>599235</v>
      </c>
      <c r="AZ1504" s="44" t="s">
        <v>205</v>
      </c>
    </row>
    <row r="1505" spans="1:52" ht="12.75" customHeight="1" x14ac:dyDescent="0.2">
      <c r="A1505" s="27">
        <v>17318</v>
      </c>
      <c r="B1505" s="28" t="s">
        <v>6254</v>
      </c>
      <c r="C1505" s="29" t="s">
        <v>56</v>
      </c>
      <c r="D1505" s="30" t="s">
        <v>6255</v>
      </c>
      <c r="E1505" s="30" t="s">
        <v>6255</v>
      </c>
      <c r="F1505" s="31">
        <v>1988</v>
      </c>
      <c r="G1505" s="31" t="s">
        <v>69</v>
      </c>
      <c r="H1505" s="30" t="s">
        <v>725</v>
      </c>
      <c r="I1505" s="60">
        <v>1</v>
      </c>
      <c r="J1505" s="60"/>
      <c r="K1505" s="32">
        <v>1</v>
      </c>
      <c r="L1505" s="33">
        <v>90</v>
      </c>
      <c r="M1505" s="31" t="s">
        <v>60</v>
      </c>
      <c r="X1505" s="37" t="s">
        <v>721</v>
      </c>
      <c r="Y1505" s="38" t="s">
        <v>6256</v>
      </c>
      <c r="AA1505" s="39">
        <v>43293</v>
      </c>
      <c r="AB1505" s="39">
        <v>2958465</v>
      </c>
      <c r="AC1505" s="38" t="s">
        <v>63</v>
      </c>
      <c r="AD1505" s="29">
        <v>100</v>
      </c>
      <c r="AE1505" s="29">
        <v>99</v>
      </c>
      <c r="AF1505" s="40">
        <v>2</v>
      </c>
      <c r="AG1505" s="41" t="s">
        <v>64</v>
      </c>
      <c r="AJ1505" s="38" t="s">
        <v>3414</v>
      </c>
      <c r="AK1505" s="29" t="s">
        <v>6</v>
      </c>
      <c r="AL1505" s="39">
        <v>44080</v>
      </c>
      <c r="AM1505" s="29">
        <v>283910</v>
      </c>
      <c r="AN1505" s="29" t="s">
        <v>76</v>
      </c>
      <c r="AO1505" s="29">
        <v>26</v>
      </c>
      <c r="AP1505" s="29">
        <v>2.29</v>
      </c>
      <c r="AQ1505" s="29" t="s">
        <v>75</v>
      </c>
      <c r="AR1505" s="39">
        <v>44136</v>
      </c>
      <c r="AS1505" s="29">
        <v>272311</v>
      </c>
      <c r="AT1505" s="29" t="s">
        <v>76</v>
      </c>
      <c r="AU1505" s="29">
        <v>6</v>
      </c>
      <c r="AV1505" s="29">
        <v>0.44</v>
      </c>
      <c r="AW1505" s="42">
        <v>32353</v>
      </c>
      <c r="AX1505" s="43">
        <v>70513</v>
      </c>
      <c r="AY1505" s="43">
        <v>23260</v>
      </c>
      <c r="AZ1505" s="44" t="s">
        <v>3393</v>
      </c>
    </row>
    <row r="1506" spans="1:52" ht="12.75" customHeight="1" x14ac:dyDescent="0.2">
      <c r="A1506" s="27">
        <v>17319</v>
      </c>
      <c r="B1506" s="28" t="s">
        <v>6257</v>
      </c>
      <c r="C1506" s="29" t="s">
        <v>56</v>
      </c>
      <c r="D1506" s="30" t="s">
        <v>6258</v>
      </c>
      <c r="E1506" s="30" t="s">
        <v>6259</v>
      </c>
      <c r="F1506" s="31">
        <v>1987</v>
      </c>
      <c r="G1506" s="31" t="s">
        <v>69</v>
      </c>
      <c r="H1506" s="30" t="s">
        <v>103</v>
      </c>
      <c r="I1506" s="60">
        <v>1</v>
      </c>
      <c r="J1506" s="60"/>
      <c r="K1506" s="32">
        <v>1</v>
      </c>
      <c r="L1506" s="33">
        <v>99</v>
      </c>
      <c r="M1506" s="31" t="s">
        <v>56</v>
      </c>
      <c r="X1506" s="37" t="s">
        <v>6260</v>
      </c>
      <c r="Y1506" s="38" t="s">
        <v>6261</v>
      </c>
      <c r="AA1506" s="39">
        <v>43293</v>
      </c>
      <c r="AB1506" s="39">
        <v>2958465</v>
      </c>
      <c r="AC1506" s="38" t="s">
        <v>63</v>
      </c>
      <c r="AD1506" s="29">
        <v>100</v>
      </c>
      <c r="AE1506" s="29">
        <v>99</v>
      </c>
      <c r="AF1506" s="40">
        <v>2</v>
      </c>
      <c r="AG1506" s="41" t="s">
        <v>64</v>
      </c>
      <c r="AJ1506" s="38" t="s">
        <v>1947</v>
      </c>
      <c r="AK1506" s="29" t="s">
        <v>6</v>
      </c>
      <c r="AL1506" s="39">
        <v>44219</v>
      </c>
      <c r="AM1506" s="29">
        <v>255830</v>
      </c>
      <c r="AN1506" s="29" t="s">
        <v>76</v>
      </c>
      <c r="AO1506" s="29">
        <v>111</v>
      </c>
      <c r="AP1506" s="29">
        <v>4.0999999999999996</v>
      </c>
      <c r="AQ1506" s="29" t="s">
        <v>75</v>
      </c>
      <c r="AR1506" s="39">
        <v>43952</v>
      </c>
      <c r="AS1506" s="29">
        <v>72525</v>
      </c>
      <c r="AT1506" s="29" t="s">
        <v>74</v>
      </c>
      <c r="AU1506" s="29">
        <v>35</v>
      </c>
      <c r="AV1506" s="29">
        <v>0.49</v>
      </c>
      <c r="AW1506" s="42">
        <v>32375</v>
      </c>
      <c r="AZ1506" s="44" t="s">
        <v>3393</v>
      </c>
    </row>
    <row r="1507" spans="1:52" ht="12.75" customHeight="1" x14ac:dyDescent="0.2">
      <c r="A1507" s="27">
        <v>17320</v>
      </c>
      <c r="B1507" s="28" t="s">
        <v>6262</v>
      </c>
      <c r="C1507" s="29" t="s">
        <v>56</v>
      </c>
      <c r="D1507" s="30" t="s">
        <v>6263</v>
      </c>
      <c r="E1507" s="30" t="s">
        <v>6264</v>
      </c>
      <c r="F1507" s="31">
        <v>1988</v>
      </c>
      <c r="G1507" s="31" t="s">
        <v>69</v>
      </c>
      <c r="H1507" s="30" t="s">
        <v>725</v>
      </c>
      <c r="I1507" s="60">
        <v>1</v>
      </c>
      <c r="J1507" s="60"/>
      <c r="K1507" s="32">
        <v>1</v>
      </c>
      <c r="L1507" s="33">
        <v>91</v>
      </c>
      <c r="M1507" s="31" t="s">
        <v>56</v>
      </c>
      <c r="X1507" s="37" t="s">
        <v>6265</v>
      </c>
      <c r="Y1507" s="38" t="s">
        <v>6266</v>
      </c>
      <c r="AA1507" s="39">
        <v>43293</v>
      </c>
      <c r="AB1507" s="39">
        <v>2958465</v>
      </c>
      <c r="AC1507" s="38" t="s">
        <v>63</v>
      </c>
      <c r="AD1507" s="29">
        <v>100</v>
      </c>
      <c r="AE1507" s="29">
        <v>99</v>
      </c>
      <c r="AF1507" s="40">
        <v>0</v>
      </c>
      <c r="AG1507" s="41" t="s">
        <v>64</v>
      </c>
      <c r="AJ1507" s="38" t="s">
        <v>729</v>
      </c>
      <c r="AQ1507" s="29" t="s">
        <v>75</v>
      </c>
      <c r="AR1507" s="39">
        <v>43880</v>
      </c>
      <c r="AS1507" s="29">
        <v>92402</v>
      </c>
      <c r="AT1507" s="29" t="s">
        <v>74</v>
      </c>
      <c r="AU1507" s="29">
        <v>30</v>
      </c>
      <c r="AV1507" s="29">
        <v>0.56000000000000005</v>
      </c>
      <c r="AW1507" s="42">
        <v>32459</v>
      </c>
      <c r="AX1507" s="43">
        <v>291</v>
      </c>
      <c r="AY1507" s="43">
        <v>90</v>
      </c>
      <c r="AZ1507" s="44" t="s">
        <v>3393</v>
      </c>
    </row>
    <row r="1508" spans="1:52" ht="12.75" customHeight="1" x14ac:dyDescent="0.2">
      <c r="A1508" s="27">
        <v>17321</v>
      </c>
      <c r="B1508" s="28" t="s">
        <v>6267</v>
      </c>
      <c r="C1508" s="29" t="s">
        <v>56</v>
      </c>
      <c r="D1508" s="30" t="s">
        <v>6268</v>
      </c>
      <c r="E1508" s="30" t="s">
        <v>6268</v>
      </c>
      <c r="F1508" s="31">
        <v>1988</v>
      </c>
      <c r="G1508" s="31" t="s">
        <v>69</v>
      </c>
      <c r="H1508" s="30" t="s">
        <v>103</v>
      </c>
      <c r="I1508" s="60">
        <v>1</v>
      </c>
      <c r="J1508" s="60"/>
      <c r="K1508" s="32">
        <v>1</v>
      </c>
      <c r="L1508" s="33">
        <v>90</v>
      </c>
      <c r="M1508" s="31" t="s">
        <v>56</v>
      </c>
      <c r="X1508" s="37" t="s">
        <v>6260</v>
      </c>
      <c r="Y1508" s="38" t="s">
        <v>6269</v>
      </c>
      <c r="AA1508" s="39">
        <v>43293</v>
      </c>
      <c r="AB1508" s="39">
        <v>2958465</v>
      </c>
      <c r="AC1508" s="38" t="s">
        <v>63</v>
      </c>
      <c r="AD1508" s="29">
        <v>100</v>
      </c>
      <c r="AE1508" s="29">
        <v>99</v>
      </c>
      <c r="AF1508" s="40">
        <v>0</v>
      </c>
      <c r="AG1508" s="41" t="s">
        <v>64</v>
      </c>
      <c r="AJ1508" s="38" t="s">
        <v>1947</v>
      </c>
      <c r="AQ1508" s="29" t="s">
        <v>75</v>
      </c>
      <c r="AR1508" s="39">
        <v>43973</v>
      </c>
      <c r="AS1508" s="29">
        <v>65438</v>
      </c>
      <c r="AT1508" s="29" t="s">
        <v>74</v>
      </c>
      <c r="AU1508" s="29">
        <v>15</v>
      </c>
      <c r="AV1508" s="29">
        <v>0.28000000000000003</v>
      </c>
    </row>
    <row r="1509" spans="1:52" ht="12.75" customHeight="1" x14ac:dyDescent="0.2">
      <c r="A1509" s="27">
        <v>17322</v>
      </c>
      <c r="B1509" s="28" t="s">
        <v>6270</v>
      </c>
      <c r="C1509" s="29" t="s">
        <v>56</v>
      </c>
      <c r="D1509" s="30" t="s">
        <v>6271</v>
      </c>
      <c r="E1509" s="30" t="s">
        <v>6271</v>
      </c>
      <c r="F1509" s="31">
        <v>1989</v>
      </c>
      <c r="G1509" s="31" t="s">
        <v>69</v>
      </c>
      <c r="H1509" s="30" t="s">
        <v>70</v>
      </c>
      <c r="I1509" s="60">
        <v>1</v>
      </c>
      <c r="J1509" s="60"/>
      <c r="K1509" s="32">
        <v>1</v>
      </c>
      <c r="L1509" s="33">
        <v>99</v>
      </c>
      <c r="M1509" s="31" t="s">
        <v>60</v>
      </c>
      <c r="X1509" s="37" t="s">
        <v>2120</v>
      </c>
      <c r="Y1509" s="38" t="s">
        <v>6272</v>
      </c>
      <c r="AA1509" s="39">
        <v>34335</v>
      </c>
      <c r="AB1509" s="39">
        <v>2958465</v>
      </c>
      <c r="AC1509" s="38" t="s">
        <v>6055</v>
      </c>
      <c r="AD1509" s="29">
        <v>50</v>
      </c>
      <c r="AE1509" s="29">
        <v>99</v>
      </c>
      <c r="AF1509" s="40">
        <v>14</v>
      </c>
      <c r="AG1509" s="41" t="s">
        <v>64</v>
      </c>
      <c r="AJ1509" s="38" t="s">
        <v>729</v>
      </c>
      <c r="AK1509" s="29" t="s">
        <v>7</v>
      </c>
      <c r="AL1509" s="39">
        <v>42881</v>
      </c>
      <c r="AM1509" s="29">
        <v>261201</v>
      </c>
      <c r="AN1509" s="29" t="s">
        <v>76</v>
      </c>
      <c r="AO1509" s="29">
        <v>96</v>
      </c>
      <c r="AP1509" s="29">
        <v>5.09</v>
      </c>
      <c r="AQ1509" s="29" t="s">
        <v>75</v>
      </c>
      <c r="AR1509" s="39">
        <v>44181</v>
      </c>
      <c r="AS1509" s="29">
        <v>64025</v>
      </c>
      <c r="AT1509" s="29" t="s">
        <v>74</v>
      </c>
      <c r="AU1509" s="29">
        <v>27</v>
      </c>
      <c r="AV1509" s="29">
        <v>0.57999999999999996</v>
      </c>
      <c r="AW1509" s="42">
        <v>32569</v>
      </c>
      <c r="AX1509" s="43">
        <v>132407</v>
      </c>
      <c r="AY1509" s="43">
        <v>40789</v>
      </c>
      <c r="AZ1509" s="44" t="s">
        <v>197</v>
      </c>
    </row>
    <row r="1510" spans="1:52" ht="12.75" customHeight="1" x14ac:dyDescent="0.2">
      <c r="A1510" s="27">
        <v>17332</v>
      </c>
      <c r="B1510" s="28" t="s">
        <v>6273</v>
      </c>
      <c r="C1510" s="29" t="s">
        <v>56</v>
      </c>
      <c r="D1510" s="30" t="s">
        <v>6274</v>
      </c>
      <c r="E1510" s="30" t="s">
        <v>6275</v>
      </c>
      <c r="F1510" s="31">
        <v>1953</v>
      </c>
      <c r="G1510" s="31" t="s">
        <v>56</v>
      </c>
      <c r="H1510" s="30" t="s">
        <v>59</v>
      </c>
      <c r="I1510" s="60">
        <v>1</v>
      </c>
      <c r="J1510" s="60"/>
      <c r="K1510" s="32">
        <v>1</v>
      </c>
      <c r="L1510" s="33">
        <v>100</v>
      </c>
      <c r="M1510" s="31" t="s">
        <v>60</v>
      </c>
      <c r="X1510" s="37" t="s">
        <v>3307</v>
      </c>
      <c r="Y1510" s="38" t="s">
        <v>6276</v>
      </c>
      <c r="AA1510" s="39">
        <v>34274</v>
      </c>
      <c r="AB1510" s="39">
        <v>2958465</v>
      </c>
      <c r="AC1510" s="38" t="s">
        <v>2081</v>
      </c>
      <c r="AD1510" s="29">
        <v>100</v>
      </c>
      <c r="AE1510" s="29">
        <v>99</v>
      </c>
      <c r="AF1510" s="40">
        <v>6</v>
      </c>
      <c r="AG1510" s="41" t="s">
        <v>64</v>
      </c>
      <c r="AJ1510" s="38" t="s">
        <v>1696</v>
      </c>
      <c r="AK1510" s="29" t="s">
        <v>7</v>
      </c>
      <c r="AL1510" s="39">
        <v>44200</v>
      </c>
      <c r="AM1510" s="29">
        <v>271653</v>
      </c>
      <c r="AN1510" s="29" t="s">
        <v>76</v>
      </c>
      <c r="AO1510" s="29">
        <v>23</v>
      </c>
      <c r="AP1510" s="29">
        <v>1.7</v>
      </c>
      <c r="AQ1510" s="29" t="s">
        <v>10</v>
      </c>
      <c r="AR1510" s="39">
        <v>43836</v>
      </c>
      <c r="AS1510" s="29">
        <v>284650</v>
      </c>
      <c r="AT1510" s="29" t="s">
        <v>76</v>
      </c>
      <c r="AU1510" s="29">
        <v>22</v>
      </c>
      <c r="AV1510" s="29">
        <v>1.69</v>
      </c>
      <c r="AW1510" s="42">
        <v>19675</v>
      </c>
      <c r="AZ1510" s="44" t="s">
        <v>262</v>
      </c>
    </row>
    <row r="1511" spans="1:52" ht="12.75" customHeight="1" x14ac:dyDescent="0.2">
      <c r="A1511" s="27">
        <v>17333</v>
      </c>
      <c r="B1511" s="28" t="s">
        <v>6277</v>
      </c>
      <c r="C1511" s="29" t="s">
        <v>56</v>
      </c>
      <c r="D1511" s="30" t="s">
        <v>6278</v>
      </c>
      <c r="E1511" s="30" t="s">
        <v>6278</v>
      </c>
      <c r="F1511" s="31">
        <v>1954</v>
      </c>
      <c r="G1511" s="31" t="s">
        <v>56</v>
      </c>
      <c r="H1511" s="30" t="s">
        <v>710</v>
      </c>
      <c r="I1511" s="60">
        <v>1</v>
      </c>
      <c r="J1511" s="60"/>
      <c r="K1511" s="32">
        <v>1</v>
      </c>
      <c r="L1511" s="33">
        <v>110</v>
      </c>
      <c r="M1511" s="31" t="s">
        <v>60</v>
      </c>
      <c r="X1511" s="37" t="s">
        <v>2000</v>
      </c>
      <c r="Y1511" s="38" t="s">
        <v>6279</v>
      </c>
      <c r="AA1511" s="39">
        <v>34274</v>
      </c>
      <c r="AB1511" s="39">
        <v>2958465</v>
      </c>
      <c r="AC1511" s="38" t="s">
        <v>2081</v>
      </c>
      <c r="AD1511" s="29">
        <v>100</v>
      </c>
      <c r="AE1511" s="29">
        <v>99</v>
      </c>
      <c r="AF1511" s="40">
        <v>0</v>
      </c>
      <c r="AG1511" s="41" t="s">
        <v>64</v>
      </c>
      <c r="AW1511" s="42">
        <v>20333</v>
      </c>
      <c r="AZ1511" s="44" t="s">
        <v>262</v>
      </c>
    </row>
    <row r="1512" spans="1:52" ht="12.75" customHeight="1" x14ac:dyDescent="0.2">
      <c r="A1512" s="27">
        <v>17337</v>
      </c>
      <c r="B1512" s="28" t="s">
        <v>6281</v>
      </c>
      <c r="C1512" s="29" t="s">
        <v>56</v>
      </c>
      <c r="D1512" s="30" t="s">
        <v>6282</v>
      </c>
      <c r="E1512" s="30" t="s">
        <v>6282</v>
      </c>
      <c r="F1512" s="31">
        <v>1956</v>
      </c>
      <c r="G1512" s="31" t="s">
        <v>69</v>
      </c>
      <c r="H1512" s="30" t="s">
        <v>70</v>
      </c>
      <c r="I1512" s="60">
        <v>1</v>
      </c>
      <c r="J1512" s="60"/>
      <c r="K1512" s="32">
        <v>1</v>
      </c>
      <c r="L1512" s="33">
        <v>110</v>
      </c>
      <c r="M1512" s="31" t="s">
        <v>60</v>
      </c>
      <c r="X1512" s="37" t="s">
        <v>6283</v>
      </c>
      <c r="Y1512" s="38" t="s">
        <v>6284</v>
      </c>
      <c r="AA1512" s="39">
        <v>43293</v>
      </c>
      <c r="AB1512" s="39">
        <v>2958465</v>
      </c>
      <c r="AC1512" s="38" t="s">
        <v>63</v>
      </c>
      <c r="AD1512" s="29">
        <v>100</v>
      </c>
      <c r="AE1512" s="29">
        <v>99</v>
      </c>
      <c r="AF1512" s="40">
        <v>2</v>
      </c>
      <c r="AG1512" s="41" t="s">
        <v>64</v>
      </c>
      <c r="AJ1512" s="38" t="s">
        <v>949</v>
      </c>
      <c r="AK1512" s="29" t="s">
        <v>7</v>
      </c>
      <c r="AL1512" s="39">
        <v>44043</v>
      </c>
      <c r="AM1512" s="29">
        <v>272114</v>
      </c>
      <c r="AN1512" s="29" t="s">
        <v>76</v>
      </c>
      <c r="AO1512" s="29">
        <v>30</v>
      </c>
      <c r="AP1512" s="29">
        <v>2.72</v>
      </c>
      <c r="AQ1512" s="29" t="s">
        <v>75</v>
      </c>
      <c r="AR1512" s="39">
        <v>44044</v>
      </c>
      <c r="AS1512" s="29">
        <v>60035</v>
      </c>
      <c r="AT1512" s="29" t="s">
        <v>74</v>
      </c>
      <c r="AU1512" s="29">
        <v>15</v>
      </c>
      <c r="AV1512" s="29">
        <v>0.65</v>
      </c>
      <c r="AW1512" s="42">
        <v>20502</v>
      </c>
      <c r="AZ1512" s="44" t="s">
        <v>77</v>
      </c>
    </row>
    <row r="1513" spans="1:52" ht="12.75" customHeight="1" x14ac:dyDescent="0.2">
      <c r="A1513" s="27">
        <v>17338</v>
      </c>
      <c r="C1513" s="29" t="s">
        <v>56</v>
      </c>
      <c r="D1513" s="30" t="s">
        <v>6285</v>
      </c>
      <c r="E1513" s="30" t="s">
        <v>6285</v>
      </c>
      <c r="F1513" s="31">
        <v>0</v>
      </c>
      <c r="I1513" s="60">
        <v>1</v>
      </c>
      <c r="J1513" s="60"/>
      <c r="K1513" s="32">
        <v>1</v>
      </c>
      <c r="M1513" s="31" t="s">
        <v>60</v>
      </c>
      <c r="X1513" s="37" t="s">
        <v>2421</v>
      </c>
      <c r="Y1513" s="38" t="s">
        <v>1412</v>
      </c>
      <c r="AA1513" s="39">
        <v>34274</v>
      </c>
      <c r="AB1513" s="39">
        <v>2958465</v>
      </c>
      <c r="AC1513" s="38" t="s">
        <v>2081</v>
      </c>
      <c r="AD1513" s="29">
        <v>100</v>
      </c>
      <c r="AE1513" s="29">
        <v>99</v>
      </c>
      <c r="AF1513" s="40">
        <v>0</v>
      </c>
      <c r="AG1513" s="41" t="s">
        <v>64</v>
      </c>
    </row>
    <row r="1514" spans="1:52" ht="12.75" customHeight="1" x14ac:dyDescent="0.2">
      <c r="A1514" s="27">
        <v>17339</v>
      </c>
      <c r="B1514" s="28" t="s">
        <v>6286</v>
      </c>
      <c r="C1514" s="29" t="s">
        <v>56</v>
      </c>
      <c r="D1514" s="30" t="s">
        <v>6287</v>
      </c>
      <c r="E1514" s="30" t="s">
        <v>6287</v>
      </c>
      <c r="F1514" s="31">
        <v>1961</v>
      </c>
      <c r="G1514" s="31" t="s">
        <v>69</v>
      </c>
      <c r="H1514" s="30" t="s">
        <v>59</v>
      </c>
      <c r="I1514" s="60">
        <v>1</v>
      </c>
      <c r="J1514" s="60"/>
      <c r="K1514" s="32">
        <v>1</v>
      </c>
      <c r="L1514" s="33">
        <v>117</v>
      </c>
      <c r="M1514" s="31" t="s">
        <v>60</v>
      </c>
      <c r="X1514" s="37" t="s">
        <v>4196</v>
      </c>
      <c r="Y1514" s="38" t="s">
        <v>6288</v>
      </c>
      <c r="Z1514" s="29" t="s">
        <v>775</v>
      </c>
      <c r="AA1514" s="39">
        <v>43293</v>
      </c>
      <c r="AB1514" s="39">
        <v>2958465</v>
      </c>
      <c r="AC1514" s="38" t="s">
        <v>63</v>
      </c>
      <c r="AD1514" s="29">
        <v>70</v>
      </c>
      <c r="AE1514" s="29">
        <v>99</v>
      </c>
      <c r="AF1514" s="40">
        <v>2</v>
      </c>
      <c r="AG1514" s="41" t="s">
        <v>64</v>
      </c>
      <c r="AJ1514" s="38" t="s">
        <v>949</v>
      </c>
      <c r="AK1514" s="29" t="s">
        <v>7</v>
      </c>
      <c r="AL1514" s="39">
        <v>44066</v>
      </c>
      <c r="AM1514" s="29">
        <v>272817</v>
      </c>
      <c r="AN1514" s="29" t="s">
        <v>76</v>
      </c>
      <c r="AO1514" s="29">
        <v>32</v>
      </c>
      <c r="AP1514" s="29">
        <v>3.16</v>
      </c>
      <c r="AW1514" s="42">
        <v>22391</v>
      </c>
      <c r="AZ1514" s="44" t="s">
        <v>66</v>
      </c>
    </row>
    <row r="1515" spans="1:52" ht="12.75" customHeight="1" x14ac:dyDescent="0.2">
      <c r="A1515" s="27">
        <v>17341</v>
      </c>
      <c r="B1515" s="28" t="s">
        <v>6289</v>
      </c>
      <c r="C1515" s="29" t="s">
        <v>56</v>
      </c>
      <c r="D1515" s="30" t="s">
        <v>6290</v>
      </c>
      <c r="E1515" s="30" t="s">
        <v>6290</v>
      </c>
      <c r="F1515" s="31">
        <v>1965</v>
      </c>
      <c r="G1515" s="31" t="s">
        <v>69</v>
      </c>
      <c r="H1515" s="30" t="s">
        <v>507</v>
      </c>
      <c r="I1515" s="60">
        <v>1</v>
      </c>
      <c r="J1515" s="60"/>
      <c r="K1515" s="32">
        <v>1</v>
      </c>
      <c r="L1515" s="33">
        <v>120</v>
      </c>
      <c r="M1515" s="31" t="s">
        <v>60</v>
      </c>
      <c r="X1515" s="37" t="s">
        <v>6291</v>
      </c>
      <c r="Y1515" s="38" t="s">
        <v>6292</v>
      </c>
      <c r="AA1515" s="39">
        <v>34274</v>
      </c>
      <c r="AB1515" s="39">
        <v>2958465</v>
      </c>
      <c r="AC1515" s="38" t="s">
        <v>2081</v>
      </c>
      <c r="AD1515" s="29">
        <v>100</v>
      </c>
      <c r="AE1515" s="29">
        <v>99</v>
      </c>
      <c r="AF1515" s="40">
        <v>8</v>
      </c>
      <c r="AG1515" s="41" t="s">
        <v>64</v>
      </c>
      <c r="AJ1515" s="38" t="s">
        <v>83</v>
      </c>
      <c r="AK1515" s="29" t="s">
        <v>7</v>
      </c>
      <c r="AL1515" s="39">
        <v>42947</v>
      </c>
      <c r="AM1515" s="29">
        <v>285232</v>
      </c>
      <c r="AN1515" s="29" t="s">
        <v>76</v>
      </c>
      <c r="AO1515" s="29">
        <v>20</v>
      </c>
      <c r="AP1515" s="29">
        <v>1.47</v>
      </c>
      <c r="AQ1515" s="29" t="s">
        <v>10</v>
      </c>
      <c r="AR1515" s="39">
        <v>43621</v>
      </c>
      <c r="AS1515" s="29">
        <v>103557</v>
      </c>
      <c r="AT1515" s="29" t="s">
        <v>74</v>
      </c>
      <c r="AU1515" s="29">
        <v>50</v>
      </c>
      <c r="AV1515" s="29">
        <v>0.74</v>
      </c>
      <c r="AW1515" s="42">
        <v>24064</v>
      </c>
      <c r="AZ1515" s="44" t="s">
        <v>66</v>
      </c>
    </row>
    <row r="1516" spans="1:52" ht="12.75" customHeight="1" x14ac:dyDescent="0.2">
      <c r="A1516" s="27">
        <v>17342</v>
      </c>
      <c r="B1516" s="28" t="s">
        <v>6293</v>
      </c>
      <c r="C1516" s="29" t="s">
        <v>56</v>
      </c>
      <c r="D1516" s="30" t="s">
        <v>6294</v>
      </c>
      <c r="E1516" s="30" t="s">
        <v>6294</v>
      </c>
      <c r="F1516" s="31">
        <v>1967</v>
      </c>
      <c r="G1516" s="31" t="s">
        <v>69</v>
      </c>
      <c r="H1516" s="30" t="s">
        <v>123</v>
      </c>
      <c r="I1516" s="60">
        <v>1</v>
      </c>
      <c r="J1516" s="60"/>
      <c r="K1516" s="32">
        <v>1</v>
      </c>
      <c r="L1516" s="33">
        <v>93</v>
      </c>
      <c r="M1516" s="31" t="s">
        <v>60</v>
      </c>
      <c r="X1516" s="37" t="s">
        <v>2120</v>
      </c>
      <c r="Y1516" s="38" t="s">
        <v>6295</v>
      </c>
      <c r="AA1516" s="39">
        <v>34274</v>
      </c>
      <c r="AB1516" s="39">
        <v>2958465</v>
      </c>
      <c r="AC1516" s="38" t="s">
        <v>2081</v>
      </c>
      <c r="AD1516" s="29">
        <v>100</v>
      </c>
      <c r="AE1516" s="29">
        <v>99</v>
      </c>
      <c r="AF1516" s="40">
        <v>1</v>
      </c>
      <c r="AG1516" s="41" t="s">
        <v>64</v>
      </c>
      <c r="AJ1516" s="38" t="s">
        <v>845</v>
      </c>
      <c r="AK1516" s="29" t="s">
        <v>7</v>
      </c>
      <c r="AL1516" s="39">
        <v>42837</v>
      </c>
      <c r="AM1516" s="29">
        <v>265235</v>
      </c>
      <c r="AN1516" s="29" t="s">
        <v>76</v>
      </c>
      <c r="AO1516" s="29">
        <v>35</v>
      </c>
      <c r="AP1516" s="29">
        <v>2.34</v>
      </c>
      <c r="AQ1516" s="29" t="s">
        <v>75</v>
      </c>
      <c r="AR1516" s="39">
        <v>44157</v>
      </c>
      <c r="AS1516" s="29">
        <v>53035</v>
      </c>
      <c r="AT1516" s="29" t="s">
        <v>74</v>
      </c>
      <c r="AU1516" s="29">
        <v>32</v>
      </c>
      <c r="AV1516" s="29">
        <v>1.98</v>
      </c>
      <c r="AW1516" s="42">
        <v>24505</v>
      </c>
      <c r="AZ1516" s="44" t="s">
        <v>66</v>
      </c>
    </row>
    <row r="1517" spans="1:52" ht="12.75" customHeight="1" x14ac:dyDescent="0.2">
      <c r="A1517" s="27">
        <v>17344</v>
      </c>
      <c r="B1517" s="28" t="s">
        <v>6296</v>
      </c>
      <c r="C1517" s="29" t="s">
        <v>56</v>
      </c>
      <c r="D1517" s="30" t="s">
        <v>6297</v>
      </c>
      <c r="E1517" s="30" t="s">
        <v>6297</v>
      </c>
      <c r="F1517" s="31">
        <v>1953</v>
      </c>
      <c r="G1517" s="31" t="s">
        <v>69</v>
      </c>
      <c r="H1517" s="30" t="s">
        <v>70</v>
      </c>
      <c r="I1517" s="60">
        <v>1</v>
      </c>
      <c r="J1517" s="60"/>
      <c r="K1517" s="32">
        <v>1</v>
      </c>
      <c r="L1517" s="33">
        <v>100</v>
      </c>
      <c r="M1517" s="31" t="s">
        <v>60</v>
      </c>
      <c r="X1517" s="37" t="s">
        <v>2024</v>
      </c>
      <c r="Y1517" s="38" t="s">
        <v>6298</v>
      </c>
      <c r="AA1517" s="39">
        <v>34274</v>
      </c>
      <c r="AB1517" s="39">
        <v>2958465</v>
      </c>
      <c r="AC1517" s="38" t="s">
        <v>2081</v>
      </c>
      <c r="AD1517" s="29">
        <v>100</v>
      </c>
      <c r="AE1517" s="29">
        <v>99</v>
      </c>
      <c r="AF1517" s="40">
        <v>0</v>
      </c>
      <c r="AG1517" s="41" t="s">
        <v>64</v>
      </c>
      <c r="AJ1517" s="38" t="s">
        <v>748</v>
      </c>
      <c r="AW1517" s="42">
        <v>19408</v>
      </c>
      <c r="AZ1517" s="44" t="s">
        <v>262</v>
      </c>
    </row>
    <row r="1518" spans="1:52" ht="12.75" customHeight="1" x14ac:dyDescent="0.2">
      <c r="A1518" s="27">
        <v>17346</v>
      </c>
      <c r="B1518" s="28" t="s">
        <v>6299</v>
      </c>
      <c r="C1518" s="29" t="s">
        <v>56</v>
      </c>
      <c r="D1518" s="30" t="s">
        <v>6300</v>
      </c>
      <c r="E1518" s="30" t="s">
        <v>6300</v>
      </c>
      <c r="F1518" s="31">
        <v>1971</v>
      </c>
      <c r="G1518" s="31" t="s">
        <v>69</v>
      </c>
      <c r="H1518" s="30" t="s">
        <v>123</v>
      </c>
      <c r="I1518" s="60">
        <v>1</v>
      </c>
      <c r="J1518" s="60"/>
      <c r="K1518" s="32">
        <v>1</v>
      </c>
      <c r="L1518" s="33">
        <v>97</v>
      </c>
      <c r="M1518" s="31" t="s">
        <v>60</v>
      </c>
      <c r="X1518" s="37" t="s">
        <v>6301</v>
      </c>
      <c r="Y1518" s="38" t="s">
        <v>6302</v>
      </c>
      <c r="AA1518" s="39">
        <v>34274</v>
      </c>
      <c r="AB1518" s="39">
        <v>2958465</v>
      </c>
      <c r="AC1518" s="38" t="s">
        <v>66</v>
      </c>
      <c r="AD1518" s="29">
        <v>100</v>
      </c>
      <c r="AE1518" s="29">
        <v>99</v>
      </c>
      <c r="AF1518" s="40">
        <v>9</v>
      </c>
      <c r="AG1518" s="41" t="s">
        <v>64</v>
      </c>
      <c r="AJ1518" s="38" t="s">
        <v>845</v>
      </c>
      <c r="AK1518" s="29" t="s">
        <v>7</v>
      </c>
      <c r="AL1518" s="39">
        <v>42948</v>
      </c>
      <c r="AM1518" s="29">
        <v>164737</v>
      </c>
      <c r="AN1518" s="29" t="s">
        <v>84</v>
      </c>
      <c r="AO1518" s="29">
        <v>256</v>
      </c>
      <c r="AP1518" s="29">
        <v>2.96</v>
      </c>
      <c r="AQ1518" s="29" t="s">
        <v>10</v>
      </c>
      <c r="AR1518" s="39">
        <v>43789</v>
      </c>
      <c r="AS1518" s="29">
        <v>171527</v>
      </c>
      <c r="AT1518" s="29" t="s">
        <v>126</v>
      </c>
      <c r="AU1518" s="29">
        <v>176</v>
      </c>
      <c r="AV1518" s="29">
        <v>1.29</v>
      </c>
      <c r="AW1518" s="42">
        <v>26263</v>
      </c>
      <c r="AZ1518" s="44" t="s">
        <v>212</v>
      </c>
    </row>
    <row r="1519" spans="1:52" ht="12.75" customHeight="1" x14ac:dyDescent="0.2">
      <c r="A1519" s="27">
        <v>17347</v>
      </c>
      <c r="B1519" s="28" t="s">
        <v>6303</v>
      </c>
      <c r="C1519" s="29" t="s">
        <v>56</v>
      </c>
      <c r="D1519" s="30" t="s">
        <v>6304</v>
      </c>
      <c r="E1519" s="30" t="s">
        <v>6304</v>
      </c>
      <c r="F1519" s="31">
        <v>1972</v>
      </c>
      <c r="G1519" s="31" t="s">
        <v>69</v>
      </c>
      <c r="H1519" s="30" t="s">
        <v>123</v>
      </c>
      <c r="I1519" s="60">
        <v>1</v>
      </c>
      <c r="J1519" s="60"/>
      <c r="K1519" s="32">
        <v>1</v>
      </c>
      <c r="L1519" s="33">
        <v>90</v>
      </c>
      <c r="M1519" s="31" t="s">
        <v>60</v>
      </c>
      <c r="X1519" s="37" t="s">
        <v>6301</v>
      </c>
      <c r="Y1519" s="38" t="s">
        <v>6305</v>
      </c>
      <c r="AA1519" s="39">
        <v>34274</v>
      </c>
      <c r="AB1519" s="39">
        <v>2958465</v>
      </c>
      <c r="AC1519" s="38" t="s">
        <v>66</v>
      </c>
      <c r="AD1519" s="29">
        <v>100</v>
      </c>
      <c r="AE1519" s="29">
        <v>99</v>
      </c>
      <c r="AF1519" s="40">
        <v>8</v>
      </c>
      <c r="AG1519" s="41" t="s">
        <v>64</v>
      </c>
      <c r="AJ1519" s="38" t="s">
        <v>674</v>
      </c>
      <c r="AK1519" s="29" t="s">
        <v>7</v>
      </c>
      <c r="AL1519" s="39">
        <v>42220</v>
      </c>
      <c r="AM1519" s="29">
        <v>164809</v>
      </c>
      <c r="AN1519" s="29" t="s">
        <v>84</v>
      </c>
      <c r="AO1519" s="29">
        <v>280</v>
      </c>
      <c r="AP1519" s="29">
        <v>3.31</v>
      </c>
      <c r="AQ1519" s="29" t="s">
        <v>10</v>
      </c>
      <c r="AR1519" s="39">
        <v>43796</v>
      </c>
      <c r="AS1519" s="29">
        <v>172126</v>
      </c>
      <c r="AT1519" s="29" t="s">
        <v>126</v>
      </c>
      <c r="AU1519" s="29">
        <v>182</v>
      </c>
      <c r="AV1519" s="29">
        <v>1.25</v>
      </c>
      <c r="AW1519" s="42">
        <v>26426</v>
      </c>
      <c r="AZ1519" s="44" t="s">
        <v>212</v>
      </c>
    </row>
    <row r="1520" spans="1:52" ht="12.75" customHeight="1" x14ac:dyDescent="0.2">
      <c r="A1520" s="27">
        <v>17348</v>
      </c>
      <c r="B1520" s="28" t="s">
        <v>6306</v>
      </c>
      <c r="C1520" s="29" t="s">
        <v>56</v>
      </c>
      <c r="D1520" s="30" t="s">
        <v>6307</v>
      </c>
      <c r="E1520" s="30" t="s">
        <v>6307</v>
      </c>
      <c r="F1520" s="31">
        <v>1972</v>
      </c>
      <c r="G1520" s="31" t="s">
        <v>69</v>
      </c>
      <c r="H1520" s="30" t="s">
        <v>123</v>
      </c>
      <c r="I1520" s="60">
        <v>1</v>
      </c>
      <c r="J1520" s="60"/>
      <c r="K1520" s="32">
        <v>1</v>
      </c>
      <c r="L1520" s="33">
        <v>91</v>
      </c>
      <c r="M1520" s="31" t="s">
        <v>60</v>
      </c>
      <c r="X1520" s="37" t="s">
        <v>6301</v>
      </c>
      <c r="Y1520" s="38" t="s">
        <v>6305</v>
      </c>
      <c r="AA1520" s="39">
        <v>34274</v>
      </c>
      <c r="AB1520" s="39">
        <v>2958465</v>
      </c>
      <c r="AC1520" s="38" t="s">
        <v>66</v>
      </c>
      <c r="AD1520" s="29">
        <v>100</v>
      </c>
      <c r="AE1520" s="29">
        <v>99</v>
      </c>
      <c r="AF1520" s="40">
        <v>7</v>
      </c>
      <c r="AG1520" s="41" t="s">
        <v>64</v>
      </c>
      <c r="AJ1520" s="38" t="s">
        <v>674</v>
      </c>
      <c r="AK1520" s="29" t="s">
        <v>6</v>
      </c>
      <c r="AL1520" s="39">
        <v>42492</v>
      </c>
      <c r="AM1520" s="29">
        <v>263916</v>
      </c>
      <c r="AN1520" s="29" t="s">
        <v>76</v>
      </c>
      <c r="AO1520" s="29">
        <v>55</v>
      </c>
      <c r="AP1520" s="29">
        <v>4.1900000000000004</v>
      </c>
      <c r="AQ1520" s="29" t="s">
        <v>10</v>
      </c>
      <c r="AR1520" s="39">
        <v>43586</v>
      </c>
      <c r="AS1520" s="29">
        <v>140430</v>
      </c>
      <c r="AT1520" s="29" t="s">
        <v>85</v>
      </c>
      <c r="AU1520" s="29">
        <v>105</v>
      </c>
      <c r="AV1520" s="29">
        <v>0.82</v>
      </c>
      <c r="AW1520" s="42">
        <v>26426</v>
      </c>
      <c r="AZ1520" s="44" t="s">
        <v>212</v>
      </c>
    </row>
    <row r="1521" spans="1:52" ht="12.75" customHeight="1" x14ac:dyDescent="0.2">
      <c r="A1521" s="27">
        <v>17349</v>
      </c>
      <c r="B1521" s="28" t="s">
        <v>6308</v>
      </c>
      <c r="C1521" s="29" t="s">
        <v>56</v>
      </c>
      <c r="D1521" s="30" t="s">
        <v>6309</v>
      </c>
      <c r="E1521" s="30" t="s">
        <v>6309</v>
      </c>
      <c r="F1521" s="31">
        <v>1973</v>
      </c>
      <c r="G1521" s="31" t="s">
        <v>69</v>
      </c>
      <c r="H1521" s="30" t="s">
        <v>725</v>
      </c>
      <c r="I1521" s="60">
        <v>1</v>
      </c>
      <c r="J1521" s="60"/>
      <c r="K1521" s="32">
        <v>1</v>
      </c>
      <c r="L1521" s="33">
        <v>92</v>
      </c>
      <c r="M1521" s="31" t="s">
        <v>56</v>
      </c>
      <c r="X1521" s="37" t="s">
        <v>779</v>
      </c>
      <c r="Y1521" s="38" t="s">
        <v>6310</v>
      </c>
      <c r="AA1521" s="39">
        <v>43293</v>
      </c>
      <c r="AB1521" s="39">
        <v>2958465</v>
      </c>
      <c r="AC1521" s="38" t="s">
        <v>63</v>
      </c>
      <c r="AD1521" s="29">
        <v>100</v>
      </c>
      <c r="AE1521" s="29">
        <v>99</v>
      </c>
      <c r="AF1521" s="40">
        <v>0</v>
      </c>
      <c r="AG1521" s="41" t="s">
        <v>64</v>
      </c>
      <c r="AJ1521" s="38" t="s">
        <v>729</v>
      </c>
      <c r="AQ1521" s="29" t="s">
        <v>75</v>
      </c>
      <c r="AR1521" s="39">
        <v>43909</v>
      </c>
      <c r="AS1521" s="29">
        <v>122839</v>
      </c>
      <c r="AT1521" s="29" t="s">
        <v>85</v>
      </c>
      <c r="AU1521" s="29">
        <v>58</v>
      </c>
      <c r="AV1521" s="29">
        <v>0.28000000000000003</v>
      </c>
      <c r="AW1521" s="42">
        <v>26856</v>
      </c>
    </row>
    <row r="1522" spans="1:52" ht="12.75" customHeight="1" x14ac:dyDescent="0.2">
      <c r="A1522" s="27">
        <v>17350</v>
      </c>
      <c r="B1522" s="28" t="s">
        <v>6311</v>
      </c>
      <c r="C1522" s="29" t="s">
        <v>56</v>
      </c>
      <c r="D1522" s="30" t="s">
        <v>6312</v>
      </c>
      <c r="E1522" s="30" t="s">
        <v>6312</v>
      </c>
      <c r="F1522" s="31">
        <v>1972</v>
      </c>
      <c r="G1522" s="31" t="s">
        <v>69</v>
      </c>
      <c r="H1522" s="30" t="s">
        <v>123</v>
      </c>
      <c r="I1522" s="60">
        <v>1</v>
      </c>
      <c r="J1522" s="60"/>
      <c r="K1522" s="32">
        <v>1</v>
      </c>
      <c r="L1522" s="33">
        <v>87</v>
      </c>
      <c r="M1522" s="31" t="s">
        <v>60</v>
      </c>
      <c r="X1522" s="37" t="s">
        <v>6301</v>
      </c>
      <c r="Y1522" s="38" t="s">
        <v>6313</v>
      </c>
      <c r="AA1522" s="39">
        <v>43293</v>
      </c>
      <c r="AB1522" s="39">
        <v>2958465</v>
      </c>
      <c r="AC1522" s="38" t="s">
        <v>63</v>
      </c>
      <c r="AD1522" s="29">
        <v>100</v>
      </c>
      <c r="AE1522" s="29">
        <v>99</v>
      </c>
      <c r="AF1522" s="40">
        <v>0</v>
      </c>
      <c r="AG1522" s="41" t="s">
        <v>64</v>
      </c>
      <c r="AJ1522" s="38" t="s">
        <v>674</v>
      </c>
      <c r="AQ1522" s="29" t="s">
        <v>75</v>
      </c>
      <c r="AR1522" s="39">
        <v>43982</v>
      </c>
      <c r="AS1522" s="29">
        <v>62756</v>
      </c>
      <c r="AT1522" s="29" t="s">
        <v>74</v>
      </c>
      <c r="AU1522" s="29">
        <v>11</v>
      </c>
      <c r="AV1522" s="29">
        <v>0.36</v>
      </c>
      <c r="AW1522" s="42">
        <v>26391</v>
      </c>
      <c r="AZ1522" s="44" t="s">
        <v>212</v>
      </c>
    </row>
    <row r="1523" spans="1:52" ht="12.75" customHeight="1" x14ac:dyDescent="0.2">
      <c r="A1523" s="27">
        <v>17351</v>
      </c>
      <c r="B1523" s="28" t="s">
        <v>6314</v>
      </c>
      <c r="C1523" s="29" t="s">
        <v>56</v>
      </c>
      <c r="D1523" s="30" t="s">
        <v>6315</v>
      </c>
      <c r="E1523" s="30" t="s">
        <v>6315</v>
      </c>
      <c r="F1523" s="31">
        <v>1971</v>
      </c>
      <c r="G1523" s="31" t="s">
        <v>69</v>
      </c>
      <c r="H1523" s="30" t="s">
        <v>123</v>
      </c>
      <c r="I1523" s="60">
        <v>1</v>
      </c>
      <c r="J1523" s="60"/>
      <c r="K1523" s="32">
        <v>1</v>
      </c>
      <c r="L1523" s="33">
        <v>93</v>
      </c>
      <c r="M1523" s="31" t="s">
        <v>56</v>
      </c>
      <c r="X1523" s="37" t="s">
        <v>6316</v>
      </c>
      <c r="Y1523" s="38" t="s">
        <v>6317</v>
      </c>
      <c r="AA1523" s="39">
        <v>43293</v>
      </c>
      <c r="AB1523" s="39">
        <v>2958465</v>
      </c>
      <c r="AC1523" s="38" t="s">
        <v>63</v>
      </c>
      <c r="AD1523" s="29">
        <v>100</v>
      </c>
      <c r="AE1523" s="29">
        <v>99</v>
      </c>
      <c r="AF1523" s="40">
        <v>0</v>
      </c>
      <c r="AG1523" s="41" t="s">
        <v>64</v>
      </c>
      <c r="AJ1523" s="38" t="s">
        <v>845</v>
      </c>
      <c r="AQ1523" s="29" t="s">
        <v>75</v>
      </c>
      <c r="AR1523" s="39">
        <v>43939</v>
      </c>
      <c r="AS1523" s="29">
        <v>243540</v>
      </c>
      <c r="AT1523" s="29" t="s">
        <v>76</v>
      </c>
      <c r="AU1523" s="29">
        <v>104</v>
      </c>
      <c r="AV1523" s="29">
        <v>1.33</v>
      </c>
      <c r="AW1523" s="42">
        <v>26264</v>
      </c>
      <c r="AZ1523" s="44" t="s">
        <v>212</v>
      </c>
    </row>
    <row r="1524" spans="1:52" ht="12.75" customHeight="1" x14ac:dyDescent="0.2">
      <c r="A1524" s="27">
        <v>17352</v>
      </c>
      <c r="B1524" s="28" t="s">
        <v>6318</v>
      </c>
      <c r="C1524" s="29" t="s">
        <v>56</v>
      </c>
      <c r="D1524" s="30" t="s">
        <v>6319</v>
      </c>
      <c r="E1524" s="30" t="s">
        <v>6319</v>
      </c>
      <c r="F1524" s="31">
        <v>1973</v>
      </c>
      <c r="G1524" s="31" t="s">
        <v>69</v>
      </c>
      <c r="H1524" s="30" t="s">
        <v>123</v>
      </c>
      <c r="I1524" s="60">
        <v>1</v>
      </c>
      <c r="J1524" s="60"/>
      <c r="K1524" s="32">
        <v>1</v>
      </c>
      <c r="L1524" s="33">
        <v>91</v>
      </c>
      <c r="M1524" s="31" t="s">
        <v>60</v>
      </c>
      <c r="X1524" s="37" t="s">
        <v>6320</v>
      </c>
      <c r="Y1524" s="38" t="s">
        <v>6321</v>
      </c>
      <c r="AA1524" s="39">
        <v>34274</v>
      </c>
      <c r="AB1524" s="39">
        <v>2958465</v>
      </c>
      <c r="AC1524" s="38" t="s">
        <v>66</v>
      </c>
      <c r="AD1524" s="29">
        <v>100</v>
      </c>
      <c r="AE1524" s="29">
        <v>99</v>
      </c>
      <c r="AF1524" s="40">
        <v>5</v>
      </c>
      <c r="AG1524" s="41" t="s">
        <v>64</v>
      </c>
      <c r="AJ1524" s="38" t="s">
        <v>748</v>
      </c>
      <c r="AK1524" s="29" t="s">
        <v>7</v>
      </c>
      <c r="AL1524" s="39">
        <v>43102</v>
      </c>
      <c r="AM1524" s="29">
        <v>164914</v>
      </c>
      <c r="AN1524" s="29" t="s">
        <v>84</v>
      </c>
      <c r="AO1524" s="29">
        <v>524</v>
      </c>
      <c r="AP1524" s="29">
        <v>3.68</v>
      </c>
      <c r="AQ1524" s="29" t="s">
        <v>10</v>
      </c>
      <c r="AR1524" s="39">
        <v>43192</v>
      </c>
      <c r="AS1524" s="29">
        <v>135026</v>
      </c>
      <c r="AT1524" s="29" t="s">
        <v>85</v>
      </c>
      <c r="AU1524" s="29">
        <v>101</v>
      </c>
      <c r="AV1524" s="29">
        <v>0.91</v>
      </c>
    </row>
    <row r="1525" spans="1:52" ht="12.75" customHeight="1" x14ac:dyDescent="0.2">
      <c r="A1525" s="27">
        <v>17353</v>
      </c>
      <c r="B1525" s="28" t="s">
        <v>6322</v>
      </c>
      <c r="C1525" s="29" t="s">
        <v>56</v>
      </c>
      <c r="D1525" s="30" t="s">
        <v>6323</v>
      </c>
      <c r="E1525" s="30" t="s">
        <v>6323</v>
      </c>
      <c r="F1525" s="31">
        <v>1972</v>
      </c>
      <c r="G1525" s="31" t="s">
        <v>69</v>
      </c>
      <c r="H1525" s="30" t="s">
        <v>123</v>
      </c>
      <c r="I1525" s="60">
        <v>1</v>
      </c>
      <c r="J1525" s="60"/>
      <c r="K1525" s="32">
        <v>1</v>
      </c>
      <c r="L1525" s="33">
        <v>87</v>
      </c>
      <c r="M1525" s="31" t="s">
        <v>60</v>
      </c>
      <c r="X1525" s="37" t="s">
        <v>6324</v>
      </c>
      <c r="Y1525" s="38" t="s">
        <v>6325</v>
      </c>
      <c r="AA1525" s="39">
        <v>43293</v>
      </c>
      <c r="AB1525" s="39">
        <v>2958465</v>
      </c>
      <c r="AC1525" s="38" t="s">
        <v>63</v>
      </c>
      <c r="AD1525" s="29">
        <v>100</v>
      </c>
      <c r="AE1525" s="29">
        <v>99</v>
      </c>
      <c r="AF1525" s="40">
        <v>3</v>
      </c>
      <c r="AG1525" s="41" t="s">
        <v>64</v>
      </c>
      <c r="AJ1525" s="38" t="s">
        <v>674</v>
      </c>
      <c r="AK1525" s="29" t="s">
        <v>7</v>
      </c>
      <c r="AL1525" s="39">
        <v>44040</v>
      </c>
      <c r="AM1525" s="29">
        <v>275923</v>
      </c>
      <c r="AN1525" s="29" t="s">
        <v>76</v>
      </c>
      <c r="AO1525" s="29">
        <v>27</v>
      </c>
      <c r="AP1525" s="29">
        <v>2.67</v>
      </c>
      <c r="AQ1525" s="29" t="s">
        <v>75</v>
      </c>
      <c r="AR1525" s="39">
        <v>44066</v>
      </c>
      <c r="AS1525" s="29">
        <v>63939</v>
      </c>
      <c r="AT1525" s="29" t="s">
        <v>74</v>
      </c>
      <c r="AU1525" s="29">
        <v>26</v>
      </c>
      <c r="AV1525" s="29">
        <v>0.91</v>
      </c>
      <c r="AW1525" s="42">
        <v>26656</v>
      </c>
      <c r="AZ1525" s="44" t="s">
        <v>212</v>
      </c>
    </row>
    <row r="1526" spans="1:52" ht="12.75" customHeight="1" x14ac:dyDescent="0.2">
      <c r="A1526" s="27">
        <v>17354</v>
      </c>
      <c r="B1526" s="28" t="s">
        <v>6326</v>
      </c>
      <c r="C1526" s="29" t="s">
        <v>56</v>
      </c>
      <c r="D1526" s="30" t="s">
        <v>6327</v>
      </c>
      <c r="E1526" s="30" t="s">
        <v>6327</v>
      </c>
      <c r="F1526" s="31">
        <v>1972</v>
      </c>
      <c r="G1526" s="31" t="s">
        <v>69</v>
      </c>
      <c r="H1526" s="30" t="s">
        <v>70</v>
      </c>
      <c r="I1526" s="60">
        <v>1</v>
      </c>
      <c r="J1526" s="60"/>
      <c r="K1526" s="32">
        <v>1</v>
      </c>
      <c r="L1526" s="33">
        <v>85</v>
      </c>
      <c r="M1526" s="31" t="s">
        <v>56</v>
      </c>
      <c r="X1526" s="37" t="s">
        <v>6328</v>
      </c>
      <c r="Y1526" s="38" t="s">
        <v>6329</v>
      </c>
      <c r="AA1526" s="39">
        <v>43293</v>
      </c>
      <c r="AB1526" s="39">
        <v>2958465</v>
      </c>
      <c r="AC1526" s="38" t="s">
        <v>63</v>
      </c>
      <c r="AD1526" s="29">
        <v>100</v>
      </c>
      <c r="AE1526" s="29">
        <v>99</v>
      </c>
      <c r="AF1526" s="40">
        <v>0</v>
      </c>
      <c r="AG1526" s="41" t="s">
        <v>64</v>
      </c>
      <c r="AJ1526" s="38" t="s">
        <v>73</v>
      </c>
      <c r="AQ1526" s="29" t="s">
        <v>75</v>
      </c>
      <c r="AR1526" s="39">
        <v>44121</v>
      </c>
      <c r="AS1526" s="29">
        <v>62521</v>
      </c>
      <c r="AT1526" s="29" t="s">
        <v>74</v>
      </c>
      <c r="AU1526" s="29">
        <v>37</v>
      </c>
      <c r="AV1526" s="29">
        <v>1.26</v>
      </c>
      <c r="AW1526" s="42">
        <v>26536</v>
      </c>
      <c r="AZ1526" s="44" t="s">
        <v>212</v>
      </c>
    </row>
    <row r="1527" spans="1:52" ht="12.75" customHeight="1" x14ac:dyDescent="0.2">
      <c r="A1527" s="27">
        <v>17356</v>
      </c>
      <c r="B1527" s="28" t="s">
        <v>6331</v>
      </c>
      <c r="C1527" s="29" t="s">
        <v>56</v>
      </c>
      <c r="D1527" s="30" t="s">
        <v>6332</v>
      </c>
      <c r="E1527" s="30" t="s">
        <v>6332</v>
      </c>
      <c r="F1527" s="31">
        <v>1960</v>
      </c>
      <c r="G1527" s="31" t="s">
        <v>69</v>
      </c>
      <c r="H1527" s="30" t="s">
        <v>1843</v>
      </c>
      <c r="I1527" s="60">
        <v>1</v>
      </c>
      <c r="J1527" s="60"/>
      <c r="K1527" s="32">
        <v>1</v>
      </c>
      <c r="L1527" s="33">
        <v>135</v>
      </c>
      <c r="M1527" s="31" t="s">
        <v>91</v>
      </c>
      <c r="X1527" s="37" t="s">
        <v>2108</v>
      </c>
      <c r="Y1527" s="38" t="s">
        <v>6333</v>
      </c>
      <c r="Z1527" s="29" t="s">
        <v>775</v>
      </c>
      <c r="AA1527" s="39">
        <v>43293</v>
      </c>
      <c r="AB1527" s="39">
        <v>2958465</v>
      </c>
      <c r="AC1527" s="38" t="s">
        <v>63</v>
      </c>
      <c r="AD1527" s="29">
        <v>50</v>
      </c>
      <c r="AE1527" s="29">
        <v>99</v>
      </c>
      <c r="AF1527" s="40">
        <v>2</v>
      </c>
      <c r="AG1527" s="41" t="s">
        <v>64</v>
      </c>
      <c r="AJ1527" s="38" t="s">
        <v>713</v>
      </c>
      <c r="AK1527" s="29" t="s">
        <v>7</v>
      </c>
      <c r="AL1527" s="39">
        <v>43889</v>
      </c>
      <c r="AM1527" s="29">
        <v>154846</v>
      </c>
      <c r="AN1527" s="29" t="s">
        <v>84</v>
      </c>
      <c r="AO1527" s="29">
        <v>351</v>
      </c>
      <c r="AP1527" s="29">
        <v>2.83</v>
      </c>
      <c r="AQ1527" s="29" t="s">
        <v>75</v>
      </c>
      <c r="AR1527" s="39">
        <v>44152</v>
      </c>
      <c r="AS1527" s="29">
        <v>75049</v>
      </c>
      <c r="AT1527" s="29" t="s">
        <v>74</v>
      </c>
      <c r="AU1527" s="29">
        <v>37</v>
      </c>
      <c r="AV1527" s="29">
        <v>0.56000000000000005</v>
      </c>
      <c r="AW1527" s="42">
        <v>22282</v>
      </c>
      <c r="AZ1527" s="44" t="s">
        <v>212</v>
      </c>
    </row>
    <row r="1528" spans="1:52" ht="12.75" customHeight="1" x14ac:dyDescent="0.2">
      <c r="A1528" s="27">
        <v>17357</v>
      </c>
      <c r="B1528" s="28" t="s">
        <v>6334</v>
      </c>
      <c r="C1528" s="29" t="s">
        <v>56</v>
      </c>
      <c r="D1528" s="30" t="s">
        <v>6335</v>
      </c>
      <c r="E1528" s="30" t="s">
        <v>6335</v>
      </c>
      <c r="F1528" s="31">
        <v>1964</v>
      </c>
      <c r="G1528" s="31" t="s">
        <v>69</v>
      </c>
      <c r="H1528" s="30" t="s">
        <v>103</v>
      </c>
      <c r="I1528" s="60">
        <v>1</v>
      </c>
      <c r="J1528" s="60"/>
      <c r="K1528" s="32">
        <v>1</v>
      </c>
      <c r="L1528" s="33">
        <v>95</v>
      </c>
      <c r="M1528" s="31" t="s">
        <v>60</v>
      </c>
      <c r="X1528" s="37" t="s">
        <v>3235</v>
      </c>
      <c r="Y1528" s="38" t="s">
        <v>6336</v>
      </c>
      <c r="Z1528" s="29" t="s">
        <v>775</v>
      </c>
      <c r="AA1528" s="39">
        <v>43293</v>
      </c>
      <c r="AB1528" s="39">
        <v>2958465</v>
      </c>
      <c r="AC1528" s="38" t="s">
        <v>63</v>
      </c>
      <c r="AD1528" s="29">
        <v>50</v>
      </c>
      <c r="AE1528" s="29">
        <v>99</v>
      </c>
      <c r="AF1528" s="40">
        <v>1</v>
      </c>
      <c r="AG1528" s="41" t="s">
        <v>64</v>
      </c>
      <c r="AJ1528" s="38" t="s">
        <v>680</v>
      </c>
      <c r="AK1528" s="29" t="s">
        <v>7</v>
      </c>
      <c r="AL1528" s="39">
        <v>43443</v>
      </c>
      <c r="AM1528" s="29">
        <v>144338</v>
      </c>
      <c r="AN1528" s="29" t="s">
        <v>84</v>
      </c>
      <c r="AO1528" s="29">
        <v>308</v>
      </c>
      <c r="AP1528" s="29">
        <v>2.12</v>
      </c>
      <c r="AQ1528" s="29" t="s">
        <v>75</v>
      </c>
      <c r="AR1528" s="39">
        <v>44236</v>
      </c>
      <c r="AS1528" s="29">
        <v>93819</v>
      </c>
      <c r="AT1528" s="29" t="s">
        <v>74</v>
      </c>
      <c r="AU1528" s="29">
        <v>27</v>
      </c>
      <c r="AV1528" s="29">
        <v>0.41</v>
      </c>
      <c r="AW1528" s="42">
        <v>23483</v>
      </c>
      <c r="AZ1528" s="44" t="s">
        <v>212</v>
      </c>
    </row>
    <row r="1529" spans="1:52" ht="12.75" customHeight="1" x14ac:dyDescent="0.2">
      <c r="A1529" s="27">
        <v>17358</v>
      </c>
      <c r="B1529" s="28" t="s">
        <v>6337</v>
      </c>
      <c r="C1529" s="29" t="s">
        <v>56</v>
      </c>
      <c r="D1529" s="30" t="s">
        <v>6338</v>
      </c>
      <c r="E1529" s="30" t="s">
        <v>6338</v>
      </c>
      <c r="F1529" s="31">
        <v>1965</v>
      </c>
      <c r="G1529" s="31" t="s">
        <v>69</v>
      </c>
      <c r="H1529" s="30" t="s">
        <v>103</v>
      </c>
      <c r="I1529" s="60">
        <v>1</v>
      </c>
      <c r="J1529" s="60"/>
      <c r="K1529" s="32">
        <v>1</v>
      </c>
      <c r="L1529" s="33">
        <v>103</v>
      </c>
      <c r="M1529" s="31" t="s">
        <v>60</v>
      </c>
      <c r="X1529" s="37" t="s">
        <v>3235</v>
      </c>
      <c r="Y1529" s="38" t="s">
        <v>6339</v>
      </c>
      <c r="Z1529" s="29" t="s">
        <v>775</v>
      </c>
      <c r="AA1529" s="39">
        <v>43293</v>
      </c>
      <c r="AB1529" s="39">
        <v>2958465</v>
      </c>
      <c r="AC1529" s="38" t="s">
        <v>63</v>
      </c>
      <c r="AD1529" s="29">
        <v>50</v>
      </c>
      <c r="AE1529" s="29">
        <v>99</v>
      </c>
      <c r="AF1529" s="40">
        <v>1</v>
      </c>
      <c r="AG1529" s="41" t="s">
        <v>64</v>
      </c>
      <c r="AJ1529" s="38" t="s">
        <v>713</v>
      </c>
      <c r="AK1529" s="29" t="s">
        <v>7</v>
      </c>
      <c r="AL1529" s="39">
        <v>43714</v>
      </c>
      <c r="AM1529" s="29">
        <v>163451</v>
      </c>
      <c r="AN1529" s="29" t="s">
        <v>84</v>
      </c>
      <c r="AO1529" s="29">
        <v>309</v>
      </c>
      <c r="AP1529" s="29">
        <v>3.22</v>
      </c>
      <c r="AQ1529" s="29" t="s">
        <v>10</v>
      </c>
      <c r="AR1529" s="39">
        <v>43738</v>
      </c>
      <c r="AS1529" s="29">
        <v>170024</v>
      </c>
      <c r="AT1529" s="29" t="s">
        <v>126</v>
      </c>
      <c r="AU1529" s="29">
        <v>124</v>
      </c>
      <c r="AV1529" s="29">
        <v>1.19</v>
      </c>
      <c r="AW1529" s="42">
        <v>23836</v>
      </c>
      <c r="AZ1529" s="44" t="s">
        <v>212</v>
      </c>
    </row>
    <row r="1530" spans="1:52" ht="12.75" customHeight="1" x14ac:dyDescent="0.2">
      <c r="A1530" s="27">
        <v>17359</v>
      </c>
      <c r="B1530" s="28" t="s">
        <v>6340</v>
      </c>
      <c r="C1530" s="29" t="s">
        <v>56</v>
      </c>
      <c r="D1530" s="30" t="s">
        <v>6341</v>
      </c>
      <c r="E1530" s="30" t="s">
        <v>6341</v>
      </c>
      <c r="F1530" s="31">
        <v>1963</v>
      </c>
      <c r="G1530" s="31" t="s">
        <v>69</v>
      </c>
      <c r="H1530" s="30" t="s">
        <v>103</v>
      </c>
      <c r="I1530" s="60">
        <v>1</v>
      </c>
      <c r="J1530" s="60"/>
      <c r="K1530" s="32">
        <v>1</v>
      </c>
      <c r="L1530" s="33">
        <v>90</v>
      </c>
      <c r="M1530" s="31" t="s">
        <v>60</v>
      </c>
      <c r="X1530" s="37" t="s">
        <v>6342</v>
      </c>
      <c r="Y1530" s="38" t="s">
        <v>6343</v>
      </c>
      <c r="Z1530" s="29" t="s">
        <v>775</v>
      </c>
      <c r="AA1530" s="39">
        <v>43293</v>
      </c>
      <c r="AB1530" s="39">
        <v>2958465</v>
      </c>
      <c r="AC1530" s="38" t="s">
        <v>63</v>
      </c>
      <c r="AD1530" s="29">
        <v>50</v>
      </c>
      <c r="AE1530" s="29">
        <v>99</v>
      </c>
      <c r="AF1530" s="40">
        <v>1</v>
      </c>
      <c r="AG1530" s="41" t="s">
        <v>64</v>
      </c>
      <c r="AJ1530" s="38" t="s">
        <v>1184</v>
      </c>
      <c r="AK1530" s="29" t="s">
        <v>7</v>
      </c>
      <c r="AL1530" s="39">
        <v>43369</v>
      </c>
      <c r="AM1530" s="29">
        <v>164637</v>
      </c>
      <c r="AN1530" s="29" t="s">
        <v>84</v>
      </c>
      <c r="AO1530" s="29">
        <v>262</v>
      </c>
      <c r="AP1530" s="29">
        <v>2.5299999999999998</v>
      </c>
      <c r="AQ1530" s="29" t="s">
        <v>10</v>
      </c>
      <c r="AR1530" s="39">
        <v>43993</v>
      </c>
      <c r="AS1530" s="29">
        <v>81550</v>
      </c>
      <c r="AT1530" s="29" t="s">
        <v>74</v>
      </c>
      <c r="AU1530" s="29">
        <v>33</v>
      </c>
      <c r="AV1530" s="29">
        <v>0.53</v>
      </c>
      <c r="AW1530" s="42">
        <v>23255</v>
      </c>
      <c r="AZ1530" s="44" t="s">
        <v>212</v>
      </c>
    </row>
    <row r="1531" spans="1:52" ht="12.75" customHeight="1" x14ac:dyDescent="0.2">
      <c r="A1531" s="27">
        <v>17360</v>
      </c>
      <c r="B1531" s="28" t="s">
        <v>6344</v>
      </c>
      <c r="C1531" s="29" t="s">
        <v>56</v>
      </c>
      <c r="D1531" s="30" t="s">
        <v>6345</v>
      </c>
      <c r="E1531" s="30" t="s">
        <v>6345</v>
      </c>
      <c r="F1531" s="31">
        <v>1959</v>
      </c>
      <c r="G1531" s="31" t="s">
        <v>69</v>
      </c>
      <c r="H1531" s="30" t="s">
        <v>70</v>
      </c>
      <c r="I1531" s="60">
        <v>1</v>
      </c>
      <c r="J1531" s="60"/>
      <c r="K1531" s="32">
        <v>1</v>
      </c>
      <c r="L1531" s="33">
        <v>105</v>
      </c>
      <c r="M1531" s="31" t="s">
        <v>60</v>
      </c>
      <c r="X1531" s="37" t="s">
        <v>867</v>
      </c>
      <c r="Y1531" s="38" t="s">
        <v>6346</v>
      </c>
      <c r="Z1531" s="29" t="s">
        <v>775</v>
      </c>
      <c r="AA1531" s="39">
        <v>43293</v>
      </c>
      <c r="AB1531" s="39">
        <v>2958465</v>
      </c>
      <c r="AC1531" s="38" t="s">
        <v>63</v>
      </c>
      <c r="AD1531" s="29">
        <v>50</v>
      </c>
      <c r="AE1531" s="29">
        <v>99</v>
      </c>
      <c r="AF1531" s="40">
        <v>1</v>
      </c>
      <c r="AG1531" s="41" t="s">
        <v>64</v>
      </c>
      <c r="AJ1531" s="38" t="s">
        <v>949</v>
      </c>
      <c r="AK1531" s="29" t="s">
        <v>7</v>
      </c>
      <c r="AL1531" s="39">
        <v>44170</v>
      </c>
      <c r="AM1531" s="29">
        <v>285721</v>
      </c>
      <c r="AN1531" s="29" t="s">
        <v>76</v>
      </c>
      <c r="AO1531" s="29">
        <v>27</v>
      </c>
      <c r="AP1531" s="29">
        <v>2</v>
      </c>
      <c r="AQ1531" s="29" t="s">
        <v>10</v>
      </c>
      <c r="AR1531" s="39">
        <v>44221</v>
      </c>
      <c r="AS1531" s="29">
        <v>83239</v>
      </c>
      <c r="AT1531" s="29" t="s">
        <v>74</v>
      </c>
      <c r="AU1531" s="29">
        <v>61</v>
      </c>
      <c r="AV1531" s="29">
        <v>0.94</v>
      </c>
      <c r="AW1531" s="42">
        <v>21922</v>
      </c>
      <c r="AZ1531" s="44" t="s">
        <v>267</v>
      </c>
    </row>
    <row r="1532" spans="1:52" ht="12.75" customHeight="1" x14ac:dyDescent="0.2">
      <c r="A1532" s="27">
        <v>17361</v>
      </c>
      <c r="B1532" s="28" t="s">
        <v>6347</v>
      </c>
      <c r="C1532" s="29" t="s">
        <v>56</v>
      </c>
      <c r="D1532" s="30" t="s">
        <v>6348</v>
      </c>
      <c r="E1532" s="30" t="s">
        <v>6348</v>
      </c>
      <c r="F1532" s="31">
        <v>1961</v>
      </c>
      <c r="G1532" s="31" t="s">
        <v>69</v>
      </c>
      <c r="H1532" s="30" t="s">
        <v>70</v>
      </c>
      <c r="I1532" s="60">
        <v>1</v>
      </c>
      <c r="J1532" s="60"/>
      <c r="K1532" s="32">
        <v>1</v>
      </c>
      <c r="L1532" s="33">
        <v>94</v>
      </c>
      <c r="M1532" s="31" t="s">
        <v>60</v>
      </c>
      <c r="X1532" s="37" t="s">
        <v>6349</v>
      </c>
      <c r="Y1532" s="38" t="s">
        <v>6350</v>
      </c>
      <c r="Z1532" s="29" t="s">
        <v>775</v>
      </c>
      <c r="AA1532" s="39">
        <v>43293</v>
      </c>
      <c r="AB1532" s="39">
        <v>2958465</v>
      </c>
      <c r="AC1532" s="38" t="s">
        <v>63</v>
      </c>
      <c r="AD1532" s="29">
        <v>50</v>
      </c>
      <c r="AE1532" s="29">
        <v>99</v>
      </c>
      <c r="AF1532" s="40">
        <v>0</v>
      </c>
      <c r="AG1532" s="41" t="s">
        <v>64</v>
      </c>
      <c r="AJ1532" s="38" t="s">
        <v>83</v>
      </c>
      <c r="AQ1532" s="29" t="s">
        <v>75</v>
      </c>
      <c r="AR1532" s="39">
        <v>44246</v>
      </c>
      <c r="AS1532" s="29">
        <v>92640</v>
      </c>
      <c r="AT1532" s="29" t="s">
        <v>74</v>
      </c>
      <c r="AU1532" s="29">
        <v>59</v>
      </c>
      <c r="AV1532" s="29">
        <v>1</v>
      </c>
      <c r="AW1532" s="42">
        <v>22525</v>
      </c>
      <c r="AZ1532" s="44" t="s">
        <v>267</v>
      </c>
    </row>
    <row r="1533" spans="1:52" ht="12.75" customHeight="1" x14ac:dyDescent="0.2">
      <c r="A1533" s="27">
        <v>17362</v>
      </c>
      <c r="B1533" s="28" t="s">
        <v>6351</v>
      </c>
      <c r="C1533" s="29" t="s">
        <v>56</v>
      </c>
      <c r="D1533" s="30" t="s">
        <v>6352</v>
      </c>
      <c r="E1533" s="30" t="s">
        <v>6352</v>
      </c>
      <c r="F1533" s="31">
        <v>1963</v>
      </c>
      <c r="G1533" s="31" t="s">
        <v>69</v>
      </c>
      <c r="H1533" s="30" t="s">
        <v>103</v>
      </c>
      <c r="I1533" s="60">
        <v>1</v>
      </c>
      <c r="J1533" s="60"/>
      <c r="K1533" s="32">
        <v>1</v>
      </c>
      <c r="L1533" s="33">
        <v>90</v>
      </c>
      <c r="M1533" s="31" t="s">
        <v>60</v>
      </c>
      <c r="X1533" s="37" t="s">
        <v>726</v>
      </c>
      <c r="Y1533" s="38" t="s">
        <v>6353</v>
      </c>
      <c r="Z1533" s="29" t="s">
        <v>775</v>
      </c>
      <c r="AA1533" s="39">
        <v>43293</v>
      </c>
      <c r="AB1533" s="39">
        <v>2958465</v>
      </c>
      <c r="AC1533" s="38" t="s">
        <v>63</v>
      </c>
      <c r="AD1533" s="29">
        <v>50</v>
      </c>
      <c r="AE1533" s="29">
        <v>99</v>
      </c>
      <c r="AF1533" s="40">
        <v>1</v>
      </c>
      <c r="AG1533" s="41" t="s">
        <v>64</v>
      </c>
      <c r="AJ1533" s="38" t="s">
        <v>713</v>
      </c>
      <c r="AK1533" s="29" t="s">
        <v>7</v>
      </c>
      <c r="AL1533" s="39">
        <v>43415</v>
      </c>
      <c r="AM1533" s="29">
        <v>165338</v>
      </c>
      <c r="AN1533" s="29" t="s">
        <v>84</v>
      </c>
      <c r="AO1533" s="29">
        <v>346</v>
      </c>
      <c r="AP1533" s="29">
        <v>2.19</v>
      </c>
      <c r="AQ1533" s="29" t="s">
        <v>75</v>
      </c>
      <c r="AR1533" s="39">
        <v>44208</v>
      </c>
      <c r="AS1533" s="29">
        <v>275240</v>
      </c>
      <c r="AT1533" s="29" t="s">
        <v>76</v>
      </c>
      <c r="AU1533" s="29">
        <v>10</v>
      </c>
      <c r="AV1533" s="29">
        <v>1.03</v>
      </c>
      <c r="AW1533" s="42">
        <v>23049</v>
      </c>
      <c r="AZ1533" s="44" t="s">
        <v>267</v>
      </c>
    </row>
    <row r="1534" spans="1:52" ht="12.75" customHeight="1" x14ac:dyDescent="0.2">
      <c r="A1534" s="27">
        <v>17363</v>
      </c>
      <c r="B1534" s="28" t="s">
        <v>6354</v>
      </c>
      <c r="C1534" s="29" t="s">
        <v>56</v>
      </c>
      <c r="D1534" s="30" t="s">
        <v>6355</v>
      </c>
      <c r="E1534" s="30" t="s">
        <v>6355</v>
      </c>
      <c r="F1534" s="31">
        <v>1965</v>
      </c>
      <c r="G1534" s="31" t="s">
        <v>69</v>
      </c>
      <c r="H1534" s="30" t="s">
        <v>123</v>
      </c>
      <c r="I1534" s="60">
        <v>1</v>
      </c>
      <c r="J1534" s="60"/>
      <c r="K1534" s="32">
        <v>1</v>
      </c>
      <c r="L1534" s="33">
        <v>100</v>
      </c>
      <c r="M1534" s="31" t="s">
        <v>60</v>
      </c>
      <c r="X1534" s="37" t="s">
        <v>726</v>
      </c>
      <c r="Y1534" s="38" t="s">
        <v>6356</v>
      </c>
      <c r="Z1534" s="29" t="s">
        <v>775</v>
      </c>
      <c r="AA1534" s="39">
        <v>43293</v>
      </c>
      <c r="AB1534" s="39">
        <v>2958465</v>
      </c>
      <c r="AC1534" s="38" t="s">
        <v>63</v>
      </c>
      <c r="AD1534" s="29">
        <v>50</v>
      </c>
      <c r="AE1534" s="29">
        <v>99</v>
      </c>
      <c r="AF1534" s="40">
        <v>0</v>
      </c>
      <c r="AG1534" s="41" t="s">
        <v>64</v>
      </c>
      <c r="AJ1534" s="38" t="s">
        <v>674</v>
      </c>
      <c r="AQ1534" s="29" t="s">
        <v>10</v>
      </c>
      <c r="AR1534" s="39">
        <v>43628</v>
      </c>
      <c r="AS1534" s="29">
        <v>170309</v>
      </c>
      <c r="AT1534" s="29" t="s">
        <v>126</v>
      </c>
      <c r="AU1534" s="29">
        <v>104</v>
      </c>
      <c r="AV1534" s="29">
        <v>1.08</v>
      </c>
      <c r="AW1534" s="42">
        <v>23743</v>
      </c>
      <c r="AZ1534" s="44" t="s">
        <v>267</v>
      </c>
    </row>
    <row r="1535" spans="1:52" ht="12.75" customHeight="1" x14ac:dyDescent="0.2">
      <c r="A1535" s="27">
        <v>17364</v>
      </c>
      <c r="B1535" s="28" t="s">
        <v>6357</v>
      </c>
      <c r="C1535" s="29" t="s">
        <v>56</v>
      </c>
      <c r="D1535" s="30" t="s">
        <v>6358</v>
      </c>
      <c r="E1535" s="30" t="s">
        <v>6358</v>
      </c>
      <c r="F1535" s="31">
        <v>1960</v>
      </c>
      <c r="G1535" s="31" t="s">
        <v>69</v>
      </c>
      <c r="H1535" s="30" t="s">
        <v>70</v>
      </c>
      <c r="I1535" s="60">
        <v>1</v>
      </c>
      <c r="J1535" s="60"/>
      <c r="K1535" s="32">
        <v>1</v>
      </c>
      <c r="L1535" s="33">
        <v>93</v>
      </c>
      <c r="M1535" s="31" t="s">
        <v>91</v>
      </c>
      <c r="X1535" s="37" t="s">
        <v>867</v>
      </c>
      <c r="Y1535" s="38" t="s">
        <v>6359</v>
      </c>
      <c r="Z1535" s="29" t="s">
        <v>775</v>
      </c>
      <c r="AA1535" s="39">
        <v>43293</v>
      </c>
      <c r="AB1535" s="39">
        <v>2958465</v>
      </c>
      <c r="AC1535" s="38" t="s">
        <v>63</v>
      </c>
      <c r="AD1535" s="29">
        <v>50</v>
      </c>
      <c r="AE1535" s="29">
        <v>99</v>
      </c>
      <c r="AF1535" s="40">
        <v>0</v>
      </c>
      <c r="AG1535" s="41" t="s">
        <v>64</v>
      </c>
      <c r="AJ1535" s="38" t="s">
        <v>719</v>
      </c>
      <c r="AK1535" s="29" t="s">
        <v>308</v>
      </c>
      <c r="AL1535" s="39">
        <v>39166</v>
      </c>
      <c r="AM1535" s="29">
        <v>94014</v>
      </c>
      <c r="AN1535" s="29" t="s">
        <v>74</v>
      </c>
      <c r="AO1535" s="29">
        <v>140</v>
      </c>
      <c r="AP1535" s="29">
        <v>1.76</v>
      </c>
      <c r="AQ1535" s="29" t="s">
        <v>10</v>
      </c>
      <c r="AR1535" s="39">
        <v>44228</v>
      </c>
      <c r="AS1535" s="29">
        <v>84537</v>
      </c>
      <c r="AT1535" s="29" t="s">
        <v>74</v>
      </c>
      <c r="AU1535" s="29">
        <v>34</v>
      </c>
      <c r="AV1535" s="29">
        <v>0.55000000000000004</v>
      </c>
      <c r="AW1535" s="42">
        <v>22160</v>
      </c>
      <c r="AZ1535" s="44" t="s">
        <v>267</v>
      </c>
    </row>
    <row r="1536" spans="1:52" ht="12.75" customHeight="1" x14ac:dyDescent="0.2">
      <c r="A1536" s="27">
        <v>17365</v>
      </c>
      <c r="B1536" s="28" t="s">
        <v>6360</v>
      </c>
      <c r="C1536" s="29" t="s">
        <v>56</v>
      </c>
      <c r="D1536" s="30" t="s">
        <v>6361</v>
      </c>
      <c r="E1536" s="30" t="s">
        <v>6361</v>
      </c>
      <c r="F1536" s="31">
        <v>1962</v>
      </c>
      <c r="G1536" s="31" t="s">
        <v>69</v>
      </c>
      <c r="H1536" s="30" t="s">
        <v>70</v>
      </c>
      <c r="I1536" s="60">
        <v>1</v>
      </c>
      <c r="J1536" s="60"/>
      <c r="K1536" s="32">
        <v>1</v>
      </c>
      <c r="L1536" s="33">
        <v>95</v>
      </c>
      <c r="M1536" s="31" t="s">
        <v>60</v>
      </c>
      <c r="X1536" s="37" t="s">
        <v>6362</v>
      </c>
      <c r="Y1536" s="38" t="s">
        <v>6363</v>
      </c>
      <c r="Z1536" s="29" t="s">
        <v>775</v>
      </c>
      <c r="AA1536" s="39">
        <v>43293</v>
      </c>
      <c r="AB1536" s="39">
        <v>2958465</v>
      </c>
      <c r="AC1536" s="38" t="s">
        <v>63</v>
      </c>
      <c r="AD1536" s="29">
        <v>50</v>
      </c>
      <c r="AE1536" s="29">
        <v>99</v>
      </c>
      <c r="AF1536" s="40">
        <v>0</v>
      </c>
      <c r="AG1536" s="41" t="s">
        <v>64</v>
      </c>
      <c r="AJ1536" s="38" t="s">
        <v>83</v>
      </c>
      <c r="AK1536" s="29" t="s">
        <v>308</v>
      </c>
      <c r="AL1536" s="39">
        <v>39054</v>
      </c>
      <c r="AM1536" s="29">
        <v>143452</v>
      </c>
      <c r="AN1536" s="29" t="s">
        <v>84</v>
      </c>
      <c r="AO1536" s="29">
        <v>403</v>
      </c>
      <c r="AP1536" s="29">
        <v>2.61</v>
      </c>
      <c r="AQ1536" s="29" t="s">
        <v>10</v>
      </c>
      <c r="AR1536" s="39">
        <v>44249</v>
      </c>
      <c r="AS1536" s="29">
        <v>81434</v>
      </c>
      <c r="AT1536" s="29" t="s">
        <v>74</v>
      </c>
      <c r="AU1536" s="29">
        <v>39</v>
      </c>
      <c r="AV1536" s="29">
        <v>0.64</v>
      </c>
      <c r="AW1536" s="42">
        <v>22984</v>
      </c>
      <c r="AZ1536" s="44" t="s">
        <v>267</v>
      </c>
    </row>
    <row r="1537" spans="1:52" ht="12.75" customHeight="1" x14ac:dyDescent="0.2">
      <c r="A1537" s="27">
        <v>17366</v>
      </c>
      <c r="B1537" s="28" t="s">
        <v>6364</v>
      </c>
      <c r="C1537" s="29" t="s">
        <v>56</v>
      </c>
      <c r="D1537" s="30" t="s">
        <v>6365</v>
      </c>
      <c r="E1537" s="30" t="s">
        <v>6365</v>
      </c>
      <c r="F1537" s="31">
        <v>1964</v>
      </c>
      <c r="G1537" s="31" t="s">
        <v>69</v>
      </c>
      <c r="H1537" s="30" t="s">
        <v>123</v>
      </c>
      <c r="I1537" s="60">
        <v>1</v>
      </c>
      <c r="J1537" s="60"/>
      <c r="K1537" s="32">
        <v>1</v>
      </c>
      <c r="L1537" s="33">
        <v>88</v>
      </c>
      <c r="M1537" s="31" t="s">
        <v>60</v>
      </c>
      <c r="X1537" s="37" t="s">
        <v>1054</v>
      </c>
      <c r="Y1537" s="38" t="s">
        <v>6366</v>
      </c>
      <c r="Z1537" s="29" t="s">
        <v>775</v>
      </c>
      <c r="AA1537" s="39">
        <v>43293</v>
      </c>
      <c r="AB1537" s="39">
        <v>2958465</v>
      </c>
      <c r="AC1537" s="38" t="s">
        <v>63</v>
      </c>
      <c r="AD1537" s="29">
        <v>50</v>
      </c>
      <c r="AE1537" s="29">
        <v>99</v>
      </c>
      <c r="AF1537" s="40">
        <v>1</v>
      </c>
      <c r="AG1537" s="41" t="s">
        <v>64</v>
      </c>
      <c r="AJ1537" s="38" t="s">
        <v>1005</v>
      </c>
      <c r="AK1537" s="29" t="s">
        <v>7</v>
      </c>
      <c r="AL1537" s="39">
        <v>43499</v>
      </c>
      <c r="AM1537" s="29">
        <v>165648</v>
      </c>
      <c r="AN1537" s="29" t="s">
        <v>84</v>
      </c>
      <c r="AO1537" s="29">
        <v>307</v>
      </c>
      <c r="AP1537" s="29">
        <v>1.8</v>
      </c>
      <c r="AQ1537" s="29" t="s">
        <v>75</v>
      </c>
      <c r="AR1537" s="39">
        <v>44054</v>
      </c>
      <c r="AS1537" s="29">
        <v>275425</v>
      </c>
      <c r="AT1537" s="29" t="s">
        <v>76</v>
      </c>
      <c r="AU1537" s="29">
        <v>7</v>
      </c>
      <c r="AV1537" s="29">
        <v>0.73</v>
      </c>
      <c r="AW1537" s="42">
        <v>23382</v>
      </c>
      <c r="AZ1537" s="44" t="s">
        <v>267</v>
      </c>
    </row>
    <row r="1538" spans="1:52" ht="12.75" customHeight="1" x14ac:dyDescent="0.2">
      <c r="A1538" s="27">
        <v>17367</v>
      </c>
      <c r="B1538" s="28" t="s">
        <v>6367</v>
      </c>
      <c r="C1538" s="29" t="s">
        <v>56</v>
      </c>
      <c r="D1538" s="30" t="s">
        <v>6368</v>
      </c>
      <c r="E1538" s="30" t="s">
        <v>6368</v>
      </c>
      <c r="F1538" s="31">
        <v>1964</v>
      </c>
      <c r="G1538" s="31" t="s">
        <v>69</v>
      </c>
      <c r="H1538" s="30" t="s">
        <v>70</v>
      </c>
      <c r="I1538" s="60">
        <v>1</v>
      </c>
      <c r="J1538" s="60"/>
      <c r="K1538" s="32">
        <v>1</v>
      </c>
      <c r="L1538" s="33">
        <v>91</v>
      </c>
      <c r="M1538" s="31" t="s">
        <v>91</v>
      </c>
      <c r="X1538" s="37" t="s">
        <v>1054</v>
      </c>
      <c r="Y1538" s="38" t="s">
        <v>6369</v>
      </c>
      <c r="Z1538" s="29" t="s">
        <v>775</v>
      </c>
      <c r="AA1538" s="39">
        <v>43293</v>
      </c>
      <c r="AB1538" s="39">
        <v>2958465</v>
      </c>
      <c r="AC1538" s="38" t="s">
        <v>63</v>
      </c>
      <c r="AD1538" s="29">
        <v>50</v>
      </c>
      <c r="AE1538" s="29">
        <v>99</v>
      </c>
      <c r="AF1538" s="40">
        <v>0</v>
      </c>
      <c r="AG1538" s="41" t="s">
        <v>64</v>
      </c>
      <c r="AJ1538" s="38" t="s">
        <v>719</v>
      </c>
      <c r="AK1538" s="29" t="s">
        <v>308</v>
      </c>
      <c r="AL1538" s="39">
        <v>40530</v>
      </c>
      <c r="AM1538" s="29">
        <v>283023</v>
      </c>
      <c r="AN1538" s="29" t="s">
        <v>76</v>
      </c>
      <c r="AO1538" s="29">
        <v>10</v>
      </c>
      <c r="AP1538" s="29">
        <v>1.02</v>
      </c>
      <c r="AW1538" s="42">
        <v>23658</v>
      </c>
      <c r="AZ1538" s="44" t="s">
        <v>267</v>
      </c>
    </row>
    <row r="1539" spans="1:52" ht="12.75" customHeight="1" x14ac:dyDescent="0.2">
      <c r="A1539" s="27">
        <v>17368</v>
      </c>
      <c r="B1539" s="28" t="s">
        <v>6370</v>
      </c>
      <c r="C1539" s="29" t="s">
        <v>56</v>
      </c>
      <c r="D1539" s="30" t="s">
        <v>6371</v>
      </c>
      <c r="E1539" s="30" t="s">
        <v>6371</v>
      </c>
      <c r="F1539" s="31">
        <v>1963</v>
      </c>
      <c r="G1539" s="31" t="s">
        <v>69</v>
      </c>
      <c r="H1539" s="30" t="s">
        <v>59</v>
      </c>
      <c r="I1539" s="60">
        <v>1</v>
      </c>
      <c r="J1539" s="60"/>
      <c r="K1539" s="32">
        <v>1</v>
      </c>
      <c r="L1539" s="33">
        <v>100</v>
      </c>
      <c r="M1539" s="31" t="s">
        <v>60</v>
      </c>
      <c r="X1539" s="37" t="s">
        <v>6372</v>
      </c>
      <c r="Y1539" s="38" t="s">
        <v>6373</v>
      </c>
      <c r="Z1539" s="29" t="s">
        <v>775</v>
      </c>
      <c r="AA1539" s="39">
        <v>43293</v>
      </c>
      <c r="AB1539" s="39">
        <v>2958465</v>
      </c>
      <c r="AC1539" s="38" t="s">
        <v>63</v>
      </c>
      <c r="AD1539" s="29">
        <v>50</v>
      </c>
      <c r="AE1539" s="29">
        <v>99</v>
      </c>
      <c r="AF1539" s="40">
        <v>0</v>
      </c>
      <c r="AG1539" s="41" t="s">
        <v>64</v>
      </c>
      <c r="AJ1539" s="38" t="s">
        <v>83</v>
      </c>
      <c r="AW1539" s="42">
        <v>23427</v>
      </c>
      <c r="AZ1539" s="44" t="s">
        <v>267</v>
      </c>
    </row>
    <row r="1540" spans="1:52" ht="12.75" customHeight="1" x14ac:dyDescent="0.2">
      <c r="A1540" s="27">
        <v>17370</v>
      </c>
      <c r="B1540" s="28" t="s">
        <v>6374</v>
      </c>
      <c r="C1540" s="29" t="s">
        <v>56</v>
      </c>
      <c r="D1540" s="30" t="s">
        <v>6375</v>
      </c>
      <c r="E1540" s="30" t="s">
        <v>6375</v>
      </c>
      <c r="F1540" s="31">
        <v>1954</v>
      </c>
      <c r="G1540" s="31" t="s">
        <v>69</v>
      </c>
      <c r="H1540" s="30" t="s">
        <v>59</v>
      </c>
      <c r="I1540" s="60">
        <v>1</v>
      </c>
      <c r="J1540" s="60"/>
      <c r="K1540" s="32">
        <v>1</v>
      </c>
      <c r="L1540" s="33">
        <v>103</v>
      </c>
      <c r="M1540" s="31" t="s">
        <v>60</v>
      </c>
      <c r="X1540" s="37" t="s">
        <v>1774</v>
      </c>
      <c r="Y1540" s="38" t="s">
        <v>6376</v>
      </c>
      <c r="Z1540" s="29" t="s">
        <v>775</v>
      </c>
      <c r="AA1540" s="39">
        <v>43293</v>
      </c>
      <c r="AB1540" s="39">
        <v>2958465</v>
      </c>
      <c r="AC1540" s="38" t="s">
        <v>63</v>
      </c>
      <c r="AD1540" s="29">
        <v>50</v>
      </c>
      <c r="AE1540" s="29">
        <v>99</v>
      </c>
      <c r="AF1540" s="40">
        <v>0</v>
      </c>
      <c r="AG1540" s="41" t="s">
        <v>64</v>
      </c>
      <c r="AJ1540" s="38" t="s">
        <v>748</v>
      </c>
      <c r="AW1540" s="42">
        <v>20241</v>
      </c>
      <c r="AZ1540" s="44" t="s">
        <v>6377</v>
      </c>
    </row>
    <row r="1541" spans="1:52" ht="12.75" customHeight="1" x14ac:dyDescent="0.2">
      <c r="A1541" s="27">
        <v>17371</v>
      </c>
      <c r="B1541" s="28" t="s">
        <v>6378</v>
      </c>
      <c r="C1541" s="29" t="s">
        <v>56</v>
      </c>
      <c r="D1541" s="30" t="s">
        <v>6379</v>
      </c>
      <c r="E1541" s="30" t="s">
        <v>6379</v>
      </c>
      <c r="F1541" s="31">
        <v>1955</v>
      </c>
      <c r="G1541" s="31" t="s">
        <v>69</v>
      </c>
      <c r="H1541" s="30" t="s">
        <v>59</v>
      </c>
      <c r="I1541" s="60">
        <v>1</v>
      </c>
      <c r="J1541" s="60"/>
      <c r="K1541" s="32">
        <v>1</v>
      </c>
      <c r="L1541" s="33">
        <v>99</v>
      </c>
      <c r="M1541" s="31" t="s">
        <v>60</v>
      </c>
      <c r="X1541" s="37" t="s">
        <v>1666</v>
      </c>
      <c r="Y1541" s="38" t="s">
        <v>6380</v>
      </c>
      <c r="Z1541" s="29" t="s">
        <v>775</v>
      </c>
      <c r="AA1541" s="39">
        <v>43293</v>
      </c>
      <c r="AB1541" s="39">
        <v>2958465</v>
      </c>
      <c r="AC1541" s="38" t="s">
        <v>63</v>
      </c>
      <c r="AD1541" s="29">
        <v>50</v>
      </c>
      <c r="AE1541" s="29">
        <v>99</v>
      </c>
      <c r="AF1541" s="40">
        <v>1</v>
      </c>
      <c r="AG1541" s="41" t="s">
        <v>64</v>
      </c>
      <c r="AJ1541" s="38" t="s">
        <v>73</v>
      </c>
      <c r="AK1541" s="29" t="s">
        <v>7</v>
      </c>
      <c r="AL1541" s="39">
        <v>44094</v>
      </c>
      <c r="AM1541" s="29">
        <v>280647</v>
      </c>
      <c r="AN1541" s="29" t="s">
        <v>76</v>
      </c>
      <c r="AO1541" s="29">
        <v>26</v>
      </c>
      <c r="AP1541" s="29">
        <v>2.76</v>
      </c>
      <c r="AQ1541" s="29" t="s">
        <v>75</v>
      </c>
      <c r="AR1541" s="39">
        <v>43901</v>
      </c>
      <c r="AS1541" s="29">
        <v>255213</v>
      </c>
      <c r="AT1541" s="29" t="s">
        <v>76</v>
      </c>
      <c r="AU1541" s="29">
        <v>15</v>
      </c>
      <c r="AV1541" s="29">
        <v>0.56999999999999995</v>
      </c>
      <c r="AW1541" s="42">
        <v>20361</v>
      </c>
      <c r="AZ1541" s="44" t="s">
        <v>212</v>
      </c>
    </row>
    <row r="1542" spans="1:52" ht="12.75" customHeight="1" x14ac:dyDescent="0.2">
      <c r="A1542" s="27">
        <v>17372</v>
      </c>
      <c r="B1542" s="28" t="s">
        <v>6381</v>
      </c>
      <c r="C1542" s="29" t="s">
        <v>56</v>
      </c>
      <c r="D1542" s="30" t="s">
        <v>6382</v>
      </c>
      <c r="E1542" s="30" t="s">
        <v>6382</v>
      </c>
      <c r="F1542" s="31">
        <v>1956</v>
      </c>
      <c r="G1542" s="31" t="s">
        <v>69</v>
      </c>
      <c r="H1542" s="30" t="s">
        <v>59</v>
      </c>
      <c r="I1542" s="60">
        <v>1</v>
      </c>
      <c r="J1542" s="60"/>
      <c r="K1542" s="32">
        <v>1</v>
      </c>
      <c r="L1542" s="33">
        <v>100</v>
      </c>
      <c r="M1542" s="31" t="s">
        <v>60</v>
      </c>
      <c r="X1542" s="37" t="s">
        <v>5420</v>
      </c>
      <c r="Y1542" s="38" t="s">
        <v>6383</v>
      </c>
      <c r="Z1542" s="29" t="s">
        <v>775</v>
      </c>
      <c r="AA1542" s="39">
        <v>43293</v>
      </c>
      <c r="AB1542" s="39">
        <v>2958465</v>
      </c>
      <c r="AC1542" s="38" t="s">
        <v>63</v>
      </c>
      <c r="AD1542" s="29">
        <v>50</v>
      </c>
      <c r="AE1542" s="29">
        <v>99</v>
      </c>
      <c r="AF1542" s="40">
        <v>2</v>
      </c>
      <c r="AG1542" s="41" t="s">
        <v>64</v>
      </c>
      <c r="AJ1542" s="38" t="s">
        <v>73</v>
      </c>
      <c r="AK1542" s="29" t="s">
        <v>7</v>
      </c>
      <c r="AL1542" s="39">
        <v>43934</v>
      </c>
      <c r="AM1542" s="29">
        <v>285216</v>
      </c>
      <c r="AN1542" s="29" t="s">
        <v>76</v>
      </c>
      <c r="AO1542" s="29">
        <v>50</v>
      </c>
      <c r="AP1542" s="29">
        <v>3.4</v>
      </c>
      <c r="AQ1542" s="29" t="s">
        <v>10</v>
      </c>
      <c r="AR1542" s="39">
        <v>44211</v>
      </c>
      <c r="AS1542" s="29">
        <v>92839</v>
      </c>
      <c r="AT1542" s="29" t="s">
        <v>74</v>
      </c>
      <c r="AU1542" s="29">
        <v>64</v>
      </c>
      <c r="AV1542" s="29">
        <v>1.03</v>
      </c>
      <c r="AW1542" s="42">
        <v>20649</v>
      </c>
      <c r="AZ1542" s="44" t="s">
        <v>212</v>
      </c>
    </row>
    <row r="1543" spans="1:52" ht="12.75" customHeight="1" x14ac:dyDescent="0.2">
      <c r="A1543" s="27">
        <v>17373</v>
      </c>
      <c r="B1543" s="28" t="s">
        <v>6384</v>
      </c>
      <c r="C1543" s="29" t="s">
        <v>56</v>
      </c>
      <c r="D1543" s="30" t="s">
        <v>6385</v>
      </c>
      <c r="E1543" s="30" t="s">
        <v>6385</v>
      </c>
      <c r="F1543" s="31">
        <v>1956</v>
      </c>
      <c r="G1543" s="31" t="s">
        <v>69</v>
      </c>
      <c r="H1543" s="30" t="s">
        <v>59</v>
      </c>
      <c r="I1543" s="60">
        <v>1</v>
      </c>
      <c r="J1543" s="60"/>
      <c r="K1543" s="32">
        <v>1</v>
      </c>
      <c r="L1543" s="33">
        <v>88</v>
      </c>
      <c r="M1543" s="31" t="s">
        <v>60</v>
      </c>
      <c r="X1543" s="37" t="s">
        <v>5420</v>
      </c>
      <c r="Y1543" s="38" t="s">
        <v>6386</v>
      </c>
      <c r="Z1543" s="29" t="s">
        <v>775</v>
      </c>
      <c r="AA1543" s="39">
        <v>43293</v>
      </c>
      <c r="AB1543" s="39">
        <v>2958465</v>
      </c>
      <c r="AC1543" s="38" t="s">
        <v>63</v>
      </c>
      <c r="AD1543" s="29">
        <v>50</v>
      </c>
      <c r="AE1543" s="29">
        <v>99</v>
      </c>
      <c r="AF1543" s="40">
        <v>0</v>
      </c>
      <c r="AG1543" s="41" t="s">
        <v>64</v>
      </c>
      <c r="AJ1543" s="38" t="s">
        <v>748</v>
      </c>
      <c r="AW1543" s="42">
        <v>21064</v>
      </c>
      <c r="AZ1543" s="44" t="s">
        <v>6387</v>
      </c>
    </row>
    <row r="1544" spans="1:52" ht="12.75" customHeight="1" x14ac:dyDescent="0.2">
      <c r="A1544" s="27">
        <v>17374</v>
      </c>
      <c r="B1544" s="28" t="s">
        <v>6388</v>
      </c>
      <c r="C1544" s="29" t="s">
        <v>56</v>
      </c>
      <c r="D1544" s="30" t="s">
        <v>6389</v>
      </c>
      <c r="E1544" s="30" t="s">
        <v>6389</v>
      </c>
      <c r="F1544" s="31">
        <v>1957</v>
      </c>
      <c r="G1544" s="31" t="s">
        <v>69</v>
      </c>
      <c r="H1544" s="30" t="s">
        <v>70</v>
      </c>
      <c r="I1544" s="60">
        <v>1</v>
      </c>
      <c r="J1544" s="60"/>
      <c r="K1544" s="32">
        <v>1</v>
      </c>
      <c r="L1544" s="33">
        <v>90</v>
      </c>
      <c r="M1544" s="31" t="s">
        <v>60</v>
      </c>
      <c r="X1544" s="37" t="s">
        <v>815</v>
      </c>
      <c r="Y1544" s="38" t="s">
        <v>6390</v>
      </c>
      <c r="Z1544" s="29" t="s">
        <v>775</v>
      </c>
      <c r="AA1544" s="39">
        <v>43293</v>
      </c>
      <c r="AB1544" s="39">
        <v>2958465</v>
      </c>
      <c r="AC1544" s="38" t="s">
        <v>63</v>
      </c>
      <c r="AD1544" s="29">
        <v>50</v>
      </c>
      <c r="AE1544" s="29">
        <v>99</v>
      </c>
      <c r="AF1544" s="40">
        <v>2</v>
      </c>
      <c r="AG1544" s="41" t="s">
        <v>64</v>
      </c>
      <c r="AJ1544" s="38" t="s">
        <v>949</v>
      </c>
      <c r="AK1544" s="29" t="s">
        <v>7</v>
      </c>
      <c r="AL1544" s="39">
        <v>44017</v>
      </c>
      <c r="AM1544" s="29">
        <v>261531</v>
      </c>
      <c r="AN1544" s="29" t="s">
        <v>76</v>
      </c>
      <c r="AO1544" s="29">
        <v>25</v>
      </c>
      <c r="AP1544" s="29">
        <v>1.59</v>
      </c>
      <c r="AQ1544" s="29" t="s">
        <v>10</v>
      </c>
      <c r="AR1544" s="39">
        <v>44225</v>
      </c>
      <c r="AS1544" s="29">
        <v>92237</v>
      </c>
      <c r="AT1544" s="29" t="s">
        <v>74</v>
      </c>
      <c r="AU1544" s="29">
        <v>54</v>
      </c>
      <c r="AV1544" s="29">
        <v>0.87</v>
      </c>
      <c r="AW1544" s="42">
        <v>20821</v>
      </c>
      <c r="AZ1544" s="44" t="s">
        <v>212</v>
      </c>
    </row>
    <row r="1545" spans="1:52" ht="12.75" customHeight="1" x14ac:dyDescent="0.2">
      <c r="A1545" s="27">
        <v>17375</v>
      </c>
      <c r="B1545" s="28" t="s">
        <v>6391</v>
      </c>
      <c r="C1545" s="29" t="s">
        <v>56</v>
      </c>
      <c r="D1545" s="30" t="s">
        <v>6392</v>
      </c>
      <c r="E1545" s="30" t="s">
        <v>6392</v>
      </c>
      <c r="F1545" s="31">
        <v>1957</v>
      </c>
      <c r="G1545" s="31" t="s">
        <v>69</v>
      </c>
      <c r="H1545" s="30" t="s">
        <v>59</v>
      </c>
      <c r="I1545" s="60">
        <v>1</v>
      </c>
      <c r="J1545" s="60"/>
      <c r="K1545" s="32">
        <v>1</v>
      </c>
      <c r="L1545" s="33">
        <v>102</v>
      </c>
      <c r="M1545" s="31" t="s">
        <v>60</v>
      </c>
      <c r="X1545" s="37" t="s">
        <v>815</v>
      </c>
      <c r="Y1545" s="38" t="s">
        <v>6393</v>
      </c>
      <c r="Z1545" s="29" t="s">
        <v>775</v>
      </c>
      <c r="AA1545" s="39">
        <v>43293</v>
      </c>
      <c r="AB1545" s="39">
        <v>2958465</v>
      </c>
      <c r="AC1545" s="38" t="s">
        <v>63</v>
      </c>
      <c r="AD1545" s="29">
        <v>50</v>
      </c>
      <c r="AE1545" s="29">
        <v>99</v>
      </c>
      <c r="AF1545" s="40">
        <v>2</v>
      </c>
      <c r="AG1545" s="41" t="s">
        <v>64</v>
      </c>
      <c r="AJ1545" s="38" t="s">
        <v>73</v>
      </c>
      <c r="AK1545" s="29" t="s">
        <v>7</v>
      </c>
      <c r="AL1545" s="39">
        <v>44094</v>
      </c>
      <c r="AM1545" s="29">
        <v>262549</v>
      </c>
      <c r="AN1545" s="29" t="s">
        <v>76</v>
      </c>
      <c r="AO1545" s="29">
        <v>34</v>
      </c>
      <c r="AP1545" s="29">
        <v>2.4</v>
      </c>
      <c r="AQ1545" s="29" t="s">
        <v>10</v>
      </c>
      <c r="AR1545" s="39">
        <v>44218</v>
      </c>
      <c r="AS1545" s="29">
        <v>93138</v>
      </c>
      <c r="AT1545" s="29" t="s">
        <v>74</v>
      </c>
      <c r="AU1545" s="29">
        <v>38</v>
      </c>
      <c r="AV1545" s="29">
        <v>0.57999999999999996</v>
      </c>
      <c r="AW1545" s="42">
        <v>21138</v>
      </c>
      <c r="AZ1545" s="44" t="s">
        <v>6387</v>
      </c>
    </row>
    <row r="1546" spans="1:52" ht="12.75" customHeight="1" x14ac:dyDescent="0.2">
      <c r="A1546" s="27">
        <v>17376</v>
      </c>
      <c r="B1546" s="28" t="s">
        <v>6394</v>
      </c>
      <c r="C1546" s="29" t="s">
        <v>56</v>
      </c>
      <c r="D1546" s="30" t="s">
        <v>6395</v>
      </c>
      <c r="E1546" s="30" t="s">
        <v>6395</v>
      </c>
      <c r="F1546" s="31">
        <v>1958</v>
      </c>
      <c r="G1546" s="31" t="s">
        <v>69</v>
      </c>
      <c r="H1546" s="30" t="s">
        <v>70</v>
      </c>
      <c r="I1546" s="60">
        <v>1</v>
      </c>
      <c r="J1546" s="60"/>
      <c r="K1546" s="32">
        <v>1</v>
      </c>
      <c r="L1546" s="33">
        <v>93</v>
      </c>
      <c r="M1546" s="31" t="s">
        <v>60</v>
      </c>
      <c r="X1546" s="37" t="s">
        <v>1616</v>
      </c>
      <c r="Y1546" s="38" t="s">
        <v>6396</v>
      </c>
      <c r="Z1546" s="29" t="s">
        <v>775</v>
      </c>
      <c r="AA1546" s="39">
        <v>43293</v>
      </c>
      <c r="AB1546" s="39">
        <v>2958465</v>
      </c>
      <c r="AC1546" s="38" t="s">
        <v>63</v>
      </c>
      <c r="AD1546" s="29">
        <v>50</v>
      </c>
      <c r="AE1546" s="29">
        <v>99</v>
      </c>
      <c r="AF1546" s="40">
        <v>1</v>
      </c>
      <c r="AG1546" s="41" t="s">
        <v>64</v>
      </c>
      <c r="AJ1546" s="38" t="s">
        <v>949</v>
      </c>
      <c r="AK1546" s="29" t="s">
        <v>7</v>
      </c>
      <c r="AL1546" s="39">
        <v>44193</v>
      </c>
      <c r="AM1546" s="29">
        <v>264834</v>
      </c>
      <c r="AN1546" s="29" t="s">
        <v>76</v>
      </c>
      <c r="AO1546" s="29">
        <v>29</v>
      </c>
      <c r="AP1546" s="29">
        <v>1.73</v>
      </c>
      <c r="AQ1546" s="29" t="s">
        <v>10</v>
      </c>
      <c r="AR1546" s="39">
        <v>40358</v>
      </c>
      <c r="AS1546" s="29">
        <v>94432</v>
      </c>
      <c r="AT1546" s="29" t="s">
        <v>74</v>
      </c>
      <c r="AU1546" s="29">
        <v>0</v>
      </c>
      <c r="AV1546" s="29">
        <v>0</v>
      </c>
      <c r="AW1546" s="42">
        <v>20821</v>
      </c>
      <c r="AZ1546" s="44" t="s">
        <v>6387</v>
      </c>
    </row>
    <row r="1547" spans="1:52" ht="12.75" customHeight="1" x14ac:dyDescent="0.2">
      <c r="A1547" s="27">
        <v>17377</v>
      </c>
      <c r="B1547" s="28" t="s">
        <v>6397</v>
      </c>
      <c r="C1547" s="29" t="s">
        <v>56</v>
      </c>
      <c r="D1547" s="30" t="s">
        <v>6398</v>
      </c>
      <c r="E1547" s="30" t="s">
        <v>6398</v>
      </c>
      <c r="F1547" s="31">
        <v>1958</v>
      </c>
      <c r="G1547" s="31" t="s">
        <v>69</v>
      </c>
      <c r="H1547" s="30" t="s">
        <v>70</v>
      </c>
      <c r="I1547" s="60">
        <v>1</v>
      </c>
      <c r="J1547" s="60"/>
      <c r="K1547" s="32">
        <v>1</v>
      </c>
      <c r="L1547" s="33">
        <v>100</v>
      </c>
      <c r="M1547" s="31" t="s">
        <v>60</v>
      </c>
      <c r="X1547" s="37" t="s">
        <v>867</v>
      </c>
      <c r="Y1547" s="38" t="s">
        <v>6399</v>
      </c>
      <c r="Z1547" s="29" t="s">
        <v>775</v>
      </c>
      <c r="AA1547" s="39">
        <v>43293</v>
      </c>
      <c r="AB1547" s="39">
        <v>2958465</v>
      </c>
      <c r="AC1547" s="38" t="s">
        <v>63</v>
      </c>
      <c r="AD1547" s="29">
        <v>50</v>
      </c>
      <c r="AE1547" s="29">
        <v>99</v>
      </c>
      <c r="AF1547" s="40">
        <v>1</v>
      </c>
      <c r="AG1547" s="41" t="s">
        <v>64</v>
      </c>
      <c r="AJ1547" s="38" t="s">
        <v>73</v>
      </c>
      <c r="AK1547" s="29" t="s">
        <v>7</v>
      </c>
      <c r="AL1547" s="39">
        <v>43890</v>
      </c>
      <c r="AM1547" s="29">
        <v>280325</v>
      </c>
      <c r="AN1547" s="29" t="s">
        <v>76</v>
      </c>
      <c r="AO1547" s="29">
        <v>22</v>
      </c>
      <c r="AP1547" s="29">
        <v>1.73</v>
      </c>
      <c r="AQ1547" s="29" t="s">
        <v>75</v>
      </c>
      <c r="AR1547" s="39">
        <v>44105</v>
      </c>
      <c r="AS1547" s="29">
        <v>261936</v>
      </c>
      <c r="AT1547" s="29" t="s">
        <v>76</v>
      </c>
      <c r="AU1547" s="29">
        <v>15</v>
      </c>
      <c r="AV1547" s="29">
        <v>0.96</v>
      </c>
      <c r="AW1547" s="42">
        <v>21593</v>
      </c>
      <c r="AZ1547" s="44" t="s">
        <v>6387</v>
      </c>
    </row>
    <row r="1548" spans="1:52" ht="12.75" customHeight="1" x14ac:dyDescent="0.2">
      <c r="A1548" s="27">
        <v>17378</v>
      </c>
      <c r="B1548" s="28" t="s">
        <v>6400</v>
      </c>
      <c r="C1548" s="29" t="s">
        <v>56</v>
      </c>
      <c r="D1548" s="30" t="s">
        <v>6401</v>
      </c>
      <c r="E1548" s="30" t="s">
        <v>6401</v>
      </c>
      <c r="F1548" s="31">
        <v>1959</v>
      </c>
      <c r="G1548" s="31" t="s">
        <v>69</v>
      </c>
      <c r="H1548" s="30" t="s">
        <v>70</v>
      </c>
      <c r="I1548" s="60">
        <v>1</v>
      </c>
      <c r="J1548" s="60"/>
      <c r="K1548" s="32">
        <v>1</v>
      </c>
      <c r="L1548" s="33">
        <v>95</v>
      </c>
      <c r="M1548" s="31" t="s">
        <v>60</v>
      </c>
      <c r="X1548" s="37" t="s">
        <v>717</v>
      </c>
      <c r="Y1548" s="38" t="s">
        <v>6402</v>
      </c>
      <c r="Z1548" s="29" t="s">
        <v>775</v>
      </c>
      <c r="AA1548" s="39">
        <v>43293</v>
      </c>
      <c r="AB1548" s="39">
        <v>2958465</v>
      </c>
      <c r="AC1548" s="38" t="s">
        <v>63</v>
      </c>
      <c r="AD1548" s="29">
        <v>50</v>
      </c>
      <c r="AE1548" s="29">
        <v>99</v>
      </c>
      <c r="AF1548" s="40">
        <v>2</v>
      </c>
      <c r="AG1548" s="41" t="s">
        <v>64</v>
      </c>
      <c r="AJ1548" s="38" t="s">
        <v>748</v>
      </c>
      <c r="AK1548" s="29" t="s">
        <v>7</v>
      </c>
      <c r="AL1548" s="39">
        <v>43920</v>
      </c>
      <c r="AM1548" s="29">
        <v>255708</v>
      </c>
      <c r="AN1548" s="29" t="s">
        <v>76</v>
      </c>
      <c r="AO1548" s="29">
        <v>44</v>
      </c>
      <c r="AP1548" s="29">
        <v>1.43</v>
      </c>
      <c r="AQ1548" s="29" t="s">
        <v>10</v>
      </c>
      <c r="AR1548" s="39">
        <v>39651</v>
      </c>
      <c r="AS1548" s="29">
        <v>262603</v>
      </c>
      <c r="AT1548" s="29" t="s">
        <v>76</v>
      </c>
      <c r="AW1548" s="42">
        <v>21551</v>
      </c>
      <c r="AZ1548" s="44" t="s">
        <v>6387</v>
      </c>
    </row>
    <row r="1549" spans="1:52" ht="12.75" customHeight="1" x14ac:dyDescent="0.2">
      <c r="A1549" s="27">
        <v>17379</v>
      </c>
      <c r="B1549" s="28" t="s">
        <v>6403</v>
      </c>
      <c r="C1549" s="29" t="s">
        <v>56</v>
      </c>
      <c r="D1549" s="30" t="s">
        <v>6404</v>
      </c>
      <c r="E1549" s="30" t="s">
        <v>6404</v>
      </c>
      <c r="F1549" s="31">
        <v>1962</v>
      </c>
      <c r="G1549" s="31" t="s">
        <v>69</v>
      </c>
      <c r="H1549" s="30" t="s">
        <v>70</v>
      </c>
      <c r="I1549" s="60">
        <v>1</v>
      </c>
      <c r="J1549" s="60"/>
      <c r="K1549" s="32">
        <v>1</v>
      </c>
      <c r="L1549" s="33">
        <v>91</v>
      </c>
      <c r="M1549" s="31" t="s">
        <v>60</v>
      </c>
      <c r="X1549" s="37" t="s">
        <v>815</v>
      </c>
      <c r="Y1549" s="38" t="s">
        <v>6405</v>
      </c>
      <c r="Z1549" s="29" t="s">
        <v>775</v>
      </c>
      <c r="AA1549" s="39">
        <v>43293</v>
      </c>
      <c r="AB1549" s="39">
        <v>2958465</v>
      </c>
      <c r="AC1549" s="38" t="s">
        <v>63</v>
      </c>
      <c r="AD1549" s="29">
        <v>50</v>
      </c>
      <c r="AE1549" s="29">
        <v>99</v>
      </c>
      <c r="AF1549" s="40">
        <v>3</v>
      </c>
      <c r="AG1549" s="41" t="s">
        <v>64</v>
      </c>
      <c r="AJ1549" s="38" t="s">
        <v>949</v>
      </c>
      <c r="AK1549" s="29" t="s">
        <v>7</v>
      </c>
      <c r="AL1549" s="39">
        <v>43939</v>
      </c>
      <c r="AM1549" s="29">
        <v>281511</v>
      </c>
      <c r="AN1549" s="29" t="s">
        <v>76</v>
      </c>
      <c r="AO1549" s="29">
        <v>25</v>
      </c>
      <c r="AP1549" s="29">
        <v>1.71</v>
      </c>
      <c r="AQ1549" s="29" t="s">
        <v>75</v>
      </c>
      <c r="AR1549" s="39">
        <v>43983</v>
      </c>
      <c r="AS1549" s="29">
        <v>62417</v>
      </c>
      <c r="AT1549" s="29" t="s">
        <v>74</v>
      </c>
      <c r="AU1549" s="29">
        <v>11</v>
      </c>
      <c r="AV1549" s="29">
        <v>0.28999999999999998</v>
      </c>
      <c r="AW1549" s="42">
        <v>22647</v>
      </c>
      <c r="AZ1549" s="44" t="s">
        <v>212</v>
      </c>
    </row>
    <row r="1550" spans="1:52" ht="12.75" customHeight="1" x14ac:dyDescent="0.2">
      <c r="A1550" s="27">
        <v>17380</v>
      </c>
      <c r="B1550" s="28" t="s">
        <v>6406</v>
      </c>
      <c r="C1550" s="29" t="s">
        <v>56</v>
      </c>
      <c r="D1550" s="30" t="s">
        <v>6407</v>
      </c>
      <c r="E1550" s="30" t="s">
        <v>6407</v>
      </c>
      <c r="F1550" s="31">
        <v>1962</v>
      </c>
      <c r="G1550" s="31" t="s">
        <v>69</v>
      </c>
      <c r="H1550" s="30" t="s">
        <v>103</v>
      </c>
      <c r="I1550" s="60">
        <v>1</v>
      </c>
      <c r="J1550" s="60"/>
      <c r="K1550" s="32">
        <v>1</v>
      </c>
      <c r="L1550" s="33">
        <v>90</v>
      </c>
      <c r="M1550" s="31" t="s">
        <v>60</v>
      </c>
      <c r="X1550" s="37" t="s">
        <v>2650</v>
      </c>
      <c r="Y1550" s="38" t="s">
        <v>6408</v>
      </c>
      <c r="AA1550" s="39">
        <v>34274</v>
      </c>
      <c r="AB1550" s="39">
        <v>2958465</v>
      </c>
      <c r="AC1550" s="38" t="s">
        <v>66</v>
      </c>
      <c r="AD1550" s="29">
        <v>100</v>
      </c>
      <c r="AE1550" s="29">
        <v>99</v>
      </c>
      <c r="AF1550" s="40">
        <v>4</v>
      </c>
      <c r="AG1550" s="41" t="s">
        <v>64</v>
      </c>
      <c r="AJ1550" s="38" t="s">
        <v>949</v>
      </c>
      <c r="AK1550" s="29" t="s">
        <v>7</v>
      </c>
      <c r="AL1550" s="39">
        <v>43972</v>
      </c>
      <c r="AM1550" s="29">
        <v>284701</v>
      </c>
      <c r="AN1550" s="29" t="s">
        <v>76</v>
      </c>
      <c r="AO1550" s="29">
        <v>42</v>
      </c>
      <c r="AP1550" s="29">
        <v>3.58</v>
      </c>
      <c r="AQ1550" s="29" t="s">
        <v>75</v>
      </c>
      <c r="AR1550" s="39">
        <v>44174</v>
      </c>
      <c r="AS1550" s="29">
        <v>80126</v>
      </c>
      <c r="AT1550" s="29" t="s">
        <v>74</v>
      </c>
      <c r="AU1550" s="29">
        <v>37</v>
      </c>
      <c r="AV1550" s="29">
        <v>0.57999999999999996</v>
      </c>
      <c r="AW1550" s="42">
        <v>22826</v>
      </c>
      <c r="AZ1550" s="44" t="s">
        <v>6387</v>
      </c>
    </row>
    <row r="1551" spans="1:52" ht="12.75" customHeight="1" x14ac:dyDescent="0.2">
      <c r="A1551" s="27">
        <v>17381</v>
      </c>
      <c r="B1551" s="28" t="s">
        <v>6409</v>
      </c>
      <c r="C1551" s="29" t="s">
        <v>56</v>
      </c>
      <c r="D1551" s="30" t="s">
        <v>6410</v>
      </c>
      <c r="E1551" s="30" t="s">
        <v>6410</v>
      </c>
      <c r="F1551" s="31">
        <v>1963</v>
      </c>
      <c r="G1551" s="31" t="s">
        <v>69</v>
      </c>
      <c r="H1551" s="30" t="s">
        <v>103</v>
      </c>
      <c r="I1551" s="60">
        <v>1</v>
      </c>
      <c r="J1551" s="60"/>
      <c r="K1551" s="32">
        <v>1</v>
      </c>
      <c r="L1551" s="33">
        <v>90</v>
      </c>
      <c r="M1551" s="31" t="s">
        <v>60</v>
      </c>
      <c r="X1551" s="37" t="s">
        <v>2650</v>
      </c>
      <c r="Y1551" s="38" t="s">
        <v>6411</v>
      </c>
      <c r="AA1551" s="39">
        <v>34274</v>
      </c>
      <c r="AB1551" s="39">
        <v>2958465</v>
      </c>
      <c r="AC1551" s="38" t="s">
        <v>66</v>
      </c>
      <c r="AD1551" s="29">
        <v>100</v>
      </c>
      <c r="AE1551" s="29">
        <v>99</v>
      </c>
      <c r="AF1551" s="40">
        <v>3</v>
      </c>
      <c r="AG1551" s="41" t="s">
        <v>64</v>
      </c>
      <c r="AJ1551" s="38" t="s">
        <v>949</v>
      </c>
      <c r="AK1551" s="29" t="s">
        <v>7</v>
      </c>
      <c r="AL1551" s="39">
        <v>44210</v>
      </c>
      <c r="AM1551" s="29">
        <v>284547</v>
      </c>
      <c r="AN1551" s="29" t="s">
        <v>76</v>
      </c>
      <c r="AO1551" s="29">
        <v>32</v>
      </c>
      <c r="AP1551" s="29">
        <v>2.69</v>
      </c>
      <c r="AQ1551" s="29" t="s">
        <v>75</v>
      </c>
      <c r="AR1551" s="39">
        <v>44181</v>
      </c>
      <c r="AS1551" s="29">
        <v>85335</v>
      </c>
      <c r="AT1551" s="29" t="s">
        <v>74</v>
      </c>
      <c r="AU1551" s="29">
        <v>22</v>
      </c>
      <c r="AV1551" s="29">
        <v>0.38</v>
      </c>
      <c r="AW1551" s="42">
        <v>23056</v>
      </c>
      <c r="AZ1551" s="44" t="s">
        <v>212</v>
      </c>
    </row>
    <row r="1552" spans="1:52" ht="12.75" customHeight="1" x14ac:dyDescent="0.2">
      <c r="A1552" s="27">
        <v>17382</v>
      </c>
      <c r="B1552" s="28" t="s">
        <v>6412</v>
      </c>
      <c r="C1552" s="29" t="s">
        <v>56</v>
      </c>
      <c r="D1552" s="30" t="s">
        <v>6413</v>
      </c>
      <c r="E1552" s="30" t="s">
        <v>6413</v>
      </c>
      <c r="F1552" s="31">
        <v>1964</v>
      </c>
      <c r="G1552" s="31" t="s">
        <v>69</v>
      </c>
      <c r="H1552" s="30" t="s">
        <v>103</v>
      </c>
      <c r="I1552" s="60">
        <v>1</v>
      </c>
      <c r="J1552" s="60"/>
      <c r="K1552" s="32">
        <v>1</v>
      </c>
      <c r="L1552" s="33">
        <v>90</v>
      </c>
      <c r="M1552" s="31" t="s">
        <v>60</v>
      </c>
      <c r="X1552" s="37" t="s">
        <v>3235</v>
      </c>
      <c r="Y1552" s="38" t="s">
        <v>6414</v>
      </c>
      <c r="Z1552" s="29" t="s">
        <v>775</v>
      </c>
      <c r="AA1552" s="39">
        <v>43293</v>
      </c>
      <c r="AB1552" s="39">
        <v>2958465</v>
      </c>
      <c r="AC1552" s="38" t="s">
        <v>63</v>
      </c>
      <c r="AD1552" s="29">
        <v>50</v>
      </c>
      <c r="AE1552" s="29">
        <v>99</v>
      </c>
      <c r="AF1552" s="40">
        <v>0</v>
      </c>
      <c r="AG1552" s="41" t="s">
        <v>64</v>
      </c>
      <c r="AJ1552" s="38" t="s">
        <v>680</v>
      </c>
      <c r="AQ1552" s="29" t="s">
        <v>75</v>
      </c>
      <c r="AR1552" s="39">
        <v>44250</v>
      </c>
      <c r="AS1552" s="29">
        <v>84717</v>
      </c>
      <c r="AT1552" s="29" t="s">
        <v>74</v>
      </c>
      <c r="AU1552" s="29">
        <v>28</v>
      </c>
      <c r="AV1552" s="29">
        <v>0.48</v>
      </c>
      <c r="AW1552" s="42">
        <v>23344</v>
      </c>
      <c r="AZ1552" s="44" t="s">
        <v>212</v>
      </c>
    </row>
    <row r="1553" spans="1:52" ht="12.75" customHeight="1" x14ac:dyDescent="0.2">
      <c r="A1553" s="27">
        <v>17383</v>
      </c>
      <c r="B1553" s="28" t="s">
        <v>6415</v>
      </c>
      <c r="C1553" s="29" t="s">
        <v>56</v>
      </c>
      <c r="D1553" s="30" t="s">
        <v>6416</v>
      </c>
      <c r="E1553" s="30" t="s">
        <v>6417</v>
      </c>
      <c r="F1553" s="31">
        <v>1973</v>
      </c>
      <c r="G1553" s="31" t="s">
        <v>56</v>
      </c>
      <c r="H1553" s="30" t="s">
        <v>507</v>
      </c>
      <c r="I1553" s="60">
        <v>1</v>
      </c>
      <c r="J1553" s="60"/>
      <c r="K1553" s="32">
        <v>1</v>
      </c>
      <c r="L1553" s="33">
        <v>110</v>
      </c>
      <c r="M1553" s="31" t="s">
        <v>60</v>
      </c>
      <c r="X1553" s="37" t="s">
        <v>765</v>
      </c>
      <c r="Y1553" s="38" t="s">
        <v>6418</v>
      </c>
      <c r="AA1553" s="39">
        <v>34274</v>
      </c>
      <c r="AB1553" s="39">
        <v>2958465</v>
      </c>
      <c r="AC1553" s="38" t="s">
        <v>66</v>
      </c>
      <c r="AD1553" s="29">
        <v>100</v>
      </c>
      <c r="AE1553" s="29">
        <v>99</v>
      </c>
      <c r="AF1553" s="40">
        <v>0</v>
      </c>
      <c r="AG1553" s="41" t="s">
        <v>64</v>
      </c>
      <c r="AJ1553" s="38" t="s">
        <v>390</v>
      </c>
      <c r="AW1553" s="42">
        <v>27082</v>
      </c>
      <c r="AZ1553" s="44" t="s">
        <v>197</v>
      </c>
    </row>
    <row r="1554" spans="1:52" ht="12.75" customHeight="1" x14ac:dyDescent="0.2">
      <c r="A1554" s="27">
        <v>17384</v>
      </c>
      <c r="B1554" s="28" t="s">
        <v>6419</v>
      </c>
      <c r="C1554" s="29" t="s">
        <v>56</v>
      </c>
      <c r="D1554" s="30" t="s">
        <v>6420</v>
      </c>
      <c r="E1554" s="30" t="s">
        <v>6421</v>
      </c>
      <c r="F1554" s="31">
        <v>1971</v>
      </c>
      <c r="G1554" s="31" t="s">
        <v>56</v>
      </c>
      <c r="H1554" s="30" t="s">
        <v>70</v>
      </c>
      <c r="I1554" s="60">
        <v>1</v>
      </c>
      <c r="J1554" s="60"/>
      <c r="K1554" s="32">
        <v>1</v>
      </c>
      <c r="L1554" s="33">
        <v>82</v>
      </c>
      <c r="M1554" s="31" t="s">
        <v>60</v>
      </c>
      <c r="X1554" s="37" t="s">
        <v>1873</v>
      </c>
      <c r="Y1554" s="38" t="s">
        <v>6422</v>
      </c>
      <c r="AA1554" s="39">
        <v>34274</v>
      </c>
      <c r="AB1554" s="39">
        <v>2958465</v>
      </c>
      <c r="AC1554" s="38" t="s">
        <v>66</v>
      </c>
      <c r="AD1554" s="29">
        <v>100</v>
      </c>
      <c r="AE1554" s="29">
        <v>99</v>
      </c>
      <c r="AF1554" s="40">
        <v>0</v>
      </c>
      <c r="AG1554" s="41" t="s">
        <v>64</v>
      </c>
      <c r="AW1554" s="42">
        <v>26522</v>
      </c>
      <c r="AZ1554" s="44" t="s">
        <v>197</v>
      </c>
    </row>
    <row r="1555" spans="1:52" ht="12.75" customHeight="1" x14ac:dyDescent="0.2">
      <c r="A1555" s="27">
        <v>17385</v>
      </c>
      <c r="B1555" s="28" t="s">
        <v>6423</v>
      </c>
      <c r="C1555" s="29" t="s">
        <v>56</v>
      </c>
      <c r="D1555" s="30" t="s">
        <v>6424</v>
      </c>
      <c r="E1555" s="30" t="s">
        <v>6424</v>
      </c>
      <c r="F1555" s="31">
        <v>1971</v>
      </c>
      <c r="G1555" s="31" t="s">
        <v>69</v>
      </c>
      <c r="H1555" s="30" t="s">
        <v>59</v>
      </c>
      <c r="I1555" s="60">
        <v>1</v>
      </c>
      <c r="J1555" s="60"/>
      <c r="K1555" s="32">
        <v>1</v>
      </c>
      <c r="L1555" s="33">
        <v>107</v>
      </c>
      <c r="M1555" s="31" t="s">
        <v>60</v>
      </c>
      <c r="X1555" s="37" t="s">
        <v>6425</v>
      </c>
      <c r="Y1555" s="38" t="s">
        <v>6426</v>
      </c>
      <c r="AA1555" s="39">
        <v>34274</v>
      </c>
      <c r="AB1555" s="39">
        <v>2958465</v>
      </c>
      <c r="AC1555" s="38" t="s">
        <v>66</v>
      </c>
      <c r="AD1555" s="29">
        <v>100</v>
      </c>
      <c r="AE1555" s="29">
        <v>99</v>
      </c>
      <c r="AF1555" s="40">
        <v>0</v>
      </c>
      <c r="AG1555" s="41" t="s">
        <v>64</v>
      </c>
      <c r="AJ1555" s="38" t="s">
        <v>83</v>
      </c>
      <c r="AW1555" s="42">
        <v>26264</v>
      </c>
      <c r="AZ1555" s="44" t="s">
        <v>197</v>
      </c>
    </row>
    <row r="1556" spans="1:52" ht="12.75" customHeight="1" x14ac:dyDescent="0.2">
      <c r="A1556" s="27">
        <v>17386</v>
      </c>
      <c r="B1556" s="28" t="s">
        <v>6427</v>
      </c>
      <c r="C1556" s="29" t="s">
        <v>56</v>
      </c>
      <c r="D1556" s="30" t="s">
        <v>6428</v>
      </c>
      <c r="E1556" s="30" t="s">
        <v>6429</v>
      </c>
      <c r="F1556" s="31">
        <v>1972</v>
      </c>
      <c r="G1556" s="31" t="s">
        <v>56</v>
      </c>
      <c r="H1556" s="30" t="s">
        <v>952</v>
      </c>
      <c r="I1556" s="60">
        <v>1</v>
      </c>
      <c r="J1556" s="60"/>
      <c r="K1556" s="32">
        <v>1</v>
      </c>
      <c r="L1556" s="33">
        <v>120</v>
      </c>
      <c r="M1556" s="31" t="s">
        <v>60</v>
      </c>
      <c r="X1556" s="37" t="s">
        <v>765</v>
      </c>
      <c r="Y1556" s="38" t="s">
        <v>6430</v>
      </c>
      <c r="AA1556" s="39">
        <v>34274</v>
      </c>
      <c r="AB1556" s="39">
        <v>2958465</v>
      </c>
      <c r="AC1556" s="38" t="s">
        <v>66</v>
      </c>
      <c r="AD1556" s="29">
        <v>100</v>
      </c>
      <c r="AE1556" s="29">
        <v>99</v>
      </c>
      <c r="AF1556" s="40">
        <v>0</v>
      </c>
      <c r="AG1556" s="41" t="s">
        <v>64</v>
      </c>
      <c r="AJ1556" s="38" t="s">
        <v>632</v>
      </c>
      <c r="AK1556" s="29" t="s">
        <v>199</v>
      </c>
      <c r="AL1556" s="39">
        <v>31259</v>
      </c>
      <c r="AM1556" s="29">
        <v>134500</v>
      </c>
      <c r="AQ1556" s="29" t="s">
        <v>10</v>
      </c>
      <c r="AR1556" s="39">
        <v>43808</v>
      </c>
      <c r="AS1556" s="29">
        <v>121437</v>
      </c>
      <c r="AT1556" s="29" t="s">
        <v>85</v>
      </c>
      <c r="AU1556" s="29">
        <v>67</v>
      </c>
      <c r="AV1556" s="29">
        <v>0.49</v>
      </c>
      <c r="AW1556" s="42">
        <v>26576</v>
      </c>
      <c r="AZ1556" s="44" t="s">
        <v>197</v>
      </c>
    </row>
    <row r="1557" spans="1:52" ht="12.75" customHeight="1" x14ac:dyDescent="0.2">
      <c r="A1557" s="27">
        <v>17387</v>
      </c>
      <c r="B1557" s="28" t="s">
        <v>6431</v>
      </c>
      <c r="C1557" s="29" t="s">
        <v>56</v>
      </c>
      <c r="D1557" s="30" t="s">
        <v>6432</v>
      </c>
      <c r="E1557" s="30" t="s">
        <v>6433</v>
      </c>
      <c r="F1557" s="31">
        <v>1966</v>
      </c>
      <c r="G1557" s="31" t="s">
        <v>60</v>
      </c>
      <c r="H1557" s="30" t="s">
        <v>123</v>
      </c>
      <c r="I1557" s="60">
        <v>1</v>
      </c>
      <c r="J1557" s="60"/>
      <c r="K1557" s="32">
        <v>1</v>
      </c>
      <c r="L1557" s="33">
        <v>93</v>
      </c>
      <c r="M1557" s="31" t="s">
        <v>60</v>
      </c>
      <c r="X1557" s="37" t="s">
        <v>5818</v>
      </c>
      <c r="Y1557" s="38" t="s">
        <v>6434</v>
      </c>
      <c r="AA1557" s="39">
        <v>34274</v>
      </c>
      <c r="AB1557" s="39">
        <v>2958465</v>
      </c>
      <c r="AC1557" s="38" t="s">
        <v>66</v>
      </c>
      <c r="AD1557" s="29">
        <v>100</v>
      </c>
      <c r="AE1557" s="29">
        <v>99</v>
      </c>
      <c r="AF1557" s="40">
        <v>0</v>
      </c>
      <c r="AG1557" s="41" t="s">
        <v>64</v>
      </c>
      <c r="AJ1557" s="38" t="s">
        <v>674</v>
      </c>
      <c r="AW1557" s="42">
        <v>24505</v>
      </c>
      <c r="AZ1557" s="44" t="s">
        <v>212</v>
      </c>
    </row>
    <row r="1558" spans="1:52" ht="12.75" customHeight="1" x14ac:dyDescent="0.2">
      <c r="A1558" s="27">
        <v>17388</v>
      </c>
      <c r="B1558" s="28" t="s">
        <v>6435</v>
      </c>
      <c r="C1558" s="29" t="s">
        <v>56</v>
      </c>
      <c r="D1558" s="30" t="s">
        <v>6436</v>
      </c>
      <c r="E1558" s="30" t="s">
        <v>6436</v>
      </c>
      <c r="F1558" s="31">
        <v>1969</v>
      </c>
      <c r="G1558" s="31" t="s">
        <v>69</v>
      </c>
      <c r="H1558" s="30" t="s">
        <v>59</v>
      </c>
      <c r="I1558" s="60">
        <v>1</v>
      </c>
      <c r="J1558" s="60"/>
      <c r="K1558" s="32">
        <v>1</v>
      </c>
      <c r="L1558" s="33">
        <v>98</v>
      </c>
      <c r="M1558" s="31" t="s">
        <v>60</v>
      </c>
      <c r="X1558" s="37" t="s">
        <v>6437</v>
      </c>
      <c r="Y1558" s="38" t="s">
        <v>6438</v>
      </c>
      <c r="Z1558" s="29" t="s">
        <v>775</v>
      </c>
      <c r="AA1558" s="39">
        <v>43293</v>
      </c>
      <c r="AB1558" s="39">
        <v>2958465</v>
      </c>
      <c r="AC1558" s="38" t="s">
        <v>712</v>
      </c>
      <c r="AD1558" s="29">
        <v>100</v>
      </c>
      <c r="AE1558" s="29">
        <v>99</v>
      </c>
      <c r="AF1558" s="40">
        <v>0</v>
      </c>
      <c r="AG1558" s="41" t="s">
        <v>64</v>
      </c>
      <c r="AJ1558" s="38" t="s">
        <v>83</v>
      </c>
      <c r="AW1558" s="42">
        <v>25204</v>
      </c>
      <c r="AZ1558" s="44" t="s">
        <v>66</v>
      </c>
    </row>
    <row r="1559" spans="1:52" ht="12.75" customHeight="1" x14ac:dyDescent="0.2">
      <c r="A1559" s="27">
        <v>17616</v>
      </c>
      <c r="B1559" s="28" t="s">
        <v>6440</v>
      </c>
      <c r="C1559" s="29" t="s">
        <v>56</v>
      </c>
      <c r="D1559" s="30" t="s">
        <v>6441</v>
      </c>
      <c r="E1559" s="30" t="s">
        <v>6441</v>
      </c>
      <c r="F1559" s="31">
        <v>1988</v>
      </c>
      <c r="G1559" s="31" t="s">
        <v>69</v>
      </c>
      <c r="H1559" s="30" t="s">
        <v>135</v>
      </c>
      <c r="I1559" s="60">
        <v>1</v>
      </c>
      <c r="J1559" s="60"/>
      <c r="K1559" s="32">
        <v>1</v>
      </c>
      <c r="L1559" s="33">
        <v>96</v>
      </c>
      <c r="M1559" s="31" t="s">
        <v>91</v>
      </c>
      <c r="X1559" s="37" t="s">
        <v>2120</v>
      </c>
      <c r="Y1559" s="38" t="s">
        <v>6442</v>
      </c>
      <c r="AA1559" s="39">
        <v>34335</v>
      </c>
      <c r="AB1559" s="39">
        <v>2958465</v>
      </c>
      <c r="AC1559" s="38" t="s">
        <v>6055</v>
      </c>
      <c r="AD1559" s="29">
        <v>100</v>
      </c>
      <c r="AE1559" s="29">
        <v>99</v>
      </c>
      <c r="AF1559" s="40">
        <v>20</v>
      </c>
      <c r="AG1559" s="41" t="s">
        <v>64</v>
      </c>
      <c r="AJ1559" s="38" t="s">
        <v>949</v>
      </c>
      <c r="AK1559" s="29" t="s">
        <v>7</v>
      </c>
      <c r="AL1559" s="39">
        <v>44133</v>
      </c>
      <c r="AM1559" s="29">
        <v>272724</v>
      </c>
      <c r="AN1559" s="29" t="s">
        <v>76</v>
      </c>
      <c r="AO1559" s="29">
        <v>38</v>
      </c>
      <c r="AP1559" s="29">
        <v>3.66</v>
      </c>
      <c r="AQ1559" s="29" t="s">
        <v>75</v>
      </c>
      <c r="AR1559" s="39">
        <v>44132</v>
      </c>
      <c r="AS1559" s="29">
        <v>74232</v>
      </c>
      <c r="AT1559" s="29" t="s">
        <v>74</v>
      </c>
      <c r="AU1559" s="29">
        <v>42</v>
      </c>
      <c r="AV1559" s="29">
        <v>0.65</v>
      </c>
      <c r="AW1559" s="42">
        <v>32430</v>
      </c>
      <c r="AX1559" s="43">
        <v>52053</v>
      </c>
      <c r="AY1559" s="43">
        <v>16036</v>
      </c>
      <c r="AZ1559" s="44" t="s">
        <v>197</v>
      </c>
    </row>
    <row r="1560" spans="1:52" ht="12.75" customHeight="1" x14ac:dyDescent="0.2">
      <c r="A1560" s="27">
        <v>17838</v>
      </c>
      <c r="B1560" s="28" t="s">
        <v>6443</v>
      </c>
      <c r="C1560" s="29" t="s">
        <v>56</v>
      </c>
      <c r="D1560" s="30" t="s">
        <v>6444</v>
      </c>
      <c r="E1560" s="30" t="s">
        <v>6445</v>
      </c>
      <c r="F1560" s="31">
        <v>1976</v>
      </c>
      <c r="G1560" s="31" t="s">
        <v>102</v>
      </c>
      <c r="H1560" s="30" t="s">
        <v>70</v>
      </c>
      <c r="I1560" s="60">
        <v>1</v>
      </c>
      <c r="J1560" s="60"/>
      <c r="K1560" s="32">
        <v>1</v>
      </c>
      <c r="L1560" s="33">
        <v>99</v>
      </c>
      <c r="M1560" s="31" t="s">
        <v>60</v>
      </c>
      <c r="X1560" s="37" t="s">
        <v>4360</v>
      </c>
      <c r="Y1560" s="38" t="s">
        <v>6446</v>
      </c>
      <c r="AA1560" s="39">
        <v>43293</v>
      </c>
      <c r="AB1560" s="39">
        <v>2958465</v>
      </c>
      <c r="AC1560" s="38" t="s">
        <v>63</v>
      </c>
      <c r="AD1560" s="29">
        <v>100</v>
      </c>
      <c r="AE1560" s="29">
        <v>99</v>
      </c>
      <c r="AF1560" s="40">
        <v>3</v>
      </c>
      <c r="AG1560" s="41" t="s">
        <v>64</v>
      </c>
      <c r="AJ1560" s="38" t="s">
        <v>2764</v>
      </c>
      <c r="AK1560" s="29" t="s">
        <v>7</v>
      </c>
      <c r="AL1560" s="39">
        <v>44115</v>
      </c>
      <c r="AM1560" s="29">
        <v>264006</v>
      </c>
      <c r="AN1560" s="29" t="s">
        <v>76</v>
      </c>
      <c r="AO1560" s="29">
        <v>26</v>
      </c>
      <c r="AP1560" s="29">
        <v>1.77</v>
      </c>
      <c r="AQ1560" s="29" t="s">
        <v>10</v>
      </c>
      <c r="AR1560" s="39">
        <v>44099</v>
      </c>
      <c r="AS1560" s="29">
        <v>274915</v>
      </c>
      <c r="AT1560" s="29" t="s">
        <v>76</v>
      </c>
      <c r="AU1560" s="29">
        <v>26</v>
      </c>
      <c r="AV1560" s="29">
        <v>2.38</v>
      </c>
      <c r="AW1560" s="42">
        <v>28004</v>
      </c>
      <c r="AZ1560" s="44" t="s">
        <v>6447</v>
      </c>
    </row>
    <row r="1561" spans="1:52" ht="12.75" customHeight="1" x14ac:dyDescent="0.2">
      <c r="A1561" s="27">
        <v>17861</v>
      </c>
      <c r="B1561" s="28" t="s">
        <v>6448</v>
      </c>
      <c r="C1561" s="29" t="s">
        <v>56</v>
      </c>
      <c r="D1561" s="30" t="s">
        <v>6449</v>
      </c>
      <c r="E1561" s="30" t="s">
        <v>6450</v>
      </c>
      <c r="F1561" s="31">
        <v>1969</v>
      </c>
      <c r="G1561" s="31" t="s">
        <v>56</v>
      </c>
      <c r="H1561" s="30" t="s">
        <v>59</v>
      </c>
      <c r="I1561" s="60">
        <v>1</v>
      </c>
      <c r="J1561" s="60"/>
      <c r="K1561" s="32">
        <v>1</v>
      </c>
      <c r="L1561" s="33">
        <v>96</v>
      </c>
      <c r="M1561" s="31" t="s">
        <v>56</v>
      </c>
      <c r="X1561" s="37" t="s">
        <v>788</v>
      </c>
      <c r="Y1561" s="38" t="s">
        <v>6451</v>
      </c>
      <c r="AA1561" s="39">
        <v>43293</v>
      </c>
      <c r="AB1561" s="39">
        <v>2958465</v>
      </c>
      <c r="AC1561" s="38" t="s">
        <v>63</v>
      </c>
      <c r="AD1561" s="29">
        <v>100</v>
      </c>
      <c r="AE1561" s="29">
        <v>99</v>
      </c>
      <c r="AF1561" s="40">
        <v>0</v>
      </c>
      <c r="AG1561" s="41" t="s">
        <v>64</v>
      </c>
      <c r="AJ1561" s="38" t="s">
        <v>2764</v>
      </c>
      <c r="AW1561" s="42">
        <v>25889</v>
      </c>
      <c r="AZ1561" s="44" t="s">
        <v>730</v>
      </c>
    </row>
    <row r="1562" spans="1:52" ht="12.75" customHeight="1" x14ac:dyDescent="0.2">
      <c r="A1562" s="27">
        <v>17862</v>
      </c>
      <c r="B1562" s="28" t="s">
        <v>6452</v>
      </c>
      <c r="C1562" s="29" t="s">
        <v>56</v>
      </c>
      <c r="D1562" s="30" t="s">
        <v>6453</v>
      </c>
      <c r="E1562" s="30" t="s">
        <v>6453</v>
      </c>
      <c r="F1562" s="31">
        <v>1960</v>
      </c>
      <c r="G1562" s="31" t="s">
        <v>69</v>
      </c>
      <c r="H1562" s="30" t="s">
        <v>70</v>
      </c>
      <c r="I1562" s="60">
        <v>1</v>
      </c>
      <c r="J1562" s="60"/>
      <c r="K1562" s="32">
        <v>1</v>
      </c>
      <c r="L1562" s="33">
        <v>110</v>
      </c>
      <c r="M1562" s="31" t="s">
        <v>91</v>
      </c>
      <c r="X1562" s="37" t="s">
        <v>1054</v>
      </c>
      <c r="Y1562" s="38" t="s">
        <v>6454</v>
      </c>
      <c r="AA1562" s="39">
        <v>43709</v>
      </c>
      <c r="AB1562" s="39">
        <v>2958465</v>
      </c>
      <c r="AC1562" s="38" t="s">
        <v>63</v>
      </c>
      <c r="AD1562" s="29">
        <v>100</v>
      </c>
      <c r="AE1562" s="29">
        <v>99</v>
      </c>
      <c r="AF1562" s="40">
        <v>0</v>
      </c>
      <c r="AG1562" s="41" t="s">
        <v>64</v>
      </c>
      <c r="AJ1562" s="38" t="s">
        <v>680</v>
      </c>
      <c r="AK1562" s="29" t="s">
        <v>308</v>
      </c>
      <c r="AL1562" s="39">
        <v>40515</v>
      </c>
      <c r="AM1562" s="29">
        <v>274307</v>
      </c>
      <c r="AN1562" s="29" t="s">
        <v>76</v>
      </c>
      <c r="AO1562" s="29">
        <v>33</v>
      </c>
      <c r="AP1562" s="29">
        <v>3.38</v>
      </c>
      <c r="AQ1562" s="29" t="s">
        <v>75</v>
      </c>
      <c r="AR1562" s="39">
        <v>43936</v>
      </c>
      <c r="AS1562" s="29">
        <v>281704</v>
      </c>
      <c r="AT1562" s="29" t="s">
        <v>76</v>
      </c>
      <c r="AU1562" s="29">
        <v>18</v>
      </c>
      <c r="AV1562" s="29">
        <v>1.42</v>
      </c>
      <c r="AW1562" s="42">
        <v>22938</v>
      </c>
      <c r="AZ1562" s="44" t="s">
        <v>1283</v>
      </c>
    </row>
    <row r="1563" spans="1:52" ht="12.75" customHeight="1" x14ac:dyDescent="0.2">
      <c r="A1563" s="27">
        <v>17863</v>
      </c>
      <c r="B1563" s="28" t="s">
        <v>6455</v>
      </c>
      <c r="C1563" s="29" t="s">
        <v>56</v>
      </c>
      <c r="D1563" s="30" t="s">
        <v>6456</v>
      </c>
      <c r="E1563" s="30" t="s">
        <v>6456</v>
      </c>
      <c r="F1563" s="31">
        <v>1958</v>
      </c>
      <c r="G1563" s="31" t="s">
        <v>69</v>
      </c>
      <c r="H1563" s="30" t="s">
        <v>70</v>
      </c>
      <c r="I1563" s="60">
        <v>1</v>
      </c>
      <c r="J1563" s="60"/>
      <c r="K1563" s="32">
        <v>1</v>
      </c>
      <c r="L1563" s="33">
        <v>84</v>
      </c>
      <c r="M1563" s="31" t="s">
        <v>56</v>
      </c>
      <c r="X1563" s="37" t="s">
        <v>717</v>
      </c>
      <c r="Y1563" s="38" t="s">
        <v>6457</v>
      </c>
      <c r="AA1563" s="39">
        <v>43293</v>
      </c>
      <c r="AB1563" s="39">
        <v>2958465</v>
      </c>
      <c r="AC1563" s="38" t="s">
        <v>63</v>
      </c>
      <c r="AD1563" s="29">
        <v>100</v>
      </c>
      <c r="AE1563" s="29">
        <v>99</v>
      </c>
      <c r="AF1563" s="40">
        <v>2</v>
      </c>
      <c r="AG1563" s="41" t="s">
        <v>64</v>
      </c>
      <c r="AJ1563" s="38" t="s">
        <v>73</v>
      </c>
      <c r="AK1563" s="29" t="s">
        <v>7</v>
      </c>
      <c r="AL1563" s="39">
        <v>43968</v>
      </c>
      <c r="AM1563" s="29">
        <v>282701</v>
      </c>
      <c r="AN1563" s="29" t="s">
        <v>76</v>
      </c>
      <c r="AO1563" s="29">
        <v>52</v>
      </c>
      <c r="AP1563" s="29">
        <v>4.8600000000000003</v>
      </c>
      <c r="AQ1563" s="29" t="s">
        <v>10</v>
      </c>
      <c r="AR1563" s="39">
        <v>44127</v>
      </c>
      <c r="AS1563" s="29">
        <v>75522</v>
      </c>
      <c r="AT1563" s="29" t="s">
        <v>74</v>
      </c>
      <c r="AU1563" s="29">
        <v>40</v>
      </c>
      <c r="AV1563" s="29">
        <v>0.66</v>
      </c>
      <c r="AW1563" s="42">
        <v>21447</v>
      </c>
      <c r="AZ1563" s="44" t="s">
        <v>6458</v>
      </c>
    </row>
    <row r="1564" spans="1:52" ht="12.75" customHeight="1" x14ac:dyDescent="0.2">
      <c r="A1564" s="27">
        <v>17866</v>
      </c>
      <c r="B1564" s="28" t="s">
        <v>6459</v>
      </c>
      <c r="C1564" s="29" t="s">
        <v>56</v>
      </c>
      <c r="D1564" s="30" t="s">
        <v>6460</v>
      </c>
      <c r="E1564" s="30" t="s">
        <v>6461</v>
      </c>
      <c r="F1564" s="31">
        <v>1983</v>
      </c>
      <c r="G1564" s="31" t="s">
        <v>102</v>
      </c>
      <c r="H1564" s="30" t="s">
        <v>59</v>
      </c>
      <c r="I1564" s="60">
        <v>1</v>
      </c>
      <c r="J1564" s="60"/>
      <c r="K1564" s="32">
        <v>1</v>
      </c>
      <c r="L1564" s="33">
        <v>91</v>
      </c>
      <c r="M1564" s="31" t="s">
        <v>60</v>
      </c>
      <c r="X1564" s="37" t="s">
        <v>2779</v>
      </c>
      <c r="Y1564" s="38" t="s">
        <v>6462</v>
      </c>
      <c r="Z1564" s="29" t="s">
        <v>96</v>
      </c>
      <c r="AA1564" s="39">
        <v>43831</v>
      </c>
      <c r="AB1564" s="39">
        <v>44074</v>
      </c>
      <c r="AC1564" s="38" t="s">
        <v>94</v>
      </c>
      <c r="AD1564" s="29">
        <v>100</v>
      </c>
      <c r="AE1564" s="29">
        <v>2</v>
      </c>
      <c r="AF1564" s="40">
        <v>1</v>
      </c>
      <c r="AG1564" s="41" t="s">
        <v>95</v>
      </c>
      <c r="AK1564" s="29" t="s">
        <v>6</v>
      </c>
      <c r="AL1564" s="39">
        <v>33279</v>
      </c>
      <c r="AM1564" s="29">
        <v>155500</v>
      </c>
      <c r="AN1564" s="29" t="s">
        <v>84</v>
      </c>
      <c r="AO1564" s="29">
        <v>1053</v>
      </c>
      <c r="AP1564" s="29">
        <v>7.08</v>
      </c>
      <c r="AQ1564" s="29" t="s">
        <v>10</v>
      </c>
      <c r="AR1564" s="39">
        <v>44020</v>
      </c>
      <c r="AS1564" s="29">
        <v>263448</v>
      </c>
      <c r="AT1564" s="29" t="s">
        <v>76</v>
      </c>
      <c r="AU1564" s="29">
        <v>15</v>
      </c>
      <c r="AV1564" s="29">
        <v>1.1000000000000001</v>
      </c>
      <c r="AW1564" s="42">
        <v>30560</v>
      </c>
      <c r="AZ1564" s="44" t="s">
        <v>299</v>
      </c>
    </row>
    <row r="1565" spans="1:52" ht="12.75" customHeight="1" x14ac:dyDescent="0.2">
      <c r="A1565" s="27">
        <v>17980</v>
      </c>
      <c r="B1565" s="28" t="s">
        <v>6463</v>
      </c>
      <c r="C1565" s="29" t="s">
        <v>4748</v>
      </c>
      <c r="D1565" s="30" t="s">
        <v>6464</v>
      </c>
      <c r="E1565" s="30" t="s">
        <v>6464</v>
      </c>
      <c r="F1565" s="31">
        <v>1984</v>
      </c>
      <c r="G1565" s="31" t="s">
        <v>102</v>
      </c>
      <c r="H1565" s="30" t="s">
        <v>1013</v>
      </c>
      <c r="I1565" s="60">
        <v>1</v>
      </c>
      <c r="J1565" s="60"/>
      <c r="K1565" s="32">
        <v>1</v>
      </c>
      <c r="L1565" s="33">
        <v>120</v>
      </c>
      <c r="M1565" s="31" t="s">
        <v>109</v>
      </c>
      <c r="X1565" s="37" t="s">
        <v>6465</v>
      </c>
      <c r="Y1565" s="38" t="s">
        <v>6466</v>
      </c>
      <c r="AA1565" s="39">
        <v>43466</v>
      </c>
      <c r="AB1565" s="39">
        <v>45291</v>
      </c>
      <c r="AC1565" s="38" t="s">
        <v>94</v>
      </c>
      <c r="AD1565" s="29">
        <v>100</v>
      </c>
      <c r="AE1565" s="29">
        <v>5</v>
      </c>
      <c r="AF1565" s="40">
        <v>0</v>
      </c>
      <c r="AG1565" s="41" t="s">
        <v>95</v>
      </c>
      <c r="AJ1565" s="38" t="s">
        <v>326</v>
      </c>
    </row>
    <row r="1566" spans="1:52" ht="12.75" customHeight="1" x14ac:dyDescent="0.2">
      <c r="A1566" s="27">
        <v>17984</v>
      </c>
      <c r="B1566" s="28" t="s">
        <v>6467</v>
      </c>
      <c r="C1566" s="29" t="s">
        <v>60</v>
      </c>
      <c r="D1566" s="30" t="s">
        <v>6468</v>
      </c>
      <c r="E1566" s="30" t="s">
        <v>6468</v>
      </c>
      <c r="F1566" s="31">
        <v>1989</v>
      </c>
      <c r="G1566" s="31" t="s">
        <v>102</v>
      </c>
      <c r="H1566" s="30" t="s">
        <v>59</v>
      </c>
      <c r="I1566" s="59"/>
      <c r="J1566" s="59">
        <f>K1566*L1566</f>
        <v>200</v>
      </c>
      <c r="K1566" s="32">
        <v>4</v>
      </c>
      <c r="L1566" s="33">
        <v>50</v>
      </c>
      <c r="M1566" s="31" t="s">
        <v>91</v>
      </c>
      <c r="X1566" s="37" t="s">
        <v>6469</v>
      </c>
      <c r="Y1566" s="38" t="s">
        <v>6470</v>
      </c>
      <c r="AA1566" s="39">
        <v>34335</v>
      </c>
      <c r="AB1566" s="39">
        <v>2958465</v>
      </c>
      <c r="AC1566" s="38" t="s">
        <v>6471</v>
      </c>
      <c r="AD1566" s="29">
        <v>100</v>
      </c>
      <c r="AE1566" s="29">
        <v>99</v>
      </c>
      <c r="AF1566" s="40">
        <v>0</v>
      </c>
      <c r="AG1566" s="41" t="s">
        <v>64</v>
      </c>
    </row>
    <row r="1567" spans="1:52" ht="12.75" customHeight="1" x14ac:dyDescent="0.2">
      <c r="A1567" s="27">
        <v>17996</v>
      </c>
      <c r="B1567" s="28" t="s">
        <v>6472</v>
      </c>
      <c r="C1567" s="29" t="s">
        <v>56</v>
      </c>
      <c r="D1567" s="30" t="s">
        <v>6473</v>
      </c>
      <c r="E1567" s="30" t="s">
        <v>6473</v>
      </c>
      <c r="F1567" s="31">
        <v>1986</v>
      </c>
      <c r="G1567" s="31" t="s">
        <v>69</v>
      </c>
      <c r="H1567" s="30" t="s">
        <v>59</v>
      </c>
      <c r="I1567" s="60">
        <v>1</v>
      </c>
      <c r="J1567" s="60"/>
      <c r="K1567" s="32">
        <v>1</v>
      </c>
      <c r="L1567" s="33">
        <v>92</v>
      </c>
      <c r="M1567" s="31" t="s">
        <v>60</v>
      </c>
      <c r="X1567" s="37" t="s">
        <v>6474</v>
      </c>
      <c r="Y1567" s="38" t="s">
        <v>6475</v>
      </c>
      <c r="Z1567" s="29" t="s">
        <v>775</v>
      </c>
      <c r="AA1567" s="39">
        <v>34787</v>
      </c>
      <c r="AB1567" s="39">
        <v>2958465</v>
      </c>
      <c r="AC1567" s="38" t="s">
        <v>82</v>
      </c>
      <c r="AD1567" s="29">
        <v>40</v>
      </c>
      <c r="AE1567" s="29">
        <v>99</v>
      </c>
      <c r="AF1567" s="40">
        <v>23</v>
      </c>
      <c r="AG1567" s="41" t="s">
        <v>64</v>
      </c>
      <c r="AJ1567" s="38" t="s">
        <v>776</v>
      </c>
      <c r="AK1567" s="29" t="s">
        <v>7</v>
      </c>
      <c r="AL1567" s="39">
        <v>44077</v>
      </c>
      <c r="AM1567" s="29">
        <v>282434</v>
      </c>
      <c r="AN1567" s="29" t="s">
        <v>76</v>
      </c>
      <c r="AO1567" s="29">
        <v>20</v>
      </c>
      <c r="AP1567" s="29">
        <v>1.91</v>
      </c>
      <c r="AQ1567" s="29" t="s">
        <v>75</v>
      </c>
      <c r="AR1567" s="39">
        <v>44167</v>
      </c>
      <c r="AS1567" s="29">
        <v>73449</v>
      </c>
      <c r="AT1567" s="29" t="s">
        <v>74</v>
      </c>
      <c r="AU1567" s="29">
        <v>25</v>
      </c>
      <c r="AV1567" s="29">
        <v>0.39</v>
      </c>
      <c r="AW1567" s="42">
        <v>31659</v>
      </c>
      <c r="AX1567" s="43">
        <v>721673</v>
      </c>
      <c r="AY1567" s="43">
        <v>261884</v>
      </c>
      <c r="AZ1567" s="44" t="s">
        <v>299</v>
      </c>
    </row>
    <row r="1568" spans="1:52" ht="12.75" customHeight="1" x14ac:dyDescent="0.2">
      <c r="A1568" s="27">
        <v>17998</v>
      </c>
      <c r="B1568" s="28" t="s">
        <v>6477</v>
      </c>
      <c r="C1568" s="29" t="s">
        <v>56</v>
      </c>
      <c r="D1568" s="30" t="s">
        <v>6478</v>
      </c>
      <c r="E1568" s="30" t="s">
        <v>6479</v>
      </c>
      <c r="F1568" s="31">
        <v>1989</v>
      </c>
      <c r="G1568" s="31" t="s">
        <v>69</v>
      </c>
      <c r="H1568" s="30" t="s">
        <v>70</v>
      </c>
      <c r="I1568" s="60">
        <v>1</v>
      </c>
      <c r="J1568" s="60"/>
      <c r="K1568" s="32">
        <v>1</v>
      </c>
      <c r="L1568" s="33">
        <v>100</v>
      </c>
      <c r="M1568" s="31" t="s">
        <v>60</v>
      </c>
      <c r="X1568" s="37" t="s">
        <v>6480</v>
      </c>
      <c r="Y1568" s="38" t="s">
        <v>6481</v>
      </c>
      <c r="AA1568" s="39">
        <v>34335</v>
      </c>
      <c r="AB1568" s="39">
        <v>2958465</v>
      </c>
      <c r="AC1568" s="38" t="s">
        <v>5802</v>
      </c>
      <c r="AD1568" s="29">
        <v>100</v>
      </c>
      <c r="AE1568" s="29">
        <v>99</v>
      </c>
      <c r="AF1568" s="40">
        <v>24</v>
      </c>
      <c r="AG1568" s="41" t="s">
        <v>64</v>
      </c>
      <c r="AK1568" s="29" t="s">
        <v>5</v>
      </c>
      <c r="AL1568" s="39">
        <v>41819</v>
      </c>
      <c r="AM1568" s="29">
        <v>254735</v>
      </c>
      <c r="AN1568" s="29" t="s">
        <v>76</v>
      </c>
      <c r="AO1568" s="29">
        <v>113</v>
      </c>
      <c r="AP1568" s="29">
        <v>6.68</v>
      </c>
      <c r="AQ1568" s="29" t="s">
        <v>10</v>
      </c>
      <c r="AR1568" s="39">
        <v>44056</v>
      </c>
      <c r="AS1568" s="29">
        <v>281849</v>
      </c>
      <c r="AT1568" s="29" t="s">
        <v>76</v>
      </c>
      <c r="AU1568" s="29">
        <v>16</v>
      </c>
      <c r="AV1568" s="29">
        <v>1.57</v>
      </c>
      <c r="AW1568" s="42">
        <v>32848</v>
      </c>
      <c r="AX1568" s="43">
        <v>10636</v>
      </c>
      <c r="AY1568" s="43">
        <v>3041</v>
      </c>
      <c r="AZ1568" s="44" t="s">
        <v>5842</v>
      </c>
    </row>
    <row r="1569" spans="1:53" ht="12.75" customHeight="1" x14ac:dyDescent="0.2">
      <c r="A1569" s="27">
        <v>18062</v>
      </c>
      <c r="B1569" s="28" t="s">
        <v>6482</v>
      </c>
      <c r="C1569" s="29" t="s">
        <v>56</v>
      </c>
      <c r="D1569" s="30" t="s">
        <v>6483</v>
      </c>
      <c r="E1569" s="30" t="s">
        <v>6483</v>
      </c>
      <c r="F1569" s="31">
        <v>1989</v>
      </c>
      <c r="G1569" s="31" t="s">
        <v>69</v>
      </c>
      <c r="H1569" s="30" t="s">
        <v>70</v>
      </c>
      <c r="I1569" s="60">
        <v>1</v>
      </c>
      <c r="J1569" s="60"/>
      <c r="K1569" s="32">
        <v>1</v>
      </c>
      <c r="L1569" s="33">
        <v>100</v>
      </c>
      <c r="M1569" s="31" t="s">
        <v>91</v>
      </c>
      <c r="X1569" s="37" t="s">
        <v>6484</v>
      </c>
      <c r="Y1569" s="38" t="s">
        <v>6485</v>
      </c>
      <c r="AA1569" s="39">
        <v>36965</v>
      </c>
      <c r="AB1569" s="39">
        <v>2958465</v>
      </c>
      <c r="AC1569" s="38" t="s">
        <v>6486</v>
      </c>
      <c r="AD1569" s="29">
        <v>100</v>
      </c>
      <c r="AE1569" s="29">
        <v>99</v>
      </c>
      <c r="AF1569" s="40">
        <v>15</v>
      </c>
      <c r="AG1569" s="41" t="s">
        <v>64</v>
      </c>
      <c r="AJ1569" s="38" t="s">
        <v>1408</v>
      </c>
      <c r="AK1569" s="29" t="s">
        <v>7</v>
      </c>
      <c r="AL1569" s="39">
        <v>44026</v>
      </c>
      <c r="AM1569" s="29">
        <v>233630</v>
      </c>
      <c r="AN1569" s="29" t="s">
        <v>503</v>
      </c>
      <c r="AO1569" s="29">
        <v>284</v>
      </c>
      <c r="AP1569" s="29">
        <v>3.92</v>
      </c>
      <c r="AQ1569" s="29" t="s">
        <v>75</v>
      </c>
      <c r="AR1569" s="39">
        <v>44204</v>
      </c>
      <c r="AS1569" s="29">
        <v>132607</v>
      </c>
      <c r="AT1569" s="29" t="s">
        <v>85</v>
      </c>
      <c r="AU1569" s="29">
        <v>127</v>
      </c>
      <c r="AV1569" s="29">
        <v>0.82</v>
      </c>
      <c r="AW1569" s="42">
        <v>32948</v>
      </c>
      <c r="AX1569" s="43">
        <v>151516</v>
      </c>
      <c r="AY1569" s="43">
        <v>43260</v>
      </c>
      <c r="AZ1569" s="44" t="s">
        <v>267</v>
      </c>
    </row>
    <row r="1570" spans="1:53" ht="12.75" customHeight="1" x14ac:dyDescent="0.2">
      <c r="A1570" s="27">
        <v>18248</v>
      </c>
      <c r="B1570" s="28" t="s">
        <v>6487</v>
      </c>
      <c r="C1570" s="29" t="s">
        <v>56</v>
      </c>
      <c r="D1570" s="30" t="s">
        <v>6488</v>
      </c>
      <c r="E1570" s="30" t="s">
        <v>6488</v>
      </c>
      <c r="F1570" s="31">
        <v>1943</v>
      </c>
      <c r="G1570" s="31" t="s">
        <v>69</v>
      </c>
      <c r="H1570" s="30" t="s">
        <v>59</v>
      </c>
      <c r="I1570" s="60">
        <v>1</v>
      </c>
      <c r="J1570" s="60"/>
      <c r="K1570" s="32">
        <v>1</v>
      </c>
      <c r="L1570" s="33">
        <v>83</v>
      </c>
      <c r="M1570" s="31" t="s">
        <v>60</v>
      </c>
      <c r="X1570" s="37" t="s">
        <v>5471</v>
      </c>
      <c r="Y1570" s="38" t="s">
        <v>6489</v>
      </c>
      <c r="AA1570" s="39">
        <v>43293</v>
      </c>
      <c r="AB1570" s="39">
        <v>2958465</v>
      </c>
      <c r="AC1570" s="38" t="s">
        <v>63</v>
      </c>
      <c r="AD1570" s="29">
        <v>100</v>
      </c>
      <c r="AE1570" s="29">
        <v>99</v>
      </c>
      <c r="AF1570" s="40">
        <v>1</v>
      </c>
      <c r="AG1570" s="41" t="s">
        <v>64</v>
      </c>
      <c r="AJ1570" s="38" t="s">
        <v>748</v>
      </c>
      <c r="AK1570" s="29" t="s">
        <v>7</v>
      </c>
      <c r="AL1570" s="39">
        <v>44049</v>
      </c>
      <c r="AM1570" s="29">
        <v>281137</v>
      </c>
      <c r="AN1570" s="29" t="s">
        <v>76</v>
      </c>
      <c r="AO1570" s="29">
        <v>25</v>
      </c>
      <c r="AP1570" s="29">
        <v>2.79</v>
      </c>
      <c r="AW1570" s="42">
        <v>16193</v>
      </c>
      <c r="AZ1570" s="44" t="s">
        <v>1641</v>
      </c>
    </row>
    <row r="1571" spans="1:53" ht="12.75" customHeight="1" x14ac:dyDescent="0.2">
      <c r="A1571" s="27">
        <v>18259</v>
      </c>
      <c r="B1571" s="28" t="s">
        <v>6490</v>
      </c>
      <c r="C1571" s="29" t="s">
        <v>56</v>
      </c>
      <c r="D1571" s="30" t="s">
        <v>6491</v>
      </c>
      <c r="E1571" s="30" t="s">
        <v>6491</v>
      </c>
      <c r="F1571" s="31">
        <v>1975</v>
      </c>
      <c r="G1571" s="31" t="s">
        <v>69</v>
      </c>
      <c r="H1571" s="30" t="s">
        <v>70</v>
      </c>
      <c r="I1571" s="60">
        <v>1</v>
      </c>
      <c r="J1571" s="60"/>
      <c r="K1571" s="32">
        <v>1</v>
      </c>
      <c r="L1571" s="33">
        <v>90</v>
      </c>
      <c r="M1571" s="31" t="s">
        <v>60</v>
      </c>
      <c r="X1571" s="37" t="s">
        <v>1601</v>
      </c>
      <c r="Y1571" s="38" t="s">
        <v>6492</v>
      </c>
      <c r="AA1571" s="39">
        <v>43293</v>
      </c>
      <c r="AB1571" s="39">
        <v>2958465</v>
      </c>
      <c r="AC1571" s="38" t="s">
        <v>63</v>
      </c>
      <c r="AD1571" s="29">
        <v>100</v>
      </c>
      <c r="AE1571" s="29">
        <v>99</v>
      </c>
      <c r="AF1571" s="40">
        <v>1</v>
      </c>
      <c r="AG1571" s="41" t="s">
        <v>64</v>
      </c>
      <c r="AJ1571" s="38" t="s">
        <v>748</v>
      </c>
      <c r="AK1571" s="29" t="s">
        <v>7</v>
      </c>
      <c r="AL1571" s="39">
        <v>43721</v>
      </c>
      <c r="AM1571" s="29">
        <v>274740</v>
      </c>
      <c r="AN1571" s="29" t="s">
        <v>76</v>
      </c>
      <c r="AO1571" s="29">
        <v>42</v>
      </c>
      <c r="AP1571" s="29">
        <v>3.82</v>
      </c>
      <c r="AQ1571" s="29" t="s">
        <v>75</v>
      </c>
      <c r="AR1571" s="39">
        <v>44048</v>
      </c>
      <c r="AS1571" s="29">
        <v>252646</v>
      </c>
      <c r="AT1571" s="29" t="s">
        <v>76</v>
      </c>
      <c r="AU1571" s="29">
        <v>57</v>
      </c>
      <c r="AV1571" s="29">
        <v>2.27</v>
      </c>
      <c r="AW1571" s="42">
        <v>27436</v>
      </c>
      <c r="AZ1571" s="44" t="s">
        <v>212</v>
      </c>
    </row>
    <row r="1572" spans="1:53" ht="12.75" customHeight="1" x14ac:dyDescent="0.2">
      <c r="A1572" s="27">
        <v>18323</v>
      </c>
      <c r="B1572" s="28" t="s">
        <v>6493</v>
      </c>
      <c r="C1572" s="29" t="s">
        <v>56</v>
      </c>
      <c r="D1572" s="30" t="s">
        <v>6494</v>
      </c>
      <c r="E1572" s="30" t="s">
        <v>6494</v>
      </c>
      <c r="F1572" s="31">
        <v>1972</v>
      </c>
      <c r="G1572" s="31" t="s">
        <v>69</v>
      </c>
      <c r="H1572" s="30" t="s">
        <v>59</v>
      </c>
      <c r="I1572" s="60">
        <v>1</v>
      </c>
      <c r="J1572" s="60"/>
      <c r="K1572" s="32">
        <v>1</v>
      </c>
      <c r="L1572" s="33">
        <v>90</v>
      </c>
      <c r="M1572" s="31" t="s">
        <v>56</v>
      </c>
      <c r="X1572" s="37" t="s">
        <v>6495</v>
      </c>
      <c r="Y1572" s="38" t="s">
        <v>6496</v>
      </c>
      <c r="AA1572" s="39">
        <v>43293</v>
      </c>
      <c r="AB1572" s="39">
        <v>2958465</v>
      </c>
      <c r="AC1572" s="38" t="s">
        <v>63</v>
      </c>
      <c r="AD1572" s="29">
        <v>100</v>
      </c>
      <c r="AE1572" s="29">
        <v>99</v>
      </c>
      <c r="AF1572" s="40">
        <v>0</v>
      </c>
      <c r="AG1572" s="41" t="s">
        <v>64</v>
      </c>
      <c r="AJ1572" s="38" t="s">
        <v>83</v>
      </c>
      <c r="AW1572" s="42">
        <v>26299</v>
      </c>
      <c r="AZ1572" s="44" t="s">
        <v>212</v>
      </c>
    </row>
    <row r="1573" spans="1:53" ht="12.75" customHeight="1" x14ac:dyDescent="0.2">
      <c r="A1573" s="27">
        <v>18502</v>
      </c>
      <c r="B1573" s="28" t="s">
        <v>6497</v>
      </c>
      <c r="C1573" s="29" t="s">
        <v>185</v>
      </c>
      <c r="D1573" s="30" t="s">
        <v>6498</v>
      </c>
      <c r="E1573" s="30" t="s">
        <v>6498</v>
      </c>
      <c r="F1573" s="31">
        <v>1984</v>
      </c>
      <c r="G1573" s="31" t="s">
        <v>102</v>
      </c>
      <c r="H1573" s="30" t="s">
        <v>1013</v>
      </c>
      <c r="I1573" s="59"/>
      <c r="J1573" s="59">
        <f>K1573*L1573</f>
        <v>1260</v>
      </c>
      <c r="K1573" s="32">
        <v>21</v>
      </c>
      <c r="L1573" s="33">
        <v>60</v>
      </c>
      <c r="M1573" s="31" t="s">
        <v>109</v>
      </c>
      <c r="X1573" s="37" t="s">
        <v>6465</v>
      </c>
      <c r="Y1573" s="38" t="s">
        <v>6466</v>
      </c>
      <c r="AA1573" s="39">
        <v>43466</v>
      </c>
      <c r="AB1573" s="39">
        <v>45291</v>
      </c>
      <c r="AC1573" s="38" t="s">
        <v>94</v>
      </c>
      <c r="AD1573" s="29">
        <v>100</v>
      </c>
      <c r="AE1573" s="29">
        <v>5</v>
      </c>
      <c r="AF1573" s="40">
        <v>2.14</v>
      </c>
      <c r="AG1573" s="41" t="s">
        <v>95</v>
      </c>
      <c r="AJ1573" s="38" t="s">
        <v>3554</v>
      </c>
      <c r="AK1573" s="29" t="s">
        <v>7</v>
      </c>
      <c r="AL1573" s="39">
        <v>44095</v>
      </c>
      <c r="AM1573" s="29">
        <v>80154</v>
      </c>
      <c r="AN1573" s="29" t="s">
        <v>74</v>
      </c>
      <c r="AO1573" s="29">
        <v>68</v>
      </c>
      <c r="AP1573" s="29">
        <v>1.2</v>
      </c>
      <c r="AQ1573" s="29" t="s">
        <v>10</v>
      </c>
      <c r="AR1573" s="39">
        <v>43367</v>
      </c>
      <c r="AS1573" s="29">
        <v>65258</v>
      </c>
      <c r="AT1573" s="29" t="s">
        <v>74</v>
      </c>
      <c r="AU1573" s="29">
        <v>30</v>
      </c>
      <c r="AV1573" s="29">
        <v>0.67</v>
      </c>
    </row>
    <row r="1574" spans="1:53" ht="12.75" customHeight="1" x14ac:dyDescent="0.2">
      <c r="A1574" s="27">
        <v>18503</v>
      </c>
      <c r="B1574" s="28" t="s">
        <v>6499</v>
      </c>
      <c r="C1574" s="29" t="s">
        <v>4748</v>
      </c>
      <c r="D1574" s="30" t="s">
        <v>6500</v>
      </c>
      <c r="E1574" s="30" t="s">
        <v>6501</v>
      </c>
      <c r="F1574" s="31">
        <v>1984</v>
      </c>
      <c r="G1574" s="31" t="s">
        <v>102</v>
      </c>
      <c r="H1574" s="30" t="s">
        <v>1013</v>
      </c>
      <c r="I1574" s="60">
        <v>1</v>
      </c>
      <c r="J1574" s="60"/>
      <c r="K1574" s="32">
        <v>1</v>
      </c>
      <c r="L1574" s="33">
        <v>92</v>
      </c>
      <c r="M1574" s="31" t="s">
        <v>109</v>
      </c>
      <c r="X1574" s="37" t="s">
        <v>6502</v>
      </c>
      <c r="Y1574" s="38" t="s">
        <v>6466</v>
      </c>
      <c r="AA1574" s="39">
        <v>43466</v>
      </c>
      <c r="AB1574" s="39">
        <v>45291</v>
      </c>
      <c r="AC1574" s="38" t="s">
        <v>94</v>
      </c>
      <c r="AD1574" s="29">
        <v>100</v>
      </c>
      <c r="AE1574" s="29">
        <v>5</v>
      </c>
      <c r="AF1574" s="40">
        <v>0</v>
      </c>
      <c r="AG1574" s="41" t="s">
        <v>95</v>
      </c>
      <c r="AJ1574" s="38" t="s">
        <v>326</v>
      </c>
      <c r="AK1574" s="29" t="s">
        <v>7</v>
      </c>
      <c r="AL1574" s="39">
        <v>42165</v>
      </c>
      <c r="AM1574" s="29">
        <v>164412</v>
      </c>
      <c r="AN1574" s="29" t="s">
        <v>84</v>
      </c>
      <c r="AO1574" s="29">
        <v>340</v>
      </c>
      <c r="AP1574" s="29">
        <v>3.58</v>
      </c>
      <c r="AQ1574" s="29" t="s">
        <v>10</v>
      </c>
      <c r="AR1574" s="39">
        <v>42627</v>
      </c>
      <c r="AS1574" s="29">
        <v>71146</v>
      </c>
      <c r="AT1574" s="29" t="s">
        <v>74</v>
      </c>
      <c r="AU1574" s="29">
        <v>52</v>
      </c>
      <c r="AV1574" s="29">
        <v>1.02</v>
      </c>
    </row>
    <row r="1575" spans="1:53" ht="12.75" customHeight="1" x14ac:dyDescent="0.2">
      <c r="A1575" s="27">
        <v>18504</v>
      </c>
      <c r="B1575" s="28" t="s">
        <v>6497</v>
      </c>
      <c r="C1575" s="29" t="s">
        <v>185</v>
      </c>
      <c r="D1575" s="30" t="s">
        <v>6503</v>
      </c>
      <c r="E1575" s="30" t="s">
        <v>6503</v>
      </c>
      <c r="F1575" s="31">
        <v>1985</v>
      </c>
      <c r="G1575" s="31" t="s">
        <v>102</v>
      </c>
      <c r="H1575" s="30" t="s">
        <v>1013</v>
      </c>
      <c r="I1575" s="59"/>
      <c r="J1575" s="59">
        <f t="shared" ref="J1575:J1579" si="4">K1575*L1575</f>
        <v>1260</v>
      </c>
      <c r="K1575" s="32">
        <v>21</v>
      </c>
      <c r="L1575" s="33">
        <v>60</v>
      </c>
      <c r="M1575" s="31" t="s">
        <v>109</v>
      </c>
      <c r="X1575" s="37" t="s">
        <v>6504</v>
      </c>
      <c r="Y1575" s="38" t="s">
        <v>6466</v>
      </c>
      <c r="AA1575" s="39">
        <v>43466</v>
      </c>
      <c r="AB1575" s="39">
        <v>45291</v>
      </c>
      <c r="AC1575" s="38" t="s">
        <v>94</v>
      </c>
      <c r="AD1575" s="29">
        <v>100</v>
      </c>
      <c r="AE1575" s="29">
        <v>5</v>
      </c>
      <c r="AF1575" s="40">
        <v>1</v>
      </c>
      <c r="AG1575" s="41" t="s">
        <v>95</v>
      </c>
      <c r="AJ1575" s="38" t="s">
        <v>3554</v>
      </c>
      <c r="AK1575" s="29" t="s">
        <v>7</v>
      </c>
      <c r="AL1575" s="39">
        <v>43616</v>
      </c>
      <c r="AM1575" s="29">
        <v>71112</v>
      </c>
      <c r="AN1575" s="29" t="s">
        <v>74</v>
      </c>
      <c r="AO1575" s="29">
        <v>49</v>
      </c>
      <c r="AP1575" s="29">
        <v>0.84</v>
      </c>
      <c r="AQ1575" s="29" t="s">
        <v>10</v>
      </c>
      <c r="AR1575" s="39">
        <v>43396</v>
      </c>
      <c r="AS1575" s="29">
        <v>63658</v>
      </c>
      <c r="AT1575" s="29" t="s">
        <v>74</v>
      </c>
      <c r="AU1575" s="29">
        <v>40</v>
      </c>
      <c r="AV1575" s="29">
        <v>1.0900000000000001</v>
      </c>
    </row>
    <row r="1576" spans="1:53" ht="12.75" customHeight="1" x14ac:dyDescent="0.2">
      <c r="A1576" s="27">
        <v>18505</v>
      </c>
      <c r="B1576" s="28" t="s">
        <v>6497</v>
      </c>
      <c r="C1576" s="29" t="s">
        <v>185</v>
      </c>
      <c r="D1576" s="30" t="s">
        <v>6505</v>
      </c>
      <c r="E1576" s="30" t="s">
        <v>6505</v>
      </c>
      <c r="F1576" s="31">
        <v>1986</v>
      </c>
      <c r="G1576" s="31" t="s">
        <v>102</v>
      </c>
      <c r="H1576" s="30" t="s">
        <v>1013</v>
      </c>
      <c r="I1576" s="59"/>
      <c r="J1576" s="59">
        <f t="shared" si="4"/>
        <v>1440</v>
      </c>
      <c r="K1576" s="32">
        <v>24</v>
      </c>
      <c r="L1576" s="33">
        <v>60</v>
      </c>
      <c r="M1576" s="31" t="s">
        <v>109</v>
      </c>
      <c r="X1576" s="37" t="s">
        <v>6504</v>
      </c>
      <c r="Y1576" s="38" t="s">
        <v>6466</v>
      </c>
      <c r="AA1576" s="39">
        <v>43466</v>
      </c>
      <c r="AB1576" s="39">
        <v>45291</v>
      </c>
      <c r="AC1576" s="38" t="s">
        <v>94</v>
      </c>
      <c r="AD1576" s="29">
        <v>100</v>
      </c>
      <c r="AE1576" s="29">
        <v>5</v>
      </c>
      <c r="AF1576" s="40">
        <v>2</v>
      </c>
      <c r="AG1576" s="41" t="s">
        <v>95</v>
      </c>
      <c r="AJ1576" s="38" t="s">
        <v>3554</v>
      </c>
      <c r="AK1576" s="29" t="s">
        <v>7</v>
      </c>
      <c r="AL1576" s="39">
        <v>44125</v>
      </c>
      <c r="AM1576" s="29">
        <v>81004</v>
      </c>
      <c r="AN1576" s="29" t="s">
        <v>74</v>
      </c>
      <c r="AO1576" s="29">
        <v>76</v>
      </c>
      <c r="AP1576" s="29">
        <v>1.27</v>
      </c>
      <c r="AQ1576" s="29" t="s">
        <v>10</v>
      </c>
      <c r="AR1576" s="39">
        <v>43425</v>
      </c>
      <c r="AS1576" s="29">
        <v>63514</v>
      </c>
      <c r="AT1576" s="29" t="s">
        <v>74</v>
      </c>
      <c r="AU1576" s="29">
        <v>28</v>
      </c>
      <c r="AV1576" s="29">
        <v>0.75</v>
      </c>
    </row>
    <row r="1577" spans="1:53" ht="12.75" customHeight="1" x14ac:dyDescent="0.2">
      <c r="A1577" s="27">
        <v>18506</v>
      </c>
      <c r="B1577" s="28" t="s">
        <v>6497</v>
      </c>
      <c r="C1577" s="29" t="s">
        <v>185</v>
      </c>
      <c r="D1577" s="30" t="s">
        <v>6506</v>
      </c>
      <c r="E1577" s="30" t="s">
        <v>6506</v>
      </c>
      <c r="F1577" s="31">
        <v>1987</v>
      </c>
      <c r="G1577" s="31" t="s">
        <v>102</v>
      </c>
      <c r="H1577" s="30" t="s">
        <v>1013</v>
      </c>
      <c r="I1577" s="59"/>
      <c r="J1577" s="59">
        <f t="shared" si="4"/>
        <v>1320</v>
      </c>
      <c r="K1577" s="32">
        <v>22</v>
      </c>
      <c r="L1577" s="33">
        <v>60</v>
      </c>
      <c r="M1577" s="31" t="s">
        <v>109</v>
      </c>
      <c r="X1577" s="37" t="s">
        <v>6504</v>
      </c>
      <c r="Y1577" s="38" t="s">
        <v>6466</v>
      </c>
      <c r="AA1577" s="39">
        <v>43466</v>
      </c>
      <c r="AB1577" s="39">
        <v>45291</v>
      </c>
      <c r="AC1577" s="38" t="s">
        <v>94</v>
      </c>
      <c r="AD1577" s="29">
        <v>100</v>
      </c>
      <c r="AE1577" s="29">
        <v>5</v>
      </c>
      <c r="AF1577" s="40">
        <v>2</v>
      </c>
      <c r="AG1577" s="41" t="s">
        <v>95</v>
      </c>
      <c r="AJ1577" s="38" t="s">
        <v>3554</v>
      </c>
      <c r="AK1577" s="29" t="s">
        <v>7</v>
      </c>
      <c r="AL1577" s="39">
        <v>44154</v>
      </c>
      <c r="AM1577" s="29">
        <v>80740</v>
      </c>
      <c r="AN1577" s="29" t="s">
        <v>74</v>
      </c>
      <c r="AO1577" s="29">
        <v>87</v>
      </c>
      <c r="AP1577" s="29">
        <v>1.3</v>
      </c>
      <c r="AQ1577" s="29" t="s">
        <v>10</v>
      </c>
      <c r="AR1577" s="39">
        <v>43455</v>
      </c>
      <c r="AS1577" s="29">
        <v>62858</v>
      </c>
      <c r="AT1577" s="29" t="s">
        <v>74</v>
      </c>
      <c r="AU1577" s="29">
        <v>26</v>
      </c>
      <c r="AV1577" s="29">
        <v>0.78</v>
      </c>
    </row>
    <row r="1578" spans="1:53" ht="12.75" customHeight="1" x14ac:dyDescent="0.2">
      <c r="A1578" s="27">
        <v>18507</v>
      </c>
      <c r="B1578" s="28" t="s">
        <v>6497</v>
      </c>
      <c r="C1578" s="29" t="s">
        <v>185</v>
      </c>
      <c r="D1578" s="30" t="s">
        <v>6507</v>
      </c>
      <c r="E1578" s="30" t="s">
        <v>6507</v>
      </c>
      <c r="F1578" s="31">
        <v>1988</v>
      </c>
      <c r="G1578" s="31" t="s">
        <v>102</v>
      </c>
      <c r="H1578" s="30" t="s">
        <v>1013</v>
      </c>
      <c r="I1578" s="59"/>
      <c r="J1578" s="59">
        <f t="shared" si="4"/>
        <v>1320</v>
      </c>
      <c r="K1578" s="32">
        <v>22</v>
      </c>
      <c r="L1578" s="33">
        <v>60</v>
      </c>
      <c r="M1578" s="31" t="s">
        <v>109</v>
      </c>
      <c r="X1578" s="37" t="s">
        <v>6508</v>
      </c>
      <c r="Y1578" s="38" t="s">
        <v>6466</v>
      </c>
      <c r="AA1578" s="39">
        <v>43466</v>
      </c>
      <c r="AB1578" s="39">
        <v>45291</v>
      </c>
      <c r="AC1578" s="38" t="s">
        <v>94</v>
      </c>
      <c r="AD1578" s="29">
        <v>100</v>
      </c>
      <c r="AE1578" s="29">
        <v>5</v>
      </c>
      <c r="AF1578" s="40">
        <v>2.77</v>
      </c>
      <c r="AG1578" s="41" t="s">
        <v>95</v>
      </c>
      <c r="AJ1578" s="38" t="s">
        <v>3554</v>
      </c>
      <c r="AK1578" s="29" t="s">
        <v>7</v>
      </c>
      <c r="AL1578" s="39">
        <v>44183</v>
      </c>
      <c r="AM1578" s="29">
        <v>85552</v>
      </c>
      <c r="AN1578" s="29" t="s">
        <v>74</v>
      </c>
      <c r="AO1578" s="29">
        <v>80</v>
      </c>
      <c r="AP1578" s="29">
        <v>1.3</v>
      </c>
      <c r="AQ1578" s="29" t="s">
        <v>10</v>
      </c>
      <c r="AR1578" s="39">
        <v>43489</v>
      </c>
      <c r="AS1578" s="29">
        <v>71758</v>
      </c>
      <c r="AT1578" s="29" t="s">
        <v>74</v>
      </c>
      <c r="AU1578" s="29">
        <v>52</v>
      </c>
      <c r="AV1578" s="29">
        <v>0.92</v>
      </c>
    </row>
    <row r="1579" spans="1:53" ht="12.75" customHeight="1" x14ac:dyDescent="0.2">
      <c r="A1579" s="27">
        <v>18516</v>
      </c>
      <c r="B1579" s="28" t="s">
        <v>5958</v>
      </c>
      <c r="C1579" s="29" t="s">
        <v>185</v>
      </c>
      <c r="D1579" s="30" t="s">
        <v>6509</v>
      </c>
      <c r="E1579" s="30" t="s">
        <v>6510</v>
      </c>
      <c r="F1579" s="31">
        <v>1988</v>
      </c>
      <c r="G1579" s="31" t="s">
        <v>102</v>
      </c>
      <c r="H1579" s="30" t="s">
        <v>548</v>
      </c>
      <c r="I1579" s="59"/>
      <c r="J1579" s="59">
        <f t="shared" si="4"/>
        <v>1320</v>
      </c>
      <c r="K1579" s="32">
        <v>22</v>
      </c>
      <c r="L1579" s="33">
        <v>60</v>
      </c>
      <c r="M1579" s="31" t="s">
        <v>527</v>
      </c>
      <c r="X1579" s="37" t="s">
        <v>5968</v>
      </c>
      <c r="Y1579" s="38" t="s">
        <v>6511</v>
      </c>
      <c r="Z1579" s="29" t="s">
        <v>96</v>
      </c>
      <c r="AA1579" s="39">
        <v>42518</v>
      </c>
      <c r="AB1579" s="39">
        <v>44193</v>
      </c>
      <c r="AC1579" s="38" t="s">
        <v>94</v>
      </c>
      <c r="AD1579" s="29">
        <v>100</v>
      </c>
      <c r="AE1579" s="29">
        <v>5</v>
      </c>
      <c r="AF1579" s="40">
        <v>5</v>
      </c>
      <c r="AH1579" s="39">
        <v>44344</v>
      </c>
      <c r="AI1579" s="39">
        <v>46169</v>
      </c>
      <c r="AJ1579" s="38" t="s">
        <v>97</v>
      </c>
      <c r="AK1579" s="29" t="s">
        <v>7</v>
      </c>
      <c r="AL1579" s="39">
        <v>44193</v>
      </c>
      <c r="AM1579" s="29">
        <v>130042</v>
      </c>
      <c r="AN1579" s="29" t="s">
        <v>85</v>
      </c>
      <c r="AO1579" s="29">
        <v>764</v>
      </c>
      <c r="AP1579" s="29">
        <v>4.08</v>
      </c>
    </row>
    <row r="1580" spans="1:53" ht="12.75" customHeight="1" x14ac:dyDescent="0.2">
      <c r="A1580" s="27">
        <v>18526</v>
      </c>
      <c r="B1580" s="28" t="s">
        <v>6512</v>
      </c>
      <c r="C1580" s="29" t="s">
        <v>56</v>
      </c>
      <c r="D1580" s="30" t="s">
        <v>6513</v>
      </c>
      <c r="E1580" s="30" t="s">
        <v>6513</v>
      </c>
      <c r="F1580" s="31">
        <v>1989</v>
      </c>
      <c r="G1580" s="31" t="s">
        <v>69</v>
      </c>
      <c r="H1580" s="30" t="s">
        <v>59</v>
      </c>
      <c r="I1580" s="60">
        <v>1</v>
      </c>
      <c r="J1580" s="60"/>
      <c r="K1580" s="32">
        <v>1</v>
      </c>
      <c r="L1580" s="33">
        <v>103</v>
      </c>
      <c r="M1580" s="31" t="s">
        <v>60</v>
      </c>
      <c r="X1580" s="37" t="s">
        <v>1565</v>
      </c>
      <c r="Y1580" s="38" t="s">
        <v>6514</v>
      </c>
      <c r="Z1580" s="29" t="s">
        <v>775</v>
      </c>
      <c r="AA1580" s="39">
        <v>40324</v>
      </c>
      <c r="AB1580" s="39">
        <v>2958465</v>
      </c>
      <c r="AC1580" s="38" t="s">
        <v>1103</v>
      </c>
      <c r="AD1580" s="29">
        <v>50</v>
      </c>
      <c r="AE1580" s="29">
        <v>99</v>
      </c>
      <c r="AF1580" s="40">
        <v>7</v>
      </c>
      <c r="AG1580" s="41" t="s">
        <v>64</v>
      </c>
      <c r="AJ1580" s="38" t="s">
        <v>680</v>
      </c>
      <c r="AK1580" s="29" t="s">
        <v>7</v>
      </c>
      <c r="AL1580" s="39">
        <v>42666</v>
      </c>
      <c r="AM1580" s="29">
        <v>263531</v>
      </c>
      <c r="AN1580" s="29" t="s">
        <v>76</v>
      </c>
      <c r="AO1580" s="29">
        <v>45</v>
      </c>
      <c r="AP1580" s="29">
        <v>3.4</v>
      </c>
      <c r="AQ1580" s="29" t="s">
        <v>10</v>
      </c>
      <c r="AR1580" s="39">
        <v>44124</v>
      </c>
      <c r="AS1580" s="29">
        <v>72426</v>
      </c>
      <c r="AT1580" s="29" t="s">
        <v>74</v>
      </c>
      <c r="AU1580" s="29">
        <v>54</v>
      </c>
      <c r="AV1580" s="29">
        <v>0.97</v>
      </c>
      <c r="AW1580" s="42">
        <v>32919</v>
      </c>
      <c r="AX1580" s="43">
        <v>609751</v>
      </c>
      <c r="AY1580" s="43">
        <v>174316</v>
      </c>
      <c r="AZ1580" s="44" t="s">
        <v>6099</v>
      </c>
    </row>
    <row r="1581" spans="1:53" ht="12.75" customHeight="1" x14ac:dyDescent="0.2">
      <c r="A1581" s="27">
        <v>18528</v>
      </c>
      <c r="B1581" s="28" t="s">
        <v>6515</v>
      </c>
      <c r="C1581" s="29" t="s">
        <v>56</v>
      </c>
      <c r="D1581" s="30" t="s">
        <v>6516</v>
      </c>
      <c r="E1581" s="30" t="s">
        <v>6516</v>
      </c>
      <c r="F1581" s="31">
        <v>1989</v>
      </c>
      <c r="G1581" s="31" t="s">
        <v>69</v>
      </c>
      <c r="H1581" s="30" t="s">
        <v>70</v>
      </c>
      <c r="I1581" s="60">
        <v>1</v>
      </c>
      <c r="J1581" s="60"/>
      <c r="K1581" s="32">
        <v>1</v>
      </c>
      <c r="L1581" s="33">
        <v>92</v>
      </c>
      <c r="M1581" s="31" t="s">
        <v>60</v>
      </c>
      <c r="X1581" s="37" t="s">
        <v>6517</v>
      </c>
      <c r="Y1581" s="38" t="s">
        <v>6518</v>
      </c>
      <c r="Z1581" s="29" t="s">
        <v>775</v>
      </c>
      <c r="AA1581" s="39">
        <v>34335</v>
      </c>
      <c r="AB1581" s="39">
        <v>2958465</v>
      </c>
      <c r="AC1581" s="38" t="s">
        <v>6055</v>
      </c>
      <c r="AD1581" s="29">
        <v>5</v>
      </c>
      <c r="AE1581" s="29">
        <v>99</v>
      </c>
      <c r="AF1581" s="40">
        <v>17</v>
      </c>
      <c r="AG1581" s="41" t="s">
        <v>64</v>
      </c>
      <c r="AJ1581" s="38" t="s">
        <v>935</v>
      </c>
      <c r="AK1581" s="29" t="s">
        <v>7</v>
      </c>
      <c r="AL1581" s="39">
        <v>44212</v>
      </c>
      <c r="AM1581" s="29">
        <v>284920</v>
      </c>
      <c r="AN1581" s="29" t="s">
        <v>76</v>
      </c>
      <c r="AO1581" s="29">
        <v>60</v>
      </c>
      <c r="AP1581" s="29">
        <v>4.5599999999999996</v>
      </c>
      <c r="AQ1581" s="29" t="s">
        <v>75</v>
      </c>
      <c r="AR1581" s="39">
        <v>44020</v>
      </c>
      <c r="AS1581" s="29">
        <v>101923</v>
      </c>
      <c r="AT1581" s="29" t="s">
        <v>74</v>
      </c>
      <c r="AU1581" s="29">
        <v>50</v>
      </c>
      <c r="AV1581" s="29">
        <v>0.89</v>
      </c>
      <c r="AW1581" s="42">
        <v>32786</v>
      </c>
      <c r="AX1581" s="43">
        <v>1200426</v>
      </c>
      <c r="AY1581" s="43">
        <v>343179</v>
      </c>
      <c r="AZ1581" s="44" t="s">
        <v>299</v>
      </c>
    </row>
    <row r="1582" spans="1:53" ht="12.75" customHeight="1" x14ac:dyDescent="0.2">
      <c r="A1582" s="45">
        <v>18754</v>
      </c>
      <c r="B1582" s="46" t="s">
        <v>6519</v>
      </c>
      <c r="C1582" s="47" t="s">
        <v>56</v>
      </c>
      <c r="D1582" s="48" t="s">
        <v>6520</v>
      </c>
      <c r="E1582" s="48" t="s">
        <v>6521</v>
      </c>
      <c r="F1582" s="47">
        <v>1984</v>
      </c>
      <c r="G1582" s="47" t="s">
        <v>102</v>
      </c>
      <c r="H1582" s="48" t="s">
        <v>108</v>
      </c>
      <c r="I1582" s="60">
        <v>1</v>
      </c>
      <c r="J1582" s="60"/>
      <c r="K1582" s="49">
        <v>1</v>
      </c>
      <c r="L1582" s="50">
        <v>107</v>
      </c>
      <c r="M1582" s="47" t="s">
        <v>109</v>
      </c>
      <c r="N1582" s="47"/>
      <c r="O1582" s="47"/>
      <c r="P1582" s="47"/>
      <c r="Q1582" s="47"/>
      <c r="R1582" s="51"/>
      <c r="S1582" s="47"/>
      <c r="T1582" s="47"/>
      <c r="U1582" s="47"/>
      <c r="V1582" s="47"/>
      <c r="W1582" s="51"/>
      <c r="X1582" s="52" t="s">
        <v>6209</v>
      </c>
      <c r="Y1582" s="52" t="s">
        <v>6522</v>
      </c>
      <c r="Z1582" s="47" t="s">
        <v>96</v>
      </c>
      <c r="AA1582" s="51">
        <v>43830</v>
      </c>
      <c r="AB1582" s="51">
        <v>43834</v>
      </c>
      <c r="AC1582" s="52" t="s">
        <v>6523</v>
      </c>
      <c r="AD1582" s="47">
        <v>100</v>
      </c>
      <c r="AE1582" s="47">
        <v>1</v>
      </c>
      <c r="AF1582" s="53">
        <v>1</v>
      </c>
      <c r="AG1582" s="54"/>
      <c r="AH1582" s="51"/>
      <c r="AI1582" s="51"/>
      <c r="AJ1582" s="52"/>
      <c r="AK1582" s="47" t="s">
        <v>6</v>
      </c>
      <c r="AL1582" s="51">
        <v>43830</v>
      </c>
      <c r="AM1582" s="47">
        <v>220821</v>
      </c>
      <c r="AN1582" s="47" t="s">
        <v>113</v>
      </c>
      <c r="AO1582" s="47">
        <v>770</v>
      </c>
      <c r="AP1582" s="47">
        <v>4.87</v>
      </c>
      <c r="AQ1582" s="47" t="s">
        <v>255</v>
      </c>
      <c r="AR1582" s="51">
        <v>44202</v>
      </c>
      <c r="AS1582" s="47">
        <v>163000</v>
      </c>
      <c r="AT1582" s="47" t="s">
        <v>84</v>
      </c>
      <c r="AU1582" s="47"/>
      <c r="AV1582" s="47"/>
      <c r="AW1582" s="55">
        <v>31078</v>
      </c>
      <c r="AX1582" s="56">
        <v>3178690</v>
      </c>
      <c r="AY1582" s="56">
        <v>1307585</v>
      </c>
      <c r="AZ1582" s="48" t="s">
        <v>4621</v>
      </c>
      <c r="BA1582" s="48" t="s">
        <v>720</v>
      </c>
    </row>
    <row r="1583" spans="1:53" ht="12.75" customHeight="1" x14ac:dyDescent="0.2">
      <c r="A1583" s="27">
        <v>19204</v>
      </c>
      <c r="B1583" s="28" t="s">
        <v>6526</v>
      </c>
      <c r="C1583" s="29" t="s">
        <v>56</v>
      </c>
      <c r="D1583" s="30" t="s">
        <v>6527</v>
      </c>
      <c r="E1583" s="30" t="s">
        <v>6527</v>
      </c>
      <c r="F1583" s="31">
        <v>1989</v>
      </c>
      <c r="G1583" s="31" t="s">
        <v>69</v>
      </c>
      <c r="H1583" s="30" t="s">
        <v>725</v>
      </c>
      <c r="I1583" s="60">
        <v>1</v>
      </c>
      <c r="J1583" s="60"/>
      <c r="K1583" s="32">
        <v>1</v>
      </c>
      <c r="L1583" s="33">
        <v>90</v>
      </c>
      <c r="M1583" s="31" t="s">
        <v>60</v>
      </c>
      <c r="X1583" s="37" t="s">
        <v>6528</v>
      </c>
      <c r="Y1583" s="38" t="s">
        <v>6529</v>
      </c>
      <c r="AA1583" s="39">
        <v>34335</v>
      </c>
      <c r="AB1583" s="39">
        <v>2958465</v>
      </c>
      <c r="AC1583" s="38" t="s">
        <v>3433</v>
      </c>
      <c r="AD1583" s="29">
        <v>100</v>
      </c>
      <c r="AE1583" s="29">
        <v>99</v>
      </c>
      <c r="AF1583" s="40">
        <v>21</v>
      </c>
      <c r="AG1583" s="41" t="s">
        <v>64</v>
      </c>
      <c r="AJ1583" s="38" t="s">
        <v>729</v>
      </c>
      <c r="AK1583" s="29" t="s">
        <v>6</v>
      </c>
      <c r="AL1583" s="39">
        <v>42411</v>
      </c>
      <c r="AM1583" s="29">
        <v>262702</v>
      </c>
      <c r="AN1583" s="29" t="s">
        <v>76</v>
      </c>
      <c r="AO1583" s="29">
        <v>89</v>
      </c>
      <c r="AP1583" s="29">
        <v>6.56</v>
      </c>
      <c r="AQ1583" s="29" t="s">
        <v>75</v>
      </c>
      <c r="AR1583" s="39">
        <v>43963</v>
      </c>
      <c r="AS1583" s="29">
        <v>245227</v>
      </c>
      <c r="AT1583" s="29" t="s">
        <v>76</v>
      </c>
      <c r="AU1583" s="29">
        <v>26</v>
      </c>
      <c r="AV1583" s="29">
        <v>0.53</v>
      </c>
    </row>
    <row r="1584" spans="1:53" ht="12.75" customHeight="1" x14ac:dyDescent="0.2">
      <c r="A1584" s="27">
        <v>19244</v>
      </c>
      <c r="B1584" s="28" t="s">
        <v>6530</v>
      </c>
      <c r="C1584" s="29" t="s">
        <v>56</v>
      </c>
      <c r="D1584" s="30" t="s">
        <v>6531</v>
      </c>
      <c r="E1584" s="30" t="s">
        <v>6531</v>
      </c>
      <c r="F1584" s="31">
        <v>1950</v>
      </c>
      <c r="G1584" s="31" t="s">
        <v>69</v>
      </c>
      <c r="H1584" s="30" t="s">
        <v>103</v>
      </c>
      <c r="I1584" s="60">
        <v>1</v>
      </c>
      <c r="J1584" s="60"/>
      <c r="K1584" s="32">
        <v>1</v>
      </c>
      <c r="L1584" s="33">
        <v>88</v>
      </c>
      <c r="M1584" s="31" t="s">
        <v>60</v>
      </c>
      <c r="X1584" s="37" t="s">
        <v>6532</v>
      </c>
      <c r="Y1584" s="38" t="s">
        <v>6533</v>
      </c>
      <c r="AA1584" s="39">
        <v>43293</v>
      </c>
      <c r="AB1584" s="39">
        <v>2958465</v>
      </c>
      <c r="AC1584" s="38" t="s">
        <v>63</v>
      </c>
      <c r="AD1584" s="29">
        <v>100</v>
      </c>
      <c r="AE1584" s="29">
        <v>99</v>
      </c>
      <c r="AF1584" s="40">
        <v>0</v>
      </c>
      <c r="AG1584" s="41" t="s">
        <v>64</v>
      </c>
      <c r="AJ1584" s="38" t="s">
        <v>748</v>
      </c>
      <c r="AW1584" s="42">
        <v>18553</v>
      </c>
      <c r="AZ1584" s="44" t="s">
        <v>6534</v>
      </c>
    </row>
    <row r="1585" spans="1:52" ht="12.75" customHeight="1" x14ac:dyDescent="0.2">
      <c r="A1585" s="27">
        <v>19246</v>
      </c>
      <c r="B1585" s="28" t="s">
        <v>6535</v>
      </c>
      <c r="C1585" s="29" t="s">
        <v>56</v>
      </c>
      <c r="D1585" s="30" t="s">
        <v>6536</v>
      </c>
      <c r="E1585" s="30" t="s">
        <v>6536</v>
      </c>
      <c r="F1585" s="31">
        <v>1954</v>
      </c>
      <c r="G1585" s="31" t="s">
        <v>69</v>
      </c>
      <c r="H1585" s="30" t="s">
        <v>59</v>
      </c>
      <c r="I1585" s="60">
        <v>1</v>
      </c>
      <c r="J1585" s="60"/>
      <c r="K1585" s="32">
        <v>1</v>
      </c>
      <c r="L1585" s="33">
        <v>95</v>
      </c>
      <c r="M1585" s="31" t="s">
        <v>60</v>
      </c>
      <c r="X1585" s="37" t="s">
        <v>6537</v>
      </c>
      <c r="Y1585" s="38" t="s">
        <v>6538</v>
      </c>
      <c r="AA1585" s="39">
        <v>43293</v>
      </c>
      <c r="AB1585" s="39">
        <v>2958465</v>
      </c>
      <c r="AC1585" s="38" t="s">
        <v>63</v>
      </c>
      <c r="AD1585" s="29">
        <v>100</v>
      </c>
      <c r="AE1585" s="29">
        <v>99</v>
      </c>
      <c r="AF1585" s="40">
        <v>0</v>
      </c>
      <c r="AG1585" s="41" t="s">
        <v>64</v>
      </c>
      <c r="AJ1585" s="38" t="s">
        <v>748</v>
      </c>
      <c r="AW1585" s="42">
        <v>20087</v>
      </c>
      <c r="AZ1585" s="44" t="s">
        <v>212</v>
      </c>
    </row>
    <row r="1586" spans="1:52" ht="12.75" customHeight="1" x14ac:dyDescent="0.2">
      <c r="A1586" s="27">
        <v>19252</v>
      </c>
      <c r="B1586" s="28" t="s">
        <v>6539</v>
      </c>
      <c r="C1586" s="29" t="s">
        <v>56</v>
      </c>
      <c r="D1586" s="30" t="s">
        <v>6540</v>
      </c>
      <c r="E1586" s="30" t="s">
        <v>6540</v>
      </c>
      <c r="F1586" s="31">
        <v>1951</v>
      </c>
      <c r="G1586" s="31" t="s">
        <v>69</v>
      </c>
      <c r="H1586" s="30" t="s">
        <v>59</v>
      </c>
      <c r="I1586" s="60">
        <v>1</v>
      </c>
      <c r="J1586" s="60"/>
      <c r="K1586" s="32">
        <v>1</v>
      </c>
      <c r="L1586" s="33">
        <v>100</v>
      </c>
      <c r="M1586" s="31" t="s">
        <v>60</v>
      </c>
      <c r="X1586" s="37" t="s">
        <v>6541</v>
      </c>
      <c r="Y1586" s="38" t="s">
        <v>6542</v>
      </c>
      <c r="AA1586" s="39">
        <v>43293</v>
      </c>
      <c r="AB1586" s="39">
        <v>2958465</v>
      </c>
      <c r="AC1586" s="38" t="s">
        <v>63</v>
      </c>
      <c r="AD1586" s="29">
        <v>100</v>
      </c>
      <c r="AE1586" s="29">
        <v>99</v>
      </c>
      <c r="AF1586" s="40">
        <v>0</v>
      </c>
      <c r="AG1586" s="41" t="s">
        <v>64</v>
      </c>
      <c r="AJ1586" s="38" t="s">
        <v>748</v>
      </c>
      <c r="AQ1586" s="29" t="s">
        <v>75</v>
      </c>
      <c r="AR1586" s="39">
        <v>43976</v>
      </c>
      <c r="AS1586" s="29">
        <v>64507</v>
      </c>
      <c r="AT1586" s="29" t="s">
        <v>74</v>
      </c>
      <c r="AU1586" s="29">
        <v>10</v>
      </c>
      <c r="AV1586" s="29">
        <v>0.21</v>
      </c>
      <c r="AW1586" s="42">
        <v>18629</v>
      </c>
      <c r="AZ1586" s="44" t="s">
        <v>6543</v>
      </c>
    </row>
    <row r="1587" spans="1:52" ht="12.75" customHeight="1" x14ac:dyDescent="0.2">
      <c r="A1587" s="27">
        <v>19275</v>
      </c>
      <c r="B1587" s="28" t="s">
        <v>6544</v>
      </c>
      <c r="C1587" s="29" t="s">
        <v>56</v>
      </c>
      <c r="D1587" s="30" t="s">
        <v>6545</v>
      </c>
      <c r="E1587" s="30" t="s">
        <v>6545</v>
      </c>
      <c r="F1587" s="31">
        <v>1954</v>
      </c>
      <c r="G1587" s="31" t="s">
        <v>69</v>
      </c>
      <c r="H1587" s="30" t="s">
        <v>59</v>
      </c>
      <c r="I1587" s="60">
        <v>1</v>
      </c>
      <c r="J1587" s="60"/>
      <c r="K1587" s="32">
        <v>1</v>
      </c>
      <c r="L1587" s="33">
        <v>97</v>
      </c>
      <c r="M1587" s="31" t="s">
        <v>60</v>
      </c>
      <c r="X1587" s="37" t="s">
        <v>6541</v>
      </c>
      <c r="Y1587" s="38" t="s">
        <v>6546</v>
      </c>
      <c r="AA1587" s="39">
        <v>43293</v>
      </c>
      <c r="AB1587" s="39">
        <v>2958465</v>
      </c>
      <c r="AC1587" s="38" t="s">
        <v>63</v>
      </c>
      <c r="AD1587" s="29">
        <v>100</v>
      </c>
      <c r="AE1587" s="29">
        <v>99</v>
      </c>
      <c r="AF1587" s="40">
        <v>0</v>
      </c>
      <c r="AG1587" s="41" t="s">
        <v>64</v>
      </c>
      <c r="AJ1587" s="38" t="s">
        <v>748</v>
      </c>
      <c r="AQ1587" s="29" t="s">
        <v>75</v>
      </c>
      <c r="AR1587" s="39">
        <v>44042</v>
      </c>
      <c r="AS1587" s="29">
        <v>280626</v>
      </c>
      <c r="AT1587" s="29" t="s">
        <v>76</v>
      </c>
      <c r="AU1587" s="29">
        <v>13</v>
      </c>
      <c r="AV1587" s="29">
        <v>1.34</v>
      </c>
      <c r="AW1587" s="42">
        <v>19614</v>
      </c>
      <c r="AZ1587" s="44" t="s">
        <v>6543</v>
      </c>
    </row>
    <row r="1588" spans="1:52" ht="12.75" customHeight="1" x14ac:dyDescent="0.2">
      <c r="A1588" s="27">
        <v>19280</v>
      </c>
      <c r="B1588" s="28" t="s">
        <v>6547</v>
      </c>
      <c r="C1588" s="29" t="s">
        <v>56</v>
      </c>
      <c r="D1588" s="30" t="s">
        <v>6548</v>
      </c>
      <c r="E1588" s="30" t="s">
        <v>6548</v>
      </c>
      <c r="F1588" s="31">
        <v>1954</v>
      </c>
      <c r="G1588" s="31" t="s">
        <v>69</v>
      </c>
      <c r="H1588" s="30" t="s">
        <v>70</v>
      </c>
      <c r="I1588" s="60">
        <v>1</v>
      </c>
      <c r="J1588" s="60"/>
      <c r="K1588" s="32">
        <v>1</v>
      </c>
      <c r="L1588" s="33">
        <v>93</v>
      </c>
      <c r="M1588" s="31" t="s">
        <v>60</v>
      </c>
      <c r="X1588" s="37" t="s">
        <v>6541</v>
      </c>
      <c r="Y1588" s="38" t="s">
        <v>6549</v>
      </c>
      <c r="AA1588" s="39">
        <v>43293</v>
      </c>
      <c r="AB1588" s="39">
        <v>2958465</v>
      </c>
      <c r="AC1588" s="38" t="s">
        <v>63</v>
      </c>
      <c r="AD1588" s="29">
        <v>100</v>
      </c>
      <c r="AE1588" s="29">
        <v>99</v>
      </c>
      <c r="AF1588" s="40">
        <v>1</v>
      </c>
      <c r="AG1588" s="41" t="s">
        <v>64</v>
      </c>
      <c r="AJ1588" s="38" t="s">
        <v>949</v>
      </c>
      <c r="AK1588" s="29" t="s">
        <v>7</v>
      </c>
      <c r="AL1588" s="39">
        <v>44192</v>
      </c>
      <c r="AM1588" s="29">
        <v>263326</v>
      </c>
      <c r="AN1588" s="29" t="s">
        <v>76</v>
      </c>
      <c r="AO1588" s="29">
        <v>41</v>
      </c>
      <c r="AP1588" s="29">
        <v>2.41</v>
      </c>
      <c r="AQ1588" s="29" t="s">
        <v>75</v>
      </c>
      <c r="AR1588" s="39">
        <v>43991</v>
      </c>
      <c r="AS1588" s="29">
        <v>65021</v>
      </c>
      <c r="AT1588" s="29" t="s">
        <v>74</v>
      </c>
      <c r="AU1588" s="29">
        <v>31</v>
      </c>
      <c r="AV1588" s="29">
        <v>0.65</v>
      </c>
      <c r="AW1588" s="42">
        <v>19968</v>
      </c>
      <c r="AZ1588" s="44" t="s">
        <v>6377</v>
      </c>
    </row>
    <row r="1589" spans="1:52" ht="12.75" customHeight="1" x14ac:dyDescent="0.2">
      <c r="A1589" s="27">
        <v>19285</v>
      </c>
      <c r="B1589" s="28" t="s">
        <v>6550</v>
      </c>
      <c r="C1589" s="29" t="s">
        <v>56</v>
      </c>
      <c r="D1589" s="30" t="s">
        <v>6551</v>
      </c>
      <c r="E1589" s="30" t="s">
        <v>6551</v>
      </c>
      <c r="F1589" s="31">
        <v>1952</v>
      </c>
      <c r="G1589" s="31" t="s">
        <v>69</v>
      </c>
      <c r="H1589" s="30" t="s">
        <v>59</v>
      </c>
      <c r="I1589" s="60">
        <v>1</v>
      </c>
      <c r="J1589" s="60"/>
      <c r="K1589" s="32">
        <v>1</v>
      </c>
      <c r="L1589" s="33">
        <v>84</v>
      </c>
      <c r="M1589" s="31" t="s">
        <v>60</v>
      </c>
      <c r="X1589" s="37" t="s">
        <v>1444</v>
      </c>
      <c r="Y1589" s="38" t="s">
        <v>6552</v>
      </c>
      <c r="AA1589" s="39">
        <v>43293</v>
      </c>
      <c r="AB1589" s="39">
        <v>2958465</v>
      </c>
      <c r="AC1589" s="38" t="s">
        <v>63</v>
      </c>
      <c r="AD1589" s="29">
        <v>100</v>
      </c>
      <c r="AE1589" s="29">
        <v>99</v>
      </c>
      <c r="AF1589" s="40">
        <v>0</v>
      </c>
      <c r="AG1589" s="41" t="s">
        <v>64</v>
      </c>
      <c r="AJ1589" s="38" t="s">
        <v>748</v>
      </c>
      <c r="AW1589" s="42">
        <v>19029</v>
      </c>
      <c r="AZ1589" s="44" t="s">
        <v>6543</v>
      </c>
    </row>
    <row r="1590" spans="1:52" ht="12.75" customHeight="1" x14ac:dyDescent="0.2">
      <c r="A1590" s="27">
        <v>19294</v>
      </c>
      <c r="B1590" s="28" t="s">
        <v>6553</v>
      </c>
      <c r="C1590" s="29" t="s">
        <v>56</v>
      </c>
      <c r="D1590" s="30" t="s">
        <v>6554</v>
      </c>
      <c r="E1590" s="30" t="s">
        <v>6554</v>
      </c>
      <c r="F1590" s="31">
        <v>1933</v>
      </c>
      <c r="G1590" s="31" t="s">
        <v>69</v>
      </c>
      <c r="H1590" s="30" t="s">
        <v>59</v>
      </c>
      <c r="I1590" s="60">
        <v>1</v>
      </c>
      <c r="J1590" s="60"/>
      <c r="K1590" s="32">
        <v>1</v>
      </c>
      <c r="L1590" s="33">
        <v>65</v>
      </c>
      <c r="M1590" s="31" t="s">
        <v>60</v>
      </c>
      <c r="X1590" s="37" t="s">
        <v>6555</v>
      </c>
      <c r="Y1590" s="38" t="s">
        <v>6556</v>
      </c>
      <c r="AA1590" s="39">
        <v>43293</v>
      </c>
      <c r="AB1590" s="39">
        <v>2958465</v>
      </c>
      <c r="AC1590" s="38" t="s">
        <v>63</v>
      </c>
      <c r="AD1590" s="29">
        <v>100</v>
      </c>
      <c r="AE1590" s="29">
        <v>99</v>
      </c>
      <c r="AF1590" s="40">
        <v>0</v>
      </c>
      <c r="AG1590" s="41" t="s">
        <v>64</v>
      </c>
      <c r="AJ1590" s="38" t="s">
        <v>748</v>
      </c>
      <c r="AK1590" s="29" t="s">
        <v>1433</v>
      </c>
      <c r="AL1590" s="39">
        <v>35621</v>
      </c>
      <c r="AM1590" s="29">
        <v>282624</v>
      </c>
      <c r="AN1590" s="29" t="s">
        <v>76</v>
      </c>
      <c r="AO1590" s="29">
        <v>58</v>
      </c>
      <c r="AP1590" s="29">
        <v>20.57</v>
      </c>
    </row>
    <row r="1591" spans="1:52" ht="12.75" customHeight="1" x14ac:dyDescent="0.2">
      <c r="A1591" s="27">
        <v>19388</v>
      </c>
      <c r="B1591" s="28" t="s">
        <v>6557</v>
      </c>
      <c r="C1591" s="29" t="s">
        <v>56</v>
      </c>
      <c r="D1591" s="30" t="s">
        <v>6558</v>
      </c>
      <c r="E1591" s="30" t="s">
        <v>6558</v>
      </c>
      <c r="F1591" s="31">
        <v>1990</v>
      </c>
      <c r="G1591" s="31" t="s">
        <v>69</v>
      </c>
      <c r="H1591" s="30" t="s">
        <v>70</v>
      </c>
      <c r="I1591" s="60">
        <v>1</v>
      </c>
      <c r="J1591" s="60"/>
      <c r="K1591" s="32">
        <v>1</v>
      </c>
      <c r="L1591" s="33">
        <v>104</v>
      </c>
      <c r="M1591" s="31" t="s">
        <v>60</v>
      </c>
      <c r="X1591" s="37" t="s">
        <v>6559</v>
      </c>
      <c r="Y1591" s="38" t="s">
        <v>6560</v>
      </c>
      <c r="Z1591" s="29" t="s">
        <v>775</v>
      </c>
      <c r="AA1591" s="39">
        <v>35715</v>
      </c>
      <c r="AB1591" s="39">
        <v>2958465</v>
      </c>
      <c r="AC1591" s="38" t="s">
        <v>5841</v>
      </c>
      <c r="AD1591" s="29">
        <v>50</v>
      </c>
      <c r="AE1591" s="29">
        <v>99</v>
      </c>
      <c r="AF1591" s="40">
        <v>6</v>
      </c>
      <c r="AG1591" s="41" t="s">
        <v>64</v>
      </c>
      <c r="AJ1591" s="38" t="s">
        <v>817</v>
      </c>
      <c r="AK1591" s="29" t="s">
        <v>6</v>
      </c>
      <c r="AL1591" s="39">
        <v>42170</v>
      </c>
      <c r="AM1591" s="29">
        <v>280647</v>
      </c>
      <c r="AN1591" s="29" t="s">
        <v>76</v>
      </c>
      <c r="AO1591" s="29">
        <v>35</v>
      </c>
      <c r="AP1591" s="29">
        <v>5.61</v>
      </c>
      <c r="AQ1591" s="29" t="s">
        <v>10</v>
      </c>
      <c r="AR1591" s="39">
        <v>44215</v>
      </c>
      <c r="AS1591" s="29">
        <v>83328</v>
      </c>
      <c r="AT1591" s="29" t="s">
        <v>74</v>
      </c>
      <c r="AU1591" s="29">
        <v>48</v>
      </c>
      <c r="AV1591" s="29">
        <v>0.73</v>
      </c>
      <c r="AW1591" s="42">
        <v>33158</v>
      </c>
      <c r="AX1591" s="43">
        <v>253080</v>
      </c>
      <c r="AY1591" s="43">
        <v>60582</v>
      </c>
      <c r="AZ1591" s="44" t="s">
        <v>6099</v>
      </c>
    </row>
    <row r="1592" spans="1:52" ht="12.75" customHeight="1" x14ac:dyDescent="0.2">
      <c r="A1592" s="27">
        <v>19389</v>
      </c>
      <c r="B1592" s="28" t="s">
        <v>6561</v>
      </c>
      <c r="C1592" s="29" t="s">
        <v>56</v>
      </c>
      <c r="D1592" s="30" t="s">
        <v>6562</v>
      </c>
      <c r="E1592" s="30" t="s">
        <v>6562</v>
      </c>
      <c r="F1592" s="31">
        <v>1961</v>
      </c>
      <c r="G1592" s="31" t="s">
        <v>69</v>
      </c>
      <c r="H1592" s="30" t="s">
        <v>103</v>
      </c>
      <c r="I1592" s="60">
        <v>1</v>
      </c>
      <c r="J1592" s="60"/>
      <c r="K1592" s="32">
        <v>1</v>
      </c>
      <c r="L1592" s="33">
        <v>105</v>
      </c>
      <c r="M1592" s="31" t="s">
        <v>56</v>
      </c>
      <c r="X1592" s="37" t="s">
        <v>6563</v>
      </c>
      <c r="Y1592" s="38" t="s">
        <v>6564</v>
      </c>
      <c r="AA1592" s="39">
        <v>43293</v>
      </c>
      <c r="AB1592" s="39">
        <v>2958465</v>
      </c>
      <c r="AC1592" s="38" t="s">
        <v>63</v>
      </c>
      <c r="AD1592" s="29">
        <v>100</v>
      </c>
      <c r="AE1592" s="29">
        <v>99</v>
      </c>
      <c r="AF1592" s="40">
        <v>0</v>
      </c>
      <c r="AG1592" s="41" t="s">
        <v>64</v>
      </c>
      <c r="AJ1592" s="38" t="s">
        <v>680</v>
      </c>
      <c r="AK1592" s="29" t="s">
        <v>6</v>
      </c>
      <c r="AL1592" s="39">
        <v>32894</v>
      </c>
      <c r="AM1592" s="29">
        <v>141600</v>
      </c>
      <c r="AN1592" s="29" t="s">
        <v>84</v>
      </c>
      <c r="AO1592" s="29">
        <v>888</v>
      </c>
      <c r="AP1592" s="29">
        <v>5.97</v>
      </c>
      <c r="AQ1592" s="29" t="s">
        <v>75</v>
      </c>
      <c r="AR1592" s="39">
        <v>44090</v>
      </c>
      <c r="AS1592" s="29">
        <v>92422</v>
      </c>
      <c r="AT1592" s="29" t="s">
        <v>74</v>
      </c>
      <c r="AU1592" s="29">
        <v>40</v>
      </c>
      <c r="AV1592" s="29">
        <v>0.83</v>
      </c>
      <c r="AW1592" s="42">
        <v>22622</v>
      </c>
    </row>
    <row r="1593" spans="1:52" ht="12.75" customHeight="1" x14ac:dyDescent="0.2">
      <c r="A1593" s="27">
        <v>19419</v>
      </c>
      <c r="B1593" s="28" t="s">
        <v>6565</v>
      </c>
      <c r="C1593" s="29" t="s">
        <v>56</v>
      </c>
      <c r="D1593" s="30" t="s">
        <v>6566</v>
      </c>
      <c r="E1593" s="30" t="s">
        <v>6566</v>
      </c>
      <c r="F1593" s="31">
        <v>1990</v>
      </c>
      <c r="G1593" s="31" t="s">
        <v>69</v>
      </c>
      <c r="H1593" s="30" t="s">
        <v>59</v>
      </c>
      <c r="I1593" s="60">
        <v>1</v>
      </c>
      <c r="J1593" s="60"/>
      <c r="K1593" s="32">
        <v>1</v>
      </c>
      <c r="L1593" s="33">
        <v>125</v>
      </c>
      <c r="M1593" s="31" t="s">
        <v>60</v>
      </c>
      <c r="X1593" s="37" t="s">
        <v>4865</v>
      </c>
      <c r="Y1593" s="38" t="s">
        <v>6567</v>
      </c>
      <c r="Z1593" s="29" t="s">
        <v>775</v>
      </c>
      <c r="AA1593" s="39">
        <v>35721</v>
      </c>
      <c r="AB1593" s="39">
        <v>2958465</v>
      </c>
      <c r="AC1593" s="38" t="s">
        <v>6568</v>
      </c>
      <c r="AD1593" s="29">
        <v>60</v>
      </c>
      <c r="AE1593" s="29">
        <v>99</v>
      </c>
      <c r="AF1593" s="40">
        <v>16</v>
      </c>
      <c r="AG1593" s="41" t="s">
        <v>64</v>
      </c>
      <c r="AJ1593" s="38" t="s">
        <v>680</v>
      </c>
      <c r="AK1593" s="29" t="s">
        <v>7</v>
      </c>
      <c r="AL1593" s="39">
        <v>44232</v>
      </c>
      <c r="AM1593" s="29">
        <v>274601</v>
      </c>
      <c r="AN1593" s="29" t="s">
        <v>76</v>
      </c>
      <c r="AO1593" s="29">
        <v>33</v>
      </c>
      <c r="AP1593" s="29">
        <v>2.97</v>
      </c>
      <c r="AQ1593" s="29" t="s">
        <v>75</v>
      </c>
      <c r="AR1593" s="39">
        <v>44126</v>
      </c>
      <c r="AS1593" s="29">
        <v>55932</v>
      </c>
      <c r="AT1593" s="29" t="s">
        <v>74</v>
      </c>
      <c r="AU1593" s="29">
        <v>17</v>
      </c>
      <c r="AV1593" s="29">
        <v>0.48</v>
      </c>
      <c r="AW1593" s="42">
        <v>33164</v>
      </c>
      <c r="AX1593" s="43">
        <v>897187</v>
      </c>
      <c r="AY1593" s="43">
        <v>215624</v>
      </c>
      <c r="AZ1593" s="44" t="s">
        <v>6099</v>
      </c>
    </row>
    <row r="1594" spans="1:52" ht="12.75" customHeight="1" x14ac:dyDescent="0.2">
      <c r="A1594" s="27">
        <v>19423</v>
      </c>
      <c r="B1594" s="28" t="s">
        <v>6569</v>
      </c>
      <c r="C1594" s="29" t="s">
        <v>56</v>
      </c>
      <c r="D1594" s="30" t="s">
        <v>6570</v>
      </c>
      <c r="E1594" s="30" t="s">
        <v>6570</v>
      </c>
      <c r="F1594" s="31">
        <v>1990</v>
      </c>
      <c r="G1594" s="31" t="s">
        <v>69</v>
      </c>
      <c r="H1594" s="30" t="s">
        <v>59</v>
      </c>
      <c r="I1594" s="60">
        <v>1</v>
      </c>
      <c r="J1594" s="60"/>
      <c r="K1594" s="32">
        <v>1</v>
      </c>
      <c r="L1594" s="33">
        <v>135</v>
      </c>
      <c r="M1594" s="31" t="s">
        <v>60</v>
      </c>
      <c r="X1594" s="37" t="s">
        <v>3401</v>
      </c>
      <c r="Y1594" s="38" t="s">
        <v>6571</v>
      </c>
      <c r="Z1594" s="29" t="s">
        <v>775</v>
      </c>
      <c r="AA1594" s="39">
        <v>36243</v>
      </c>
      <c r="AB1594" s="39">
        <v>2958465</v>
      </c>
      <c r="AC1594" s="38" t="s">
        <v>82</v>
      </c>
      <c r="AD1594" s="29">
        <v>40</v>
      </c>
      <c r="AE1594" s="29">
        <v>99</v>
      </c>
      <c r="AF1594" s="40">
        <v>7</v>
      </c>
      <c r="AG1594" s="41" t="s">
        <v>64</v>
      </c>
      <c r="AJ1594" s="38" t="s">
        <v>83</v>
      </c>
      <c r="AK1594" s="29" t="s">
        <v>7</v>
      </c>
      <c r="AL1594" s="39">
        <v>43270</v>
      </c>
      <c r="AM1594" s="29">
        <v>275630</v>
      </c>
      <c r="AN1594" s="29" t="s">
        <v>76</v>
      </c>
      <c r="AO1594" s="29">
        <v>27</v>
      </c>
      <c r="AP1594" s="29">
        <v>2.61</v>
      </c>
      <c r="AQ1594" s="29" t="s">
        <v>10</v>
      </c>
      <c r="AR1594" s="39">
        <v>42853</v>
      </c>
      <c r="AS1594" s="29">
        <v>254124</v>
      </c>
      <c r="AT1594" s="29" t="s">
        <v>76</v>
      </c>
      <c r="AU1594" s="29">
        <v>62</v>
      </c>
      <c r="AV1594" s="29">
        <v>2.37</v>
      </c>
    </row>
    <row r="1595" spans="1:52" ht="12.75" customHeight="1" x14ac:dyDescent="0.2">
      <c r="A1595" s="27">
        <v>19457</v>
      </c>
      <c r="B1595" s="28" t="s">
        <v>6572</v>
      </c>
      <c r="C1595" s="29" t="s">
        <v>56</v>
      </c>
      <c r="D1595" s="30" t="s">
        <v>6573</v>
      </c>
      <c r="E1595" s="30" t="s">
        <v>6574</v>
      </c>
      <c r="F1595" s="31">
        <v>1969</v>
      </c>
      <c r="G1595" s="31" t="s">
        <v>90</v>
      </c>
      <c r="H1595" s="30" t="s">
        <v>312</v>
      </c>
      <c r="I1595" s="60">
        <v>1</v>
      </c>
      <c r="J1595" s="60"/>
      <c r="K1595" s="32">
        <v>1</v>
      </c>
      <c r="L1595" s="33">
        <v>155</v>
      </c>
      <c r="M1595" s="31" t="s">
        <v>91</v>
      </c>
      <c r="X1595" s="37" t="s">
        <v>6575</v>
      </c>
      <c r="Y1595" s="38" t="s">
        <v>6576</v>
      </c>
      <c r="AA1595" s="39">
        <v>43922</v>
      </c>
      <c r="AB1595" s="39">
        <v>45747</v>
      </c>
      <c r="AC1595" s="38" t="s">
        <v>144</v>
      </c>
      <c r="AD1595" s="29">
        <v>100</v>
      </c>
      <c r="AE1595" s="29">
        <v>7</v>
      </c>
      <c r="AF1595" s="40">
        <v>2</v>
      </c>
      <c r="AG1595" s="41" t="s">
        <v>95</v>
      </c>
      <c r="AJ1595" s="38" t="s">
        <v>157</v>
      </c>
      <c r="AK1595" s="29" t="s">
        <v>7</v>
      </c>
      <c r="AL1595" s="39">
        <v>44227</v>
      </c>
      <c r="AM1595" s="29">
        <v>152955</v>
      </c>
      <c r="AN1595" s="29" t="s">
        <v>84</v>
      </c>
      <c r="AO1595" s="29">
        <v>716</v>
      </c>
      <c r="AP1595" s="29">
        <v>3.89</v>
      </c>
      <c r="AQ1595" s="29" t="s">
        <v>10</v>
      </c>
      <c r="AR1595" s="39">
        <v>44254</v>
      </c>
      <c r="AS1595" s="29">
        <v>132913</v>
      </c>
      <c r="AT1595" s="29" t="s">
        <v>84</v>
      </c>
      <c r="AU1595" s="29">
        <v>173</v>
      </c>
      <c r="AV1595" s="29">
        <v>1.1599999999999999</v>
      </c>
      <c r="AW1595" s="42">
        <v>25447</v>
      </c>
      <c r="AZ1595" s="44" t="s">
        <v>146</v>
      </c>
    </row>
    <row r="1596" spans="1:52" ht="12.75" customHeight="1" x14ac:dyDescent="0.2">
      <c r="A1596" s="27">
        <v>19483</v>
      </c>
      <c r="B1596" s="28" t="s">
        <v>6577</v>
      </c>
      <c r="C1596" s="29" t="s">
        <v>4748</v>
      </c>
      <c r="D1596" s="30" t="s">
        <v>6578</v>
      </c>
      <c r="E1596" s="30" t="s">
        <v>6578</v>
      </c>
      <c r="F1596" s="31">
        <v>1990</v>
      </c>
      <c r="G1596" s="31" t="s">
        <v>69</v>
      </c>
      <c r="I1596" s="60">
        <v>1</v>
      </c>
      <c r="J1596" s="60"/>
      <c r="K1596" s="32">
        <v>1</v>
      </c>
      <c r="L1596" s="33">
        <v>88</v>
      </c>
      <c r="M1596" s="31" t="s">
        <v>91</v>
      </c>
      <c r="X1596" s="37" t="s">
        <v>6579</v>
      </c>
      <c r="Y1596" s="38" t="s">
        <v>6580</v>
      </c>
      <c r="AA1596" s="39">
        <v>34335</v>
      </c>
      <c r="AB1596" s="39">
        <v>2958465</v>
      </c>
      <c r="AC1596" s="38" t="s">
        <v>3433</v>
      </c>
      <c r="AD1596" s="29">
        <v>100</v>
      </c>
      <c r="AE1596" s="29">
        <v>99</v>
      </c>
      <c r="AF1596" s="40">
        <v>2</v>
      </c>
      <c r="AG1596" s="41" t="s">
        <v>64</v>
      </c>
      <c r="AJ1596" s="38" t="s">
        <v>748</v>
      </c>
      <c r="AK1596" s="29" t="s">
        <v>6</v>
      </c>
      <c r="AL1596" s="39">
        <v>37028</v>
      </c>
      <c r="AM1596" s="29">
        <v>271919</v>
      </c>
      <c r="AN1596" s="29" t="s">
        <v>76</v>
      </c>
      <c r="AO1596" s="29">
        <v>70</v>
      </c>
      <c r="AP1596" s="29">
        <v>14.86</v>
      </c>
      <c r="AQ1596" s="29" t="s">
        <v>10</v>
      </c>
      <c r="AR1596" s="39">
        <v>44041</v>
      </c>
      <c r="AS1596" s="29">
        <v>275032</v>
      </c>
      <c r="AT1596" s="29" t="s">
        <v>76</v>
      </c>
      <c r="AU1596" s="29">
        <v>12</v>
      </c>
      <c r="AV1596" s="29">
        <v>1.24</v>
      </c>
    </row>
    <row r="1597" spans="1:52" ht="12.75" customHeight="1" x14ac:dyDescent="0.2">
      <c r="A1597" s="27">
        <v>19484</v>
      </c>
      <c r="B1597" s="28" t="s">
        <v>6581</v>
      </c>
      <c r="C1597" s="29" t="s">
        <v>56</v>
      </c>
      <c r="D1597" s="30" t="s">
        <v>6582</v>
      </c>
      <c r="E1597" s="30" t="s">
        <v>6582</v>
      </c>
      <c r="F1597" s="31">
        <v>1988</v>
      </c>
      <c r="G1597" s="31" t="s">
        <v>69</v>
      </c>
      <c r="H1597" s="30" t="s">
        <v>725</v>
      </c>
      <c r="I1597" s="60">
        <v>1</v>
      </c>
      <c r="J1597" s="60"/>
      <c r="K1597" s="32">
        <v>1</v>
      </c>
      <c r="L1597" s="33">
        <v>92</v>
      </c>
      <c r="M1597" s="31" t="s">
        <v>60</v>
      </c>
      <c r="X1597" s="37" t="s">
        <v>6583</v>
      </c>
      <c r="Y1597" s="38" t="s">
        <v>6584</v>
      </c>
      <c r="AA1597" s="39">
        <v>34335</v>
      </c>
      <c r="AB1597" s="39">
        <v>2958465</v>
      </c>
      <c r="AC1597" s="38" t="s">
        <v>3433</v>
      </c>
      <c r="AD1597" s="29">
        <v>100</v>
      </c>
      <c r="AE1597" s="29">
        <v>99</v>
      </c>
      <c r="AF1597" s="40">
        <v>6</v>
      </c>
      <c r="AG1597" s="41" t="s">
        <v>64</v>
      </c>
      <c r="AJ1597" s="38" t="s">
        <v>729</v>
      </c>
      <c r="AK1597" s="29" t="s">
        <v>6</v>
      </c>
      <c r="AL1597" s="39">
        <v>41907</v>
      </c>
      <c r="AM1597" s="29">
        <v>290502</v>
      </c>
      <c r="AN1597" s="29" t="s">
        <v>76</v>
      </c>
      <c r="AO1597" s="29">
        <v>30</v>
      </c>
      <c r="AP1597" s="29">
        <v>2.7</v>
      </c>
      <c r="AQ1597" s="29" t="s">
        <v>75</v>
      </c>
      <c r="AR1597" s="39">
        <v>43893</v>
      </c>
      <c r="AS1597" s="29">
        <v>245649</v>
      </c>
      <c r="AT1597" s="29" t="s">
        <v>76</v>
      </c>
      <c r="AU1597" s="29">
        <v>33</v>
      </c>
      <c r="AV1597" s="29">
        <v>0.77</v>
      </c>
    </row>
    <row r="1598" spans="1:52" ht="12.75" customHeight="1" x14ac:dyDescent="0.2">
      <c r="A1598" s="27">
        <v>19485</v>
      </c>
      <c r="B1598" s="28" t="s">
        <v>6585</v>
      </c>
      <c r="C1598" s="29" t="s">
        <v>56</v>
      </c>
      <c r="D1598" s="30" t="s">
        <v>6586</v>
      </c>
      <c r="E1598" s="30" t="s">
        <v>6586</v>
      </c>
      <c r="F1598" s="31">
        <v>1988</v>
      </c>
      <c r="G1598" s="31" t="s">
        <v>69</v>
      </c>
      <c r="H1598" s="30" t="s">
        <v>548</v>
      </c>
      <c r="I1598" s="60">
        <v>1</v>
      </c>
      <c r="J1598" s="60"/>
      <c r="K1598" s="32">
        <v>1</v>
      </c>
      <c r="L1598" s="33">
        <v>88</v>
      </c>
      <c r="M1598" s="31" t="s">
        <v>60</v>
      </c>
      <c r="X1598" s="37" t="s">
        <v>6587</v>
      </c>
      <c r="Y1598" s="38" t="s">
        <v>6588</v>
      </c>
      <c r="AA1598" s="39">
        <v>34335</v>
      </c>
      <c r="AB1598" s="39">
        <v>2958465</v>
      </c>
      <c r="AC1598" s="38" t="s">
        <v>3433</v>
      </c>
      <c r="AD1598" s="29">
        <v>100</v>
      </c>
      <c r="AE1598" s="29">
        <v>99</v>
      </c>
      <c r="AF1598" s="40">
        <v>9</v>
      </c>
      <c r="AG1598" s="41" t="s">
        <v>64</v>
      </c>
      <c r="AJ1598" s="38" t="s">
        <v>776</v>
      </c>
      <c r="AK1598" s="29" t="s">
        <v>6</v>
      </c>
      <c r="AL1598" s="39">
        <v>41956</v>
      </c>
      <c r="AM1598" s="29">
        <v>280714</v>
      </c>
      <c r="AN1598" s="29" t="s">
        <v>76</v>
      </c>
      <c r="AO1598" s="29">
        <v>30</v>
      </c>
      <c r="AP1598" s="29">
        <v>4.3</v>
      </c>
      <c r="AQ1598" s="29" t="s">
        <v>10</v>
      </c>
      <c r="AR1598" s="39">
        <v>43449</v>
      </c>
      <c r="AS1598" s="29">
        <v>281731</v>
      </c>
      <c r="AT1598" s="29" t="s">
        <v>76</v>
      </c>
      <c r="AU1598" s="29">
        <v>17</v>
      </c>
      <c r="AV1598" s="29">
        <v>1.51</v>
      </c>
    </row>
    <row r="1599" spans="1:52" ht="12.75" customHeight="1" x14ac:dyDescent="0.2">
      <c r="A1599" s="27">
        <v>19486</v>
      </c>
      <c r="B1599" s="28" t="s">
        <v>6589</v>
      </c>
      <c r="C1599" s="29" t="s">
        <v>56</v>
      </c>
      <c r="D1599" s="30" t="s">
        <v>6590</v>
      </c>
      <c r="E1599" s="30" t="s">
        <v>6590</v>
      </c>
      <c r="F1599" s="31">
        <v>1989</v>
      </c>
      <c r="G1599" s="31" t="s">
        <v>69</v>
      </c>
      <c r="H1599" s="30" t="s">
        <v>725</v>
      </c>
      <c r="I1599" s="60">
        <v>1</v>
      </c>
      <c r="J1599" s="60"/>
      <c r="K1599" s="32">
        <v>1</v>
      </c>
      <c r="L1599" s="33">
        <v>90</v>
      </c>
      <c r="M1599" s="31" t="s">
        <v>60</v>
      </c>
      <c r="X1599" s="37" t="s">
        <v>6591</v>
      </c>
      <c r="Y1599" s="38" t="s">
        <v>6592</v>
      </c>
      <c r="AA1599" s="39">
        <v>34335</v>
      </c>
      <c r="AB1599" s="39">
        <v>2958465</v>
      </c>
      <c r="AC1599" s="38" t="s">
        <v>3433</v>
      </c>
      <c r="AD1599" s="29">
        <v>100</v>
      </c>
      <c r="AE1599" s="29">
        <v>99</v>
      </c>
      <c r="AF1599" s="40">
        <v>11</v>
      </c>
      <c r="AG1599" s="41" t="s">
        <v>64</v>
      </c>
      <c r="AJ1599" s="38" t="s">
        <v>729</v>
      </c>
      <c r="AK1599" s="29" t="s">
        <v>6</v>
      </c>
      <c r="AL1599" s="39">
        <v>42082</v>
      </c>
      <c r="AM1599" s="29">
        <v>283222</v>
      </c>
      <c r="AN1599" s="29" t="s">
        <v>76</v>
      </c>
      <c r="AO1599" s="29">
        <v>28</v>
      </c>
      <c r="AP1599" s="29">
        <v>3.28</v>
      </c>
      <c r="AQ1599" s="29" t="s">
        <v>75</v>
      </c>
      <c r="AR1599" s="39">
        <v>43957</v>
      </c>
      <c r="AS1599" s="29">
        <v>263747</v>
      </c>
      <c r="AT1599" s="29" t="s">
        <v>76</v>
      </c>
      <c r="AU1599" s="29">
        <v>25</v>
      </c>
      <c r="AV1599" s="29">
        <v>1.33</v>
      </c>
    </row>
    <row r="1600" spans="1:52" ht="12.75" customHeight="1" x14ac:dyDescent="0.2">
      <c r="A1600" s="27">
        <v>19487</v>
      </c>
      <c r="B1600" s="28" t="s">
        <v>6593</v>
      </c>
      <c r="C1600" s="29" t="s">
        <v>56</v>
      </c>
      <c r="D1600" s="30" t="s">
        <v>6594</v>
      </c>
      <c r="E1600" s="30" t="s">
        <v>6595</v>
      </c>
      <c r="F1600" s="31">
        <v>1987</v>
      </c>
      <c r="G1600" s="31" t="s">
        <v>69</v>
      </c>
      <c r="H1600" s="30" t="s">
        <v>725</v>
      </c>
      <c r="I1600" s="60">
        <v>1</v>
      </c>
      <c r="J1600" s="60"/>
      <c r="K1600" s="32">
        <v>1</v>
      </c>
      <c r="L1600" s="33">
        <v>103</v>
      </c>
      <c r="M1600" s="31" t="s">
        <v>60</v>
      </c>
      <c r="X1600" s="37" t="s">
        <v>885</v>
      </c>
      <c r="Y1600" s="38" t="s">
        <v>6596</v>
      </c>
      <c r="AA1600" s="39">
        <v>34335</v>
      </c>
      <c r="AB1600" s="39">
        <v>2958465</v>
      </c>
      <c r="AC1600" s="38" t="s">
        <v>3433</v>
      </c>
      <c r="AD1600" s="29">
        <v>100</v>
      </c>
      <c r="AE1600" s="29">
        <v>99</v>
      </c>
      <c r="AF1600" s="40">
        <v>14</v>
      </c>
      <c r="AG1600" s="41" t="s">
        <v>64</v>
      </c>
      <c r="AJ1600" s="38" t="s">
        <v>729</v>
      </c>
      <c r="AK1600" s="29" t="s">
        <v>6</v>
      </c>
      <c r="AL1600" s="39">
        <v>43394</v>
      </c>
      <c r="AM1600" s="29">
        <v>290517</v>
      </c>
      <c r="AN1600" s="29" t="s">
        <v>76</v>
      </c>
      <c r="AO1600" s="29">
        <v>6</v>
      </c>
      <c r="AP1600" s="29">
        <v>0.41</v>
      </c>
      <c r="AQ1600" s="29" t="s">
        <v>10</v>
      </c>
      <c r="AR1600" s="39">
        <v>41508</v>
      </c>
      <c r="AS1600" s="29">
        <v>264153</v>
      </c>
      <c r="AT1600" s="29" t="s">
        <v>76</v>
      </c>
      <c r="AU1600" s="29">
        <v>10</v>
      </c>
      <c r="AV1600" s="29">
        <v>0.96</v>
      </c>
    </row>
    <row r="1601" spans="1:52" ht="12.75" customHeight="1" x14ac:dyDescent="0.2">
      <c r="A1601" s="27">
        <v>19490</v>
      </c>
      <c r="B1601" s="28" t="s">
        <v>6597</v>
      </c>
      <c r="C1601" s="29" t="s">
        <v>56</v>
      </c>
      <c r="D1601" s="30" t="s">
        <v>6598</v>
      </c>
      <c r="E1601" s="30" t="s">
        <v>6598</v>
      </c>
      <c r="F1601" s="31">
        <v>1989</v>
      </c>
      <c r="G1601" s="31" t="s">
        <v>69</v>
      </c>
      <c r="H1601" s="30" t="s">
        <v>725</v>
      </c>
      <c r="I1601" s="60">
        <v>1</v>
      </c>
      <c r="J1601" s="60"/>
      <c r="K1601" s="32">
        <v>1</v>
      </c>
      <c r="L1601" s="33">
        <v>85</v>
      </c>
      <c r="M1601" s="31" t="s">
        <v>60</v>
      </c>
      <c r="X1601" s="37" t="s">
        <v>721</v>
      </c>
      <c r="Y1601" s="38" t="s">
        <v>6599</v>
      </c>
      <c r="AA1601" s="39">
        <v>34335</v>
      </c>
      <c r="AB1601" s="39">
        <v>2958465</v>
      </c>
      <c r="AC1601" s="38" t="s">
        <v>5699</v>
      </c>
      <c r="AD1601" s="29">
        <v>100</v>
      </c>
      <c r="AE1601" s="29">
        <v>99</v>
      </c>
      <c r="AF1601" s="40">
        <v>16</v>
      </c>
      <c r="AG1601" s="41" t="s">
        <v>64</v>
      </c>
      <c r="AJ1601" s="38" t="s">
        <v>729</v>
      </c>
      <c r="AK1601" s="29" t="s">
        <v>6</v>
      </c>
      <c r="AL1601" s="39">
        <v>42089</v>
      </c>
      <c r="AM1601" s="29">
        <v>281915</v>
      </c>
      <c r="AN1601" s="29" t="s">
        <v>76</v>
      </c>
      <c r="AO1601" s="29">
        <v>22</v>
      </c>
      <c r="AP1601" s="29">
        <v>2.91</v>
      </c>
      <c r="AQ1601" s="29" t="s">
        <v>10</v>
      </c>
      <c r="AR1601" s="39">
        <v>43253</v>
      </c>
      <c r="AS1601" s="29">
        <v>244337</v>
      </c>
      <c r="AT1601" s="29" t="s">
        <v>76</v>
      </c>
      <c r="AU1601" s="29">
        <v>47</v>
      </c>
      <c r="AV1601" s="29">
        <v>0.92</v>
      </c>
    </row>
    <row r="1602" spans="1:52" ht="12.75" customHeight="1" x14ac:dyDescent="0.2">
      <c r="A1602" s="27">
        <v>19491</v>
      </c>
      <c r="B1602" s="28" t="s">
        <v>6600</v>
      </c>
      <c r="C1602" s="29" t="s">
        <v>56</v>
      </c>
      <c r="D1602" s="30" t="s">
        <v>6601</v>
      </c>
      <c r="E1602" s="30" t="s">
        <v>6602</v>
      </c>
      <c r="F1602" s="31">
        <v>1988</v>
      </c>
      <c r="G1602" s="31" t="s">
        <v>69</v>
      </c>
      <c r="H1602" s="30" t="s">
        <v>725</v>
      </c>
      <c r="I1602" s="60">
        <v>1</v>
      </c>
      <c r="J1602" s="60"/>
      <c r="K1602" s="32">
        <v>1</v>
      </c>
      <c r="L1602" s="33">
        <v>85</v>
      </c>
      <c r="M1602" s="31" t="s">
        <v>60</v>
      </c>
      <c r="X1602" s="37" t="s">
        <v>721</v>
      </c>
      <c r="Y1602" s="38" t="s">
        <v>6603</v>
      </c>
      <c r="AA1602" s="39">
        <v>34335</v>
      </c>
      <c r="AB1602" s="39">
        <v>2958465</v>
      </c>
      <c r="AC1602" s="38" t="s">
        <v>5699</v>
      </c>
      <c r="AD1602" s="29">
        <v>100</v>
      </c>
      <c r="AE1602" s="29">
        <v>99</v>
      </c>
      <c r="AF1602" s="40">
        <v>17</v>
      </c>
      <c r="AG1602" s="41" t="s">
        <v>64</v>
      </c>
      <c r="AJ1602" s="38" t="s">
        <v>729</v>
      </c>
      <c r="AK1602" s="29" t="s">
        <v>6</v>
      </c>
      <c r="AL1602" s="39">
        <v>44114</v>
      </c>
      <c r="AM1602" s="29">
        <v>283913</v>
      </c>
      <c r="AN1602" s="29" t="s">
        <v>76</v>
      </c>
      <c r="AO1602" s="29">
        <v>64</v>
      </c>
      <c r="AP1602" s="29">
        <v>5.38</v>
      </c>
      <c r="AQ1602" s="29" t="s">
        <v>75</v>
      </c>
      <c r="AR1602" s="39">
        <v>44228</v>
      </c>
      <c r="AS1602" s="29">
        <v>255858</v>
      </c>
      <c r="AT1602" s="29" t="s">
        <v>76</v>
      </c>
      <c r="AU1602" s="29">
        <v>21</v>
      </c>
      <c r="AV1602" s="29">
        <v>1.02</v>
      </c>
    </row>
    <row r="1603" spans="1:52" ht="12.75" customHeight="1" x14ac:dyDescent="0.2">
      <c r="A1603" s="27">
        <v>19589</v>
      </c>
      <c r="B1603" s="28" t="s">
        <v>6604</v>
      </c>
      <c r="C1603" s="29" t="s">
        <v>56</v>
      </c>
      <c r="D1603" s="30" t="s">
        <v>6605</v>
      </c>
      <c r="E1603" s="30" t="s">
        <v>6605</v>
      </c>
      <c r="F1603" s="31">
        <v>1978</v>
      </c>
      <c r="G1603" s="31" t="s">
        <v>69</v>
      </c>
      <c r="H1603" s="30" t="s">
        <v>725</v>
      </c>
      <c r="I1603" s="60">
        <v>1</v>
      </c>
      <c r="J1603" s="60"/>
      <c r="K1603" s="32">
        <v>1</v>
      </c>
      <c r="L1603" s="33">
        <v>95</v>
      </c>
      <c r="M1603" s="31" t="s">
        <v>60</v>
      </c>
      <c r="X1603" s="37" t="s">
        <v>6606</v>
      </c>
      <c r="Y1603" s="38" t="s">
        <v>6607</v>
      </c>
      <c r="AA1603" s="39">
        <v>34335</v>
      </c>
      <c r="AB1603" s="39">
        <v>2958465</v>
      </c>
      <c r="AC1603" s="38" t="s">
        <v>2492</v>
      </c>
      <c r="AD1603" s="29">
        <v>100</v>
      </c>
      <c r="AE1603" s="29">
        <v>99</v>
      </c>
      <c r="AF1603" s="40">
        <v>13</v>
      </c>
      <c r="AG1603" s="41" t="s">
        <v>64</v>
      </c>
      <c r="AJ1603" s="38" t="s">
        <v>748</v>
      </c>
      <c r="AK1603" s="29" t="s">
        <v>6</v>
      </c>
      <c r="AL1603" s="39">
        <v>44066</v>
      </c>
      <c r="AM1603" s="29">
        <v>281015</v>
      </c>
      <c r="AN1603" s="29" t="s">
        <v>76</v>
      </c>
      <c r="AO1603" s="29">
        <v>15</v>
      </c>
      <c r="AP1603" s="29">
        <v>1.57</v>
      </c>
      <c r="AQ1603" s="29" t="s">
        <v>10</v>
      </c>
      <c r="AR1603" s="39">
        <v>44124</v>
      </c>
      <c r="AS1603" s="29">
        <v>290357</v>
      </c>
      <c r="AT1603" s="29" t="s">
        <v>76</v>
      </c>
      <c r="AU1603" s="29">
        <v>12</v>
      </c>
      <c r="AV1603" s="29">
        <v>0.91</v>
      </c>
      <c r="AW1603" s="42">
        <v>28539</v>
      </c>
      <c r="AZ1603" s="44" t="s">
        <v>299</v>
      </c>
    </row>
    <row r="1604" spans="1:52" ht="12.75" customHeight="1" x14ac:dyDescent="0.2">
      <c r="A1604" s="27">
        <v>19640</v>
      </c>
      <c r="B1604" s="28" t="s">
        <v>6608</v>
      </c>
      <c r="C1604" s="29" t="s">
        <v>56</v>
      </c>
      <c r="D1604" s="30" t="s">
        <v>6609</v>
      </c>
      <c r="E1604" s="30" t="s">
        <v>6609</v>
      </c>
      <c r="F1604" s="31">
        <v>1990</v>
      </c>
      <c r="G1604" s="31" t="s">
        <v>6610</v>
      </c>
      <c r="H1604" s="30" t="s">
        <v>70</v>
      </c>
      <c r="I1604" s="60">
        <v>1</v>
      </c>
      <c r="J1604" s="60"/>
      <c r="K1604" s="32">
        <v>1</v>
      </c>
      <c r="L1604" s="33">
        <v>96</v>
      </c>
      <c r="M1604" s="31" t="s">
        <v>60</v>
      </c>
      <c r="X1604" s="37" t="s">
        <v>6611</v>
      </c>
      <c r="Y1604" s="38" t="s">
        <v>6612</v>
      </c>
      <c r="AA1604" s="39">
        <v>34335</v>
      </c>
      <c r="AB1604" s="39">
        <v>2958465</v>
      </c>
      <c r="AC1604" s="38" t="s">
        <v>6613</v>
      </c>
      <c r="AD1604" s="29">
        <v>100</v>
      </c>
      <c r="AE1604" s="29">
        <v>99</v>
      </c>
      <c r="AF1604" s="40">
        <v>23</v>
      </c>
      <c r="AG1604" s="41" t="s">
        <v>64</v>
      </c>
      <c r="AJ1604" s="38" t="s">
        <v>65</v>
      </c>
      <c r="AK1604" s="29" t="s">
        <v>6</v>
      </c>
      <c r="AL1604" s="39">
        <v>42199</v>
      </c>
      <c r="AM1604" s="29">
        <v>281419</v>
      </c>
      <c r="AN1604" s="29" t="s">
        <v>76</v>
      </c>
      <c r="AO1604" s="29">
        <v>17</v>
      </c>
      <c r="AP1604" s="29">
        <v>2.74</v>
      </c>
      <c r="AQ1604" s="29" t="s">
        <v>10</v>
      </c>
      <c r="AR1604" s="39">
        <v>43913</v>
      </c>
      <c r="AS1604" s="29">
        <v>291949</v>
      </c>
      <c r="AT1604" s="29" t="s">
        <v>76</v>
      </c>
      <c r="AU1604" s="29">
        <v>55</v>
      </c>
      <c r="AV1604" s="29">
        <v>3.1</v>
      </c>
      <c r="AW1604" s="42">
        <v>33389</v>
      </c>
      <c r="AX1604" s="43">
        <v>7233</v>
      </c>
      <c r="AY1604" s="43">
        <v>1732</v>
      </c>
      <c r="AZ1604" s="44" t="s">
        <v>6099</v>
      </c>
    </row>
    <row r="1605" spans="1:52" ht="12.75" customHeight="1" x14ac:dyDescent="0.2">
      <c r="A1605" s="27">
        <v>19641</v>
      </c>
      <c r="B1605" s="28" t="s">
        <v>6614</v>
      </c>
      <c r="C1605" s="29" t="s">
        <v>56</v>
      </c>
      <c r="D1605" s="30" t="s">
        <v>6615</v>
      </c>
      <c r="E1605" s="30" t="s">
        <v>6616</v>
      </c>
      <c r="F1605" s="31">
        <v>1974</v>
      </c>
      <c r="G1605" s="31" t="s">
        <v>56</v>
      </c>
      <c r="H1605" s="30" t="s">
        <v>70</v>
      </c>
      <c r="I1605" s="60">
        <v>1</v>
      </c>
      <c r="J1605" s="60"/>
      <c r="K1605" s="32">
        <v>1</v>
      </c>
      <c r="L1605" s="33">
        <v>90</v>
      </c>
      <c r="M1605" s="31" t="s">
        <v>60</v>
      </c>
      <c r="X1605" s="37" t="s">
        <v>6617</v>
      </c>
      <c r="Y1605" s="38" t="s">
        <v>6618</v>
      </c>
      <c r="AA1605" s="39">
        <v>34335</v>
      </c>
      <c r="AB1605" s="39">
        <v>2958465</v>
      </c>
      <c r="AC1605" s="38" t="s">
        <v>2492</v>
      </c>
      <c r="AD1605" s="29">
        <v>100</v>
      </c>
      <c r="AE1605" s="29">
        <v>99</v>
      </c>
      <c r="AF1605" s="40">
        <v>17</v>
      </c>
      <c r="AG1605" s="41" t="s">
        <v>64</v>
      </c>
      <c r="AJ1605" s="38" t="s">
        <v>83</v>
      </c>
      <c r="AK1605" s="29" t="s">
        <v>6</v>
      </c>
      <c r="AL1605" s="39">
        <v>42137</v>
      </c>
      <c r="AM1605" s="29">
        <v>281944</v>
      </c>
      <c r="AN1605" s="29" t="s">
        <v>76</v>
      </c>
      <c r="AO1605" s="29">
        <v>26</v>
      </c>
      <c r="AP1605" s="29">
        <v>3.85</v>
      </c>
      <c r="AQ1605" s="29" t="s">
        <v>10</v>
      </c>
      <c r="AR1605" s="39">
        <v>44152</v>
      </c>
      <c r="AS1605" s="29">
        <v>81400</v>
      </c>
      <c r="AT1605" s="29" t="s">
        <v>74</v>
      </c>
      <c r="AU1605" s="29">
        <v>46</v>
      </c>
      <c r="AV1605" s="29">
        <v>0.69</v>
      </c>
      <c r="AW1605" s="42">
        <v>27638</v>
      </c>
      <c r="AZ1605" s="44" t="s">
        <v>299</v>
      </c>
    </row>
    <row r="1606" spans="1:52" ht="12.75" customHeight="1" x14ac:dyDescent="0.2">
      <c r="A1606" s="27">
        <v>19642</v>
      </c>
      <c r="B1606" s="28" t="s">
        <v>6619</v>
      </c>
      <c r="C1606" s="29" t="s">
        <v>56</v>
      </c>
      <c r="D1606" s="30" t="s">
        <v>6620</v>
      </c>
      <c r="E1606" s="30" t="s">
        <v>6621</v>
      </c>
      <c r="F1606" s="31">
        <v>1972</v>
      </c>
      <c r="G1606" s="31" t="s">
        <v>56</v>
      </c>
      <c r="H1606" s="30" t="s">
        <v>70</v>
      </c>
      <c r="I1606" s="60">
        <v>1</v>
      </c>
      <c r="J1606" s="60"/>
      <c r="K1606" s="32">
        <v>1</v>
      </c>
      <c r="L1606" s="33">
        <v>92</v>
      </c>
      <c r="M1606" s="31" t="s">
        <v>60</v>
      </c>
      <c r="X1606" s="37" t="s">
        <v>6622</v>
      </c>
      <c r="Y1606" s="38" t="s">
        <v>6623</v>
      </c>
      <c r="AA1606" s="39">
        <v>34335</v>
      </c>
      <c r="AB1606" s="39">
        <v>2958465</v>
      </c>
      <c r="AC1606" s="38" t="s">
        <v>2492</v>
      </c>
      <c r="AD1606" s="29">
        <v>100</v>
      </c>
      <c r="AE1606" s="29">
        <v>99</v>
      </c>
      <c r="AF1606" s="40">
        <v>5</v>
      </c>
      <c r="AG1606" s="41" t="s">
        <v>64</v>
      </c>
      <c r="AJ1606" s="38" t="s">
        <v>83</v>
      </c>
      <c r="AK1606" s="29" t="s">
        <v>7</v>
      </c>
      <c r="AL1606" s="39">
        <v>43129</v>
      </c>
      <c r="AM1606" s="29">
        <v>291445</v>
      </c>
      <c r="AN1606" s="29" t="s">
        <v>76</v>
      </c>
      <c r="AO1606" s="29">
        <v>39</v>
      </c>
      <c r="AP1606" s="29">
        <v>2.4900000000000002</v>
      </c>
      <c r="AQ1606" s="29" t="s">
        <v>10</v>
      </c>
      <c r="AR1606" s="39">
        <v>43440</v>
      </c>
      <c r="AS1606" s="29">
        <v>110806</v>
      </c>
      <c r="AT1606" s="29" t="s">
        <v>85</v>
      </c>
      <c r="AU1606" s="29">
        <v>37</v>
      </c>
      <c r="AV1606" s="29">
        <v>0.45</v>
      </c>
      <c r="AW1606" s="42">
        <v>26529</v>
      </c>
      <c r="AZ1606" s="44" t="s">
        <v>299</v>
      </c>
    </row>
    <row r="1607" spans="1:52" ht="12.75" customHeight="1" x14ac:dyDescent="0.2">
      <c r="A1607" s="27">
        <v>19643</v>
      </c>
      <c r="B1607" s="28" t="s">
        <v>6624</v>
      </c>
      <c r="C1607" s="29" t="s">
        <v>56</v>
      </c>
      <c r="D1607" s="30" t="s">
        <v>6625</v>
      </c>
      <c r="E1607" s="30" t="s">
        <v>6626</v>
      </c>
      <c r="F1607" s="31">
        <v>1975</v>
      </c>
      <c r="G1607" s="31" t="s">
        <v>69</v>
      </c>
      <c r="H1607" s="30" t="s">
        <v>59</v>
      </c>
      <c r="I1607" s="60">
        <v>1</v>
      </c>
      <c r="J1607" s="60"/>
      <c r="K1607" s="32">
        <v>1</v>
      </c>
      <c r="L1607" s="33">
        <v>100</v>
      </c>
      <c r="M1607" s="31" t="s">
        <v>60</v>
      </c>
      <c r="X1607" s="37" t="s">
        <v>6627</v>
      </c>
      <c r="Y1607" s="38" t="s">
        <v>6628</v>
      </c>
      <c r="AA1607" s="39">
        <v>34335</v>
      </c>
      <c r="AB1607" s="39">
        <v>2958465</v>
      </c>
      <c r="AC1607" s="38" t="s">
        <v>2492</v>
      </c>
      <c r="AD1607" s="29">
        <v>100</v>
      </c>
      <c r="AE1607" s="29">
        <v>99</v>
      </c>
      <c r="AF1607" s="40">
        <v>7</v>
      </c>
      <c r="AG1607" s="41" t="s">
        <v>64</v>
      </c>
      <c r="AJ1607" s="38" t="s">
        <v>83</v>
      </c>
      <c r="AK1607" s="29" t="s">
        <v>7</v>
      </c>
      <c r="AL1607" s="39">
        <v>43635</v>
      </c>
      <c r="AM1607" s="29">
        <v>273456</v>
      </c>
      <c r="AN1607" s="29" t="s">
        <v>76</v>
      </c>
      <c r="AO1607" s="29">
        <v>25</v>
      </c>
      <c r="AP1607" s="29">
        <v>2.4300000000000002</v>
      </c>
      <c r="AQ1607" s="29" t="s">
        <v>10</v>
      </c>
      <c r="AR1607" s="39">
        <v>43460</v>
      </c>
      <c r="AS1607" s="29">
        <v>282718</v>
      </c>
      <c r="AT1607" s="29" t="s">
        <v>76</v>
      </c>
      <c r="AU1607" s="29">
        <v>27</v>
      </c>
      <c r="AV1607" s="29">
        <v>2.39</v>
      </c>
      <c r="AW1607" s="42">
        <v>27395</v>
      </c>
      <c r="AZ1607" s="44" t="s">
        <v>212</v>
      </c>
    </row>
    <row r="1608" spans="1:52" ht="12.75" customHeight="1" x14ac:dyDescent="0.2">
      <c r="A1608" s="27">
        <v>19644</v>
      </c>
      <c r="B1608" s="28" t="s">
        <v>6629</v>
      </c>
      <c r="C1608" s="29" t="s">
        <v>56</v>
      </c>
      <c r="D1608" s="30" t="s">
        <v>6630</v>
      </c>
      <c r="E1608" s="30" t="s">
        <v>6631</v>
      </c>
      <c r="F1608" s="31">
        <v>1966</v>
      </c>
      <c r="G1608" s="31" t="s">
        <v>56</v>
      </c>
      <c r="H1608" s="30" t="s">
        <v>548</v>
      </c>
      <c r="I1608" s="60">
        <v>1</v>
      </c>
      <c r="J1608" s="60"/>
      <c r="K1608" s="32">
        <v>1</v>
      </c>
      <c r="L1608" s="33">
        <v>92</v>
      </c>
      <c r="M1608" s="31" t="s">
        <v>60</v>
      </c>
      <c r="X1608" s="37" t="s">
        <v>2000</v>
      </c>
      <c r="Y1608" s="38" t="s">
        <v>6632</v>
      </c>
      <c r="AA1608" s="39">
        <v>34335</v>
      </c>
      <c r="AB1608" s="39">
        <v>2958465</v>
      </c>
      <c r="AC1608" s="38" t="s">
        <v>2492</v>
      </c>
      <c r="AD1608" s="29">
        <v>100</v>
      </c>
      <c r="AE1608" s="29">
        <v>99</v>
      </c>
      <c r="AF1608" s="40">
        <v>10</v>
      </c>
      <c r="AG1608" s="41" t="s">
        <v>64</v>
      </c>
      <c r="AJ1608" s="38" t="s">
        <v>390</v>
      </c>
      <c r="AK1608" s="29" t="s">
        <v>7</v>
      </c>
      <c r="AL1608" s="39">
        <v>40203</v>
      </c>
      <c r="AM1608" s="29">
        <v>271147</v>
      </c>
      <c r="AN1608" s="29" t="s">
        <v>76</v>
      </c>
      <c r="AO1608" s="29">
        <v>93</v>
      </c>
      <c r="AP1608" s="29">
        <v>12.38</v>
      </c>
      <c r="AQ1608" s="29" t="s">
        <v>10</v>
      </c>
      <c r="AR1608" s="39">
        <v>43333</v>
      </c>
      <c r="AS1608" s="29">
        <v>103330</v>
      </c>
      <c r="AT1608" s="29" t="s">
        <v>74</v>
      </c>
      <c r="AU1608" s="29">
        <v>36</v>
      </c>
      <c r="AV1608" s="29">
        <v>0.61</v>
      </c>
      <c r="AW1608" s="42">
        <v>24716</v>
      </c>
      <c r="AZ1608" s="44" t="s">
        <v>299</v>
      </c>
    </row>
    <row r="1609" spans="1:52" ht="12.75" customHeight="1" x14ac:dyDescent="0.2">
      <c r="A1609" s="27">
        <v>19645</v>
      </c>
      <c r="B1609" s="28" t="s">
        <v>6633</v>
      </c>
      <c r="C1609" s="29" t="s">
        <v>56</v>
      </c>
      <c r="D1609" s="30" t="s">
        <v>6634</v>
      </c>
      <c r="E1609" s="30" t="s">
        <v>6635</v>
      </c>
      <c r="F1609" s="31">
        <v>1966</v>
      </c>
      <c r="G1609" s="31" t="s">
        <v>56</v>
      </c>
      <c r="H1609" s="30" t="s">
        <v>59</v>
      </c>
      <c r="I1609" s="60">
        <v>1</v>
      </c>
      <c r="J1609" s="60"/>
      <c r="K1609" s="32">
        <v>1</v>
      </c>
      <c r="L1609" s="33">
        <v>100</v>
      </c>
      <c r="M1609" s="31" t="s">
        <v>60</v>
      </c>
      <c r="X1609" s="37" t="s">
        <v>881</v>
      </c>
      <c r="Y1609" s="38" t="s">
        <v>6636</v>
      </c>
      <c r="AA1609" s="39">
        <v>34335</v>
      </c>
      <c r="AB1609" s="39">
        <v>2958465</v>
      </c>
      <c r="AC1609" s="38" t="s">
        <v>2492</v>
      </c>
      <c r="AD1609" s="29">
        <v>100</v>
      </c>
      <c r="AE1609" s="29">
        <v>99</v>
      </c>
      <c r="AF1609" s="40">
        <v>6</v>
      </c>
      <c r="AG1609" s="41" t="s">
        <v>64</v>
      </c>
      <c r="AJ1609" s="38" t="s">
        <v>2764</v>
      </c>
      <c r="AK1609" s="29" t="s">
        <v>7</v>
      </c>
      <c r="AL1609" s="39">
        <v>44230</v>
      </c>
      <c r="AM1609" s="29">
        <v>262633</v>
      </c>
      <c r="AN1609" s="29" t="s">
        <v>76</v>
      </c>
      <c r="AO1609" s="29">
        <v>44</v>
      </c>
      <c r="AP1609" s="29">
        <v>2.83</v>
      </c>
      <c r="AQ1609" s="29" t="s">
        <v>10</v>
      </c>
      <c r="AR1609" s="39">
        <v>43737</v>
      </c>
      <c r="AS1609" s="29">
        <v>273404</v>
      </c>
      <c r="AT1609" s="29" t="s">
        <v>76</v>
      </c>
      <c r="AU1609" s="29">
        <v>34</v>
      </c>
      <c r="AV1609" s="29">
        <v>3.47</v>
      </c>
      <c r="AW1609" s="42">
        <v>24716</v>
      </c>
      <c r="AZ1609" s="44" t="s">
        <v>299</v>
      </c>
    </row>
    <row r="1610" spans="1:52" ht="12.75" customHeight="1" x14ac:dyDescent="0.2">
      <c r="A1610" s="27">
        <v>19646</v>
      </c>
      <c r="B1610" s="28" t="s">
        <v>6637</v>
      </c>
      <c r="C1610" s="29" t="s">
        <v>56</v>
      </c>
      <c r="D1610" s="30" t="s">
        <v>6638</v>
      </c>
      <c r="E1610" s="30" t="s">
        <v>6638</v>
      </c>
      <c r="F1610" s="31">
        <v>1974</v>
      </c>
      <c r="G1610" s="31" t="s">
        <v>69</v>
      </c>
      <c r="H1610" s="30" t="s">
        <v>59</v>
      </c>
      <c r="I1610" s="60">
        <v>1</v>
      </c>
      <c r="J1610" s="60"/>
      <c r="K1610" s="32">
        <v>1</v>
      </c>
      <c r="L1610" s="33">
        <v>102</v>
      </c>
      <c r="M1610" s="31" t="s">
        <v>60</v>
      </c>
      <c r="X1610" s="37" t="s">
        <v>714</v>
      </c>
      <c r="Y1610" s="38" t="s">
        <v>6639</v>
      </c>
      <c r="AA1610" s="39">
        <v>34335</v>
      </c>
      <c r="AB1610" s="39">
        <v>2958465</v>
      </c>
      <c r="AC1610" s="38" t="s">
        <v>2492</v>
      </c>
      <c r="AD1610" s="29">
        <v>100</v>
      </c>
      <c r="AE1610" s="29">
        <v>99</v>
      </c>
      <c r="AF1610" s="40">
        <v>9</v>
      </c>
      <c r="AG1610" s="41" t="s">
        <v>64</v>
      </c>
      <c r="AJ1610" s="38" t="s">
        <v>83</v>
      </c>
      <c r="AK1610" s="29" t="s">
        <v>7</v>
      </c>
      <c r="AL1610" s="39">
        <v>42898</v>
      </c>
      <c r="AM1610" s="29">
        <v>282528</v>
      </c>
      <c r="AN1610" s="29" t="s">
        <v>76</v>
      </c>
      <c r="AO1610" s="29">
        <v>59</v>
      </c>
      <c r="AP1610" s="29">
        <v>6.48</v>
      </c>
      <c r="AQ1610" s="29" t="s">
        <v>10</v>
      </c>
      <c r="AR1610" s="39">
        <v>43719</v>
      </c>
      <c r="AS1610" s="29">
        <v>255121</v>
      </c>
      <c r="AT1610" s="29" t="s">
        <v>76</v>
      </c>
      <c r="AU1610" s="29">
        <v>16</v>
      </c>
      <c r="AV1610" s="29">
        <v>0.91</v>
      </c>
      <c r="AW1610" s="42">
        <v>27030</v>
      </c>
      <c r="AZ1610" s="44" t="s">
        <v>1193</v>
      </c>
    </row>
    <row r="1611" spans="1:52" ht="12.75" customHeight="1" x14ac:dyDescent="0.2">
      <c r="A1611" s="27">
        <v>19647</v>
      </c>
      <c r="B1611" s="28" t="s">
        <v>6640</v>
      </c>
      <c r="C1611" s="29" t="s">
        <v>56</v>
      </c>
      <c r="D1611" s="30" t="s">
        <v>6641</v>
      </c>
      <c r="E1611" s="30" t="s">
        <v>6642</v>
      </c>
      <c r="F1611" s="31">
        <v>1972</v>
      </c>
      <c r="G1611" s="31" t="s">
        <v>56</v>
      </c>
      <c r="H1611" s="30" t="s">
        <v>59</v>
      </c>
      <c r="I1611" s="60">
        <v>1</v>
      </c>
      <c r="J1611" s="60"/>
      <c r="K1611" s="32">
        <v>1</v>
      </c>
      <c r="L1611" s="33">
        <v>103</v>
      </c>
      <c r="M1611" s="31" t="s">
        <v>60</v>
      </c>
      <c r="X1611" s="37" t="s">
        <v>906</v>
      </c>
      <c r="Y1611" s="38" t="s">
        <v>6643</v>
      </c>
      <c r="AA1611" s="39">
        <v>34335</v>
      </c>
      <c r="AB1611" s="39">
        <v>2958465</v>
      </c>
      <c r="AC1611" s="38" t="s">
        <v>2492</v>
      </c>
      <c r="AD1611" s="29">
        <v>100</v>
      </c>
      <c r="AE1611" s="29">
        <v>99</v>
      </c>
      <c r="AF1611" s="40">
        <v>4</v>
      </c>
      <c r="AG1611" s="41" t="s">
        <v>64</v>
      </c>
      <c r="AJ1611" s="38" t="s">
        <v>65</v>
      </c>
      <c r="AK1611" s="29" t="s">
        <v>7</v>
      </c>
      <c r="AL1611" s="39">
        <v>38410</v>
      </c>
      <c r="AM1611" s="29">
        <v>281047</v>
      </c>
      <c r="AN1611" s="29" t="s">
        <v>76</v>
      </c>
      <c r="AO1611" s="29">
        <v>40</v>
      </c>
      <c r="AP1611" s="29">
        <v>7.17</v>
      </c>
      <c r="AQ1611" s="29" t="s">
        <v>10</v>
      </c>
      <c r="AR1611" s="39">
        <v>43731</v>
      </c>
      <c r="AS1611" s="29">
        <v>290500</v>
      </c>
      <c r="AT1611" s="29" t="s">
        <v>76</v>
      </c>
      <c r="AU1611" s="29">
        <v>27</v>
      </c>
      <c r="AV1611" s="29">
        <v>1.81</v>
      </c>
      <c r="AW1611" s="42">
        <v>26754</v>
      </c>
      <c r="AZ1611" s="44" t="s">
        <v>299</v>
      </c>
    </row>
    <row r="1612" spans="1:52" ht="12.75" customHeight="1" x14ac:dyDescent="0.2">
      <c r="A1612" s="27">
        <v>19648</v>
      </c>
      <c r="B1612" s="28" t="s">
        <v>6644</v>
      </c>
      <c r="C1612" s="29" t="s">
        <v>56</v>
      </c>
      <c r="D1612" s="30" t="s">
        <v>6645</v>
      </c>
      <c r="E1612" s="30" t="s">
        <v>6645</v>
      </c>
      <c r="F1612" s="31">
        <v>1967</v>
      </c>
      <c r="G1612" s="31" t="s">
        <v>69</v>
      </c>
      <c r="H1612" s="30" t="s">
        <v>919</v>
      </c>
      <c r="I1612" s="60">
        <v>1</v>
      </c>
      <c r="J1612" s="60"/>
      <c r="K1612" s="32">
        <v>1</v>
      </c>
      <c r="L1612" s="33">
        <v>92</v>
      </c>
      <c r="M1612" s="31" t="s">
        <v>91</v>
      </c>
      <c r="X1612" s="37" t="s">
        <v>2331</v>
      </c>
      <c r="Y1612" s="38" t="s">
        <v>5828</v>
      </c>
      <c r="AA1612" s="39">
        <v>34335</v>
      </c>
      <c r="AB1612" s="39">
        <v>2958465</v>
      </c>
      <c r="AC1612" s="38" t="s">
        <v>2492</v>
      </c>
      <c r="AD1612" s="29">
        <v>100</v>
      </c>
      <c r="AE1612" s="29">
        <v>99</v>
      </c>
      <c r="AF1612" s="40">
        <v>22</v>
      </c>
      <c r="AG1612" s="41" t="s">
        <v>64</v>
      </c>
      <c r="AJ1612" s="38" t="s">
        <v>719</v>
      </c>
      <c r="AK1612" s="29" t="s">
        <v>7</v>
      </c>
      <c r="AL1612" s="39">
        <v>44093</v>
      </c>
      <c r="AM1612" s="29">
        <v>81251</v>
      </c>
      <c r="AN1612" s="29" t="s">
        <v>74</v>
      </c>
      <c r="AO1612" s="29">
        <v>75</v>
      </c>
      <c r="AP1612" s="29">
        <v>1.29</v>
      </c>
      <c r="AQ1612" s="29" t="s">
        <v>75</v>
      </c>
      <c r="AR1612" s="39">
        <v>44204</v>
      </c>
      <c r="AS1612" s="29">
        <v>55525</v>
      </c>
      <c r="AT1612" s="29" t="s">
        <v>74</v>
      </c>
      <c r="AU1612" s="29">
        <v>29</v>
      </c>
      <c r="AV1612" s="29">
        <v>1.04</v>
      </c>
      <c r="AW1612" s="42">
        <v>24697</v>
      </c>
      <c r="AZ1612" s="44" t="s">
        <v>1193</v>
      </c>
    </row>
    <row r="1613" spans="1:52" ht="12.75" customHeight="1" x14ac:dyDescent="0.2">
      <c r="A1613" s="27">
        <v>19649</v>
      </c>
      <c r="B1613" s="28" t="s">
        <v>6646</v>
      </c>
      <c r="C1613" s="29" t="s">
        <v>56</v>
      </c>
      <c r="D1613" s="30" t="s">
        <v>6647</v>
      </c>
      <c r="E1613" s="30" t="s">
        <v>6648</v>
      </c>
      <c r="F1613" s="31">
        <v>1967</v>
      </c>
      <c r="G1613" s="31" t="s">
        <v>56</v>
      </c>
      <c r="H1613" s="30" t="s">
        <v>312</v>
      </c>
      <c r="I1613" s="60">
        <v>1</v>
      </c>
      <c r="J1613" s="60"/>
      <c r="K1613" s="32">
        <v>1</v>
      </c>
      <c r="L1613" s="33">
        <v>90</v>
      </c>
      <c r="M1613" s="31" t="s">
        <v>60</v>
      </c>
      <c r="X1613" s="37" t="s">
        <v>6649</v>
      </c>
      <c r="Y1613" s="38" t="s">
        <v>6650</v>
      </c>
      <c r="AA1613" s="39">
        <v>34335</v>
      </c>
      <c r="AB1613" s="39">
        <v>2958465</v>
      </c>
      <c r="AC1613" s="38" t="s">
        <v>2492</v>
      </c>
      <c r="AD1613" s="29">
        <v>100</v>
      </c>
      <c r="AE1613" s="29">
        <v>99</v>
      </c>
      <c r="AF1613" s="40">
        <v>5</v>
      </c>
      <c r="AG1613" s="41" t="s">
        <v>64</v>
      </c>
      <c r="AJ1613" s="38" t="s">
        <v>390</v>
      </c>
      <c r="AK1613" s="29" t="s">
        <v>7</v>
      </c>
      <c r="AL1613" s="39">
        <v>43013</v>
      </c>
      <c r="AM1613" s="29">
        <v>275926</v>
      </c>
      <c r="AN1613" s="29" t="s">
        <v>76</v>
      </c>
      <c r="AO1613" s="29">
        <v>47</v>
      </c>
      <c r="AP1613" s="29">
        <v>4.26</v>
      </c>
      <c r="AQ1613" s="29" t="s">
        <v>10</v>
      </c>
      <c r="AR1613" s="39">
        <v>44159</v>
      </c>
      <c r="AS1613" s="29">
        <v>293344</v>
      </c>
      <c r="AT1613" s="29" t="s">
        <v>76</v>
      </c>
      <c r="AU1613" s="29">
        <v>23</v>
      </c>
      <c r="AV1613" s="29">
        <v>1.21</v>
      </c>
      <c r="AW1613" s="42">
        <v>24709</v>
      </c>
      <c r="AZ1613" s="44" t="s">
        <v>299</v>
      </c>
    </row>
    <row r="1614" spans="1:52" ht="12.75" customHeight="1" x14ac:dyDescent="0.2">
      <c r="A1614" s="27">
        <v>19650</v>
      </c>
      <c r="B1614" s="28" t="s">
        <v>6651</v>
      </c>
      <c r="C1614" s="29" t="s">
        <v>56</v>
      </c>
      <c r="D1614" s="30" t="s">
        <v>6652</v>
      </c>
      <c r="E1614" s="30" t="s">
        <v>6652</v>
      </c>
      <c r="F1614" s="31">
        <v>1968</v>
      </c>
      <c r="G1614" s="31" t="s">
        <v>69</v>
      </c>
      <c r="H1614" s="30" t="s">
        <v>70</v>
      </c>
      <c r="I1614" s="60">
        <v>1</v>
      </c>
      <c r="J1614" s="60"/>
      <c r="K1614" s="32">
        <v>1</v>
      </c>
      <c r="L1614" s="33">
        <v>91</v>
      </c>
      <c r="M1614" s="31" t="s">
        <v>91</v>
      </c>
      <c r="X1614" s="37" t="s">
        <v>2331</v>
      </c>
      <c r="Y1614" s="38" t="s">
        <v>6653</v>
      </c>
      <c r="AA1614" s="39">
        <v>34335</v>
      </c>
      <c r="AB1614" s="39">
        <v>2958465</v>
      </c>
      <c r="AC1614" s="38" t="s">
        <v>2492</v>
      </c>
      <c r="AD1614" s="29">
        <v>100</v>
      </c>
      <c r="AE1614" s="29">
        <v>99</v>
      </c>
      <c r="AF1614" s="40">
        <v>2</v>
      </c>
      <c r="AG1614" s="41" t="s">
        <v>64</v>
      </c>
      <c r="AJ1614" s="38" t="s">
        <v>719</v>
      </c>
      <c r="AK1614" s="29" t="s">
        <v>7</v>
      </c>
      <c r="AL1614" s="39">
        <v>43334</v>
      </c>
      <c r="AM1614" s="29">
        <v>73043</v>
      </c>
      <c r="AN1614" s="29" t="s">
        <v>74</v>
      </c>
      <c r="AO1614" s="29">
        <v>38</v>
      </c>
      <c r="AP1614" s="29">
        <v>0.85</v>
      </c>
      <c r="AQ1614" s="29" t="s">
        <v>75</v>
      </c>
      <c r="AR1614" s="39">
        <v>43865</v>
      </c>
      <c r="AS1614" s="29">
        <v>74022</v>
      </c>
      <c r="AT1614" s="29" t="s">
        <v>74</v>
      </c>
      <c r="AU1614" s="29">
        <v>27</v>
      </c>
      <c r="AV1614" s="29">
        <v>0.45</v>
      </c>
      <c r="AW1614" s="42">
        <v>24911</v>
      </c>
      <c r="AZ1614" s="44" t="s">
        <v>1193</v>
      </c>
    </row>
    <row r="1615" spans="1:52" ht="12.75" customHeight="1" x14ac:dyDescent="0.2">
      <c r="A1615" s="27">
        <v>19651</v>
      </c>
      <c r="B1615" s="28" t="s">
        <v>6654</v>
      </c>
      <c r="C1615" s="29" t="s">
        <v>56</v>
      </c>
      <c r="D1615" s="30" t="s">
        <v>6655</v>
      </c>
      <c r="E1615" s="30" t="s">
        <v>6656</v>
      </c>
      <c r="F1615" s="31">
        <v>1968</v>
      </c>
      <c r="G1615" s="31" t="s">
        <v>56</v>
      </c>
      <c r="H1615" s="30" t="s">
        <v>70</v>
      </c>
      <c r="I1615" s="60">
        <v>1</v>
      </c>
      <c r="J1615" s="60"/>
      <c r="K1615" s="32">
        <v>1</v>
      </c>
      <c r="L1615" s="33">
        <v>92</v>
      </c>
      <c r="M1615" s="31" t="s">
        <v>60</v>
      </c>
      <c r="X1615" s="37" t="s">
        <v>6657</v>
      </c>
      <c r="Y1615" s="38" t="s">
        <v>6658</v>
      </c>
      <c r="AA1615" s="39">
        <v>34335</v>
      </c>
      <c r="AB1615" s="39">
        <v>2958465</v>
      </c>
      <c r="AC1615" s="38" t="s">
        <v>2492</v>
      </c>
      <c r="AD1615" s="29">
        <v>100</v>
      </c>
      <c r="AE1615" s="29">
        <v>99</v>
      </c>
      <c r="AF1615" s="40">
        <v>7</v>
      </c>
      <c r="AG1615" s="41" t="s">
        <v>64</v>
      </c>
      <c r="AJ1615" s="38" t="s">
        <v>632</v>
      </c>
      <c r="AK1615" s="29" t="s">
        <v>7</v>
      </c>
      <c r="AL1615" s="39">
        <v>42155</v>
      </c>
      <c r="AM1615" s="29">
        <v>274945</v>
      </c>
      <c r="AN1615" s="29" t="s">
        <v>76</v>
      </c>
      <c r="AO1615" s="29">
        <v>19</v>
      </c>
      <c r="AP1615" s="29">
        <v>1.94</v>
      </c>
      <c r="AQ1615" s="29" t="s">
        <v>10</v>
      </c>
      <c r="AR1615" s="39">
        <v>43654</v>
      </c>
      <c r="AS1615" s="29">
        <v>70819</v>
      </c>
      <c r="AT1615" s="29" t="s">
        <v>74</v>
      </c>
      <c r="AU1615" s="29">
        <v>22</v>
      </c>
      <c r="AV1615" s="29">
        <v>0.47</v>
      </c>
      <c r="AW1615" s="42">
        <v>25447</v>
      </c>
      <c r="AZ1615" s="44" t="s">
        <v>299</v>
      </c>
    </row>
    <row r="1616" spans="1:52" ht="12.75" customHeight="1" x14ac:dyDescent="0.2">
      <c r="A1616" s="27">
        <v>19652</v>
      </c>
      <c r="B1616" s="28" t="s">
        <v>6659</v>
      </c>
      <c r="C1616" s="29" t="s">
        <v>56</v>
      </c>
      <c r="D1616" s="30" t="s">
        <v>6660</v>
      </c>
      <c r="E1616" s="30" t="s">
        <v>6660</v>
      </c>
      <c r="F1616" s="31">
        <v>1974</v>
      </c>
      <c r="G1616" s="31" t="s">
        <v>69</v>
      </c>
      <c r="H1616" s="30" t="s">
        <v>123</v>
      </c>
      <c r="I1616" s="60">
        <v>1</v>
      </c>
      <c r="J1616" s="60"/>
      <c r="K1616" s="32">
        <v>1</v>
      </c>
      <c r="L1616" s="33">
        <v>100</v>
      </c>
      <c r="M1616" s="31" t="s">
        <v>91</v>
      </c>
      <c r="X1616" s="37" t="s">
        <v>6661</v>
      </c>
      <c r="Y1616" s="38" t="s">
        <v>6662</v>
      </c>
      <c r="AA1616" s="39">
        <v>34335</v>
      </c>
      <c r="AB1616" s="39">
        <v>2958465</v>
      </c>
      <c r="AC1616" s="38" t="s">
        <v>2492</v>
      </c>
      <c r="AD1616" s="29">
        <v>100</v>
      </c>
      <c r="AE1616" s="29">
        <v>99</v>
      </c>
      <c r="AF1616" s="40">
        <v>24</v>
      </c>
      <c r="AG1616" s="41" t="s">
        <v>64</v>
      </c>
      <c r="AJ1616" s="38" t="s">
        <v>949</v>
      </c>
      <c r="AK1616" s="29" t="s">
        <v>7</v>
      </c>
      <c r="AL1616" s="39">
        <v>43268</v>
      </c>
      <c r="AM1616" s="29">
        <v>164608</v>
      </c>
      <c r="AN1616" s="29" t="s">
        <v>84</v>
      </c>
      <c r="AO1616" s="29">
        <v>226</v>
      </c>
      <c r="AP1616" s="29">
        <v>1.73</v>
      </c>
      <c r="AQ1616" s="29" t="s">
        <v>75</v>
      </c>
      <c r="AR1616" s="39">
        <v>44213</v>
      </c>
      <c r="AS1616" s="29">
        <v>264030</v>
      </c>
      <c r="AT1616" s="29" t="s">
        <v>76</v>
      </c>
      <c r="AU1616" s="29">
        <v>31</v>
      </c>
      <c r="AV1616" s="29">
        <v>2.27</v>
      </c>
      <c r="AW1616" s="42">
        <v>27285</v>
      </c>
      <c r="AZ1616" s="44" t="s">
        <v>5906</v>
      </c>
    </row>
    <row r="1617" spans="1:52" ht="12.75" customHeight="1" x14ac:dyDescent="0.2">
      <c r="A1617" s="27">
        <v>19653</v>
      </c>
      <c r="B1617" s="28" t="s">
        <v>6663</v>
      </c>
      <c r="C1617" s="29" t="s">
        <v>56</v>
      </c>
      <c r="D1617" s="30" t="s">
        <v>6664</v>
      </c>
      <c r="E1617" s="30" t="s">
        <v>6664</v>
      </c>
      <c r="F1617" s="31">
        <v>1975</v>
      </c>
      <c r="G1617" s="31" t="s">
        <v>69</v>
      </c>
      <c r="H1617" s="30" t="s">
        <v>123</v>
      </c>
      <c r="I1617" s="60">
        <v>1</v>
      </c>
      <c r="J1617" s="60"/>
      <c r="K1617" s="32">
        <v>1</v>
      </c>
      <c r="L1617" s="33">
        <v>100</v>
      </c>
      <c r="M1617" s="31" t="s">
        <v>91</v>
      </c>
      <c r="X1617" s="37" t="s">
        <v>6661</v>
      </c>
      <c r="Y1617" s="38" t="s">
        <v>6665</v>
      </c>
      <c r="AA1617" s="39">
        <v>34335</v>
      </c>
      <c r="AB1617" s="39">
        <v>2958465</v>
      </c>
      <c r="AC1617" s="38" t="s">
        <v>2492</v>
      </c>
      <c r="AD1617" s="29">
        <v>100</v>
      </c>
      <c r="AE1617" s="29">
        <v>99</v>
      </c>
      <c r="AF1617" s="40">
        <v>29</v>
      </c>
      <c r="AG1617" s="41" t="s">
        <v>64</v>
      </c>
      <c r="AJ1617" s="38" t="s">
        <v>949</v>
      </c>
      <c r="AK1617" s="29" t="s">
        <v>7</v>
      </c>
      <c r="AL1617" s="39">
        <v>43275</v>
      </c>
      <c r="AM1617" s="29">
        <v>165404</v>
      </c>
      <c r="AN1617" s="29" t="s">
        <v>84</v>
      </c>
      <c r="AO1617" s="29">
        <v>291</v>
      </c>
      <c r="AP1617" s="29">
        <v>2.33</v>
      </c>
      <c r="AQ1617" s="29" t="s">
        <v>75</v>
      </c>
      <c r="AR1617" s="39">
        <v>44205</v>
      </c>
      <c r="AS1617" s="29">
        <v>230210</v>
      </c>
      <c r="AT1617" s="29" t="s">
        <v>503</v>
      </c>
      <c r="AU1617" s="29">
        <v>66</v>
      </c>
      <c r="AV1617" s="29">
        <v>0.38</v>
      </c>
      <c r="AW1617" s="42">
        <v>27447</v>
      </c>
      <c r="AZ1617" s="44" t="s">
        <v>5906</v>
      </c>
    </row>
    <row r="1618" spans="1:52" ht="12.75" customHeight="1" x14ac:dyDescent="0.2">
      <c r="A1618" s="27">
        <v>19654</v>
      </c>
      <c r="B1618" s="28" t="s">
        <v>6666</v>
      </c>
      <c r="C1618" s="29" t="s">
        <v>56</v>
      </c>
      <c r="D1618" s="30" t="s">
        <v>6667</v>
      </c>
      <c r="E1618" s="30" t="s">
        <v>6667</v>
      </c>
      <c r="F1618" s="31">
        <v>1971</v>
      </c>
      <c r="G1618" s="31" t="s">
        <v>69</v>
      </c>
      <c r="H1618" s="30" t="s">
        <v>548</v>
      </c>
      <c r="I1618" s="60">
        <v>1</v>
      </c>
      <c r="J1618" s="60"/>
      <c r="K1618" s="32">
        <v>1</v>
      </c>
      <c r="L1618" s="33">
        <v>94</v>
      </c>
      <c r="M1618" s="31" t="s">
        <v>60</v>
      </c>
      <c r="X1618" s="37" t="s">
        <v>1204</v>
      </c>
      <c r="Y1618" s="38" t="s">
        <v>6668</v>
      </c>
      <c r="AA1618" s="39">
        <v>34335</v>
      </c>
      <c r="AB1618" s="39">
        <v>2958465</v>
      </c>
      <c r="AC1618" s="38" t="s">
        <v>2492</v>
      </c>
      <c r="AD1618" s="29">
        <v>100</v>
      </c>
      <c r="AE1618" s="29">
        <v>99</v>
      </c>
      <c r="AF1618" s="40">
        <v>8</v>
      </c>
      <c r="AG1618" s="41" t="s">
        <v>64</v>
      </c>
      <c r="AJ1618" s="38" t="s">
        <v>674</v>
      </c>
      <c r="AK1618" s="29" t="s">
        <v>7</v>
      </c>
      <c r="AL1618" s="39">
        <v>43251</v>
      </c>
      <c r="AM1618" s="29">
        <v>281953</v>
      </c>
      <c r="AN1618" s="29" t="s">
        <v>76</v>
      </c>
      <c r="AO1618" s="29">
        <v>30</v>
      </c>
      <c r="AP1618" s="29">
        <v>2.52</v>
      </c>
      <c r="AQ1618" s="29" t="s">
        <v>75</v>
      </c>
      <c r="AR1618" s="39">
        <v>44042</v>
      </c>
      <c r="AS1618" s="29">
        <v>83819</v>
      </c>
      <c r="AT1618" s="29" t="s">
        <v>74</v>
      </c>
      <c r="AU1618" s="29">
        <v>23</v>
      </c>
      <c r="AV1618" s="29">
        <v>0.49</v>
      </c>
      <c r="AW1618" s="42">
        <v>26181</v>
      </c>
      <c r="AZ1618" s="44" t="s">
        <v>197</v>
      </c>
    </row>
    <row r="1619" spans="1:52" ht="12.75" customHeight="1" x14ac:dyDescent="0.2">
      <c r="A1619" s="27">
        <v>19655</v>
      </c>
      <c r="B1619" s="28" t="s">
        <v>6669</v>
      </c>
      <c r="C1619" s="29" t="s">
        <v>56</v>
      </c>
      <c r="D1619" s="30" t="s">
        <v>6670</v>
      </c>
      <c r="E1619" s="30" t="s">
        <v>6670</v>
      </c>
      <c r="F1619" s="31">
        <v>1970</v>
      </c>
      <c r="G1619" s="31" t="s">
        <v>69</v>
      </c>
      <c r="H1619" s="30" t="s">
        <v>59</v>
      </c>
      <c r="I1619" s="60">
        <v>1</v>
      </c>
      <c r="J1619" s="60"/>
      <c r="K1619" s="32">
        <v>1</v>
      </c>
      <c r="L1619" s="33">
        <v>107</v>
      </c>
      <c r="M1619" s="31" t="s">
        <v>60</v>
      </c>
      <c r="X1619" s="37" t="s">
        <v>6425</v>
      </c>
      <c r="Y1619" s="38" t="s">
        <v>6671</v>
      </c>
      <c r="AA1619" s="39">
        <v>34335</v>
      </c>
      <c r="AB1619" s="39">
        <v>2958465</v>
      </c>
      <c r="AC1619" s="38" t="s">
        <v>2492</v>
      </c>
      <c r="AD1619" s="29">
        <v>100</v>
      </c>
      <c r="AE1619" s="29">
        <v>99</v>
      </c>
      <c r="AF1619" s="40">
        <v>9</v>
      </c>
      <c r="AG1619" s="41" t="s">
        <v>64</v>
      </c>
      <c r="AJ1619" s="38" t="s">
        <v>748</v>
      </c>
      <c r="AK1619" s="29" t="s">
        <v>7</v>
      </c>
      <c r="AL1619" s="39">
        <v>42640</v>
      </c>
      <c r="AM1619" s="29">
        <v>263120</v>
      </c>
      <c r="AN1619" s="29" t="s">
        <v>76</v>
      </c>
      <c r="AO1619" s="29">
        <v>26</v>
      </c>
      <c r="AP1619" s="29">
        <v>2.23</v>
      </c>
      <c r="AQ1619" s="29" t="s">
        <v>75</v>
      </c>
      <c r="AR1619" s="39">
        <v>44004</v>
      </c>
      <c r="AS1619" s="29">
        <v>252836</v>
      </c>
      <c r="AT1619" s="29" t="s">
        <v>76</v>
      </c>
      <c r="AU1619" s="29">
        <v>48</v>
      </c>
      <c r="AV1619" s="29">
        <v>1.87</v>
      </c>
      <c r="AW1619" s="42">
        <v>25836</v>
      </c>
      <c r="AZ1619" s="44" t="s">
        <v>197</v>
      </c>
    </row>
    <row r="1620" spans="1:52" ht="12.75" customHeight="1" x14ac:dyDescent="0.2">
      <c r="A1620" s="27">
        <v>19656</v>
      </c>
      <c r="B1620" s="28" t="s">
        <v>6672</v>
      </c>
      <c r="C1620" s="29" t="s">
        <v>56</v>
      </c>
      <c r="D1620" s="30" t="s">
        <v>6673</v>
      </c>
      <c r="E1620" s="30" t="s">
        <v>6673</v>
      </c>
      <c r="F1620" s="31">
        <v>1972</v>
      </c>
      <c r="G1620" s="31" t="s">
        <v>69</v>
      </c>
      <c r="H1620" s="30" t="s">
        <v>70</v>
      </c>
      <c r="I1620" s="60">
        <v>1</v>
      </c>
      <c r="J1620" s="60"/>
      <c r="K1620" s="32">
        <v>1</v>
      </c>
      <c r="L1620" s="33">
        <v>92</v>
      </c>
      <c r="M1620" s="31" t="s">
        <v>60</v>
      </c>
      <c r="X1620" s="37" t="s">
        <v>843</v>
      </c>
      <c r="Y1620" s="38" t="s">
        <v>6674</v>
      </c>
      <c r="AA1620" s="39">
        <v>34335</v>
      </c>
      <c r="AB1620" s="39">
        <v>2958465</v>
      </c>
      <c r="AC1620" s="38" t="s">
        <v>2492</v>
      </c>
      <c r="AD1620" s="29">
        <v>100</v>
      </c>
      <c r="AE1620" s="29">
        <v>99</v>
      </c>
      <c r="AF1620" s="40">
        <v>20</v>
      </c>
      <c r="AG1620" s="41" t="s">
        <v>64</v>
      </c>
      <c r="AJ1620" s="38" t="s">
        <v>748</v>
      </c>
      <c r="AK1620" s="29" t="s">
        <v>7</v>
      </c>
      <c r="AL1620" s="39">
        <v>43660</v>
      </c>
      <c r="AM1620" s="29">
        <v>284416</v>
      </c>
      <c r="AN1620" s="29" t="s">
        <v>76</v>
      </c>
      <c r="AO1620" s="29">
        <v>32</v>
      </c>
      <c r="AP1620" s="29">
        <v>3.08</v>
      </c>
      <c r="AQ1620" s="29" t="s">
        <v>75</v>
      </c>
      <c r="AR1620" s="39">
        <v>44135</v>
      </c>
      <c r="AS1620" s="29">
        <v>53639</v>
      </c>
      <c r="AT1620" s="29" t="s">
        <v>74</v>
      </c>
      <c r="AU1620" s="29">
        <v>44</v>
      </c>
      <c r="AV1620" s="29">
        <v>2.14</v>
      </c>
      <c r="AW1620" s="42">
        <v>26515</v>
      </c>
      <c r="AZ1620" s="44" t="s">
        <v>730</v>
      </c>
    </row>
    <row r="1621" spans="1:52" ht="12.75" customHeight="1" x14ac:dyDescent="0.2">
      <c r="A1621" s="27">
        <v>19657</v>
      </c>
      <c r="B1621" s="28" t="s">
        <v>6675</v>
      </c>
      <c r="C1621" s="29" t="s">
        <v>56</v>
      </c>
      <c r="D1621" s="30" t="s">
        <v>6676</v>
      </c>
      <c r="E1621" s="30" t="s">
        <v>6676</v>
      </c>
      <c r="F1621" s="31">
        <v>1973</v>
      </c>
      <c r="G1621" s="31" t="s">
        <v>69</v>
      </c>
      <c r="H1621" s="30" t="s">
        <v>59</v>
      </c>
      <c r="I1621" s="60">
        <v>1</v>
      </c>
      <c r="J1621" s="60"/>
      <c r="K1621" s="32">
        <v>1</v>
      </c>
      <c r="L1621" s="33">
        <v>120</v>
      </c>
      <c r="M1621" s="31" t="s">
        <v>60</v>
      </c>
      <c r="X1621" s="37" t="s">
        <v>6677</v>
      </c>
      <c r="Y1621" s="38" t="s">
        <v>6678</v>
      </c>
      <c r="AA1621" s="39">
        <v>34335</v>
      </c>
      <c r="AB1621" s="39">
        <v>2958465</v>
      </c>
      <c r="AC1621" s="38" t="s">
        <v>2492</v>
      </c>
      <c r="AD1621" s="29">
        <v>100</v>
      </c>
      <c r="AE1621" s="29">
        <v>99</v>
      </c>
      <c r="AF1621" s="40">
        <v>19</v>
      </c>
      <c r="AG1621" s="41" t="s">
        <v>64</v>
      </c>
      <c r="AJ1621" s="38" t="s">
        <v>336</v>
      </c>
      <c r="AK1621" s="29" t="s">
        <v>308</v>
      </c>
      <c r="AL1621" s="39">
        <v>43449</v>
      </c>
      <c r="AM1621" s="29">
        <v>215527</v>
      </c>
      <c r="AN1621" s="29" t="s">
        <v>113</v>
      </c>
      <c r="AO1621" s="29">
        <v>395</v>
      </c>
      <c r="AP1621" s="29">
        <v>2.25</v>
      </c>
      <c r="AQ1621" s="29" t="s">
        <v>10</v>
      </c>
      <c r="AR1621" s="39">
        <v>44070</v>
      </c>
      <c r="AS1621" s="29">
        <v>73544</v>
      </c>
      <c r="AT1621" s="29" t="s">
        <v>74</v>
      </c>
      <c r="AU1621" s="29">
        <v>29</v>
      </c>
      <c r="AV1621" s="29">
        <v>0.6</v>
      </c>
      <c r="AW1621" s="42">
        <v>26920</v>
      </c>
      <c r="AZ1621" s="44" t="s">
        <v>6679</v>
      </c>
    </row>
    <row r="1622" spans="1:52" ht="12.75" customHeight="1" x14ac:dyDescent="0.2">
      <c r="A1622" s="27">
        <v>19658</v>
      </c>
      <c r="B1622" s="28" t="s">
        <v>6680</v>
      </c>
      <c r="C1622" s="29" t="s">
        <v>56</v>
      </c>
      <c r="D1622" s="30" t="s">
        <v>6681</v>
      </c>
      <c r="E1622" s="30" t="s">
        <v>6681</v>
      </c>
      <c r="F1622" s="31">
        <v>1970</v>
      </c>
      <c r="G1622" s="31" t="s">
        <v>69</v>
      </c>
      <c r="H1622" s="30" t="s">
        <v>59</v>
      </c>
      <c r="I1622" s="60">
        <v>1</v>
      </c>
      <c r="J1622" s="60"/>
      <c r="K1622" s="32">
        <v>1</v>
      </c>
      <c r="L1622" s="33">
        <v>87</v>
      </c>
      <c r="M1622" s="31" t="s">
        <v>60</v>
      </c>
      <c r="X1622" s="37" t="s">
        <v>1360</v>
      </c>
      <c r="Y1622" s="38" t="s">
        <v>6682</v>
      </c>
      <c r="AA1622" s="39">
        <v>34335</v>
      </c>
      <c r="AB1622" s="39">
        <v>2958465</v>
      </c>
      <c r="AC1622" s="38" t="s">
        <v>2492</v>
      </c>
      <c r="AD1622" s="29">
        <v>100</v>
      </c>
      <c r="AE1622" s="29">
        <v>99</v>
      </c>
      <c r="AF1622" s="40">
        <v>9</v>
      </c>
      <c r="AG1622" s="41" t="s">
        <v>64</v>
      </c>
      <c r="AJ1622" s="38" t="s">
        <v>83</v>
      </c>
      <c r="AK1622" s="29" t="s">
        <v>7</v>
      </c>
      <c r="AL1622" s="39">
        <v>43760</v>
      </c>
      <c r="AM1622" s="29">
        <v>282124</v>
      </c>
      <c r="AN1622" s="29" t="s">
        <v>76</v>
      </c>
      <c r="AO1622" s="29">
        <v>39</v>
      </c>
      <c r="AP1622" s="29">
        <v>4.03</v>
      </c>
      <c r="AQ1622" s="29" t="s">
        <v>75</v>
      </c>
      <c r="AR1622" s="39">
        <v>44047</v>
      </c>
      <c r="AS1622" s="29">
        <v>60351</v>
      </c>
      <c r="AT1622" s="29" t="s">
        <v>74</v>
      </c>
      <c r="AU1622" s="29">
        <v>23</v>
      </c>
      <c r="AV1622" s="29">
        <v>0.89</v>
      </c>
      <c r="AW1622" s="42">
        <v>25648</v>
      </c>
      <c r="AZ1622" s="44" t="s">
        <v>212</v>
      </c>
    </row>
    <row r="1623" spans="1:52" ht="12.75" customHeight="1" x14ac:dyDescent="0.2">
      <c r="A1623" s="27">
        <v>19659</v>
      </c>
      <c r="B1623" s="28" t="s">
        <v>6683</v>
      </c>
      <c r="C1623" s="29" t="s">
        <v>56</v>
      </c>
      <c r="D1623" s="30" t="s">
        <v>6684</v>
      </c>
      <c r="E1623" s="30" t="s">
        <v>6684</v>
      </c>
      <c r="F1623" s="31">
        <v>1974</v>
      </c>
      <c r="G1623" s="31" t="s">
        <v>69</v>
      </c>
      <c r="H1623" s="30" t="s">
        <v>70</v>
      </c>
      <c r="I1623" s="60">
        <v>1</v>
      </c>
      <c r="J1623" s="60"/>
      <c r="K1623" s="32">
        <v>1</v>
      </c>
      <c r="L1623" s="33">
        <v>105</v>
      </c>
      <c r="M1623" s="31" t="s">
        <v>60</v>
      </c>
      <c r="X1623" s="37" t="s">
        <v>6685</v>
      </c>
      <c r="Y1623" s="38" t="s">
        <v>6686</v>
      </c>
      <c r="AA1623" s="39">
        <v>34335</v>
      </c>
      <c r="AB1623" s="39">
        <v>2958465</v>
      </c>
      <c r="AC1623" s="38" t="s">
        <v>2492</v>
      </c>
      <c r="AD1623" s="29">
        <v>100</v>
      </c>
      <c r="AE1623" s="29">
        <v>99</v>
      </c>
      <c r="AF1623" s="40">
        <v>25</v>
      </c>
      <c r="AG1623" s="41" t="s">
        <v>64</v>
      </c>
      <c r="AJ1623" s="38" t="s">
        <v>680</v>
      </c>
      <c r="AK1623" s="29" t="s">
        <v>7</v>
      </c>
      <c r="AL1623" s="39">
        <v>44028</v>
      </c>
      <c r="AM1623" s="29">
        <v>274838</v>
      </c>
      <c r="AN1623" s="29" t="s">
        <v>76</v>
      </c>
      <c r="AO1623" s="29">
        <v>24</v>
      </c>
      <c r="AP1623" s="29">
        <v>2.4700000000000002</v>
      </c>
      <c r="AQ1623" s="29" t="s">
        <v>75</v>
      </c>
      <c r="AR1623" s="39">
        <v>44141</v>
      </c>
      <c r="AS1623" s="29">
        <v>70652</v>
      </c>
      <c r="AT1623" s="29" t="s">
        <v>74</v>
      </c>
      <c r="AU1623" s="29">
        <v>26</v>
      </c>
      <c r="AV1623" s="29">
        <v>0.41</v>
      </c>
      <c r="AW1623" s="42">
        <v>27306</v>
      </c>
      <c r="AZ1623" s="44" t="s">
        <v>299</v>
      </c>
    </row>
    <row r="1624" spans="1:52" ht="12.75" customHeight="1" x14ac:dyDescent="0.2">
      <c r="A1624" s="27">
        <v>19660</v>
      </c>
      <c r="B1624" s="28" t="s">
        <v>6687</v>
      </c>
      <c r="C1624" s="29" t="s">
        <v>56</v>
      </c>
      <c r="D1624" s="30" t="s">
        <v>6688</v>
      </c>
      <c r="E1624" s="30" t="s">
        <v>6688</v>
      </c>
      <c r="F1624" s="31">
        <v>1968</v>
      </c>
      <c r="G1624" s="31" t="s">
        <v>69</v>
      </c>
      <c r="H1624" s="30" t="s">
        <v>70</v>
      </c>
      <c r="I1624" s="60">
        <v>1</v>
      </c>
      <c r="J1624" s="60"/>
      <c r="K1624" s="32">
        <v>1</v>
      </c>
      <c r="L1624" s="33">
        <v>105</v>
      </c>
      <c r="M1624" s="31" t="s">
        <v>91</v>
      </c>
      <c r="X1624" s="37" t="s">
        <v>6689</v>
      </c>
      <c r="Y1624" s="38" t="s">
        <v>6690</v>
      </c>
      <c r="AA1624" s="39">
        <v>34335</v>
      </c>
      <c r="AB1624" s="39">
        <v>2958465</v>
      </c>
      <c r="AC1624" s="38" t="s">
        <v>2492</v>
      </c>
      <c r="AD1624" s="29">
        <v>100</v>
      </c>
      <c r="AE1624" s="29">
        <v>99</v>
      </c>
      <c r="AF1624" s="40">
        <v>18</v>
      </c>
      <c r="AG1624" s="41" t="s">
        <v>64</v>
      </c>
      <c r="AJ1624" s="38" t="s">
        <v>719</v>
      </c>
      <c r="AK1624" s="29" t="s">
        <v>7</v>
      </c>
      <c r="AL1624" s="39">
        <v>43355</v>
      </c>
      <c r="AM1624" s="29">
        <v>72738</v>
      </c>
      <c r="AN1624" s="29" t="s">
        <v>74</v>
      </c>
      <c r="AO1624" s="29">
        <v>50</v>
      </c>
      <c r="AP1624" s="29">
        <v>1</v>
      </c>
      <c r="AQ1624" s="29" t="s">
        <v>75</v>
      </c>
      <c r="AR1624" s="39">
        <v>44206</v>
      </c>
      <c r="AS1624" s="29">
        <v>63930</v>
      </c>
      <c r="AT1624" s="29" t="s">
        <v>74</v>
      </c>
      <c r="AU1624" s="29">
        <v>22</v>
      </c>
      <c r="AV1624" s="29">
        <v>0.65</v>
      </c>
      <c r="AW1624" s="42">
        <v>25090</v>
      </c>
      <c r="AZ1624" s="44" t="s">
        <v>1193</v>
      </c>
    </row>
    <row r="1625" spans="1:52" ht="12.75" customHeight="1" x14ac:dyDescent="0.2">
      <c r="A1625" s="27">
        <v>19661</v>
      </c>
      <c r="B1625" s="28" t="s">
        <v>6691</v>
      </c>
      <c r="C1625" s="29" t="s">
        <v>56</v>
      </c>
      <c r="D1625" s="30" t="s">
        <v>6692</v>
      </c>
      <c r="E1625" s="30" t="s">
        <v>6692</v>
      </c>
      <c r="F1625" s="31">
        <v>1970</v>
      </c>
      <c r="G1625" s="31" t="s">
        <v>69</v>
      </c>
      <c r="H1625" s="30" t="s">
        <v>59</v>
      </c>
      <c r="I1625" s="60">
        <v>1</v>
      </c>
      <c r="J1625" s="60"/>
      <c r="K1625" s="32">
        <v>1</v>
      </c>
      <c r="L1625" s="33">
        <v>109</v>
      </c>
      <c r="M1625" s="31" t="s">
        <v>60</v>
      </c>
      <c r="X1625" s="37" t="s">
        <v>5606</v>
      </c>
      <c r="Y1625" s="38" t="s">
        <v>6693</v>
      </c>
      <c r="AA1625" s="39">
        <v>34335</v>
      </c>
      <c r="AB1625" s="39">
        <v>2958465</v>
      </c>
      <c r="AC1625" s="38" t="s">
        <v>2492</v>
      </c>
      <c r="AD1625" s="29">
        <v>100</v>
      </c>
      <c r="AE1625" s="29">
        <v>99</v>
      </c>
      <c r="AF1625" s="40">
        <v>0</v>
      </c>
      <c r="AG1625" s="41" t="s">
        <v>64</v>
      </c>
      <c r="AJ1625" s="38" t="s">
        <v>845</v>
      </c>
      <c r="AW1625" s="42">
        <v>25986</v>
      </c>
      <c r="AZ1625" s="44" t="s">
        <v>299</v>
      </c>
    </row>
    <row r="1626" spans="1:52" ht="12.75" customHeight="1" x14ac:dyDescent="0.2">
      <c r="A1626" s="27">
        <v>19662</v>
      </c>
      <c r="B1626" s="28" t="s">
        <v>6694</v>
      </c>
      <c r="C1626" s="29" t="s">
        <v>56</v>
      </c>
      <c r="D1626" s="30" t="s">
        <v>6695</v>
      </c>
      <c r="E1626" s="30" t="s">
        <v>6695</v>
      </c>
      <c r="F1626" s="31">
        <v>1976</v>
      </c>
      <c r="G1626" s="31" t="s">
        <v>69</v>
      </c>
      <c r="H1626" s="30" t="s">
        <v>103</v>
      </c>
      <c r="I1626" s="60">
        <v>1</v>
      </c>
      <c r="J1626" s="60"/>
      <c r="K1626" s="32">
        <v>1</v>
      </c>
      <c r="L1626" s="33">
        <v>105</v>
      </c>
      <c r="M1626" s="31" t="s">
        <v>60</v>
      </c>
      <c r="X1626" s="37" t="s">
        <v>3190</v>
      </c>
      <c r="Y1626" s="38" t="s">
        <v>6696</v>
      </c>
      <c r="AA1626" s="39">
        <v>34335</v>
      </c>
      <c r="AB1626" s="39">
        <v>2958465</v>
      </c>
      <c r="AC1626" s="38" t="s">
        <v>2492</v>
      </c>
      <c r="AD1626" s="29">
        <v>100</v>
      </c>
      <c r="AE1626" s="29">
        <v>99</v>
      </c>
      <c r="AF1626" s="40">
        <v>11</v>
      </c>
      <c r="AG1626" s="41" t="s">
        <v>64</v>
      </c>
      <c r="AJ1626" s="38" t="s">
        <v>336</v>
      </c>
      <c r="AK1626" s="29" t="s">
        <v>7</v>
      </c>
      <c r="AL1626" s="39">
        <v>43161</v>
      </c>
      <c r="AM1626" s="29">
        <v>274414</v>
      </c>
      <c r="AN1626" s="29" t="s">
        <v>76</v>
      </c>
      <c r="AO1626" s="29">
        <v>40</v>
      </c>
      <c r="AP1626" s="29">
        <v>3.08</v>
      </c>
      <c r="AQ1626" s="29" t="s">
        <v>10</v>
      </c>
      <c r="AR1626" s="39">
        <v>44075</v>
      </c>
      <c r="AS1626" s="29">
        <v>75106</v>
      </c>
      <c r="AT1626" s="29" t="s">
        <v>74</v>
      </c>
      <c r="AU1626" s="29">
        <v>45</v>
      </c>
      <c r="AV1626" s="29">
        <v>0.89</v>
      </c>
      <c r="AW1626" s="42">
        <v>27849</v>
      </c>
      <c r="AZ1626" s="44" t="s">
        <v>6697</v>
      </c>
    </row>
    <row r="1627" spans="1:52" ht="12.75" customHeight="1" x14ac:dyDescent="0.2">
      <c r="A1627" s="27">
        <v>19663</v>
      </c>
      <c r="B1627" s="28" t="s">
        <v>6698</v>
      </c>
      <c r="C1627" s="29" t="s">
        <v>56</v>
      </c>
      <c r="D1627" s="30" t="s">
        <v>6699</v>
      </c>
      <c r="E1627" s="30" t="s">
        <v>6699</v>
      </c>
      <c r="F1627" s="31">
        <v>1972</v>
      </c>
      <c r="G1627" s="31" t="s">
        <v>69</v>
      </c>
      <c r="H1627" s="30" t="s">
        <v>59</v>
      </c>
      <c r="I1627" s="60">
        <v>1</v>
      </c>
      <c r="J1627" s="60"/>
      <c r="K1627" s="32">
        <v>1</v>
      </c>
      <c r="L1627" s="33">
        <v>103</v>
      </c>
      <c r="M1627" s="31" t="s">
        <v>60</v>
      </c>
      <c r="X1627" s="37" t="s">
        <v>726</v>
      </c>
      <c r="Y1627" s="38" t="s">
        <v>6700</v>
      </c>
      <c r="AA1627" s="39">
        <v>34335</v>
      </c>
      <c r="AB1627" s="39">
        <v>2958465</v>
      </c>
      <c r="AC1627" s="38" t="s">
        <v>2492</v>
      </c>
      <c r="AD1627" s="29">
        <v>100</v>
      </c>
      <c r="AE1627" s="29">
        <v>99</v>
      </c>
      <c r="AF1627" s="40">
        <v>12</v>
      </c>
      <c r="AG1627" s="41" t="s">
        <v>64</v>
      </c>
      <c r="AJ1627" s="38" t="s">
        <v>83</v>
      </c>
      <c r="AK1627" s="29" t="s">
        <v>7</v>
      </c>
      <c r="AL1627" s="39">
        <v>43301</v>
      </c>
      <c r="AM1627" s="29">
        <v>265153</v>
      </c>
      <c r="AN1627" s="29" t="s">
        <v>76</v>
      </c>
      <c r="AO1627" s="29">
        <v>59</v>
      </c>
      <c r="AP1627" s="29">
        <v>3.85</v>
      </c>
      <c r="AQ1627" s="29" t="s">
        <v>10</v>
      </c>
      <c r="AR1627" s="39">
        <v>44089</v>
      </c>
      <c r="AS1627" s="29">
        <v>74242</v>
      </c>
      <c r="AT1627" s="29" t="s">
        <v>74</v>
      </c>
      <c r="AU1627" s="29">
        <v>25</v>
      </c>
      <c r="AV1627" s="29">
        <v>0.5</v>
      </c>
      <c r="AW1627" s="42">
        <v>26519</v>
      </c>
      <c r="AZ1627" s="44" t="s">
        <v>6701</v>
      </c>
    </row>
    <row r="1628" spans="1:52" ht="12.75" customHeight="1" x14ac:dyDescent="0.2">
      <c r="A1628" s="27">
        <v>19664</v>
      </c>
      <c r="B1628" s="28" t="s">
        <v>6702</v>
      </c>
      <c r="C1628" s="29" t="s">
        <v>56</v>
      </c>
      <c r="D1628" s="30" t="s">
        <v>6703</v>
      </c>
      <c r="E1628" s="30" t="s">
        <v>6703</v>
      </c>
      <c r="F1628" s="31">
        <v>1976</v>
      </c>
      <c r="G1628" s="31" t="s">
        <v>69</v>
      </c>
      <c r="H1628" s="30" t="s">
        <v>70</v>
      </c>
      <c r="I1628" s="60">
        <v>1</v>
      </c>
      <c r="J1628" s="60"/>
      <c r="K1628" s="32">
        <v>1</v>
      </c>
      <c r="L1628" s="33">
        <v>88</v>
      </c>
      <c r="M1628" s="31" t="s">
        <v>60</v>
      </c>
      <c r="X1628" s="37" t="s">
        <v>6704</v>
      </c>
      <c r="Y1628" s="38" t="s">
        <v>6705</v>
      </c>
      <c r="AA1628" s="39">
        <v>34335</v>
      </c>
      <c r="AB1628" s="39">
        <v>2958465</v>
      </c>
      <c r="AC1628" s="38" t="s">
        <v>2492</v>
      </c>
      <c r="AD1628" s="29">
        <v>100</v>
      </c>
      <c r="AE1628" s="29">
        <v>99</v>
      </c>
      <c r="AF1628" s="40">
        <v>21</v>
      </c>
      <c r="AG1628" s="41" t="s">
        <v>64</v>
      </c>
      <c r="AJ1628" s="38" t="s">
        <v>935</v>
      </c>
      <c r="AK1628" s="29" t="s">
        <v>7</v>
      </c>
      <c r="AL1628" s="39">
        <v>44151</v>
      </c>
      <c r="AM1628" s="29">
        <v>262618</v>
      </c>
      <c r="AN1628" s="29" t="s">
        <v>76</v>
      </c>
      <c r="AO1628" s="29">
        <v>69</v>
      </c>
      <c r="AP1628" s="29">
        <v>4.1399999999999997</v>
      </c>
      <c r="AQ1628" s="29" t="s">
        <v>75</v>
      </c>
      <c r="AR1628" s="39">
        <v>44156</v>
      </c>
      <c r="AS1628" s="29">
        <v>262747</v>
      </c>
      <c r="AT1628" s="29" t="s">
        <v>76</v>
      </c>
      <c r="AU1628" s="29">
        <v>38</v>
      </c>
      <c r="AV1628" s="29">
        <v>1.85</v>
      </c>
      <c r="AW1628" s="42">
        <v>27972</v>
      </c>
      <c r="AZ1628" s="44" t="s">
        <v>3573</v>
      </c>
    </row>
    <row r="1629" spans="1:52" ht="12.75" customHeight="1" x14ac:dyDescent="0.2">
      <c r="A1629" s="27">
        <v>19665</v>
      </c>
      <c r="B1629" s="28" t="s">
        <v>6706</v>
      </c>
      <c r="C1629" s="29" t="s">
        <v>56</v>
      </c>
      <c r="D1629" s="30" t="s">
        <v>6707</v>
      </c>
      <c r="E1629" s="30" t="s">
        <v>6707</v>
      </c>
      <c r="F1629" s="31">
        <v>1973</v>
      </c>
      <c r="G1629" s="31" t="s">
        <v>69</v>
      </c>
      <c r="H1629" s="30" t="s">
        <v>548</v>
      </c>
      <c r="I1629" s="60">
        <v>1</v>
      </c>
      <c r="J1629" s="60"/>
      <c r="K1629" s="32">
        <v>1</v>
      </c>
      <c r="L1629" s="33">
        <v>98</v>
      </c>
      <c r="M1629" s="31" t="s">
        <v>60</v>
      </c>
      <c r="X1629" s="37" t="s">
        <v>6708</v>
      </c>
      <c r="Y1629" s="38" t="s">
        <v>6709</v>
      </c>
      <c r="AA1629" s="39">
        <v>34335</v>
      </c>
      <c r="AB1629" s="39">
        <v>2958465</v>
      </c>
      <c r="AC1629" s="38" t="s">
        <v>2492</v>
      </c>
      <c r="AD1629" s="29">
        <v>100</v>
      </c>
      <c r="AE1629" s="29">
        <v>99</v>
      </c>
      <c r="AF1629" s="40">
        <v>6</v>
      </c>
      <c r="AG1629" s="41" t="s">
        <v>64</v>
      </c>
      <c r="AJ1629" s="38" t="s">
        <v>748</v>
      </c>
      <c r="AK1629" s="29" t="s">
        <v>7</v>
      </c>
      <c r="AL1629" s="39">
        <v>42852</v>
      </c>
      <c r="AM1629" s="29">
        <v>281556</v>
      </c>
      <c r="AN1629" s="29" t="s">
        <v>76</v>
      </c>
      <c r="AO1629" s="29">
        <v>14</v>
      </c>
      <c r="AP1629" s="29">
        <v>1.72</v>
      </c>
      <c r="AQ1629" s="29" t="s">
        <v>75</v>
      </c>
      <c r="AR1629" s="39">
        <v>44070</v>
      </c>
      <c r="AS1629" s="29">
        <v>262719</v>
      </c>
      <c r="AT1629" s="29" t="s">
        <v>76</v>
      </c>
      <c r="AU1629" s="29">
        <v>25</v>
      </c>
      <c r="AV1629" s="29">
        <v>1.8</v>
      </c>
      <c r="AW1629" s="42">
        <v>26981</v>
      </c>
      <c r="AZ1629" s="44" t="s">
        <v>212</v>
      </c>
    </row>
    <row r="1630" spans="1:52" ht="12.75" customHeight="1" x14ac:dyDescent="0.2">
      <c r="A1630" s="27">
        <v>19666</v>
      </c>
      <c r="B1630" s="28" t="s">
        <v>6710</v>
      </c>
      <c r="C1630" s="29" t="s">
        <v>56</v>
      </c>
      <c r="D1630" s="30" t="s">
        <v>6711</v>
      </c>
      <c r="E1630" s="30" t="s">
        <v>6711</v>
      </c>
      <c r="F1630" s="31">
        <v>1974</v>
      </c>
      <c r="G1630" s="31" t="s">
        <v>69</v>
      </c>
      <c r="H1630" s="30" t="s">
        <v>70</v>
      </c>
      <c r="I1630" s="60">
        <v>1</v>
      </c>
      <c r="J1630" s="60"/>
      <c r="K1630" s="32">
        <v>1</v>
      </c>
      <c r="L1630" s="33">
        <v>100</v>
      </c>
      <c r="M1630" s="31" t="s">
        <v>60</v>
      </c>
      <c r="X1630" s="37" t="s">
        <v>3549</v>
      </c>
      <c r="Y1630" s="38" t="s">
        <v>6712</v>
      </c>
      <c r="AA1630" s="39">
        <v>34335</v>
      </c>
      <c r="AB1630" s="39">
        <v>2958465</v>
      </c>
      <c r="AC1630" s="38" t="s">
        <v>2492</v>
      </c>
      <c r="AD1630" s="29">
        <v>100</v>
      </c>
      <c r="AE1630" s="29">
        <v>99</v>
      </c>
      <c r="AF1630" s="40">
        <v>10</v>
      </c>
      <c r="AG1630" s="41" t="s">
        <v>64</v>
      </c>
      <c r="AJ1630" s="38" t="s">
        <v>729</v>
      </c>
      <c r="AK1630" s="29" t="s">
        <v>6</v>
      </c>
      <c r="AL1630" s="39">
        <v>42314</v>
      </c>
      <c r="AM1630" s="29">
        <v>274436</v>
      </c>
      <c r="AN1630" s="29" t="s">
        <v>76</v>
      </c>
      <c r="AO1630" s="29">
        <v>29</v>
      </c>
      <c r="AP1630" s="29">
        <v>3.19</v>
      </c>
      <c r="AQ1630" s="29" t="s">
        <v>75</v>
      </c>
      <c r="AR1630" s="39">
        <v>44129</v>
      </c>
      <c r="AS1630" s="29">
        <v>270040</v>
      </c>
      <c r="AT1630" s="29" t="s">
        <v>76</v>
      </c>
      <c r="AU1630" s="29">
        <v>16</v>
      </c>
      <c r="AV1630" s="29">
        <v>1.43</v>
      </c>
      <c r="AW1630" s="42">
        <v>27095</v>
      </c>
      <c r="AZ1630" s="44" t="s">
        <v>197</v>
      </c>
    </row>
    <row r="1631" spans="1:52" ht="12.75" customHeight="1" x14ac:dyDescent="0.2">
      <c r="A1631" s="27">
        <v>19667</v>
      </c>
      <c r="B1631" s="28" t="s">
        <v>6713</v>
      </c>
      <c r="C1631" s="29" t="s">
        <v>56</v>
      </c>
      <c r="D1631" s="30" t="s">
        <v>6714</v>
      </c>
      <c r="E1631" s="30" t="s">
        <v>6714</v>
      </c>
      <c r="F1631" s="31">
        <v>1975</v>
      </c>
      <c r="G1631" s="31" t="s">
        <v>69</v>
      </c>
      <c r="H1631" s="30" t="s">
        <v>70</v>
      </c>
      <c r="I1631" s="60">
        <v>1</v>
      </c>
      <c r="J1631" s="60"/>
      <c r="K1631" s="32">
        <v>1</v>
      </c>
      <c r="L1631" s="33">
        <v>95</v>
      </c>
      <c r="M1631" s="31" t="s">
        <v>60</v>
      </c>
      <c r="X1631" s="37" t="s">
        <v>1406</v>
      </c>
      <c r="Y1631" s="38" t="s">
        <v>6715</v>
      </c>
      <c r="AA1631" s="39">
        <v>34335</v>
      </c>
      <c r="AB1631" s="39">
        <v>2958465</v>
      </c>
      <c r="AC1631" s="38" t="s">
        <v>2492</v>
      </c>
      <c r="AD1631" s="29">
        <v>100</v>
      </c>
      <c r="AE1631" s="29">
        <v>99</v>
      </c>
      <c r="AF1631" s="40">
        <v>23</v>
      </c>
      <c r="AG1631" s="41" t="s">
        <v>64</v>
      </c>
      <c r="AJ1631" s="38" t="s">
        <v>680</v>
      </c>
      <c r="AK1631" s="29" t="s">
        <v>7</v>
      </c>
      <c r="AL1631" s="39">
        <v>44014</v>
      </c>
      <c r="AM1631" s="29">
        <v>261748</v>
      </c>
      <c r="AN1631" s="29" t="s">
        <v>76</v>
      </c>
      <c r="AO1631" s="29">
        <v>37</v>
      </c>
      <c r="AP1631" s="29">
        <v>2.2999999999999998</v>
      </c>
      <c r="AQ1631" s="29" t="s">
        <v>75</v>
      </c>
      <c r="AR1631" s="39">
        <v>44212</v>
      </c>
      <c r="AS1631" s="29">
        <v>101257</v>
      </c>
      <c r="AT1631" s="29" t="s">
        <v>74</v>
      </c>
      <c r="AU1631" s="29">
        <v>137</v>
      </c>
      <c r="AV1631" s="29">
        <v>1.75</v>
      </c>
      <c r="AW1631" s="42">
        <v>27733</v>
      </c>
      <c r="AZ1631" s="44" t="s">
        <v>299</v>
      </c>
    </row>
    <row r="1632" spans="1:52" ht="12.75" customHeight="1" x14ac:dyDescent="0.2">
      <c r="A1632" s="27">
        <v>19668</v>
      </c>
      <c r="B1632" s="28" t="s">
        <v>6716</v>
      </c>
      <c r="C1632" s="29" t="s">
        <v>56</v>
      </c>
      <c r="D1632" s="30" t="s">
        <v>6717</v>
      </c>
      <c r="E1632" s="30" t="s">
        <v>6717</v>
      </c>
      <c r="F1632" s="31">
        <v>1969</v>
      </c>
      <c r="G1632" s="31" t="s">
        <v>69</v>
      </c>
      <c r="H1632" s="30" t="s">
        <v>59</v>
      </c>
      <c r="I1632" s="60">
        <v>1</v>
      </c>
      <c r="J1632" s="60"/>
      <c r="K1632" s="32">
        <v>1</v>
      </c>
      <c r="L1632" s="33">
        <v>84</v>
      </c>
      <c r="M1632" s="31" t="s">
        <v>60</v>
      </c>
      <c r="X1632" s="37" t="s">
        <v>1360</v>
      </c>
      <c r="Y1632" s="38" t="s">
        <v>6718</v>
      </c>
      <c r="AA1632" s="39">
        <v>34335</v>
      </c>
      <c r="AB1632" s="39">
        <v>2958465</v>
      </c>
      <c r="AC1632" s="38" t="s">
        <v>2492</v>
      </c>
      <c r="AD1632" s="29">
        <v>100</v>
      </c>
      <c r="AE1632" s="29">
        <v>99</v>
      </c>
      <c r="AF1632" s="40">
        <v>15</v>
      </c>
      <c r="AG1632" s="41" t="s">
        <v>64</v>
      </c>
      <c r="AJ1632" s="38" t="s">
        <v>748</v>
      </c>
      <c r="AK1632" s="29" t="s">
        <v>7</v>
      </c>
      <c r="AL1632" s="39">
        <v>43655</v>
      </c>
      <c r="AM1632" s="29">
        <v>284546</v>
      </c>
      <c r="AN1632" s="29" t="s">
        <v>76</v>
      </c>
      <c r="AO1632" s="29">
        <v>21</v>
      </c>
      <c r="AP1632" s="29">
        <v>1.9</v>
      </c>
      <c r="AQ1632" s="29" t="s">
        <v>75</v>
      </c>
      <c r="AR1632" s="39">
        <v>44030</v>
      </c>
      <c r="AS1632" s="29">
        <v>273149</v>
      </c>
      <c r="AT1632" s="29" t="s">
        <v>76</v>
      </c>
      <c r="AU1632" s="29">
        <v>16</v>
      </c>
      <c r="AV1632" s="29">
        <v>1.35</v>
      </c>
      <c r="AW1632" s="42">
        <v>25436</v>
      </c>
      <c r="AZ1632" s="44" t="s">
        <v>212</v>
      </c>
    </row>
    <row r="1633" spans="1:52" ht="12.75" customHeight="1" x14ac:dyDescent="0.2">
      <c r="A1633" s="27">
        <v>19669</v>
      </c>
      <c r="B1633" s="28" t="s">
        <v>6719</v>
      </c>
      <c r="C1633" s="29" t="s">
        <v>56</v>
      </c>
      <c r="D1633" s="30" t="s">
        <v>6720</v>
      </c>
      <c r="E1633" s="30" t="s">
        <v>6720</v>
      </c>
      <c r="F1633" s="31">
        <v>1969</v>
      </c>
      <c r="G1633" s="31" t="s">
        <v>69</v>
      </c>
      <c r="H1633" s="30" t="s">
        <v>135</v>
      </c>
      <c r="I1633" s="60">
        <v>1</v>
      </c>
      <c r="J1633" s="60"/>
      <c r="K1633" s="32">
        <v>1</v>
      </c>
      <c r="L1633" s="33">
        <v>91</v>
      </c>
      <c r="M1633" s="31" t="s">
        <v>60</v>
      </c>
      <c r="X1633" s="37" t="s">
        <v>6721</v>
      </c>
      <c r="Y1633" s="38" t="s">
        <v>6722</v>
      </c>
      <c r="AA1633" s="39">
        <v>34335</v>
      </c>
      <c r="AB1633" s="39">
        <v>2958465</v>
      </c>
      <c r="AC1633" s="38" t="s">
        <v>2492</v>
      </c>
      <c r="AD1633" s="29">
        <v>100</v>
      </c>
      <c r="AE1633" s="29">
        <v>99</v>
      </c>
      <c r="AF1633" s="40">
        <v>6</v>
      </c>
      <c r="AG1633" s="41" t="s">
        <v>64</v>
      </c>
      <c r="AJ1633" s="38" t="s">
        <v>674</v>
      </c>
      <c r="AK1633" s="29" t="s">
        <v>7</v>
      </c>
      <c r="AL1633" s="39">
        <v>42680</v>
      </c>
      <c r="AM1633" s="29">
        <v>282541</v>
      </c>
      <c r="AN1633" s="29" t="s">
        <v>76</v>
      </c>
      <c r="AO1633" s="29">
        <v>10</v>
      </c>
      <c r="AP1633" s="29">
        <v>1.02</v>
      </c>
      <c r="AQ1633" s="29" t="s">
        <v>75</v>
      </c>
      <c r="AR1633" s="39">
        <v>44025</v>
      </c>
      <c r="AS1633" s="29">
        <v>90859</v>
      </c>
      <c r="AT1633" s="29" t="s">
        <v>74</v>
      </c>
      <c r="AU1633" s="29">
        <v>16</v>
      </c>
      <c r="AV1633" s="29">
        <v>0.34</v>
      </c>
      <c r="AW1633" s="42">
        <v>25423</v>
      </c>
      <c r="AZ1633" s="44" t="s">
        <v>212</v>
      </c>
    </row>
    <row r="1634" spans="1:52" ht="12.75" customHeight="1" x14ac:dyDescent="0.2">
      <c r="A1634" s="27">
        <v>19670</v>
      </c>
      <c r="B1634" s="28" t="s">
        <v>6723</v>
      </c>
      <c r="C1634" s="29" t="s">
        <v>56</v>
      </c>
      <c r="D1634" s="30" t="s">
        <v>6724</v>
      </c>
      <c r="E1634" s="30" t="s">
        <v>6724</v>
      </c>
      <c r="F1634" s="31">
        <v>1972</v>
      </c>
      <c r="G1634" s="31" t="s">
        <v>69</v>
      </c>
      <c r="H1634" s="30" t="s">
        <v>123</v>
      </c>
      <c r="I1634" s="60">
        <v>1</v>
      </c>
      <c r="J1634" s="60"/>
      <c r="K1634" s="32">
        <v>1</v>
      </c>
      <c r="L1634" s="33">
        <v>91</v>
      </c>
      <c r="M1634" s="31" t="s">
        <v>60</v>
      </c>
      <c r="X1634" s="37" t="s">
        <v>6725</v>
      </c>
      <c r="Y1634" s="38" t="s">
        <v>6726</v>
      </c>
      <c r="AA1634" s="39">
        <v>34335</v>
      </c>
      <c r="AB1634" s="39">
        <v>2958465</v>
      </c>
      <c r="AC1634" s="38" t="s">
        <v>2492</v>
      </c>
      <c r="AD1634" s="29">
        <v>100</v>
      </c>
      <c r="AE1634" s="29">
        <v>99</v>
      </c>
      <c r="AF1634" s="40">
        <v>4</v>
      </c>
      <c r="AG1634" s="41" t="s">
        <v>64</v>
      </c>
      <c r="AJ1634" s="38" t="s">
        <v>845</v>
      </c>
      <c r="AK1634" s="29" t="s">
        <v>7</v>
      </c>
      <c r="AL1634" s="39">
        <v>43752</v>
      </c>
      <c r="AM1634" s="29">
        <v>274303</v>
      </c>
      <c r="AN1634" s="29" t="s">
        <v>76</v>
      </c>
      <c r="AO1634" s="29">
        <v>43</v>
      </c>
      <c r="AP1634" s="29">
        <v>4.3499999999999996</v>
      </c>
      <c r="AQ1634" s="29" t="s">
        <v>10</v>
      </c>
      <c r="AR1634" s="39">
        <v>43775</v>
      </c>
      <c r="AS1634" s="29">
        <v>172151</v>
      </c>
      <c r="AT1634" s="29" t="s">
        <v>126</v>
      </c>
      <c r="AU1634" s="29">
        <v>121</v>
      </c>
      <c r="AV1634" s="29">
        <v>0.85</v>
      </c>
      <c r="AW1634" s="42">
        <v>26522</v>
      </c>
      <c r="AZ1634" s="44" t="s">
        <v>299</v>
      </c>
    </row>
    <row r="1635" spans="1:52" ht="12.75" customHeight="1" x14ac:dyDescent="0.2">
      <c r="A1635" s="27">
        <v>19671</v>
      </c>
      <c r="B1635" s="28" t="s">
        <v>6727</v>
      </c>
      <c r="C1635" s="29" t="s">
        <v>56</v>
      </c>
      <c r="D1635" s="30" t="s">
        <v>6728</v>
      </c>
      <c r="E1635" s="30" t="s">
        <v>6728</v>
      </c>
      <c r="F1635" s="31">
        <v>1967</v>
      </c>
      <c r="G1635" s="31" t="s">
        <v>69</v>
      </c>
      <c r="H1635" s="30" t="s">
        <v>70</v>
      </c>
      <c r="I1635" s="60">
        <v>1</v>
      </c>
      <c r="J1635" s="60"/>
      <c r="K1635" s="32">
        <v>1</v>
      </c>
      <c r="L1635" s="33">
        <v>98</v>
      </c>
      <c r="M1635" s="31" t="s">
        <v>91</v>
      </c>
      <c r="X1635" s="37" t="s">
        <v>938</v>
      </c>
      <c r="Y1635" s="38" t="s">
        <v>6729</v>
      </c>
      <c r="AA1635" s="39">
        <v>34335</v>
      </c>
      <c r="AB1635" s="39">
        <v>2958465</v>
      </c>
      <c r="AC1635" s="38" t="s">
        <v>2492</v>
      </c>
      <c r="AD1635" s="29">
        <v>100</v>
      </c>
      <c r="AE1635" s="29">
        <v>99</v>
      </c>
      <c r="AF1635" s="40">
        <v>25</v>
      </c>
      <c r="AG1635" s="41" t="s">
        <v>64</v>
      </c>
      <c r="AJ1635" s="38" t="s">
        <v>949</v>
      </c>
      <c r="AK1635" s="29" t="s">
        <v>7</v>
      </c>
      <c r="AL1635" s="39">
        <v>44058</v>
      </c>
      <c r="AM1635" s="29">
        <v>282923</v>
      </c>
      <c r="AN1635" s="29" t="s">
        <v>76</v>
      </c>
      <c r="AO1635" s="29">
        <v>14</v>
      </c>
      <c r="AP1635" s="29">
        <v>1.31</v>
      </c>
      <c r="AQ1635" s="29" t="s">
        <v>75</v>
      </c>
      <c r="AR1635" s="39">
        <v>44214</v>
      </c>
      <c r="AS1635" s="29">
        <v>93728</v>
      </c>
      <c r="AT1635" s="29" t="s">
        <v>74</v>
      </c>
      <c r="AU1635" s="29">
        <v>62</v>
      </c>
      <c r="AV1635" s="29">
        <v>0.95</v>
      </c>
      <c r="AW1635" s="42">
        <v>24708</v>
      </c>
      <c r="AZ1635" s="44" t="s">
        <v>1193</v>
      </c>
    </row>
    <row r="1636" spans="1:52" ht="12.75" customHeight="1" x14ac:dyDescent="0.2">
      <c r="A1636" s="27">
        <v>19672</v>
      </c>
      <c r="B1636" s="28" t="s">
        <v>6730</v>
      </c>
      <c r="C1636" s="29" t="s">
        <v>56</v>
      </c>
      <c r="D1636" s="30" t="s">
        <v>6731</v>
      </c>
      <c r="E1636" s="30" t="s">
        <v>6731</v>
      </c>
      <c r="F1636" s="31">
        <v>1971</v>
      </c>
      <c r="G1636" s="31" t="s">
        <v>69</v>
      </c>
      <c r="H1636" s="30" t="s">
        <v>70</v>
      </c>
      <c r="I1636" s="60">
        <v>1</v>
      </c>
      <c r="J1636" s="60"/>
      <c r="K1636" s="32">
        <v>1</v>
      </c>
      <c r="L1636" s="33">
        <v>91</v>
      </c>
      <c r="M1636" s="31" t="s">
        <v>60</v>
      </c>
      <c r="X1636" s="37" t="s">
        <v>1286</v>
      </c>
      <c r="Y1636" s="38" t="s">
        <v>6732</v>
      </c>
      <c r="AA1636" s="39">
        <v>34335</v>
      </c>
      <c r="AB1636" s="39">
        <v>2958465</v>
      </c>
      <c r="AC1636" s="38" t="s">
        <v>2492</v>
      </c>
      <c r="AD1636" s="29">
        <v>100</v>
      </c>
      <c r="AE1636" s="29">
        <v>99</v>
      </c>
      <c r="AF1636" s="40">
        <v>24</v>
      </c>
      <c r="AG1636" s="41" t="s">
        <v>64</v>
      </c>
      <c r="AJ1636" s="38" t="s">
        <v>674</v>
      </c>
      <c r="AK1636" s="29" t="s">
        <v>7</v>
      </c>
      <c r="AL1636" s="39">
        <v>43666</v>
      </c>
      <c r="AM1636" s="29">
        <v>284257</v>
      </c>
      <c r="AN1636" s="29" t="s">
        <v>76</v>
      </c>
      <c r="AO1636" s="29">
        <v>29</v>
      </c>
      <c r="AP1636" s="29">
        <v>2.75</v>
      </c>
      <c r="AQ1636" s="29" t="s">
        <v>75</v>
      </c>
      <c r="AR1636" s="39">
        <v>44233</v>
      </c>
      <c r="AS1636" s="29">
        <v>270223</v>
      </c>
      <c r="AT1636" s="29" t="s">
        <v>76</v>
      </c>
      <c r="AU1636" s="29">
        <v>52</v>
      </c>
      <c r="AV1636" s="29">
        <v>3.54</v>
      </c>
      <c r="AW1636" s="42">
        <v>25989</v>
      </c>
      <c r="AZ1636" s="44" t="s">
        <v>6733</v>
      </c>
    </row>
    <row r="1637" spans="1:52" ht="12.75" customHeight="1" x14ac:dyDescent="0.2">
      <c r="A1637" s="27">
        <v>19673</v>
      </c>
      <c r="B1637" s="28" t="s">
        <v>6734</v>
      </c>
      <c r="C1637" s="29" t="s">
        <v>56</v>
      </c>
      <c r="D1637" s="30" t="s">
        <v>6735</v>
      </c>
      <c r="E1637" s="30" t="s">
        <v>6735</v>
      </c>
      <c r="F1637" s="31">
        <v>1976</v>
      </c>
      <c r="G1637" s="31" t="s">
        <v>69</v>
      </c>
      <c r="H1637" s="30" t="s">
        <v>59</v>
      </c>
      <c r="I1637" s="60">
        <v>1</v>
      </c>
      <c r="J1637" s="60"/>
      <c r="K1637" s="32">
        <v>1</v>
      </c>
      <c r="L1637" s="33">
        <v>100</v>
      </c>
      <c r="M1637" s="31" t="s">
        <v>60</v>
      </c>
      <c r="X1637" s="37" t="s">
        <v>893</v>
      </c>
      <c r="Y1637" s="38" t="s">
        <v>6736</v>
      </c>
      <c r="AA1637" s="39">
        <v>34335</v>
      </c>
      <c r="AB1637" s="39">
        <v>2958465</v>
      </c>
      <c r="AC1637" s="38" t="s">
        <v>2492</v>
      </c>
      <c r="AD1637" s="29">
        <v>100</v>
      </c>
      <c r="AE1637" s="29">
        <v>99</v>
      </c>
      <c r="AF1637" s="40">
        <v>23</v>
      </c>
      <c r="AG1637" s="41" t="s">
        <v>64</v>
      </c>
      <c r="AJ1637" s="38" t="s">
        <v>845</v>
      </c>
      <c r="AK1637" s="29" t="s">
        <v>6</v>
      </c>
      <c r="AL1637" s="39">
        <v>43421</v>
      </c>
      <c r="AM1637" s="29">
        <v>282626</v>
      </c>
      <c r="AN1637" s="29" t="s">
        <v>76</v>
      </c>
      <c r="AO1637" s="29">
        <v>35</v>
      </c>
      <c r="AP1637" s="29">
        <v>3.47</v>
      </c>
      <c r="AQ1637" s="29" t="s">
        <v>75</v>
      </c>
      <c r="AR1637" s="39">
        <v>43928</v>
      </c>
      <c r="AS1637" s="29">
        <v>121714</v>
      </c>
      <c r="AT1637" s="29" t="s">
        <v>85</v>
      </c>
      <c r="AU1637" s="29">
        <v>155</v>
      </c>
      <c r="AV1637" s="29">
        <v>0.8</v>
      </c>
      <c r="AW1637" s="42">
        <v>27760</v>
      </c>
      <c r="AZ1637" s="44" t="s">
        <v>299</v>
      </c>
    </row>
    <row r="1638" spans="1:52" ht="12.75" customHeight="1" x14ac:dyDescent="0.2">
      <c r="A1638" s="27">
        <v>19674</v>
      </c>
      <c r="B1638" s="28" t="s">
        <v>6737</v>
      </c>
      <c r="C1638" s="29" t="s">
        <v>56</v>
      </c>
      <c r="D1638" s="30" t="s">
        <v>6738</v>
      </c>
      <c r="E1638" s="30" t="s">
        <v>6738</v>
      </c>
      <c r="F1638" s="31">
        <v>1966</v>
      </c>
      <c r="G1638" s="31" t="s">
        <v>69</v>
      </c>
      <c r="H1638" s="30" t="s">
        <v>103</v>
      </c>
      <c r="I1638" s="60">
        <v>1</v>
      </c>
      <c r="J1638" s="60"/>
      <c r="K1638" s="32">
        <v>1</v>
      </c>
      <c r="L1638" s="33">
        <v>95</v>
      </c>
      <c r="M1638" s="31" t="s">
        <v>60</v>
      </c>
      <c r="X1638" s="37" t="s">
        <v>3396</v>
      </c>
      <c r="Y1638" s="38" t="s">
        <v>6739</v>
      </c>
      <c r="AA1638" s="39">
        <v>34335</v>
      </c>
      <c r="AB1638" s="39">
        <v>2958465</v>
      </c>
      <c r="AC1638" s="38" t="s">
        <v>2492</v>
      </c>
      <c r="AD1638" s="29">
        <v>100</v>
      </c>
      <c r="AE1638" s="29">
        <v>99</v>
      </c>
      <c r="AF1638" s="40">
        <v>5</v>
      </c>
      <c r="AG1638" s="41" t="s">
        <v>64</v>
      </c>
      <c r="AJ1638" s="38" t="s">
        <v>336</v>
      </c>
      <c r="AK1638" s="29" t="s">
        <v>7</v>
      </c>
      <c r="AL1638" s="39">
        <v>43231</v>
      </c>
      <c r="AM1638" s="29">
        <v>273057</v>
      </c>
      <c r="AN1638" s="29" t="s">
        <v>76</v>
      </c>
      <c r="AO1638" s="29">
        <v>29</v>
      </c>
      <c r="AP1638" s="29">
        <v>2.31</v>
      </c>
      <c r="AQ1638" s="29" t="s">
        <v>75</v>
      </c>
      <c r="AR1638" s="39">
        <v>44230</v>
      </c>
      <c r="AS1638" s="29">
        <v>282629</v>
      </c>
      <c r="AT1638" s="29" t="s">
        <v>76</v>
      </c>
      <c r="AU1638" s="29">
        <v>9</v>
      </c>
      <c r="AV1638" s="29">
        <v>0.83</v>
      </c>
      <c r="AW1638" s="42">
        <v>24258</v>
      </c>
      <c r="AZ1638" s="44" t="s">
        <v>299</v>
      </c>
    </row>
    <row r="1639" spans="1:52" ht="12.75" customHeight="1" x14ac:dyDescent="0.2">
      <c r="A1639" s="27">
        <v>19675</v>
      </c>
      <c r="B1639" s="28" t="s">
        <v>6740</v>
      </c>
      <c r="C1639" s="29" t="s">
        <v>56</v>
      </c>
      <c r="D1639" s="30" t="s">
        <v>6741</v>
      </c>
      <c r="E1639" s="30" t="s">
        <v>6741</v>
      </c>
      <c r="F1639" s="31">
        <v>1972</v>
      </c>
      <c r="G1639" s="31" t="s">
        <v>69</v>
      </c>
      <c r="H1639" s="30" t="s">
        <v>59</v>
      </c>
      <c r="I1639" s="60">
        <v>1</v>
      </c>
      <c r="J1639" s="60"/>
      <c r="K1639" s="32">
        <v>1</v>
      </c>
      <c r="L1639" s="33">
        <v>110</v>
      </c>
      <c r="M1639" s="31" t="s">
        <v>60</v>
      </c>
      <c r="X1639" s="37" t="s">
        <v>721</v>
      </c>
      <c r="Y1639" s="38" t="s">
        <v>6742</v>
      </c>
      <c r="AA1639" s="39">
        <v>34335</v>
      </c>
      <c r="AB1639" s="39">
        <v>2958465</v>
      </c>
      <c r="AC1639" s="38" t="s">
        <v>2492</v>
      </c>
      <c r="AD1639" s="29">
        <v>100</v>
      </c>
      <c r="AE1639" s="29">
        <v>99</v>
      </c>
      <c r="AF1639" s="40">
        <v>24</v>
      </c>
      <c r="AG1639" s="41" t="s">
        <v>64</v>
      </c>
      <c r="AJ1639" s="38" t="s">
        <v>1365</v>
      </c>
      <c r="AK1639" s="29" t="s">
        <v>6</v>
      </c>
      <c r="AL1639" s="39">
        <v>44052</v>
      </c>
      <c r="AM1639" s="29">
        <v>263800</v>
      </c>
      <c r="AN1639" s="29" t="s">
        <v>76</v>
      </c>
      <c r="AO1639" s="29">
        <v>44</v>
      </c>
      <c r="AP1639" s="29">
        <v>3.23</v>
      </c>
      <c r="AQ1639" s="29" t="s">
        <v>75</v>
      </c>
      <c r="AR1639" s="39">
        <v>44008</v>
      </c>
      <c r="AS1639" s="29">
        <v>60045</v>
      </c>
      <c r="AT1639" s="29" t="s">
        <v>74</v>
      </c>
      <c r="AU1639" s="29">
        <v>22</v>
      </c>
      <c r="AV1639" s="29">
        <v>0.71</v>
      </c>
      <c r="AW1639" s="42">
        <v>26571</v>
      </c>
      <c r="AZ1639" s="44" t="s">
        <v>299</v>
      </c>
    </row>
    <row r="1640" spans="1:52" ht="12.75" customHeight="1" x14ac:dyDescent="0.2">
      <c r="A1640" s="27">
        <v>19676</v>
      </c>
      <c r="B1640" s="28" t="s">
        <v>6743</v>
      </c>
      <c r="C1640" s="29" t="s">
        <v>56</v>
      </c>
      <c r="D1640" s="30" t="s">
        <v>6744</v>
      </c>
      <c r="E1640" s="30" t="s">
        <v>6744</v>
      </c>
      <c r="F1640" s="31">
        <v>1978</v>
      </c>
      <c r="G1640" s="31" t="s">
        <v>69</v>
      </c>
      <c r="H1640" s="30" t="s">
        <v>3866</v>
      </c>
      <c r="I1640" s="60">
        <v>1</v>
      </c>
      <c r="J1640" s="60"/>
      <c r="K1640" s="32">
        <v>1</v>
      </c>
      <c r="L1640" s="33">
        <v>76</v>
      </c>
      <c r="M1640" s="31" t="s">
        <v>60</v>
      </c>
      <c r="X1640" s="37" t="s">
        <v>843</v>
      </c>
      <c r="Y1640" s="38" t="s">
        <v>6745</v>
      </c>
      <c r="AA1640" s="39">
        <v>34335</v>
      </c>
      <c r="AB1640" s="39">
        <v>2958465</v>
      </c>
      <c r="AC1640" s="38" t="s">
        <v>2492</v>
      </c>
      <c r="AD1640" s="29">
        <v>100</v>
      </c>
      <c r="AE1640" s="29">
        <v>99</v>
      </c>
      <c r="AF1640" s="40">
        <v>0</v>
      </c>
      <c r="AG1640" s="41" t="s">
        <v>64</v>
      </c>
      <c r="AJ1640" s="38" t="s">
        <v>674</v>
      </c>
      <c r="AW1640" s="42">
        <v>28734</v>
      </c>
      <c r="AZ1640" s="44" t="s">
        <v>212</v>
      </c>
    </row>
    <row r="1641" spans="1:52" ht="12.75" customHeight="1" x14ac:dyDescent="0.2">
      <c r="A1641" s="27">
        <v>19677</v>
      </c>
      <c r="B1641" s="28" t="s">
        <v>6746</v>
      </c>
      <c r="C1641" s="29" t="s">
        <v>56</v>
      </c>
      <c r="D1641" s="30" t="s">
        <v>6747</v>
      </c>
      <c r="E1641" s="30" t="s">
        <v>6747</v>
      </c>
      <c r="F1641" s="31">
        <v>1976</v>
      </c>
      <c r="G1641" s="31" t="s">
        <v>69</v>
      </c>
      <c r="H1641" s="30" t="s">
        <v>548</v>
      </c>
      <c r="I1641" s="60">
        <v>1</v>
      </c>
      <c r="J1641" s="60"/>
      <c r="K1641" s="32">
        <v>1</v>
      </c>
      <c r="L1641" s="33">
        <v>95</v>
      </c>
      <c r="M1641" s="31" t="s">
        <v>60</v>
      </c>
      <c r="X1641" s="37" t="s">
        <v>6748</v>
      </c>
      <c r="Y1641" s="38" t="s">
        <v>6749</v>
      </c>
      <c r="AA1641" s="39">
        <v>34335</v>
      </c>
      <c r="AB1641" s="39">
        <v>2958465</v>
      </c>
      <c r="AC1641" s="38" t="s">
        <v>2492</v>
      </c>
      <c r="AD1641" s="29">
        <v>100</v>
      </c>
      <c r="AE1641" s="29">
        <v>99</v>
      </c>
      <c r="AF1641" s="40">
        <v>6</v>
      </c>
      <c r="AG1641" s="41" t="s">
        <v>64</v>
      </c>
      <c r="AJ1641" s="38" t="s">
        <v>674</v>
      </c>
      <c r="AK1641" s="29" t="s">
        <v>6</v>
      </c>
      <c r="AL1641" s="39">
        <v>41738</v>
      </c>
      <c r="AM1641" s="29">
        <v>275658</v>
      </c>
      <c r="AN1641" s="29" t="s">
        <v>76</v>
      </c>
      <c r="AO1641" s="29">
        <v>50</v>
      </c>
      <c r="AP1641" s="29">
        <v>7.24</v>
      </c>
      <c r="AQ1641" s="29" t="s">
        <v>75</v>
      </c>
      <c r="AR1641" s="39">
        <v>44077</v>
      </c>
      <c r="AS1641" s="29">
        <v>91918</v>
      </c>
      <c r="AT1641" s="29" t="s">
        <v>74</v>
      </c>
      <c r="AU1641" s="29">
        <v>28</v>
      </c>
      <c r="AV1641" s="29">
        <v>0.59</v>
      </c>
      <c r="AW1641" s="42">
        <v>28173</v>
      </c>
      <c r="AZ1641" s="44" t="s">
        <v>212</v>
      </c>
    </row>
    <row r="1642" spans="1:52" ht="12.75" customHeight="1" x14ac:dyDescent="0.2">
      <c r="A1642" s="27">
        <v>19678</v>
      </c>
      <c r="B1642" s="28" t="s">
        <v>6750</v>
      </c>
      <c r="C1642" s="29" t="s">
        <v>56</v>
      </c>
      <c r="D1642" s="30" t="s">
        <v>6751</v>
      </c>
      <c r="E1642" s="30" t="s">
        <v>6751</v>
      </c>
      <c r="F1642" s="31">
        <v>1967</v>
      </c>
      <c r="G1642" s="31" t="s">
        <v>69</v>
      </c>
      <c r="H1642" s="30" t="s">
        <v>312</v>
      </c>
      <c r="I1642" s="60">
        <v>1</v>
      </c>
      <c r="J1642" s="60"/>
      <c r="K1642" s="32">
        <v>1</v>
      </c>
      <c r="L1642" s="33">
        <v>96</v>
      </c>
      <c r="M1642" s="31" t="s">
        <v>60</v>
      </c>
      <c r="X1642" s="37" t="s">
        <v>1043</v>
      </c>
      <c r="Y1642" s="38" t="s">
        <v>6752</v>
      </c>
      <c r="AA1642" s="39">
        <v>34335</v>
      </c>
      <c r="AB1642" s="39">
        <v>2958465</v>
      </c>
      <c r="AC1642" s="38" t="s">
        <v>2492</v>
      </c>
      <c r="AD1642" s="29">
        <v>100</v>
      </c>
      <c r="AE1642" s="29">
        <v>99</v>
      </c>
      <c r="AF1642" s="40">
        <v>3</v>
      </c>
      <c r="AG1642" s="41" t="s">
        <v>64</v>
      </c>
      <c r="AJ1642" s="38" t="s">
        <v>336</v>
      </c>
      <c r="AK1642" s="29" t="s">
        <v>7</v>
      </c>
      <c r="AL1642" s="39">
        <v>42771</v>
      </c>
      <c r="AM1642" s="29">
        <v>281132</v>
      </c>
      <c r="AN1642" s="29" t="s">
        <v>76</v>
      </c>
      <c r="AO1642" s="29">
        <v>27</v>
      </c>
      <c r="AP1642" s="29">
        <v>2.59</v>
      </c>
      <c r="AQ1642" s="29" t="s">
        <v>10</v>
      </c>
      <c r="AR1642" s="39">
        <v>40876</v>
      </c>
      <c r="AS1642" s="29">
        <v>94536</v>
      </c>
      <c r="AT1642" s="29" t="s">
        <v>74</v>
      </c>
      <c r="AU1642" s="29">
        <v>28</v>
      </c>
      <c r="AV1642" s="29">
        <v>0.64</v>
      </c>
      <c r="AW1642" s="42">
        <v>24196</v>
      </c>
      <c r="AZ1642" s="44" t="s">
        <v>212</v>
      </c>
    </row>
    <row r="1643" spans="1:52" ht="12.75" customHeight="1" x14ac:dyDescent="0.2">
      <c r="A1643" s="27">
        <v>19679</v>
      </c>
      <c r="B1643" s="28" t="s">
        <v>6753</v>
      </c>
      <c r="C1643" s="29" t="s">
        <v>56</v>
      </c>
      <c r="D1643" s="30" t="s">
        <v>6754</v>
      </c>
      <c r="E1643" s="30" t="s">
        <v>6754</v>
      </c>
      <c r="F1643" s="31">
        <v>1976</v>
      </c>
      <c r="G1643" s="31" t="s">
        <v>69</v>
      </c>
      <c r="H1643" s="30" t="s">
        <v>59</v>
      </c>
      <c r="I1643" s="60">
        <v>1</v>
      </c>
      <c r="J1643" s="60"/>
      <c r="K1643" s="32">
        <v>1</v>
      </c>
      <c r="L1643" s="33">
        <v>100</v>
      </c>
      <c r="M1643" s="31" t="s">
        <v>60</v>
      </c>
      <c r="X1643" s="37" t="s">
        <v>6755</v>
      </c>
      <c r="Y1643" s="38" t="s">
        <v>6756</v>
      </c>
      <c r="AA1643" s="39">
        <v>34335</v>
      </c>
      <c r="AB1643" s="39">
        <v>2958465</v>
      </c>
      <c r="AC1643" s="38" t="s">
        <v>2492</v>
      </c>
      <c r="AD1643" s="29">
        <v>100</v>
      </c>
      <c r="AE1643" s="29">
        <v>99</v>
      </c>
      <c r="AF1643" s="40">
        <v>5</v>
      </c>
      <c r="AG1643" s="41" t="s">
        <v>64</v>
      </c>
      <c r="AJ1643" s="38" t="s">
        <v>83</v>
      </c>
      <c r="AK1643" s="29" t="s">
        <v>7</v>
      </c>
      <c r="AL1643" s="39">
        <v>40109</v>
      </c>
      <c r="AM1643" s="29">
        <v>261757</v>
      </c>
      <c r="AN1643" s="29" t="s">
        <v>76</v>
      </c>
      <c r="AO1643" s="29">
        <v>121</v>
      </c>
      <c r="AP1643" s="29">
        <v>9.8000000000000007</v>
      </c>
      <c r="AQ1643" s="29" t="s">
        <v>10</v>
      </c>
      <c r="AR1643" s="39">
        <v>43852</v>
      </c>
      <c r="AS1643" s="29">
        <v>282558</v>
      </c>
      <c r="AT1643" s="29" t="s">
        <v>76</v>
      </c>
      <c r="AU1643" s="29">
        <v>14</v>
      </c>
      <c r="AV1643" s="29">
        <v>1.21</v>
      </c>
      <c r="AW1643" s="42">
        <v>28257</v>
      </c>
      <c r="AZ1643" s="44" t="s">
        <v>3573</v>
      </c>
    </row>
    <row r="1644" spans="1:52" ht="12.75" customHeight="1" x14ac:dyDescent="0.2">
      <c r="A1644" s="27">
        <v>19680</v>
      </c>
      <c r="B1644" s="28" t="s">
        <v>6757</v>
      </c>
      <c r="C1644" s="29" t="s">
        <v>56</v>
      </c>
      <c r="D1644" s="30" t="s">
        <v>6758</v>
      </c>
      <c r="E1644" s="30" t="s">
        <v>6758</v>
      </c>
      <c r="F1644" s="31">
        <v>1970</v>
      </c>
      <c r="G1644" s="31" t="s">
        <v>69</v>
      </c>
      <c r="H1644" s="30" t="s">
        <v>70</v>
      </c>
      <c r="I1644" s="60">
        <v>1</v>
      </c>
      <c r="J1644" s="60"/>
      <c r="K1644" s="32">
        <v>1</v>
      </c>
      <c r="L1644" s="33">
        <v>93</v>
      </c>
      <c r="M1644" s="31" t="s">
        <v>60</v>
      </c>
      <c r="X1644" s="37" t="s">
        <v>2331</v>
      </c>
      <c r="Y1644" s="38" t="s">
        <v>6759</v>
      </c>
      <c r="AA1644" s="39">
        <v>34335</v>
      </c>
      <c r="AB1644" s="39">
        <v>2958465</v>
      </c>
      <c r="AC1644" s="38" t="s">
        <v>2492</v>
      </c>
      <c r="AD1644" s="29">
        <v>100</v>
      </c>
      <c r="AE1644" s="29">
        <v>99</v>
      </c>
      <c r="AF1644" s="40">
        <v>26</v>
      </c>
      <c r="AG1644" s="41" t="s">
        <v>64</v>
      </c>
      <c r="AJ1644" s="38" t="s">
        <v>680</v>
      </c>
      <c r="AK1644" s="29" t="s">
        <v>7</v>
      </c>
      <c r="AL1644" s="39">
        <v>44035</v>
      </c>
      <c r="AM1644" s="29">
        <v>263655</v>
      </c>
      <c r="AN1644" s="29" t="s">
        <v>76</v>
      </c>
      <c r="AO1644" s="29">
        <v>48</v>
      </c>
      <c r="AP1644" s="29">
        <v>3.19</v>
      </c>
      <c r="AQ1644" s="29" t="s">
        <v>75</v>
      </c>
      <c r="AR1644" s="39">
        <v>43979</v>
      </c>
      <c r="AS1644" s="29">
        <v>112901</v>
      </c>
      <c r="AT1644" s="29" t="s">
        <v>85</v>
      </c>
      <c r="AU1644" s="29">
        <v>93</v>
      </c>
      <c r="AV1644" s="29">
        <v>0.84</v>
      </c>
      <c r="AW1644" s="42">
        <v>25921</v>
      </c>
      <c r="AZ1644" s="44" t="s">
        <v>299</v>
      </c>
    </row>
    <row r="1645" spans="1:52" ht="12.75" customHeight="1" x14ac:dyDescent="0.2">
      <c r="A1645" s="27">
        <v>19681</v>
      </c>
      <c r="B1645" s="28" t="s">
        <v>6760</v>
      </c>
      <c r="C1645" s="29" t="s">
        <v>56</v>
      </c>
      <c r="D1645" s="30" t="s">
        <v>6761</v>
      </c>
      <c r="E1645" s="30" t="s">
        <v>6762</v>
      </c>
      <c r="F1645" s="31">
        <v>1967</v>
      </c>
      <c r="G1645" s="31" t="s">
        <v>69</v>
      </c>
      <c r="H1645" s="30" t="s">
        <v>123</v>
      </c>
      <c r="I1645" s="60">
        <v>1</v>
      </c>
      <c r="J1645" s="60"/>
      <c r="K1645" s="32">
        <v>1</v>
      </c>
      <c r="L1645" s="33">
        <v>92</v>
      </c>
      <c r="M1645" s="31" t="s">
        <v>60</v>
      </c>
      <c r="X1645" s="37" t="s">
        <v>1406</v>
      </c>
      <c r="Y1645" s="38" t="s">
        <v>6763</v>
      </c>
      <c r="AA1645" s="39">
        <v>34335</v>
      </c>
      <c r="AB1645" s="39">
        <v>2958465</v>
      </c>
      <c r="AC1645" s="38" t="s">
        <v>2492</v>
      </c>
      <c r="AD1645" s="29">
        <v>100</v>
      </c>
      <c r="AE1645" s="29">
        <v>99</v>
      </c>
      <c r="AF1645" s="40">
        <v>8</v>
      </c>
      <c r="AG1645" s="41" t="s">
        <v>64</v>
      </c>
      <c r="AJ1645" s="38" t="s">
        <v>845</v>
      </c>
      <c r="AK1645" s="29" t="s">
        <v>7</v>
      </c>
      <c r="AL1645" s="39">
        <v>43368</v>
      </c>
      <c r="AM1645" s="29">
        <v>284937</v>
      </c>
      <c r="AN1645" s="29" t="s">
        <v>76</v>
      </c>
      <c r="AO1645" s="29">
        <v>29</v>
      </c>
      <c r="AP1645" s="29">
        <v>2.52</v>
      </c>
      <c r="AQ1645" s="29" t="s">
        <v>75</v>
      </c>
      <c r="AR1645" s="39">
        <v>44024</v>
      </c>
      <c r="AS1645" s="29">
        <v>63138</v>
      </c>
      <c r="AT1645" s="29" t="s">
        <v>74</v>
      </c>
      <c r="AU1645" s="29">
        <v>18</v>
      </c>
      <c r="AV1645" s="29">
        <v>0.63</v>
      </c>
      <c r="AW1645" s="42">
        <v>24813</v>
      </c>
      <c r="AZ1645" s="44" t="s">
        <v>299</v>
      </c>
    </row>
    <row r="1646" spans="1:52" ht="12.75" customHeight="1" x14ac:dyDescent="0.2">
      <c r="A1646" s="27">
        <v>19682</v>
      </c>
      <c r="B1646" s="28" t="s">
        <v>6764</v>
      </c>
      <c r="C1646" s="29" t="s">
        <v>56</v>
      </c>
      <c r="D1646" s="30" t="s">
        <v>6765</v>
      </c>
      <c r="E1646" s="30" t="s">
        <v>6765</v>
      </c>
      <c r="F1646" s="31">
        <v>1976</v>
      </c>
      <c r="G1646" s="31" t="s">
        <v>69</v>
      </c>
      <c r="H1646" s="30" t="s">
        <v>59</v>
      </c>
      <c r="I1646" s="60">
        <v>1</v>
      </c>
      <c r="J1646" s="60"/>
      <c r="K1646" s="32">
        <v>1</v>
      </c>
      <c r="L1646" s="33">
        <v>105</v>
      </c>
      <c r="M1646" s="31" t="s">
        <v>60</v>
      </c>
      <c r="X1646" s="37" t="s">
        <v>2366</v>
      </c>
      <c r="Y1646" s="38" t="s">
        <v>6766</v>
      </c>
      <c r="AA1646" s="39">
        <v>34335</v>
      </c>
      <c r="AB1646" s="39">
        <v>2958465</v>
      </c>
      <c r="AC1646" s="38" t="s">
        <v>2492</v>
      </c>
      <c r="AD1646" s="29">
        <v>100</v>
      </c>
      <c r="AE1646" s="29">
        <v>99</v>
      </c>
      <c r="AF1646" s="40">
        <v>8</v>
      </c>
      <c r="AG1646" s="41" t="s">
        <v>64</v>
      </c>
      <c r="AJ1646" s="38" t="s">
        <v>748</v>
      </c>
      <c r="AK1646" s="29" t="s">
        <v>7</v>
      </c>
      <c r="AL1646" s="39">
        <v>42880</v>
      </c>
      <c r="AM1646" s="29">
        <v>280052</v>
      </c>
      <c r="AN1646" s="29" t="s">
        <v>76</v>
      </c>
      <c r="AO1646" s="29">
        <v>25</v>
      </c>
      <c r="AP1646" s="29">
        <v>3.05</v>
      </c>
      <c r="AQ1646" s="29" t="s">
        <v>75</v>
      </c>
      <c r="AR1646" s="39">
        <v>44045</v>
      </c>
      <c r="AS1646" s="29">
        <v>265436</v>
      </c>
      <c r="AT1646" s="29" t="s">
        <v>76</v>
      </c>
      <c r="AU1646" s="29">
        <v>36</v>
      </c>
      <c r="AV1646" s="29">
        <v>3.05</v>
      </c>
      <c r="AW1646" s="42">
        <v>27878</v>
      </c>
      <c r="AZ1646" s="44" t="s">
        <v>6767</v>
      </c>
    </row>
    <row r="1647" spans="1:52" ht="12.75" customHeight="1" x14ac:dyDescent="0.2">
      <c r="A1647" s="27">
        <v>19683</v>
      </c>
      <c r="B1647" s="28" t="s">
        <v>6768</v>
      </c>
      <c r="C1647" s="29" t="s">
        <v>56</v>
      </c>
      <c r="D1647" s="30" t="s">
        <v>6769</v>
      </c>
      <c r="E1647" s="30" t="s">
        <v>6770</v>
      </c>
      <c r="F1647" s="31">
        <v>1971</v>
      </c>
      <c r="G1647" s="31" t="s">
        <v>56</v>
      </c>
      <c r="H1647" s="30" t="s">
        <v>59</v>
      </c>
      <c r="I1647" s="60">
        <v>1</v>
      </c>
      <c r="J1647" s="60"/>
      <c r="K1647" s="32">
        <v>1</v>
      </c>
      <c r="L1647" s="33">
        <v>100</v>
      </c>
      <c r="M1647" s="31" t="s">
        <v>60</v>
      </c>
      <c r="X1647" s="37" t="s">
        <v>6649</v>
      </c>
      <c r="Y1647" s="38" t="s">
        <v>6771</v>
      </c>
      <c r="AA1647" s="39">
        <v>34335</v>
      </c>
      <c r="AB1647" s="39">
        <v>2958465</v>
      </c>
      <c r="AC1647" s="38" t="s">
        <v>2492</v>
      </c>
      <c r="AD1647" s="29">
        <v>100</v>
      </c>
      <c r="AE1647" s="29">
        <v>99</v>
      </c>
      <c r="AF1647" s="40">
        <v>12</v>
      </c>
      <c r="AG1647" s="41" t="s">
        <v>64</v>
      </c>
      <c r="AJ1647" s="38" t="s">
        <v>65</v>
      </c>
      <c r="AK1647" s="29" t="s">
        <v>6</v>
      </c>
      <c r="AL1647" s="39">
        <v>42311</v>
      </c>
      <c r="AM1647" s="29">
        <v>274159</v>
      </c>
      <c r="AN1647" s="29" t="s">
        <v>76</v>
      </c>
      <c r="AO1647" s="29">
        <v>26</v>
      </c>
      <c r="AP1647" s="29">
        <v>2.84</v>
      </c>
      <c r="AQ1647" s="29" t="s">
        <v>10</v>
      </c>
      <c r="AR1647" s="39">
        <v>43629</v>
      </c>
      <c r="AS1647" s="29">
        <v>283916</v>
      </c>
      <c r="AT1647" s="29" t="s">
        <v>76</v>
      </c>
      <c r="AU1647" s="29">
        <v>11</v>
      </c>
      <c r="AV1647" s="29">
        <v>0.94</v>
      </c>
      <c r="AW1647" s="42">
        <v>26166</v>
      </c>
      <c r="AZ1647" s="44" t="s">
        <v>299</v>
      </c>
    </row>
    <row r="1648" spans="1:52" ht="12.75" customHeight="1" x14ac:dyDescent="0.2">
      <c r="A1648" s="27">
        <v>19684</v>
      </c>
      <c r="B1648" s="28" t="s">
        <v>6772</v>
      </c>
      <c r="C1648" s="29" t="s">
        <v>56</v>
      </c>
      <c r="D1648" s="30" t="s">
        <v>6773</v>
      </c>
      <c r="E1648" s="30" t="s">
        <v>6773</v>
      </c>
      <c r="F1648" s="31">
        <v>1970</v>
      </c>
      <c r="G1648" s="31" t="s">
        <v>69</v>
      </c>
      <c r="H1648" s="30" t="s">
        <v>70</v>
      </c>
      <c r="I1648" s="60">
        <v>1</v>
      </c>
      <c r="J1648" s="60"/>
      <c r="K1648" s="32">
        <v>1</v>
      </c>
      <c r="L1648" s="33">
        <v>97</v>
      </c>
      <c r="M1648" s="31" t="s">
        <v>60</v>
      </c>
      <c r="X1648" s="37" t="s">
        <v>6774</v>
      </c>
      <c r="Y1648" s="38" t="s">
        <v>6775</v>
      </c>
      <c r="AA1648" s="39">
        <v>34335</v>
      </c>
      <c r="AB1648" s="39">
        <v>2958465</v>
      </c>
      <c r="AC1648" s="38" t="s">
        <v>2492</v>
      </c>
      <c r="AD1648" s="29">
        <v>100</v>
      </c>
      <c r="AE1648" s="29">
        <v>99</v>
      </c>
      <c r="AF1648" s="40">
        <v>18</v>
      </c>
      <c r="AG1648" s="41" t="s">
        <v>64</v>
      </c>
      <c r="AJ1648" s="38" t="s">
        <v>949</v>
      </c>
      <c r="AK1648" s="29" t="s">
        <v>7</v>
      </c>
      <c r="AL1648" s="39">
        <v>44205</v>
      </c>
      <c r="AM1648" s="29">
        <v>272314</v>
      </c>
      <c r="AN1648" s="29" t="s">
        <v>76</v>
      </c>
      <c r="AO1648" s="29">
        <v>12</v>
      </c>
      <c r="AP1648" s="29">
        <v>0.87</v>
      </c>
      <c r="AQ1648" s="29" t="s">
        <v>75</v>
      </c>
      <c r="AR1648" s="39">
        <v>44221</v>
      </c>
      <c r="AS1648" s="29">
        <v>82719</v>
      </c>
      <c r="AT1648" s="29" t="s">
        <v>74</v>
      </c>
      <c r="AU1648" s="29">
        <v>37</v>
      </c>
      <c r="AV1648" s="29">
        <v>0.56999999999999995</v>
      </c>
      <c r="AW1648" s="42">
        <v>25569</v>
      </c>
      <c r="AZ1648" s="44" t="s">
        <v>212</v>
      </c>
    </row>
    <row r="1649" spans="1:52" ht="12.75" customHeight="1" x14ac:dyDescent="0.2">
      <c r="A1649" s="27">
        <v>19685</v>
      </c>
      <c r="B1649" s="28" t="s">
        <v>6776</v>
      </c>
      <c r="C1649" s="29" t="s">
        <v>56</v>
      </c>
      <c r="D1649" s="30" t="s">
        <v>6777</v>
      </c>
      <c r="E1649" s="30" t="s">
        <v>6777</v>
      </c>
      <c r="F1649" s="31">
        <v>1966</v>
      </c>
      <c r="G1649" s="31" t="s">
        <v>69</v>
      </c>
      <c r="H1649" s="30" t="s">
        <v>312</v>
      </c>
      <c r="I1649" s="60">
        <v>1</v>
      </c>
      <c r="J1649" s="60"/>
      <c r="K1649" s="32">
        <v>1</v>
      </c>
      <c r="L1649" s="33">
        <v>86</v>
      </c>
      <c r="M1649" s="31" t="s">
        <v>60</v>
      </c>
      <c r="X1649" s="37" t="s">
        <v>1043</v>
      </c>
      <c r="Y1649" s="38" t="s">
        <v>6778</v>
      </c>
      <c r="AA1649" s="39">
        <v>34335</v>
      </c>
      <c r="AB1649" s="39">
        <v>2958465</v>
      </c>
      <c r="AC1649" s="38" t="s">
        <v>2492</v>
      </c>
      <c r="AD1649" s="29">
        <v>100</v>
      </c>
      <c r="AE1649" s="29">
        <v>99</v>
      </c>
      <c r="AF1649" s="40">
        <v>2</v>
      </c>
      <c r="AG1649" s="41" t="s">
        <v>64</v>
      </c>
      <c r="AJ1649" s="38" t="s">
        <v>336</v>
      </c>
      <c r="AK1649" s="29" t="s">
        <v>7</v>
      </c>
      <c r="AL1649" s="39">
        <v>36616</v>
      </c>
      <c r="AM1649" s="29">
        <v>272406</v>
      </c>
      <c r="AN1649" s="29" t="s">
        <v>76</v>
      </c>
      <c r="AO1649" s="29">
        <v>91</v>
      </c>
      <c r="AP1649" s="29">
        <v>18.87</v>
      </c>
      <c r="AQ1649" s="29" t="s">
        <v>10</v>
      </c>
      <c r="AR1649" s="39">
        <v>41530</v>
      </c>
      <c r="AS1649" s="29">
        <v>282537</v>
      </c>
      <c r="AT1649" s="29" t="s">
        <v>76</v>
      </c>
      <c r="AU1649" s="29">
        <v>11</v>
      </c>
      <c r="AV1649" s="29">
        <v>1.76</v>
      </c>
      <c r="AW1649" s="42">
        <v>24337</v>
      </c>
      <c r="AZ1649" s="44" t="s">
        <v>212</v>
      </c>
    </row>
    <row r="1650" spans="1:52" ht="12.75" customHeight="1" x14ac:dyDescent="0.2">
      <c r="A1650" s="27">
        <v>19686</v>
      </c>
      <c r="B1650" s="28" t="s">
        <v>6779</v>
      </c>
      <c r="C1650" s="29" t="s">
        <v>56</v>
      </c>
      <c r="D1650" s="30" t="s">
        <v>6780</v>
      </c>
      <c r="E1650" s="30" t="s">
        <v>6781</v>
      </c>
      <c r="F1650" s="31">
        <v>1967</v>
      </c>
      <c r="G1650" s="31" t="s">
        <v>56</v>
      </c>
      <c r="H1650" s="30" t="s">
        <v>103</v>
      </c>
      <c r="I1650" s="60">
        <v>1</v>
      </c>
      <c r="J1650" s="60"/>
      <c r="K1650" s="32">
        <v>1</v>
      </c>
      <c r="L1650" s="33">
        <v>97</v>
      </c>
      <c r="M1650" s="31" t="s">
        <v>60</v>
      </c>
      <c r="X1650" s="37" t="s">
        <v>2000</v>
      </c>
      <c r="Y1650" s="38" t="s">
        <v>6782</v>
      </c>
      <c r="AA1650" s="39">
        <v>34335</v>
      </c>
      <c r="AB1650" s="39">
        <v>2958465</v>
      </c>
      <c r="AC1650" s="38" t="s">
        <v>2492</v>
      </c>
      <c r="AD1650" s="29">
        <v>100</v>
      </c>
      <c r="AE1650" s="29">
        <v>99</v>
      </c>
      <c r="AF1650" s="40">
        <v>6</v>
      </c>
      <c r="AG1650" s="41" t="s">
        <v>64</v>
      </c>
      <c r="AJ1650" s="38" t="s">
        <v>632</v>
      </c>
      <c r="AK1650" s="29" t="s">
        <v>7</v>
      </c>
      <c r="AL1650" s="39">
        <v>43096</v>
      </c>
      <c r="AM1650" s="29">
        <v>290644</v>
      </c>
      <c r="AN1650" s="29" t="s">
        <v>76</v>
      </c>
      <c r="AO1650" s="29">
        <v>29</v>
      </c>
      <c r="AP1650" s="29">
        <v>1.94</v>
      </c>
      <c r="AQ1650" s="29" t="s">
        <v>10</v>
      </c>
      <c r="AR1650" s="39">
        <v>43553</v>
      </c>
      <c r="AS1650" s="29">
        <v>284415</v>
      </c>
      <c r="AT1650" s="29" t="s">
        <v>76</v>
      </c>
      <c r="AU1650" s="29">
        <v>23</v>
      </c>
      <c r="AV1650" s="29">
        <v>1.94</v>
      </c>
      <c r="AW1650" s="42">
        <v>24451</v>
      </c>
      <c r="AZ1650" s="44" t="s">
        <v>299</v>
      </c>
    </row>
    <row r="1651" spans="1:52" ht="12.75" customHeight="1" x14ac:dyDescent="0.2">
      <c r="A1651" s="27">
        <v>19687</v>
      </c>
      <c r="B1651" s="28" t="s">
        <v>6783</v>
      </c>
      <c r="C1651" s="29" t="s">
        <v>56</v>
      </c>
      <c r="D1651" s="30" t="s">
        <v>6784</v>
      </c>
      <c r="E1651" s="30" t="s">
        <v>6784</v>
      </c>
      <c r="F1651" s="31">
        <v>1976</v>
      </c>
      <c r="G1651" s="31" t="s">
        <v>69</v>
      </c>
      <c r="H1651" s="30" t="s">
        <v>70</v>
      </c>
      <c r="I1651" s="60">
        <v>1</v>
      </c>
      <c r="J1651" s="60"/>
      <c r="K1651" s="32">
        <v>1</v>
      </c>
      <c r="L1651" s="33">
        <v>95</v>
      </c>
      <c r="M1651" s="31" t="s">
        <v>60</v>
      </c>
      <c r="X1651" s="37" t="s">
        <v>6785</v>
      </c>
      <c r="Y1651" s="38" t="s">
        <v>6786</v>
      </c>
      <c r="AA1651" s="39">
        <v>34335</v>
      </c>
      <c r="AB1651" s="39">
        <v>2958465</v>
      </c>
      <c r="AC1651" s="38" t="s">
        <v>2492</v>
      </c>
      <c r="AD1651" s="29">
        <v>100</v>
      </c>
      <c r="AE1651" s="29">
        <v>99</v>
      </c>
      <c r="AF1651" s="40">
        <v>0</v>
      </c>
      <c r="AG1651" s="41" t="s">
        <v>64</v>
      </c>
      <c r="AJ1651" s="38" t="s">
        <v>748</v>
      </c>
      <c r="AW1651" s="42">
        <v>27906</v>
      </c>
      <c r="AZ1651" s="44" t="s">
        <v>299</v>
      </c>
    </row>
    <row r="1652" spans="1:52" ht="12.75" customHeight="1" x14ac:dyDescent="0.2">
      <c r="A1652" s="27">
        <v>19688</v>
      </c>
      <c r="B1652" s="28" t="s">
        <v>6787</v>
      </c>
      <c r="C1652" s="29" t="s">
        <v>56</v>
      </c>
      <c r="D1652" s="30" t="s">
        <v>6788</v>
      </c>
      <c r="E1652" s="30" t="s">
        <v>6788</v>
      </c>
      <c r="F1652" s="31">
        <v>1972</v>
      </c>
      <c r="G1652" s="31" t="s">
        <v>69</v>
      </c>
      <c r="H1652" s="30" t="s">
        <v>70</v>
      </c>
      <c r="I1652" s="60">
        <v>1</v>
      </c>
      <c r="J1652" s="60"/>
      <c r="K1652" s="32">
        <v>1</v>
      </c>
      <c r="L1652" s="33">
        <v>100</v>
      </c>
      <c r="M1652" s="31" t="s">
        <v>60</v>
      </c>
      <c r="X1652" s="37" t="s">
        <v>1132</v>
      </c>
      <c r="Y1652" s="38" t="s">
        <v>6789</v>
      </c>
      <c r="AA1652" s="39">
        <v>34335</v>
      </c>
      <c r="AB1652" s="39">
        <v>2958465</v>
      </c>
      <c r="AC1652" s="38" t="s">
        <v>2492</v>
      </c>
      <c r="AD1652" s="29">
        <v>100</v>
      </c>
      <c r="AE1652" s="29">
        <v>99</v>
      </c>
      <c r="AF1652" s="40">
        <v>28</v>
      </c>
      <c r="AG1652" s="41" t="s">
        <v>64</v>
      </c>
      <c r="AJ1652" s="38" t="s">
        <v>949</v>
      </c>
      <c r="AK1652" s="29" t="s">
        <v>7</v>
      </c>
      <c r="AL1652" s="39">
        <v>44021</v>
      </c>
      <c r="AM1652" s="29">
        <v>255140</v>
      </c>
      <c r="AN1652" s="29" t="s">
        <v>76</v>
      </c>
      <c r="AO1652" s="29">
        <v>42</v>
      </c>
      <c r="AP1652" s="29">
        <v>2.23</v>
      </c>
      <c r="AQ1652" s="29" t="s">
        <v>75</v>
      </c>
      <c r="AR1652" s="39">
        <v>44155</v>
      </c>
      <c r="AS1652" s="29">
        <v>64143</v>
      </c>
      <c r="AT1652" s="29" t="s">
        <v>74</v>
      </c>
      <c r="AU1652" s="29">
        <v>59</v>
      </c>
      <c r="AV1652" s="29">
        <v>1.1599999999999999</v>
      </c>
      <c r="AW1652" s="42">
        <v>26941</v>
      </c>
      <c r="AZ1652" s="44" t="s">
        <v>299</v>
      </c>
    </row>
    <row r="1653" spans="1:52" ht="12.75" customHeight="1" x14ac:dyDescent="0.2">
      <c r="A1653" s="27">
        <v>19690</v>
      </c>
      <c r="B1653" s="28" t="s">
        <v>6790</v>
      </c>
      <c r="C1653" s="29" t="s">
        <v>56</v>
      </c>
      <c r="D1653" s="30" t="s">
        <v>6791</v>
      </c>
      <c r="E1653" s="30" t="s">
        <v>6791</v>
      </c>
      <c r="F1653" s="31">
        <v>1961</v>
      </c>
      <c r="G1653" s="31" t="s">
        <v>69</v>
      </c>
      <c r="H1653" s="30" t="s">
        <v>135</v>
      </c>
      <c r="I1653" s="60">
        <v>1</v>
      </c>
      <c r="J1653" s="60"/>
      <c r="K1653" s="32">
        <v>1</v>
      </c>
      <c r="L1653" s="33">
        <v>91</v>
      </c>
      <c r="M1653" s="31" t="s">
        <v>60</v>
      </c>
      <c r="X1653" s="37" t="s">
        <v>6792</v>
      </c>
      <c r="Y1653" s="38" t="s">
        <v>6793</v>
      </c>
      <c r="Z1653" s="29" t="s">
        <v>775</v>
      </c>
      <c r="AA1653" s="39">
        <v>43293</v>
      </c>
      <c r="AB1653" s="39">
        <v>2958465</v>
      </c>
      <c r="AC1653" s="38" t="s">
        <v>63</v>
      </c>
      <c r="AD1653" s="29">
        <v>100</v>
      </c>
      <c r="AE1653" s="29">
        <v>99</v>
      </c>
      <c r="AF1653" s="40">
        <v>0</v>
      </c>
      <c r="AG1653" s="41" t="s">
        <v>64</v>
      </c>
      <c r="AJ1653" s="38" t="s">
        <v>83</v>
      </c>
      <c r="AK1653" s="29" t="s">
        <v>7</v>
      </c>
      <c r="AL1653" s="39">
        <v>42744</v>
      </c>
      <c r="AM1653" s="29">
        <v>282207</v>
      </c>
      <c r="AN1653" s="29" t="s">
        <v>76</v>
      </c>
      <c r="AO1653" s="29">
        <v>7</v>
      </c>
      <c r="AP1653" s="29">
        <v>0.79</v>
      </c>
      <c r="AQ1653" s="29" t="s">
        <v>75</v>
      </c>
      <c r="AR1653" s="39">
        <v>44063</v>
      </c>
      <c r="AS1653" s="29">
        <v>283725</v>
      </c>
      <c r="AT1653" s="29" t="s">
        <v>76</v>
      </c>
      <c r="AU1653" s="29">
        <v>5</v>
      </c>
      <c r="AV1653" s="29">
        <v>0.46</v>
      </c>
      <c r="AW1653" s="42">
        <v>22218</v>
      </c>
      <c r="AZ1653" s="44" t="s">
        <v>1585</v>
      </c>
    </row>
    <row r="1654" spans="1:52" ht="12.75" customHeight="1" x14ac:dyDescent="0.2">
      <c r="A1654" s="27">
        <v>19691</v>
      </c>
      <c r="B1654" s="28" t="s">
        <v>6794</v>
      </c>
      <c r="C1654" s="29" t="s">
        <v>56</v>
      </c>
      <c r="D1654" s="30" t="s">
        <v>6795</v>
      </c>
      <c r="E1654" s="30" t="s">
        <v>6795</v>
      </c>
      <c r="F1654" s="31">
        <v>1972</v>
      </c>
      <c r="G1654" s="31" t="s">
        <v>69</v>
      </c>
      <c r="H1654" s="30" t="s">
        <v>70</v>
      </c>
      <c r="I1654" s="60">
        <v>1</v>
      </c>
      <c r="J1654" s="60"/>
      <c r="K1654" s="32">
        <v>1</v>
      </c>
      <c r="L1654" s="33">
        <v>102</v>
      </c>
      <c r="M1654" s="31" t="s">
        <v>60</v>
      </c>
      <c r="X1654" s="37" t="s">
        <v>1054</v>
      </c>
      <c r="Y1654" s="38" t="s">
        <v>6796</v>
      </c>
      <c r="AA1654" s="39">
        <v>34335</v>
      </c>
      <c r="AB1654" s="39">
        <v>2958465</v>
      </c>
      <c r="AC1654" s="38" t="s">
        <v>2492</v>
      </c>
      <c r="AD1654" s="29">
        <v>100</v>
      </c>
      <c r="AE1654" s="29">
        <v>99</v>
      </c>
      <c r="AF1654" s="40">
        <v>22</v>
      </c>
      <c r="AG1654" s="41" t="s">
        <v>64</v>
      </c>
      <c r="AJ1654" s="38" t="s">
        <v>748</v>
      </c>
      <c r="AK1654" s="29" t="s">
        <v>7</v>
      </c>
      <c r="AL1654" s="39">
        <v>43361</v>
      </c>
      <c r="AM1654" s="29">
        <v>284234</v>
      </c>
      <c r="AN1654" s="29" t="s">
        <v>76</v>
      </c>
      <c r="AO1654" s="29">
        <v>47</v>
      </c>
      <c r="AP1654" s="29">
        <v>3.76</v>
      </c>
      <c r="AQ1654" s="29" t="s">
        <v>75</v>
      </c>
      <c r="AR1654" s="39">
        <v>43993</v>
      </c>
      <c r="AS1654" s="29">
        <v>122321</v>
      </c>
      <c r="AT1654" s="29" t="s">
        <v>85</v>
      </c>
      <c r="AU1654" s="29">
        <v>97</v>
      </c>
      <c r="AV1654" s="29">
        <v>0.64</v>
      </c>
      <c r="AW1654" s="42">
        <v>26586</v>
      </c>
      <c r="AZ1654" s="44" t="s">
        <v>299</v>
      </c>
    </row>
    <row r="1655" spans="1:52" ht="12.75" customHeight="1" x14ac:dyDescent="0.2">
      <c r="A1655" s="27">
        <v>19692</v>
      </c>
      <c r="B1655" s="28" t="s">
        <v>6797</v>
      </c>
      <c r="C1655" s="29" t="s">
        <v>56</v>
      </c>
      <c r="D1655" s="30" t="s">
        <v>6798</v>
      </c>
      <c r="E1655" s="30" t="s">
        <v>6798</v>
      </c>
      <c r="F1655" s="31">
        <v>1972</v>
      </c>
      <c r="G1655" s="31" t="s">
        <v>69</v>
      </c>
      <c r="H1655" s="30" t="s">
        <v>59</v>
      </c>
      <c r="I1655" s="60">
        <v>1</v>
      </c>
      <c r="J1655" s="60"/>
      <c r="K1655" s="32">
        <v>1</v>
      </c>
      <c r="L1655" s="33">
        <v>98</v>
      </c>
      <c r="M1655" s="31" t="s">
        <v>60</v>
      </c>
      <c r="X1655" s="37" t="s">
        <v>6708</v>
      </c>
      <c r="Y1655" s="38" t="s">
        <v>6799</v>
      </c>
      <c r="AA1655" s="39">
        <v>34335</v>
      </c>
      <c r="AB1655" s="39">
        <v>2958465</v>
      </c>
      <c r="AC1655" s="38" t="s">
        <v>2492</v>
      </c>
      <c r="AD1655" s="29">
        <v>100</v>
      </c>
      <c r="AE1655" s="29">
        <v>99</v>
      </c>
      <c r="AF1655" s="40">
        <v>7</v>
      </c>
      <c r="AG1655" s="41" t="s">
        <v>64</v>
      </c>
      <c r="AJ1655" s="38" t="s">
        <v>748</v>
      </c>
      <c r="AK1655" s="29" t="s">
        <v>7</v>
      </c>
      <c r="AL1655" s="39">
        <v>43417</v>
      </c>
      <c r="AM1655" s="29">
        <v>274104</v>
      </c>
      <c r="AN1655" s="29" t="s">
        <v>76</v>
      </c>
      <c r="AO1655" s="29">
        <v>31</v>
      </c>
      <c r="AP1655" s="29">
        <v>3.14</v>
      </c>
      <c r="AQ1655" s="29" t="s">
        <v>75</v>
      </c>
      <c r="AR1655" s="39">
        <v>44018</v>
      </c>
      <c r="AS1655" s="29">
        <v>264713</v>
      </c>
      <c r="AT1655" s="29" t="s">
        <v>76</v>
      </c>
      <c r="AU1655" s="29">
        <v>10</v>
      </c>
      <c r="AV1655" s="29">
        <v>0.73</v>
      </c>
      <c r="AW1655" s="42">
        <v>26299</v>
      </c>
      <c r="AZ1655" s="44" t="s">
        <v>6800</v>
      </c>
    </row>
    <row r="1656" spans="1:52" ht="12.75" customHeight="1" x14ac:dyDescent="0.2">
      <c r="A1656" s="27">
        <v>19693</v>
      </c>
      <c r="B1656" s="28" t="s">
        <v>6801</v>
      </c>
      <c r="C1656" s="29" t="s">
        <v>56</v>
      </c>
      <c r="D1656" s="30" t="s">
        <v>6802</v>
      </c>
      <c r="E1656" s="30" t="s">
        <v>6802</v>
      </c>
      <c r="F1656" s="31">
        <v>1972</v>
      </c>
      <c r="G1656" s="31" t="s">
        <v>69</v>
      </c>
      <c r="H1656" s="30" t="s">
        <v>103</v>
      </c>
      <c r="I1656" s="60">
        <v>1</v>
      </c>
      <c r="J1656" s="60"/>
      <c r="K1656" s="32">
        <v>1</v>
      </c>
      <c r="L1656" s="33">
        <v>96</v>
      </c>
      <c r="M1656" s="31" t="s">
        <v>60</v>
      </c>
      <c r="X1656" s="37" t="s">
        <v>5812</v>
      </c>
      <c r="Y1656" s="38" t="s">
        <v>6803</v>
      </c>
      <c r="AA1656" s="39">
        <v>34335</v>
      </c>
      <c r="AB1656" s="39">
        <v>2958465</v>
      </c>
      <c r="AC1656" s="38" t="s">
        <v>2492</v>
      </c>
      <c r="AD1656" s="29">
        <v>100</v>
      </c>
      <c r="AE1656" s="29">
        <v>99</v>
      </c>
      <c r="AF1656" s="40">
        <v>10</v>
      </c>
      <c r="AG1656" s="41" t="s">
        <v>64</v>
      </c>
      <c r="AJ1656" s="38" t="s">
        <v>83</v>
      </c>
      <c r="AK1656" s="29" t="s">
        <v>7</v>
      </c>
      <c r="AL1656" s="39">
        <v>43431</v>
      </c>
      <c r="AM1656" s="29">
        <v>272228</v>
      </c>
      <c r="AN1656" s="29" t="s">
        <v>76</v>
      </c>
      <c r="AO1656" s="29">
        <v>43</v>
      </c>
      <c r="AP1656" s="29">
        <v>3.92</v>
      </c>
      <c r="AQ1656" s="29" t="s">
        <v>75</v>
      </c>
      <c r="AR1656" s="39">
        <v>44167</v>
      </c>
      <c r="AS1656" s="29">
        <v>85524</v>
      </c>
      <c r="AT1656" s="29" t="s">
        <v>74</v>
      </c>
      <c r="AU1656" s="29">
        <v>51</v>
      </c>
      <c r="AV1656" s="29">
        <v>0.78</v>
      </c>
      <c r="AW1656" s="42">
        <v>26543</v>
      </c>
      <c r="AZ1656" s="44" t="s">
        <v>6701</v>
      </c>
    </row>
    <row r="1657" spans="1:52" ht="12.75" customHeight="1" x14ac:dyDescent="0.2">
      <c r="A1657" s="27">
        <v>19694</v>
      </c>
      <c r="B1657" s="28" t="s">
        <v>6804</v>
      </c>
      <c r="C1657" s="29" t="s">
        <v>56</v>
      </c>
      <c r="D1657" s="30" t="s">
        <v>6805</v>
      </c>
      <c r="E1657" s="30" t="s">
        <v>6805</v>
      </c>
      <c r="F1657" s="31">
        <v>1972</v>
      </c>
      <c r="G1657" s="31" t="s">
        <v>69</v>
      </c>
      <c r="H1657" s="30" t="s">
        <v>123</v>
      </c>
      <c r="I1657" s="60">
        <v>1</v>
      </c>
      <c r="J1657" s="60"/>
      <c r="K1657" s="32">
        <v>1</v>
      </c>
      <c r="L1657" s="33">
        <v>98</v>
      </c>
      <c r="M1657" s="31" t="s">
        <v>60</v>
      </c>
      <c r="X1657" s="37" t="s">
        <v>2120</v>
      </c>
      <c r="Y1657" s="38" t="s">
        <v>6806</v>
      </c>
      <c r="AA1657" s="39">
        <v>34335</v>
      </c>
      <c r="AB1657" s="39">
        <v>2958465</v>
      </c>
      <c r="AC1657" s="38" t="s">
        <v>2492</v>
      </c>
      <c r="AD1657" s="29">
        <v>100</v>
      </c>
      <c r="AE1657" s="29">
        <v>99</v>
      </c>
      <c r="AF1657" s="40">
        <v>7</v>
      </c>
      <c r="AG1657" s="41" t="s">
        <v>64</v>
      </c>
      <c r="AJ1657" s="38" t="s">
        <v>845</v>
      </c>
      <c r="AK1657" s="29" t="s">
        <v>6</v>
      </c>
      <c r="AL1657" s="39">
        <v>42471</v>
      </c>
      <c r="AM1657" s="29">
        <v>264932</v>
      </c>
      <c r="AN1657" s="29" t="s">
        <v>76</v>
      </c>
      <c r="AO1657" s="29">
        <v>51</v>
      </c>
      <c r="AP1657" s="29">
        <v>4.87</v>
      </c>
      <c r="AQ1657" s="29" t="s">
        <v>75</v>
      </c>
      <c r="AR1657" s="39">
        <v>44163</v>
      </c>
      <c r="AS1657" s="29">
        <v>231803</v>
      </c>
      <c r="AT1657" s="29" t="s">
        <v>503</v>
      </c>
      <c r="AU1657" s="29">
        <v>71</v>
      </c>
      <c r="AV1657" s="29">
        <v>0.47</v>
      </c>
      <c r="AW1657" s="42">
        <v>26522</v>
      </c>
      <c r="AZ1657" s="44" t="s">
        <v>633</v>
      </c>
    </row>
    <row r="1658" spans="1:52" ht="12.75" customHeight="1" x14ac:dyDescent="0.2">
      <c r="A1658" s="27">
        <v>19712</v>
      </c>
      <c r="B1658" s="28" t="s">
        <v>6807</v>
      </c>
      <c r="C1658" s="29" t="s">
        <v>56</v>
      </c>
      <c r="D1658" s="30" t="s">
        <v>6808</v>
      </c>
      <c r="E1658" s="30" t="s">
        <v>6809</v>
      </c>
      <c r="F1658" s="31">
        <v>1989</v>
      </c>
      <c r="G1658" s="31" t="s">
        <v>102</v>
      </c>
      <c r="H1658" s="30" t="s">
        <v>59</v>
      </c>
      <c r="I1658" s="60">
        <v>1</v>
      </c>
      <c r="J1658" s="60"/>
      <c r="K1658" s="32">
        <v>1</v>
      </c>
      <c r="L1658" s="33">
        <v>123</v>
      </c>
      <c r="M1658" s="31" t="s">
        <v>91</v>
      </c>
      <c r="X1658" s="37" t="s">
        <v>1869</v>
      </c>
      <c r="Y1658" s="38" t="s">
        <v>6810</v>
      </c>
      <c r="Z1658" s="29" t="s">
        <v>96</v>
      </c>
      <c r="AA1658" s="39">
        <v>42370</v>
      </c>
      <c r="AB1658" s="39">
        <v>44196</v>
      </c>
      <c r="AC1658" s="38" t="s">
        <v>94</v>
      </c>
      <c r="AD1658" s="29">
        <v>100</v>
      </c>
      <c r="AE1658" s="29">
        <v>5</v>
      </c>
      <c r="AF1658" s="40">
        <v>3</v>
      </c>
      <c r="AG1658" s="41" t="s">
        <v>95</v>
      </c>
      <c r="AJ1658" s="38" t="s">
        <v>2764</v>
      </c>
      <c r="AK1658" s="29" t="s">
        <v>7</v>
      </c>
      <c r="AL1658" s="39">
        <v>44154</v>
      </c>
      <c r="AM1658" s="29">
        <v>250340</v>
      </c>
      <c r="AN1658" s="29" t="s">
        <v>76</v>
      </c>
      <c r="AO1658" s="29">
        <v>109</v>
      </c>
      <c r="AP1658" s="29">
        <v>3.58</v>
      </c>
      <c r="AQ1658" s="29" t="s">
        <v>10</v>
      </c>
      <c r="AR1658" s="39">
        <v>44191</v>
      </c>
      <c r="AS1658" s="29">
        <v>280519</v>
      </c>
      <c r="AT1658" s="29" t="s">
        <v>76</v>
      </c>
      <c r="AU1658" s="29">
        <v>21</v>
      </c>
      <c r="AV1658" s="29">
        <v>1.56</v>
      </c>
      <c r="AW1658" s="42">
        <v>32975</v>
      </c>
      <c r="AX1658" s="43">
        <v>863577</v>
      </c>
      <c r="AY1658" s="43">
        <v>245644</v>
      </c>
      <c r="AZ1658" s="44" t="s">
        <v>6099</v>
      </c>
    </row>
    <row r="1659" spans="1:52" ht="12.75" customHeight="1" x14ac:dyDescent="0.2">
      <c r="A1659" s="27">
        <v>19713</v>
      </c>
      <c r="B1659" s="28" t="s">
        <v>6811</v>
      </c>
      <c r="C1659" s="29" t="s">
        <v>56</v>
      </c>
      <c r="D1659" s="30" t="s">
        <v>6812</v>
      </c>
      <c r="E1659" s="30" t="s">
        <v>6812</v>
      </c>
      <c r="F1659" s="31">
        <v>1989</v>
      </c>
      <c r="G1659" s="31" t="s">
        <v>69</v>
      </c>
      <c r="H1659" s="30" t="s">
        <v>70</v>
      </c>
      <c r="I1659" s="60">
        <v>1</v>
      </c>
      <c r="J1659" s="60"/>
      <c r="K1659" s="32">
        <v>1</v>
      </c>
      <c r="L1659" s="33">
        <v>103</v>
      </c>
      <c r="M1659" s="31" t="s">
        <v>109</v>
      </c>
      <c r="X1659" s="37" t="s">
        <v>2797</v>
      </c>
      <c r="Y1659" s="38" t="s">
        <v>6813</v>
      </c>
      <c r="Z1659" s="29" t="s">
        <v>775</v>
      </c>
      <c r="AA1659" s="39">
        <v>40324</v>
      </c>
      <c r="AB1659" s="39">
        <v>2958465</v>
      </c>
      <c r="AC1659" s="38" t="s">
        <v>1103</v>
      </c>
      <c r="AD1659" s="29">
        <v>70</v>
      </c>
      <c r="AE1659" s="29">
        <v>99</v>
      </c>
      <c r="AF1659" s="40">
        <v>12</v>
      </c>
      <c r="AG1659" s="41" t="s">
        <v>64</v>
      </c>
      <c r="AJ1659" s="38" t="s">
        <v>6814</v>
      </c>
      <c r="AK1659" s="29" t="s">
        <v>7</v>
      </c>
      <c r="AL1659" s="39">
        <v>44197</v>
      </c>
      <c r="AM1659" s="29">
        <v>194219</v>
      </c>
      <c r="AN1659" s="29" t="s">
        <v>113</v>
      </c>
      <c r="AO1659" s="29">
        <v>670</v>
      </c>
      <c r="AP1659" s="29">
        <v>2.63</v>
      </c>
      <c r="AQ1659" s="29" t="s">
        <v>75</v>
      </c>
      <c r="AR1659" s="39">
        <v>44217</v>
      </c>
      <c r="AS1659" s="29">
        <v>135600</v>
      </c>
      <c r="AT1659" s="29" t="s">
        <v>85</v>
      </c>
      <c r="AU1659" s="29">
        <v>114</v>
      </c>
      <c r="AV1659" s="29">
        <v>0.74</v>
      </c>
      <c r="AW1659" s="42">
        <v>32864</v>
      </c>
      <c r="AX1659" s="43">
        <v>3412856</v>
      </c>
      <c r="AY1659" s="43">
        <v>975659</v>
      </c>
      <c r="AZ1659" s="44" t="s">
        <v>6099</v>
      </c>
    </row>
    <row r="1660" spans="1:52" ht="12.75" customHeight="1" x14ac:dyDescent="0.2">
      <c r="A1660" s="27">
        <v>19749</v>
      </c>
      <c r="B1660" s="28" t="s">
        <v>6815</v>
      </c>
      <c r="C1660" s="29" t="s">
        <v>56</v>
      </c>
      <c r="D1660" s="30" t="s">
        <v>6816</v>
      </c>
      <c r="E1660" s="30" t="s">
        <v>6816</v>
      </c>
      <c r="F1660" s="31">
        <v>1987</v>
      </c>
      <c r="G1660" s="31" t="s">
        <v>69</v>
      </c>
      <c r="H1660" s="30" t="s">
        <v>103</v>
      </c>
      <c r="I1660" s="60">
        <v>1</v>
      </c>
      <c r="J1660" s="60"/>
      <c r="K1660" s="32">
        <v>1</v>
      </c>
      <c r="L1660" s="33">
        <v>92</v>
      </c>
      <c r="M1660" s="31" t="s">
        <v>193</v>
      </c>
      <c r="X1660" s="37" t="s">
        <v>194</v>
      </c>
      <c r="Y1660" s="38" t="s">
        <v>6817</v>
      </c>
      <c r="AA1660" s="39">
        <v>40324</v>
      </c>
      <c r="AB1660" s="39">
        <v>2958465</v>
      </c>
      <c r="AC1660" s="38" t="s">
        <v>1103</v>
      </c>
      <c r="AD1660" s="29">
        <v>100</v>
      </c>
      <c r="AE1660" s="29">
        <v>99</v>
      </c>
      <c r="AF1660" s="40">
        <v>8</v>
      </c>
      <c r="AG1660" s="41" t="s">
        <v>64</v>
      </c>
      <c r="AJ1660" s="38" t="s">
        <v>608</v>
      </c>
      <c r="AK1660" s="29" t="s">
        <v>7</v>
      </c>
      <c r="AL1660" s="39">
        <v>44205</v>
      </c>
      <c r="AM1660" s="29">
        <v>212538</v>
      </c>
      <c r="AN1660" s="29" t="s">
        <v>113</v>
      </c>
      <c r="AO1660" s="29">
        <v>727</v>
      </c>
      <c r="AP1660" s="29">
        <v>2.79</v>
      </c>
      <c r="AW1660" s="42">
        <v>32094</v>
      </c>
      <c r="AX1660" s="43">
        <v>379864</v>
      </c>
      <c r="AY1660" s="43">
        <v>127606</v>
      </c>
      <c r="AZ1660" s="44" t="s">
        <v>5750</v>
      </c>
    </row>
    <row r="1661" spans="1:52" ht="12.75" customHeight="1" x14ac:dyDescent="0.2">
      <c r="A1661" s="27">
        <v>19768</v>
      </c>
      <c r="B1661" s="28" t="s">
        <v>6818</v>
      </c>
      <c r="C1661" s="29" t="s">
        <v>56</v>
      </c>
      <c r="D1661" s="30" t="s">
        <v>6819</v>
      </c>
      <c r="E1661" s="30" t="s">
        <v>6820</v>
      </c>
      <c r="F1661" s="31">
        <v>1990</v>
      </c>
      <c r="G1661" s="31" t="s">
        <v>102</v>
      </c>
      <c r="H1661" s="30" t="s">
        <v>103</v>
      </c>
      <c r="I1661" s="60">
        <v>1</v>
      </c>
      <c r="J1661" s="60"/>
      <c r="K1661" s="32">
        <v>1</v>
      </c>
      <c r="L1661" s="33">
        <v>135</v>
      </c>
      <c r="M1661" s="31" t="s">
        <v>91</v>
      </c>
      <c r="X1661" s="37" t="s">
        <v>2744</v>
      </c>
      <c r="Y1661" s="38" t="s">
        <v>6821</v>
      </c>
      <c r="AA1661" s="39">
        <v>43466</v>
      </c>
      <c r="AB1661" s="39">
        <v>45291</v>
      </c>
      <c r="AC1661" s="38" t="s">
        <v>94</v>
      </c>
      <c r="AD1661" s="29">
        <v>100</v>
      </c>
      <c r="AE1661" s="29">
        <v>5</v>
      </c>
      <c r="AF1661" s="40">
        <v>2</v>
      </c>
      <c r="AG1661" s="41" t="s">
        <v>95</v>
      </c>
      <c r="AJ1661" s="38" t="s">
        <v>97</v>
      </c>
      <c r="AK1661" s="29" t="s">
        <v>7</v>
      </c>
      <c r="AL1661" s="39">
        <v>44078</v>
      </c>
      <c r="AM1661" s="29">
        <v>155428</v>
      </c>
      <c r="AN1661" s="29" t="s">
        <v>84</v>
      </c>
      <c r="AO1661" s="29">
        <v>245</v>
      </c>
      <c r="AP1661" s="29">
        <v>2.67</v>
      </c>
      <c r="AW1661" s="42">
        <v>33115</v>
      </c>
      <c r="AX1661" s="43">
        <v>544796</v>
      </c>
      <c r="AY1661" s="43">
        <v>131129</v>
      </c>
      <c r="AZ1661" s="44" t="s">
        <v>6099</v>
      </c>
    </row>
    <row r="1662" spans="1:52" ht="12.75" customHeight="1" x14ac:dyDescent="0.2">
      <c r="A1662" s="27">
        <v>19789</v>
      </c>
      <c r="B1662" s="28" t="s">
        <v>6822</v>
      </c>
      <c r="C1662" s="29" t="s">
        <v>56</v>
      </c>
      <c r="D1662" s="30" t="s">
        <v>6823</v>
      </c>
      <c r="E1662" s="30" t="s">
        <v>6824</v>
      </c>
      <c r="F1662" s="31">
        <v>1987</v>
      </c>
      <c r="G1662" s="31" t="s">
        <v>102</v>
      </c>
      <c r="H1662" s="30" t="s">
        <v>70</v>
      </c>
      <c r="I1662" s="60">
        <v>1</v>
      </c>
      <c r="J1662" s="60"/>
      <c r="K1662" s="32">
        <v>1</v>
      </c>
      <c r="L1662" s="33">
        <v>97</v>
      </c>
      <c r="M1662" s="31" t="s">
        <v>193</v>
      </c>
      <c r="X1662" s="37" t="s">
        <v>6825</v>
      </c>
      <c r="Y1662" s="38" t="s">
        <v>6826</v>
      </c>
      <c r="Z1662" s="29" t="s">
        <v>96</v>
      </c>
      <c r="AA1662" s="39">
        <v>42125</v>
      </c>
      <c r="AB1662" s="39">
        <v>43951</v>
      </c>
      <c r="AC1662" s="38" t="s">
        <v>6827</v>
      </c>
      <c r="AD1662" s="29">
        <v>100</v>
      </c>
      <c r="AE1662" s="29">
        <v>7</v>
      </c>
      <c r="AF1662" s="40">
        <v>7</v>
      </c>
      <c r="AK1662" s="29" t="s">
        <v>6</v>
      </c>
      <c r="AL1662" s="39">
        <v>43831</v>
      </c>
      <c r="AM1662" s="29">
        <v>211940</v>
      </c>
      <c r="AN1662" s="29" t="s">
        <v>113</v>
      </c>
      <c r="AO1662" s="29">
        <v>1723</v>
      </c>
      <c r="AP1662" s="29">
        <v>7.83</v>
      </c>
      <c r="AQ1662" s="29" t="s">
        <v>3336</v>
      </c>
      <c r="AR1662" s="39">
        <v>44227</v>
      </c>
      <c r="AS1662" s="29">
        <v>161700</v>
      </c>
      <c r="AT1662" s="29" t="s">
        <v>84</v>
      </c>
      <c r="AU1662" s="29">
        <v>357</v>
      </c>
      <c r="AV1662" s="29">
        <v>1.99</v>
      </c>
      <c r="AW1662" s="42">
        <v>32133</v>
      </c>
      <c r="AX1662" s="43">
        <v>2197943</v>
      </c>
      <c r="AY1662" s="43">
        <v>738302</v>
      </c>
      <c r="AZ1662" s="44" t="s">
        <v>6828</v>
      </c>
    </row>
    <row r="1663" spans="1:52" ht="12.75" customHeight="1" x14ac:dyDescent="0.2">
      <c r="A1663" s="27">
        <v>19797</v>
      </c>
      <c r="B1663" s="28" t="s">
        <v>6829</v>
      </c>
      <c r="C1663" s="29" t="s">
        <v>56</v>
      </c>
      <c r="D1663" s="30" t="s">
        <v>6830</v>
      </c>
      <c r="E1663" s="30" t="s">
        <v>6830</v>
      </c>
      <c r="F1663" s="31">
        <v>1989</v>
      </c>
      <c r="G1663" s="31" t="s">
        <v>69</v>
      </c>
      <c r="H1663" s="30" t="s">
        <v>70</v>
      </c>
      <c r="I1663" s="60">
        <v>1</v>
      </c>
      <c r="J1663" s="60"/>
      <c r="K1663" s="32">
        <v>1</v>
      </c>
      <c r="L1663" s="33">
        <v>118</v>
      </c>
      <c r="M1663" s="31" t="s">
        <v>91</v>
      </c>
      <c r="X1663" s="37" t="s">
        <v>3428</v>
      </c>
      <c r="Y1663" s="38" t="s">
        <v>6831</v>
      </c>
      <c r="Z1663" s="29" t="s">
        <v>775</v>
      </c>
      <c r="AA1663" s="39">
        <v>40324</v>
      </c>
      <c r="AB1663" s="39">
        <v>2958465</v>
      </c>
      <c r="AC1663" s="38" t="s">
        <v>1103</v>
      </c>
      <c r="AD1663" s="29">
        <v>70</v>
      </c>
      <c r="AE1663" s="29">
        <v>99</v>
      </c>
      <c r="AF1663" s="40">
        <v>6</v>
      </c>
      <c r="AG1663" s="41" t="s">
        <v>64</v>
      </c>
      <c r="AJ1663" s="38" t="s">
        <v>2166</v>
      </c>
      <c r="AK1663" s="29" t="s">
        <v>7</v>
      </c>
      <c r="AL1663" s="39">
        <v>43953</v>
      </c>
      <c r="AM1663" s="29">
        <v>82356</v>
      </c>
      <c r="AN1663" s="29" t="s">
        <v>74</v>
      </c>
      <c r="AO1663" s="29">
        <v>232</v>
      </c>
      <c r="AP1663" s="29">
        <v>2.79</v>
      </c>
      <c r="AQ1663" s="29" t="s">
        <v>75</v>
      </c>
      <c r="AR1663" s="39">
        <v>44229</v>
      </c>
      <c r="AS1663" s="29">
        <v>135125</v>
      </c>
      <c r="AT1663" s="29" t="s">
        <v>85</v>
      </c>
      <c r="AU1663" s="29">
        <v>151</v>
      </c>
      <c r="AV1663" s="29">
        <v>1.07</v>
      </c>
      <c r="AW1663" s="42">
        <v>32864</v>
      </c>
      <c r="AX1663" s="43">
        <v>2081389</v>
      </c>
      <c r="AY1663" s="43">
        <v>595029</v>
      </c>
      <c r="AZ1663" s="44" t="s">
        <v>6099</v>
      </c>
    </row>
    <row r="1664" spans="1:52" ht="12.75" customHeight="1" x14ac:dyDescent="0.2">
      <c r="A1664" s="27">
        <v>19868</v>
      </c>
      <c r="B1664" s="28" t="s">
        <v>6832</v>
      </c>
      <c r="C1664" s="29" t="s">
        <v>56</v>
      </c>
      <c r="D1664" s="30" t="s">
        <v>6833</v>
      </c>
      <c r="E1664" s="30" t="s">
        <v>6833</v>
      </c>
      <c r="F1664" s="31">
        <v>1983</v>
      </c>
      <c r="G1664" s="31" t="s">
        <v>69</v>
      </c>
      <c r="H1664" s="30" t="s">
        <v>70</v>
      </c>
      <c r="I1664" s="60">
        <v>1</v>
      </c>
      <c r="J1664" s="60"/>
      <c r="K1664" s="32">
        <v>1</v>
      </c>
      <c r="L1664" s="33">
        <v>137</v>
      </c>
      <c r="M1664" s="31" t="s">
        <v>109</v>
      </c>
      <c r="X1664" s="37" t="s">
        <v>930</v>
      </c>
      <c r="Y1664" s="38" t="s">
        <v>6834</v>
      </c>
      <c r="Z1664" s="29" t="s">
        <v>96</v>
      </c>
      <c r="AA1664" s="39">
        <v>43663</v>
      </c>
      <c r="AB1664" s="39">
        <v>43921</v>
      </c>
      <c r="AC1664" s="38" t="s">
        <v>3875</v>
      </c>
      <c r="AD1664" s="29">
        <v>100</v>
      </c>
      <c r="AE1664" s="29">
        <v>5</v>
      </c>
      <c r="AF1664" s="40">
        <v>5</v>
      </c>
      <c r="AK1664" s="29" t="s">
        <v>7</v>
      </c>
      <c r="AL1664" s="39">
        <v>43904</v>
      </c>
      <c r="AM1664" s="29">
        <v>73211</v>
      </c>
      <c r="AN1664" s="29" t="s">
        <v>74</v>
      </c>
      <c r="AO1664" s="29">
        <v>221</v>
      </c>
      <c r="AP1664" s="29">
        <v>2.54</v>
      </c>
      <c r="AQ1664" s="29" t="s">
        <v>75</v>
      </c>
      <c r="AR1664" s="39">
        <v>43916</v>
      </c>
      <c r="AS1664" s="29">
        <v>131651</v>
      </c>
      <c r="AT1664" s="29" t="s">
        <v>85</v>
      </c>
      <c r="AU1664" s="29">
        <v>132</v>
      </c>
      <c r="AV1664" s="29">
        <v>0.59</v>
      </c>
      <c r="AW1664" s="42">
        <v>30672</v>
      </c>
      <c r="AZ1664" s="44" t="s">
        <v>4854</v>
      </c>
    </row>
    <row r="1665" spans="1:52" ht="12.75" customHeight="1" x14ac:dyDescent="0.2">
      <c r="A1665" s="27">
        <v>20065</v>
      </c>
      <c r="B1665" s="28" t="s">
        <v>524</v>
      </c>
      <c r="C1665" s="29" t="s">
        <v>185</v>
      </c>
      <c r="D1665" s="30" t="s">
        <v>6835</v>
      </c>
      <c r="E1665" s="30" t="s">
        <v>6836</v>
      </c>
      <c r="F1665" s="31">
        <v>1989</v>
      </c>
      <c r="G1665" s="31" t="s">
        <v>102</v>
      </c>
      <c r="H1665" s="30" t="s">
        <v>135</v>
      </c>
      <c r="I1665" s="59"/>
      <c r="J1665" s="59">
        <f>K1665*L1665</f>
        <v>540</v>
      </c>
      <c r="K1665" s="32">
        <v>6</v>
      </c>
      <c r="L1665" s="33">
        <v>90</v>
      </c>
      <c r="M1665" s="31" t="s">
        <v>527</v>
      </c>
      <c r="X1665" s="37" t="s">
        <v>6199</v>
      </c>
      <c r="Y1665" s="38" t="s">
        <v>6200</v>
      </c>
      <c r="AA1665" s="39">
        <v>42736</v>
      </c>
      <c r="AB1665" s="39">
        <v>44561</v>
      </c>
      <c r="AC1665" s="38" t="s">
        <v>94</v>
      </c>
      <c r="AD1665" s="29">
        <v>100</v>
      </c>
      <c r="AE1665" s="29">
        <v>5</v>
      </c>
      <c r="AF1665" s="40">
        <v>2.83</v>
      </c>
      <c r="AG1665" s="41" t="s">
        <v>95</v>
      </c>
      <c r="AJ1665" s="38" t="s">
        <v>530</v>
      </c>
      <c r="AK1665" s="29" t="s">
        <v>7</v>
      </c>
      <c r="AL1665" s="39">
        <v>43610</v>
      </c>
      <c r="AM1665" s="29">
        <v>165017</v>
      </c>
      <c r="AN1665" s="29" t="s">
        <v>84</v>
      </c>
      <c r="AO1665" s="29">
        <v>412</v>
      </c>
      <c r="AP1665" s="29">
        <v>3.31</v>
      </c>
      <c r="AQ1665" s="29" t="s">
        <v>531</v>
      </c>
      <c r="AR1665" s="39">
        <v>44249</v>
      </c>
      <c r="AS1665" s="29">
        <v>244014</v>
      </c>
      <c r="AT1665" s="29" t="s">
        <v>76</v>
      </c>
      <c r="AU1665" s="29">
        <v>123</v>
      </c>
      <c r="AV1665" s="29">
        <v>2.42</v>
      </c>
    </row>
    <row r="1666" spans="1:52" ht="12.75" customHeight="1" x14ac:dyDescent="0.2">
      <c r="A1666" s="27">
        <v>20078</v>
      </c>
      <c r="B1666" s="28" t="s">
        <v>6837</v>
      </c>
      <c r="C1666" s="29" t="s">
        <v>56</v>
      </c>
      <c r="D1666" s="30" t="s">
        <v>6838</v>
      </c>
      <c r="E1666" s="30" t="s">
        <v>6839</v>
      </c>
      <c r="F1666" s="31">
        <v>1990</v>
      </c>
      <c r="G1666" s="31" t="s">
        <v>69</v>
      </c>
      <c r="H1666" s="30" t="s">
        <v>59</v>
      </c>
      <c r="I1666" s="60">
        <v>1</v>
      </c>
      <c r="J1666" s="60"/>
      <c r="K1666" s="32">
        <v>1</v>
      </c>
      <c r="L1666" s="33">
        <v>103</v>
      </c>
      <c r="M1666" s="31" t="s">
        <v>60</v>
      </c>
      <c r="X1666" s="37" t="s">
        <v>6840</v>
      </c>
      <c r="Y1666" s="38" t="s">
        <v>6841</v>
      </c>
      <c r="AA1666" s="39">
        <v>34335</v>
      </c>
      <c r="AB1666" s="39">
        <v>2958465</v>
      </c>
      <c r="AC1666" s="38" t="s">
        <v>5699</v>
      </c>
      <c r="AD1666" s="29">
        <v>50</v>
      </c>
      <c r="AE1666" s="29">
        <v>99</v>
      </c>
      <c r="AF1666" s="40">
        <v>18</v>
      </c>
      <c r="AG1666" s="41" t="s">
        <v>64</v>
      </c>
      <c r="AJ1666" s="38" t="s">
        <v>743</v>
      </c>
      <c r="AK1666" s="29" t="s">
        <v>6</v>
      </c>
      <c r="AL1666" s="39">
        <v>44177</v>
      </c>
      <c r="AM1666" s="29">
        <v>270903</v>
      </c>
      <c r="AN1666" s="29" t="s">
        <v>76</v>
      </c>
      <c r="AO1666" s="29">
        <v>66</v>
      </c>
      <c r="AP1666" s="29">
        <v>5.13</v>
      </c>
      <c r="AQ1666" s="29" t="s">
        <v>10</v>
      </c>
      <c r="AR1666" s="39">
        <v>44206</v>
      </c>
      <c r="AS1666" s="29">
        <v>263157</v>
      </c>
      <c r="AT1666" s="29" t="s">
        <v>76</v>
      </c>
      <c r="AU1666" s="29">
        <v>27</v>
      </c>
      <c r="AV1666" s="29">
        <v>1.85</v>
      </c>
      <c r="AW1666" s="42">
        <v>33479</v>
      </c>
      <c r="AX1666" s="43">
        <v>178551</v>
      </c>
      <c r="AY1666" s="43">
        <v>33504</v>
      </c>
      <c r="AZ1666" s="44" t="s">
        <v>6099</v>
      </c>
    </row>
    <row r="1667" spans="1:52" ht="12.75" customHeight="1" x14ac:dyDescent="0.2">
      <c r="A1667" s="27">
        <v>20079</v>
      </c>
      <c r="B1667" s="28" t="s">
        <v>6842</v>
      </c>
      <c r="C1667" s="29" t="s">
        <v>56</v>
      </c>
      <c r="D1667" s="30" t="s">
        <v>6843</v>
      </c>
      <c r="E1667" s="30" t="s">
        <v>6843</v>
      </c>
      <c r="F1667" s="31">
        <v>1990</v>
      </c>
      <c r="G1667" s="31" t="s">
        <v>69</v>
      </c>
      <c r="H1667" s="30" t="s">
        <v>103</v>
      </c>
      <c r="I1667" s="60">
        <v>1</v>
      </c>
      <c r="J1667" s="60"/>
      <c r="K1667" s="32">
        <v>1</v>
      </c>
      <c r="L1667" s="33">
        <v>97</v>
      </c>
      <c r="M1667" s="31" t="s">
        <v>60</v>
      </c>
      <c r="X1667" s="37" t="s">
        <v>6844</v>
      </c>
      <c r="Y1667" s="38" t="s">
        <v>6845</v>
      </c>
      <c r="AA1667" s="39">
        <v>34335</v>
      </c>
      <c r="AB1667" s="39">
        <v>2958465</v>
      </c>
      <c r="AC1667" s="38" t="s">
        <v>5699</v>
      </c>
      <c r="AD1667" s="29">
        <v>50</v>
      </c>
      <c r="AE1667" s="29">
        <v>99</v>
      </c>
      <c r="AF1667" s="40">
        <v>7</v>
      </c>
      <c r="AG1667" s="41" t="s">
        <v>64</v>
      </c>
      <c r="AJ1667" s="38" t="s">
        <v>729</v>
      </c>
      <c r="AK1667" s="29" t="s">
        <v>6</v>
      </c>
      <c r="AL1667" s="39">
        <v>42277</v>
      </c>
      <c r="AM1667" s="29">
        <v>273602</v>
      </c>
      <c r="AN1667" s="29" t="s">
        <v>76</v>
      </c>
      <c r="AO1667" s="29">
        <v>34</v>
      </c>
      <c r="AP1667" s="29">
        <v>4.01</v>
      </c>
      <c r="AQ1667" s="29" t="s">
        <v>75</v>
      </c>
      <c r="AR1667" s="39">
        <v>44165</v>
      </c>
      <c r="AS1667" s="29">
        <v>272016</v>
      </c>
      <c r="AT1667" s="29" t="s">
        <v>76</v>
      </c>
      <c r="AU1667" s="29">
        <v>14</v>
      </c>
      <c r="AV1667" s="29">
        <v>1.21</v>
      </c>
    </row>
    <row r="1668" spans="1:52" ht="12.75" customHeight="1" x14ac:dyDescent="0.2">
      <c r="A1668" s="27">
        <v>20124</v>
      </c>
      <c r="B1668" s="28" t="s">
        <v>6846</v>
      </c>
      <c r="C1668" s="29" t="s">
        <v>56</v>
      </c>
      <c r="D1668" s="30" t="s">
        <v>6847</v>
      </c>
      <c r="E1668" s="30" t="s">
        <v>6847</v>
      </c>
      <c r="F1668" s="31">
        <v>1988</v>
      </c>
      <c r="G1668" s="31" t="s">
        <v>69</v>
      </c>
      <c r="H1668" s="30" t="s">
        <v>507</v>
      </c>
      <c r="I1668" s="60">
        <v>1</v>
      </c>
      <c r="J1668" s="60"/>
      <c r="K1668" s="32">
        <v>1</v>
      </c>
      <c r="L1668" s="33">
        <v>102</v>
      </c>
      <c r="M1668" s="31" t="s">
        <v>60</v>
      </c>
      <c r="X1668" s="37" t="s">
        <v>6848</v>
      </c>
      <c r="Y1668" s="38" t="s">
        <v>6849</v>
      </c>
      <c r="AA1668" s="39">
        <v>43293</v>
      </c>
      <c r="AB1668" s="39">
        <v>2958465</v>
      </c>
      <c r="AC1668" s="38" t="s">
        <v>63</v>
      </c>
      <c r="AD1668" s="29">
        <v>100</v>
      </c>
      <c r="AE1668" s="29">
        <v>99</v>
      </c>
      <c r="AF1668" s="40">
        <v>0</v>
      </c>
      <c r="AG1668" s="41" t="s">
        <v>64</v>
      </c>
      <c r="AJ1668" s="38" t="s">
        <v>729</v>
      </c>
      <c r="AQ1668" s="29" t="s">
        <v>75</v>
      </c>
      <c r="AR1668" s="39">
        <v>43965</v>
      </c>
      <c r="AS1668" s="29">
        <v>290328</v>
      </c>
      <c r="AT1668" s="29" t="s">
        <v>76</v>
      </c>
      <c r="AU1668" s="29">
        <v>18</v>
      </c>
      <c r="AV1668" s="29">
        <v>1.1499999999999999</v>
      </c>
      <c r="AW1668" s="42">
        <v>32295</v>
      </c>
      <c r="AX1668" s="43">
        <v>2586</v>
      </c>
      <c r="AY1668" s="43">
        <v>869</v>
      </c>
      <c r="AZ1668" s="44" t="s">
        <v>4550</v>
      </c>
    </row>
    <row r="1669" spans="1:52" ht="12.75" customHeight="1" x14ac:dyDescent="0.2">
      <c r="A1669" s="27">
        <v>20138</v>
      </c>
      <c r="B1669" s="28" t="s">
        <v>6850</v>
      </c>
      <c r="C1669" s="29" t="s">
        <v>56</v>
      </c>
      <c r="D1669" s="30" t="s">
        <v>6851</v>
      </c>
      <c r="E1669" s="30" t="s">
        <v>6852</v>
      </c>
      <c r="F1669" s="31">
        <v>1989</v>
      </c>
      <c r="G1669" s="31" t="s">
        <v>102</v>
      </c>
      <c r="H1669" s="30" t="s">
        <v>59</v>
      </c>
      <c r="I1669" s="60">
        <v>1</v>
      </c>
      <c r="J1669" s="60"/>
      <c r="K1669" s="32">
        <v>1</v>
      </c>
      <c r="L1669" s="33">
        <v>107</v>
      </c>
      <c r="M1669" s="31" t="s">
        <v>60</v>
      </c>
      <c r="X1669" s="37" t="s">
        <v>6853</v>
      </c>
      <c r="Y1669" s="38" t="s">
        <v>6854</v>
      </c>
      <c r="AA1669" s="39">
        <v>43344</v>
      </c>
      <c r="AB1669" s="39">
        <v>2958465</v>
      </c>
      <c r="AC1669" s="38" t="s">
        <v>196</v>
      </c>
      <c r="AD1669" s="29">
        <v>100</v>
      </c>
      <c r="AE1669" s="29">
        <v>99</v>
      </c>
      <c r="AF1669" s="40">
        <v>1</v>
      </c>
      <c r="AG1669" s="41" t="s">
        <v>64</v>
      </c>
      <c r="AJ1669" s="38" t="s">
        <v>2764</v>
      </c>
      <c r="AK1669" s="29" t="s">
        <v>7</v>
      </c>
      <c r="AL1669" s="39">
        <v>43647</v>
      </c>
      <c r="AM1669" s="29">
        <v>250226</v>
      </c>
      <c r="AN1669" s="29" t="s">
        <v>76</v>
      </c>
      <c r="AO1669" s="29">
        <v>95</v>
      </c>
      <c r="AP1669" s="29">
        <v>3.22</v>
      </c>
      <c r="AQ1669" s="29" t="s">
        <v>10</v>
      </c>
      <c r="AR1669" s="39">
        <v>44045</v>
      </c>
      <c r="AS1669" s="29">
        <v>255829</v>
      </c>
      <c r="AT1669" s="29" t="s">
        <v>76</v>
      </c>
      <c r="AU1669" s="29">
        <v>18</v>
      </c>
      <c r="AV1669" s="29">
        <v>1.1599999999999999</v>
      </c>
      <c r="AW1669" s="42">
        <v>32821</v>
      </c>
      <c r="AX1669" s="43">
        <v>573515</v>
      </c>
      <c r="AY1669" s="43">
        <v>163951</v>
      </c>
      <c r="AZ1669" s="44" t="s">
        <v>299</v>
      </c>
    </row>
    <row r="1670" spans="1:52" ht="12.75" customHeight="1" x14ac:dyDescent="0.2">
      <c r="A1670" s="27">
        <v>20141</v>
      </c>
      <c r="B1670" s="28" t="s">
        <v>6855</v>
      </c>
      <c r="C1670" s="29" t="s">
        <v>56</v>
      </c>
      <c r="D1670" s="30" t="s">
        <v>6856</v>
      </c>
      <c r="E1670" s="30" t="s">
        <v>6857</v>
      </c>
      <c r="F1670" s="31">
        <v>1990</v>
      </c>
      <c r="G1670" s="31" t="s">
        <v>90</v>
      </c>
      <c r="H1670" s="30" t="s">
        <v>59</v>
      </c>
      <c r="I1670" s="60">
        <v>1</v>
      </c>
      <c r="J1670" s="60"/>
      <c r="K1670" s="32">
        <v>1</v>
      </c>
      <c r="L1670" s="33">
        <v>138</v>
      </c>
      <c r="M1670" s="31" t="s">
        <v>60</v>
      </c>
      <c r="X1670" s="37" t="s">
        <v>3174</v>
      </c>
      <c r="Y1670" s="38" t="s">
        <v>6858</v>
      </c>
      <c r="AA1670" s="39">
        <v>43344</v>
      </c>
      <c r="AB1670" s="39">
        <v>2958465</v>
      </c>
      <c r="AC1670" s="38" t="s">
        <v>196</v>
      </c>
      <c r="AD1670" s="29">
        <v>100</v>
      </c>
      <c r="AE1670" s="29">
        <v>99</v>
      </c>
      <c r="AF1670" s="40">
        <v>0</v>
      </c>
      <c r="AG1670" s="41" t="s">
        <v>64</v>
      </c>
      <c r="AJ1670" s="38" t="s">
        <v>6859</v>
      </c>
      <c r="AK1670" s="29" t="s">
        <v>7</v>
      </c>
      <c r="AL1670" s="39">
        <v>43121</v>
      </c>
      <c r="AM1670" s="29">
        <v>262655</v>
      </c>
      <c r="AN1670" s="29" t="s">
        <v>76</v>
      </c>
      <c r="AO1670" s="29">
        <v>34</v>
      </c>
      <c r="AP1670" s="29">
        <v>2.29</v>
      </c>
      <c r="AQ1670" s="29" t="s">
        <v>10</v>
      </c>
      <c r="AR1670" s="39">
        <v>43430</v>
      </c>
      <c r="AS1670" s="29">
        <v>212059</v>
      </c>
      <c r="AT1670" s="29" t="s">
        <v>113</v>
      </c>
      <c r="AU1670" s="29">
        <v>259</v>
      </c>
      <c r="AV1670" s="29">
        <v>1.18</v>
      </c>
      <c r="AW1670" s="42">
        <v>33221</v>
      </c>
      <c r="AX1670" s="43">
        <v>5252680</v>
      </c>
      <c r="AY1670" s="43">
        <v>1258695</v>
      </c>
      <c r="AZ1670" s="44" t="s">
        <v>6099</v>
      </c>
    </row>
    <row r="1671" spans="1:52" ht="12.75" customHeight="1" x14ac:dyDescent="0.2">
      <c r="A1671" s="27">
        <v>20150</v>
      </c>
      <c r="B1671" s="28" t="s">
        <v>6860</v>
      </c>
      <c r="C1671" s="29" t="s">
        <v>56</v>
      </c>
      <c r="D1671" s="30" t="s">
        <v>6861</v>
      </c>
      <c r="E1671" s="30" t="s">
        <v>6862</v>
      </c>
      <c r="F1671" s="31">
        <v>1988</v>
      </c>
      <c r="G1671" s="31" t="s">
        <v>2051</v>
      </c>
      <c r="H1671" s="30" t="s">
        <v>103</v>
      </c>
      <c r="I1671" s="60">
        <v>1</v>
      </c>
      <c r="J1671" s="60"/>
      <c r="K1671" s="32">
        <v>1</v>
      </c>
      <c r="L1671" s="33">
        <v>110</v>
      </c>
      <c r="M1671" s="31" t="s">
        <v>109</v>
      </c>
      <c r="X1671" s="37" t="s">
        <v>6863</v>
      </c>
      <c r="Y1671" s="38" t="s">
        <v>6864</v>
      </c>
      <c r="AA1671" s="39">
        <v>43922</v>
      </c>
      <c r="AB1671" s="39">
        <v>45016</v>
      </c>
      <c r="AC1671" s="38" t="s">
        <v>614</v>
      </c>
      <c r="AD1671" s="29">
        <v>100</v>
      </c>
      <c r="AE1671" s="29">
        <v>4</v>
      </c>
      <c r="AF1671" s="40">
        <v>1</v>
      </c>
      <c r="AG1671" s="41" t="s">
        <v>95</v>
      </c>
      <c r="AJ1671" s="38" t="s">
        <v>3897</v>
      </c>
      <c r="AK1671" s="29" t="s">
        <v>7</v>
      </c>
      <c r="AL1671" s="39">
        <v>43222</v>
      </c>
      <c r="AM1671" s="29">
        <v>212045</v>
      </c>
      <c r="AN1671" s="29" t="s">
        <v>113</v>
      </c>
      <c r="AO1671" s="29">
        <v>978</v>
      </c>
      <c r="AP1671" s="29">
        <v>3.98</v>
      </c>
      <c r="AQ1671" s="29" t="s">
        <v>10</v>
      </c>
      <c r="AR1671" s="39">
        <v>44144</v>
      </c>
      <c r="AS1671" s="29">
        <v>274201</v>
      </c>
      <c r="AT1671" s="29" t="s">
        <v>76</v>
      </c>
      <c r="AU1671" s="29">
        <v>38</v>
      </c>
      <c r="AV1671" s="29">
        <v>3.63</v>
      </c>
      <c r="AW1671" s="42">
        <v>32409</v>
      </c>
      <c r="AX1671" s="43">
        <v>2318929</v>
      </c>
      <c r="AY1671" s="43">
        <v>714403</v>
      </c>
      <c r="AZ1671" s="44" t="s">
        <v>5851</v>
      </c>
    </row>
    <row r="1672" spans="1:52" ht="12.75" customHeight="1" x14ac:dyDescent="0.2">
      <c r="A1672" s="27">
        <v>20252</v>
      </c>
      <c r="B1672" s="28" t="s">
        <v>6865</v>
      </c>
      <c r="C1672" s="29" t="s">
        <v>56</v>
      </c>
      <c r="D1672" s="30" t="s">
        <v>6866</v>
      </c>
      <c r="E1672" s="30" t="s">
        <v>6866</v>
      </c>
      <c r="F1672" s="31">
        <v>1959</v>
      </c>
      <c r="G1672" s="31" t="s">
        <v>102</v>
      </c>
      <c r="H1672" s="30" t="s">
        <v>103</v>
      </c>
      <c r="I1672" s="60">
        <v>1</v>
      </c>
      <c r="J1672" s="60"/>
      <c r="K1672" s="32">
        <v>1</v>
      </c>
      <c r="L1672" s="33">
        <v>212</v>
      </c>
      <c r="M1672" s="31" t="s">
        <v>193</v>
      </c>
      <c r="X1672" s="37" t="s">
        <v>4988</v>
      </c>
      <c r="Y1672" s="38" t="s">
        <v>6867</v>
      </c>
      <c r="AA1672" s="39">
        <v>43102</v>
      </c>
      <c r="AB1672" s="39">
        <v>44927</v>
      </c>
      <c r="AC1672" s="38" t="s">
        <v>144</v>
      </c>
      <c r="AD1672" s="29">
        <v>100</v>
      </c>
      <c r="AE1672" s="29">
        <v>7</v>
      </c>
      <c r="AF1672" s="40">
        <v>3</v>
      </c>
      <c r="AG1672" s="41" t="s">
        <v>95</v>
      </c>
      <c r="AJ1672" s="38" t="s">
        <v>157</v>
      </c>
      <c r="AK1672" s="29" t="s">
        <v>7</v>
      </c>
      <c r="AL1672" s="39">
        <v>43933</v>
      </c>
      <c r="AM1672" s="29">
        <v>145423</v>
      </c>
      <c r="AN1672" s="29" t="s">
        <v>84</v>
      </c>
      <c r="AO1672" s="29">
        <v>1162</v>
      </c>
      <c r="AP1672" s="29">
        <v>6.32</v>
      </c>
      <c r="AQ1672" s="29" t="s">
        <v>10</v>
      </c>
      <c r="AR1672" s="39">
        <v>44163</v>
      </c>
      <c r="AS1672" s="29">
        <v>150718</v>
      </c>
      <c r="AT1672" s="29" t="s">
        <v>84</v>
      </c>
      <c r="AU1672" s="29">
        <v>462</v>
      </c>
      <c r="AV1672" s="29">
        <v>2.59</v>
      </c>
      <c r="AW1672" s="42">
        <v>22525</v>
      </c>
      <c r="AZ1672" s="44" t="s">
        <v>146</v>
      </c>
    </row>
    <row r="1673" spans="1:52" ht="12.75" customHeight="1" x14ac:dyDescent="0.2">
      <c r="A1673" s="27">
        <v>20258</v>
      </c>
      <c r="B1673" s="28" t="s">
        <v>6868</v>
      </c>
      <c r="C1673" s="29" t="s">
        <v>56</v>
      </c>
      <c r="D1673" s="30" t="s">
        <v>6869</v>
      </c>
      <c r="E1673" s="30" t="s">
        <v>6870</v>
      </c>
      <c r="F1673" s="31">
        <v>1956</v>
      </c>
      <c r="G1673" s="31" t="s">
        <v>102</v>
      </c>
      <c r="H1673" s="30" t="s">
        <v>123</v>
      </c>
      <c r="I1673" s="60">
        <v>1</v>
      </c>
      <c r="J1673" s="60"/>
      <c r="K1673" s="32">
        <v>1</v>
      </c>
      <c r="L1673" s="33">
        <v>140</v>
      </c>
      <c r="M1673" s="31" t="s">
        <v>91</v>
      </c>
      <c r="X1673" s="37" t="s">
        <v>4988</v>
      </c>
      <c r="Y1673" s="38" t="s">
        <v>6871</v>
      </c>
      <c r="AA1673" s="39">
        <v>44013</v>
      </c>
      <c r="AB1673" s="39">
        <v>46203</v>
      </c>
      <c r="AC1673" s="38" t="s">
        <v>144</v>
      </c>
      <c r="AD1673" s="29">
        <v>100</v>
      </c>
      <c r="AE1673" s="29">
        <v>8</v>
      </c>
      <c r="AF1673" s="40">
        <v>1</v>
      </c>
      <c r="AG1673" s="41" t="s">
        <v>95</v>
      </c>
      <c r="AJ1673" s="38" t="s">
        <v>157</v>
      </c>
      <c r="AK1673" s="29" t="s">
        <v>7</v>
      </c>
      <c r="AL1673" s="39">
        <v>44192</v>
      </c>
      <c r="AM1673" s="29">
        <v>155150</v>
      </c>
      <c r="AN1673" s="29" t="s">
        <v>84</v>
      </c>
      <c r="AO1673" s="29">
        <v>807</v>
      </c>
      <c r="AP1673" s="29">
        <v>4.17</v>
      </c>
      <c r="AQ1673" s="29" t="s">
        <v>261</v>
      </c>
      <c r="AR1673" s="39">
        <v>43723</v>
      </c>
      <c r="AS1673" s="29">
        <v>165000</v>
      </c>
      <c r="AT1673" s="29" t="s">
        <v>126</v>
      </c>
      <c r="AU1673" s="29">
        <v>144</v>
      </c>
      <c r="AV1673" s="29">
        <v>1.19</v>
      </c>
      <c r="AW1673" s="42">
        <v>21064</v>
      </c>
      <c r="AZ1673" s="44" t="s">
        <v>146</v>
      </c>
    </row>
    <row r="1674" spans="1:52" ht="12.75" customHeight="1" x14ac:dyDescent="0.2">
      <c r="A1674" s="27">
        <v>20274</v>
      </c>
      <c r="B1674" s="28" t="s">
        <v>6872</v>
      </c>
      <c r="C1674" s="29" t="s">
        <v>56</v>
      </c>
      <c r="D1674" s="30" t="s">
        <v>6873</v>
      </c>
      <c r="E1674" s="30" t="s">
        <v>6874</v>
      </c>
      <c r="F1674" s="31">
        <v>1988</v>
      </c>
      <c r="G1674" s="31" t="s">
        <v>102</v>
      </c>
      <c r="H1674" s="30" t="s">
        <v>70</v>
      </c>
      <c r="I1674" s="60">
        <v>1</v>
      </c>
      <c r="J1674" s="60"/>
      <c r="K1674" s="32">
        <v>1</v>
      </c>
      <c r="L1674" s="33">
        <v>116</v>
      </c>
      <c r="M1674" s="31" t="s">
        <v>193</v>
      </c>
      <c r="X1674" s="37" t="s">
        <v>3950</v>
      </c>
      <c r="Y1674" s="38" t="s">
        <v>6875</v>
      </c>
      <c r="AA1674" s="39">
        <v>43831</v>
      </c>
      <c r="AB1674" s="39">
        <v>44926</v>
      </c>
      <c r="AC1674" s="38" t="s">
        <v>614</v>
      </c>
      <c r="AD1674" s="29">
        <v>100</v>
      </c>
      <c r="AE1674" s="29">
        <v>4</v>
      </c>
      <c r="AF1674" s="40">
        <v>2</v>
      </c>
      <c r="AG1674" s="41" t="s">
        <v>95</v>
      </c>
      <c r="AJ1674" s="38" t="s">
        <v>2446</v>
      </c>
      <c r="AK1674" s="29" t="s">
        <v>6</v>
      </c>
      <c r="AL1674" s="39">
        <v>44230</v>
      </c>
      <c r="AM1674" s="29">
        <v>211910</v>
      </c>
      <c r="AN1674" s="29" t="s">
        <v>113</v>
      </c>
      <c r="AO1674" s="29">
        <v>1699</v>
      </c>
      <c r="AP1674" s="29">
        <v>7.16</v>
      </c>
      <c r="AW1674" s="42">
        <v>32416</v>
      </c>
      <c r="AX1674" s="43">
        <v>6251452</v>
      </c>
      <c r="AY1674" s="43">
        <v>1925877</v>
      </c>
      <c r="AZ1674" s="44" t="s">
        <v>5851</v>
      </c>
    </row>
    <row r="1675" spans="1:52" ht="12.75" customHeight="1" x14ac:dyDescent="0.2">
      <c r="A1675" s="27">
        <v>20285</v>
      </c>
      <c r="B1675" s="28" t="s">
        <v>6876</v>
      </c>
      <c r="C1675" s="29" t="s">
        <v>56</v>
      </c>
      <c r="D1675" s="30" t="s">
        <v>6877</v>
      </c>
      <c r="E1675" s="30" t="s">
        <v>6878</v>
      </c>
      <c r="F1675" s="31">
        <v>1976</v>
      </c>
      <c r="G1675" s="31" t="s">
        <v>90</v>
      </c>
      <c r="H1675" s="30" t="s">
        <v>1013</v>
      </c>
      <c r="I1675" s="60">
        <v>1</v>
      </c>
      <c r="J1675" s="60"/>
      <c r="K1675" s="32">
        <v>1</v>
      </c>
      <c r="L1675" s="33">
        <v>114</v>
      </c>
      <c r="M1675" s="31" t="s">
        <v>91</v>
      </c>
      <c r="X1675" s="37" t="s">
        <v>605</v>
      </c>
      <c r="Y1675" s="38" t="s">
        <v>6879</v>
      </c>
      <c r="AA1675" s="39">
        <v>43466</v>
      </c>
      <c r="AB1675" s="39">
        <v>45291</v>
      </c>
      <c r="AC1675" s="38" t="s">
        <v>94</v>
      </c>
      <c r="AD1675" s="29">
        <v>100</v>
      </c>
      <c r="AE1675" s="29">
        <v>5</v>
      </c>
      <c r="AF1675" s="40">
        <v>2</v>
      </c>
      <c r="AG1675" s="41" t="s">
        <v>95</v>
      </c>
      <c r="AJ1675" s="38" t="s">
        <v>97</v>
      </c>
      <c r="AK1675" s="29" t="s">
        <v>7</v>
      </c>
      <c r="AL1675" s="39">
        <v>44039</v>
      </c>
      <c r="AM1675" s="29">
        <v>75627</v>
      </c>
      <c r="AN1675" s="29" t="s">
        <v>74</v>
      </c>
      <c r="AO1675" s="29">
        <v>61</v>
      </c>
      <c r="AP1675" s="29">
        <v>1.29</v>
      </c>
      <c r="AQ1675" s="29" t="s">
        <v>10</v>
      </c>
      <c r="AR1675" s="39">
        <v>39618</v>
      </c>
      <c r="AS1675" s="29">
        <v>210108</v>
      </c>
      <c r="AT1675" s="29" t="s">
        <v>113</v>
      </c>
      <c r="AW1675" s="42">
        <v>28369</v>
      </c>
      <c r="AZ1675" s="44" t="s">
        <v>6880</v>
      </c>
    </row>
    <row r="1676" spans="1:52" ht="12.75" customHeight="1" x14ac:dyDescent="0.2">
      <c r="A1676" s="27">
        <v>20342</v>
      </c>
      <c r="B1676" s="28" t="s">
        <v>6881</v>
      </c>
      <c r="C1676" s="29" t="s">
        <v>56</v>
      </c>
      <c r="D1676" s="30" t="s">
        <v>6882</v>
      </c>
      <c r="E1676" s="30" t="s">
        <v>6883</v>
      </c>
      <c r="F1676" s="31">
        <v>1966</v>
      </c>
      <c r="G1676" s="31" t="s">
        <v>69</v>
      </c>
      <c r="H1676" s="30" t="s">
        <v>59</v>
      </c>
      <c r="I1676" s="60">
        <v>1</v>
      </c>
      <c r="J1676" s="60"/>
      <c r="K1676" s="32">
        <v>1</v>
      </c>
      <c r="L1676" s="33">
        <v>121</v>
      </c>
      <c r="M1676" s="31" t="s">
        <v>56</v>
      </c>
      <c r="X1676" s="37" t="s">
        <v>6280</v>
      </c>
      <c r="Y1676" s="38" t="s">
        <v>6884</v>
      </c>
      <c r="Z1676" s="29" t="s">
        <v>96</v>
      </c>
      <c r="AA1676" s="39">
        <v>43663</v>
      </c>
      <c r="AB1676" s="39">
        <v>43888</v>
      </c>
      <c r="AC1676" s="38" t="s">
        <v>1112</v>
      </c>
      <c r="AD1676" s="29">
        <v>100</v>
      </c>
      <c r="AE1676" s="29">
        <v>12</v>
      </c>
      <c r="AF1676" s="40">
        <v>4</v>
      </c>
      <c r="AK1676" s="29" t="s">
        <v>7</v>
      </c>
      <c r="AL1676" s="39">
        <v>43703</v>
      </c>
      <c r="AM1676" s="29">
        <v>265105</v>
      </c>
      <c r="AN1676" s="29" t="s">
        <v>76</v>
      </c>
      <c r="AO1676" s="29">
        <v>24</v>
      </c>
      <c r="AP1676" s="29">
        <v>1.87</v>
      </c>
      <c r="AQ1676" s="29" t="s">
        <v>75</v>
      </c>
      <c r="AR1676" s="39">
        <v>43888</v>
      </c>
      <c r="AS1676" s="29">
        <v>61520</v>
      </c>
      <c r="AT1676" s="29" t="s">
        <v>74</v>
      </c>
      <c r="AU1676" s="29">
        <v>14</v>
      </c>
      <c r="AV1676" s="29">
        <v>0.32</v>
      </c>
      <c r="AW1676" s="42">
        <v>24350</v>
      </c>
      <c r="AZ1676" s="44" t="s">
        <v>6885</v>
      </c>
    </row>
    <row r="1677" spans="1:52" ht="12.75" customHeight="1" x14ac:dyDescent="0.2">
      <c r="A1677" s="27">
        <v>20344</v>
      </c>
      <c r="B1677" s="28" t="s">
        <v>6886</v>
      </c>
      <c r="C1677" s="29" t="s">
        <v>56</v>
      </c>
      <c r="D1677" s="30" t="s">
        <v>6887</v>
      </c>
      <c r="E1677" s="30" t="s">
        <v>6888</v>
      </c>
      <c r="F1677" s="31">
        <v>1988</v>
      </c>
      <c r="G1677" s="31" t="s">
        <v>102</v>
      </c>
      <c r="H1677" s="30" t="s">
        <v>70</v>
      </c>
      <c r="I1677" s="60">
        <v>1</v>
      </c>
      <c r="J1677" s="60"/>
      <c r="K1677" s="32">
        <v>1</v>
      </c>
      <c r="L1677" s="33">
        <v>112</v>
      </c>
      <c r="M1677" s="31" t="s">
        <v>91</v>
      </c>
      <c r="X1677" s="37" t="s">
        <v>6209</v>
      </c>
      <c r="Y1677" s="38" t="s">
        <v>6889</v>
      </c>
      <c r="AA1677" s="39">
        <v>42736</v>
      </c>
      <c r="AB1677" s="39">
        <v>44561</v>
      </c>
      <c r="AC1677" s="38" t="s">
        <v>94</v>
      </c>
      <c r="AD1677" s="29">
        <v>100</v>
      </c>
      <c r="AE1677" s="29">
        <v>5</v>
      </c>
      <c r="AF1677" s="40">
        <v>4</v>
      </c>
      <c r="AG1677" s="41" t="s">
        <v>95</v>
      </c>
      <c r="AJ1677" s="38" t="s">
        <v>6216</v>
      </c>
      <c r="AK1677" s="29" t="s">
        <v>6</v>
      </c>
      <c r="AL1677" s="39">
        <v>44066</v>
      </c>
      <c r="AM1677" s="29">
        <v>155244</v>
      </c>
      <c r="AN1677" s="29" t="s">
        <v>84</v>
      </c>
      <c r="AO1677" s="29">
        <v>349</v>
      </c>
      <c r="AP1677" s="29">
        <v>3.24</v>
      </c>
      <c r="AQ1677" s="29" t="s">
        <v>370</v>
      </c>
      <c r="AR1677" s="39">
        <v>42723</v>
      </c>
      <c r="AS1677" s="29">
        <v>213000</v>
      </c>
      <c r="AT1677" s="29" t="s">
        <v>113</v>
      </c>
      <c r="AU1677" s="29">
        <v>134</v>
      </c>
      <c r="AV1677" s="29">
        <v>0.55000000000000004</v>
      </c>
      <c r="AW1677" s="42">
        <v>32577</v>
      </c>
      <c r="AX1677" s="43">
        <v>2012300</v>
      </c>
      <c r="AY1677" s="43">
        <v>619908</v>
      </c>
      <c r="AZ1677" s="44" t="s">
        <v>6211</v>
      </c>
    </row>
    <row r="1678" spans="1:52" ht="12.75" customHeight="1" x14ac:dyDescent="0.2">
      <c r="A1678" s="27">
        <v>20345</v>
      </c>
      <c r="B1678" s="28" t="s">
        <v>6890</v>
      </c>
      <c r="C1678" s="29" t="s">
        <v>56</v>
      </c>
      <c r="D1678" s="30" t="s">
        <v>6891</v>
      </c>
      <c r="E1678" s="30" t="s">
        <v>6892</v>
      </c>
      <c r="F1678" s="31">
        <v>1987</v>
      </c>
      <c r="G1678" s="31" t="s">
        <v>102</v>
      </c>
      <c r="H1678" s="30" t="s">
        <v>108</v>
      </c>
      <c r="I1678" s="60">
        <v>1</v>
      </c>
      <c r="J1678" s="60"/>
      <c r="K1678" s="32">
        <v>1</v>
      </c>
      <c r="L1678" s="33">
        <v>106</v>
      </c>
      <c r="M1678" s="31" t="s">
        <v>91</v>
      </c>
      <c r="X1678" s="37" t="s">
        <v>6893</v>
      </c>
      <c r="Y1678" s="38" t="s">
        <v>6894</v>
      </c>
      <c r="AA1678" s="39">
        <v>43101</v>
      </c>
      <c r="AB1678" s="39">
        <v>44926</v>
      </c>
      <c r="AC1678" s="38" t="s">
        <v>94</v>
      </c>
      <c r="AD1678" s="29">
        <v>100</v>
      </c>
      <c r="AE1678" s="29">
        <v>5</v>
      </c>
      <c r="AF1678" s="40">
        <v>2</v>
      </c>
      <c r="AG1678" s="41" t="s">
        <v>95</v>
      </c>
      <c r="AJ1678" s="38" t="s">
        <v>145</v>
      </c>
      <c r="AK1678" s="29" t="s">
        <v>7</v>
      </c>
      <c r="AL1678" s="39">
        <v>44201</v>
      </c>
      <c r="AM1678" s="29">
        <v>94542</v>
      </c>
      <c r="AN1678" s="29" t="s">
        <v>74</v>
      </c>
      <c r="AO1678" s="29">
        <v>216</v>
      </c>
      <c r="AP1678" s="29">
        <v>2.73</v>
      </c>
      <c r="AQ1678" s="29" t="s">
        <v>370</v>
      </c>
      <c r="AR1678" s="39">
        <v>42839</v>
      </c>
      <c r="AS1678" s="29">
        <v>250000</v>
      </c>
      <c r="AT1678" s="29" t="s">
        <v>76</v>
      </c>
      <c r="AU1678" s="29">
        <v>29</v>
      </c>
      <c r="AV1678" s="29">
        <v>0.85</v>
      </c>
      <c r="AW1678" s="42">
        <v>32297</v>
      </c>
      <c r="AX1678" s="43">
        <v>302408</v>
      </c>
      <c r="AY1678" s="43">
        <v>101353</v>
      </c>
      <c r="AZ1678" s="44" t="s">
        <v>6211</v>
      </c>
    </row>
    <row r="1679" spans="1:52" ht="12.75" customHeight="1" x14ac:dyDescent="0.2">
      <c r="A1679" s="27">
        <v>20346</v>
      </c>
      <c r="B1679" s="28" t="s">
        <v>6895</v>
      </c>
      <c r="C1679" s="29" t="s">
        <v>56</v>
      </c>
      <c r="D1679" s="30" t="s">
        <v>6896</v>
      </c>
      <c r="E1679" s="30" t="s">
        <v>6897</v>
      </c>
      <c r="F1679" s="31">
        <v>1988</v>
      </c>
      <c r="G1679" s="31" t="s">
        <v>102</v>
      </c>
      <c r="H1679" s="30" t="s">
        <v>70</v>
      </c>
      <c r="I1679" s="60">
        <v>1</v>
      </c>
      <c r="J1679" s="60"/>
      <c r="K1679" s="32">
        <v>1</v>
      </c>
      <c r="L1679" s="33">
        <v>122</v>
      </c>
      <c r="M1679" s="31" t="s">
        <v>91</v>
      </c>
      <c r="X1679" s="37" t="s">
        <v>5086</v>
      </c>
      <c r="Y1679" s="38" t="s">
        <v>6898</v>
      </c>
      <c r="AA1679" s="39">
        <v>43101</v>
      </c>
      <c r="AB1679" s="39">
        <v>44926</v>
      </c>
      <c r="AC1679" s="38" t="s">
        <v>94</v>
      </c>
      <c r="AD1679" s="29">
        <v>100</v>
      </c>
      <c r="AE1679" s="29">
        <v>5</v>
      </c>
      <c r="AF1679" s="40">
        <v>2</v>
      </c>
      <c r="AG1679" s="41" t="s">
        <v>95</v>
      </c>
      <c r="AJ1679" s="38" t="s">
        <v>2595</v>
      </c>
      <c r="AK1679" s="29" t="s">
        <v>7</v>
      </c>
      <c r="AL1679" s="39">
        <v>43954</v>
      </c>
      <c r="AM1679" s="29">
        <v>145919</v>
      </c>
      <c r="AN1679" s="29" t="s">
        <v>84</v>
      </c>
      <c r="AO1679" s="29">
        <v>470</v>
      </c>
      <c r="AP1679" s="29">
        <v>2.87</v>
      </c>
      <c r="AQ1679" s="29" t="s">
        <v>10</v>
      </c>
      <c r="AR1679" s="39">
        <v>44118</v>
      </c>
      <c r="AS1679" s="29">
        <v>232740</v>
      </c>
      <c r="AT1679" s="29" t="s">
        <v>503</v>
      </c>
      <c r="AU1679" s="29">
        <v>121</v>
      </c>
      <c r="AV1679" s="29">
        <v>1.39</v>
      </c>
      <c r="AW1679" s="42">
        <v>32436</v>
      </c>
      <c r="AX1679" s="43">
        <v>1557539</v>
      </c>
      <c r="AY1679" s="43">
        <v>479840</v>
      </c>
      <c r="AZ1679" s="44" t="s">
        <v>6211</v>
      </c>
    </row>
    <row r="1680" spans="1:52" ht="12.75" customHeight="1" x14ac:dyDescent="0.2">
      <c r="A1680" s="27">
        <v>20367</v>
      </c>
      <c r="B1680" s="28" t="s">
        <v>6899</v>
      </c>
      <c r="C1680" s="29" t="s">
        <v>56</v>
      </c>
      <c r="D1680" s="30" t="s">
        <v>6900</v>
      </c>
      <c r="E1680" s="30" t="s">
        <v>6900</v>
      </c>
      <c r="F1680" s="31">
        <v>1989</v>
      </c>
      <c r="G1680" s="31" t="s">
        <v>69</v>
      </c>
      <c r="H1680" s="30" t="s">
        <v>59</v>
      </c>
      <c r="I1680" s="60">
        <v>1</v>
      </c>
      <c r="J1680" s="60"/>
      <c r="K1680" s="32">
        <v>1</v>
      </c>
      <c r="L1680" s="33">
        <v>90</v>
      </c>
      <c r="M1680" s="31" t="s">
        <v>60</v>
      </c>
      <c r="X1680" s="37" t="s">
        <v>5141</v>
      </c>
      <c r="Y1680" s="38" t="s">
        <v>6901</v>
      </c>
      <c r="Z1680" s="29" t="s">
        <v>775</v>
      </c>
      <c r="AA1680" s="39">
        <v>40324</v>
      </c>
      <c r="AB1680" s="39">
        <v>2958465</v>
      </c>
      <c r="AC1680" s="38" t="s">
        <v>1103</v>
      </c>
      <c r="AD1680" s="29">
        <v>50</v>
      </c>
      <c r="AE1680" s="29">
        <v>99</v>
      </c>
      <c r="AF1680" s="40">
        <v>5</v>
      </c>
      <c r="AG1680" s="41" t="s">
        <v>64</v>
      </c>
      <c r="AJ1680" s="38" t="s">
        <v>336</v>
      </c>
      <c r="AK1680" s="29" t="s">
        <v>7</v>
      </c>
      <c r="AL1680" s="39">
        <v>43957</v>
      </c>
      <c r="AM1680" s="29">
        <v>264835</v>
      </c>
      <c r="AN1680" s="29" t="s">
        <v>76</v>
      </c>
      <c r="AO1680" s="29">
        <v>30</v>
      </c>
      <c r="AP1680" s="29">
        <v>1.75</v>
      </c>
      <c r="AQ1680" s="29" t="s">
        <v>10</v>
      </c>
      <c r="AR1680" s="39">
        <v>44201</v>
      </c>
      <c r="AS1680" s="29">
        <v>81409</v>
      </c>
      <c r="AT1680" s="29" t="s">
        <v>74</v>
      </c>
      <c r="AU1680" s="29">
        <v>69</v>
      </c>
      <c r="AV1680" s="29">
        <v>1.02</v>
      </c>
      <c r="AW1680" s="42">
        <v>32948</v>
      </c>
      <c r="AX1680" s="43">
        <v>599834</v>
      </c>
      <c r="AY1680" s="43">
        <v>171396</v>
      </c>
      <c r="AZ1680" s="44" t="s">
        <v>6099</v>
      </c>
    </row>
    <row r="1681" spans="1:53" ht="12.75" customHeight="1" x14ac:dyDescent="0.2">
      <c r="A1681" s="27">
        <v>20368</v>
      </c>
      <c r="B1681" s="28" t="s">
        <v>6902</v>
      </c>
      <c r="C1681" s="29" t="s">
        <v>56</v>
      </c>
      <c r="D1681" s="30" t="s">
        <v>6903</v>
      </c>
      <c r="E1681" s="30" t="s">
        <v>6903</v>
      </c>
      <c r="F1681" s="31">
        <v>1989</v>
      </c>
      <c r="G1681" s="31" t="s">
        <v>69</v>
      </c>
      <c r="H1681" s="30" t="s">
        <v>59</v>
      </c>
      <c r="I1681" s="60">
        <v>1</v>
      </c>
      <c r="J1681" s="60"/>
      <c r="K1681" s="32">
        <v>1</v>
      </c>
      <c r="L1681" s="33">
        <v>92</v>
      </c>
      <c r="M1681" s="31" t="s">
        <v>91</v>
      </c>
      <c r="X1681" s="37" t="s">
        <v>5797</v>
      </c>
      <c r="Y1681" s="38" t="s">
        <v>6904</v>
      </c>
      <c r="Z1681" s="29" t="s">
        <v>775</v>
      </c>
      <c r="AA1681" s="39">
        <v>40909</v>
      </c>
      <c r="AB1681" s="39">
        <v>2958465</v>
      </c>
      <c r="AC1681" s="38" t="s">
        <v>1103</v>
      </c>
      <c r="AD1681" s="29">
        <v>50</v>
      </c>
      <c r="AE1681" s="29">
        <v>99</v>
      </c>
      <c r="AF1681" s="40">
        <v>1</v>
      </c>
      <c r="AG1681" s="41" t="s">
        <v>64</v>
      </c>
      <c r="AJ1681" s="38" t="s">
        <v>6905</v>
      </c>
      <c r="AK1681" s="29" t="s">
        <v>7</v>
      </c>
      <c r="AL1681" s="39">
        <v>44041</v>
      </c>
      <c r="AM1681" s="29">
        <v>234959</v>
      </c>
      <c r="AN1681" s="29" t="s">
        <v>503</v>
      </c>
      <c r="AO1681" s="29">
        <v>131</v>
      </c>
      <c r="AP1681" s="29">
        <v>2.13</v>
      </c>
      <c r="AQ1681" s="29" t="s">
        <v>75</v>
      </c>
      <c r="AR1681" s="39">
        <v>44089</v>
      </c>
      <c r="AS1681" s="29">
        <v>132529</v>
      </c>
      <c r="AT1681" s="29" t="s">
        <v>85</v>
      </c>
      <c r="AU1681" s="29">
        <v>57</v>
      </c>
      <c r="AV1681" s="29">
        <v>0.4</v>
      </c>
      <c r="AW1681" s="42">
        <v>32969</v>
      </c>
      <c r="AX1681" s="43">
        <v>476107</v>
      </c>
      <c r="AY1681" s="43">
        <v>135607</v>
      </c>
      <c r="AZ1681" s="44" t="s">
        <v>6099</v>
      </c>
    </row>
    <row r="1682" spans="1:53" ht="12.75" customHeight="1" x14ac:dyDescent="0.2">
      <c r="A1682" s="27">
        <v>20369</v>
      </c>
      <c r="B1682" s="28" t="s">
        <v>6906</v>
      </c>
      <c r="C1682" s="29" t="s">
        <v>56</v>
      </c>
      <c r="D1682" s="30" t="s">
        <v>6907</v>
      </c>
      <c r="E1682" s="30" t="s">
        <v>6907</v>
      </c>
      <c r="F1682" s="31">
        <v>1989</v>
      </c>
      <c r="G1682" s="31" t="s">
        <v>69</v>
      </c>
      <c r="H1682" s="30" t="s">
        <v>59</v>
      </c>
      <c r="I1682" s="60">
        <v>1</v>
      </c>
      <c r="J1682" s="60"/>
      <c r="K1682" s="32">
        <v>1</v>
      </c>
      <c r="L1682" s="33">
        <v>100</v>
      </c>
      <c r="M1682" s="31" t="s">
        <v>60</v>
      </c>
      <c r="X1682" s="37" t="s">
        <v>3497</v>
      </c>
      <c r="Y1682" s="38" t="s">
        <v>6908</v>
      </c>
      <c r="Z1682" s="29" t="s">
        <v>775</v>
      </c>
      <c r="AA1682" s="39">
        <v>40324</v>
      </c>
      <c r="AB1682" s="39">
        <v>2958465</v>
      </c>
      <c r="AC1682" s="38" t="s">
        <v>1103</v>
      </c>
      <c r="AD1682" s="29">
        <v>50</v>
      </c>
      <c r="AE1682" s="29">
        <v>99</v>
      </c>
      <c r="AF1682" s="40">
        <v>5</v>
      </c>
      <c r="AG1682" s="41" t="s">
        <v>64</v>
      </c>
      <c r="AJ1682" s="38" t="s">
        <v>83</v>
      </c>
      <c r="AK1682" s="29" t="s">
        <v>7</v>
      </c>
      <c r="AL1682" s="39">
        <v>42211</v>
      </c>
      <c r="AM1682" s="29">
        <v>261721</v>
      </c>
      <c r="AN1682" s="29" t="s">
        <v>76</v>
      </c>
      <c r="AO1682" s="29">
        <v>36</v>
      </c>
      <c r="AP1682" s="29">
        <v>2.83</v>
      </c>
      <c r="AQ1682" s="29" t="s">
        <v>75</v>
      </c>
      <c r="AR1682" s="39">
        <v>43943</v>
      </c>
      <c r="AS1682" s="29">
        <v>120714</v>
      </c>
      <c r="AT1682" s="29" t="s">
        <v>85</v>
      </c>
      <c r="AU1682" s="29">
        <v>51</v>
      </c>
      <c r="AV1682" s="29">
        <v>0.27</v>
      </c>
      <c r="AW1682" s="42">
        <v>32941</v>
      </c>
      <c r="AX1682" s="43">
        <v>124258</v>
      </c>
      <c r="AY1682" s="43">
        <v>35523</v>
      </c>
      <c r="AZ1682" s="44" t="s">
        <v>6099</v>
      </c>
    </row>
    <row r="1683" spans="1:53" ht="12.75" customHeight="1" x14ac:dyDescent="0.2">
      <c r="A1683" s="27">
        <v>20392</v>
      </c>
      <c r="C1683" s="29" t="s">
        <v>185</v>
      </c>
      <c r="D1683" s="30" t="s">
        <v>6909</v>
      </c>
      <c r="E1683" s="30" t="s">
        <v>6909</v>
      </c>
      <c r="F1683" s="31">
        <v>1990</v>
      </c>
      <c r="G1683" s="31" t="s">
        <v>69</v>
      </c>
      <c r="I1683" s="59"/>
      <c r="J1683" s="59">
        <f>K1683*L1683</f>
        <v>585</v>
      </c>
      <c r="K1683" s="32">
        <v>13</v>
      </c>
      <c r="L1683" s="33">
        <v>45</v>
      </c>
      <c r="M1683" s="31" t="s">
        <v>91</v>
      </c>
      <c r="X1683" s="37" t="s">
        <v>2421</v>
      </c>
      <c r="Y1683" s="38" t="s">
        <v>1412</v>
      </c>
      <c r="AA1683" s="39">
        <v>34335</v>
      </c>
      <c r="AB1683" s="39">
        <v>2958465</v>
      </c>
      <c r="AC1683" s="38" t="s">
        <v>6910</v>
      </c>
      <c r="AD1683" s="29">
        <v>100</v>
      </c>
      <c r="AE1683" s="29">
        <v>99</v>
      </c>
      <c r="AF1683" s="40">
        <v>0</v>
      </c>
      <c r="AG1683" s="41" t="s">
        <v>64</v>
      </c>
    </row>
    <row r="1684" spans="1:53" ht="12.75" customHeight="1" x14ac:dyDescent="0.2">
      <c r="A1684" s="45">
        <v>20412</v>
      </c>
      <c r="B1684" s="46" t="s">
        <v>6911</v>
      </c>
      <c r="C1684" s="47" t="s">
        <v>56</v>
      </c>
      <c r="D1684" s="48" t="s">
        <v>6912</v>
      </c>
      <c r="E1684" s="48" t="s">
        <v>6913</v>
      </c>
      <c r="F1684" s="47">
        <v>1957</v>
      </c>
      <c r="G1684" s="47" t="s">
        <v>102</v>
      </c>
      <c r="H1684" s="48" t="s">
        <v>103</v>
      </c>
      <c r="I1684" s="60">
        <v>1</v>
      </c>
      <c r="J1684" s="60"/>
      <c r="K1684" s="49">
        <v>1</v>
      </c>
      <c r="L1684" s="50">
        <v>112</v>
      </c>
      <c r="M1684" s="47" t="s">
        <v>56</v>
      </c>
      <c r="N1684" s="47"/>
      <c r="O1684" s="47"/>
      <c r="P1684" s="47"/>
      <c r="Q1684" s="47"/>
      <c r="R1684" s="51"/>
      <c r="S1684" s="47"/>
      <c r="T1684" s="47"/>
      <c r="U1684" s="47"/>
      <c r="V1684" s="47"/>
      <c r="W1684" s="51"/>
      <c r="X1684" s="52" t="s">
        <v>6914</v>
      </c>
      <c r="Y1684" s="52" t="s">
        <v>6915</v>
      </c>
      <c r="Z1684" s="47"/>
      <c r="AA1684" s="51">
        <v>44228</v>
      </c>
      <c r="AB1684" s="51">
        <v>44957</v>
      </c>
      <c r="AC1684" s="52" t="s">
        <v>94</v>
      </c>
      <c r="AD1684" s="47">
        <v>100</v>
      </c>
      <c r="AE1684" s="47">
        <v>2</v>
      </c>
      <c r="AF1684" s="53">
        <v>0</v>
      </c>
      <c r="AG1684" s="54" t="s">
        <v>95</v>
      </c>
      <c r="AH1684" s="51"/>
      <c r="AI1684" s="51"/>
      <c r="AJ1684" s="52" t="s">
        <v>97</v>
      </c>
      <c r="AK1684" s="47" t="s">
        <v>7</v>
      </c>
      <c r="AL1684" s="51">
        <v>44218</v>
      </c>
      <c r="AM1684" s="47">
        <v>163409</v>
      </c>
      <c r="AN1684" s="47" t="s">
        <v>84</v>
      </c>
      <c r="AO1684" s="47">
        <v>642</v>
      </c>
      <c r="AP1684" s="47">
        <v>4.21</v>
      </c>
      <c r="AQ1684" s="47"/>
      <c r="AR1684" s="51"/>
      <c r="AS1684" s="47"/>
      <c r="AT1684" s="47"/>
      <c r="AU1684" s="47"/>
      <c r="AV1684" s="47"/>
      <c r="AW1684" s="55">
        <v>21429</v>
      </c>
      <c r="AX1684" s="56"/>
      <c r="AY1684" s="56"/>
      <c r="AZ1684" s="48" t="s">
        <v>6916</v>
      </c>
      <c r="BA1684" s="48" t="s">
        <v>4082</v>
      </c>
    </row>
    <row r="1685" spans="1:53" ht="12.75" customHeight="1" x14ac:dyDescent="0.2">
      <c r="A1685" s="27">
        <v>20526</v>
      </c>
      <c r="B1685" s="28" t="s">
        <v>6917</v>
      </c>
      <c r="C1685" s="29" t="s">
        <v>56</v>
      </c>
      <c r="D1685" s="30" t="s">
        <v>6918</v>
      </c>
      <c r="E1685" s="30" t="s">
        <v>6919</v>
      </c>
      <c r="F1685" s="31">
        <v>1989</v>
      </c>
      <c r="G1685" s="31" t="s">
        <v>102</v>
      </c>
      <c r="H1685" s="30" t="s">
        <v>108</v>
      </c>
      <c r="I1685" s="60">
        <v>1</v>
      </c>
      <c r="J1685" s="60"/>
      <c r="K1685" s="32">
        <v>1</v>
      </c>
      <c r="L1685" s="33">
        <v>106</v>
      </c>
      <c r="M1685" s="31" t="s">
        <v>91</v>
      </c>
      <c r="X1685" s="37" t="s">
        <v>6920</v>
      </c>
      <c r="Y1685" s="38" t="s">
        <v>6921</v>
      </c>
      <c r="AA1685" s="39">
        <v>43101</v>
      </c>
      <c r="AB1685" s="39">
        <v>44926</v>
      </c>
      <c r="AC1685" s="38" t="s">
        <v>94</v>
      </c>
      <c r="AD1685" s="29">
        <v>100</v>
      </c>
      <c r="AE1685" s="29">
        <v>5</v>
      </c>
      <c r="AF1685" s="40">
        <v>2</v>
      </c>
      <c r="AG1685" s="41" t="s">
        <v>95</v>
      </c>
      <c r="AJ1685" s="38" t="s">
        <v>6922</v>
      </c>
      <c r="AK1685" s="29" t="s">
        <v>6</v>
      </c>
      <c r="AL1685" s="39">
        <v>44056</v>
      </c>
      <c r="AM1685" s="29">
        <v>251528</v>
      </c>
      <c r="AN1685" s="29" t="s">
        <v>76</v>
      </c>
      <c r="AO1685" s="29">
        <v>192</v>
      </c>
      <c r="AP1685" s="29">
        <v>6.87</v>
      </c>
      <c r="AQ1685" s="29" t="s">
        <v>10</v>
      </c>
      <c r="AR1685" s="39">
        <v>43884</v>
      </c>
      <c r="AS1685" s="29">
        <v>165755</v>
      </c>
      <c r="AT1685" s="29" t="s">
        <v>126</v>
      </c>
      <c r="AU1685" s="29">
        <v>184</v>
      </c>
      <c r="AV1685" s="29">
        <v>1.08</v>
      </c>
      <c r="AW1685" s="42">
        <v>32772</v>
      </c>
      <c r="AX1685" s="43">
        <v>85982</v>
      </c>
      <c r="AY1685" s="43">
        <v>24560</v>
      </c>
      <c r="AZ1685" s="44" t="s">
        <v>6099</v>
      </c>
    </row>
    <row r="1686" spans="1:53" ht="12.75" customHeight="1" x14ac:dyDescent="0.2">
      <c r="A1686" s="27">
        <v>20619</v>
      </c>
      <c r="B1686" s="28" t="s">
        <v>6923</v>
      </c>
      <c r="C1686" s="29" t="s">
        <v>56</v>
      </c>
      <c r="D1686" s="30" t="s">
        <v>6924</v>
      </c>
      <c r="E1686" s="30" t="s">
        <v>6925</v>
      </c>
      <c r="F1686" s="31">
        <v>1989</v>
      </c>
      <c r="G1686" s="31" t="s">
        <v>102</v>
      </c>
      <c r="H1686" s="30" t="s">
        <v>59</v>
      </c>
      <c r="I1686" s="60">
        <v>1</v>
      </c>
      <c r="J1686" s="60"/>
      <c r="K1686" s="32">
        <v>1</v>
      </c>
      <c r="L1686" s="33">
        <v>106</v>
      </c>
      <c r="M1686" s="31" t="s">
        <v>109</v>
      </c>
      <c r="X1686" s="37" t="s">
        <v>6926</v>
      </c>
      <c r="Y1686" s="38" t="s">
        <v>6927</v>
      </c>
      <c r="AA1686" s="39">
        <v>42817</v>
      </c>
      <c r="AB1686" s="39">
        <v>44642</v>
      </c>
      <c r="AC1686" s="38" t="s">
        <v>94</v>
      </c>
      <c r="AD1686" s="29">
        <v>100</v>
      </c>
      <c r="AE1686" s="29">
        <v>5</v>
      </c>
      <c r="AF1686" s="40">
        <v>3</v>
      </c>
      <c r="AG1686" s="41" t="s">
        <v>95</v>
      </c>
      <c r="AJ1686" s="38" t="s">
        <v>3897</v>
      </c>
      <c r="AK1686" s="29" t="s">
        <v>7</v>
      </c>
      <c r="AL1686" s="39">
        <v>44043</v>
      </c>
      <c r="AM1686" s="29">
        <v>213103</v>
      </c>
      <c r="AN1686" s="29" t="s">
        <v>113</v>
      </c>
      <c r="AO1686" s="29">
        <v>822</v>
      </c>
      <c r="AP1686" s="29">
        <v>5.4</v>
      </c>
      <c r="AQ1686" s="29" t="s">
        <v>10</v>
      </c>
      <c r="AR1686" s="39">
        <v>44083</v>
      </c>
      <c r="AS1686" s="29">
        <v>105310</v>
      </c>
      <c r="AT1686" s="29" t="s">
        <v>74</v>
      </c>
      <c r="AU1686" s="29">
        <v>140</v>
      </c>
      <c r="AV1686" s="29">
        <v>1.66</v>
      </c>
      <c r="AW1686" s="42">
        <v>32864</v>
      </c>
      <c r="AX1686" s="43">
        <v>4429867</v>
      </c>
      <c r="AY1686" s="43">
        <v>1266413</v>
      </c>
      <c r="AZ1686" s="44" t="s">
        <v>6099</v>
      </c>
    </row>
    <row r="1687" spans="1:53" ht="12.75" customHeight="1" x14ac:dyDescent="0.2">
      <c r="A1687" s="27">
        <v>20620</v>
      </c>
      <c r="B1687" s="28" t="s">
        <v>6928</v>
      </c>
      <c r="C1687" s="29" t="s">
        <v>56</v>
      </c>
      <c r="D1687" s="30" t="s">
        <v>6929</v>
      </c>
      <c r="E1687" s="30" t="s">
        <v>6930</v>
      </c>
      <c r="F1687" s="31">
        <v>1990</v>
      </c>
      <c r="G1687" s="31" t="s">
        <v>69</v>
      </c>
      <c r="H1687" s="30" t="s">
        <v>103</v>
      </c>
      <c r="I1687" s="60">
        <v>1</v>
      </c>
      <c r="J1687" s="60"/>
      <c r="K1687" s="32">
        <v>1</v>
      </c>
      <c r="L1687" s="33">
        <v>101</v>
      </c>
      <c r="M1687" s="31" t="s">
        <v>60</v>
      </c>
      <c r="X1687" s="37" t="s">
        <v>5211</v>
      </c>
      <c r="Y1687" s="38" t="s">
        <v>6931</v>
      </c>
      <c r="AA1687" s="39">
        <v>43831</v>
      </c>
      <c r="AB1687" s="39">
        <v>44926</v>
      </c>
      <c r="AC1687" s="38" t="s">
        <v>4482</v>
      </c>
      <c r="AD1687" s="29">
        <v>100</v>
      </c>
      <c r="AE1687" s="29">
        <v>4</v>
      </c>
      <c r="AF1687" s="40">
        <v>0</v>
      </c>
      <c r="AJ1687" s="38" t="s">
        <v>336</v>
      </c>
      <c r="AK1687" s="29" t="s">
        <v>7</v>
      </c>
      <c r="AL1687" s="39">
        <v>43654</v>
      </c>
      <c r="AM1687" s="29">
        <v>282305</v>
      </c>
      <c r="AN1687" s="29" t="s">
        <v>76</v>
      </c>
      <c r="AO1687" s="29">
        <v>18</v>
      </c>
      <c r="AP1687" s="29">
        <v>1.66</v>
      </c>
      <c r="AQ1687" s="29" t="s">
        <v>10</v>
      </c>
      <c r="AR1687" s="39">
        <v>43735</v>
      </c>
      <c r="AS1687" s="29">
        <v>252255</v>
      </c>
      <c r="AT1687" s="29" t="s">
        <v>76</v>
      </c>
      <c r="AU1687" s="29">
        <v>37</v>
      </c>
      <c r="AV1687" s="29">
        <v>1.34</v>
      </c>
      <c r="AW1687" s="42">
        <v>32997</v>
      </c>
      <c r="AX1687" s="43">
        <v>6919</v>
      </c>
      <c r="AY1687" s="43">
        <v>1942</v>
      </c>
      <c r="AZ1687" s="44" t="s">
        <v>2493</v>
      </c>
    </row>
    <row r="1688" spans="1:53" ht="12.75" customHeight="1" x14ac:dyDescent="0.2">
      <c r="A1688" s="27">
        <v>20623</v>
      </c>
      <c r="B1688" s="28" t="s">
        <v>6932</v>
      </c>
      <c r="C1688" s="29" t="s">
        <v>56</v>
      </c>
      <c r="D1688" s="30" t="s">
        <v>6933</v>
      </c>
      <c r="E1688" s="30" t="s">
        <v>6933</v>
      </c>
      <c r="F1688" s="31">
        <v>1988</v>
      </c>
      <c r="G1688" s="31" t="s">
        <v>69</v>
      </c>
      <c r="H1688" s="30" t="s">
        <v>70</v>
      </c>
      <c r="I1688" s="60">
        <v>1</v>
      </c>
      <c r="J1688" s="60"/>
      <c r="K1688" s="32">
        <v>1</v>
      </c>
      <c r="L1688" s="33">
        <v>102</v>
      </c>
      <c r="M1688" s="31" t="s">
        <v>60</v>
      </c>
      <c r="X1688" s="37" t="s">
        <v>3601</v>
      </c>
      <c r="Y1688" s="38" t="s">
        <v>6934</v>
      </c>
      <c r="AA1688" s="39">
        <v>34335</v>
      </c>
      <c r="AB1688" s="39">
        <v>2958465</v>
      </c>
      <c r="AC1688" s="38" t="s">
        <v>6486</v>
      </c>
      <c r="AD1688" s="29">
        <v>100</v>
      </c>
      <c r="AE1688" s="29">
        <v>99</v>
      </c>
      <c r="AF1688" s="40">
        <v>27</v>
      </c>
      <c r="AG1688" s="41" t="s">
        <v>64</v>
      </c>
      <c r="AJ1688" s="38" t="s">
        <v>680</v>
      </c>
      <c r="AK1688" s="29" t="s">
        <v>7</v>
      </c>
      <c r="AL1688" s="39">
        <v>44249</v>
      </c>
      <c r="AM1688" s="29">
        <v>271306</v>
      </c>
      <c r="AN1688" s="29" t="s">
        <v>76</v>
      </c>
      <c r="AO1688" s="29">
        <v>18</v>
      </c>
      <c r="AP1688" s="29">
        <v>1.56</v>
      </c>
      <c r="AQ1688" s="29" t="s">
        <v>75</v>
      </c>
      <c r="AR1688" s="39">
        <v>44125</v>
      </c>
      <c r="AS1688" s="29">
        <v>60918</v>
      </c>
      <c r="AT1688" s="29" t="s">
        <v>74</v>
      </c>
      <c r="AU1688" s="29">
        <v>11</v>
      </c>
      <c r="AV1688" s="29">
        <v>0.32</v>
      </c>
      <c r="AW1688" s="42">
        <v>32563</v>
      </c>
      <c r="AX1688" s="43">
        <v>127057</v>
      </c>
      <c r="AY1688" s="43">
        <v>39144</v>
      </c>
      <c r="AZ1688" s="44" t="s">
        <v>267</v>
      </c>
    </row>
    <row r="1689" spans="1:53" ht="12.75" customHeight="1" x14ac:dyDescent="0.2">
      <c r="A1689" s="27">
        <v>20624</v>
      </c>
      <c r="B1689" s="28" t="s">
        <v>6935</v>
      </c>
      <c r="C1689" s="29" t="s">
        <v>56</v>
      </c>
      <c r="D1689" s="30" t="s">
        <v>6936</v>
      </c>
      <c r="E1689" s="30" t="s">
        <v>6936</v>
      </c>
      <c r="F1689" s="31">
        <v>1989</v>
      </c>
      <c r="G1689" s="31" t="s">
        <v>69</v>
      </c>
      <c r="H1689" s="30" t="s">
        <v>70</v>
      </c>
      <c r="I1689" s="60">
        <v>1</v>
      </c>
      <c r="J1689" s="60"/>
      <c r="K1689" s="32">
        <v>1</v>
      </c>
      <c r="L1689" s="33">
        <v>106</v>
      </c>
      <c r="M1689" s="31" t="s">
        <v>60</v>
      </c>
      <c r="X1689" s="37" t="s">
        <v>6937</v>
      </c>
      <c r="Y1689" s="38" t="s">
        <v>6938</v>
      </c>
      <c r="AA1689" s="39">
        <v>34335</v>
      </c>
      <c r="AB1689" s="39">
        <v>2958465</v>
      </c>
      <c r="AC1689" s="38" t="s">
        <v>6486</v>
      </c>
      <c r="AD1689" s="29">
        <v>100</v>
      </c>
      <c r="AE1689" s="29">
        <v>99</v>
      </c>
      <c r="AF1689" s="40">
        <v>6</v>
      </c>
      <c r="AG1689" s="41" t="s">
        <v>64</v>
      </c>
      <c r="AJ1689" s="38" t="s">
        <v>1947</v>
      </c>
      <c r="AK1689" s="29" t="s">
        <v>6</v>
      </c>
      <c r="AL1689" s="39">
        <v>41988</v>
      </c>
      <c r="AM1689" s="29">
        <v>285912</v>
      </c>
      <c r="AN1689" s="29" t="s">
        <v>76</v>
      </c>
      <c r="AO1689" s="29">
        <v>18</v>
      </c>
      <c r="AP1689" s="29">
        <v>1.43</v>
      </c>
      <c r="AQ1689" s="29" t="s">
        <v>75</v>
      </c>
      <c r="AR1689" s="39">
        <v>44207</v>
      </c>
      <c r="AS1689" s="29">
        <v>261224</v>
      </c>
      <c r="AT1689" s="29" t="s">
        <v>76</v>
      </c>
      <c r="AU1689" s="29">
        <v>15</v>
      </c>
      <c r="AV1689" s="29">
        <v>0.94</v>
      </c>
      <c r="AW1689" s="42">
        <v>32805</v>
      </c>
      <c r="AX1689" s="43">
        <v>85617</v>
      </c>
      <c r="AY1689" s="43">
        <v>24407</v>
      </c>
      <c r="AZ1689" s="44" t="s">
        <v>267</v>
      </c>
    </row>
    <row r="1690" spans="1:53" ht="12.75" customHeight="1" x14ac:dyDescent="0.2">
      <c r="A1690" s="27">
        <v>20720</v>
      </c>
      <c r="B1690" s="28" t="s">
        <v>6939</v>
      </c>
      <c r="C1690" s="29" t="s">
        <v>56</v>
      </c>
      <c r="D1690" s="30" t="s">
        <v>6940</v>
      </c>
      <c r="E1690" s="30" t="s">
        <v>6940</v>
      </c>
      <c r="F1690" s="31">
        <v>1958</v>
      </c>
      <c r="G1690" s="31" t="s">
        <v>69</v>
      </c>
      <c r="H1690" s="30" t="s">
        <v>1127</v>
      </c>
      <c r="I1690" s="60">
        <v>1</v>
      </c>
      <c r="J1690" s="60"/>
      <c r="K1690" s="32">
        <v>1</v>
      </c>
      <c r="L1690" s="33">
        <v>101</v>
      </c>
      <c r="M1690" s="31" t="s">
        <v>56</v>
      </c>
      <c r="X1690" s="37" t="s">
        <v>6941</v>
      </c>
      <c r="Y1690" s="38" t="s">
        <v>6942</v>
      </c>
      <c r="AA1690" s="39">
        <v>43293</v>
      </c>
      <c r="AB1690" s="39">
        <v>2958465</v>
      </c>
      <c r="AC1690" s="38" t="s">
        <v>712</v>
      </c>
      <c r="AD1690" s="29">
        <v>100</v>
      </c>
      <c r="AE1690" s="29">
        <v>99</v>
      </c>
      <c r="AF1690" s="40">
        <v>0</v>
      </c>
      <c r="AG1690" s="41" t="s">
        <v>64</v>
      </c>
      <c r="AJ1690" s="38" t="s">
        <v>748</v>
      </c>
      <c r="AW1690" s="42">
        <v>21794</v>
      </c>
      <c r="AZ1690" s="44" t="s">
        <v>66</v>
      </c>
    </row>
    <row r="1691" spans="1:53" ht="12.75" customHeight="1" x14ac:dyDescent="0.2">
      <c r="A1691" s="27">
        <v>20734</v>
      </c>
      <c r="B1691" s="28" t="s">
        <v>6943</v>
      </c>
      <c r="C1691" s="29" t="s">
        <v>56</v>
      </c>
      <c r="D1691" s="30" t="s">
        <v>6944</v>
      </c>
      <c r="E1691" s="30" t="s">
        <v>6944</v>
      </c>
      <c r="F1691" s="31">
        <v>1949</v>
      </c>
      <c r="G1691" s="31" t="s">
        <v>69</v>
      </c>
      <c r="H1691" s="30" t="s">
        <v>59</v>
      </c>
      <c r="I1691" s="60">
        <v>1</v>
      </c>
      <c r="J1691" s="60"/>
      <c r="K1691" s="32">
        <v>1</v>
      </c>
      <c r="L1691" s="33">
        <v>87</v>
      </c>
      <c r="M1691" s="31" t="s">
        <v>56</v>
      </c>
      <c r="X1691" s="37" t="s">
        <v>6945</v>
      </c>
      <c r="Y1691" s="38" t="s">
        <v>6946</v>
      </c>
      <c r="AA1691" s="39">
        <v>43293</v>
      </c>
      <c r="AB1691" s="39">
        <v>2958465</v>
      </c>
      <c r="AC1691" s="38" t="s">
        <v>63</v>
      </c>
      <c r="AD1691" s="29">
        <v>100</v>
      </c>
      <c r="AE1691" s="29">
        <v>99</v>
      </c>
      <c r="AF1691" s="40">
        <v>0</v>
      </c>
      <c r="AG1691" s="41" t="s">
        <v>64</v>
      </c>
      <c r="AJ1691" s="38" t="s">
        <v>748</v>
      </c>
      <c r="AW1691" s="42">
        <v>18949</v>
      </c>
      <c r="AZ1691" s="44" t="s">
        <v>6947</v>
      </c>
    </row>
    <row r="1692" spans="1:53" ht="12.75" customHeight="1" x14ac:dyDescent="0.2">
      <c r="A1692" s="27">
        <v>20746</v>
      </c>
      <c r="B1692" s="28" t="s">
        <v>6948</v>
      </c>
      <c r="C1692" s="29" t="s">
        <v>56</v>
      </c>
      <c r="D1692" s="30" t="s">
        <v>6949</v>
      </c>
      <c r="E1692" s="30" t="s">
        <v>6949</v>
      </c>
      <c r="F1692" s="31">
        <v>1957</v>
      </c>
      <c r="G1692" s="31" t="s">
        <v>69</v>
      </c>
      <c r="H1692" s="30" t="s">
        <v>59</v>
      </c>
      <c r="I1692" s="60">
        <v>1</v>
      </c>
      <c r="J1692" s="60"/>
      <c r="K1692" s="32">
        <v>1</v>
      </c>
      <c r="L1692" s="33">
        <v>86</v>
      </c>
      <c r="M1692" s="31" t="s">
        <v>56</v>
      </c>
      <c r="X1692" s="37" t="s">
        <v>1616</v>
      </c>
      <c r="Y1692" s="38" t="s">
        <v>6950</v>
      </c>
      <c r="AA1692" s="39">
        <v>43293</v>
      </c>
      <c r="AB1692" s="39">
        <v>2958465</v>
      </c>
      <c r="AC1692" s="38" t="s">
        <v>63</v>
      </c>
      <c r="AD1692" s="29">
        <v>100</v>
      </c>
      <c r="AE1692" s="29">
        <v>99</v>
      </c>
      <c r="AF1692" s="40">
        <v>0</v>
      </c>
      <c r="AG1692" s="41" t="s">
        <v>64</v>
      </c>
      <c r="AJ1692" s="38" t="s">
        <v>748</v>
      </c>
      <c r="AW1692" s="42">
        <v>21064</v>
      </c>
      <c r="AZ1692" s="44" t="s">
        <v>200</v>
      </c>
    </row>
    <row r="1693" spans="1:53" ht="12.75" customHeight="1" x14ac:dyDescent="0.2">
      <c r="A1693" s="27">
        <v>20748</v>
      </c>
      <c r="B1693" s="28" t="s">
        <v>6951</v>
      </c>
      <c r="C1693" s="29" t="s">
        <v>56</v>
      </c>
      <c r="D1693" s="30" t="s">
        <v>6952</v>
      </c>
      <c r="E1693" s="30" t="s">
        <v>6952</v>
      </c>
      <c r="F1693" s="31">
        <v>1959</v>
      </c>
      <c r="G1693" s="31" t="s">
        <v>69</v>
      </c>
      <c r="H1693" s="30" t="s">
        <v>103</v>
      </c>
      <c r="I1693" s="60">
        <v>1</v>
      </c>
      <c r="J1693" s="60"/>
      <c r="K1693" s="32">
        <v>1</v>
      </c>
      <c r="L1693" s="33">
        <v>85</v>
      </c>
      <c r="M1693" s="31" t="s">
        <v>56</v>
      </c>
      <c r="X1693" s="37" t="s">
        <v>1719</v>
      </c>
      <c r="Y1693" s="38" t="s">
        <v>6953</v>
      </c>
      <c r="AA1693" s="39">
        <v>43293</v>
      </c>
      <c r="AB1693" s="39">
        <v>2958465</v>
      </c>
      <c r="AC1693" s="38" t="s">
        <v>63</v>
      </c>
      <c r="AD1693" s="29">
        <v>100</v>
      </c>
      <c r="AE1693" s="29">
        <v>99</v>
      </c>
      <c r="AF1693" s="40">
        <v>0</v>
      </c>
      <c r="AG1693" s="41" t="s">
        <v>64</v>
      </c>
      <c r="AJ1693" s="38" t="s">
        <v>748</v>
      </c>
      <c r="AW1693" s="42">
        <v>21794</v>
      </c>
      <c r="AZ1693" s="44" t="s">
        <v>6954</v>
      </c>
    </row>
    <row r="1694" spans="1:53" ht="12.75" customHeight="1" x14ac:dyDescent="0.2">
      <c r="A1694" s="27">
        <v>20821</v>
      </c>
      <c r="B1694" s="28" t="s">
        <v>6955</v>
      </c>
      <c r="C1694" s="29" t="s">
        <v>56</v>
      </c>
      <c r="D1694" s="30" t="s">
        <v>6956</v>
      </c>
      <c r="E1694" s="30" t="s">
        <v>6956</v>
      </c>
      <c r="F1694" s="31">
        <v>1975</v>
      </c>
      <c r="G1694" s="31" t="s">
        <v>69</v>
      </c>
      <c r="H1694" s="30" t="s">
        <v>59</v>
      </c>
      <c r="I1694" s="60">
        <v>1</v>
      </c>
      <c r="J1694" s="60"/>
      <c r="K1694" s="32">
        <v>1</v>
      </c>
      <c r="L1694" s="33">
        <v>80</v>
      </c>
      <c r="M1694" s="31" t="s">
        <v>60</v>
      </c>
      <c r="X1694" s="37" t="s">
        <v>6957</v>
      </c>
      <c r="Y1694" s="38" t="s">
        <v>6958</v>
      </c>
      <c r="AA1694" s="39">
        <v>43293</v>
      </c>
      <c r="AB1694" s="39">
        <v>2958465</v>
      </c>
      <c r="AC1694" s="38" t="s">
        <v>712</v>
      </c>
      <c r="AD1694" s="29">
        <v>100</v>
      </c>
      <c r="AE1694" s="29">
        <v>99</v>
      </c>
      <c r="AF1694" s="40">
        <v>0</v>
      </c>
      <c r="AG1694" s="41" t="s">
        <v>64</v>
      </c>
      <c r="AJ1694" s="38" t="s">
        <v>935</v>
      </c>
      <c r="AK1694" s="29" t="s">
        <v>7</v>
      </c>
      <c r="AL1694" s="39">
        <v>37028</v>
      </c>
      <c r="AM1694" s="29">
        <v>263708</v>
      </c>
      <c r="AN1694" s="29" t="s">
        <v>76</v>
      </c>
      <c r="AO1694" s="29">
        <v>64</v>
      </c>
      <c r="AP1694" s="29">
        <v>9.7100000000000009</v>
      </c>
      <c r="AW1694" s="42">
        <v>26634</v>
      </c>
      <c r="AZ1694" s="44" t="s">
        <v>212</v>
      </c>
    </row>
    <row r="1695" spans="1:53" ht="12.75" customHeight="1" x14ac:dyDescent="0.2">
      <c r="A1695" s="27">
        <v>20880</v>
      </c>
      <c r="B1695" s="28" t="s">
        <v>6959</v>
      </c>
      <c r="C1695" s="29" t="s">
        <v>4748</v>
      </c>
      <c r="D1695" s="30" t="s">
        <v>6960</v>
      </c>
      <c r="E1695" s="30" t="s">
        <v>6961</v>
      </c>
      <c r="F1695" s="31">
        <v>1989</v>
      </c>
      <c r="G1695" s="31" t="s">
        <v>102</v>
      </c>
      <c r="H1695" s="30" t="s">
        <v>135</v>
      </c>
      <c r="I1695" s="60">
        <v>1</v>
      </c>
      <c r="J1695" s="60"/>
      <c r="K1695" s="32">
        <v>1</v>
      </c>
      <c r="L1695" s="33">
        <v>92</v>
      </c>
      <c r="M1695" s="31" t="s">
        <v>91</v>
      </c>
      <c r="X1695" s="37" t="s">
        <v>5254</v>
      </c>
      <c r="Y1695" s="38" t="s">
        <v>6962</v>
      </c>
      <c r="AA1695" s="39">
        <v>35073</v>
      </c>
      <c r="AB1695" s="39">
        <v>2958465</v>
      </c>
      <c r="AC1695" s="38" t="s">
        <v>6963</v>
      </c>
      <c r="AD1695" s="29">
        <v>100</v>
      </c>
      <c r="AE1695" s="29">
        <v>99</v>
      </c>
      <c r="AF1695" s="40">
        <v>1</v>
      </c>
      <c r="AG1695" s="41" t="s">
        <v>64</v>
      </c>
      <c r="AJ1695" s="38" t="s">
        <v>65</v>
      </c>
      <c r="AK1695" s="29" t="s">
        <v>6</v>
      </c>
      <c r="AL1695" s="39">
        <v>38773</v>
      </c>
      <c r="AM1695" s="29">
        <v>275825</v>
      </c>
      <c r="AN1695" s="29" t="s">
        <v>76</v>
      </c>
      <c r="AO1695" s="29">
        <v>100</v>
      </c>
      <c r="AP1695" s="29">
        <v>13.74</v>
      </c>
      <c r="AQ1695" s="29" t="s">
        <v>10</v>
      </c>
      <c r="AR1695" s="39">
        <v>43537</v>
      </c>
      <c r="AS1695" s="29">
        <v>271117</v>
      </c>
      <c r="AT1695" s="29" t="s">
        <v>76</v>
      </c>
      <c r="AU1695" s="29">
        <v>9</v>
      </c>
      <c r="AV1695" s="29">
        <v>0.79</v>
      </c>
    </row>
    <row r="1696" spans="1:53" ht="12.75" customHeight="1" x14ac:dyDescent="0.2">
      <c r="A1696" s="27">
        <v>20908</v>
      </c>
      <c r="C1696" s="29" t="s">
        <v>4748</v>
      </c>
      <c r="D1696" s="30" t="s">
        <v>6964</v>
      </c>
      <c r="E1696" s="30" t="s">
        <v>6965</v>
      </c>
      <c r="F1696" s="31">
        <v>0</v>
      </c>
      <c r="G1696" s="31" t="s">
        <v>69</v>
      </c>
      <c r="I1696" s="60">
        <v>1</v>
      </c>
      <c r="J1696" s="60"/>
      <c r="K1696" s="32">
        <v>1</v>
      </c>
      <c r="M1696" s="31" t="s">
        <v>91</v>
      </c>
      <c r="X1696" s="37" t="s">
        <v>2421</v>
      </c>
      <c r="Y1696" s="38" t="s">
        <v>1412</v>
      </c>
      <c r="AA1696" s="39">
        <v>34335</v>
      </c>
      <c r="AB1696" s="39">
        <v>2958465</v>
      </c>
      <c r="AC1696" s="38" t="s">
        <v>6966</v>
      </c>
      <c r="AD1696" s="29">
        <v>100</v>
      </c>
      <c r="AE1696" s="29">
        <v>99</v>
      </c>
      <c r="AF1696" s="40">
        <v>0</v>
      </c>
      <c r="AG1696" s="41" t="s">
        <v>64</v>
      </c>
      <c r="AJ1696" s="38" t="s">
        <v>83</v>
      </c>
    </row>
    <row r="1697" spans="1:52" ht="12.75" customHeight="1" x14ac:dyDescent="0.2">
      <c r="A1697" s="27">
        <v>20930</v>
      </c>
      <c r="B1697" s="28" t="s">
        <v>6967</v>
      </c>
      <c r="C1697" s="29" t="s">
        <v>56</v>
      </c>
      <c r="D1697" s="30" t="s">
        <v>6968</v>
      </c>
      <c r="E1697" s="30" t="s">
        <v>6968</v>
      </c>
      <c r="F1697" s="31">
        <v>1990</v>
      </c>
      <c r="G1697" s="31" t="s">
        <v>69</v>
      </c>
      <c r="H1697" s="30" t="s">
        <v>70</v>
      </c>
      <c r="I1697" s="60">
        <v>1</v>
      </c>
      <c r="J1697" s="60"/>
      <c r="K1697" s="32">
        <v>1</v>
      </c>
      <c r="L1697" s="33">
        <v>80</v>
      </c>
      <c r="M1697" s="31" t="s">
        <v>60</v>
      </c>
      <c r="X1697" s="37" t="s">
        <v>6969</v>
      </c>
      <c r="Y1697" s="38" t="s">
        <v>6970</v>
      </c>
      <c r="Z1697" s="29" t="s">
        <v>775</v>
      </c>
      <c r="AA1697" s="39">
        <v>43739</v>
      </c>
      <c r="AB1697" s="39">
        <v>2958465</v>
      </c>
      <c r="AC1697" s="38" t="s">
        <v>2790</v>
      </c>
      <c r="AD1697" s="29">
        <v>50</v>
      </c>
      <c r="AE1697" s="29">
        <v>99</v>
      </c>
      <c r="AF1697" s="40">
        <v>0</v>
      </c>
      <c r="AG1697" s="41" t="s">
        <v>64</v>
      </c>
      <c r="AJ1697" s="38" t="s">
        <v>336</v>
      </c>
      <c r="AK1697" s="29" t="s">
        <v>7</v>
      </c>
      <c r="AL1697" s="39">
        <v>34868</v>
      </c>
      <c r="AM1697" s="29">
        <v>254124</v>
      </c>
      <c r="AN1697" s="29" t="s">
        <v>76</v>
      </c>
      <c r="AO1697" s="29">
        <v>62</v>
      </c>
      <c r="AP1697" s="29">
        <v>6.53</v>
      </c>
      <c r="AQ1697" s="29" t="s">
        <v>10</v>
      </c>
      <c r="AR1697" s="39">
        <v>44257</v>
      </c>
      <c r="AS1697" s="29">
        <v>74950</v>
      </c>
      <c r="AT1697" s="29" t="s">
        <v>74</v>
      </c>
      <c r="AU1697" s="29">
        <v>18</v>
      </c>
      <c r="AV1697" s="29">
        <v>0.28999999999999998</v>
      </c>
      <c r="AW1697" s="42">
        <v>33201</v>
      </c>
      <c r="AX1697" s="43">
        <v>9169</v>
      </c>
      <c r="AY1697" s="43">
        <v>2196</v>
      </c>
      <c r="AZ1697" s="44" t="s">
        <v>5721</v>
      </c>
    </row>
    <row r="1698" spans="1:52" ht="12.75" customHeight="1" x14ac:dyDescent="0.2">
      <c r="A1698" s="27">
        <v>21014</v>
      </c>
      <c r="B1698" s="28" t="s">
        <v>6971</v>
      </c>
      <c r="C1698" s="29" t="s">
        <v>56</v>
      </c>
      <c r="D1698" s="30" t="s">
        <v>6972</v>
      </c>
      <c r="E1698" s="30" t="s">
        <v>6973</v>
      </c>
      <c r="F1698" s="31">
        <v>1988</v>
      </c>
      <c r="G1698" s="31" t="s">
        <v>102</v>
      </c>
      <c r="H1698" s="30" t="s">
        <v>135</v>
      </c>
      <c r="I1698" s="60">
        <v>1</v>
      </c>
      <c r="J1698" s="60"/>
      <c r="K1698" s="32">
        <v>1</v>
      </c>
      <c r="L1698" s="33">
        <v>106</v>
      </c>
      <c r="M1698" s="31" t="s">
        <v>109</v>
      </c>
      <c r="X1698" s="37" t="s">
        <v>630</v>
      </c>
      <c r="Y1698" s="38" t="s">
        <v>6974</v>
      </c>
      <c r="AA1698" s="39">
        <v>43101</v>
      </c>
      <c r="AB1698" s="39">
        <v>44926</v>
      </c>
      <c r="AC1698" s="38" t="s">
        <v>94</v>
      </c>
      <c r="AD1698" s="29">
        <v>100</v>
      </c>
      <c r="AE1698" s="29">
        <v>5</v>
      </c>
      <c r="AF1698" s="40">
        <v>3</v>
      </c>
      <c r="AG1698" s="41" t="s">
        <v>95</v>
      </c>
      <c r="AJ1698" s="38" t="s">
        <v>567</v>
      </c>
      <c r="AK1698" s="29" t="s">
        <v>7</v>
      </c>
      <c r="AL1698" s="39">
        <v>43848</v>
      </c>
      <c r="AM1698" s="29">
        <v>234054</v>
      </c>
      <c r="AN1698" s="29" t="s">
        <v>503</v>
      </c>
      <c r="AO1698" s="29">
        <v>354</v>
      </c>
      <c r="AP1698" s="29">
        <v>3.52</v>
      </c>
      <c r="AQ1698" s="29" t="s">
        <v>10</v>
      </c>
      <c r="AR1698" s="39">
        <v>44034</v>
      </c>
      <c r="AS1698" s="29">
        <v>95206</v>
      </c>
      <c r="AT1698" s="29" t="s">
        <v>74</v>
      </c>
      <c r="AU1698" s="29">
        <v>84</v>
      </c>
      <c r="AV1698" s="29">
        <v>1.6</v>
      </c>
      <c r="AW1698" s="42">
        <v>32437</v>
      </c>
      <c r="AX1698" s="43">
        <v>1705074</v>
      </c>
      <c r="AY1698" s="43">
        <v>525296</v>
      </c>
      <c r="AZ1698" s="44" t="s">
        <v>4621</v>
      </c>
    </row>
    <row r="1699" spans="1:52" ht="12.75" customHeight="1" x14ac:dyDescent="0.2">
      <c r="A1699" s="27">
        <v>21173</v>
      </c>
      <c r="B1699" s="28" t="s">
        <v>6975</v>
      </c>
      <c r="C1699" s="29" t="s">
        <v>56</v>
      </c>
      <c r="D1699" s="30" t="s">
        <v>6976</v>
      </c>
      <c r="E1699" s="30" t="s">
        <v>6977</v>
      </c>
      <c r="F1699" s="31">
        <v>1990</v>
      </c>
      <c r="G1699" s="31" t="s">
        <v>69</v>
      </c>
      <c r="H1699" s="30" t="s">
        <v>70</v>
      </c>
      <c r="I1699" s="60">
        <v>1</v>
      </c>
      <c r="J1699" s="60"/>
      <c r="K1699" s="32">
        <v>1</v>
      </c>
      <c r="L1699" s="33">
        <v>98</v>
      </c>
      <c r="M1699" s="31" t="s">
        <v>91</v>
      </c>
      <c r="X1699" s="37" t="s">
        <v>4522</v>
      </c>
      <c r="Y1699" s="38" t="s">
        <v>6978</v>
      </c>
      <c r="Z1699" s="29" t="s">
        <v>775</v>
      </c>
      <c r="AA1699" s="39">
        <v>35855</v>
      </c>
      <c r="AB1699" s="39">
        <v>2958465</v>
      </c>
      <c r="AC1699" s="38" t="s">
        <v>6979</v>
      </c>
      <c r="AD1699" s="29">
        <v>50</v>
      </c>
      <c r="AE1699" s="29">
        <v>99</v>
      </c>
      <c r="AF1699" s="40">
        <v>22</v>
      </c>
      <c r="AG1699" s="41" t="s">
        <v>64</v>
      </c>
      <c r="AJ1699" s="38" t="s">
        <v>719</v>
      </c>
      <c r="AK1699" s="29" t="s">
        <v>7</v>
      </c>
      <c r="AL1699" s="39">
        <v>44029</v>
      </c>
      <c r="AM1699" s="29">
        <v>74908</v>
      </c>
      <c r="AN1699" s="29" t="s">
        <v>74</v>
      </c>
      <c r="AO1699" s="29">
        <v>89</v>
      </c>
      <c r="AP1699" s="29">
        <v>1.8</v>
      </c>
      <c r="AQ1699" s="29" t="s">
        <v>75</v>
      </c>
      <c r="AR1699" s="39">
        <v>44136</v>
      </c>
      <c r="AS1699" s="29">
        <v>124905</v>
      </c>
      <c r="AT1699" s="29" t="s">
        <v>85</v>
      </c>
      <c r="AU1699" s="29">
        <v>104</v>
      </c>
      <c r="AV1699" s="29">
        <v>0.56000000000000005</v>
      </c>
      <c r="AW1699" s="42">
        <v>33474</v>
      </c>
      <c r="AX1699" s="43">
        <v>69216</v>
      </c>
      <c r="AY1699" s="43">
        <v>14777</v>
      </c>
      <c r="AZ1699" s="44" t="s">
        <v>6099</v>
      </c>
    </row>
    <row r="1700" spans="1:52" ht="12.75" customHeight="1" x14ac:dyDescent="0.2">
      <c r="A1700" s="27">
        <v>21190</v>
      </c>
      <c r="B1700" s="28" t="s">
        <v>6980</v>
      </c>
      <c r="C1700" s="29" t="s">
        <v>56</v>
      </c>
      <c r="D1700" s="30" t="s">
        <v>6981</v>
      </c>
      <c r="E1700" s="30" t="s">
        <v>6982</v>
      </c>
      <c r="F1700" s="31">
        <v>1989</v>
      </c>
      <c r="G1700" s="31" t="s">
        <v>102</v>
      </c>
      <c r="H1700" s="30" t="s">
        <v>103</v>
      </c>
      <c r="I1700" s="60">
        <v>1</v>
      </c>
      <c r="J1700" s="60"/>
      <c r="K1700" s="32">
        <v>1</v>
      </c>
      <c r="L1700" s="33">
        <v>127</v>
      </c>
      <c r="M1700" s="31" t="s">
        <v>193</v>
      </c>
      <c r="X1700" s="37" t="s">
        <v>468</v>
      </c>
      <c r="Y1700" s="38" t="s">
        <v>6983</v>
      </c>
      <c r="Z1700" s="29" t="s">
        <v>96</v>
      </c>
      <c r="AA1700" s="39">
        <v>42844</v>
      </c>
      <c r="AB1700" s="39">
        <v>43939</v>
      </c>
      <c r="AC1700" s="38" t="s">
        <v>614</v>
      </c>
      <c r="AD1700" s="29">
        <v>100</v>
      </c>
      <c r="AE1700" s="29">
        <v>4</v>
      </c>
      <c r="AF1700" s="40">
        <v>4</v>
      </c>
      <c r="AG1700" s="41" t="s">
        <v>95</v>
      </c>
      <c r="AK1700" s="29" t="s">
        <v>6</v>
      </c>
      <c r="AL1700" s="39">
        <v>43833</v>
      </c>
      <c r="AM1700" s="29">
        <v>240323</v>
      </c>
      <c r="AN1700" s="29" t="s">
        <v>76</v>
      </c>
      <c r="AO1700" s="29">
        <v>561</v>
      </c>
      <c r="AP1700" s="29">
        <v>8.91</v>
      </c>
      <c r="AQ1700" s="29" t="s">
        <v>255</v>
      </c>
      <c r="AR1700" s="39">
        <v>44197</v>
      </c>
      <c r="AS1700" s="29">
        <v>150000</v>
      </c>
      <c r="AT1700" s="29" t="s">
        <v>84</v>
      </c>
      <c r="AW1700" s="42">
        <v>32787</v>
      </c>
      <c r="AX1700" s="43">
        <v>9382624</v>
      </c>
      <c r="AY1700" s="43">
        <v>2682159</v>
      </c>
      <c r="AZ1700" s="44" t="s">
        <v>5851</v>
      </c>
    </row>
    <row r="1701" spans="1:52" ht="12.75" customHeight="1" x14ac:dyDescent="0.2">
      <c r="A1701" s="27">
        <v>21219</v>
      </c>
      <c r="B1701" s="28" t="s">
        <v>6984</v>
      </c>
      <c r="C1701" s="29" t="s">
        <v>56</v>
      </c>
      <c r="D1701" s="30" t="s">
        <v>6985</v>
      </c>
      <c r="E1701" s="30" t="s">
        <v>6986</v>
      </c>
      <c r="F1701" s="31">
        <v>1990</v>
      </c>
      <c r="G1701" s="31" t="s">
        <v>102</v>
      </c>
      <c r="H1701" s="30" t="s">
        <v>59</v>
      </c>
      <c r="I1701" s="60">
        <v>1</v>
      </c>
      <c r="J1701" s="60"/>
      <c r="K1701" s="32">
        <v>1</v>
      </c>
      <c r="L1701" s="33">
        <v>105</v>
      </c>
      <c r="M1701" s="31" t="s">
        <v>60</v>
      </c>
      <c r="X1701" s="37" t="s">
        <v>4893</v>
      </c>
      <c r="Y1701" s="38" t="s">
        <v>6987</v>
      </c>
      <c r="Z1701" s="29" t="s">
        <v>775</v>
      </c>
      <c r="AA1701" s="39">
        <v>37490</v>
      </c>
      <c r="AB1701" s="39">
        <v>2958465</v>
      </c>
      <c r="AC1701" s="38" t="s">
        <v>6568</v>
      </c>
      <c r="AD1701" s="29">
        <v>60</v>
      </c>
      <c r="AE1701" s="29">
        <v>99</v>
      </c>
      <c r="AF1701" s="40">
        <v>9</v>
      </c>
      <c r="AG1701" s="41" t="s">
        <v>64</v>
      </c>
      <c r="AJ1701" s="38" t="s">
        <v>6988</v>
      </c>
      <c r="AK1701" s="29" t="s">
        <v>6</v>
      </c>
      <c r="AL1701" s="39">
        <v>44108</v>
      </c>
      <c r="AM1701" s="29">
        <v>283140</v>
      </c>
      <c r="AN1701" s="29" t="s">
        <v>76</v>
      </c>
      <c r="AO1701" s="29">
        <v>18</v>
      </c>
      <c r="AP1701" s="29">
        <v>1.61</v>
      </c>
      <c r="AQ1701" s="29" t="s">
        <v>10</v>
      </c>
      <c r="AR1701" s="39">
        <v>44234</v>
      </c>
      <c r="AS1701" s="29">
        <v>242346</v>
      </c>
      <c r="AT1701" s="29" t="s">
        <v>76</v>
      </c>
      <c r="AU1701" s="29">
        <v>45</v>
      </c>
      <c r="AV1701" s="29">
        <v>0.82</v>
      </c>
      <c r="AW1701" s="42">
        <v>33472</v>
      </c>
      <c r="AX1701" s="43">
        <v>47251</v>
      </c>
      <c r="AY1701" s="43">
        <v>7683</v>
      </c>
      <c r="AZ1701" s="44" t="s">
        <v>6989</v>
      </c>
    </row>
    <row r="1702" spans="1:52" ht="12.75" customHeight="1" x14ac:dyDescent="0.2">
      <c r="A1702" s="27">
        <v>21241</v>
      </c>
      <c r="B1702" s="28" t="s">
        <v>6990</v>
      </c>
      <c r="C1702" s="29" t="s">
        <v>56</v>
      </c>
      <c r="D1702" s="30" t="s">
        <v>6991</v>
      </c>
      <c r="E1702" s="30" t="s">
        <v>6991</v>
      </c>
      <c r="F1702" s="31">
        <v>1990</v>
      </c>
      <c r="G1702" s="31" t="s">
        <v>69</v>
      </c>
      <c r="H1702" s="30" t="s">
        <v>59</v>
      </c>
      <c r="I1702" s="60">
        <v>1</v>
      </c>
      <c r="J1702" s="60"/>
      <c r="K1702" s="32">
        <v>1</v>
      </c>
      <c r="L1702" s="33">
        <v>101</v>
      </c>
      <c r="M1702" s="31" t="s">
        <v>60</v>
      </c>
      <c r="X1702" s="37" t="s">
        <v>6992</v>
      </c>
      <c r="Y1702" s="38" t="s">
        <v>6993</v>
      </c>
      <c r="AA1702" s="39">
        <v>34335</v>
      </c>
      <c r="AB1702" s="39">
        <v>2958465</v>
      </c>
      <c r="AC1702" s="38" t="s">
        <v>6994</v>
      </c>
      <c r="AD1702" s="29">
        <v>100</v>
      </c>
      <c r="AE1702" s="29">
        <v>99</v>
      </c>
      <c r="AF1702" s="40">
        <v>22</v>
      </c>
      <c r="AG1702" s="41" t="s">
        <v>64</v>
      </c>
      <c r="AJ1702" s="38" t="s">
        <v>748</v>
      </c>
      <c r="AK1702" s="29" t="s">
        <v>7</v>
      </c>
      <c r="AL1702" s="39">
        <v>42971</v>
      </c>
      <c r="AM1702" s="29">
        <v>290330</v>
      </c>
      <c r="AN1702" s="29" t="s">
        <v>76</v>
      </c>
      <c r="AO1702" s="29">
        <v>37</v>
      </c>
      <c r="AP1702" s="29">
        <v>2.73</v>
      </c>
      <c r="AQ1702" s="29" t="s">
        <v>75</v>
      </c>
      <c r="AR1702" s="39">
        <v>44227</v>
      </c>
      <c r="AS1702" s="29">
        <v>263828</v>
      </c>
      <c r="AT1702" s="29" t="s">
        <v>76</v>
      </c>
      <c r="AU1702" s="29">
        <v>26</v>
      </c>
      <c r="AV1702" s="29">
        <v>1.77</v>
      </c>
      <c r="AW1702" s="42">
        <v>33375</v>
      </c>
      <c r="AX1702" s="43">
        <v>32881</v>
      </c>
      <c r="AY1702" s="43">
        <v>7875</v>
      </c>
      <c r="AZ1702" s="44" t="s">
        <v>6099</v>
      </c>
    </row>
    <row r="1703" spans="1:52" ht="12.75" customHeight="1" x14ac:dyDescent="0.2">
      <c r="A1703" s="27">
        <v>21243</v>
      </c>
      <c r="B1703" s="28" t="s">
        <v>6995</v>
      </c>
      <c r="C1703" s="29" t="s">
        <v>56</v>
      </c>
      <c r="D1703" s="30" t="s">
        <v>6996</v>
      </c>
      <c r="E1703" s="30" t="s">
        <v>6996</v>
      </c>
      <c r="F1703" s="31">
        <v>1991</v>
      </c>
      <c r="G1703" s="31" t="s">
        <v>69</v>
      </c>
      <c r="H1703" s="30" t="s">
        <v>70</v>
      </c>
      <c r="I1703" s="60">
        <v>1</v>
      </c>
      <c r="J1703" s="60"/>
      <c r="K1703" s="32">
        <v>1</v>
      </c>
      <c r="L1703" s="33">
        <v>96</v>
      </c>
      <c r="M1703" s="31" t="s">
        <v>60</v>
      </c>
      <c r="X1703" s="37" t="s">
        <v>6997</v>
      </c>
      <c r="Y1703" s="38" t="s">
        <v>6998</v>
      </c>
      <c r="AA1703" s="39">
        <v>34335</v>
      </c>
      <c r="AB1703" s="39">
        <v>2958465</v>
      </c>
      <c r="AC1703" s="38" t="s">
        <v>6999</v>
      </c>
      <c r="AD1703" s="29">
        <v>100</v>
      </c>
      <c r="AE1703" s="29">
        <v>99</v>
      </c>
      <c r="AF1703" s="40">
        <v>21</v>
      </c>
      <c r="AG1703" s="41" t="s">
        <v>64</v>
      </c>
      <c r="AJ1703" s="38" t="s">
        <v>83</v>
      </c>
      <c r="AK1703" s="29" t="s">
        <v>7</v>
      </c>
      <c r="AL1703" s="39">
        <v>42780</v>
      </c>
      <c r="AM1703" s="29">
        <v>265642</v>
      </c>
      <c r="AN1703" s="29" t="s">
        <v>76</v>
      </c>
      <c r="AO1703" s="29">
        <v>33</v>
      </c>
      <c r="AP1703" s="29">
        <v>2.62</v>
      </c>
      <c r="AQ1703" s="29" t="s">
        <v>75</v>
      </c>
      <c r="AR1703" s="39">
        <v>44169</v>
      </c>
      <c r="AS1703" s="29">
        <v>55006</v>
      </c>
      <c r="AT1703" s="29" t="s">
        <v>74</v>
      </c>
      <c r="AU1703" s="29">
        <v>29</v>
      </c>
      <c r="AV1703" s="29">
        <v>1.08</v>
      </c>
      <c r="AW1703" s="42">
        <v>33396</v>
      </c>
      <c r="AX1703" s="43">
        <v>23426</v>
      </c>
      <c r="AY1703" s="43">
        <v>5610</v>
      </c>
      <c r="AZ1703" s="44" t="s">
        <v>6099</v>
      </c>
    </row>
    <row r="1704" spans="1:52" ht="12.75" customHeight="1" x14ac:dyDescent="0.2">
      <c r="A1704" s="27">
        <v>21275</v>
      </c>
      <c r="B1704" s="28" t="s">
        <v>7000</v>
      </c>
      <c r="C1704" s="29" t="s">
        <v>56</v>
      </c>
      <c r="D1704" s="30" t="s">
        <v>7001</v>
      </c>
      <c r="E1704" s="30" t="s">
        <v>7001</v>
      </c>
      <c r="F1704" s="31">
        <v>1987</v>
      </c>
      <c r="G1704" s="31" t="s">
        <v>69</v>
      </c>
      <c r="H1704" s="30" t="s">
        <v>70</v>
      </c>
      <c r="I1704" s="60">
        <v>1</v>
      </c>
      <c r="J1704" s="60"/>
      <c r="K1704" s="32">
        <v>1</v>
      </c>
      <c r="L1704" s="33">
        <v>95</v>
      </c>
      <c r="M1704" s="31" t="s">
        <v>91</v>
      </c>
      <c r="X1704" s="37" t="s">
        <v>5141</v>
      </c>
      <c r="Y1704" s="38" t="s">
        <v>7002</v>
      </c>
      <c r="AA1704" s="39">
        <v>40324</v>
      </c>
      <c r="AB1704" s="39">
        <v>2958465</v>
      </c>
      <c r="AC1704" s="38" t="s">
        <v>1103</v>
      </c>
      <c r="AD1704" s="29">
        <v>100</v>
      </c>
      <c r="AE1704" s="29">
        <v>99</v>
      </c>
      <c r="AF1704" s="40">
        <v>5</v>
      </c>
      <c r="AG1704" s="41" t="s">
        <v>64</v>
      </c>
      <c r="AJ1704" s="38" t="s">
        <v>2473</v>
      </c>
      <c r="AK1704" s="29" t="s">
        <v>7</v>
      </c>
      <c r="AL1704" s="39">
        <v>43925</v>
      </c>
      <c r="AM1704" s="29">
        <v>82821</v>
      </c>
      <c r="AN1704" s="29" t="s">
        <v>74</v>
      </c>
      <c r="AO1704" s="29">
        <v>219</v>
      </c>
      <c r="AP1704" s="29">
        <v>2.4300000000000002</v>
      </c>
      <c r="AQ1704" s="29" t="s">
        <v>75</v>
      </c>
      <c r="AR1704" s="39">
        <v>44221</v>
      </c>
      <c r="AS1704" s="29">
        <v>131327</v>
      </c>
      <c r="AT1704" s="29" t="s">
        <v>85</v>
      </c>
      <c r="AU1704" s="29">
        <v>127</v>
      </c>
      <c r="AV1704" s="29">
        <v>0.77</v>
      </c>
      <c r="AW1704" s="42">
        <v>31820</v>
      </c>
      <c r="AX1704" s="43">
        <v>2115265</v>
      </c>
      <c r="AY1704" s="43">
        <v>767709</v>
      </c>
      <c r="AZ1704" s="44" t="s">
        <v>5750</v>
      </c>
    </row>
    <row r="1705" spans="1:52" ht="12.75" customHeight="1" x14ac:dyDescent="0.2">
      <c r="A1705" s="27">
        <v>21282</v>
      </c>
      <c r="B1705" s="28" t="s">
        <v>7003</v>
      </c>
      <c r="C1705" s="29" t="s">
        <v>56</v>
      </c>
      <c r="D1705" s="30" t="s">
        <v>7004</v>
      </c>
      <c r="E1705" s="30" t="s">
        <v>7005</v>
      </c>
      <c r="F1705" s="31">
        <v>1987</v>
      </c>
      <c r="G1705" s="31" t="s">
        <v>69</v>
      </c>
      <c r="H1705" s="30" t="s">
        <v>952</v>
      </c>
      <c r="I1705" s="60">
        <v>1</v>
      </c>
      <c r="J1705" s="60"/>
      <c r="K1705" s="32">
        <v>1</v>
      </c>
      <c r="L1705" s="33">
        <v>91</v>
      </c>
      <c r="M1705" s="31" t="s">
        <v>60</v>
      </c>
      <c r="X1705" s="37" t="s">
        <v>7006</v>
      </c>
      <c r="Y1705" s="38" t="s">
        <v>7007</v>
      </c>
      <c r="AA1705" s="39">
        <v>40324</v>
      </c>
      <c r="AB1705" s="39">
        <v>2958465</v>
      </c>
      <c r="AC1705" s="38" t="s">
        <v>1103</v>
      </c>
      <c r="AD1705" s="29">
        <v>100</v>
      </c>
      <c r="AE1705" s="29">
        <v>99</v>
      </c>
      <c r="AF1705" s="40">
        <v>3</v>
      </c>
      <c r="AG1705" s="41" t="s">
        <v>64</v>
      </c>
      <c r="AJ1705" s="38" t="s">
        <v>632</v>
      </c>
      <c r="AK1705" s="29" t="s">
        <v>6</v>
      </c>
      <c r="AL1705" s="39">
        <v>42473</v>
      </c>
      <c r="AM1705" s="29">
        <v>254142</v>
      </c>
      <c r="AN1705" s="29" t="s">
        <v>76</v>
      </c>
      <c r="AO1705" s="29">
        <v>45</v>
      </c>
      <c r="AP1705" s="29">
        <v>2.72</v>
      </c>
      <c r="AQ1705" s="29" t="s">
        <v>10</v>
      </c>
      <c r="AR1705" s="39">
        <v>43435</v>
      </c>
      <c r="AS1705" s="29">
        <v>273128</v>
      </c>
      <c r="AT1705" s="29" t="s">
        <v>76</v>
      </c>
      <c r="AU1705" s="29">
        <v>12</v>
      </c>
      <c r="AV1705" s="29">
        <v>0.91</v>
      </c>
      <c r="AW1705" s="42">
        <v>32282</v>
      </c>
      <c r="AX1705" s="43">
        <v>56657</v>
      </c>
      <c r="AY1705" s="43">
        <v>19005</v>
      </c>
      <c r="AZ1705" s="44" t="s">
        <v>4621</v>
      </c>
    </row>
    <row r="1706" spans="1:52" ht="12.75" customHeight="1" x14ac:dyDescent="0.2">
      <c r="A1706" s="27">
        <v>21387</v>
      </c>
      <c r="B1706" s="28" t="s">
        <v>7008</v>
      </c>
      <c r="C1706" s="29" t="s">
        <v>56</v>
      </c>
      <c r="D1706" s="30" t="s">
        <v>7009</v>
      </c>
      <c r="E1706" s="30" t="s">
        <v>7009</v>
      </c>
      <c r="F1706" s="31">
        <v>1977</v>
      </c>
      <c r="G1706" s="31" t="s">
        <v>69</v>
      </c>
      <c r="H1706" s="30" t="s">
        <v>59</v>
      </c>
      <c r="I1706" s="60">
        <v>1</v>
      </c>
      <c r="J1706" s="60"/>
      <c r="K1706" s="32">
        <v>1</v>
      </c>
      <c r="L1706" s="33">
        <v>115</v>
      </c>
      <c r="M1706" s="31" t="s">
        <v>60</v>
      </c>
      <c r="X1706" s="37" t="s">
        <v>2113</v>
      </c>
      <c r="Y1706" s="38" t="s">
        <v>7010</v>
      </c>
      <c r="AA1706" s="39">
        <v>40324</v>
      </c>
      <c r="AB1706" s="39">
        <v>2958465</v>
      </c>
      <c r="AC1706" s="38" t="s">
        <v>1103</v>
      </c>
      <c r="AD1706" s="29">
        <v>100</v>
      </c>
      <c r="AE1706" s="29">
        <v>99</v>
      </c>
      <c r="AF1706" s="40">
        <v>7</v>
      </c>
      <c r="AG1706" s="41" t="s">
        <v>64</v>
      </c>
      <c r="AJ1706" s="38" t="s">
        <v>73</v>
      </c>
      <c r="AK1706" s="29" t="s">
        <v>7</v>
      </c>
      <c r="AL1706" s="39">
        <v>43445</v>
      </c>
      <c r="AM1706" s="29">
        <v>280713</v>
      </c>
      <c r="AN1706" s="29" t="s">
        <v>76</v>
      </c>
      <c r="AO1706" s="29">
        <v>24</v>
      </c>
      <c r="AP1706" s="29">
        <v>2.23</v>
      </c>
      <c r="AQ1706" s="29" t="s">
        <v>75</v>
      </c>
      <c r="AR1706" s="39">
        <v>44032</v>
      </c>
      <c r="AS1706" s="29">
        <v>113755</v>
      </c>
      <c r="AT1706" s="29" t="s">
        <v>85</v>
      </c>
      <c r="AU1706" s="29">
        <v>64</v>
      </c>
      <c r="AV1706" s="29">
        <v>0.56000000000000005</v>
      </c>
      <c r="AW1706" s="42">
        <v>28453</v>
      </c>
      <c r="AZ1706" s="44" t="s">
        <v>2478</v>
      </c>
    </row>
    <row r="1707" spans="1:52" ht="12.75" customHeight="1" x14ac:dyDescent="0.2">
      <c r="A1707" s="27">
        <v>21388</v>
      </c>
      <c r="B1707" s="28" t="s">
        <v>7011</v>
      </c>
      <c r="C1707" s="29" t="s">
        <v>56</v>
      </c>
      <c r="D1707" s="30" t="s">
        <v>7012</v>
      </c>
      <c r="E1707" s="30" t="s">
        <v>7013</v>
      </c>
      <c r="F1707" s="31">
        <v>1976</v>
      </c>
      <c r="G1707" s="31" t="s">
        <v>56</v>
      </c>
      <c r="H1707" s="30" t="s">
        <v>70</v>
      </c>
      <c r="I1707" s="60">
        <v>1</v>
      </c>
      <c r="J1707" s="60"/>
      <c r="K1707" s="32">
        <v>1</v>
      </c>
      <c r="L1707" s="33">
        <v>95</v>
      </c>
      <c r="M1707" s="31" t="s">
        <v>60</v>
      </c>
      <c r="X1707" s="37" t="s">
        <v>7014</v>
      </c>
      <c r="Y1707" s="38" t="s">
        <v>7015</v>
      </c>
      <c r="AA1707" s="39">
        <v>40324</v>
      </c>
      <c r="AB1707" s="39">
        <v>2958465</v>
      </c>
      <c r="AC1707" s="38" t="s">
        <v>1103</v>
      </c>
      <c r="AD1707" s="29">
        <v>100</v>
      </c>
      <c r="AE1707" s="29">
        <v>99</v>
      </c>
      <c r="AF1707" s="40">
        <v>3</v>
      </c>
      <c r="AG1707" s="41" t="s">
        <v>64</v>
      </c>
      <c r="AJ1707" s="38" t="s">
        <v>390</v>
      </c>
      <c r="AK1707" s="29" t="s">
        <v>7</v>
      </c>
      <c r="AL1707" s="39">
        <v>42943</v>
      </c>
      <c r="AM1707" s="29">
        <v>275805</v>
      </c>
      <c r="AN1707" s="29" t="s">
        <v>76</v>
      </c>
      <c r="AO1707" s="29">
        <v>11</v>
      </c>
      <c r="AP1707" s="29">
        <v>1.31</v>
      </c>
      <c r="AQ1707" s="29" t="s">
        <v>10</v>
      </c>
      <c r="AR1707" s="39">
        <v>43536</v>
      </c>
      <c r="AS1707" s="29">
        <v>111454</v>
      </c>
      <c r="AT1707" s="29" t="s">
        <v>85</v>
      </c>
      <c r="AU1707" s="29">
        <v>27</v>
      </c>
      <c r="AV1707" s="29">
        <v>0.28000000000000003</v>
      </c>
      <c r="AW1707" s="42">
        <v>27760</v>
      </c>
      <c r="AZ1707" s="44" t="s">
        <v>2478</v>
      </c>
    </row>
    <row r="1708" spans="1:52" ht="12.75" customHeight="1" x14ac:dyDescent="0.2">
      <c r="A1708" s="27">
        <v>21405</v>
      </c>
      <c r="C1708" s="29" t="s">
        <v>185</v>
      </c>
      <c r="D1708" s="30" t="s">
        <v>7016</v>
      </c>
      <c r="E1708" s="30" t="s">
        <v>7016</v>
      </c>
      <c r="F1708" s="31">
        <v>0</v>
      </c>
      <c r="I1708" s="59"/>
      <c r="J1708" s="59">
        <f>K1708*L1708</f>
        <v>0</v>
      </c>
      <c r="K1708" s="32">
        <v>28</v>
      </c>
      <c r="M1708" s="31" t="s">
        <v>7017</v>
      </c>
      <c r="X1708" s="37" t="s">
        <v>2421</v>
      </c>
      <c r="Y1708" s="38" t="s">
        <v>1412</v>
      </c>
      <c r="AA1708" s="39">
        <v>34335</v>
      </c>
      <c r="AB1708" s="39">
        <v>2958465</v>
      </c>
      <c r="AC1708" s="38" t="s">
        <v>7018</v>
      </c>
      <c r="AD1708" s="29">
        <v>100</v>
      </c>
      <c r="AE1708" s="29">
        <v>99</v>
      </c>
      <c r="AF1708" s="40">
        <v>0</v>
      </c>
      <c r="AG1708" s="41" t="s">
        <v>64</v>
      </c>
    </row>
    <row r="1709" spans="1:52" ht="12.75" customHeight="1" x14ac:dyDescent="0.2">
      <c r="A1709" s="27">
        <v>21413</v>
      </c>
      <c r="B1709" s="28" t="s">
        <v>7019</v>
      </c>
      <c r="C1709" s="29" t="s">
        <v>56</v>
      </c>
      <c r="D1709" s="30" t="s">
        <v>7020</v>
      </c>
      <c r="E1709" s="30" t="s">
        <v>7021</v>
      </c>
      <c r="F1709" s="31">
        <v>1979</v>
      </c>
      <c r="G1709" s="31" t="s">
        <v>102</v>
      </c>
      <c r="H1709" s="30" t="s">
        <v>59</v>
      </c>
      <c r="I1709" s="60">
        <v>1</v>
      </c>
      <c r="J1709" s="60"/>
      <c r="K1709" s="32">
        <v>1</v>
      </c>
      <c r="L1709" s="33">
        <v>119</v>
      </c>
      <c r="M1709" s="31" t="s">
        <v>91</v>
      </c>
      <c r="X1709" s="37" t="s">
        <v>7022</v>
      </c>
      <c r="Y1709" s="38" t="s">
        <v>7023</v>
      </c>
      <c r="AA1709" s="39">
        <v>43344</v>
      </c>
      <c r="AB1709" s="39">
        <v>2958465</v>
      </c>
      <c r="AC1709" s="38" t="s">
        <v>196</v>
      </c>
      <c r="AD1709" s="29">
        <v>100</v>
      </c>
      <c r="AE1709" s="29">
        <v>99</v>
      </c>
      <c r="AF1709" s="40">
        <v>3</v>
      </c>
      <c r="AG1709" s="41" t="s">
        <v>64</v>
      </c>
      <c r="AJ1709" s="38" t="s">
        <v>326</v>
      </c>
      <c r="AK1709" s="29" t="s">
        <v>7</v>
      </c>
      <c r="AL1709" s="39">
        <v>44223</v>
      </c>
      <c r="AM1709" s="29">
        <v>164002</v>
      </c>
      <c r="AN1709" s="29" t="s">
        <v>84</v>
      </c>
      <c r="AO1709" s="29">
        <v>490</v>
      </c>
      <c r="AP1709" s="29">
        <v>3.33</v>
      </c>
      <c r="AQ1709" s="29" t="s">
        <v>10</v>
      </c>
      <c r="AR1709" s="39">
        <v>43968</v>
      </c>
      <c r="AS1709" s="29">
        <v>272355</v>
      </c>
      <c r="AT1709" s="29" t="s">
        <v>76</v>
      </c>
      <c r="AU1709" s="29">
        <v>12</v>
      </c>
      <c r="AV1709" s="29">
        <v>1.07</v>
      </c>
      <c r="AW1709" s="42">
        <v>29099</v>
      </c>
      <c r="AZ1709" s="44" t="s">
        <v>633</v>
      </c>
    </row>
    <row r="1710" spans="1:52" ht="12.75" customHeight="1" x14ac:dyDescent="0.2">
      <c r="A1710" s="27">
        <v>21483</v>
      </c>
      <c r="B1710" s="28" t="s">
        <v>7024</v>
      </c>
      <c r="C1710" s="29" t="s">
        <v>56</v>
      </c>
      <c r="D1710" s="30" t="s">
        <v>7025</v>
      </c>
      <c r="E1710" s="30" t="s">
        <v>7025</v>
      </c>
      <c r="F1710" s="31">
        <v>1954</v>
      </c>
      <c r="G1710" s="31" t="s">
        <v>69</v>
      </c>
      <c r="H1710" s="30" t="s">
        <v>70</v>
      </c>
      <c r="I1710" s="60">
        <v>1</v>
      </c>
      <c r="J1710" s="60"/>
      <c r="K1710" s="32">
        <v>1</v>
      </c>
      <c r="L1710" s="33">
        <v>95</v>
      </c>
      <c r="M1710" s="31" t="s">
        <v>60</v>
      </c>
      <c r="X1710" s="37" t="s">
        <v>1852</v>
      </c>
      <c r="Y1710" s="38" t="s">
        <v>7026</v>
      </c>
      <c r="AA1710" s="39">
        <v>43293</v>
      </c>
      <c r="AB1710" s="39">
        <v>2958465</v>
      </c>
      <c r="AC1710" s="38" t="s">
        <v>63</v>
      </c>
      <c r="AD1710" s="29">
        <v>100</v>
      </c>
      <c r="AE1710" s="29">
        <v>99</v>
      </c>
      <c r="AF1710" s="40">
        <v>0</v>
      </c>
      <c r="AG1710" s="41" t="s">
        <v>64</v>
      </c>
      <c r="AJ1710" s="38" t="s">
        <v>73</v>
      </c>
      <c r="AK1710" s="29" t="s">
        <v>7</v>
      </c>
      <c r="AL1710" s="39">
        <v>36434</v>
      </c>
      <c r="AM1710" s="29">
        <v>275554</v>
      </c>
      <c r="AN1710" s="29" t="s">
        <v>76</v>
      </c>
      <c r="AO1710" s="29">
        <v>75</v>
      </c>
      <c r="AP1710" s="29">
        <v>15.33</v>
      </c>
      <c r="AW1710" s="42">
        <v>19968</v>
      </c>
      <c r="AZ1710" s="44" t="s">
        <v>1283</v>
      </c>
    </row>
    <row r="1711" spans="1:52" ht="12.75" customHeight="1" x14ac:dyDescent="0.2">
      <c r="A1711" s="27">
        <v>21499</v>
      </c>
      <c r="B1711" s="28" t="s">
        <v>7027</v>
      </c>
      <c r="C1711" s="29" t="s">
        <v>56</v>
      </c>
      <c r="D1711" s="30" t="s">
        <v>7028</v>
      </c>
      <c r="E1711" s="30" t="s">
        <v>7029</v>
      </c>
      <c r="F1711" s="31">
        <v>1968</v>
      </c>
      <c r="G1711" s="31" t="s">
        <v>7030</v>
      </c>
      <c r="H1711" s="30" t="s">
        <v>70</v>
      </c>
      <c r="I1711" s="60">
        <v>1</v>
      </c>
      <c r="J1711" s="60"/>
      <c r="K1711" s="32">
        <v>1</v>
      </c>
      <c r="L1711" s="33">
        <v>91</v>
      </c>
      <c r="M1711" s="31" t="s">
        <v>56</v>
      </c>
      <c r="X1711" s="37" t="s">
        <v>7031</v>
      </c>
      <c r="Y1711" s="38" t="s">
        <v>7032</v>
      </c>
      <c r="AA1711" s="39">
        <v>43293</v>
      </c>
      <c r="AB1711" s="39">
        <v>2958465</v>
      </c>
      <c r="AC1711" s="38" t="s">
        <v>63</v>
      </c>
      <c r="AD1711" s="29">
        <v>100</v>
      </c>
      <c r="AE1711" s="29">
        <v>99</v>
      </c>
      <c r="AF1711" s="40">
        <v>0</v>
      </c>
      <c r="AG1711" s="41" t="s">
        <v>64</v>
      </c>
      <c r="AW1711" s="42">
        <v>25447</v>
      </c>
      <c r="AZ1711" s="44" t="s">
        <v>212</v>
      </c>
    </row>
    <row r="1712" spans="1:52" ht="12.75" customHeight="1" x14ac:dyDescent="0.2">
      <c r="A1712" s="27">
        <v>21566</v>
      </c>
      <c r="B1712" s="28" t="s">
        <v>7033</v>
      </c>
      <c r="C1712" s="29" t="s">
        <v>56</v>
      </c>
      <c r="D1712" s="30" t="s">
        <v>7034</v>
      </c>
      <c r="E1712" s="30" t="s">
        <v>7034</v>
      </c>
      <c r="F1712" s="31">
        <v>1972</v>
      </c>
      <c r="G1712" s="31" t="s">
        <v>69</v>
      </c>
      <c r="H1712" s="30" t="s">
        <v>59</v>
      </c>
      <c r="I1712" s="60">
        <v>1</v>
      </c>
      <c r="J1712" s="60"/>
      <c r="K1712" s="32">
        <v>1</v>
      </c>
      <c r="L1712" s="33">
        <v>93</v>
      </c>
      <c r="M1712" s="31" t="s">
        <v>56</v>
      </c>
      <c r="X1712" s="37" t="s">
        <v>7035</v>
      </c>
      <c r="Y1712" s="38" t="s">
        <v>7036</v>
      </c>
      <c r="AA1712" s="39">
        <v>43293</v>
      </c>
      <c r="AB1712" s="39">
        <v>2958465</v>
      </c>
      <c r="AC1712" s="38" t="s">
        <v>63</v>
      </c>
      <c r="AD1712" s="29">
        <v>100</v>
      </c>
      <c r="AE1712" s="29">
        <v>99</v>
      </c>
      <c r="AF1712" s="40">
        <v>0</v>
      </c>
      <c r="AG1712" s="41" t="s">
        <v>64</v>
      </c>
      <c r="AJ1712" s="38" t="s">
        <v>73</v>
      </c>
      <c r="AQ1712" s="29" t="s">
        <v>75</v>
      </c>
      <c r="AR1712" s="39">
        <v>44149</v>
      </c>
      <c r="AS1712" s="29">
        <v>285010</v>
      </c>
      <c r="AT1712" s="29" t="s">
        <v>76</v>
      </c>
      <c r="AU1712" s="29">
        <v>33</v>
      </c>
      <c r="AV1712" s="29">
        <v>2.8</v>
      </c>
      <c r="AW1712" s="42">
        <v>26928</v>
      </c>
      <c r="AZ1712" s="44" t="s">
        <v>212</v>
      </c>
    </row>
    <row r="1713" spans="1:52" ht="12.75" customHeight="1" x14ac:dyDescent="0.2">
      <c r="A1713" s="27">
        <v>21572</v>
      </c>
      <c r="B1713" s="28" t="s">
        <v>7037</v>
      </c>
      <c r="C1713" s="29" t="s">
        <v>56</v>
      </c>
      <c r="D1713" s="30" t="s">
        <v>7038</v>
      </c>
      <c r="E1713" s="30" t="s">
        <v>7038</v>
      </c>
      <c r="F1713" s="31">
        <v>1952</v>
      </c>
      <c r="G1713" s="31" t="s">
        <v>69</v>
      </c>
      <c r="H1713" s="30" t="s">
        <v>70</v>
      </c>
      <c r="I1713" s="60">
        <v>1</v>
      </c>
      <c r="J1713" s="60"/>
      <c r="K1713" s="32">
        <v>1</v>
      </c>
      <c r="L1713" s="33">
        <v>93</v>
      </c>
      <c r="M1713" s="31" t="s">
        <v>56</v>
      </c>
      <c r="X1713" s="37" t="s">
        <v>4196</v>
      </c>
      <c r="Y1713" s="38" t="s">
        <v>7039</v>
      </c>
      <c r="AA1713" s="39">
        <v>43293</v>
      </c>
      <c r="AB1713" s="39">
        <v>2958465</v>
      </c>
      <c r="AC1713" s="38" t="s">
        <v>63</v>
      </c>
      <c r="AD1713" s="29">
        <v>100</v>
      </c>
      <c r="AE1713" s="29">
        <v>99</v>
      </c>
      <c r="AF1713" s="40">
        <v>0</v>
      </c>
      <c r="AG1713" s="41" t="s">
        <v>64</v>
      </c>
      <c r="AJ1713" s="38" t="s">
        <v>748</v>
      </c>
      <c r="AW1713" s="42">
        <v>19276</v>
      </c>
      <c r="AZ1713" s="44" t="s">
        <v>6534</v>
      </c>
    </row>
    <row r="1714" spans="1:52" ht="12.75" customHeight="1" x14ac:dyDescent="0.2">
      <c r="A1714" s="27">
        <v>21668</v>
      </c>
      <c r="B1714" s="28" t="s">
        <v>7040</v>
      </c>
      <c r="C1714" s="29" t="s">
        <v>56</v>
      </c>
      <c r="D1714" s="30" t="s">
        <v>7041</v>
      </c>
      <c r="E1714" s="30" t="s">
        <v>7042</v>
      </c>
      <c r="F1714" s="31">
        <v>1988</v>
      </c>
      <c r="G1714" s="31" t="s">
        <v>102</v>
      </c>
      <c r="H1714" s="30" t="s">
        <v>1013</v>
      </c>
      <c r="I1714" s="60">
        <v>1</v>
      </c>
      <c r="J1714" s="60"/>
      <c r="K1714" s="32">
        <v>1</v>
      </c>
      <c r="L1714" s="33">
        <v>107</v>
      </c>
      <c r="M1714" s="31" t="s">
        <v>91</v>
      </c>
      <c r="X1714" s="37" t="s">
        <v>7043</v>
      </c>
      <c r="Y1714" s="38" t="s">
        <v>7044</v>
      </c>
      <c r="Z1714" s="29" t="s">
        <v>96</v>
      </c>
      <c r="AA1714" s="39">
        <v>43663</v>
      </c>
      <c r="AB1714" s="39">
        <v>43981</v>
      </c>
      <c r="AC1714" s="38" t="s">
        <v>2310</v>
      </c>
      <c r="AD1714" s="29">
        <v>100</v>
      </c>
      <c r="AE1714" s="29">
        <v>9</v>
      </c>
      <c r="AF1714" s="40">
        <v>5</v>
      </c>
      <c r="AG1714" s="41" t="s">
        <v>95</v>
      </c>
      <c r="AK1714" s="29" t="s">
        <v>7</v>
      </c>
      <c r="AL1714" s="39">
        <v>43786</v>
      </c>
      <c r="AM1714" s="29">
        <v>163942</v>
      </c>
      <c r="AN1714" s="29" t="s">
        <v>84</v>
      </c>
      <c r="AO1714" s="29">
        <v>473</v>
      </c>
      <c r="AP1714" s="29">
        <v>2.76</v>
      </c>
      <c r="AQ1714" s="29" t="s">
        <v>10</v>
      </c>
      <c r="AR1714" s="39">
        <v>43960</v>
      </c>
      <c r="AS1714" s="29">
        <v>231638</v>
      </c>
      <c r="AT1714" s="29" t="s">
        <v>503</v>
      </c>
      <c r="AU1714" s="29">
        <v>159</v>
      </c>
      <c r="AV1714" s="29">
        <v>1.07</v>
      </c>
      <c r="AW1714" s="42">
        <v>32541</v>
      </c>
      <c r="AX1714" s="43">
        <v>78364</v>
      </c>
      <c r="AY1714" s="43">
        <v>24142</v>
      </c>
      <c r="AZ1714" s="44" t="s">
        <v>4621</v>
      </c>
    </row>
    <row r="1715" spans="1:52" ht="12.75" customHeight="1" x14ac:dyDescent="0.2">
      <c r="A1715" s="27">
        <v>21882</v>
      </c>
      <c r="B1715" s="28" t="s">
        <v>7045</v>
      </c>
      <c r="C1715" s="29" t="s">
        <v>56</v>
      </c>
      <c r="D1715" s="30" t="s">
        <v>7046</v>
      </c>
      <c r="E1715" s="30" t="s">
        <v>7046</v>
      </c>
      <c r="F1715" s="31">
        <v>1975</v>
      </c>
      <c r="G1715" s="31" t="s">
        <v>69</v>
      </c>
      <c r="H1715" s="30" t="s">
        <v>103</v>
      </c>
      <c r="I1715" s="60">
        <v>1</v>
      </c>
      <c r="J1715" s="60"/>
      <c r="K1715" s="32">
        <v>1</v>
      </c>
      <c r="L1715" s="33">
        <v>95</v>
      </c>
      <c r="M1715" s="31" t="s">
        <v>91</v>
      </c>
      <c r="X1715" s="37" t="s">
        <v>4961</v>
      </c>
      <c r="Y1715" s="38" t="s">
        <v>7047</v>
      </c>
      <c r="AA1715" s="39">
        <v>43293</v>
      </c>
      <c r="AB1715" s="39">
        <v>2958465</v>
      </c>
      <c r="AC1715" s="38" t="s">
        <v>63</v>
      </c>
      <c r="AD1715" s="29">
        <v>100</v>
      </c>
      <c r="AE1715" s="29">
        <v>99</v>
      </c>
      <c r="AF1715" s="40">
        <v>3</v>
      </c>
      <c r="AG1715" s="41" t="s">
        <v>64</v>
      </c>
      <c r="AJ1715" s="38" t="s">
        <v>713</v>
      </c>
      <c r="AK1715" s="29" t="s">
        <v>7</v>
      </c>
      <c r="AL1715" s="39">
        <v>44188</v>
      </c>
      <c r="AM1715" s="29">
        <v>164548</v>
      </c>
      <c r="AN1715" s="29" t="s">
        <v>84</v>
      </c>
      <c r="AO1715" s="29">
        <v>583</v>
      </c>
      <c r="AP1715" s="29">
        <v>4.3899999999999997</v>
      </c>
      <c r="AQ1715" s="29" t="s">
        <v>75</v>
      </c>
      <c r="AR1715" s="39">
        <v>44111</v>
      </c>
      <c r="AS1715" s="29">
        <v>91030</v>
      </c>
      <c r="AT1715" s="29" t="s">
        <v>74</v>
      </c>
      <c r="AU1715" s="29">
        <v>56</v>
      </c>
      <c r="AV1715" s="29">
        <v>1.03</v>
      </c>
      <c r="AW1715" s="42">
        <v>27466</v>
      </c>
      <c r="AZ1715" s="44" t="s">
        <v>212</v>
      </c>
    </row>
    <row r="1716" spans="1:52" ht="12.75" customHeight="1" x14ac:dyDescent="0.2">
      <c r="A1716" s="27">
        <v>22071</v>
      </c>
      <c r="B1716" s="28" t="s">
        <v>7048</v>
      </c>
      <c r="C1716" s="29" t="s">
        <v>56</v>
      </c>
      <c r="D1716" s="30" t="s">
        <v>7049</v>
      </c>
      <c r="E1716" s="30" t="s">
        <v>7049</v>
      </c>
      <c r="F1716" s="31">
        <v>1991</v>
      </c>
      <c r="G1716" s="31" t="s">
        <v>69</v>
      </c>
      <c r="H1716" s="30" t="s">
        <v>59</v>
      </c>
      <c r="I1716" s="60">
        <v>1</v>
      </c>
      <c r="J1716" s="60"/>
      <c r="K1716" s="32">
        <v>1</v>
      </c>
      <c r="L1716" s="33">
        <v>70</v>
      </c>
      <c r="M1716" s="31" t="s">
        <v>60</v>
      </c>
      <c r="X1716" s="37" t="s">
        <v>6524</v>
      </c>
      <c r="Y1716" s="38" t="s">
        <v>7050</v>
      </c>
      <c r="AA1716" s="39">
        <v>40324</v>
      </c>
      <c r="AB1716" s="39">
        <v>2958465</v>
      </c>
      <c r="AC1716" s="38" t="s">
        <v>1103</v>
      </c>
      <c r="AD1716" s="29">
        <v>100</v>
      </c>
      <c r="AE1716" s="29">
        <v>99</v>
      </c>
      <c r="AF1716" s="40">
        <v>2</v>
      </c>
      <c r="AG1716" s="41" t="s">
        <v>64</v>
      </c>
      <c r="AJ1716" s="38" t="s">
        <v>949</v>
      </c>
      <c r="AK1716" s="29" t="s">
        <v>7</v>
      </c>
      <c r="AL1716" s="39">
        <v>44081</v>
      </c>
      <c r="AM1716" s="29">
        <v>272930</v>
      </c>
      <c r="AN1716" s="29" t="s">
        <v>76</v>
      </c>
      <c r="AO1716" s="29">
        <v>25</v>
      </c>
      <c r="AP1716" s="29">
        <v>1.96</v>
      </c>
      <c r="AQ1716" s="29" t="s">
        <v>75</v>
      </c>
      <c r="AR1716" s="39">
        <v>43953</v>
      </c>
      <c r="AS1716" s="29">
        <v>265844</v>
      </c>
      <c r="AT1716" s="29" t="s">
        <v>76</v>
      </c>
      <c r="AU1716" s="29">
        <v>8</v>
      </c>
      <c r="AV1716" s="29">
        <v>0.4</v>
      </c>
      <c r="AW1716" s="42">
        <v>33466</v>
      </c>
      <c r="AX1716" s="43">
        <v>74157</v>
      </c>
      <c r="AY1716" s="43">
        <v>15798</v>
      </c>
      <c r="AZ1716" s="44" t="s">
        <v>6099</v>
      </c>
    </row>
    <row r="1717" spans="1:52" ht="12.75" customHeight="1" x14ac:dyDescent="0.2">
      <c r="A1717" s="27">
        <v>22396</v>
      </c>
      <c r="B1717" s="28" t="s">
        <v>7051</v>
      </c>
      <c r="C1717" s="29" t="s">
        <v>56</v>
      </c>
      <c r="D1717" s="30" t="s">
        <v>7052</v>
      </c>
      <c r="E1717" s="30" t="s">
        <v>7053</v>
      </c>
      <c r="F1717" s="31">
        <v>1975</v>
      </c>
      <c r="G1717" s="31" t="s">
        <v>102</v>
      </c>
      <c r="H1717" s="30" t="s">
        <v>59</v>
      </c>
      <c r="I1717" s="60">
        <v>1</v>
      </c>
      <c r="J1717" s="60"/>
      <c r="K1717" s="32">
        <v>1</v>
      </c>
      <c r="L1717" s="33">
        <v>124</v>
      </c>
      <c r="M1717" s="31" t="s">
        <v>109</v>
      </c>
      <c r="X1717" s="37" t="s">
        <v>468</v>
      </c>
      <c r="Y1717" s="38" t="s">
        <v>7054</v>
      </c>
      <c r="AA1717" s="39">
        <v>42736</v>
      </c>
      <c r="AB1717" s="39">
        <v>44561</v>
      </c>
      <c r="AC1717" s="38" t="s">
        <v>94</v>
      </c>
      <c r="AD1717" s="29">
        <v>100</v>
      </c>
      <c r="AE1717" s="29">
        <v>5</v>
      </c>
      <c r="AF1717" s="40">
        <v>5</v>
      </c>
      <c r="AG1717" s="41" t="s">
        <v>95</v>
      </c>
      <c r="AJ1717" s="38" t="s">
        <v>3897</v>
      </c>
      <c r="AK1717" s="29" t="s">
        <v>6</v>
      </c>
      <c r="AL1717" s="39">
        <v>43736</v>
      </c>
      <c r="AM1717" s="29">
        <v>230728</v>
      </c>
      <c r="AN1717" s="29" t="s">
        <v>503</v>
      </c>
      <c r="AO1717" s="29">
        <v>447</v>
      </c>
      <c r="AP1717" s="29">
        <v>4.5</v>
      </c>
      <c r="AQ1717" s="29" t="s">
        <v>10</v>
      </c>
      <c r="AR1717" s="39">
        <v>44138</v>
      </c>
      <c r="AS1717" s="29">
        <v>135203</v>
      </c>
      <c r="AT1717" s="29" t="s">
        <v>84</v>
      </c>
      <c r="AU1717" s="29">
        <v>174</v>
      </c>
      <c r="AV1717" s="29">
        <v>1.25</v>
      </c>
      <c r="AW1717" s="42">
        <v>27638</v>
      </c>
      <c r="AZ1717" s="44" t="s">
        <v>470</v>
      </c>
    </row>
    <row r="1718" spans="1:52" ht="12.75" customHeight="1" x14ac:dyDescent="0.2">
      <c r="A1718" s="27">
        <v>22397</v>
      </c>
      <c r="B1718" s="28" t="s">
        <v>7055</v>
      </c>
      <c r="C1718" s="29" t="s">
        <v>56</v>
      </c>
      <c r="D1718" s="30" t="s">
        <v>7056</v>
      </c>
      <c r="E1718" s="30" t="s">
        <v>7057</v>
      </c>
      <c r="F1718" s="31">
        <v>1978</v>
      </c>
      <c r="G1718" s="31" t="s">
        <v>102</v>
      </c>
      <c r="H1718" s="30" t="s">
        <v>59</v>
      </c>
      <c r="I1718" s="60">
        <v>1</v>
      </c>
      <c r="J1718" s="60"/>
      <c r="K1718" s="32">
        <v>1</v>
      </c>
      <c r="L1718" s="33">
        <v>117</v>
      </c>
      <c r="M1718" s="31" t="s">
        <v>91</v>
      </c>
      <c r="X1718" s="37" t="s">
        <v>7058</v>
      </c>
      <c r="Y1718" s="38" t="s">
        <v>7059</v>
      </c>
      <c r="AA1718" s="39">
        <v>43282</v>
      </c>
      <c r="AB1718" s="39">
        <v>45107</v>
      </c>
      <c r="AC1718" s="38" t="s">
        <v>94</v>
      </c>
      <c r="AD1718" s="29">
        <v>100</v>
      </c>
      <c r="AE1718" s="29">
        <v>5</v>
      </c>
      <c r="AF1718" s="40">
        <v>3</v>
      </c>
      <c r="AG1718" s="41" t="s">
        <v>95</v>
      </c>
      <c r="AJ1718" s="38" t="s">
        <v>4918</v>
      </c>
      <c r="AK1718" s="29" t="s">
        <v>7</v>
      </c>
      <c r="AL1718" s="39">
        <v>44100</v>
      </c>
      <c r="AM1718" s="29">
        <v>233731</v>
      </c>
      <c r="AN1718" s="29" t="s">
        <v>503</v>
      </c>
      <c r="AO1718" s="29">
        <v>261</v>
      </c>
      <c r="AP1718" s="29">
        <v>2.85</v>
      </c>
      <c r="AW1718" s="42">
        <v>28734</v>
      </c>
      <c r="AZ1718" s="44" t="s">
        <v>470</v>
      </c>
    </row>
    <row r="1719" spans="1:52" ht="12.75" customHeight="1" x14ac:dyDescent="0.2">
      <c r="A1719" s="27">
        <v>22398</v>
      </c>
      <c r="B1719" s="28" t="s">
        <v>7060</v>
      </c>
      <c r="C1719" s="29" t="s">
        <v>56</v>
      </c>
      <c r="D1719" s="30" t="s">
        <v>7061</v>
      </c>
      <c r="E1719" s="30" t="s">
        <v>7062</v>
      </c>
      <c r="F1719" s="31">
        <v>1983</v>
      </c>
      <c r="G1719" s="31" t="s">
        <v>102</v>
      </c>
      <c r="H1719" s="30" t="s">
        <v>59</v>
      </c>
      <c r="I1719" s="60">
        <v>1</v>
      </c>
      <c r="J1719" s="60"/>
      <c r="K1719" s="32">
        <v>1</v>
      </c>
      <c r="L1719" s="33">
        <v>97</v>
      </c>
      <c r="M1719" s="31" t="s">
        <v>109</v>
      </c>
      <c r="X1719" s="37" t="s">
        <v>7063</v>
      </c>
      <c r="Y1719" s="38" t="s">
        <v>7064</v>
      </c>
      <c r="AA1719" s="39">
        <v>42736</v>
      </c>
      <c r="AB1719" s="39">
        <v>44561</v>
      </c>
      <c r="AC1719" s="38" t="s">
        <v>94</v>
      </c>
      <c r="AD1719" s="29">
        <v>100</v>
      </c>
      <c r="AE1719" s="29">
        <v>5</v>
      </c>
      <c r="AF1719" s="40">
        <v>4</v>
      </c>
      <c r="AG1719" s="41" t="s">
        <v>95</v>
      </c>
      <c r="AJ1719" s="38" t="s">
        <v>4918</v>
      </c>
      <c r="AK1719" s="29" t="s">
        <v>6</v>
      </c>
      <c r="AL1719" s="39">
        <v>43750</v>
      </c>
      <c r="AM1719" s="29">
        <v>231339</v>
      </c>
      <c r="AN1719" s="29" t="s">
        <v>503</v>
      </c>
      <c r="AO1719" s="29">
        <v>635</v>
      </c>
      <c r="AP1719" s="29">
        <v>6.28</v>
      </c>
      <c r="AQ1719" s="29" t="s">
        <v>9</v>
      </c>
      <c r="AR1719" s="39">
        <v>42533</v>
      </c>
      <c r="AS1719" s="29">
        <v>193032</v>
      </c>
      <c r="AT1719" s="29" t="s">
        <v>126</v>
      </c>
      <c r="AU1719" s="29">
        <v>72</v>
      </c>
      <c r="AV1719" s="29">
        <v>0.35</v>
      </c>
      <c r="AW1719" s="42">
        <v>30560</v>
      </c>
      <c r="AZ1719" s="44" t="s">
        <v>470</v>
      </c>
    </row>
    <row r="1720" spans="1:52" ht="12.75" customHeight="1" x14ac:dyDescent="0.2">
      <c r="A1720" s="27">
        <v>22399</v>
      </c>
      <c r="B1720" s="28" t="s">
        <v>7065</v>
      </c>
      <c r="C1720" s="29" t="s">
        <v>56</v>
      </c>
      <c r="D1720" s="30" t="s">
        <v>7066</v>
      </c>
      <c r="E1720" s="30" t="s">
        <v>7067</v>
      </c>
      <c r="F1720" s="31">
        <v>1987</v>
      </c>
      <c r="G1720" s="31" t="s">
        <v>102</v>
      </c>
      <c r="H1720" s="30" t="s">
        <v>59</v>
      </c>
      <c r="I1720" s="60">
        <v>1</v>
      </c>
      <c r="J1720" s="60"/>
      <c r="K1720" s="32">
        <v>1</v>
      </c>
      <c r="L1720" s="33">
        <v>89</v>
      </c>
      <c r="M1720" s="31" t="s">
        <v>109</v>
      </c>
      <c r="X1720" s="37" t="s">
        <v>7068</v>
      </c>
      <c r="Y1720" s="38" t="s">
        <v>7069</v>
      </c>
      <c r="AA1720" s="39">
        <v>42736</v>
      </c>
      <c r="AB1720" s="39">
        <v>44561</v>
      </c>
      <c r="AC1720" s="38" t="s">
        <v>94</v>
      </c>
      <c r="AD1720" s="29">
        <v>100</v>
      </c>
      <c r="AE1720" s="29">
        <v>5</v>
      </c>
      <c r="AF1720" s="40">
        <v>4</v>
      </c>
      <c r="AG1720" s="41" t="s">
        <v>95</v>
      </c>
      <c r="AJ1720" s="38" t="s">
        <v>4918</v>
      </c>
      <c r="AK1720" s="29" t="s">
        <v>6</v>
      </c>
      <c r="AL1720" s="39">
        <v>43757</v>
      </c>
      <c r="AM1720" s="29">
        <v>230944</v>
      </c>
      <c r="AN1720" s="29" t="s">
        <v>503</v>
      </c>
      <c r="AO1720" s="29">
        <v>380</v>
      </c>
      <c r="AP1720" s="29">
        <v>2.98</v>
      </c>
      <c r="AQ1720" s="29" t="s">
        <v>9</v>
      </c>
      <c r="AR1720" s="39">
        <v>42540</v>
      </c>
      <c r="AS1720" s="29">
        <v>193118</v>
      </c>
      <c r="AT1720" s="29" t="s">
        <v>126</v>
      </c>
      <c r="AU1720" s="29">
        <v>50</v>
      </c>
      <c r="AV1720" s="29">
        <v>0.24</v>
      </c>
      <c r="AW1720" s="42">
        <v>32134</v>
      </c>
      <c r="AX1720" s="43">
        <v>785331</v>
      </c>
      <c r="AY1720" s="43">
        <v>263777</v>
      </c>
      <c r="AZ1720" s="44" t="s">
        <v>6211</v>
      </c>
    </row>
    <row r="1721" spans="1:52" ht="12.75" customHeight="1" x14ac:dyDescent="0.2">
      <c r="A1721" s="27">
        <v>22402</v>
      </c>
      <c r="B1721" s="28" t="s">
        <v>7070</v>
      </c>
      <c r="C1721" s="29" t="s">
        <v>56</v>
      </c>
      <c r="D1721" s="30" t="s">
        <v>7071</v>
      </c>
      <c r="E1721" s="30" t="s">
        <v>7072</v>
      </c>
      <c r="F1721" s="31">
        <v>1980</v>
      </c>
      <c r="G1721" s="31" t="s">
        <v>102</v>
      </c>
      <c r="H1721" s="30" t="s">
        <v>103</v>
      </c>
      <c r="I1721" s="60">
        <v>1</v>
      </c>
      <c r="J1721" s="60"/>
      <c r="K1721" s="32">
        <v>1</v>
      </c>
      <c r="L1721" s="33">
        <v>104</v>
      </c>
      <c r="M1721" s="31" t="s">
        <v>91</v>
      </c>
      <c r="X1721" s="37" t="s">
        <v>2589</v>
      </c>
      <c r="Y1721" s="38" t="s">
        <v>7073</v>
      </c>
      <c r="Z1721" s="29" t="s">
        <v>96</v>
      </c>
      <c r="AA1721" s="39">
        <v>43466</v>
      </c>
      <c r="AB1721" s="39">
        <v>44025</v>
      </c>
      <c r="AC1721" s="38" t="s">
        <v>94</v>
      </c>
      <c r="AD1721" s="29">
        <v>100</v>
      </c>
      <c r="AE1721" s="29">
        <v>2</v>
      </c>
      <c r="AF1721" s="40">
        <v>2</v>
      </c>
      <c r="AK1721" s="29" t="s">
        <v>7</v>
      </c>
      <c r="AL1721" s="39">
        <v>44025</v>
      </c>
      <c r="AM1721" s="29">
        <v>75027</v>
      </c>
      <c r="AN1721" s="29" t="s">
        <v>74</v>
      </c>
      <c r="AO1721" s="29">
        <v>63</v>
      </c>
      <c r="AP1721" s="29">
        <v>1.29</v>
      </c>
      <c r="AQ1721" s="29" t="s">
        <v>10</v>
      </c>
      <c r="AR1721" s="39">
        <v>39439</v>
      </c>
      <c r="AS1721" s="29">
        <v>102208</v>
      </c>
      <c r="AT1721" s="29" t="s">
        <v>74</v>
      </c>
      <c r="AW1721" s="42">
        <v>29830</v>
      </c>
      <c r="AZ1721" s="44" t="s">
        <v>470</v>
      </c>
    </row>
    <row r="1722" spans="1:52" ht="12.75" customHeight="1" x14ac:dyDescent="0.2">
      <c r="A1722" s="27">
        <v>22403</v>
      </c>
      <c r="B1722" s="28" t="s">
        <v>7074</v>
      </c>
      <c r="C1722" s="29" t="s">
        <v>56</v>
      </c>
      <c r="D1722" s="30" t="s">
        <v>7075</v>
      </c>
      <c r="E1722" s="30" t="s">
        <v>7076</v>
      </c>
      <c r="F1722" s="31">
        <v>1980</v>
      </c>
      <c r="G1722" s="31" t="s">
        <v>102</v>
      </c>
      <c r="H1722" s="30" t="s">
        <v>103</v>
      </c>
      <c r="I1722" s="60">
        <v>1</v>
      </c>
      <c r="J1722" s="60"/>
      <c r="K1722" s="32">
        <v>1</v>
      </c>
      <c r="L1722" s="33">
        <v>114</v>
      </c>
      <c r="M1722" s="31" t="s">
        <v>60</v>
      </c>
      <c r="X1722" s="37" t="s">
        <v>7077</v>
      </c>
      <c r="Y1722" s="38" t="s">
        <v>7078</v>
      </c>
      <c r="AA1722" s="39">
        <v>42736</v>
      </c>
      <c r="AB1722" s="39">
        <v>44561</v>
      </c>
      <c r="AC1722" s="38" t="s">
        <v>94</v>
      </c>
      <c r="AD1722" s="29">
        <v>100</v>
      </c>
      <c r="AE1722" s="29">
        <v>5</v>
      </c>
      <c r="AF1722" s="40">
        <v>3</v>
      </c>
      <c r="AG1722" s="41" t="s">
        <v>95</v>
      </c>
      <c r="AJ1722" s="38" t="s">
        <v>97</v>
      </c>
      <c r="AK1722" s="29" t="s">
        <v>7</v>
      </c>
      <c r="AL1722" s="39">
        <v>43828</v>
      </c>
      <c r="AM1722" s="29">
        <v>163043</v>
      </c>
      <c r="AN1722" s="29" t="s">
        <v>84</v>
      </c>
      <c r="AO1722" s="29">
        <v>540</v>
      </c>
      <c r="AP1722" s="29">
        <v>3.45</v>
      </c>
      <c r="AW1722" s="42">
        <v>29465</v>
      </c>
      <c r="AZ1722" s="44" t="s">
        <v>470</v>
      </c>
    </row>
    <row r="1723" spans="1:52" ht="12.75" customHeight="1" x14ac:dyDescent="0.2">
      <c r="A1723" s="27">
        <v>22404</v>
      </c>
      <c r="B1723" s="28" t="s">
        <v>7079</v>
      </c>
      <c r="C1723" s="29" t="s">
        <v>56</v>
      </c>
      <c r="D1723" s="30" t="s">
        <v>7080</v>
      </c>
      <c r="E1723" s="30" t="s">
        <v>7081</v>
      </c>
      <c r="F1723" s="31">
        <v>1979</v>
      </c>
      <c r="G1723" s="31" t="s">
        <v>102</v>
      </c>
      <c r="H1723" s="30" t="s">
        <v>70</v>
      </c>
      <c r="I1723" s="60">
        <v>1</v>
      </c>
      <c r="J1723" s="60"/>
      <c r="K1723" s="32">
        <v>1</v>
      </c>
      <c r="L1723" s="33">
        <v>120</v>
      </c>
      <c r="M1723" s="31" t="s">
        <v>60</v>
      </c>
      <c r="X1723" s="37" t="s">
        <v>662</v>
      </c>
      <c r="Y1723" s="38" t="s">
        <v>7082</v>
      </c>
      <c r="AA1723" s="39">
        <v>42736</v>
      </c>
      <c r="AB1723" s="39">
        <v>44561</v>
      </c>
      <c r="AC1723" s="38" t="s">
        <v>94</v>
      </c>
      <c r="AD1723" s="29">
        <v>100</v>
      </c>
      <c r="AE1723" s="29">
        <v>5</v>
      </c>
      <c r="AF1723" s="40">
        <v>3</v>
      </c>
      <c r="AG1723" s="41" t="s">
        <v>95</v>
      </c>
      <c r="AJ1723" s="38" t="s">
        <v>97</v>
      </c>
      <c r="AK1723" s="29" t="s">
        <v>7</v>
      </c>
      <c r="AL1723" s="39">
        <v>43754</v>
      </c>
      <c r="AM1723" s="29">
        <v>161906</v>
      </c>
      <c r="AN1723" s="29" t="s">
        <v>84</v>
      </c>
      <c r="AO1723" s="29">
        <v>285</v>
      </c>
      <c r="AP1723" s="29">
        <v>2.89</v>
      </c>
      <c r="AQ1723" s="29" t="s">
        <v>370</v>
      </c>
      <c r="AR1723" s="39">
        <v>42624</v>
      </c>
      <c r="AS1723" s="29">
        <v>241500</v>
      </c>
      <c r="AT1723" s="29" t="s">
        <v>76</v>
      </c>
      <c r="AU1723" s="29">
        <v>14</v>
      </c>
      <c r="AV1723" s="29">
        <v>0.47</v>
      </c>
      <c r="AW1723" s="42">
        <v>29465</v>
      </c>
      <c r="AZ1723" s="44" t="s">
        <v>470</v>
      </c>
    </row>
    <row r="1724" spans="1:52" ht="12.75" customHeight="1" x14ac:dyDescent="0.2">
      <c r="A1724" s="27">
        <v>22405</v>
      </c>
      <c r="B1724" s="28" t="s">
        <v>7083</v>
      </c>
      <c r="C1724" s="29" t="s">
        <v>56</v>
      </c>
      <c r="D1724" s="30" t="s">
        <v>7084</v>
      </c>
      <c r="E1724" s="30" t="s">
        <v>7084</v>
      </c>
      <c r="F1724" s="31">
        <v>1972</v>
      </c>
      <c r="G1724" s="31" t="s">
        <v>102</v>
      </c>
      <c r="H1724" s="30" t="s">
        <v>123</v>
      </c>
      <c r="I1724" s="60">
        <v>1</v>
      </c>
      <c r="J1724" s="60"/>
      <c r="K1724" s="32">
        <v>1</v>
      </c>
      <c r="L1724" s="33">
        <v>88</v>
      </c>
      <c r="M1724" s="31" t="s">
        <v>91</v>
      </c>
      <c r="X1724" s="37" t="s">
        <v>220</v>
      </c>
      <c r="Y1724" s="38" t="s">
        <v>7085</v>
      </c>
      <c r="AA1724" s="39">
        <v>43221</v>
      </c>
      <c r="AB1724" s="39">
        <v>45046</v>
      </c>
      <c r="AC1724" s="38" t="s">
        <v>94</v>
      </c>
      <c r="AD1724" s="29">
        <v>100</v>
      </c>
      <c r="AE1724" s="29">
        <v>5</v>
      </c>
      <c r="AF1724" s="40">
        <v>2</v>
      </c>
      <c r="AG1724" s="41" t="s">
        <v>95</v>
      </c>
      <c r="AJ1724" s="38" t="s">
        <v>97</v>
      </c>
      <c r="AK1724" s="29" t="s">
        <v>7</v>
      </c>
      <c r="AL1724" s="39">
        <v>43975</v>
      </c>
      <c r="AM1724" s="29">
        <v>170720</v>
      </c>
      <c r="AN1724" s="29" t="s">
        <v>126</v>
      </c>
      <c r="AO1724" s="29">
        <v>542</v>
      </c>
      <c r="AP1724" s="29">
        <v>4.42</v>
      </c>
      <c r="AQ1724" s="29" t="s">
        <v>10</v>
      </c>
      <c r="AR1724" s="39">
        <v>43216</v>
      </c>
      <c r="AS1724" s="29">
        <v>85615</v>
      </c>
      <c r="AT1724" s="29" t="s">
        <v>74</v>
      </c>
      <c r="AU1724" s="29">
        <v>40</v>
      </c>
      <c r="AV1724" s="29">
        <v>0.86</v>
      </c>
      <c r="AW1724" s="42">
        <v>26543</v>
      </c>
      <c r="AZ1724" s="44" t="s">
        <v>470</v>
      </c>
    </row>
    <row r="1725" spans="1:52" ht="12.75" customHeight="1" x14ac:dyDescent="0.2">
      <c r="A1725" s="27">
        <v>22406</v>
      </c>
      <c r="B1725" s="28" t="s">
        <v>7086</v>
      </c>
      <c r="C1725" s="29" t="s">
        <v>56</v>
      </c>
      <c r="D1725" s="30" t="s">
        <v>7087</v>
      </c>
      <c r="E1725" s="30" t="s">
        <v>7088</v>
      </c>
      <c r="F1725" s="31">
        <v>1977</v>
      </c>
      <c r="G1725" s="31" t="s">
        <v>102</v>
      </c>
      <c r="H1725" s="30" t="s">
        <v>59</v>
      </c>
      <c r="I1725" s="60">
        <v>1</v>
      </c>
      <c r="J1725" s="60"/>
      <c r="K1725" s="32">
        <v>1</v>
      </c>
      <c r="L1725" s="33">
        <v>130</v>
      </c>
      <c r="M1725" s="31" t="s">
        <v>91</v>
      </c>
      <c r="X1725" s="37" t="s">
        <v>7068</v>
      </c>
      <c r="Y1725" s="38" t="s">
        <v>7089</v>
      </c>
      <c r="AA1725" s="39">
        <v>44197</v>
      </c>
      <c r="AB1725" s="39">
        <v>44926</v>
      </c>
      <c r="AC1725" s="38" t="s">
        <v>94</v>
      </c>
      <c r="AD1725" s="29">
        <v>100</v>
      </c>
      <c r="AE1725" s="29">
        <v>2</v>
      </c>
      <c r="AF1725" s="40">
        <v>0</v>
      </c>
      <c r="AG1725" s="41" t="s">
        <v>95</v>
      </c>
      <c r="AJ1725" s="38" t="s">
        <v>97</v>
      </c>
      <c r="AK1725" s="29" t="s">
        <v>7</v>
      </c>
      <c r="AL1725" s="39">
        <v>44071</v>
      </c>
      <c r="AM1725" s="29">
        <v>161708</v>
      </c>
      <c r="AN1725" s="29" t="s">
        <v>84</v>
      </c>
      <c r="AO1725" s="29">
        <v>251</v>
      </c>
      <c r="AP1725" s="29">
        <v>2.74</v>
      </c>
      <c r="AQ1725" s="29" t="s">
        <v>10</v>
      </c>
      <c r="AR1725" s="39">
        <v>42795</v>
      </c>
      <c r="AS1725" s="29">
        <v>90624</v>
      </c>
      <c r="AT1725" s="29" t="s">
        <v>74</v>
      </c>
      <c r="AU1725" s="29">
        <v>68</v>
      </c>
      <c r="AV1725" s="29">
        <v>1.3</v>
      </c>
      <c r="AW1725" s="42">
        <v>28369</v>
      </c>
      <c r="AZ1725" s="44" t="s">
        <v>470</v>
      </c>
    </row>
    <row r="1726" spans="1:52" ht="12.75" customHeight="1" x14ac:dyDescent="0.2">
      <c r="A1726" s="27">
        <v>22943</v>
      </c>
      <c r="B1726" s="28" t="s">
        <v>7090</v>
      </c>
      <c r="C1726" s="29" t="s">
        <v>56</v>
      </c>
      <c r="D1726" s="30" t="s">
        <v>7091</v>
      </c>
      <c r="E1726" s="30" t="s">
        <v>7092</v>
      </c>
      <c r="F1726" s="31">
        <v>1971</v>
      </c>
      <c r="G1726" s="31" t="s">
        <v>69</v>
      </c>
      <c r="H1726" s="30" t="s">
        <v>70</v>
      </c>
      <c r="I1726" s="60">
        <v>1</v>
      </c>
      <c r="J1726" s="60"/>
      <c r="K1726" s="32">
        <v>1</v>
      </c>
      <c r="L1726" s="33">
        <v>110</v>
      </c>
      <c r="M1726" s="31" t="s">
        <v>60</v>
      </c>
      <c r="X1726" s="37" t="s">
        <v>1653</v>
      </c>
      <c r="Y1726" s="38" t="s">
        <v>7093</v>
      </c>
      <c r="AA1726" s="39">
        <v>43293</v>
      </c>
      <c r="AB1726" s="39">
        <v>2958465</v>
      </c>
      <c r="AC1726" s="38" t="s">
        <v>63</v>
      </c>
      <c r="AD1726" s="29">
        <v>100</v>
      </c>
      <c r="AE1726" s="29">
        <v>99</v>
      </c>
      <c r="AF1726" s="40">
        <v>0</v>
      </c>
      <c r="AG1726" s="41" t="s">
        <v>64</v>
      </c>
      <c r="AJ1726" s="38" t="s">
        <v>65</v>
      </c>
      <c r="AQ1726" s="29" t="s">
        <v>75</v>
      </c>
      <c r="AR1726" s="39">
        <v>44232</v>
      </c>
      <c r="AS1726" s="29">
        <v>255832</v>
      </c>
      <c r="AT1726" s="29" t="s">
        <v>76</v>
      </c>
      <c r="AU1726" s="29">
        <v>19</v>
      </c>
      <c r="AV1726" s="29">
        <v>0.99</v>
      </c>
      <c r="AW1726" s="42">
        <v>26002</v>
      </c>
      <c r="AZ1726" s="44" t="s">
        <v>212</v>
      </c>
    </row>
    <row r="1727" spans="1:52" ht="12.75" customHeight="1" x14ac:dyDescent="0.2">
      <c r="A1727" s="27">
        <v>23012</v>
      </c>
      <c r="B1727" s="28" t="s">
        <v>7094</v>
      </c>
      <c r="C1727" s="29" t="s">
        <v>4748</v>
      </c>
      <c r="D1727" s="30" t="s">
        <v>7095</v>
      </c>
      <c r="E1727" s="30" t="s">
        <v>7095</v>
      </c>
      <c r="F1727" s="31">
        <v>1986</v>
      </c>
      <c r="G1727" s="31" t="s">
        <v>69</v>
      </c>
      <c r="H1727" s="30" t="s">
        <v>70</v>
      </c>
      <c r="I1727" s="60">
        <v>1</v>
      </c>
      <c r="J1727" s="60"/>
      <c r="K1727" s="32">
        <v>1</v>
      </c>
      <c r="L1727" s="33">
        <v>132</v>
      </c>
      <c r="M1727" s="31" t="s">
        <v>109</v>
      </c>
      <c r="X1727" s="37" t="s">
        <v>7096</v>
      </c>
      <c r="Y1727" s="38" t="s">
        <v>7097</v>
      </c>
      <c r="Z1727" s="29" t="s">
        <v>775</v>
      </c>
      <c r="AA1727" s="39">
        <v>40324</v>
      </c>
      <c r="AB1727" s="39">
        <v>2958465</v>
      </c>
      <c r="AC1727" s="38" t="s">
        <v>1103</v>
      </c>
      <c r="AD1727" s="29">
        <v>100</v>
      </c>
      <c r="AE1727" s="29">
        <v>99</v>
      </c>
      <c r="AF1727" s="40">
        <v>1</v>
      </c>
      <c r="AG1727" s="41" t="s">
        <v>64</v>
      </c>
      <c r="AJ1727" s="38" t="s">
        <v>845</v>
      </c>
      <c r="AK1727" s="29" t="s">
        <v>7</v>
      </c>
      <c r="AL1727" s="39">
        <v>43617</v>
      </c>
      <c r="AM1727" s="29">
        <v>233046</v>
      </c>
      <c r="AN1727" s="29" t="s">
        <v>503</v>
      </c>
      <c r="AO1727" s="29">
        <v>500</v>
      </c>
      <c r="AP1727" s="29">
        <v>5.57</v>
      </c>
      <c r="AQ1727" s="29" t="s">
        <v>75</v>
      </c>
      <c r="AR1727" s="39">
        <v>44241</v>
      </c>
      <c r="AS1727" s="29">
        <v>144948</v>
      </c>
      <c r="AT1727" s="29" t="s">
        <v>84</v>
      </c>
      <c r="AU1727" s="29">
        <v>154</v>
      </c>
      <c r="AV1727" s="29">
        <v>0.91</v>
      </c>
      <c r="AW1727" s="42">
        <v>31764</v>
      </c>
      <c r="AX1727" s="43">
        <v>3280614</v>
      </c>
      <c r="AY1727" s="43">
        <v>1190657</v>
      </c>
      <c r="AZ1727" s="44" t="s">
        <v>4621</v>
      </c>
    </row>
    <row r="1728" spans="1:52" ht="12.75" customHeight="1" x14ac:dyDescent="0.2">
      <c r="A1728" s="27">
        <v>23013</v>
      </c>
      <c r="B1728" s="28" t="s">
        <v>7098</v>
      </c>
      <c r="C1728" s="29" t="s">
        <v>56</v>
      </c>
      <c r="D1728" s="30" t="s">
        <v>7099</v>
      </c>
      <c r="E1728" s="30" t="s">
        <v>7099</v>
      </c>
      <c r="F1728" s="31">
        <v>1986</v>
      </c>
      <c r="G1728" s="31" t="s">
        <v>69</v>
      </c>
      <c r="H1728" s="30" t="s">
        <v>70</v>
      </c>
      <c r="I1728" s="60">
        <v>1</v>
      </c>
      <c r="J1728" s="60"/>
      <c r="K1728" s="32">
        <v>1</v>
      </c>
      <c r="L1728" s="33">
        <v>94</v>
      </c>
      <c r="M1728" s="31" t="s">
        <v>91</v>
      </c>
      <c r="X1728" s="37" t="s">
        <v>5155</v>
      </c>
      <c r="Y1728" s="38" t="s">
        <v>7100</v>
      </c>
      <c r="Z1728" s="29" t="s">
        <v>775</v>
      </c>
      <c r="AA1728" s="39">
        <v>40324</v>
      </c>
      <c r="AB1728" s="39">
        <v>2958465</v>
      </c>
      <c r="AC1728" s="38" t="s">
        <v>1103</v>
      </c>
      <c r="AD1728" s="29">
        <v>50</v>
      </c>
      <c r="AE1728" s="29">
        <v>99</v>
      </c>
      <c r="AF1728" s="40">
        <v>10</v>
      </c>
      <c r="AG1728" s="41" t="s">
        <v>64</v>
      </c>
      <c r="AJ1728" s="38" t="s">
        <v>680</v>
      </c>
      <c r="AK1728" s="29" t="s">
        <v>7</v>
      </c>
      <c r="AL1728" s="39">
        <v>44128</v>
      </c>
      <c r="AM1728" s="29">
        <v>273548</v>
      </c>
      <c r="AN1728" s="29" t="s">
        <v>76</v>
      </c>
      <c r="AO1728" s="29">
        <v>18</v>
      </c>
      <c r="AP1728" s="29">
        <v>1.59</v>
      </c>
      <c r="AQ1728" s="29" t="s">
        <v>75</v>
      </c>
      <c r="AR1728" s="39">
        <v>44258</v>
      </c>
      <c r="AS1728" s="29">
        <v>80436</v>
      </c>
      <c r="AT1728" s="29" t="s">
        <v>74</v>
      </c>
      <c r="AU1728" s="29">
        <v>34</v>
      </c>
      <c r="AV1728" s="29">
        <v>0.55000000000000004</v>
      </c>
      <c r="AW1728" s="42">
        <v>31765</v>
      </c>
      <c r="AX1728" s="43">
        <v>1686047</v>
      </c>
      <c r="AY1728" s="43">
        <v>611928</v>
      </c>
      <c r="AZ1728" s="44" t="s">
        <v>4621</v>
      </c>
    </row>
    <row r="1729" spans="1:52" ht="12.75" customHeight="1" x14ac:dyDescent="0.2">
      <c r="A1729" s="27">
        <v>23016</v>
      </c>
      <c r="B1729" s="28" t="s">
        <v>7102</v>
      </c>
      <c r="C1729" s="29" t="s">
        <v>56</v>
      </c>
      <c r="D1729" s="30" t="s">
        <v>7103</v>
      </c>
      <c r="E1729" s="30" t="s">
        <v>7103</v>
      </c>
      <c r="F1729" s="31">
        <v>1987</v>
      </c>
      <c r="G1729" s="31" t="s">
        <v>69</v>
      </c>
      <c r="H1729" s="30" t="s">
        <v>70</v>
      </c>
      <c r="I1729" s="60">
        <v>1</v>
      </c>
      <c r="J1729" s="60"/>
      <c r="K1729" s="32">
        <v>1</v>
      </c>
      <c r="L1729" s="33">
        <v>117</v>
      </c>
      <c r="M1729" s="31" t="s">
        <v>91</v>
      </c>
      <c r="X1729" s="37" t="s">
        <v>2804</v>
      </c>
      <c r="Y1729" s="38" t="s">
        <v>7104</v>
      </c>
      <c r="Z1729" s="29" t="s">
        <v>775</v>
      </c>
      <c r="AA1729" s="39">
        <v>43739</v>
      </c>
      <c r="AB1729" s="39">
        <v>2958465</v>
      </c>
      <c r="AC1729" s="38" t="s">
        <v>2790</v>
      </c>
      <c r="AD1729" s="29">
        <v>40</v>
      </c>
      <c r="AE1729" s="29">
        <v>99</v>
      </c>
      <c r="AF1729" s="40">
        <v>1</v>
      </c>
      <c r="AG1729" s="41" t="s">
        <v>64</v>
      </c>
      <c r="AJ1729" s="38" t="s">
        <v>808</v>
      </c>
      <c r="AK1729" s="29" t="s">
        <v>7</v>
      </c>
      <c r="AL1729" s="39">
        <v>43985</v>
      </c>
      <c r="AM1729" s="29">
        <v>244059</v>
      </c>
      <c r="AN1729" s="29" t="s">
        <v>76</v>
      </c>
      <c r="AO1729" s="29">
        <v>64</v>
      </c>
      <c r="AP1729" s="29">
        <v>1.47</v>
      </c>
      <c r="AQ1729" s="29" t="s">
        <v>75</v>
      </c>
      <c r="AR1729" s="39">
        <v>44190</v>
      </c>
      <c r="AS1729" s="29">
        <v>94352</v>
      </c>
      <c r="AT1729" s="29" t="s">
        <v>74</v>
      </c>
      <c r="AU1729" s="29">
        <v>85</v>
      </c>
      <c r="AV1729" s="29">
        <v>0.76</v>
      </c>
      <c r="AW1729" s="42">
        <v>32130</v>
      </c>
      <c r="AX1729" s="43">
        <v>3612458</v>
      </c>
      <c r="AY1729" s="43">
        <v>1213514</v>
      </c>
      <c r="AZ1729" s="44" t="s">
        <v>4621</v>
      </c>
    </row>
    <row r="1730" spans="1:52" ht="12.75" customHeight="1" x14ac:dyDescent="0.2">
      <c r="A1730" s="27">
        <v>23022</v>
      </c>
      <c r="B1730" s="28" t="s">
        <v>7105</v>
      </c>
      <c r="C1730" s="29" t="s">
        <v>56</v>
      </c>
      <c r="D1730" s="30" t="s">
        <v>7106</v>
      </c>
      <c r="E1730" s="30" t="s">
        <v>7107</v>
      </c>
      <c r="F1730" s="31">
        <v>1989</v>
      </c>
      <c r="G1730" s="31" t="s">
        <v>91</v>
      </c>
      <c r="H1730" s="30" t="s">
        <v>108</v>
      </c>
      <c r="I1730" s="60">
        <v>1</v>
      </c>
      <c r="J1730" s="60"/>
      <c r="K1730" s="32">
        <v>1</v>
      </c>
      <c r="L1730" s="33">
        <v>91</v>
      </c>
      <c r="M1730" s="31" t="s">
        <v>91</v>
      </c>
      <c r="X1730" s="37" t="s">
        <v>7108</v>
      </c>
      <c r="Y1730" s="38" t="s">
        <v>7109</v>
      </c>
      <c r="Z1730" s="29" t="s">
        <v>96</v>
      </c>
      <c r="AA1730" s="39">
        <v>42370</v>
      </c>
      <c r="AB1730" s="39">
        <v>44196</v>
      </c>
      <c r="AC1730" s="38" t="s">
        <v>144</v>
      </c>
      <c r="AD1730" s="29">
        <v>100</v>
      </c>
      <c r="AE1730" s="29">
        <v>7</v>
      </c>
      <c r="AF1730" s="40">
        <v>5</v>
      </c>
      <c r="AG1730" s="41" t="s">
        <v>95</v>
      </c>
      <c r="AJ1730" s="38" t="s">
        <v>7110</v>
      </c>
      <c r="AK1730" s="29" t="s">
        <v>6</v>
      </c>
      <c r="AL1730" s="39">
        <v>43824</v>
      </c>
      <c r="AM1730" s="29">
        <v>101717</v>
      </c>
      <c r="AN1730" s="29" t="s">
        <v>74</v>
      </c>
      <c r="AO1730" s="29">
        <v>406</v>
      </c>
      <c r="AP1730" s="29">
        <v>4.5599999999999996</v>
      </c>
      <c r="AQ1730" s="29" t="s">
        <v>8</v>
      </c>
      <c r="AR1730" s="39">
        <v>42728</v>
      </c>
      <c r="AS1730" s="29">
        <v>211024</v>
      </c>
      <c r="AT1730" s="29" t="s">
        <v>113</v>
      </c>
      <c r="AU1730" s="29">
        <v>97</v>
      </c>
      <c r="AV1730" s="29">
        <v>0.51</v>
      </c>
      <c r="AW1730" s="42">
        <v>33228</v>
      </c>
      <c r="AX1730" s="43">
        <v>1879370</v>
      </c>
      <c r="AY1730" s="43">
        <v>450122</v>
      </c>
      <c r="AZ1730" s="44" t="s">
        <v>6099</v>
      </c>
    </row>
    <row r="1731" spans="1:52" ht="12.75" customHeight="1" x14ac:dyDescent="0.2">
      <c r="A1731" s="27">
        <v>23032</v>
      </c>
      <c r="B1731" s="28" t="s">
        <v>7111</v>
      </c>
      <c r="C1731" s="29" t="s">
        <v>56</v>
      </c>
      <c r="D1731" s="30" t="s">
        <v>7112</v>
      </c>
      <c r="E1731" s="30" t="s">
        <v>7112</v>
      </c>
      <c r="F1731" s="31">
        <v>1989</v>
      </c>
      <c r="G1731" s="31" t="s">
        <v>69</v>
      </c>
      <c r="H1731" s="30" t="s">
        <v>70</v>
      </c>
      <c r="I1731" s="60">
        <v>1</v>
      </c>
      <c r="J1731" s="60"/>
      <c r="K1731" s="32">
        <v>1</v>
      </c>
      <c r="L1731" s="33">
        <v>102</v>
      </c>
      <c r="M1731" s="31" t="s">
        <v>91</v>
      </c>
      <c r="X1731" s="37" t="s">
        <v>1124</v>
      </c>
      <c r="Y1731" s="38" t="s">
        <v>7113</v>
      </c>
      <c r="Z1731" s="29" t="s">
        <v>775</v>
      </c>
      <c r="AA1731" s="39">
        <v>43739</v>
      </c>
      <c r="AB1731" s="39">
        <v>2958465</v>
      </c>
      <c r="AC1731" s="38" t="s">
        <v>2790</v>
      </c>
      <c r="AD1731" s="29">
        <v>25</v>
      </c>
      <c r="AE1731" s="29">
        <v>99</v>
      </c>
      <c r="AF1731" s="40">
        <v>0</v>
      </c>
      <c r="AG1731" s="41" t="s">
        <v>64</v>
      </c>
      <c r="AK1731" s="29" t="s">
        <v>7</v>
      </c>
      <c r="AL1731" s="39">
        <v>42389</v>
      </c>
      <c r="AM1731" s="29">
        <v>234031</v>
      </c>
      <c r="AN1731" s="29" t="s">
        <v>76</v>
      </c>
      <c r="AO1731" s="29">
        <v>230</v>
      </c>
      <c r="AP1731" s="29">
        <v>2.89</v>
      </c>
      <c r="AQ1731" s="29" t="s">
        <v>10</v>
      </c>
      <c r="AR1731" s="39">
        <v>42393</v>
      </c>
      <c r="AS1731" s="29">
        <v>123240</v>
      </c>
      <c r="AT1731" s="29" t="s">
        <v>85</v>
      </c>
      <c r="AU1731" s="29">
        <v>116</v>
      </c>
      <c r="AV1731" s="29">
        <v>0.63</v>
      </c>
      <c r="AW1731" s="42">
        <v>32773</v>
      </c>
      <c r="AX1731" s="43">
        <v>2046231</v>
      </c>
      <c r="AY1731" s="43">
        <v>584978</v>
      </c>
      <c r="AZ1731" s="44" t="s">
        <v>267</v>
      </c>
    </row>
    <row r="1732" spans="1:52" ht="12.75" customHeight="1" x14ac:dyDescent="0.2">
      <c r="A1732" s="27">
        <v>23034</v>
      </c>
      <c r="B1732" s="28" t="s">
        <v>7114</v>
      </c>
      <c r="C1732" s="29" t="s">
        <v>56</v>
      </c>
      <c r="D1732" s="30" t="s">
        <v>7115</v>
      </c>
      <c r="E1732" s="30" t="s">
        <v>7115</v>
      </c>
      <c r="F1732" s="31">
        <v>1989</v>
      </c>
      <c r="G1732" s="31" t="s">
        <v>69</v>
      </c>
      <c r="H1732" s="30" t="s">
        <v>108</v>
      </c>
      <c r="I1732" s="60">
        <v>1</v>
      </c>
      <c r="J1732" s="60"/>
      <c r="K1732" s="32">
        <v>1</v>
      </c>
      <c r="L1732" s="33">
        <v>116</v>
      </c>
      <c r="M1732" s="31" t="s">
        <v>91</v>
      </c>
      <c r="X1732" s="37" t="s">
        <v>2139</v>
      </c>
      <c r="Y1732" s="38" t="s">
        <v>7116</v>
      </c>
      <c r="Z1732" s="29" t="s">
        <v>775</v>
      </c>
      <c r="AA1732" s="39">
        <v>43850</v>
      </c>
      <c r="AB1732" s="39">
        <v>44549</v>
      </c>
      <c r="AC1732" s="38" t="s">
        <v>7117</v>
      </c>
      <c r="AD1732" s="29">
        <v>30</v>
      </c>
      <c r="AE1732" s="29">
        <v>7</v>
      </c>
      <c r="AF1732" s="40">
        <v>4</v>
      </c>
      <c r="AJ1732" s="38" t="s">
        <v>935</v>
      </c>
      <c r="AK1732" s="29" t="s">
        <v>199</v>
      </c>
      <c r="AL1732" s="39">
        <v>44133</v>
      </c>
      <c r="AM1732" s="29">
        <v>260011</v>
      </c>
      <c r="AN1732" s="29" t="s">
        <v>76</v>
      </c>
      <c r="AO1732" s="29">
        <v>77</v>
      </c>
      <c r="AP1732" s="29">
        <v>5.23</v>
      </c>
      <c r="AQ1732" s="29" t="s">
        <v>261</v>
      </c>
      <c r="AR1732" s="39">
        <v>44006</v>
      </c>
      <c r="AS1732" s="29">
        <v>230000</v>
      </c>
      <c r="AT1732" s="29" t="s">
        <v>503</v>
      </c>
      <c r="AU1732" s="29">
        <v>69</v>
      </c>
      <c r="AV1732" s="29">
        <v>0.6</v>
      </c>
      <c r="AW1732" s="42">
        <v>32905</v>
      </c>
      <c r="AX1732" s="43">
        <v>3067193</v>
      </c>
      <c r="AY1732" s="43">
        <v>876851</v>
      </c>
      <c r="AZ1732" s="44" t="s">
        <v>6099</v>
      </c>
    </row>
    <row r="1733" spans="1:52" ht="12.75" customHeight="1" x14ac:dyDescent="0.2">
      <c r="A1733" s="27">
        <v>23035</v>
      </c>
      <c r="B1733" s="28" t="s">
        <v>7118</v>
      </c>
      <c r="C1733" s="29" t="s">
        <v>56</v>
      </c>
      <c r="D1733" s="30" t="s">
        <v>7119</v>
      </c>
      <c r="E1733" s="30" t="s">
        <v>7119</v>
      </c>
      <c r="F1733" s="31">
        <v>1989</v>
      </c>
      <c r="G1733" s="31" t="s">
        <v>69</v>
      </c>
      <c r="H1733" s="30" t="s">
        <v>70</v>
      </c>
      <c r="I1733" s="60">
        <v>1</v>
      </c>
      <c r="J1733" s="60"/>
      <c r="K1733" s="32">
        <v>1</v>
      </c>
      <c r="L1733" s="33">
        <v>105</v>
      </c>
      <c r="M1733" s="31" t="s">
        <v>91</v>
      </c>
      <c r="X1733" s="37" t="s">
        <v>5155</v>
      </c>
      <c r="Y1733" s="38" t="s">
        <v>7120</v>
      </c>
      <c r="Z1733" s="29" t="s">
        <v>775</v>
      </c>
      <c r="AA1733" s="39">
        <v>40324</v>
      </c>
      <c r="AB1733" s="39">
        <v>2958465</v>
      </c>
      <c r="AC1733" s="38" t="s">
        <v>1103</v>
      </c>
      <c r="AD1733" s="29">
        <v>50</v>
      </c>
      <c r="AE1733" s="29">
        <v>99</v>
      </c>
      <c r="AF1733" s="40">
        <v>8</v>
      </c>
      <c r="AG1733" s="41" t="s">
        <v>64</v>
      </c>
      <c r="AJ1733" s="38" t="s">
        <v>719</v>
      </c>
      <c r="AK1733" s="29" t="s">
        <v>7</v>
      </c>
      <c r="AL1733" s="39">
        <v>44219</v>
      </c>
      <c r="AM1733" s="29">
        <v>73359</v>
      </c>
      <c r="AN1733" s="29" t="s">
        <v>74</v>
      </c>
      <c r="AO1733" s="29">
        <v>87</v>
      </c>
      <c r="AP1733" s="29">
        <v>1.28</v>
      </c>
      <c r="AQ1733" s="29" t="s">
        <v>10</v>
      </c>
      <c r="AR1733" s="39">
        <v>44090</v>
      </c>
      <c r="AS1733" s="29">
        <v>80631</v>
      </c>
      <c r="AT1733" s="29" t="s">
        <v>74</v>
      </c>
      <c r="AU1733" s="29">
        <v>22</v>
      </c>
      <c r="AV1733" s="29">
        <v>0.44</v>
      </c>
      <c r="AW1733" s="42">
        <v>32862</v>
      </c>
      <c r="AX1733" s="43">
        <v>5166476</v>
      </c>
      <c r="AY1733" s="43">
        <v>1476996</v>
      </c>
      <c r="AZ1733" s="44" t="s">
        <v>267</v>
      </c>
    </row>
    <row r="1734" spans="1:52" ht="12.75" customHeight="1" x14ac:dyDescent="0.2">
      <c r="A1734" s="27">
        <v>23040</v>
      </c>
      <c r="B1734" s="28" t="s">
        <v>7121</v>
      </c>
      <c r="C1734" s="29" t="s">
        <v>56</v>
      </c>
      <c r="D1734" s="30" t="s">
        <v>7122</v>
      </c>
      <c r="E1734" s="30" t="s">
        <v>7122</v>
      </c>
      <c r="F1734" s="31">
        <v>1988</v>
      </c>
      <c r="G1734" s="31" t="s">
        <v>102</v>
      </c>
      <c r="H1734" s="30" t="s">
        <v>1013</v>
      </c>
      <c r="I1734" s="60">
        <v>1</v>
      </c>
      <c r="J1734" s="60"/>
      <c r="K1734" s="32">
        <v>1</v>
      </c>
      <c r="L1734" s="33">
        <v>101</v>
      </c>
      <c r="M1734" s="31" t="s">
        <v>193</v>
      </c>
      <c r="X1734" s="37" t="s">
        <v>7123</v>
      </c>
      <c r="Y1734" s="38" t="s">
        <v>7124</v>
      </c>
      <c r="AA1734" s="39">
        <v>43101</v>
      </c>
      <c r="AB1734" s="39">
        <v>44926</v>
      </c>
      <c r="AC1734" s="38" t="s">
        <v>94</v>
      </c>
      <c r="AD1734" s="29">
        <v>100</v>
      </c>
      <c r="AE1734" s="29">
        <v>5</v>
      </c>
      <c r="AF1734" s="40">
        <v>3</v>
      </c>
      <c r="AG1734" s="41" t="s">
        <v>95</v>
      </c>
      <c r="AJ1734" s="38" t="s">
        <v>2446</v>
      </c>
      <c r="AK1734" s="29" t="s">
        <v>6</v>
      </c>
      <c r="AL1734" s="39">
        <v>44104</v>
      </c>
      <c r="AM1734" s="29">
        <v>212936</v>
      </c>
      <c r="AN1734" s="29" t="s">
        <v>113</v>
      </c>
      <c r="AO1734" s="29">
        <v>1423</v>
      </c>
      <c r="AP1734" s="29">
        <v>6.4</v>
      </c>
      <c r="AW1734" s="42">
        <v>32492</v>
      </c>
      <c r="AX1734" s="43">
        <v>6028430</v>
      </c>
      <c r="AY1734" s="43">
        <v>1857226</v>
      </c>
      <c r="AZ1734" s="44" t="s">
        <v>4621</v>
      </c>
    </row>
    <row r="1735" spans="1:52" ht="12.75" customHeight="1" x14ac:dyDescent="0.2">
      <c r="A1735" s="27">
        <v>23044</v>
      </c>
      <c r="B1735" s="28" t="s">
        <v>7125</v>
      </c>
      <c r="C1735" s="29" t="s">
        <v>56</v>
      </c>
      <c r="D1735" s="30" t="s">
        <v>7126</v>
      </c>
      <c r="E1735" s="30" t="s">
        <v>7127</v>
      </c>
      <c r="F1735" s="31">
        <v>1990</v>
      </c>
      <c r="G1735" s="31" t="s">
        <v>102</v>
      </c>
      <c r="H1735" s="30" t="s">
        <v>548</v>
      </c>
      <c r="I1735" s="60">
        <v>1</v>
      </c>
      <c r="J1735" s="60"/>
      <c r="K1735" s="32">
        <v>1</v>
      </c>
      <c r="L1735" s="33">
        <v>97</v>
      </c>
      <c r="M1735" s="31" t="s">
        <v>91</v>
      </c>
      <c r="X1735" s="37" t="s">
        <v>7128</v>
      </c>
      <c r="Y1735" s="38" t="s">
        <v>7129</v>
      </c>
      <c r="AA1735" s="39">
        <v>44197</v>
      </c>
      <c r="AB1735" s="39">
        <v>44926</v>
      </c>
      <c r="AC1735" s="38" t="s">
        <v>94</v>
      </c>
      <c r="AD1735" s="29">
        <v>100</v>
      </c>
      <c r="AE1735" s="29">
        <v>2</v>
      </c>
      <c r="AF1735" s="40">
        <v>0</v>
      </c>
      <c r="AG1735" s="41" t="s">
        <v>95</v>
      </c>
      <c r="AJ1735" s="38" t="s">
        <v>2746</v>
      </c>
      <c r="AK1735" s="29" t="s">
        <v>7</v>
      </c>
      <c r="AL1735" s="39">
        <v>44183</v>
      </c>
      <c r="AM1735" s="29">
        <v>223440</v>
      </c>
      <c r="AN1735" s="29" t="s">
        <v>503</v>
      </c>
      <c r="AO1735" s="29">
        <v>699</v>
      </c>
      <c r="AP1735" s="29">
        <v>3.82</v>
      </c>
      <c r="AW1735" s="42">
        <v>33193</v>
      </c>
      <c r="AX1735" s="43">
        <v>400633</v>
      </c>
      <c r="AY1735" s="43">
        <v>95947</v>
      </c>
      <c r="AZ1735" s="44" t="s">
        <v>6099</v>
      </c>
    </row>
    <row r="1736" spans="1:52" ht="12.75" customHeight="1" x14ac:dyDescent="0.2">
      <c r="A1736" s="27">
        <v>23047</v>
      </c>
      <c r="B1736" s="28" t="s">
        <v>7130</v>
      </c>
      <c r="C1736" s="29" t="s">
        <v>56</v>
      </c>
      <c r="D1736" s="30" t="s">
        <v>7131</v>
      </c>
      <c r="E1736" s="30" t="s">
        <v>7132</v>
      </c>
      <c r="F1736" s="31">
        <v>1990</v>
      </c>
      <c r="G1736" s="31" t="s">
        <v>102</v>
      </c>
      <c r="H1736" s="30" t="s">
        <v>555</v>
      </c>
      <c r="I1736" s="60">
        <v>1</v>
      </c>
      <c r="J1736" s="60"/>
      <c r="K1736" s="32">
        <v>1</v>
      </c>
      <c r="L1736" s="33">
        <v>109</v>
      </c>
      <c r="M1736" s="31" t="s">
        <v>109</v>
      </c>
      <c r="X1736" s="37" t="s">
        <v>7133</v>
      </c>
      <c r="Y1736" s="38" t="s">
        <v>7134</v>
      </c>
      <c r="AA1736" s="39">
        <v>43466</v>
      </c>
      <c r="AB1736" s="39">
        <v>45291</v>
      </c>
      <c r="AC1736" s="38" t="s">
        <v>94</v>
      </c>
      <c r="AD1736" s="29">
        <v>100</v>
      </c>
      <c r="AE1736" s="29">
        <v>5</v>
      </c>
      <c r="AF1736" s="40">
        <v>1</v>
      </c>
      <c r="AG1736" s="41" t="s">
        <v>95</v>
      </c>
      <c r="AJ1736" s="38" t="s">
        <v>112</v>
      </c>
      <c r="AK1736" s="29" t="s">
        <v>6</v>
      </c>
      <c r="AL1736" s="39">
        <v>43783</v>
      </c>
      <c r="AM1736" s="29">
        <v>231743</v>
      </c>
      <c r="AN1736" s="29" t="s">
        <v>503</v>
      </c>
      <c r="AO1736" s="29">
        <v>490</v>
      </c>
      <c r="AP1736" s="29">
        <v>5.01</v>
      </c>
      <c r="AQ1736" s="29" t="s">
        <v>95</v>
      </c>
      <c r="AR1736" s="39">
        <v>43443</v>
      </c>
      <c r="AS1736" s="29">
        <v>242226</v>
      </c>
      <c r="AT1736" s="29" t="s">
        <v>76</v>
      </c>
      <c r="AU1736" s="29">
        <v>55</v>
      </c>
      <c r="AV1736" s="29">
        <v>1.17</v>
      </c>
      <c r="AW1736" s="42">
        <v>33220</v>
      </c>
      <c r="AX1736" s="43">
        <v>5818253</v>
      </c>
      <c r="AY1736" s="43">
        <v>1393455</v>
      </c>
      <c r="AZ1736" s="44" t="s">
        <v>6099</v>
      </c>
    </row>
    <row r="1737" spans="1:52" ht="12.75" customHeight="1" x14ac:dyDescent="0.2">
      <c r="A1737" s="27">
        <v>23062</v>
      </c>
      <c r="B1737" s="28" t="s">
        <v>7135</v>
      </c>
      <c r="C1737" s="29" t="s">
        <v>56</v>
      </c>
      <c r="D1737" s="30" t="s">
        <v>7136</v>
      </c>
      <c r="E1737" s="30" t="s">
        <v>7137</v>
      </c>
      <c r="F1737" s="31">
        <v>1977</v>
      </c>
      <c r="G1737" s="31" t="s">
        <v>90</v>
      </c>
      <c r="H1737" s="30" t="s">
        <v>507</v>
      </c>
      <c r="I1737" s="60">
        <v>1</v>
      </c>
      <c r="J1737" s="60"/>
      <c r="K1737" s="32">
        <v>1</v>
      </c>
      <c r="L1737" s="33">
        <v>119</v>
      </c>
      <c r="M1737" s="31" t="s">
        <v>91</v>
      </c>
      <c r="X1737" s="37" t="s">
        <v>166</v>
      </c>
      <c r="Y1737" s="38" t="s">
        <v>7138</v>
      </c>
      <c r="Z1737" s="29" t="s">
        <v>96</v>
      </c>
      <c r="AA1737" s="39">
        <v>42370</v>
      </c>
      <c r="AB1737" s="39">
        <v>44196</v>
      </c>
      <c r="AC1737" s="38" t="s">
        <v>94</v>
      </c>
      <c r="AD1737" s="29">
        <v>100</v>
      </c>
      <c r="AE1737" s="29">
        <v>5</v>
      </c>
      <c r="AF1737" s="40">
        <v>3</v>
      </c>
      <c r="AG1737" s="41" t="s">
        <v>95</v>
      </c>
      <c r="AJ1737" s="38" t="s">
        <v>632</v>
      </c>
      <c r="AK1737" s="29" t="s">
        <v>7</v>
      </c>
      <c r="AL1737" s="39">
        <v>42775</v>
      </c>
      <c r="AM1737" s="29">
        <v>235103</v>
      </c>
      <c r="AN1737" s="29" t="s">
        <v>76</v>
      </c>
      <c r="AO1737" s="29">
        <v>159</v>
      </c>
      <c r="AP1737" s="29">
        <v>1.87</v>
      </c>
      <c r="AQ1737" s="29" t="s">
        <v>10</v>
      </c>
      <c r="AR1737" s="39">
        <v>44164</v>
      </c>
      <c r="AS1737" s="29">
        <v>255850</v>
      </c>
      <c r="AT1737" s="29" t="s">
        <v>76</v>
      </c>
      <c r="AU1737" s="29">
        <v>39</v>
      </c>
      <c r="AV1737" s="29">
        <v>2.21</v>
      </c>
      <c r="AW1737" s="42">
        <v>28369</v>
      </c>
      <c r="AZ1737" s="44" t="s">
        <v>7139</v>
      </c>
    </row>
    <row r="1738" spans="1:52" ht="12.75" customHeight="1" x14ac:dyDescent="0.2">
      <c r="A1738" s="27">
        <v>23161</v>
      </c>
      <c r="B1738" s="28" t="s">
        <v>7140</v>
      </c>
      <c r="C1738" s="29" t="s">
        <v>56</v>
      </c>
      <c r="D1738" s="30" t="s">
        <v>7141</v>
      </c>
      <c r="E1738" s="30" t="s">
        <v>7142</v>
      </c>
      <c r="F1738" s="31">
        <v>1988</v>
      </c>
      <c r="G1738" s="31" t="s">
        <v>102</v>
      </c>
      <c r="H1738" s="30" t="s">
        <v>59</v>
      </c>
      <c r="I1738" s="60">
        <v>1</v>
      </c>
      <c r="J1738" s="60"/>
      <c r="K1738" s="32">
        <v>1</v>
      </c>
      <c r="L1738" s="33">
        <v>120</v>
      </c>
      <c r="M1738" s="31" t="s">
        <v>91</v>
      </c>
      <c r="X1738" s="37" t="s">
        <v>7143</v>
      </c>
      <c r="Y1738" s="38" t="s">
        <v>7144</v>
      </c>
      <c r="Z1738" s="29" t="s">
        <v>96</v>
      </c>
      <c r="AA1738" s="39">
        <v>43663</v>
      </c>
      <c r="AB1738" s="39">
        <v>43951</v>
      </c>
      <c r="AC1738" s="38" t="s">
        <v>144</v>
      </c>
      <c r="AD1738" s="29">
        <v>100</v>
      </c>
      <c r="AE1738" s="29">
        <v>5</v>
      </c>
      <c r="AF1738" s="40">
        <v>2</v>
      </c>
      <c r="AG1738" s="41" t="s">
        <v>95</v>
      </c>
      <c r="AK1738" s="29" t="s">
        <v>5</v>
      </c>
      <c r="AL1738" s="39">
        <v>42047</v>
      </c>
      <c r="AM1738" s="29">
        <v>233822</v>
      </c>
      <c r="AN1738" s="29" t="s">
        <v>76</v>
      </c>
      <c r="AO1738" s="29">
        <v>277</v>
      </c>
      <c r="AP1738" s="29">
        <v>2.68</v>
      </c>
      <c r="AQ1738" s="29" t="s">
        <v>10</v>
      </c>
      <c r="AR1738" s="39">
        <v>43947</v>
      </c>
      <c r="AS1738" s="29">
        <v>231613</v>
      </c>
      <c r="AT1738" s="29" t="s">
        <v>503</v>
      </c>
      <c r="AU1738" s="29">
        <v>119</v>
      </c>
      <c r="AV1738" s="29">
        <v>0.81</v>
      </c>
      <c r="AW1738" s="42">
        <v>32584</v>
      </c>
      <c r="AX1738" s="43">
        <v>1648359</v>
      </c>
      <c r="AY1738" s="43">
        <v>505922</v>
      </c>
      <c r="AZ1738" s="44" t="s">
        <v>267</v>
      </c>
    </row>
    <row r="1739" spans="1:52" ht="12.75" customHeight="1" x14ac:dyDescent="0.2">
      <c r="A1739" s="27">
        <v>23255</v>
      </c>
      <c r="B1739" s="28" t="s">
        <v>7145</v>
      </c>
      <c r="C1739" s="29" t="s">
        <v>185</v>
      </c>
      <c r="D1739" s="30" t="s">
        <v>7146</v>
      </c>
      <c r="E1739" s="30" t="s">
        <v>7147</v>
      </c>
      <c r="F1739" s="31">
        <v>1989</v>
      </c>
      <c r="G1739" s="31" t="s">
        <v>102</v>
      </c>
      <c r="H1739" s="30" t="s">
        <v>2084</v>
      </c>
      <c r="I1739" s="59"/>
      <c r="J1739" s="59">
        <f>K1739*L1739</f>
        <v>910</v>
      </c>
      <c r="K1739" s="32">
        <v>35</v>
      </c>
      <c r="L1739" s="33">
        <v>26</v>
      </c>
      <c r="M1739" s="31" t="s">
        <v>60</v>
      </c>
      <c r="X1739" s="37" t="s">
        <v>7148</v>
      </c>
      <c r="Y1739" s="38" t="s">
        <v>1412</v>
      </c>
      <c r="AA1739" s="39">
        <v>43831</v>
      </c>
      <c r="AB1739" s="39">
        <v>44834</v>
      </c>
      <c r="AC1739" s="38" t="s">
        <v>4907</v>
      </c>
      <c r="AD1739" s="29">
        <v>100</v>
      </c>
      <c r="AE1739" s="29">
        <v>3</v>
      </c>
      <c r="AF1739" s="40">
        <v>1</v>
      </c>
      <c r="AG1739" s="41" t="s">
        <v>95</v>
      </c>
      <c r="AJ1739" s="38" t="s">
        <v>6216</v>
      </c>
      <c r="AK1739" s="29" t="s">
        <v>6</v>
      </c>
      <c r="AL1739" s="39">
        <v>44183</v>
      </c>
      <c r="AM1739" s="29">
        <v>140601</v>
      </c>
      <c r="AN1739" s="29" t="s">
        <v>85</v>
      </c>
      <c r="AO1739" s="29">
        <v>880</v>
      </c>
      <c r="AP1739" s="29">
        <v>5.9</v>
      </c>
    </row>
    <row r="1740" spans="1:52" ht="12.75" customHeight="1" x14ac:dyDescent="0.2">
      <c r="A1740" s="27">
        <v>23557</v>
      </c>
      <c r="B1740" s="28" t="s">
        <v>7149</v>
      </c>
      <c r="C1740" s="29" t="s">
        <v>56</v>
      </c>
      <c r="D1740" s="30" t="s">
        <v>7150</v>
      </c>
      <c r="E1740" s="30" t="s">
        <v>7151</v>
      </c>
      <c r="F1740" s="31">
        <v>1972</v>
      </c>
      <c r="G1740" s="31" t="s">
        <v>56</v>
      </c>
      <c r="H1740" s="30" t="s">
        <v>312</v>
      </c>
      <c r="I1740" s="60">
        <v>1</v>
      </c>
      <c r="J1740" s="60"/>
      <c r="K1740" s="32">
        <v>1</v>
      </c>
      <c r="L1740" s="33">
        <v>100</v>
      </c>
      <c r="M1740" s="31" t="s">
        <v>60</v>
      </c>
      <c r="X1740" s="37" t="s">
        <v>1915</v>
      </c>
      <c r="Y1740" s="38" t="s">
        <v>7152</v>
      </c>
      <c r="AA1740" s="39">
        <v>33603</v>
      </c>
      <c r="AB1740" s="39">
        <v>2958465</v>
      </c>
      <c r="AC1740" s="38" t="s">
        <v>82</v>
      </c>
      <c r="AD1740" s="29">
        <v>100</v>
      </c>
      <c r="AE1740" s="29">
        <v>99</v>
      </c>
      <c r="AF1740" s="40">
        <v>1</v>
      </c>
      <c r="AG1740" s="41" t="s">
        <v>64</v>
      </c>
      <c r="AJ1740" s="38" t="s">
        <v>799</v>
      </c>
      <c r="AK1740" s="29" t="s">
        <v>7</v>
      </c>
      <c r="AL1740" s="39">
        <v>43130</v>
      </c>
      <c r="AM1740" s="29">
        <v>263433</v>
      </c>
      <c r="AN1740" s="29" t="s">
        <v>76</v>
      </c>
      <c r="AO1740" s="29">
        <v>36</v>
      </c>
      <c r="AP1740" s="29">
        <v>2.16</v>
      </c>
      <c r="AW1740" s="42">
        <v>26908</v>
      </c>
      <c r="AZ1740" s="44" t="s">
        <v>299</v>
      </c>
    </row>
    <row r="1741" spans="1:52" ht="12.75" customHeight="1" x14ac:dyDescent="0.2">
      <c r="A1741" s="27">
        <v>23559</v>
      </c>
      <c r="B1741" s="28" t="s">
        <v>7153</v>
      </c>
      <c r="C1741" s="29" t="s">
        <v>56</v>
      </c>
      <c r="D1741" s="30" t="s">
        <v>7154</v>
      </c>
      <c r="E1741" s="30" t="s">
        <v>7155</v>
      </c>
      <c r="F1741" s="31">
        <v>1980</v>
      </c>
      <c r="G1741" s="31" t="s">
        <v>69</v>
      </c>
      <c r="H1741" s="30" t="s">
        <v>59</v>
      </c>
      <c r="I1741" s="60">
        <v>1</v>
      </c>
      <c r="J1741" s="60"/>
      <c r="K1741" s="32">
        <v>1</v>
      </c>
      <c r="L1741" s="33">
        <v>85</v>
      </c>
      <c r="M1741" s="31" t="s">
        <v>60</v>
      </c>
      <c r="X1741" s="37" t="s">
        <v>7156</v>
      </c>
      <c r="Y1741" s="38" t="s">
        <v>7157</v>
      </c>
      <c r="Z1741" s="29" t="s">
        <v>775</v>
      </c>
      <c r="AA1741" s="39">
        <v>40324</v>
      </c>
      <c r="AB1741" s="39">
        <v>2958465</v>
      </c>
      <c r="AC1741" s="38" t="s">
        <v>1103</v>
      </c>
      <c r="AD1741" s="29">
        <v>50</v>
      </c>
      <c r="AE1741" s="29">
        <v>99</v>
      </c>
      <c r="AF1741" s="40">
        <v>3</v>
      </c>
      <c r="AG1741" s="41" t="s">
        <v>64</v>
      </c>
      <c r="AJ1741" s="38" t="s">
        <v>65</v>
      </c>
      <c r="AK1741" s="29" t="s">
        <v>7</v>
      </c>
      <c r="AL1741" s="39">
        <v>43573</v>
      </c>
      <c r="AM1741" s="29">
        <v>280611</v>
      </c>
      <c r="AN1741" s="29" t="s">
        <v>76</v>
      </c>
      <c r="AO1741" s="29">
        <v>14</v>
      </c>
      <c r="AP1741" s="29">
        <v>1.45</v>
      </c>
      <c r="AQ1741" s="29" t="s">
        <v>10</v>
      </c>
      <c r="AR1741" s="39">
        <v>44248</v>
      </c>
      <c r="AS1741" s="29">
        <v>285858</v>
      </c>
      <c r="AT1741" s="29" t="s">
        <v>76</v>
      </c>
      <c r="AU1741" s="29">
        <v>15</v>
      </c>
      <c r="AV1741" s="29">
        <v>1.24</v>
      </c>
      <c r="AW1741" s="42">
        <v>29281</v>
      </c>
      <c r="AZ1741" s="44" t="s">
        <v>299</v>
      </c>
    </row>
    <row r="1742" spans="1:52" ht="12.75" customHeight="1" x14ac:dyDescent="0.2">
      <c r="A1742" s="27">
        <v>23562</v>
      </c>
      <c r="B1742" s="28" t="s">
        <v>7158</v>
      </c>
      <c r="C1742" s="29" t="s">
        <v>56</v>
      </c>
      <c r="D1742" s="30" t="s">
        <v>7159</v>
      </c>
      <c r="E1742" s="30" t="s">
        <v>7159</v>
      </c>
      <c r="F1742" s="31">
        <v>1981</v>
      </c>
      <c r="G1742" s="31" t="s">
        <v>69</v>
      </c>
      <c r="H1742" s="30" t="s">
        <v>103</v>
      </c>
      <c r="I1742" s="60">
        <v>1</v>
      </c>
      <c r="J1742" s="60"/>
      <c r="K1742" s="32">
        <v>1</v>
      </c>
      <c r="L1742" s="33">
        <v>116</v>
      </c>
      <c r="M1742" s="31" t="s">
        <v>60</v>
      </c>
      <c r="X1742" s="37" t="s">
        <v>881</v>
      </c>
      <c r="Y1742" s="38" t="s">
        <v>7160</v>
      </c>
      <c r="Z1742" s="29" t="s">
        <v>775</v>
      </c>
      <c r="AA1742" s="39">
        <v>33511</v>
      </c>
      <c r="AB1742" s="39">
        <v>2958465</v>
      </c>
      <c r="AC1742" s="38" t="s">
        <v>82</v>
      </c>
      <c r="AD1742" s="29">
        <v>50</v>
      </c>
      <c r="AE1742" s="29">
        <v>99</v>
      </c>
      <c r="AF1742" s="40">
        <v>0</v>
      </c>
      <c r="AG1742" s="41" t="s">
        <v>64</v>
      </c>
      <c r="AJ1742" s="38" t="s">
        <v>336</v>
      </c>
    </row>
    <row r="1743" spans="1:52" ht="12.75" customHeight="1" x14ac:dyDescent="0.2">
      <c r="A1743" s="27">
        <v>23563</v>
      </c>
      <c r="B1743" s="28" t="s">
        <v>7161</v>
      </c>
      <c r="C1743" s="29" t="s">
        <v>56</v>
      </c>
      <c r="D1743" s="30" t="s">
        <v>7162</v>
      </c>
      <c r="E1743" s="30" t="s">
        <v>7162</v>
      </c>
      <c r="F1743" s="31">
        <v>1977</v>
      </c>
      <c r="G1743" s="31" t="s">
        <v>69</v>
      </c>
      <c r="H1743" s="30" t="s">
        <v>123</v>
      </c>
      <c r="I1743" s="60">
        <v>1</v>
      </c>
      <c r="J1743" s="60"/>
      <c r="K1743" s="32">
        <v>1</v>
      </c>
      <c r="L1743" s="33">
        <v>110</v>
      </c>
      <c r="M1743" s="31" t="s">
        <v>60</v>
      </c>
      <c r="X1743" s="37" t="s">
        <v>6785</v>
      </c>
      <c r="Y1743" s="38" t="s">
        <v>7163</v>
      </c>
      <c r="Z1743" s="29" t="s">
        <v>775</v>
      </c>
      <c r="AA1743" s="39">
        <v>33511</v>
      </c>
      <c r="AB1743" s="39">
        <v>2958465</v>
      </c>
      <c r="AC1743" s="38" t="s">
        <v>82</v>
      </c>
      <c r="AD1743" s="29">
        <v>50</v>
      </c>
      <c r="AE1743" s="29">
        <v>99</v>
      </c>
      <c r="AF1743" s="40">
        <v>0</v>
      </c>
      <c r="AG1743" s="41" t="s">
        <v>64</v>
      </c>
      <c r="AJ1743" s="38" t="s">
        <v>674</v>
      </c>
      <c r="AW1743" s="42">
        <v>28257</v>
      </c>
      <c r="AZ1743" s="44" t="s">
        <v>7164</v>
      </c>
    </row>
    <row r="1744" spans="1:52" ht="12.75" customHeight="1" x14ac:dyDescent="0.2">
      <c r="A1744" s="27">
        <v>23565</v>
      </c>
      <c r="B1744" s="28" t="s">
        <v>7165</v>
      </c>
      <c r="C1744" s="29" t="s">
        <v>56</v>
      </c>
      <c r="D1744" s="30" t="s">
        <v>7166</v>
      </c>
      <c r="E1744" s="30" t="s">
        <v>7166</v>
      </c>
      <c r="F1744" s="31">
        <v>1972</v>
      </c>
      <c r="G1744" s="31" t="s">
        <v>69</v>
      </c>
      <c r="H1744" s="30" t="s">
        <v>103</v>
      </c>
      <c r="I1744" s="60">
        <v>1</v>
      </c>
      <c r="J1744" s="60"/>
      <c r="K1744" s="32">
        <v>1</v>
      </c>
      <c r="L1744" s="33">
        <v>93</v>
      </c>
      <c r="M1744" s="31" t="s">
        <v>60</v>
      </c>
      <c r="X1744" s="37" t="s">
        <v>885</v>
      </c>
      <c r="Y1744" s="38" t="s">
        <v>7167</v>
      </c>
      <c r="AA1744" s="39">
        <v>33511</v>
      </c>
      <c r="AB1744" s="39">
        <v>2958465</v>
      </c>
      <c r="AC1744" s="38" t="s">
        <v>82</v>
      </c>
      <c r="AD1744" s="29">
        <v>3444</v>
      </c>
      <c r="AE1744" s="29">
        <v>99</v>
      </c>
      <c r="AF1744" s="40">
        <v>0</v>
      </c>
      <c r="AG1744" s="41" t="s">
        <v>64</v>
      </c>
      <c r="AK1744" s="29" t="s">
        <v>308</v>
      </c>
      <c r="AL1744" s="39">
        <v>40274</v>
      </c>
      <c r="AM1744" s="29">
        <v>260154</v>
      </c>
      <c r="AN1744" s="29" t="s">
        <v>76</v>
      </c>
      <c r="AO1744" s="29">
        <v>54</v>
      </c>
      <c r="AP1744" s="29">
        <v>3.93</v>
      </c>
      <c r="AW1744" s="42">
        <v>26519</v>
      </c>
      <c r="AZ1744" s="44" t="s">
        <v>299</v>
      </c>
    </row>
    <row r="1745" spans="1:52" ht="12.75" customHeight="1" x14ac:dyDescent="0.2">
      <c r="A1745" s="27">
        <v>24076</v>
      </c>
      <c r="B1745" s="28" t="s">
        <v>7170</v>
      </c>
      <c r="C1745" s="29" t="s">
        <v>56</v>
      </c>
      <c r="D1745" s="30" t="s">
        <v>7171</v>
      </c>
      <c r="E1745" s="30" t="s">
        <v>7172</v>
      </c>
      <c r="F1745" s="31">
        <v>1991</v>
      </c>
      <c r="G1745" s="31" t="s">
        <v>69</v>
      </c>
      <c r="H1745" s="30" t="s">
        <v>70</v>
      </c>
      <c r="I1745" s="60">
        <v>1</v>
      </c>
      <c r="J1745" s="60"/>
      <c r="K1745" s="32">
        <v>1</v>
      </c>
      <c r="L1745" s="33">
        <v>101</v>
      </c>
      <c r="M1745" s="31" t="s">
        <v>60</v>
      </c>
      <c r="X1745" s="37" t="s">
        <v>7173</v>
      </c>
      <c r="Y1745" s="38" t="s">
        <v>7174</v>
      </c>
      <c r="AA1745" s="39">
        <v>34335</v>
      </c>
      <c r="AB1745" s="39">
        <v>2958465</v>
      </c>
      <c r="AC1745" s="38" t="s">
        <v>7175</v>
      </c>
      <c r="AD1745" s="29">
        <v>100</v>
      </c>
      <c r="AE1745" s="29">
        <v>99</v>
      </c>
      <c r="AF1745" s="40">
        <v>8</v>
      </c>
      <c r="AG1745" s="41" t="s">
        <v>64</v>
      </c>
      <c r="AJ1745" s="38" t="s">
        <v>65</v>
      </c>
      <c r="AK1745" s="29" t="s">
        <v>7</v>
      </c>
      <c r="AL1745" s="39">
        <v>43110</v>
      </c>
      <c r="AM1745" s="29">
        <v>262300</v>
      </c>
      <c r="AN1745" s="29" t="s">
        <v>76</v>
      </c>
      <c r="AO1745" s="29">
        <v>55</v>
      </c>
      <c r="AP1745" s="29">
        <v>3.17</v>
      </c>
      <c r="AQ1745" s="29" t="s">
        <v>10</v>
      </c>
      <c r="AR1745" s="39">
        <v>44106</v>
      </c>
      <c r="AS1745" s="29">
        <v>253100</v>
      </c>
      <c r="AT1745" s="29" t="s">
        <v>76</v>
      </c>
      <c r="AU1745" s="29">
        <v>31</v>
      </c>
      <c r="AV1745" s="29">
        <v>1.07</v>
      </c>
    </row>
    <row r="1746" spans="1:52" ht="12.75" customHeight="1" x14ac:dyDescent="0.2">
      <c r="A1746" s="27">
        <v>24154</v>
      </c>
      <c r="B1746" s="28" t="s">
        <v>7176</v>
      </c>
      <c r="C1746" s="29" t="s">
        <v>56</v>
      </c>
      <c r="D1746" s="30" t="s">
        <v>7177</v>
      </c>
      <c r="E1746" s="30" t="s">
        <v>7178</v>
      </c>
      <c r="F1746" s="31">
        <v>1988</v>
      </c>
      <c r="G1746" s="31" t="s">
        <v>102</v>
      </c>
      <c r="H1746" s="30" t="s">
        <v>135</v>
      </c>
      <c r="I1746" s="60">
        <v>1</v>
      </c>
      <c r="J1746" s="60"/>
      <c r="K1746" s="32">
        <v>1</v>
      </c>
      <c r="L1746" s="33">
        <v>131</v>
      </c>
      <c r="M1746" s="31" t="s">
        <v>193</v>
      </c>
      <c r="X1746" s="37" t="s">
        <v>7179</v>
      </c>
      <c r="Y1746" s="38" t="s">
        <v>7180</v>
      </c>
      <c r="AA1746" s="39">
        <v>43876</v>
      </c>
      <c r="AB1746" s="39">
        <v>44926</v>
      </c>
      <c r="AC1746" s="38" t="s">
        <v>4907</v>
      </c>
      <c r="AD1746" s="29">
        <v>100</v>
      </c>
      <c r="AE1746" s="29">
        <v>4</v>
      </c>
      <c r="AF1746" s="40">
        <v>2</v>
      </c>
      <c r="AG1746" s="41" t="s">
        <v>95</v>
      </c>
      <c r="AJ1746" s="38" t="s">
        <v>7181</v>
      </c>
      <c r="AK1746" s="29" t="s">
        <v>7</v>
      </c>
      <c r="AL1746" s="39">
        <v>44128</v>
      </c>
      <c r="AM1746" s="29">
        <v>212633</v>
      </c>
      <c r="AN1746" s="29" t="s">
        <v>113</v>
      </c>
      <c r="AO1746" s="29">
        <v>701</v>
      </c>
      <c r="AP1746" s="29">
        <v>3.11</v>
      </c>
      <c r="AQ1746" s="29" t="s">
        <v>10</v>
      </c>
      <c r="AR1746" s="39">
        <v>44191</v>
      </c>
      <c r="AS1746" s="29">
        <v>95255</v>
      </c>
      <c r="AT1746" s="29" t="s">
        <v>74</v>
      </c>
      <c r="AU1746" s="29">
        <v>335</v>
      </c>
      <c r="AV1746" s="29">
        <v>2.8</v>
      </c>
      <c r="AW1746" s="42">
        <v>32420</v>
      </c>
      <c r="AX1746" s="43">
        <v>595543</v>
      </c>
      <c r="AY1746" s="43">
        <v>182836</v>
      </c>
      <c r="AZ1746" s="44" t="s">
        <v>1134</v>
      </c>
    </row>
    <row r="1747" spans="1:52" ht="12.75" customHeight="1" x14ac:dyDescent="0.2">
      <c r="A1747" s="27">
        <v>24349</v>
      </c>
      <c r="B1747" s="28" t="s">
        <v>7182</v>
      </c>
      <c r="C1747" s="29" t="s">
        <v>56</v>
      </c>
      <c r="D1747" s="30" t="s">
        <v>7183</v>
      </c>
      <c r="E1747" s="30" t="s">
        <v>7184</v>
      </c>
      <c r="F1747" s="31">
        <v>1970</v>
      </c>
      <c r="G1747" s="31" t="s">
        <v>69</v>
      </c>
      <c r="H1747" s="30" t="s">
        <v>123</v>
      </c>
      <c r="I1747" s="60">
        <v>1</v>
      </c>
      <c r="J1747" s="60"/>
      <c r="K1747" s="32">
        <v>1</v>
      </c>
      <c r="L1747" s="33">
        <v>90</v>
      </c>
      <c r="M1747" s="31" t="s">
        <v>60</v>
      </c>
      <c r="X1747" s="37" t="s">
        <v>1681</v>
      </c>
      <c r="Y1747" s="38" t="s">
        <v>7185</v>
      </c>
      <c r="AA1747" s="39">
        <v>43293</v>
      </c>
      <c r="AB1747" s="39">
        <v>2958465</v>
      </c>
      <c r="AC1747" s="38" t="s">
        <v>63</v>
      </c>
      <c r="AD1747" s="29">
        <v>100</v>
      </c>
      <c r="AE1747" s="29">
        <v>99</v>
      </c>
      <c r="AF1747" s="40">
        <v>0</v>
      </c>
      <c r="AG1747" s="41" t="s">
        <v>64</v>
      </c>
      <c r="AJ1747" s="38" t="s">
        <v>674</v>
      </c>
      <c r="AQ1747" s="29" t="s">
        <v>75</v>
      </c>
      <c r="AR1747" s="39">
        <v>44094</v>
      </c>
      <c r="AS1747" s="29">
        <v>64303</v>
      </c>
      <c r="AT1747" s="29" t="s">
        <v>74</v>
      </c>
      <c r="AU1747" s="29">
        <v>26</v>
      </c>
      <c r="AV1747" s="29">
        <v>0.78</v>
      </c>
      <c r="AW1747" s="42">
        <v>25849</v>
      </c>
      <c r="AZ1747" s="44" t="s">
        <v>1283</v>
      </c>
    </row>
    <row r="1748" spans="1:52" ht="12.75" customHeight="1" x14ac:dyDescent="0.2">
      <c r="A1748" s="27">
        <v>24612</v>
      </c>
      <c r="B1748" s="28" t="s">
        <v>7186</v>
      </c>
      <c r="C1748" s="29" t="s">
        <v>56</v>
      </c>
      <c r="D1748" s="30" t="s">
        <v>7187</v>
      </c>
      <c r="E1748" s="30" t="s">
        <v>7188</v>
      </c>
      <c r="F1748" s="31">
        <v>1988</v>
      </c>
      <c r="G1748" s="31" t="s">
        <v>7189</v>
      </c>
      <c r="H1748" s="30" t="s">
        <v>103</v>
      </c>
      <c r="I1748" s="60">
        <v>1</v>
      </c>
      <c r="J1748" s="60"/>
      <c r="K1748" s="32">
        <v>1</v>
      </c>
      <c r="L1748" s="33">
        <v>105</v>
      </c>
      <c r="M1748" s="31" t="s">
        <v>91</v>
      </c>
      <c r="X1748" s="37" t="s">
        <v>3698</v>
      </c>
      <c r="Y1748" s="38" t="s">
        <v>7190</v>
      </c>
      <c r="AA1748" s="39">
        <v>42736</v>
      </c>
      <c r="AB1748" s="39">
        <v>44561</v>
      </c>
      <c r="AC1748" s="38" t="s">
        <v>94</v>
      </c>
      <c r="AD1748" s="29">
        <v>100</v>
      </c>
      <c r="AE1748" s="29">
        <v>5</v>
      </c>
      <c r="AF1748" s="40">
        <v>4</v>
      </c>
      <c r="AG1748" s="41" t="s">
        <v>95</v>
      </c>
      <c r="AJ1748" s="38" t="s">
        <v>151</v>
      </c>
      <c r="AK1748" s="29" t="s">
        <v>7</v>
      </c>
      <c r="AL1748" s="39">
        <v>43912</v>
      </c>
      <c r="AM1748" s="29">
        <v>150438</v>
      </c>
      <c r="AN1748" s="29" t="s">
        <v>84</v>
      </c>
      <c r="AO1748" s="29">
        <v>556</v>
      </c>
      <c r="AP1748" s="29">
        <v>2.63</v>
      </c>
      <c r="AQ1748" s="29" t="s">
        <v>10</v>
      </c>
      <c r="AR1748" s="39">
        <v>44067</v>
      </c>
      <c r="AS1748" s="29">
        <v>244205</v>
      </c>
      <c r="AT1748" s="29" t="s">
        <v>76</v>
      </c>
      <c r="AU1748" s="29">
        <v>113</v>
      </c>
      <c r="AV1748" s="29">
        <v>3.08</v>
      </c>
      <c r="AW1748" s="42">
        <v>32605</v>
      </c>
      <c r="AX1748" s="43">
        <v>262925</v>
      </c>
      <c r="AY1748" s="43">
        <v>81001</v>
      </c>
      <c r="AZ1748" s="44" t="s">
        <v>4621</v>
      </c>
    </row>
    <row r="1749" spans="1:52" ht="12.75" customHeight="1" x14ac:dyDescent="0.2">
      <c r="A1749" s="27">
        <v>24664</v>
      </c>
      <c r="B1749" s="28" t="s">
        <v>7191</v>
      </c>
      <c r="C1749" s="29" t="s">
        <v>56</v>
      </c>
      <c r="D1749" s="30" t="s">
        <v>7192</v>
      </c>
      <c r="E1749" s="30" t="s">
        <v>7193</v>
      </c>
      <c r="F1749" s="31">
        <v>1987</v>
      </c>
      <c r="G1749" s="31" t="s">
        <v>102</v>
      </c>
      <c r="H1749" s="30" t="s">
        <v>103</v>
      </c>
      <c r="I1749" s="60">
        <v>1</v>
      </c>
      <c r="J1749" s="60"/>
      <c r="K1749" s="32">
        <v>1</v>
      </c>
      <c r="L1749" s="33">
        <v>104</v>
      </c>
      <c r="M1749" s="31" t="s">
        <v>91</v>
      </c>
      <c r="X1749" s="37" t="s">
        <v>630</v>
      </c>
      <c r="Y1749" s="38" t="s">
        <v>7194</v>
      </c>
      <c r="Z1749" s="29" t="s">
        <v>96</v>
      </c>
      <c r="AA1749" s="39">
        <v>42370</v>
      </c>
      <c r="AB1749" s="39">
        <v>44196</v>
      </c>
      <c r="AC1749" s="38" t="s">
        <v>94</v>
      </c>
      <c r="AD1749" s="29">
        <v>100</v>
      </c>
      <c r="AE1749" s="29">
        <v>5</v>
      </c>
      <c r="AF1749" s="40">
        <v>3</v>
      </c>
      <c r="AG1749" s="41" t="s">
        <v>95</v>
      </c>
      <c r="AJ1749" s="38" t="s">
        <v>168</v>
      </c>
      <c r="AK1749" s="29" t="s">
        <v>7</v>
      </c>
      <c r="AL1749" s="39">
        <v>42598</v>
      </c>
      <c r="AM1749" s="29">
        <v>235435</v>
      </c>
      <c r="AN1749" s="29" t="s">
        <v>503</v>
      </c>
      <c r="AO1749" s="29">
        <v>165</v>
      </c>
      <c r="AP1749" s="29">
        <v>2.82</v>
      </c>
      <c r="AQ1749" s="29" t="s">
        <v>10</v>
      </c>
      <c r="AR1749" s="39">
        <v>44180</v>
      </c>
      <c r="AS1749" s="29">
        <v>102309</v>
      </c>
      <c r="AT1749" s="29" t="s">
        <v>74</v>
      </c>
      <c r="AU1749" s="29">
        <v>77</v>
      </c>
      <c r="AV1749" s="29">
        <v>1.05</v>
      </c>
      <c r="AW1749" s="42">
        <v>32032</v>
      </c>
      <c r="AX1749" s="43">
        <v>183390</v>
      </c>
      <c r="AY1749" s="43">
        <v>61605</v>
      </c>
      <c r="AZ1749" s="44" t="s">
        <v>299</v>
      </c>
    </row>
    <row r="1750" spans="1:52" ht="12.75" customHeight="1" x14ac:dyDescent="0.2">
      <c r="A1750" s="27">
        <v>24732</v>
      </c>
      <c r="B1750" s="28" t="s">
        <v>7196</v>
      </c>
      <c r="C1750" s="29" t="s">
        <v>56</v>
      </c>
      <c r="D1750" s="30" t="s">
        <v>7197</v>
      </c>
      <c r="E1750" s="30" t="s">
        <v>7198</v>
      </c>
      <c r="F1750" s="31">
        <v>1988</v>
      </c>
      <c r="G1750" s="31" t="s">
        <v>7030</v>
      </c>
      <c r="H1750" s="30" t="s">
        <v>59</v>
      </c>
      <c r="I1750" s="60">
        <v>1</v>
      </c>
      <c r="J1750" s="60"/>
      <c r="K1750" s="32">
        <v>1</v>
      </c>
      <c r="L1750" s="33">
        <v>125</v>
      </c>
      <c r="M1750" s="31" t="s">
        <v>60</v>
      </c>
      <c r="X1750" s="37" t="s">
        <v>7199</v>
      </c>
      <c r="Y1750" s="38" t="s">
        <v>7200</v>
      </c>
      <c r="AA1750" s="39">
        <v>40324</v>
      </c>
      <c r="AB1750" s="39">
        <v>2958465</v>
      </c>
      <c r="AC1750" s="38" t="s">
        <v>1103</v>
      </c>
      <c r="AD1750" s="29">
        <v>100</v>
      </c>
      <c r="AE1750" s="29">
        <v>99</v>
      </c>
      <c r="AF1750" s="40">
        <v>1</v>
      </c>
      <c r="AG1750" s="41" t="s">
        <v>64</v>
      </c>
      <c r="AJ1750" s="38" t="s">
        <v>632</v>
      </c>
      <c r="AK1750" s="29" t="s">
        <v>7</v>
      </c>
      <c r="AL1750" s="39">
        <v>40661</v>
      </c>
      <c r="AM1750" s="29">
        <v>255951</v>
      </c>
      <c r="AN1750" s="29" t="s">
        <v>76</v>
      </c>
      <c r="AO1750" s="29">
        <v>148</v>
      </c>
      <c r="AP1750" s="29">
        <v>9.8000000000000007</v>
      </c>
      <c r="AQ1750" s="29" t="s">
        <v>10</v>
      </c>
      <c r="AR1750" s="39">
        <v>43931</v>
      </c>
      <c r="AS1750" s="29">
        <v>272448</v>
      </c>
      <c r="AT1750" s="29" t="s">
        <v>76</v>
      </c>
      <c r="AU1750" s="29">
        <v>17</v>
      </c>
      <c r="AV1750" s="29">
        <v>1.07</v>
      </c>
      <c r="AW1750" s="42">
        <v>32541</v>
      </c>
      <c r="AX1750" s="43">
        <v>60590</v>
      </c>
      <c r="AY1750" s="43">
        <v>18644</v>
      </c>
      <c r="AZ1750" s="44" t="s">
        <v>5721</v>
      </c>
    </row>
    <row r="1751" spans="1:52" ht="12.75" customHeight="1" x14ac:dyDescent="0.2">
      <c r="A1751" s="27">
        <v>24994</v>
      </c>
      <c r="B1751" s="28" t="s">
        <v>7201</v>
      </c>
      <c r="C1751" s="29" t="s">
        <v>56</v>
      </c>
      <c r="D1751" s="30" t="s">
        <v>7202</v>
      </c>
      <c r="E1751" s="30" t="s">
        <v>7203</v>
      </c>
      <c r="F1751" s="31">
        <v>1989</v>
      </c>
      <c r="G1751" s="31" t="s">
        <v>102</v>
      </c>
      <c r="H1751" s="30" t="s">
        <v>70</v>
      </c>
      <c r="I1751" s="60">
        <v>1</v>
      </c>
      <c r="J1751" s="60"/>
      <c r="K1751" s="32">
        <v>1</v>
      </c>
      <c r="L1751" s="33">
        <v>107</v>
      </c>
      <c r="M1751" s="31" t="s">
        <v>193</v>
      </c>
      <c r="X1751" s="37" t="s">
        <v>7204</v>
      </c>
      <c r="Y1751" s="38" t="s">
        <v>7205</v>
      </c>
      <c r="AA1751" s="39">
        <v>43647</v>
      </c>
      <c r="AB1751" s="39">
        <v>45473</v>
      </c>
      <c r="AC1751" s="38" t="s">
        <v>94</v>
      </c>
      <c r="AD1751" s="29">
        <v>100</v>
      </c>
      <c r="AE1751" s="29">
        <v>5</v>
      </c>
      <c r="AF1751" s="40">
        <v>2</v>
      </c>
      <c r="AG1751" s="41" t="s">
        <v>95</v>
      </c>
      <c r="AK1751" s="29" t="s">
        <v>6</v>
      </c>
      <c r="AL1751" s="39">
        <v>43834</v>
      </c>
      <c r="AM1751" s="29">
        <v>214605</v>
      </c>
      <c r="AN1751" s="29" t="s">
        <v>113</v>
      </c>
      <c r="AO1751" s="29">
        <v>1542</v>
      </c>
      <c r="AP1751" s="29">
        <v>7.9</v>
      </c>
      <c r="AQ1751" s="29" t="s">
        <v>7206</v>
      </c>
      <c r="AR1751" s="39">
        <v>43615</v>
      </c>
      <c r="AS1751" s="29">
        <v>154414</v>
      </c>
      <c r="AT1751" s="29" t="s">
        <v>84</v>
      </c>
      <c r="AU1751" s="29">
        <v>53</v>
      </c>
      <c r="AV1751" s="29">
        <v>0.52</v>
      </c>
      <c r="AW1751" s="42">
        <v>32864</v>
      </c>
      <c r="AX1751" s="43">
        <v>6905466</v>
      </c>
      <c r="AY1751" s="43">
        <v>1974046</v>
      </c>
      <c r="AZ1751" s="44" t="s">
        <v>6211</v>
      </c>
    </row>
    <row r="1752" spans="1:52" ht="12.75" customHeight="1" x14ac:dyDescent="0.2">
      <c r="A1752" s="27">
        <v>24999</v>
      </c>
      <c r="B1752" s="28" t="s">
        <v>7207</v>
      </c>
      <c r="C1752" s="29" t="s">
        <v>56</v>
      </c>
      <c r="D1752" s="30" t="s">
        <v>7208</v>
      </c>
      <c r="E1752" s="30" t="s">
        <v>7209</v>
      </c>
      <c r="F1752" s="31">
        <v>1989</v>
      </c>
      <c r="G1752" s="31" t="s">
        <v>102</v>
      </c>
      <c r="H1752" s="30" t="s">
        <v>59</v>
      </c>
      <c r="I1752" s="60">
        <v>1</v>
      </c>
      <c r="J1752" s="60"/>
      <c r="K1752" s="32">
        <v>1</v>
      </c>
      <c r="L1752" s="33">
        <v>144</v>
      </c>
      <c r="M1752" s="31" t="s">
        <v>91</v>
      </c>
      <c r="X1752" s="37" t="s">
        <v>7210</v>
      </c>
      <c r="Y1752" s="38" t="s">
        <v>7211</v>
      </c>
      <c r="AA1752" s="39">
        <v>43891</v>
      </c>
      <c r="AB1752" s="39">
        <v>45716</v>
      </c>
      <c r="AC1752" s="38" t="s">
        <v>94</v>
      </c>
      <c r="AD1752" s="29">
        <v>100</v>
      </c>
      <c r="AE1752" s="29">
        <v>5</v>
      </c>
      <c r="AF1752" s="40">
        <v>0</v>
      </c>
      <c r="AG1752" s="41" t="s">
        <v>95</v>
      </c>
      <c r="AJ1752" s="38" t="s">
        <v>289</v>
      </c>
      <c r="AK1752" s="29" t="s">
        <v>7</v>
      </c>
      <c r="AL1752" s="39">
        <v>43800</v>
      </c>
      <c r="AM1752" s="29">
        <v>264202</v>
      </c>
      <c r="AN1752" s="29" t="s">
        <v>76</v>
      </c>
      <c r="AO1752" s="29">
        <v>32</v>
      </c>
      <c r="AP1752" s="29">
        <v>2.59</v>
      </c>
      <c r="AQ1752" s="29" t="s">
        <v>10</v>
      </c>
      <c r="AR1752" s="39">
        <v>43807</v>
      </c>
      <c r="AS1752" s="29">
        <v>100701</v>
      </c>
      <c r="AT1752" s="29" t="s">
        <v>74</v>
      </c>
      <c r="AU1752" s="29">
        <v>102</v>
      </c>
      <c r="AV1752" s="29">
        <v>1.05</v>
      </c>
      <c r="AW1752" s="42">
        <v>32934</v>
      </c>
      <c r="AX1752" s="43">
        <v>4315283</v>
      </c>
      <c r="AY1752" s="43">
        <v>1233509</v>
      </c>
      <c r="AZ1752" s="44" t="s">
        <v>205</v>
      </c>
    </row>
    <row r="1753" spans="1:52" ht="12.75" customHeight="1" x14ac:dyDescent="0.2">
      <c r="A1753" s="27">
        <v>25000</v>
      </c>
      <c r="B1753" s="28" t="s">
        <v>7212</v>
      </c>
      <c r="C1753" s="29" t="s">
        <v>56</v>
      </c>
      <c r="D1753" s="30" t="s">
        <v>7213</v>
      </c>
      <c r="E1753" s="30" t="s">
        <v>7214</v>
      </c>
      <c r="F1753" s="31">
        <v>1989</v>
      </c>
      <c r="G1753" s="31" t="s">
        <v>102</v>
      </c>
      <c r="H1753" s="30" t="s">
        <v>725</v>
      </c>
      <c r="I1753" s="60">
        <v>1</v>
      </c>
      <c r="J1753" s="60"/>
      <c r="K1753" s="32">
        <v>1</v>
      </c>
      <c r="L1753" s="33">
        <v>101</v>
      </c>
      <c r="M1753" s="31" t="s">
        <v>91</v>
      </c>
      <c r="X1753" s="37" t="s">
        <v>5042</v>
      </c>
      <c r="Y1753" s="38" t="s">
        <v>7215</v>
      </c>
      <c r="AA1753" s="39">
        <v>44197</v>
      </c>
      <c r="AB1753" s="39">
        <v>46022</v>
      </c>
      <c r="AC1753" s="38" t="s">
        <v>94</v>
      </c>
      <c r="AD1753" s="29">
        <v>100</v>
      </c>
      <c r="AE1753" s="29">
        <v>5</v>
      </c>
      <c r="AF1753" s="40">
        <v>0</v>
      </c>
      <c r="AG1753" s="41" t="s">
        <v>95</v>
      </c>
      <c r="AJ1753" s="38" t="s">
        <v>151</v>
      </c>
      <c r="AK1753" s="29" t="s">
        <v>7</v>
      </c>
      <c r="AL1753" s="39">
        <v>44186</v>
      </c>
      <c r="AM1753" s="29">
        <v>272748</v>
      </c>
      <c r="AN1753" s="29" t="s">
        <v>76</v>
      </c>
      <c r="AO1753" s="29">
        <v>35</v>
      </c>
      <c r="AP1753" s="29">
        <v>3.17</v>
      </c>
      <c r="AQ1753" s="29" t="s">
        <v>10</v>
      </c>
      <c r="AR1753" s="39">
        <v>44140</v>
      </c>
      <c r="AS1753" s="29">
        <v>272920</v>
      </c>
      <c r="AT1753" s="29" t="s">
        <v>76</v>
      </c>
      <c r="AU1753" s="29">
        <v>48</v>
      </c>
      <c r="AV1753" s="29">
        <v>4.2699999999999996</v>
      </c>
    </row>
    <row r="1754" spans="1:52" ht="12.75" customHeight="1" x14ac:dyDescent="0.2">
      <c r="A1754" s="27">
        <v>25004</v>
      </c>
      <c r="B1754" s="28" t="s">
        <v>7216</v>
      </c>
      <c r="C1754" s="29" t="s">
        <v>56</v>
      </c>
      <c r="D1754" s="30" t="s">
        <v>7217</v>
      </c>
      <c r="E1754" s="30" t="s">
        <v>7218</v>
      </c>
      <c r="F1754" s="31">
        <v>1989</v>
      </c>
      <c r="G1754" s="31" t="s">
        <v>102</v>
      </c>
      <c r="H1754" s="30" t="s">
        <v>59</v>
      </c>
      <c r="I1754" s="60">
        <v>1</v>
      </c>
      <c r="J1754" s="60"/>
      <c r="K1754" s="32">
        <v>1</v>
      </c>
      <c r="L1754" s="33">
        <v>117</v>
      </c>
      <c r="M1754" s="31" t="s">
        <v>91</v>
      </c>
      <c r="X1754" s="37" t="s">
        <v>7219</v>
      </c>
      <c r="Y1754" s="38" t="s">
        <v>7220</v>
      </c>
      <c r="AA1754" s="39">
        <v>43831</v>
      </c>
      <c r="AB1754" s="39">
        <v>45657</v>
      </c>
      <c r="AC1754" s="38" t="s">
        <v>94</v>
      </c>
      <c r="AD1754" s="29">
        <v>100</v>
      </c>
      <c r="AE1754" s="29">
        <v>5</v>
      </c>
      <c r="AF1754" s="40">
        <v>1</v>
      </c>
      <c r="AG1754" s="41" t="s">
        <v>95</v>
      </c>
      <c r="AJ1754" s="38" t="s">
        <v>243</v>
      </c>
      <c r="AK1754" s="29" t="s">
        <v>7</v>
      </c>
      <c r="AL1754" s="39">
        <v>37238</v>
      </c>
      <c r="AM1754" s="29">
        <v>253743</v>
      </c>
      <c r="AN1754" s="29" t="s">
        <v>76</v>
      </c>
      <c r="AO1754" s="29">
        <v>104</v>
      </c>
      <c r="AP1754" s="29">
        <v>10.72</v>
      </c>
      <c r="AQ1754" s="29" t="s">
        <v>10</v>
      </c>
      <c r="AR1754" s="39">
        <v>43966</v>
      </c>
      <c r="AS1754" s="29">
        <v>250643</v>
      </c>
      <c r="AT1754" s="29" t="s">
        <v>76</v>
      </c>
      <c r="AU1754" s="29">
        <v>89</v>
      </c>
      <c r="AV1754" s="29">
        <v>2.16</v>
      </c>
      <c r="AW1754" s="42">
        <v>32927</v>
      </c>
      <c r="AX1754" s="43">
        <v>157082</v>
      </c>
      <c r="AY1754" s="43">
        <v>44907</v>
      </c>
      <c r="AZ1754" s="44" t="s">
        <v>205</v>
      </c>
    </row>
    <row r="1755" spans="1:52" ht="12.75" customHeight="1" x14ac:dyDescent="0.2">
      <c r="A1755" s="27">
        <v>25041</v>
      </c>
      <c r="B1755" s="28" t="s">
        <v>7221</v>
      </c>
      <c r="C1755" s="29" t="s">
        <v>56</v>
      </c>
      <c r="D1755" s="30" t="s">
        <v>7222</v>
      </c>
      <c r="E1755" s="30" t="s">
        <v>7223</v>
      </c>
      <c r="F1755" s="31">
        <v>1988</v>
      </c>
      <c r="G1755" s="31" t="s">
        <v>102</v>
      </c>
      <c r="H1755" s="30" t="s">
        <v>59</v>
      </c>
      <c r="I1755" s="60">
        <v>1</v>
      </c>
      <c r="J1755" s="60"/>
      <c r="K1755" s="32">
        <v>1</v>
      </c>
      <c r="L1755" s="33">
        <v>117</v>
      </c>
      <c r="M1755" s="31" t="s">
        <v>91</v>
      </c>
      <c r="X1755" s="37" t="s">
        <v>7224</v>
      </c>
      <c r="Y1755" s="38" t="s">
        <v>7225</v>
      </c>
      <c r="AA1755" s="39">
        <v>42856</v>
      </c>
      <c r="AB1755" s="39">
        <v>44681</v>
      </c>
      <c r="AC1755" s="38" t="s">
        <v>94</v>
      </c>
      <c r="AD1755" s="29">
        <v>100</v>
      </c>
      <c r="AE1755" s="29">
        <v>5</v>
      </c>
      <c r="AF1755" s="40">
        <v>1</v>
      </c>
      <c r="AG1755" s="41" t="s">
        <v>95</v>
      </c>
      <c r="AJ1755" s="38" t="s">
        <v>632</v>
      </c>
      <c r="AK1755" s="29" t="s">
        <v>7</v>
      </c>
      <c r="AL1755" s="39">
        <v>43618</v>
      </c>
      <c r="AM1755" s="29">
        <v>143550</v>
      </c>
      <c r="AN1755" s="29" t="s">
        <v>84</v>
      </c>
      <c r="AO1755" s="29">
        <v>256</v>
      </c>
      <c r="AP1755" s="29">
        <v>1.97</v>
      </c>
      <c r="AQ1755" s="29" t="s">
        <v>261</v>
      </c>
      <c r="AR1755" s="39">
        <v>41461</v>
      </c>
      <c r="AS1755" s="29">
        <v>191500</v>
      </c>
      <c r="AT1755" s="29" t="s">
        <v>126</v>
      </c>
      <c r="AW1755" s="42">
        <v>32296</v>
      </c>
      <c r="AX1755" s="43">
        <v>633837</v>
      </c>
      <c r="AY1755" s="43">
        <v>211867</v>
      </c>
      <c r="AZ1755" s="44" t="s">
        <v>6211</v>
      </c>
    </row>
    <row r="1756" spans="1:52" ht="12.75" customHeight="1" x14ac:dyDescent="0.2">
      <c r="A1756" s="27">
        <v>25042</v>
      </c>
      <c r="B1756" s="28" t="s">
        <v>7226</v>
      </c>
      <c r="C1756" s="29" t="s">
        <v>56</v>
      </c>
      <c r="D1756" s="30" t="s">
        <v>7227</v>
      </c>
      <c r="E1756" s="30" t="s">
        <v>7228</v>
      </c>
      <c r="F1756" s="31">
        <v>1986</v>
      </c>
      <c r="G1756" s="31" t="s">
        <v>102</v>
      </c>
      <c r="H1756" s="30" t="s">
        <v>70</v>
      </c>
      <c r="I1756" s="60">
        <v>1</v>
      </c>
      <c r="J1756" s="60"/>
      <c r="K1756" s="32">
        <v>1</v>
      </c>
      <c r="L1756" s="33">
        <v>91</v>
      </c>
      <c r="M1756" s="31" t="s">
        <v>91</v>
      </c>
      <c r="X1756" s="37" t="s">
        <v>7229</v>
      </c>
      <c r="Y1756" s="38" t="s">
        <v>7230</v>
      </c>
      <c r="AA1756" s="39">
        <v>43831</v>
      </c>
      <c r="AB1756" s="39">
        <v>45657</v>
      </c>
      <c r="AC1756" s="38" t="s">
        <v>94</v>
      </c>
      <c r="AD1756" s="29">
        <v>100</v>
      </c>
      <c r="AE1756" s="29">
        <v>5</v>
      </c>
      <c r="AF1756" s="40">
        <v>0</v>
      </c>
      <c r="AG1756" s="41" t="s">
        <v>95</v>
      </c>
      <c r="AJ1756" s="38" t="s">
        <v>97</v>
      </c>
      <c r="AK1756" s="29" t="s">
        <v>5</v>
      </c>
      <c r="AL1756" s="39">
        <v>38942</v>
      </c>
      <c r="AM1756" s="29">
        <v>181557</v>
      </c>
      <c r="AN1756" s="29" t="s">
        <v>126</v>
      </c>
      <c r="AO1756" s="29">
        <v>1284</v>
      </c>
      <c r="AP1756" s="29">
        <v>13.98</v>
      </c>
      <c r="AW1756" s="42">
        <v>31681</v>
      </c>
      <c r="AX1756" s="43">
        <v>457086</v>
      </c>
      <c r="AY1756" s="43">
        <v>165870</v>
      </c>
      <c r="AZ1756" s="44" t="s">
        <v>6211</v>
      </c>
    </row>
    <row r="1757" spans="1:52" ht="12.75" customHeight="1" x14ac:dyDescent="0.2">
      <c r="A1757" s="27">
        <v>25049</v>
      </c>
      <c r="B1757" s="28" t="s">
        <v>7231</v>
      </c>
      <c r="C1757" s="29" t="s">
        <v>56</v>
      </c>
      <c r="D1757" s="30" t="s">
        <v>7232</v>
      </c>
      <c r="E1757" s="30" t="s">
        <v>7233</v>
      </c>
      <c r="F1757" s="31">
        <v>1989</v>
      </c>
      <c r="G1757" s="31" t="s">
        <v>102</v>
      </c>
      <c r="H1757" s="30" t="s">
        <v>70</v>
      </c>
      <c r="I1757" s="60">
        <v>1</v>
      </c>
      <c r="J1757" s="60"/>
      <c r="K1757" s="32">
        <v>1</v>
      </c>
      <c r="L1757" s="33">
        <v>124</v>
      </c>
      <c r="M1757" s="31" t="s">
        <v>60</v>
      </c>
      <c r="X1757" s="37" t="s">
        <v>7234</v>
      </c>
      <c r="Y1757" s="38" t="s">
        <v>7235</v>
      </c>
      <c r="AA1757" s="39">
        <v>43101</v>
      </c>
      <c r="AB1757" s="39">
        <v>44926</v>
      </c>
      <c r="AC1757" s="38" t="s">
        <v>94</v>
      </c>
      <c r="AD1757" s="29">
        <v>100</v>
      </c>
      <c r="AE1757" s="29">
        <v>5</v>
      </c>
      <c r="AF1757" s="40">
        <v>2</v>
      </c>
      <c r="AG1757" s="41" t="s">
        <v>95</v>
      </c>
      <c r="AJ1757" s="38" t="s">
        <v>632</v>
      </c>
      <c r="AK1757" s="29" t="s">
        <v>6</v>
      </c>
      <c r="AL1757" s="39">
        <v>43716</v>
      </c>
      <c r="AM1757" s="29">
        <v>281141</v>
      </c>
      <c r="AN1757" s="29" t="s">
        <v>76</v>
      </c>
      <c r="AO1757" s="29">
        <v>42</v>
      </c>
      <c r="AP1757" s="29">
        <v>4.17</v>
      </c>
      <c r="AQ1757" s="29" t="s">
        <v>10</v>
      </c>
      <c r="AR1757" s="39">
        <v>44197</v>
      </c>
      <c r="AS1757" s="29">
        <v>274151</v>
      </c>
      <c r="AT1757" s="29" t="s">
        <v>76</v>
      </c>
      <c r="AU1757" s="29">
        <v>27</v>
      </c>
      <c r="AV1757" s="29">
        <v>2.0499999999999998</v>
      </c>
      <c r="AW1757" s="42">
        <v>32891</v>
      </c>
      <c r="AX1757" s="43">
        <v>55139</v>
      </c>
      <c r="AY1757" s="43">
        <v>15763</v>
      </c>
      <c r="AZ1757" s="44" t="s">
        <v>6211</v>
      </c>
    </row>
    <row r="1758" spans="1:52" ht="12.75" customHeight="1" x14ac:dyDescent="0.2">
      <c r="A1758" s="27">
        <v>25053</v>
      </c>
      <c r="B1758" s="28" t="s">
        <v>7236</v>
      </c>
      <c r="C1758" s="29" t="s">
        <v>56</v>
      </c>
      <c r="D1758" s="30" t="s">
        <v>7237</v>
      </c>
      <c r="E1758" s="30" t="s">
        <v>7238</v>
      </c>
      <c r="F1758" s="31">
        <v>1990</v>
      </c>
      <c r="G1758" s="31" t="s">
        <v>102</v>
      </c>
      <c r="H1758" s="30" t="s">
        <v>70</v>
      </c>
      <c r="I1758" s="60">
        <v>1</v>
      </c>
      <c r="J1758" s="60"/>
      <c r="K1758" s="32">
        <v>1</v>
      </c>
      <c r="L1758" s="33">
        <v>81</v>
      </c>
      <c r="M1758" s="31" t="s">
        <v>91</v>
      </c>
      <c r="X1758" s="37" t="s">
        <v>7239</v>
      </c>
      <c r="Y1758" s="38" t="s">
        <v>7240</v>
      </c>
      <c r="AA1758" s="39">
        <v>43252</v>
      </c>
      <c r="AB1758" s="39">
        <v>45077</v>
      </c>
      <c r="AC1758" s="38" t="s">
        <v>94</v>
      </c>
      <c r="AD1758" s="29">
        <v>100</v>
      </c>
      <c r="AE1758" s="29">
        <v>5</v>
      </c>
      <c r="AF1758" s="40">
        <v>2</v>
      </c>
      <c r="AG1758" s="41" t="s">
        <v>95</v>
      </c>
      <c r="AJ1758" s="38" t="s">
        <v>2689</v>
      </c>
      <c r="AK1758" s="29" t="s">
        <v>6</v>
      </c>
      <c r="AL1758" s="39">
        <v>43934</v>
      </c>
      <c r="AM1758" s="29">
        <v>161824</v>
      </c>
      <c r="AN1758" s="29" t="s">
        <v>84</v>
      </c>
      <c r="AO1758" s="29">
        <v>743</v>
      </c>
      <c r="AP1758" s="29">
        <v>4.38</v>
      </c>
      <c r="AQ1758" s="29" t="s">
        <v>10</v>
      </c>
      <c r="AR1758" s="39">
        <v>44188</v>
      </c>
      <c r="AS1758" s="29">
        <v>252922</v>
      </c>
      <c r="AT1758" s="29" t="s">
        <v>76</v>
      </c>
      <c r="AU1758" s="29">
        <v>50</v>
      </c>
      <c r="AV1758" s="29">
        <v>1.53</v>
      </c>
      <c r="AW1758" s="42">
        <v>33402</v>
      </c>
      <c r="AX1758" s="43">
        <v>321684</v>
      </c>
      <c r="AY1758" s="43">
        <v>77301</v>
      </c>
      <c r="AZ1758" s="44" t="s">
        <v>6211</v>
      </c>
    </row>
    <row r="1759" spans="1:52" ht="12.75" customHeight="1" x14ac:dyDescent="0.2">
      <c r="A1759" s="27">
        <v>25064</v>
      </c>
      <c r="B1759" s="28" t="s">
        <v>7241</v>
      </c>
      <c r="C1759" s="29" t="s">
        <v>56</v>
      </c>
      <c r="D1759" s="30" t="s">
        <v>7242</v>
      </c>
      <c r="E1759" s="30" t="s">
        <v>7243</v>
      </c>
      <c r="F1759" s="31">
        <v>1985</v>
      </c>
      <c r="G1759" s="31" t="s">
        <v>102</v>
      </c>
      <c r="H1759" s="30" t="s">
        <v>103</v>
      </c>
      <c r="I1759" s="60">
        <v>1</v>
      </c>
      <c r="J1759" s="60"/>
      <c r="K1759" s="32">
        <v>1</v>
      </c>
      <c r="L1759" s="33">
        <v>109</v>
      </c>
      <c r="M1759" s="31" t="s">
        <v>60</v>
      </c>
      <c r="X1759" s="37" t="s">
        <v>7244</v>
      </c>
      <c r="Y1759" s="38" t="s">
        <v>7245</v>
      </c>
      <c r="AA1759" s="39">
        <v>43101</v>
      </c>
      <c r="AB1759" s="39">
        <v>44926</v>
      </c>
      <c r="AC1759" s="38" t="s">
        <v>94</v>
      </c>
      <c r="AD1759" s="29">
        <v>100</v>
      </c>
      <c r="AE1759" s="29">
        <v>5</v>
      </c>
      <c r="AF1759" s="40">
        <v>2</v>
      </c>
      <c r="AG1759" s="41" t="s">
        <v>95</v>
      </c>
      <c r="AJ1759" s="38" t="s">
        <v>632</v>
      </c>
      <c r="AK1759" s="29" t="s">
        <v>7</v>
      </c>
      <c r="AL1759" s="39">
        <v>43350</v>
      </c>
      <c r="AM1759" s="29">
        <v>235402</v>
      </c>
      <c r="AN1759" s="29" t="s">
        <v>503</v>
      </c>
      <c r="AO1759" s="29">
        <v>133</v>
      </c>
      <c r="AP1759" s="29">
        <v>2.15</v>
      </c>
      <c r="AQ1759" s="29" t="s">
        <v>10</v>
      </c>
      <c r="AR1759" s="39">
        <v>44209</v>
      </c>
      <c r="AS1759" s="29">
        <v>273035</v>
      </c>
      <c r="AT1759" s="29" t="s">
        <v>76</v>
      </c>
      <c r="AU1759" s="29">
        <v>34</v>
      </c>
      <c r="AV1759" s="29">
        <v>3.06</v>
      </c>
      <c r="AW1759" s="42">
        <v>31291</v>
      </c>
      <c r="AZ1759" s="44" t="s">
        <v>205</v>
      </c>
    </row>
    <row r="1760" spans="1:52" ht="12.75" customHeight="1" x14ac:dyDescent="0.2">
      <c r="A1760" s="27">
        <v>25069</v>
      </c>
      <c r="B1760" s="28" t="s">
        <v>7246</v>
      </c>
      <c r="C1760" s="29" t="s">
        <v>56</v>
      </c>
      <c r="D1760" s="30" t="s">
        <v>7247</v>
      </c>
      <c r="E1760" s="30" t="s">
        <v>7248</v>
      </c>
      <c r="F1760" s="31">
        <v>1990</v>
      </c>
      <c r="G1760" s="31" t="s">
        <v>102</v>
      </c>
      <c r="H1760" s="30" t="s">
        <v>725</v>
      </c>
      <c r="I1760" s="60">
        <v>1</v>
      </c>
      <c r="J1760" s="60"/>
      <c r="K1760" s="32">
        <v>1</v>
      </c>
      <c r="L1760" s="33">
        <v>96</v>
      </c>
      <c r="M1760" s="31" t="s">
        <v>91</v>
      </c>
      <c r="X1760" s="37" t="s">
        <v>7249</v>
      </c>
      <c r="Y1760" s="38" t="s">
        <v>7250</v>
      </c>
      <c r="AA1760" s="39">
        <v>43101</v>
      </c>
      <c r="AB1760" s="39">
        <v>44926</v>
      </c>
      <c r="AC1760" s="38" t="s">
        <v>94</v>
      </c>
      <c r="AD1760" s="29">
        <v>100</v>
      </c>
      <c r="AE1760" s="29">
        <v>5</v>
      </c>
      <c r="AF1760" s="40">
        <v>3</v>
      </c>
      <c r="AG1760" s="41" t="s">
        <v>95</v>
      </c>
      <c r="AJ1760" s="38" t="s">
        <v>5384</v>
      </c>
      <c r="AK1760" s="29" t="s">
        <v>6</v>
      </c>
      <c r="AL1760" s="39">
        <v>44032</v>
      </c>
      <c r="AM1760" s="29">
        <v>234142</v>
      </c>
      <c r="AN1760" s="29" t="s">
        <v>503</v>
      </c>
      <c r="AO1760" s="29">
        <v>422</v>
      </c>
      <c r="AP1760" s="29">
        <v>5.64</v>
      </c>
      <c r="AQ1760" s="29" t="s">
        <v>9</v>
      </c>
      <c r="AR1760" s="39">
        <v>44198</v>
      </c>
      <c r="AS1760" s="29">
        <v>231143</v>
      </c>
      <c r="AT1760" s="29" t="s">
        <v>503</v>
      </c>
      <c r="AU1760" s="29">
        <v>63</v>
      </c>
      <c r="AV1760" s="29">
        <v>0.43</v>
      </c>
      <c r="AW1760" s="42">
        <v>33039</v>
      </c>
      <c r="AX1760" s="43">
        <v>113971</v>
      </c>
      <c r="AY1760" s="43">
        <v>32380</v>
      </c>
      <c r="AZ1760" s="44" t="s">
        <v>6211</v>
      </c>
    </row>
    <row r="1761" spans="1:52" ht="12.75" customHeight="1" x14ac:dyDescent="0.2">
      <c r="A1761" s="27">
        <v>25071</v>
      </c>
      <c r="B1761" s="28" t="s">
        <v>7251</v>
      </c>
      <c r="C1761" s="29" t="s">
        <v>56</v>
      </c>
      <c r="D1761" s="30" t="s">
        <v>7252</v>
      </c>
      <c r="E1761" s="30" t="s">
        <v>7253</v>
      </c>
      <c r="F1761" s="31">
        <v>1989</v>
      </c>
      <c r="G1761" s="31" t="s">
        <v>102</v>
      </c>
      <c r="H1761" s="30" t="s">
        <v>710</v>
      </c>
      <c r="I1761" s="60">
        <v>1</v>
      </c>
      <c r="J1761" s="60"/>
      <c r="K1761" s="32">
        <v>1</v>
      </c>
      <c r="L1761" s="33">
        <v>100</v>
      </c>
      <c r="M1761" s="31" t="s">
        <v>91</v>
      </c>
      <c r="X1761" s="37" t="s">
        <v>5179</v>
      </c>
      <c r="Y1761" s="38" t="s">
        <v>7254</v>
      </c>
      <c r="AA1761" s="39">
        <v>42736</v>
      </c>
      <c r="AB1761" s="39">
        <v>44561</v>
      </c>
      <c r="AC1761" s="38" t="s">
        <v>94</v>
      </c>
      <c r="AD1761" s="29">
        <v>100</v>
      </c>
      <c r="AE1761" s="29">
        <v>5</v>
      </c>
      <c r="AF1761" s="40">
        <v>5</v>
      </c>
      <c r="AG1761" s="41" t="s">
        <v>95</v>
      </c>
      <c r="AJ1761" s="38" t="s">
        <v>632</v>
      </c>
      <c r="AK1761" s="29" t="s">
        <v>7</v>
      </c>
      <c r="AL1761" s="39">
        <v>44019</v>
      </c>
      <c r="AM1761" s="29">
        <v>75142</v>
      </c>
      <c r="AN1761" s="29" t="s">
        <v>74</v>
      </c>
      <c r="AO1761" s="29">
        <v>74</v>
      </c>
      <c r="AP1761" s="29">
        <v>1.43</v>
      </c>
      <c r="AQ1761" s="29" t="s">
        <v>10</v>
      </c>
      <c r="AR1761" s="39">
        <v>44211</v>
      </c>
      <c r="AS1761" s="29">
        <v>272329</v>
      </c>
      <c r="AT1761" s="29" t="s">
        <v>76</v>
      </c>
      <c r="AU1761" s="29">
        <v>36</v>
      </c>
      <c r="AV1761" s="29">
        <v>2.74</v>
      </c>
      <c r="AW1761" s="42">
        <v>33374</v>
      </c>
      <c r="AX1761" s="43">
        <v>277514</v>
      </c>
      <c r="AY1761" s="43">
        <v>66665</v>
      </c>
      <c r="AZ1761" s="44" t="s">
        <v>6211</v>
      </c>
    </row>
    <row r="1762" spans="1:52" ht="12.75" customHeight="1" x14ac:dyDescent="0.2">
      <c r="A1762" s="27">
        <v>25073</v>
      </c>
      <c r="B1762" s="28" t="s">
        <v>7255</v>
      </c>
      <c r="C1762" s="29" t="s">
        <v>56</v>
      </c>
      <c r="D1762" s="30" t="s">
        <v>7256</v>
      </c>
      <c r="E1762" s="30" t="s">
        <v>7257</v>
      </c>
      <c r="F1762" s="31">
        <v>1990</v>
      </c>
      <c r="G1762" s="31" t="s">
        <v>102</v>
      </c>
      <c r="H1762" s="30" t="s">
        <v>70</v>
      </c>
      <c r="I1762" s="60">
        <v>1</v>
      </c>
      <c r="J1762" s="60"/>
      <c r="K1762" s="32">
        <v>1</v>
      </c>
      <c r="L1762" s="33">
        <v>103</v>
      </c>
      <c r="M1762" s="31" t="s">
        <v>91</v>
      </c>
      <c r="X1762" s="37" t="s">
        <v>7258</v>
      </c>
      <c r="Y1762" s="38" t="s">
        <v>7259</v>
      </c>
      <c r="AA1762" s="39">
        <v>43101</v>
      </c>
      <c r="AB1762" s="39">
        <v>44926</v>
      </c>
      <c r="AC1762" s="38" t="s">
        <v>94</v>
      </c>
      <c r="AD1762" s="29">
        <v>100</v>
      </c>
      <c r="AE1762" s="29">
        <v>5</v>
      </c>
      <c r="AF1762" s="40">
        <v>1</v>
      </c>
      <c r="AG1762" s="41" t="s">
        <v>95</v>
      </c>
      <c r="AJ1762" s="38" t="s">
        <v>2746</v>
      </c>
      <c r="AK1762" s="29" t="s">
        <v>7</v>
      </c>
      <c r="AL1762" s="39">
        <v>43592</v>
      </c>
      <c r="AM1762" s="29">
        <v>233135</v>
      </c>
      <c r="AN1762" s="29" t="s">
        <v>503</v>
      </c>
      <c r="AO1762" s="29">
        <v>350</v>
      </c>
      <c r="AP1762" s="29">
        <v>3.76</v>
      </c>
      <c r="AQ1762" s="29" t="s">
        <v>4908</v>
      </c>
      <c r="AR1762" s="39">
        <v>40202</v>
      </c>
      <c r="AS1762" s="29">
        <v>274000</v>
      </c>
      <c r="AT1762" s="29" t="s">
        <v>76</v>
      </c>
      <c r="AW1762" s="42">
        <v>33395</v>
      </c>
      <c r="AX1762" s="43">
        <v>110237</v>
      </c>
      <c r="AY1762" s="43">
        <v>26622</v>
      </c>
      <c r="AZ1762" s="44" t="s">
        <v>6211</v>
      </c>
    </row>
    <row r="1763" spans="1:52" ht="12.75" customHeight="1" x14ac:dyDescent="0.2">
      <c r="A1763" s="27">
        <v>25084</v>
      </c>
      <c r="B1763" s="28" t="s">
        <v>7260</v>
      </c>
      <c r="C1763" s="29" t="s">
        <v>56</v>
      </c>
      <c r="D1763" s="30" t="s">
        <v>7261</v>
      </c>
      <c r="E1763" s="30" t="s">
        <v>7262</v>
      </c>
      <c r="F1763" s="31">
        <v>1988</v>
      </c>
      <c r="G1763" s="31" t="s">
        <v>102</v>
      </c>
      <c r="H1763" s="30" t="s">
        <v>103</v>
      </c>
      <c r="I1763" s="60">
        <v>1</v>
      </c>
      <c r="J1763" s="60"/>
      <c r="K1763" s="32">
        <v>1</v>
      </c>
      <c r="L1763" s="33">
        <v>129</v>
      </c>
      <c r="M1763" s="31" t="s">
        <v>60</v>
      </c>
      <c r="X1763" s="37" t="s">
        <v>4878</v>
      </c>
      <c r="Y1763" s="38" t="s">
        <v>7263</v>
      </c>
      <c r="AA1763" s="39">
        <v>43101</v>
      </c>
      <c r="AB1763" s="39">
        <v>44926</v>
      </c>
      <c r="AC1763" s="38" t="s">
        <v>94</v>
      </c>
      <c r="AD1763" s="29">
        <v>100</v>
      </c>
      <c r="AE1763" s="29">
        <v>5</v>
      </c>
      <c r="AF1763" s="40">
        <v>1</v>
      </c>
      <c r="AG1763" s="41" t="s">
        <v>95</v>
      </c>
      <c r="AJ1763" s="38" t="s">
        <v>151</v>
      </c>
      <c r="AK1763" s="29" t="s">
        <v>7</v>
      </c>
      <c r="AL1763" s="39">
        <v>43096</v>
      </c>
      <c r="AM1763" s="29">
        <v>270037</v>
      </c>
      <c r="AN1763" s="29" t="s">
        <v>76</v>
      </c>
      <c r="AO1763" s="29">
        <v>40</v>
      </c>
      <c r="AP1763" s="29">
        <v>2.72</v>
      </c>
      <c r="AQ1763" s="29" t="s">
        <v>10</v>
      </c>
      <c r="AR1763" s="39">
        <v>44257</v>
      </c>
      <c r="AS1763" s="29">
        <v>252702</v>
      </c>
      <c r="AT1763" s="29" t="s">
        <v>76</v>
      </c>
      <c r="AU1763" s="29">
        <v>36</v>
      </c>
      <c r="AV1763" s="29">
        <v>1.49</v>
      </c>
      <c r="AW1763" s="42">
        <v>32552</v>
      </c>
      <c r="AX1763" s="43">
        <v>865672</v>
      </c>
      <c r="AY1763" s="43">
        <v>266666</v>
      </c>
      <c r="AZ1763" s="44" t="s">
        <v>267</v>
      </c>
    </row>
    <row r="1764" spans="1:52" ht="12.75" customHeight="1" x14ac:dyDescent="0.2">
      <c r="A1764" s="27">
        <v>25088</v>
      </c>
      <c r="B1764" s="28" t="s">
        <v>7264</v>
      </c>
      <c r="C1764" s="29" t="s">
        <v>56</v>
      </c>
      <c r="D1764" s="30" t="s">
        <v>7265</v>
      </c>
      <c r="E1764" s="30" t="s">
        <v>7266</v>
      </c>
      <c r="F1764" s="31">
        <v>1989</v>
      </c>
      <c r="G1764" s="31" t="s">
        <v>102</v>
      </c>
      <c r="H1764" s="30" t="s">
        <v>70</v>
      </c>
      <c r="I1764" s="60">
        <v>1</v>
      </c>
      <c r="J1764" s="60"/>
      <c r="K1764" s="32">
        <v>1</v>
      </c>
      <c r="L1764" s="33">
        <v>83</v>
      </c>
      <c r="M1764" s="31" t="s">
        <v>91</v>
      </c>
      <c r="X1764" s="37" t="s">
        <v>7267</v>
      </c>
      <c r="Y1764" s="38" t="s">
        <v>7268</v>
      </c>
      <c r="AA1764" s="39">
        <v>42561</v>
      </c>
      <c r="AB1764" s="39">
        <v>44386</v>
      </c>
      <c r="AC1764" s="38" t="s">
        <v>144</v>
      </c>
      <c r="AD1764" s="29">
        <v>100</v>
      </c>
      <c r="AE1764" s="29">
        <v>7</v>
      </c>
      <c r="AF1764" s="40">
        <v>5</v>
      </c>
      <c r="AG1764" s="41" t="s">
        <v>95</v>
      </c>
      <c r="AJ1764" s="38" t="s">
        <v>5892</v>
      </c>
      <c r="AK1764" s="29" t="s">
        <v>6</v>
      </c>
      <c r="AL1764" s="39">
        <v>43667</v>
      </c>
      <c r="AM1764" s="29">
        <v>154155</v>
      </c>
      <c r="AN1764" s="29" t="s">
        <v>84</v>
      </c>
      <c r="AO1764" s="29">
        <v>505</v>
      </c>
      <c r="AP1764" s="29">
        <v>4.6900000000000004</v>
      </c>
      <c r="AQ1764" s="29" t="s">
        <v>9</v>
      </c>
      <c r="AR1764" s="39">
        <v>44251</v>
      </c>
      <c r="AS1764" s="29">
        <v>231802</v>
      </c>
      <c r="AT1764" s="29" t="s">
        <v>503</v>
      </c>
      <c r="AU1764" s="29">
        <v>23</v>
      </c>
      <c r="AV1764" s="29">
        <v>0.2</v>
      </c>
      <c r="AW1764" s="42">
        <v>32732</v>
      </c>
      <c r="AX1764" s="43">
        <v>577501</v>
      </c>
      <c r="AY1764" s="43">
        <v>165360</v>
      </c>
      <c r="AZ1764" s="44" t="s">
        <v>267</v>
      </c>
    </row>
    <row r="1765" spans="1:52" ht="12.75" customHeight="1" x14ac:dyDescent="0.2">
      <c r="A1765" s="27">
        <v>25089</v>
      </c>
      <c r="B1765" s="28" t="s">
        <v>7269</v>
      </c>
      <c r="C1765" s="29" t="s">
        <v>56</v>
      </c>
      <c r="D1765" s="30" t="s">
        <v>7270</v>
      </c>
      <c r="E1765" s="30" t="s">
        <v>7270</v>
      </c>
      <c r="F1765" s="31">
        <v>1989</v>
      </c>
      <c r="G1765" s="31" t="s">
        <v>102</v>
      </c>
      <c r="H1765" s="30" t="s">
        <v>135</v>
      </c>
      <c r="I1765" s="60">
        <v>1</v>
      </c>
      <c r="J1765" s="60"/>
      <c r="K1765" s="32">
        <v>1</v>
      </c>
      <c r="L1765" s="33">
        <v>98</v>
      </c>
      <c r="M1765" s="31" t="s">
        <v>109</v>
      </c>
      <c r="X1765" s="37" t="s">
        <v>7271</v>
      </c>
      <c r="Y1765" s="38" t="s">
        <v>7272</v>
      </c>
      <c r="Z1765" s="29" t="s">
        <v>96</v>
      </c>
      <c r="AA1765" s="39">
        <v>42431</v>
      </c>
      <c r="AB1765" s="39">
        <v>44256</v>
      </c>
      <c r="AC1765" s="38" t="s">
        <v>144</v>
      </c>
      <c r="AD1765" s="29">
        <v>100</v>
      </c>
      <c r="AE1765" s="29">
        <v>7</v>
      </c>
      <c r="AF1765" s="40">
        <v>5</v>
      </c>
      <c r="AG1765" s="41" t="s">
        <v>95</v>
      </c>
      <c r="AJ1765" s="38" t="s">
        <v>567</v>
      </c>
      <c r="AK1765" s="29" t="s">
        <v>7</v>
      </c>
      <c r="AL1765" s="39">
        <v>44142</v>
      </c>
      <c r="AM1765" s="29">
        <v>235631</v>
      </c>
      <c r="AN1765" s="29" t="s">
        <v>503</v>
      </c>
      <c r="AO1765" s="29">
        <v>256</v>
      </c>
      <c r="AP1765" s="29">
        <v>2.7</v>
      </c>
      <c r="AQ1765" s="29" t="s">
        <v>10</v>
      </c>
      <c r="AR1765" s="39">
        <v>44253</v>
      </c>
      <c r="AS1765" s="29">
        <v>115627</v>
      </c>
      <c r="AT1765" s="29" t="s">
        <v>85</v>
      </c>
      <c r="AU1765" s="29">
        <v>102</v>
      </c>
      <c r="AV1765" s="29">
        <v>0.8</v>
      </c>
      <c r="AW1765" s="42">
        <v>32934</v>
      </c>
      <c r="AX1765" s="43">
        <v>2910273</v>
      </c>
      <c r="AY1765" s="43">
        <v>831969</v>
      </c>
      <c r="AZ1765" s="44" t="s">
        <v>267</v>
      </c>
    </row>
    <row r="1766" spans="1:52" ht="12.75" customHeight="1" x14ac:dyDescent="0.2">
      <c r="A1766" s="27">
        <v>25111</v>
      </c>
      <c r="B1766" s="28" t="s">
        <v>7273</v>
      </c>
      <c r="C1766" s="29" t="s">
        <v>56</v>
      </c>
      <c r="D1766" s="30" t="s">
        <v>7274</v>
      </c>
      <c r="E1766" s="30" t="s">
        <v>7275</v>
      </c>
      <c r="F1766" s="31">
        <v>1988</v>
      </c>
      <c r="G1766" s="31" t="s">
        <v>90</v>
      </c>
      <c r="H1766" s="30" t="s">
        <v>103</v>
      </c>
      <c r="I1766" s="60">
        <v>1</v>
      </c>
      <c r="J1766" s="60"/>
      <c r="K1766" s="32">
        <v>1</v>
      </c>
      <c r="L1766" s="33">
        <v>126</v>
      </c>
      <c r="M1766" s="31" t="s">
        <v>60</v>
      </c>
      <c r="X1766" s="37" t="s">
        <v>7276</v>
      </c>
      <c r="Y1766" s="38" t="s">
        <v>7277</v>
      </c>
      <c r="AA1766" s="39">
        <v>40324</v>
      </c>
      <c r="AB1766" s="39">
        <v>2958465</v>
      </c>
      <c r="AC1766" s="38" t="s">
        <v>1103</v>
      </c>
      <c r="AD1766" s="29">
        <v>100</v>
      </c>
      <c r="AE1766" s="29">
        <v>99</v>
      </c>
      <c r="AF1766" s="40">
        <v>6</v>
      </c>
      <c r="AG1766" s="41" t="s">
        <v>64</v>
      </c>
      <c r="AJ1766" s="38" t="s">
        <v>6988</v>
      </c>
      <c r="AK1766" s="29" t="s">
        <v>6</v>
      </c>
      <c r="AL1766" s="39">
        <v>44170</v>
      </c>
      <c r="AM1766" s="29">
        <v>262138</v>
      </c>
      <c r="AN1766" s="29" t="s">
        <v>76</v>
      </c>
      <c r="AO1766" s="29">
        <v>66</v>
      </c>
      <c r="AP1766" s="29">
        <v>3.6</v>
      </c>
      <c r="AQ1766" s="29" t="s">
        <v>10</v>
      </c>
      <c r="AR1766" s="39">
        <v>44016</v>
      </c>
      <c r="AS1766" s="29">
        <v>281940</v>
      </c>
      <c r="AT1766" s="29" t="s">
        <v>76</v>
      </c>
      <c r="AU1766" s="29">
        <v>12</v>
      </c>
      <c r="AV1766" s="29">
        <v>1.05</v>
      </c>
      <c r="AW1766" s="42">
        <v>32721</v>
      </c>
      <c r="AX1766" s="43">
        <v>1471700</v>
      </c>
      <c r="AY1766" s="43">
        <v>420787</v>
      </c>
      <c r="AZ1766" s="44" t="s">
        <v>6099</v>
      </c>
    </row>
    <row r="1767" spans="1:52" ht="12.75" customHeight="1" x14ac:dyDescent="0.2">
      <c r="A1767" s="27">
        <v>25117</v>
      </c>
      <c r="B1767" s="28" t="s">
        <v>7278</v>
      </c>
      <c r="C1767" s="29" t="s">
        <v>56</v>
      </c>
      <c r="D1767" s="30" t="s">
        <v>7279</v>
      </c>
      <c r="E1767" s="30" t="s">
        <v>7279</v>
      </c>
      <c r="F1767" s="31">
        <v>1989</v>
      </c>
      <c r="G1767" s="31" t="s">
        <v>69</v>
      </c>
      <c r="H1767" s="30" t="s">
        <v>70</v>
      </c>
      <c r="I1767" s="60">
        <v>1</v>
      </c>
      <c r="J1767" s="60"/>
      <c r="K1767" s="32">
        <v>1</v>
      </c>
      <c r="L1767" s="33">
        <v>80</v>
      </c>
      <c r="M1767" s="31" t="s">
        <v>60</v>
      </c>
      <c r="X1767" s="37" t="s">
        <v>7280</v>
      </c>
      <c r="Y1767" s="38" t="s">
        <v>7281</v>
      </c>
      <c r="AA1767" s="39">
        <v>40324</v>
      </c>
      <c r="AB1767" s="39">
        <v>2958465</v>
      </c>
      <c r="AC1767" s="38" t="s">
        <v>1103</v>
      </c>
      <c r="AD1767" s="29">
        <v>100</v>
      </c>
      <c r="AE1767" s="29">
        <v>99</v>
      </c>
      <c r="AF1767" s="40">
        <v>6</v>
      </c>
      <c r="AG1767" s="41" t="s">
        <v>64</v>
      </c>
      <c r="AJ1767" s="38" t="s">
        <v>949</v>
      </c>
      <c r="AK1767" s="29" t="s">
        <v>7</v>
      </c>
      <c r="AL1767" s="39">
        <v>44224</v>
      </c>
      <c r="AM1767" s="29">
        <v>290549</v>
      </c>
      <c r="AN1767" s="29" t="s">
        <v>76</v>
      </c>
      <c r="AO1767" s="29">
        <v>33</v>
      </c>
      <c r="AP1767" s="29">
        <v>2.44</v>
      </c>
      <c r="AQ1767" s="29" t="s">
        <v>75</v>
      </c>
      <c r="AR1767" s="39">
        <v>44204</v>
      </c>
      <c r="AS1767" s="29">
        <v>74156</v>
      </c>
      <c r="AT1767" s="29" t="s">
        <v>74</v>
      </c>
      <c r="AU1767" s="29">
        <v>45</v>
      </c>
      <c r="AV1767" s="29">
        <v>0.75</v>
      </c>
      <c r="AW1767" s="42">
        <v>32969</v>
      </c>
      <c r="AX1767" s="43">
        <v>65857</v>
      </c>
      <c r="AY1767" s="43">
        <v>18797</v>
      </c>
      <c r="AZ1767" s="44" t="s">
        <v>6099</v>
      </c>
    </row>
    <row r="1768" spans="1:52" ht="12.75" customHeight="1" x14ac:dyDescent="0.2">
      <c r="A1768" s="27">
        <v>25135</v>
      </c>
      <c r="B1768" s="28" t="s">
        <v>7282</v>
      </c>
      <c r="C1768" s="29" t="s">
        <v>56</v>
      </c>
      <c r="D1768" s="30" t="s">
        <v>7283</v>
      </c>
      <c r="E1768" s="30" t="s">
        <v>7284</v>
      </c>
      <c r="F1768" s="31">
        <v>1989</v>
      </c>
      <c r="G1768" s="31" t="s">
        <v>102</v>
      </c>
      <c r="H1768" s="30" t="s">
        <v>548</v>
      </c>
      <c r="I1768" s="60">
        <v>1</v>
      </c>
      <c r="J1768" s="60"/>
      <c r="K1768" s="32">
        <v>1</v>
      </c>
      <c r="L1768" s="33">
        <v>112</v>
      </c>
      <c r="M1768" s="31" t="s">
        <v>91</v>
      </c>
      <c r="X1768" s="37" t="s">
        <v>3346</v>
      </c>
      <c r="Y1768" s="38" t="s">
        <v>7285</v>
      </c>
      <c r="AA1768" s="39">
        <v>42736</v>
      </c>
      <c r="AB1768" s="39">
        <v>44561</v>
      </c>
      <c r="AC1768" s="38" t="s">
        <v>94</v>
      </c>
      <c r="AD1768" s="29">
        <v>100</v>
      </c>
      <c r="AE1768" s="29">
        <v>5</v>
      </c>
      <c r="AF1768" s="40">
        <v>3</v>
      </c>
      <c r="AG1768" s="41" t="s">
        <v>95</v>
      </c>
      <c r="AJ1768" s="38" t="s">
        <v>216</v>
      </c>
      <c r="AK1768" s="29" t="s">
        <v>7</v>
      </c>
      <c r="AL1768" s="39">
        <v>43629</v>
      </c>
      <c r="AM1768" s="29">
        <v>245346</v>
      </c>
      <c r="AN1768" s="29" t="s">
        <v>76</v>
      </c>
      <c r="AO1768" s="29">
        <v>132</v>
      </c>
      <c r="AP1768" s="29">
        <v>4.18</v>
      </c>
      <c r="AQ1768" s="29" t="s">
        <v>10</v>
      </c>
      <c r="AR1768" s="39">
        <v>44060</v>
      </c>
      <c r="AS1768" s="29">
        <v>125218</v>
      </c>
      <c r="AT1768" s="29" t="s">
        <v>85</v>
      </c>
      <c r="AU1768" s="29">
        <v>67</v>
      </c>
      <c r="AV1768" s="29">
        <v>0.52</v>
      </c>
      <c r="AW1768" s="42">
        <v>32892</v>
      </c>
      <c r="AX1768" s="43">
        <v>2967563</v>
      </c>
      <c r="AY1768" s="43">
        <v>848200</v>
      </c>
      <c r="AZ1768" s="44" t="s">
        <v>6211</v>
      </c>
    </row>
    <row r="1769" spans="1:52" ht="12.75" customHeight="1" x14ac:dyDescent="0.2">
      <c r="A1769" s="27">
        <v>25364</v>
      </c>
      <c r="B1769" s="28" t="s">
        <v>7286</v>
      </c>
      <c r="C1769" s="29" t="s">
        <v>56</v>
      </c>
      <c r="D1769" s="30" t="s">
        <v>7287</v>
      </c>
      <c r="E1769" s="30" t="s">
        <v>7288</v>
      </c>
      <c r="F1769" s="31">
        <v>1939</v>
      </c>
      <c r="G1769" s="31" t="s">
        <v>102</v>
      </c>
      <c r="H1769" s="30" t="s">
        <v>123</v>
      </c>
      <c r="I1769" s="60">
        <v>1</v>
      </c>
      <c r="J1769" s="60"/>
      <c r="K1769" s="32">
        <v>1</v>
      </c>
      <c r="L1769" s="33">
        <v>96</v>
      </c>
      <c r="M1769" s="31" t="s">
        <v>91</v>
      </c>
      <c r="X1769" s="37" t="s">
        <v>2678</v>
      </c>
      <c r="Y1769" s="38" t="s">
        <v>7289</v>
      </c>
      <c r="AA1769" s="39">
        <v>43191</v>
      </c>
      <c r="AB1769" s="39">
        <v>44651</v>
      </c>
      <c r="AC1769" s="38" t="s">
        <v>7290</v>
      </c>
      <c r="AD1769" s="29">
        <v>100</v>
      </c>
      <c r="AE1769" s="29">
        <v>7</v>
      </c>
      <c r="AF1769" s="40">
        <v>3</v>
      </c>
      <c r="AJ1769" s="38" t="s">
        <v>7291</v>
      </c>
      <c r="AK1769" s="29" t="s">
        <v>7</v>
      </c>
      <c r="AL1769" s="39">
        <v>44252</v>
      </c>
      <c r="AM1769" s="29">
        <v>250204</v>
      </c>
      <c r="AN1769" s="29" t="s">
        <v>76</v>
      </c>
      <c r="AO1769" s="29">
        <v>91</v>
      </c>
      <c r="AP1769" s="29">
        <v>2.89</v>
      </c>
      <c r="AQ1769" s="29" t="s">
        <v>10</v>
      </c>
      <c r="AR1769" s="39">
        <v>44118</v>
      </c>
      <c r="AS1769" s="29">
        <v>274436</v>
      </c>
      <c r="AT1769" s="29" t="s">
        <v>76</v>
      </c>
      <c r="AU1769" s="29">
        <v>11</v>
      </c>
      <c r="AV1769" s="29">
        <v>1.1100000000000001</v>
      </c>
      <c r="AW1769" s="42">
        <v>14855</v>
      </c>
      <c r="AZ1769" s="44" t="s">
        <v>1956</v>
      </c>
    </row>
    <row r="1770" spans="1:52" ht="12.75" customHeight="1" x14ac:dyDescent="0.2">
      <c r="A1770" s="27">
        <v>25442</v>
      </c>
      <c r="B1770" s="28" t="s">
        <v>7292</v>
      </c>
      <c r="C1770" s="29" t="s">
        <v>56</v>
      </c>
      <c r="D1770" s="30" t="s">
        <v>7293</v>
      </c>
      <c r="E1770" s="30" t="s">
        <v>7294</v>
      </c>
      <c r="F1770" s="31">
        <v>1973</v>
      </c>
      <c r="G1770" s="31" t="s">
        <v>102</v>
      </c>
      <c r="H1770" s="30" t="s">
        <v>70</v>
      </c>
      <c r="I1770" s="60">
        <v>1</v>
      </c>
      <c r="J1770" s="60"/>
      <c r="K1770" s="32">
        <v>1</v>
      </c>
      <c r="L1770" s="33">
        <v>129</v>
      </c>
      <c r="M1770" s="31" t="s">
        <v>91</v>
      </c>
      <c r="X1770" s="37" t="s">
        <v>513</v>
      </c>
      <c r="Y1770" s="38" t="s">
        <v>7295</v>
      </c>
      <c r="AA1770" s="39">
        <v>42736</v>
      </c>
      <c r="AB1770" s="39">
        <v>44561</v>
      </c>
      <c r="AC1770" s="38" t="s">
        <v>94</v>
      </c>
      <c r="AD1770" s="29">
        <v>100</v>
      </c>
      <c r="AE1770" s="29">
        <v>5</v>
      </c>
      <c r="AF1770" s="40">
        <v>4</v>
      </c>
      <c r="AG1770" s="41" t="s">
        <v>95</v>
      </c>
      <c r="AJ1770" s="38" t="s">
        <v>97</v>
      </c>
      <c r="AK1770" s="29" t="s">
        <v>7</v>
      </c>
      <c r="AL1770" s="39">
        <v>44248</v>
      </c>
      <c r="AM1770" s="29">
        <v>160954</v>
      </c>
      <c r="AN1770" s="29" t="s">
        <v>84</v>
      </c>
      <c r="AO1770" s="29">
        <v>631</v>
      </c>
      <c r="AP1770" s="29">
        <v>3.73</v>
      </c>
      <c r="AQ1770" s="29" t="s">
        <v>10</v>
      </c>
      <c r="AR1770" s="39">
        <v>42731</v>
      </c>
      <c r="AS1770" s="29">
        <v>254408</v>
      </c>
      <c r="AT1770" s="29" t="s">
        <v>76</v>
      </c>
      <c r="AU1770" s="29">
        <v>42</v>
      </c>
      <c r="AV1770" s="29">
        <v>1.72</v>
      </c>
      <c r="AW1770" s="42">
        <v>27273</v>
      </c>
      <c r="AZ1770" s="44" t="s">
        <v>470</v>
      </c>
    </row>
    <row r="1771" spans="1:52" ht="12.75" customHeight="1" x14ac:dyDescent="0.2">
      <c r="A1771" s="27">
        <v>25462</v>
      </c>
      <c r="B1771" s="28" t="s">
        <v>7296</v>
      </c>
      <c r="C1771" s="29" t="s">
        <v>56</v>
      </c>
      <c r="D1771" s="30" t="s">
        <v>7297</v>
      </c>
      <c r="E1771" s="30" t="s">
        <v>7297</v>
      </c>
      <c r="F1771" s="31">
        <v>1980</v>
      </c>
      <c r="G1771" s="31" t="s">
        <v>69</v>
      </c>
      <c r="H1771" s="30" t="s">
        <v>70</v>
      </c>
      <c r="I1771" s="60">
        <v>1</v>
      </c>
      <c r="J1771" s="60"/>
      <c r="K1771" s="32">
        <v>1</v>
      </c>
      <c r="L1771" s="33">
        <v>107</v>
      </c>
      <c r="M1771" s="31" t="s">
        <v>60</v>
      </c>
      <c r="X1771" s="37" t="s">
        <v>6677</v>
      </c>
      <c r="Y1771" s="38" t="s">
        <v>7298</v>
      </c>
      <c r="AA1771" s="39">
        <v>43293</v>
      </c>
      <c r="AB1771" s="39">
        <v>2958465</v>
      </c>
      <c r="AC1771" s="38" t="s">
        <v>63</v>
      </c>
      <c r="AD1771" s="29">
        <v>100</v>
      </c>
      <c r="AE1771" s="29">
        <v>99</v>
      </c>
      <c r="AF1771" s="40">
        <v>0</v>
      </c>
      <c r="AG1771" s="41" t="s">
        <v>64</v>
      </c>
      <c r="AJ1771" s="38" t="s">
        <v>336</v>
      </c>
      <c r="AK1771" s="29" t="s">
        <v>199</v>
      </c>
      <c r="AL1771" s="39">
        <v>35627</v>
      </c>
      <c r="AM1771" s="29">
        <v>271624</v>
      </c>
      <c r="AN1771" s="29" t="s">
        <v>76</v>
      </c>
      <c r="AO1771" s="29">
        <v>16</v>
      </c>
      <c r="AP1771" s="29">
        <v>3.76</v>
      </c>
      <c r="AQ1771" s="29" t="s">
        <v>75</v>
      </c>
      <c r="AR1771" s="39">
        <v>43952</v>
      </c>
      <c r="AS1771" s="29">
        <v>121429</v>
      </c>
      <c r="AT1771" s="29" t="s">
        <v>85</v>
      </c>
      <c r="AU1771" s="29">
        <v>66</v>
      </c>
      <c r="AV1771" s="29">
        <v>0.33</v>
      </c>
      <c r="AW1771" s="42">
        <v>30195</v>
      </c>
      <c r="AZ1771" s="44" t="s">
        <v>2061</v>
      </c>
    </row>
    <row r="1772" spans="1:52" ht="12.75" customHeight="1" x14ac:dyDescent="0.2">
      <c r="A1772" s="27">
        <v>25469</v>
      </c>
      <c r="B1772" s="28" t="s">
        <v>7299</v>
      </c>
      <c r="C1772" s="29" t="s">
        <v>56</v>
      </c>
      <c r="D1772" s="30" t="s">
        <v>7300</v>
      </c>
      <c r="E1772" s="30" t="s">
        <v>7300</v>
      </c>
      <c r="F1772" s="31">
        <v>1981</v>
      </c>
      <c r="G1772" s="31" t="s">
        <v>69</v>
      </c>
      <c r="H1772" s="30" t="s">
        <v>70</v>
      </c>
      <c r="I1772" s="60">
        <v>1</v>
      </c>
      <c r="J1772" s="60"/>
      <c r="K1772" s="32">
        <v>1</v>
      </c>
      <c r="L1772" s="33">
        <v>109</v>
      </c>
      <c r="M1772" s="31" t="s">
        <v>60</v>
      </c>
      <c r="X1772" s="37" t="s">
        <v>2804</v>
      </c>
      <c r="Y1772" s="38" t="s">
        <v>7301</v>
      </c>
      <c r="Z1772" s="29" t="s">
        <v>96</v>
      </c>
      <c r="AA1772" s="39">
        <v>43663</v>
      </c>
      <c r="AB1772" s="39">
        <v>43921</v>
      </c>
      <c r="AC1772" s="38" t="s">
        <v>3875</v>
      </c>
      <c r="AD1772" s="29">
        <v>100</v>
      </c>
      <c r="AE1772" s="29">
        <v>6</v>
      </c>
      <c r="AF1772" s="40">
        <v>2</v>
      </c>
      <c r="AK1772" s="29" t="s">
        <v>7</v>
      </c>
      <c r="AL1772" s="39">
        <v>41065</v>
      </c>
      <c r="AM1772" s="29">
        <v>240705</v>
      </c>
      <c r="AN1772" s="29" t="s">
        <v>76</v>
      </c>
      <c r="AO1772" s="29">
        <v>296</v>
      </c>
      <c r="AP1772" s="29">
        <v>5.79</v>
      </c>
      <c r="AQ1772" s="29" t="s">
        <v>75</v>
      </c>
      <c r="AR1772" s="39">
        <v>43913</v>
      </c>
      <c r="AS1772" s="29">
        <v>172430</v>
      </c>
      <c r="AT1772" s="29" t="s">
        <v>126</v>
      </c>
      <c r="AW1772" s="42">
        <v>29830</v>
      </c>
      <c r="AZ1772" s="44" t="s">
        <v>3876</v>
      </c>
    </row>
    <row r="1773" spans="1:52" ht="12.75" customHeight="1" x14ac:dyDescent="0.2">
      <c r="A1773" s="27">
        <v>25483</v>
      </c>
      <c r="B1773" s="28" t="s">
        <v>7302</v>
      </c>
      <c r="C1773" s="29" t="s">
        <v>56</v>
      </c>
      <c r="D1773" s="30" t="s">
        <v>7303</v>
      </c>
      <c r="E1773" s="30" t="s">
        <v>7303</v>
      </c>
      <c r="F1773" s="31">
        <v>1965</v>
      </c>
      <c r="G1773" s="31" t="s">
        <v>69</v>
      </c>
      <c r="H1773" s="30" t="s">
        <v>70</v>
      </c>
      <c r="I1773" s="60">
        <v>1</v>
      </c>
      <c r="J1773" s="60"/>
      <c r="K1773" s="32">
        <v>1</v>
      </c>
      <c r="L1773" s="33">
        <v>101</v>
      </c>
      <c r="M1773" s="31" t="s">
        <v>91</v>
      </c>
      <c r="X1773" s="37" t="s">
        <v>7304</v>
      </c>
      <c r="Y1773" s="38" t="s">
        <v>7305</v>
      </c>
      <c r="Z1773" s="29" t="s">
        <v>96</v>
      </c>
      <c r="AA1773" s="39">
        <v>43663</v>
      </c>
      <c r="AB1773" s="39">
        <v>43861</v>
      </c>
      <c r="AC1773" s="38" t="s">
        <v>3875</v>
      </c>
      <c r="AD1773" s="29">
        <v>100</v>
      </c>
      <c r="AE1773" s="29">
        <v>6</v>
      </c>
      <c r="AF1773" s="40">
        <v>5</v>
      </c>
      <c r="AK1773" s="29" t="s">
        <v>7</v>
      </c>
      <c r="AL1773" s="39">
        <v>43722</v>
      </c>
      <c r="AM1773" s="29">
        <v>71504</v>
      </c>
      <c r="AN1773" s="29" t="s">
        <v>74</v>
      </c>
      <c r="AO1773" s="29">
        <v>49</v>
      </c>
      <c r="AP1773" s="29">
        <v>0.96</v>
      </c>
      <c r="AQ1773" s="29" t="s">
        <v>75</v>
      </c>
      <c r="AR1773" s="39">
        <v>43855</v>
      </c>
      <c r="AS1773" s="29">
        <v>152416</v>
      </c>
      <c r="AT1773" s="29" t="s">
        <v>84</v>
      </c>
      <c r="AU1773" s="29">
        <v>174</v>
      </c>
      <c r="AV1773" s="29">
        <v>1.19</v>
      </c>
      <c r="AW1773" s="42">
        <v>24078</v>
      </c>
      <c r="AZ1773" s="44" t="s">
        <v>7306</v>
      </c>
    </row>
    <row r="1774" spans="1:52" ht="12.75" customHeight="1" x14ac:dyDescent="0.2">
      <c r="A1774" s="27">
        <v>25505</v>
      </c>
      <c r="B1774" s="28" t="s">
        <v>7307</v>
      </c>
      <c r="C1774" s="29" t="s">
        <v>56</v>
      </c>
      <c r="D1774" s="30" t="s">
        <v>7308</v>
      </c>
      <c r="E1774" s="30" t="s">
        <v>7308</v>
      </c>
      <c r="F1774" s="31">
        <v>1956</v>
      </c>
      <c r="G1774" s="31" t="s">
        <v>69</v>
      </c>
      <c r="H1774" s="30" t="s">
        <v>70</v>
      </c>
      <c r="I1774" s="60">
        <v>1</v>
      </c>
      <c r="J1774" s="60"/>
      <c r="K1774" s="32">
        <v>1</v>
      </c>
      <c r="L1774" s="33">
        <v>104</v>
      </c>
      <c r="M1774" s="31" t="s">
        <v>91</v>
      </c>
      <c r="X1774" s="37" t="s">
        <v>926</v>
      </c>
      <c r="Y1774" s="38" t="s">
        <v>7309</v>
      </c>
      <c r="AA1774" s="39">
        <v>43293</v>
      </c>
      <c r="AB1774" s="39">
        <v>2958465</v>
      </c>
      <c r="AC1774" s="38" t="s">
        <v>63</v>
      </c>
      <c r="AD1774" s="29">
        <v>100</v>
      </c>
      <c r="AE1774" s="29">
        <v>99</v>
      </c>
      <c r="AF1774" s="40">
        <v>2</v>
      </c>
      <c r="AG1774" s="41" t="s">
        <v>64</v>
      </c>
      <c r="AJ1774" s="38" t="s">
        <v>1184</v>
      </c>
      <c r="AK1774" s="29" t="s">
        <v>7</v>
      </c>
      <c r="AL1774" s="39">
        <v>43796</v>
      </c>
      <c r="AM1774" s="29">
        <v>164417</v>
      </c>
      <c r="AN1774" s="29" t="s">
        <v>84</v>
      </c>
      <c r="AO1774" s="29">
        <v>438</v>
      </c>
      <c r="AP1774" s="29">
        <v>3.28</v>
      </c>
      <c r="AQ1774" s="29" t="s">
        <v>10</v>
      </c>
      <c r="AR1774" s="39">
        <v>44214</v>
      </c>
      <c r="AS1774" s="29">
        <v>92143</v>
      </c>
      <c r="AT1774" s="29" t="s">
        <v>74</v>
      </c>
      <c r="AU1774" s="29">
        <v>47</v>
      </c>
      <c r="AV1774" s="29">
        <v>0.73</v>
      </c>
      <c r="AW1774" s="42">
        <v>20731</v>
      </c>
      <c r="AZ1774" s="44" t="s">
        <v>212</v>
      </c>
    </row>
    <row r="1775" spans="1:52" ht="12.75" customHeight="1" x14ac:dyDescent="0.2">
      <c r="A1775" s="27">
        <v>25513</v>
      </c>
      <c r="B1775" s="28" t="s">
        <v>7310</v>
      </c>
      <c r="C1775" s="29" t="s">
        <v>56</v>
      </c>
      <c r="D1775" s="30" t="s">
        <v>7311</v>
      </c>
      <c r="E1775" s="30" t="s">
        <v>7311</v>
      </c>
      <c r="F1775" s="31">
        <v>1967</v>
      </c>
      <c r="G1775" s="31" t="s">
        <v>69</v>
      </c>
      <c r="H1775" s="30" t="s">
        <v>70</v>
      </c>
      <c r="I1775" s="60">
        <v>1</v>
      </c>
      <c r="J1775" s="60"/>
      <c r="K1775" s="32">
        <v>1</v>
      </c>
      <c r="L1775" s="33">
        <v>113</v>
      </c>
      <c r="M1775" s="31" t="s">
        <v>60</v>
      </c>
      <c r="X1775" s="37" t="s">
        <v>1092</v>
      </c>
      <c r="Y1775" s="38" t="s">
        <v>7312</v>
      </c>
      <c r="Z1775" s="29" t="s">
        <v>96</v>
      </c>
      <c r="AA1775" s="39">
        <v>43663</v>
      </c>
      <c r="AB1775" s="39">
        <v>43888</v>
      </c>
      <c r="AC1775" s="38" t="s">
        <v>1112</v>
      </c>
      <c r="AD1775" s="29">
        <v>100</v>
      </c>
      <c r="AE1775" s="29">
        <v>12</v>
      </c>
      <c r="AF1775" s="40">
        <v>4</v>
      </c>
      <c r="AK1775" s="29" t="s">
        <v>7</v>
      </c>
      <c r="AL1775" s="39">
        <v>43878</v>
      </c>
      <c r="AM1775" s="29">
        <v>275650</v>
      </c>
      <c r="AN1775" s="29" t="s">
        <v>76</v>
      </c>
      <c r="AO1775" s="29">
        <v>30</v>
      </c>
      <c r="AP1775" s="29">
        <v>2.48</v>
      </c>
      <c r="AQ1775" s="29" t="s">
        <v>75</v>
      </c>
      <c r="AR1775" s="39">
        <v>43886</v>
      </c>
      <c r="AS1775" s="29">
        <v>164513</v>
      </c>
      <c r="AT1775" s="29" t="s">
        <v>84</v>
      </c>
      <c r="AU1775" s="29">
        <v>97</v>
      </c>
      <c r="AV1775" s="29">
        <v>0.69</v>
      </c>
      <c r="AW1775" s="42">
        <v>24550</v>
      </c>
      <c r="AZ1775" s="44" t="s">
        <v>66</v>
      </c>
    </row>
    <row r="1776" spans="1:52" ht="12.75" customHeight="1" x14ac:dyDescent="0.2">
      <c r="A1776" s="27">
        <v>25579</v>
      </c>
      <c r="B1776" s="28" t="s">
        <v>7313</v>
      </c>
      <c r="C1776" s="29" t="s">
        <v>56</v>
      </c>
      <c r="D1776" s="30" t="s">
        <v>7314</v>
      </c>
      <c r="E1776" s="30" t="s">
        <v>7314</v>
      </c>
      <c r="F1776" s="31">
        <v>1977</v>
      </c>
      <c r="G1776" s="31" t="s">
        <v>102</v>
      </c>
      <c r="H1776" s="30" t="s">
        <v>59</v>
      </c>
      <c r="I1776" s="60">
        <v>1</v>
      </c>
      <c r="J1776" s="60"/>
      <c r="K1776" s="32">
        <v>1</v>
      </c>
      <c r="L1776" s="33">
        <v>113</v>
      </c>
      <c r="M1776" s="31" t="s">
        <v>91</v>
      </c>
      <c r="X1776" s="37" t="s">
        <v>7315</v>
      </c>
      <c r="Y1776" s="38" t="s">
        <v>7316</v>
      </c>
      <c r="AA1776" s="39">
        <v>42736</v>
      </c>
      <c r="AB1776" s="39">
        <v>44561</v>
      </c>
      <c r="AC1776" s="38" t="s">
        <v>94</v>
      </c>
      <c r="AD1776" s="29">
        <v>100</v>
      </c>
      <c r="AE1776" s="29">
        <v>5</v>
      </c>
      <c r="AF1776" s="40">
        <v>4</v>
      </c>
      <c r="AG1776" s="41" t="s">
        <v>95</v>
      </c>
      <c r="AJ1776" s="38" t="s">
        <v>97</v>
      </c>
      <c r="AK1776" s="29" t="s">
        <v>7</v>
      </c>
      <c r="AL1776" s="39">
        <v>44147</v>
      </c>
      <c r="AM1776" s="29">
        <v>162737</v>
      </c>
      <c r="AN1776" s="29" t="s">
        <v>84</v>
      </c>
      <c r="AO1776" s="29">
        <v>554</v>
      </c>
      <c r="AP1776" s="29">
        <v>3.84</v>
      </c>
      <c r="AQ1776" s="29" t="s">
        <v>10</v>
      </c>
      <c r="AR1776" s="39">
        <v>41661</v>
      </c>
      <c r="AS1776" s="29">
        <v>281504</v>
      </c>
      <c r="AT1776" s="29" t="s">
        <v>76</v>
      </c>
      <c r="AU1776" s="29">
        <v>18</v>
      </c>
      <c r="AV1776" s="29">
        <v>2.66</v>
      </c>
      <c r="AW1776" s="42">
        <v>28369</v>
      </c>
      <c r="AZ1776" s="44" t="s">
        <v>470</v>
      </c>
    </row>
    <row r="1777" spans="1:52" ht="12.75" customHeight="1" x14ac:dyDescent="0.2">
      <c r="A1777" s="27">
        <v>25581</v>
      </c>
      <c r="B1777" s="28" t="s">
        <v>7317</v>
      </c>
      <c r="C1777" s="29" t="s">
        <v>56</v>
      </c>
      <c r="D1777" s="30" t="s">
        <v>7318</v>
      </c>
      <c r="E1777" s="30" t="s">
        <v>7319</v>
      </c>
      <c r="F1777" s="31">
        <v>1961</v>
      </c>
      <c r="G1777" s="31" t="s">
        <v>102</v>
      </c>
      <c r="H1777" s="30" t="s">
        <v>2420</v>
      </c>
      <c r="I1777" s="60">
        <v>1</v>
      </c>
      <c r="J1777" s="60"/>
      <c r="K1777" s="32">
        <v>1</v>
      </c>
      <c r="L1777" s="33">
        <v>168</v>
      </c>
      <c r="M1777" s="31" t="s">
        <v>193</v>
      </c>
      <c r="X1777" s="37" t="s">
        <v>4049</v>
      </c>
      <c r="Y1777" s="38" t="s">
        <v>7320</v>
      </c>
      <c r="AA1777" s="39">
        <v>42767</v>
      </c>
      <c r="AB1777" s="39">
        <v>44592</v>
      </c>
      <c r="AC1777" s="38" t="s">
        <v>144</v>
      </c>
      <c r="AD1777" s="29">
        <v>100</v>
      </c>
      <c r="AE1777" s="29">
        <v>7</v>
      </c>
      <c r="AF1777" s="40">
        <v>4</v>
      </c>
      <c r="AG1777" s="41" t="s">
        <v>95</v>
      </c>
      <c r="AJ1777" s="38" t="s">
        <v>608</v>
      </c>
      <c r="AK1777" s="29" t="s">
        <v>7</v>
      </c>
      <c r="AL1777" s="39">
        <v>43931</v>
      </c>
      <c r="AM1777" s="29">
        <v>212730</v>
      </c>
      <c r="AN1777" s="29" t="s">
        <v>113</v>
      </c>
      <c r="AO1777" s="29">
        <v>1246</v>
      </c>
      <c r="AP1777" s="29">
        <v>5.08</v>
      </c>
      <c r="AW1777" s="42">
        <v>22525</v>
      </c>
      <c r="AZ1777" s="44" t="s">
        <v>146</v>
      </c>
    </row>
    <row r="1778" spans="1:52" ht="12.75" customHeight="1" x14ac:dyDescent="0.2">
      <c r="A1778" s="27">
        <v>25595</v>
      </c>
      <c r="B1778" s="28" t="s">
        <v>7321</v>
      </c>
      <c r="C1778" s="29" t="s">
        <v>56</v>
      </c>
      <c r="D1778" s="30" t="s">
        <v>7322</v>
      </c>
      <c r="E1778" s="30" t="s">
        <v>7323</v>
      </c>
      <c r="F1778" s="31">
        <v>1965</v>
      </c>
      <c r="G1778" s="31" t="s">
        <v>102</v>
      </c>
      <c r="H1778" s="30" t="s">
        <v>59</v>
      </c>
      <c r="I1778" s="60">
        <v>1</v>
      </c>
      <c r="J1778" s="60"/>
      <c r="K1778" s="32">
        <v>1</v>
      </c>
      <c r="L1778" s="33">
        <v>180</v>
      </c>
      <c r="M1778" s="31" t="s">
        <v>109</v>
      </c>
      <c r="X1778" s="37" t="s">
        <v>3984</v>
      </c>
      <c r="Y1778" s="38" t="s">
        <v>7324</v>
      </c>
      <c r="AA1778" s="39">
        <v>42767</v>
      </c>
      <c r="AB1778" s="39">
        <v>44592</v>
      </c>
      <c r="AC1778" s="38" t="s">
        <v>144</v>
      </c>
      <c r="AD1778" s="29">
        <v>100</v>
      </c>
      <c r="AE1778" s="29">
        <v>7</v>
      </c>
      <c r="AF1778" s="40">
        <v>5</v>
      </c>
      <c r="AG1778" s="41" t="s">
        <v>95</v>
      </c>
      <c r="AJ1778" s="38" t="s">
        <v>4990</v>
      </c>
      <c r="AK1778" s="29" t="s">
        <v>7</v>
      </c>
      <c r="AL1778" s="39">
        <v>44197</v>
      </c>
      <c r="AM1778" s="29">
        <v>144257</v>
      </c>
      <c r="AN1778" s="29" t="s">
        <v>84</v>
      </c>
      <c r="AO1778" s="29">
        <v>710</v>
      </c>
      <c r="AP1778" s="29">
        <v>3.83</v>
      </c>
      <c r="AQ1778" s="29" t="s">
        <v>10</v>
      </c>
      <c r="AR1778" s="39">
        <v>44233</v>
      </c>
      <c r="AS1778" s="29">
        <v>101217</v>
      </c>
      <c r="AT1778" s="29" t="s">
        <v>85</v>
      </c>
      <c r="AU1778" s="29">
        <v>86</v>
      </c>
      <c r="AV1778" s="29">
        <v>0.76</v>
      </c>
      <c r="AW1778" s="42">
        <v>24451</v>
      </c>
      <c r="AZ1778" s="44" t="s">
        <v>146</v>
      </c>
    </row>
    <row r="1779" spans="1:52" ht="12.75" customHeight="1" x14ac:dyDescent="0.2">
      <c r="A1779" s="27">
        <v>25614</v>
      </c>
      <c r="B1779" s="28" t="s">
        <v>7325</v>
      </c>
      <c r="C1779" s="29" t="s">
        <v>56</v>
      </c>
      <c r="D1779" s="30" t="s">
        <v>7326</v>
      </c>
      <c r="E1779" s="30" t="s">
        <v>7327</v>
      </c>
      <c r="F1779" s="31">
        <v>1956</v>
      </c>
      <c r="G1779" s="31" t="s">
        <v>102</v>
      </c>
      <c r="H1779" s="30" t="s">
        <v>59</v>
      </c>
      <c r="I1779" s="60">
        <v>1</v>
      </c>
      <c r="J1779" s="60"/>
      <c r="K1779" s="32">
        <v>1</v>
      </c>
      <c r="L1779" s="33">
        <v>99</v>
      </c>
      <c r="M1779" s="31" t="s">
        <v>91</v>
      </c>
      <c r="X1779" s="37" t="s">
        <v>130</v>
      </c>
      <c r="Y1779" s="38" t="s">
        <v>7328</v>
      </c>
      <c r="AA1779" s="39">
        <v>43891</v>
      </c>
      <c r="AB1779" s="39">
        <v>44620</v>
      </c>
      <c r="AC1779" s="38" t="s">
        <v>94</v>
      </c>
      <c r="AD1779" s="29">
        <v>100</v>
      </c>
      <c r="AE1779" s="29">
        <v>2</v>
      </c>
      <c r="AF1779" s="40">
        <v>1</v>
      </c>
      <c r="AG1779" s="41" t="s">
        <v>95</v>
      </c>
      <c r="AJ1779" s="38" t="s">
        <v>97</v>
      </c>
      <c r="AK1779" s="29" t="s">
        <v>7</v>
      </c>
      <c r="AL1779" s="39">
        <v>43915</v>
      </c>
      <c r="AM1779" s="29">
        <v>155642</v>
      </c>
      <c r="AN1779" s="29" t="s">
        <v>84</v>
      </c>
      <c r="AO1779" s="29">
        <v>535</v>
      </c>
      <c r="AP1779" s="29">
        <v>2.86</v>
      </c>
      <c r="AW1779" s="42">
        <v>21064</v>
      </c>
      <c r="AZ1779" s="44" t="s">
        <v>98</v>
      </c>
    </row>
    <row r="1780" spans="1:52" ht="12.75" customHeight="1" x14ac:dyDescent="0.2">
      <c r="A1780" s="27">
        <v>25615</v>
      </c>
      <c r="B1780" s="28" t="s">
        <v>7329</v>
      </c>
      <c r="C1780" s="29" t="s">
        <v>56</v>
      </c>
      <c r="D1780" s="30" t="s">
        <v>7330</v>
      </c>
      <c r="E1780" s="30" t="s">
        <v>7331</v>
      </c>
      <c r="F1780" s="31">
        <v>1956</v>
      </c>
      <c r="G1780" s="31" t="s">
        <v>102</v>
      </c>
      <c r="H1780" s="30" t="s">
        <v>555</v>
      </c>
      <c r="I1780" s="60">
        <v>1</v>
      </c>
      <c r="J1780" s="60"/>
      <c r="K1780" s="32">
        <v>1</v>
      </c>
      <c r="L1780" s="33">
        <v>98</v>
      </c>
      <c r="M1780" s="31" t="s">
        <v>60</v>
      </c>
      <c r="X1780" s="37" t="s">
        <v>7332</v>
      </c>
      <c r="Y1780" s="38" t="s">
        <v>7333</v>
      </c>
      <c r="Z1780" s="29" t="s">
        <v>96</v>
      </c>
      <c r="AA1780" s="39">
        <v>42370</v>
      </c>
      <c r="AB1780" s="39">
        <v>44196</v>
      </c>
      <c r="AC1780" s="38" t="s">
        <v>144</v>
      </c>
      <c r="AD1780" s="29">
        <v>100</v>
      </c>
      <c r="AE1780" s="29">
        <v>7</v>
      </c>
      <c r="AF1780" s="40">
        <v>4</v>
      </c>
      <c r="AG1780" s="41" t="s">
        <v>95</v>
      </c>
      <c r="AJ1780" s="38" t="s">
        <v>2764</v>
      </c>
      <c r="AK1780" s="29" t="s">
        <v>7</v>
      </c>
      <c r="AL1780" s="39">
        <v>44141</v>
      </c>
      <c r="AM1780" s="29">
        <v>263931</v>
      </c>
      <c r="AN1780" s="29" t="s">
        <v>76</v>
      </c>
      <c r="AO1780" s="29">
        <v>49</v>
      </c>
      <c r="AP1780" s="29">
        <v>2.97</v>
      </c>
      <c r="AQ1780" s="29" t="s">
        <v>10</v>
      </c>
      <c r="AR1780" s="39">
        <v>44168</v>
      </c>
      <c r="AS1780" s="29">
        <v>264117</v>
      </c>
      <c r="AT1780" s="29" t="s">
        <v>76</v>
      </c>
      <c r="AU1780" s="29">
        <v>35</v>
      </c>
      <c r="AV1780" s="29">
        <v>2.68</v>
      </c>
      <c r="AW1780" s="42">
        <v>21064</v>
      </c>
      <c r="AZ1780" s="44" t="s">
        <v>146</v>
      </c>
    </row>
    <row r="1781" spans="1:52" ht="12.75" customHeight="1" x14ac:dyDescent="0.2">
      <c r="A1781" s="27">
        <v>25619</v>
      </c>
      <c r="B1781" s="28" t="s">
        <v>7334</v>
      </c>
      <c r="C1781" s="29" t="s">
        <v>56</v>
      </c>
      <c r="D1781" s="30" t="s">
        <v>7335</v>
      </c>
      <c r="E1781" s="30" t="s">
        <v>7336</v>
      </c>
      <c r="F1781" s="31">
        <v>1954</v>
      </c>
      <c r="G1781" s="31" t="s">
        <v>102</v>
      </c>
      <c r="H1781" s="30" t="s">
        <v>59</v>
      </c>
      <c r="I1781" s="60">
        <v>1</v>
      </c>
      <c r="J1781" s="60"/>
      <c r="K1781" s="32">
        <v>1</v>
      </c>
      <c r="L1781" s="33">
        <v>108</v>
      </c>
      <c r="M1781" s="31" t="s">
        <v>91</v>
      </c>
      <c r="X1781" s="37" t="s">
        <v>130</v>
      </c>
      <c r="Y1781" s="38" t="s">
        <v>7337</v>
      </c>
      <c r="AA1781" s="39">
        <v>44197</v>
      </c>
      <c r="AB1781" s="39">
        <v>44926</v>
      </c>
      <c r="AC1781" s="38" t="s">
        <v>94</v>
      </c>
      <c r="AD1781" s="29">
        <v>100</v>
      </c>
      <c r="AE1781" s="29">
        <v>2</v>
      </c>
      <c r="AF1781" s="40">
        <v>0</v>
      </c>
      <c r="AG1781" s="41" t="s">
        <v>95</v>
      </c>
      <c r="AK1781" s="29" t="s">
        <v>7</v>
      </c>
      <c r="AL1781" s="39">
        <v>44251</v>
      </c>
      <c r="AM1781" s="29">
        <v>163450</v>
      </c>
      <c r="AN1781" s="29" t="s">
        <v>84</v>
      </c>
      <c r="AO1781" s="29">
        <v>515</v>
      </c>
      <c r="AP1781" s="29">
        <v>4.1399999999999997</v>
      </c>
      <c r="AQ1781" s="29" t="s">
        <v>10</v>
      </c>
      <c r="AR1781" s="39">
        <v>41960</v>
      </c>
      <c r="AS1781" s="29">
        <v>260840</v>
      </c>
      <c r="AT1781" s="29" t="s">
        <v>76</v>
      </c>
      <c r="AU1781" s="29">
        <v>33</v>
      </c>
      <c r="AV1781" s="29">
        <v>2.2599999999999998</v>
      </c>
      <c r="AW1781" s="42">
        <v>19968</v>
      </c>
      <c r="AZ1781" s="44" t="s">
        <v>98</v>
      </c>
    </row>
    <row r="1782" spans="1:52" ht="12.75" customHeight="1" x14ac:dyDescent="0.2">
      <c r="A1782" s="27">
        <v>25722</v>
      </c>
      <c r="B1782" s="28" t="s">
        <v>7338</v>
      </c>
      <c r="C1782" s="29" t="s">
        <v>56</v>
      </c>
      <c r="D1782" s="30" t="s">
        <v>7339</v>
      </c>
      <c r="E1782" s="30" t="s">
        <v>7340</v>
      </c>
      <c r="F1782" s="31">
        <v>1971</v>
      </c>
      <c r="G1782" s="31" t="s">
        <v>90</v>
      </c>
      <c r="H1782" s="30" t="s">
        <v>59</v>
      </c>
      <c r="I1782" s="60">
        <v>1</v>
      </c>
      <c r="J1782" s="60"/>
      <c r="K1782" s="32">
        <v>1</v>
      </c>
      <c r="L1782" s="33">
        <v>128</v>
      </c>
      <c r="M1782" s="31" t="s">
        <v>60</v>
      </c>
      <c r="X1782" s="37" t="s">
        <v>3703</v>
      </c>
      <c r="Y1782" s="38" t="s">
        <v>7341</v>
      </c>
      <c r="AA1782" s="39">
        <v>43586</v>
      </c>
      <c r="AB1782" s="39">
        <v>45412</v>
      </c>
      <c r="AC1782" s="38" t="s">
        <v>94</v>
      </c>
      <c r="AD1782" s="29">
        <v>100</v>
      </c>
      <c r="AE1782" s="29">
        <v>5</v>
      </c>
      <c r="AF1782" s="40">
        <v>2</v>
      </c>
      <c r="AG1782" s="41" t="s">
        <v>95</v>
      </c>
      <c r="AJ1782" s="38" t="s">
        <v>97</v>
      </c>
      <c r="AK1782" s="29" t="s">
        <v>7</v>
      </c>
      <c r="AL1782" s="39">
        <v>44064</v>
      </c>
      <c r="AM1782" s="29">
        <v>161246</v>
      </c>
      <c r="AN1782" s="29" t="s">
        <v>84</v>
      </c>
      <c r="AO1782" s="29">
        <v>282</v>
      </c>
      <c r="AP1782" s="29">
        <v>3.19</v>
      </c>
      <c r="AQ1782" s="29" t="s">
        <v>370</v>
      </c>
      <c r="AR1782" s="39">
        <v>42765</v>
      </c>
      <c r="AS1782" s="29">
        <v>212000</v>
      </c>
      <c r="AT1782" s="29" t="s">
        <v>113</v>
      </c>
      <c r="AU1782" s="29">
        <v>99</v>
      </c>
      <c r="AV1782" s="29">
        <v>0.41</v>
      </c>
      <c r="AW1782" s="42">
        <v>26543</v>
      </c>
      <c r="AZ1782" s="44" t="s">
        <v>470</v>
      </c>
    </row>
    <row r="1783" spans="1:52" ht="12.75" customHeight="1" x14ac:dyDescent="0.2">
      <c r="A1783" s="27">
        <v>25736</v>
      </c>
      <c r="B1783" s="28" t="s">
        <v>7342</v>
      </c>
      <c r="C1783" s="29" t="s">
        <v>56</v>
      </c>
      <c r="D1783" s="30" t="s">
        <v>7343</v>
      </c>
      <c r="E1783" s="30" t="s">
        <v>7344</v>
      </c>
      <c r="F1783" s="31">
        <v>1940</v>
      </c>
      <c r="G1783" s="31" t="s">
        <v>102</v>
      </c>
      <c r="H1783" s="30" t="s">
        <v>2420</v>
      </c>
      <c r="I1783" s="60">
        <v>1</v>
      </c>
      <c r="J1783" s="60"/>
      <c r="K1783" s="32">
        <v>1</v>
      </c>
      <c r="L1783" s="33">
        <v>125</v>
      </c>
      <c r="M1783" s="31" t="s">
        <v>91</v>
      </c>
      <c r="X1783" s="37" t="s">
        <v>7345</v>
      </c>
      <c r="Y1783" s="38" t="s">
        <v>7346</v>
      </c>
      <c r="AA1783" s="39">
        <v>44013</v>
      </c>
      <c r="AB1783" s="39">
        <v>45838</v>
      </c>
      <c r="AC1783" s="38" t="s">
        <v>144</v>
      </c>
      <c r="AD1783" s="29">
        <v>100</v>
      </c>
      <c r="AE1783" s="29">
        <v>7</v>
      </c>
      <c r="AF1783" s="40">
        <v>1</v>
      </c>
      <c r="AG1783" s="41" t="s">
        <v>95</v>
      </c>
      <c r="AJ1783" s="38" t="s">
        <v>151</v>
      </c>
      <c r="AK1783" s="29" t="s">
        <v>7</v>
      </c>
      <c r="AL1783" s="39">
        <v>44113</v>
      </c>
      <c r="AM1783" s="29">
        <v>161243</v>
      </c>
      <c r="AN1783" s="29" t="s">
        <v>84</v>
      </c>
      <c r="AO1783" s="29">
        <v>326</v>
      </c>
      <c r="AP1783" s="29">
        <v>3.05</v>
      </c>
      <c r="AQ1783" s="29" t="s">
        <v>261</v>
      </c>
      <c r="AR1783" s="39">
        <v>41739</v>
      </c>
      <c r="AS1783" s="29">
        <v>85000</v>
      </c>
      <c r="AT1783" s="29" t="s">
        <v>74</v>
      </c>
      <c r="AU1783" s="29">
        <v>44</v>
      </c>
      <c r="AV1783" s="29">
        <v>1.03</v>
      </c>
      <c r="AW1783" s="42">
        <v>18142</v>
      </c>
      <c r="AZ1783" s="44" t="s">
        <v>7347</v>
      </c>
    </row>
    <row r="1784" spans="1:52" ht="12.75" customHeight="1" x14ac:dyDescent="0.2">
      <c r="A1784" s="27">
        <v>25758</v>
      </c>
      <c r="B1784" s="28" t="s">
        <v>7348</v>
      </c>
      <c r="C1784" s="29" t="s">
        <v>56</v>
      </c>
      <c r="D1784" s="30" t="s">
        <v>7349</v>
      </c>
      <c r="E1784" s="30" t="s">
        <v>7349</v>
      </c>
      <c r="F1784" s="31">
        <v>1951</v>
      </c>
      <c r="G1784" s="31" t="s">
        <v>102</v>
      </c>
      <c r="H1784" s="30" t="s">
        <v>2420</v>
      </c>
      <c r="I1784" s="60">
        <v>1</v>
      </c>
      <c r="J1784" s="60"/>
      <c r="K1784" s="32">
        <v>1</v>
      </c>
      <c r="L1784" s="33">
        <v>171</v>
      </c>
      <c r="M1784" s="31" t="s">
        <v>109</v>
      </c>
      <c r="X1784" s="37" t="s">
        <v>7350</v>
      </c>
      <c r="Y1784" s="38" t="s">
        <v>7351</v>
      </c>
      <c r="AA1784" s="39">
        <v>42736</v>
      </c>
      <c r="AB1784" s="39">
        <v>44561</v>
      </c>
      <c r="AC1784" s="38" t="s">
        <v>144</v>
      </c>
      <c r="AD1784" s="29">
        <v>100</v>
      </c>
      <c r="AE1784" s="29">
        <v>7</v>
      </c>
      <c r="AF1784" s="40">
        <v>5</v>
      </c>
      <c r="AG1784" s="41" t="s">
        <v>95</v>
      </c>
      <c r="AJ1784" s="38" t="s">
        <v>157</v>
      </c>
      <c r="AK1784" s="29" t="s">
        <v>7</v>
      </c>
      <c r="AL1784" s="39">
        <v>44220</v>
      </c>
      <c r="AM1784" s="29">
        <v>151240</v>
      </c>
      <c r="AN1784" s="29" t="s">
        <v>84</v>
      </c>
      <c r="AO1784" s="29">
        <v>566</v>
      </c>
      <c r="AP1784" s="29">
        <v>3.05</v>
      </c>
      <c r="AQ1784" s="29" t="s">
        <v>10</v>
      </c>
      <c r="AR1784" s="39">
        <v>44239</v>
      </c>
      <c r="AS1784" s="29">
        <v>104120</v>
      </c>
      <c r="AT1784" s="29" t="s">
        <v>85</v>
      </c>
      <c r="AU1784" s="29">
        <v>65</v>
      </c>
      <c r="AV1784" s="29">
        <v>0.57999999999999996</v>
      </c>
      <c r="AW1784" s="42">
        <v>19603</v>
      </c>
      <c r="AZ1784" s="44" t="s">
        <v>146</v>
      </c>
    </row>
    <row r="1785" spans="1:52" ht="12.75" customHeight="1" x14ac:dyDescent="0.2">
      <c r="A1785" s="27">
        <v>25774</v>
      </c>
      <c r="B1785" s="28" t="s">
        <v>7352</v>
      </c>
      <c r="C1785" s="29" t="s">
        <v>56</v>
      </c>
      <c r="D1785" s="30" t="s">
        <v>7353</v>
      </c>
      <c r="E1785" s="30" t="s">
        <v>7354</v>
      </c>
      <c r="F1785" s="31">
        <v>1962</v>
      </c>
      <c r="G1785" s="31" t="s">
        <v>102</v>
      </c>
      <c r="H1785" s="30" t="s">
        <v>123</v>
      </c>
      <c r="I1785" s="60">
        <v>1</v>
      </c>
      <c r="J1785" s="60"/>
      <c r="K1785" s="32">
        <v>1</v>
      </c>
      <c r="L1785" s="33">
        <v>155</v>
      </c>
      <c r="M1785" s="31" t="s">
        <v>91</v>
      </c>
      <c r="X1785" s="37" t="s">
        <v>2678</v>
      </c>
      <c r="Y1785" s="38" t="s">
        <v>7355</v>
      </c>
      <c r="AA1785" s="39">
        <v>43102</v>
      </c>
      <c r="AB1785" s="39">
        <v>44927</v>
      </c>
      <c r="AC1785" s="38" t="s">
        <v>144</v>
      </c>
      <c r="AD1785" s="29">
        <v>100</v>
      </c>
      <c r="AE1785" s="29">
        <v>7</v>
      </c>
      <c r="AF1785" s="40">
        <v>4</v>
      </c>
      <c r="AG1785" s="41" t="s">
        <v>95</v>
      </c>
      <c r="AJ1785" s="38" t="s">
        <v>157</v>
      </c>
      <c r="AK1785" s="29" t="s">
        <v>7</v>
      </c>
      <c r="AL1785" s="39">
        <v>43934</v>
      </c>
      <c r="AM1785" s="29">
        <v>160517</v>
      </c>
      <c r="AN1785" s="29" t="s">
        <v>84</v>
      </c>
      <c r="AO1785" s="29">
        <v>534</v>
      </c>
      <c r="AP1785" s="29">
        <v>2.97</v>
      </c>
      <c r="AQ1785" s="29" t="s">
        <v>10</v>
      </c>
      <c r="AR1785" s="39">
        <v>44102</v>
      </c>
      <c r="AS1785" s="29">
        <v>260332</v>
      </c>
      <c r="AT1785" s="29" t="s">
        <v>76</v>
      </c>
      <c r="AU1785" s="29">
        <v>31</v>
      </c>
      <c r="AV1785" s="29">
        <v>2.0499999999999998</v>
      </c>
      <c r="AW1785" s="42">
        <v>23621</v>
      </c>
      <c r="AZ1785" s="44" t="s">
        <v>146</v>
      </c>
    </row>
    <row r="1786" spans="1:52" ht="12.75" customHeight="1" x14ac:dyDescent="0.2">
      <c r="A1786" s="27">
        <v>25780</v>
      </c>
      <c r="B1786" s="28" t="s">
        <v>7356</v>
      </c>
      <c r="C1786" s="29" t="s">
        <v>56</v>
      </c>
      <c r="D1786" s="30" t="s">
        <v>7357</v>
      </c>
      <c r="E1786" s="30" t="s">
        <v>7358</v>
      </c>
      <c r="F1786" s="31">
        <v>1944</v>
      </c>
      <c r="G1786" s="31" t="s">
        <v>102</v>
      </c>
      <c r="H1786" s="30" t="s">
        <v>507</v>
      </c>
      <c r="I1786" s="60">
        <v>1</v>
      </c>
      <c r="J1786" s="60"/>
      <c r="K1786" s="32">
        <v>1</v>
      </c>
      <c r="L1786" s="33">
        <v>140</v>
      </c>
      <c r="M1786" s="31" t="s">
        <v>91</v>
      </c>
      <c r="X1786" s="37" t="s">
        <v>117</v>
      </c>
      <c r="Y1786" s="38" t="s">
        <v>7359</v>
      </c>
      <c r="AA1786" s="39">
        <v>43101</v>
      </c>
      <c r="AB1786" s="39">
        <v>44926</v>
      </c>
      <c r="AC1786" s="38" t="s">
        <v>94</v>
      </c>
      <c r="AD1786" s="29">
        <v>100</v>
      </c>
      <c r="AE1786" s="29">
        <v>5</v>
      </c>
      <c r="AF1786" s="40">
        <v>3</v>
      </c>
      <c r="AG1786" s="41" t="s">
        <v>95</v>
      </c>
      <c r="AJ1786" s="38" t="s">
        <v>97</v>
      </c>
      <c r="AK1786" s="29" t="s">
        <v>7</v>
      </c>
      <c r="AL1786" s="39">
        <v>43980</v>
      </c>
      <c r="AM1786" s="29">
        <v>160124</v>
      </c>
      <c r="AN1786" s="29" t="s">
        <v>84</v>
      </c>
      <c r="AO1786" s="29">
        <v>404</v>
      </c>
      <c r="AP1786" s="29">
        <v>3.47</v>
      </c>
      <c r="AW1786" s="42">
        <v>17777</v>
      </c>
      <c r="AZ1786" s="44" t="s">
        <v>119</v>
      </c>
    </row>
    <row r="1787" spans="1:52" ht="12.75" customHeight="1" x14ac:dyDescent="0.2">
      <c r="A1787" s="27">
        <v>25786</v>
      </c>
      <c r="B1787" s="28" t="s">
        <v>7360</v>
      </c>
      <c r="C1787" s="29" t="s">
        <v>56</v>
      </c>
      <c r="D1787" s="30" t="s">
        <v>7361</v>
      </c>
      <c r="E1787" s="30" t="s">
        <v>7361</v>
      </c>
      <c r="F1787" s="31">
        <v>1955</v>
      </c>
      <c r="G1787" s="31" t="s">
        <v>69</v>
      </c>
      <c r="H1787" s="30" t="s">
        <v>70</v>
      </c>
      <c r="I1787" s="60">
        <v>1</v>
      </c>
      <c r="J1787" s="60"/>
      <c r="K1787" s="32">
        <v>1</v>
      </c>
      <c r="L1787" s="33">
        <v>95</v>
      </c>
      <c r="M1787" s="31" t="s">
        <v>91</v>
      </c>
      <c r="X1787" s="37" t="s">
        <v>1054</v>
      </c>
      <c r="Y1787" s="38" t="s">
        <v>7362</v>
      </c>
      <c r="Z1787" s="29" t="s">
        <v>96</v>
      </c>
      <c r="AA1787" s="39">
        <v>43663</v>
      </c>
      <c r="AB1787" s="39">
        <v>43888</v>
      </c>
      <c r="AC1787" s="38" t="s">
        <v>1112</v>
      </c>
      <c r="AD1787" s="29">
        <v>100</v>
      </c>
      <c r="AE1787" s="29">
        <v>13</v>
      </c>
      <c r="AF1787" s="40">
        <v>5</v>
      </c>
      <c r="AK1787" s="29" t="s">
        <v>308</v>
      </c>
      <c r="AL1787" s="39">
        <v>44197</v>
      </c>
      <c r="AM1787" s="29">
        <v>141000</v>
      </c>
      <c r="AN1787" s="29" t="s">
        <v>84</v>
      </c>
      <c r="AO1787" s="29">
        <v>256</v>
      </c>
      <c r="AP1787" s="29">
        <v>1.36</v>
      </c>
      <c r="AQ1787" s="29" t="s">
        <v>370</v>
      </c>
      <c r="AR1787" s="39">
        <v>44199</v>
      </c>
      <c r="AS1787" s="29">
        <v>270500</v>
      </c>
      <c r="AT1787" s="29" t="s">
        <v>76</v>
      </c>
      <c r="AU1787" s="29">
        <v>6</v>
      </c>
      <c r="AV1787" s="29">
        <v>0.44</v>
      </c>
      <c r="AW1787" s="42">
        <v>20445</v>
      </c>
      <c r="AZ1787" s="44" t="s">
        <v>77</v>
      </c>
    </row>
    <row r="1788" spans="1:52" ht="12.75" customHeight="1" x14ac:dyDescent="0.2">
      <c r="A1788" s="27">
        <v>25878</v>
      </c>
      <c r="B1788" s="28" t="s">
        <v>7363</v>
      </c>
      <c r="C1788" s="29" t="s">
        <v>56</v>
      </c>
      <c r="D1788" s="30" t="s">
        <v>7364</v>
      </c>
      <c r="E1788" s="30" t="s">
        <v>7365</v>
      </c>
      <c r="F1788" s="31">
        <v>1943</v>
      </c>
      <c r="G1788" s="31" t="s">
        <v>102</v>
      </c>
      <c r="H1788" s="30" t="s">
        <v>507</v>
      </c>
      <c r="I1788" s="60">
        <v>1</v>
      </c>
      <c r="J1788" s="60"/>
      <c r="K1788" s="32">
        <v>1</v>
      </c>
      <c r="L1788" s="33">
        <v>130</v>
      </c>
      <c r="M1788" s="31" t="s">
        <v>91</v>
      </c>
      <c r="X1788" s="37" t="s">
        <v>7366</v>
      </c>
      <c r="Y1788" s="38" t="s">
        <v>7367</v>
      </c>
      <c r="AA1788" s="39">
        <v>43101</v>
      </c>
      <c r="AB1788" s="39">
        <v>44926</v>
      </c>
      <c r="AC1788" s="38" t="s">
        <v>94</v>
      </c>
      <c r="AD1788" s="29">
        <v>100</v>
      </c>
      <c r="AE1788" s="29">
        <v>5</v>
      </c>
      <c r="AF1788" s="40">
        <v>3</v>
      </c>
      <c r="AG1788" s="41" t="s">
        <v>95</v>
      </c>
      <c r="AJ1788" s="38" t="s">
        <v>97</v>
      </c>
      <c r="AK1788" s="29" t="s">
        <v>7</v>
      </c>
      <c r="AL1788" s="39">
        <v>44176</v>
      </c>
      <c r="AM1788" s="29">
        <v>160008</v>
      </c>
      <c r="AN1788" s="29" t="s">
        <v>84</v>
      </c>
      <c r="AO1788" s="29">
        <v>512</v>
      </c>
      <c r="AP1788" s="29">
        <v>3.69</v>
      </c>
      <c r="AW1788" s="42">
        <v>17777</v>
      </c>
      <c r="AZ1788" s="44" t="s">
        <v>119</v>
      </c>
    </row>
    <row r="1789" spans="1:52" ht="12.75" customHeight="1" x14ac:dyDescent="0.2">
      <c r="A1789" s="27">
        <v>25881</v>
      </c>
      <c r="B1789" s="28" t="s">
        <v>7368</v>
      </c>
      <c r="C1789" s="29" t="s">
        <v>56</v>
      </c>
      <c r="D1789" s="30" t="s">
        <v>7369</v>
      </c>
      <c r="E1789" s="30" t="s">
        <v>7370</v>
      </c>
      <c r="F1789" s="31">
        <v>1950</v>
      </c>
      <c r="G1789" s="31" t="s">
        <v>102</v>
      </c>
      <c r="H1789" s="30" t="s">
        <v>103</v>
      </c>
      <c r="I1789" s="60">
        <v>1</v>
      </c>
      <c r="J1789" s="60"/>
      <c r="K1789" s="32">
        <v>1</v>
      </c>
      <c r="L1789" s="33">
        <v>102</v>
      </c>
      <c r="M1789" s="31" t="s">
        <v>91</v>
      </c>
      <c r="X1789" s="37" t="s">
        <v>7371</v>
      </c>
      <c r="Y1789" s="38" t="s">
        <v>7372</v>
      </c>
      <c r="AA1789" s="39">
        <v>43831</v>
      </c>
      <c r="AB1789" s="39">
        <v>45657</v>
      </c>
      <c r="AC1789" s="38" t="s">
        <v>144</v>
      </c>
      <c r="AD1789" s="29">
        <v>100</v>
      </c>
      <c r="AE1789" s="29">
        <v>7</v>
      </c>
      <c r="AF1789" s="40">
        <v>1</v>
      </c>
      <c r="AG1789" s="41" t="s">
        <v>95</v>
      </c>
      <c r="AJ1789" s="38" t="s">
        <v>151</v>
      </c>
      <c r="AK1789" s="29" t="s">
        <v>7</v>
      </c>
      <c r="AL1789" s="39">
        <v>44207</v>
      </c>
      <c r="AM1789" s="29">
        <v>163734</v>
      </c>
      <c r="AN1789" s="29" t="s">
        <v>84</v>
      </c>
      <c r="AO1789" s="29">
        <v>503</v>
      </c>
      <c r="AP1789" s="29">
        <v>3.45</v>
      </c>
      <c r="AQ1789" s="29" t="s">
        <v>10</v>
      </c>
      <c r="AR1789" s="39">
        <v>41690</v>
      </c>
      <c r="AS1789" s="29">
        <v>114445</v>
      </c>
      <c r="AT1789" s="29" t="s">
        <v>85</v>
      </c>
      <c r="AU1789" s="29">
        <v>103</v>
      </c>
      <c r="AV1789" s="29">
        <v>0.76</v>
      </c>
      <c r="AW1789" s="42">
        <v>18872</v>
      </c>
      <c r="AZ1789" s="44" t="s">
        <v>146</v>
      </c>
    </row>
    <row r="1790" spans="1:52" ht="12.75" customHeight="1" x14ac:dyDescent="0.2">
      <c r="A1790" s="27">
        <v>25888</v>
      </c>
      <c r="B1790" s="28" t="s">
        <v>7373</v>
      </c>
      <c r="C1790" s="29" t="s">
        <v>56</v>
      </c>
      <c r="D1790" s="30" t="s">
        <v>7374</v>
      </c>
      <c r="E1790" s="30" t="s">
        <v>7374</v>
      </c>
      <c r="F1790" s="31">
        <v>1966</v>
      </c>
      <c r="G1790" s="31" t="s">
        <v>69</v>
      </c>
      <c r="H1790" s="30" t="s">
        <v>70</v>
      </c>
      <c r="I1790" s="60">
        <v>1</v>
      </c>
      <c r="J1790" s="60"/>
      <c r="K1790" s="32">
        <v>1</v>
      </c>
      <c r="L1790" s="33">
        <v>100</v>
      </c>
      <c r="M1790" s="31" t="s">
        <v>91</v>
      </c>
      <c r="X1790" s="37" t="s">
        <v>7375</v>
      </c>
      <c r="Y1790" s="38" t="s">
        <v>7376</v>
      </c>
      <c r="Z1790" s="29" t="s">
        <v>96</v>
      </c>
      <c r="AA1790" s="39">
        <v>43663</v>
      </c>
      <c r="AB1790" s="39">
        <v>43861</v>
      </c>
      <c r="AC1790" s="38" t="s">
        <v>3875</v>
      </c>
      <c r="AD1790" s="29">
        <v>100</v>
      </c>
      <c r="AE1790" s="29">
        <v>6</v>
      </c>
      <c r="AF1790" s="40">
        <v>5</v>
      </c>
      <c r="AK1790" s="29" t="s">
        <v>7</v>
      </c>
      <c r="AL1790" s="39">
        <v>43715</v>
      </c>
      <c r="AM1790" s="29">
        <v>72123</v>
      </c>
      <c r="AN1790" s="29" t="s">
        <v>74</v>
      </c>
      <c r="AO1790" s="29">
        <v>50</v>
      </c>
      <c r="AP1790" s="29">
        <v>0.96</v>
      </c>
      <c r="AQ1790" s="29" t="s">
        <v>75</v>
      </c>
      <c r="AR1790" s="39">
        <v>43856</v>
      </c>
      <c r="AS1790" s="29">
        <v>70458</v>
      </c>
      <c r="AT1790" s="29" t="s">
        <v>74</v>
      </c>
      <c r="AU1790" s="29">
        <v>43</v>
      </c>
      <c r="AV1790" s="29">
        <v>1</v>
      </c>
      <c r="AW1790" s="42">
        <v>24317</v>
      </c>
      <c r="AZ1790" s="44" t="s">
        <v>7306</v>
      </c>
    </row>
    <row r="1791" spans="1:52" ht="12.75" customHeight="1" x14ac:dyDescent="0.2">
      <c r="A1791" s="27">
        <v>25925</v>
      </c>
      <c r="B1791" s="28" t="s">
        <v>7377</v>
      </c>
      <c r="C1791" s="29" t="s">
        <v>56</v>
      </c>
      <c r="D1791" s="30" t="s">
        <v>7378</v>
      </c>
      <c r="E1791" s="30" t="s">
        <v>7379</v>
      </c>
      <c r="F1791" s="31">
        <v>1946</v>
      </c>
      <c r="G1791" s="31" t="s">
        <v>102</v>
      </c>
      <c r="H1791" s="30" t="s">
        <v>59</v>
      </c>
      <c r="I1791" s="60">
        <v>1</v>
      </c>
      <c r="J1791" s="60"/>
      <c r="K1791" s="32">
        <v>1</v>
      </c>
      <c r="L1791" s="33">
        <v>128</v>
      </c>
      <c r="M1791" s="31" t="s">
        <v>91</v>
      </c>
      <c r="X1791" s="37" t="s">
        <v>7380</v>
      </c>
      <c r="Y1791" s="38" t="s">
        <v>7381</v>
      </c>
      <c r="AA1791" s="39">
        <v>44013</v>
      </c>
      <c r="AB1791" s="39">
        <v>45838</v>
      </c>
      <c r="AC1791" s="38" t="s">
        <v>144</v>
      </c>
      <c r="AD1791" s="29">
        <v>100</v>
      </c>
      <c r="AE1791" s="29">
        <v>7</v>
      </c>
      <c r="AF1791" s="40">
        <v>1</v>
      </c>
      <c r="AG1791" s="41" t="s">
        <v>95</v>
      </c>
      <c r="AJ1791" s="38" t="s">
        <v>326</v>
      </c>
      <c r="AK1791" s="29" t="s">
        <v>7</v>
      </c>
      <c r="AL1791" s="39">
        <v>44198</v>
      </c>
      <c r="AM1791" s="29">
        <v>155734</v>
      </c>
      <c r="AN1791" s="29" t="s">
        <v>84</v>
      </c>
      <c r="AO1791" s="29">
        <v>768</v>
      </c>
      <c r="AP1791" s="29">
        <v>4.2300000000000004</v>
      </c>
      <c r="AW1791" s="42">
        <v>18142</v>
      </c>
      <c r="AZ1791" s="44" t="s">
        <v>146</v>
      </c>
    </row>
    <row r="1792" spans="1:52" ht="12.75" customHeight="1" x14ac:dyDescent="0.2">
      <c r="A1792" s="27">
        <v>25947</v>
      </c>
      <c r="B1792" s="28" t="s">
        <v>7382</v>
      </c>
      <c r="C1792" s="29" t="s">
        <v>56</v>
      </c>
      <c r="D1792" s="30" t="s">
        <v>7383</v>
      </c>
      <c r="E1792" s="30" t="s">
        <v>7384</v>
      </c>
      <c r="F1792" s="31">
        <v>1968</v>
      </c>
      <c r="G1792" s="31" t="s">
        <v>102</v>
      </c>
      <c r="H1792" s="30" t="s">
        <v>123</v>
      </c>
      <c r="I1792" s="60">
        <v>1</v>
      </c>
      <c r="J1792" s="60"/>
      <c r="K1792" s="32">
        <v>1</v>
      </c>
      <c r="L1792" s="33">
        <v>93</v>
      </c>
      <c r="M1792" s="31" t="s">
        <v>91</v>
      </c>
      <c r="X1792" s="37" t="s">
        <v>7385</v>
      </c>
      <c r="Y1792" s="38" t="s">
        <v>7386</v>
      </c>
      <c r="AA1792" s="39">
        <v>43831</v>
      </c>
      <c r="AB1792" s="39">
        <v>45657</v>
      </c>
      <c r="AC1792" s="38" t="s">
        <v>144</v>
      </c>
      <c r="AD1792" s="29">
        <v>100</v>
      </c>
      <c r="AE1792" s="29">
        <v>7</v>
      </c>
      <c r="AF1792" s="40">
        <v>2</v>
      </c>
      <c r="AG1792" s="41" t="s">
        <v>95</v>
      </c>
      <c r="AJ1792" s="38" t="s">
        <v>157</v>
      </c>
      <c r="AK1792" s="29" t="s">
        <v>7</v>
      </c>
      <c r="AL1792" s="39">
        <v>43923</v>
      </c>
      <c r="AM1792" s="29">
        <v>170047</v>
      </c>
      <c r="AN1792" s="29" t="s">
        <v>84</v>
      </c>
      <c r="AO1792" s="29">
        <v>897</v>
      </c>
      <c r="AP1792" s="29">
        <v>4.9400000000000004</v>
      </c>
      <c r="AQ1792" s="29" t="s">
        <v>10</v>
      </c>
      <c r="AR1792" s="39">
        <v>43995</v>
      </c>
      <c r="AS1792" s="29">
        <v>95715</v>
      </c>
      <c r="AT1792" s="29" t="s">
        <v>74</v>
      </c>
      <c r="AU1792" s="29">
        <v>109</v>
      </c>
      <c r="AV1792" s="29">
        <v>1.74</v>
      </c>
      <c r="AW1792" s="42">
        <v>25082</v>
      </c>
      <c r="AZ1792" s="44" t="s">
        <v>146</v>
      </c>
    </row>
    <row r="1793" spans="1:52" ht="12.75" customHeight="1" x14ac:dyDescent="0.2">
      <c r="A1793" s="27">
        <v>25954</v>
      </c>
      <c r="B1793" s="28" t="s">
        <v>7387</v>
      </c>
      <c r="C1793" s="29" t="s">
        <v>56</v>
      </c>
      <c r="D1793" s="30" t="s">
        <v>7388</v>
      </c>
      <c r="E1793" s="30" t="s">
        <v>7389</v>
      </c>
      <c r="F1793" s="31">
        <v>1967</v>
      </c>
      <c r="G1793" s="31" t="s">
        <v>102</v>
      </c>
      <c r="H1793" s="30" t="s">
        <v>123</v>
      </c>
      <c r="I1793" s="60">
        <v>1</v>
      </c>
      <c r="J1793" s="60"/>
      <c r="K1793" s="32">
        <v>1</v>
      </c>
      <c r="L1793" s="33">
        <v>98</v>
      </c>
      <c r="M1793" s="31" t="s">
        <v>91</v>
      </c>
      <c r="X1793" s="37" t="s">
        <v>7390</v>
      </c>
      <c r="Y1793" s="38" t="s">
        <v>7391</v>
      </c>
      <c r="AA1793" s="39">
        <v>43101</v>
      </c>
      <c r="AB1793" s="39">
        <v>44926</v>
      </c>
      <c r="AC1793" s="38" t="s">
        <v>94</v>
      </c>
      <c r="AD1793" s="29">
        <v>100</v>
      </c>
      <c r="AE1793" s="29">
        <v>5</v>
      </c>
      <c r="AF1793" s="40">
        <v>3</v>
      </c>
      <c r="AG1793" s="41" t="s">
        <v>95</v>
      </c>
      <c r="AJ1793" s="38" t="s">
        <v>97</v>
      </c>
      <c r="AK1793" s="29" t="s">
        <v>7</v>
      </c>
      <c r="AL1793" s="39">
        <v>44240</v>
      </c>
      <c r="AM1793" s="29">
        <v>163706</v>
      </c>
      <c r="AN1793" s="29" t="s">
        <v>84</v>
      </c>
      <c r="AO1793" s="29">
        <v>679</v>
      </c>
      <c r="AP1793" s="29">
        <v>4.1500000000000004</v>
      </c>
      <c r="AW1793" s="42">
        <v>25082</v>
      </c>
      <c r="AZ1793" s="44" t="s">
        <v>98</v>
      </c>
    </row>
    <row r="1794" spans="1:52" ht="12.75" customHeight="1" x14ac:dyDescent="0.2">
      <c r="A1794" s="27">
        <v>26004</v>
      </c>
      <c r="B1794" s="28" t="s">
        <v>7392</v>
      </c>
      <c r="C1794" s="29" t="s">
        <v>56</v>
      </c>
      <c r="D1794" s="30" t="s">
        <v>7393</v>
      </c>
      <c r="E1794" s="30" t="s">
        <v>7394</v>
      </c>
      <c r="F1794" s="31">
        <v>1985</v>
      </c>
      <c r="G1794" s="31" t="s">
        <v>102</v>
      </c>
      <c r="H1794" s="30" t="s">
        <v>1013</v>
      </c>
      <c r="I1794" s="60">
        <v>1</v>
      </c>
      <c r="J1794" s="60"/>
      <c r="K1794" s="32">
        <v>1</v>
      </c>
      <c r="L1794" s="33">
        <v>95</v>
      </c>
      <c r="M1794" s="31" t="s">
        <v>193</v>
      </c>
      <c r="X1794" s="37" t="s">
        <v>5547</v>
      </c>
      <c r="Y1794" s="38" t="s">
        <v>7395</v>
      </c>
      <c r="AA1794" s="39">
        <v>43101</v>
      </c>
      <c r="AB1794" s="39">
        <v>44926</v>
      </c>
      <c r="AC1794" s="38" t="s">
        <v>94</v>
      </c>
      <c r="AD1794" s="29">
        <v>100</v>
      </c>
      <c r="AE1794" s="29">
        <v>5</v>
      </c>
      <c r="AF1794" s="40">
        <v>3</v>
      </c>
      <c r="AG1794" s="41" t="s">
        <v>95</v>
      </c>
      <c r="AJ1794" s="38" t="s">
        <v>2446</v>
      </c>
      <c r="AK1794" s="29" t="s">
        <v>6</v>
      </c>
      <c r="AL1794" s="39">
        <v>44097</v>
      </c>
      <c r="AM1794" s="29">
        <v>213024</v>
      </c>
      <c r="AN1794" s="29" t="s">
        <v>113</v>
      </c>
      <c r="AO1794" s="29">
        <v>1449</v>
      </c>
      <c r="AP1794" s="29">
        <v>6.69</v>
      </c>
      <c r="AW1794" s="42">
        <v>31395</v>
      </c>
      <c r="AX1794" s="43">
        <v>9686721</v>
      </c>
      <c r="AY1794" s="43">
        <v>3515672</v>
      </c>
      <c r="AZ1794" s="44" t="s">
        <v>299</v>
      </c>
    </row>
    <row r="1795" spans="1:52" ht="12.75" customHeight="1" x14ac:dyDescent="0.2">
      <c r="A1795" s="27">
        <v>26013</v>
      </c>
      <c r="B1795" s="28" t="s">
        <v>7396</v>
      </c>
      <c r="C1795" s="29" t="s">
        <v>56</v>
      </c>
      <c r="D1795" s="30" t="s">
        <v>7397</v>
      </c>
      <c r="E1795" s="30" t="s">
        <v>7397</v>
      </c>
      <c r="F1795" s="31">
        <v>1982</v>
      </c>
      <c r="G1795" s="31" t="s">
        <v>7189</v>
      </c>
      <c r="H1795" s="30" t="s">
        <v>108</v>
      </c>
      <c r="I1795" s="60">
        <v>1</v>
      </c>
      <c r="J1795" s="60"/>
      <c r="K1795" s="32">
        <v>1</v>
      </c>
      <c r="L1795" s="33">
        <v>90</v>
      </c>
      <c r="M1795" s="31" t="s">
        <v>60</v>
      </c>
      <c r="X1795" s="37" t="s">
        <v>4714</v>
      </c>
      <c r="Y1795" s="38" t="s">
        <v>7398</v>
      </c>
      <c r="AA1795" s="39">
        <v>43101</v>
      </c>
      <c r="AB1795" s="39">
        <v>44926</v>
      </c>
      <c r="AC1795" s="38" t="s">
        <v>94</v>
      </c>
      <c r="AD1795" s="29">
        <v>100</v>
      </c>
      <c r="AE1795" s="29">
        <v>5</v>
      </c>
      <c r="AF1795" s="40">
        <v>2</v>
      </c>
      <c r="AG1795" s="41" t="s">
        <v>95</v>
      </c>
      <c r="AJ1795" s="38" t="s">
        <v>601</v>
      </c>
      <c r="AK1795" s="29" t="s">
        <v>6</v>
      </c>
      <c r="AL1795" s="39">
        <v>43830</v>
      </c>
      <c r="AM1795" s="29">
        <v>281742</v>
      </c>
      <c r="AN1795" s="29" t="s">
        <v>76</v>
      </c>
      <c r="AO1795" s="29">
        <v>98</v>
      </c>
      <c r="AP1795" s="29">
        <v>5.54</v>
      </c>
      <c r="AQ1795" s="29" t="s">
        <v>9</v>
      </c>
      <c r="AR1795" s="39">
        <v>44234</v>
      </c>
      <c r="AS1795" s="29">
        <v>225103</v>
      </c>
      <c r="AT1795" s="29" t="s">
        <v>503</v>
      </c>
      <c r="AU1795" s="29">
        <v>17</v>
      </c>
      <c r="AV1795" s="29">
        <v>0.11</v>
      </c>
      <c r="AW1795" s="42">
        <v>31272</v>
      </c>
      <c r="AX1795" s="43">
        <v>42177</v>
      </c>
      <c r="AY1795" s="43">
        <v>17350</v>
      </c>
      <c r="AZ1795" s="44" t="s">
        <v>7399</v>
      </c>
    </row>
    <row r="1796" spans="1:52" ht="12.75" customHeight="1" x14ac:dyDescent="0.2">
      <c r="A1796" s="27">
        <v>26034</v>
      </c>
      <c r="B1796" s="28" t="s">
        <v>7400</v>
      </c>
      <c r="C1796" s="29" t="s">
        <v>56</v>
      </c>
      <c r="D1796" s="30" t="s">
        <v>7401</v>
      </c>
      <c r="E1796" s="30" t="s">
        <v>7402</v>
      </c>
      <c r="F1796" s="31">
        <v>1979</v>
      </c>
      <c r="G1796" s="31" t="s">
        <v>102</v>
      </c>
      <c r="H1796" s="30" t="s">
        <v>59</v>
      </c>
      <c r="I1796" s="60">
        <v>1</v>
      </c>
      <c r="J1796" s="60"/>
      <c r="K1796" s="32">
        <v>1</v>
      </c>
      <c r="L1796" s="33">
        <v>121</v>
      </c>
      <c r="M1796" s="31" t="s">
        <v>91</v>
      </c>
      <c r="X1796" s="37" t="s">
        <v>5397</v>
      </c>
      <c r="Y1796" s="38" t="s">
        <v>7403</v>
      </c>
      <c r="AA1796" s="39">
        <v>44013</v>
      </c>
      <c r="AB1796" s="39">
        <v>45838</v>
      </c>
      <c r="AC1796" s="38" t="s">
        <v>144</v>
      </c>
      <c r="AD1796" s="29">
        <v>100</v>
      </c>
      <c r="AE1796" s="29">
        <v>7</v>
      </c>
      <c r="AF1796" s="40">
        <v>1</v>
      </c>
      <c r="AG1796" s="41" t="s">
        <v>95</v>
      </c>
      <c r="AJ1796" s="38" t="s">
        <v>151</v>
      </c>
      <c r="AK1796" s="29" t="s">
        <v>7</v>
      </c>
      <c r="AL1796" s="39">
        <v>44155</v>
      </c>
      <c r="AM1796" s="29">
        <v>161701</v>
      </c>
      <c r="AN1796" s="29" t="s">
        <v>84</v>
      </c>
      <c r="AO1796" s="29">
        <v>540</v>
      </c>
      <c r="AP1796" s="29">
        <v>3.61</v>
      </c>
      <c r="AQ1796" s="29" t="s">
        <v>10</v>
      </c>
      <c r="AR1796" s="39">
        <v>41438</v>
      </c>
      <c r="AS1796" s="29">
        <v>282318</v>
      </c>
      <c r="AT1796" s="29" t="s">
        <v>76</v>
      </c>
      <c r="AU1796" s="29">
        <v>24</v>
      </c>
      <c r="AV1796" s="29">
        <v>2.7</v>
      </c>
      <c r="AW1796" s="42">
        <v>29099</v>
      </c>
      <c r="AZ1796" s="44" t="s">
        <v>470</v>
      </c>
    </row>
    <row r="1797" spans="1:52" ht="12.75" customHeight="1" x14ac:dyDescent="0.2">
      <c r="A1797" s="27">
        <v>26076</v>
      </c>
      <c r="B1797" s="28" t="s">
        <v>7404</v>
      </c>
      <c r="C1797" s="29" t="s">
        <v>56</v>
      </c>
      <c r="D1797" s="30" t="s">
        <v>7405</v>
      </c>
      <c r="E1797" s="30" t="s">
        <v>7406</v>
      </c>
      <c r="F1797" s="31">
        <v>1956</v>
      </c>
      <c r="G1797" s="31" t="s">
        <v>56</v>
      </c>
      <c r="H1797" s="30" t="s">
        <v>70</v>
      </c>
      <c r="I1797" s="60">
        <v>1</v>
      </c>
      <c r="J1797" s="60"/>
      <c r="K1797" s="32">
        <v>1</v>
      </c>
      <c r="L1797" s="33">
        <v>80</v>
      </c>
      <c r="M1797" s="31" t="s">
        <v>60</v>
      </c>
      <c r="X1797" s="37" t="s">
        <v>2916</v>
      </c>
      <c r="Y1797" s="38" t="s">
        <v>7407</v>
      </c>
      <c r="AA1797" s="39">
        <v>43293</v>
      </c>
      <c r="AB1797" s="39">
        <v>2958465</v>
      </c>
      <c r="AC1797" s="38" t="s">
        <v>63</v>
      </c>
      <c r="AD1797" s="29">
        <v>100</v>
      </c>
      <c r="AE1797" s="29">
        <v>99</v>
      </c>
      <c r="AF1797" s="40">
        <v>2</v>
      </c>
      <c r="AG1797" s="41" t="s">
        <v>64</v>
      </c>
      <c r="AJ1797" s="38" t="s">
        <v>2764</v>
      </c>
      <c r="AK1797" s="29" t="s">
        <v>7</v>
      </c>
      <c r="AL1797" s="39">
        <v>44214</v>
      </c>
      <c r="AM1797" s="29">
        <v>280436</v>
      </c>
      <c r="AN1797" s="29" t="s">
        <v>76</v>
      </c>
      <c r="AO1797" s="29">
        <v>12</v>
      </c>
      <c r="AP1797" s="29">
        <v>1.1399999999999999</v>
      </c>
      <c r="AQ1797" s="29" t="s">
        <v>10</v>
      </c>
      <c r="AR1797" s="39">
        <v>43804</v>
      </c>
      <c r="AS1797" s="29">
        <v>280620</v>
      </c>
      <c r="AT1797" s="29" t="s">
        <v>76</v>
      </c>
      <c r="AU1797" s="29">
        <v>24</v>
      </c>
      <c r="AV1797" s="29">
        <v>2.38</v>
      </c>
      <c r="AW1797" s="42">
        <v>20707</v>
      </c>
      <c r="AZ1797" s="44" t="s">
        <v>7408</v>
      </c>
    </row>
    <row r="1798" spans="1:52" ht="12.75" customHeight="1" x14ac:dyDescent="0.2">
      <c r="A1798" s="27">
        <v>26082</v>
      </c>
      <c r="B1798" s="28" t="s">
        <v>7409</v>
      </c>
      <c r="C1798" s="29" t="s">
        <v>56</v>
      </c>
      <c r="D1798" s="30" t="s">
        <v>7410</v>
      </c>
      <c r="E1798" s="30" t="s">
        <v>7410</v>
      </c>
      <c r="F1798" s="31">
        <v>1985</v>
      </c>
      <c r="G1798" s="31" t="s">
        <v>69</v>
      </c>
      <c r="H1798" s="30" t="s">
        <v>59</v>
      </c>
      <c r="I1798" s="60">
        <v>1</v>
      </c>
      <c r="J1798" s="60"/>
      <c r="K1798" s="32">
        <v>1</v>
      </c>
      <c r="L1798" s="33">
        <v>101</v>
      </c>
      <c r="M1798" s="31" t="s">
        <v>60</v>
      </c>
      <c r="X1798" s="37" t="s">
        <v>1300</v>
      </c>
      <c r="Y1798" s="38" t="s">
        <v>7411</v>
      </c>
      <c r="AA1798" s="39">
        <v>40324</v>
      </c>
      <c r="AB1798" s="39">
        <v>2958465</v>
      </c>
      <c r="AC1798" s="38" t="s">
        <v>1103</v>
      </c>
      <c r="AD1798" s="29">
        <v>100</v>
      </c>
      <c r="AE1798" s="29">
        <v>99</v>
      </c>
      <c r="AF1798" s="40">
        <v>5</v>
      </c>
      <c r="AG1798" s="41" t="s">
        <v>64</v>
      </c>
      <c r="AJ1798" s="38" t="s">
        <v>674</v>
      </c>
      <c r="AK1798" s="29" t="s">
        <v>7</v>
      </c>
      <c r="AL1798" s="39">
        <v>43047</v>
      </c>
      <c r="AM1798" s="29">
        <v>290339</v>
      </c>
      <c r="AN1798" s="29" t="s">
        <v>76</v>
      </c>
      <c r="AO1798" s="29">
        <v>36</v>
      </c>
      <c r="AP1798" s="29">
        <v>2.34</v>
      </c>
      <c r="AQ1798" s="29" t="s">
        <v>75</v>
      </c>
      <c r="AR1798" s="39">
        <v>44160</v>
      </c>
      <c r="AS1798" s="29">
        <v>275120</v>
      </c>
      <c r="AT1798" s="29" t="s">
        <v>76</v>
      </c>
      <c r="AU1798" s="29">
        <v>18</v>
      </c>
      <c r="AV1798" s="29">
        <v>1.73</v>
      </c>
      <c r="AW1798" s="42">
        <v>31302</v>
      </c>
      <c r="AX1798" s="43">
        <v>724403</v>
      </c>
      <c r="AY1798" s="43">
        <v>262913</v>
      </c>
      <c r="AZ1798" s="44" t="s">
        <v>5224</v>
      </c>
    </row>
    <row r="1799" spans="1:52" ht="12.75" customHeight="1" x14ac:dyDescent="0.2">
      <c r="A1799" s="27">
        <v>26094</v>
      </c>
      <c r="B1799" s="28" t="s">
        <v>7412</v>
      </c>
      <c r="C1799" s="29" t="s">
        <v>56</v>
      </c>
      <c r="D1799" s="30" t="s">
        <v>7413</v>
      </c>
      <c r="E1799" s="30" t="s">
        <v>7414</v>
      </c>
      <c r="F1799" s="31">
        <v>1980</v>
      </c>
      <c r="G1799" s="31" t="s">
        <v>102</v>
      </c>
      <c r="H1799" s="30" t="s">
        <v>70</v>
      </c>
      <c r="I1799" s="60">
        <v>1</v>
      </c>
      <c r="J1799" s="60"/>
      <c r="K1799" s="32">
        <v>1</v>
      </c>
      <c r="L1799" s="33">
        <v>134</v>
      </c>
      <c r="M1799" s="31" t="s">
        <v>91</v>
      </c>
      <c r="X1799" s="37" t="s">
        <v>7415</v>
      </c>
      <c r="Y1799" s="38" t="s">
        <v>7416</v>
      </c>
      <c r="AA1799" s="39">
        <v>44013</v>
      </c>
      <c r="AB1799" s="39">
        <v>46203</v>
      </c>
      <c r="AC1799" s="38" t="s">
        <v>144</v>
      </c>
      <c r="AD1799" s="29">
        <v>100</v>
      </c>
      <c r="AE1799" s="29">
        <v>8</v>
      </c>
      <c r="AF1799" s="40">
        <v>0</v>
      </c>
      <c r="AG1799" s="41" t="s">
        <v>95</v>
      </c>
      <c r="AJ1799" s="38" t="s">
        <v>7417</v>
      </c>
      <c r="AK1799" s="29" t="s">
        <v>5</v>
      </c>
      <c r="AL1799" s="39">
        <v>41551</v>
      </c>
      <c r="AM1799" s="29">
        <v>251728</v>
      </c>
      <c r="AN1799" s="29" t="s">
        <v>76</v>
      </c>
      <c r="AO1799" s="29">
        <v>137</v>
      </c>
      <c r="AP1799" s="29">
        <v>6.42</v>
      </c>
      <c r="AQ1799" s="29" t="s">
        <v>255</v>
      </c>
      <c r="AR1799" s="39">
        <v>43982</v>
      </c>
      <c r="AS1799" s="29">
        <v>111000</v>
      </c>
      <c r="AT1799" s="29" t="s">
        <v>85</v>
      </c>
      <c r="AW1799" s="42">
        <v>29465</v>
      </c>
      <c r="AZ1799" s="44" t="s">
        <v>470</v>
      </c>
    </row>
    <row r="1800" spans="1:52" ht="12.75" customHeight="1" x14ac:dyDescent="0.2">
      <c r="A1800" s="27">
        <v>26101</v>
      </c>
      <c r="B1800" s="28" t="s">
        <v>7418</v>
      </c>
      <c r="C1800" s="29" t="s">
        <v>56</v>
      </c>
      <c r="D1800" s="30" t="s">
        <v>7419</v>
      </c>
      <c r="E1800" s="30" t="s">
        <v>7419</v>
      </c>
      <c r="F1800" s="31">
        <v>1960</v>
      </c>
      <c r="G1800" s="31" t="s">
        <v>102</v>
      </c>
      <c r="H1800" s="30" t="s">
        <v>2420</v>
      </c>
      <c r="I1800" s="60">
        <v>1</v>
      </c>
      <c r="J1800" s="60"/>
      <c r="K1800" s="32">
        <v>1</v>
      </c>
      <c r="L1800" s="33">
        <v>182</v>
      </c>
      <c r="M1800" s="31" t="s">
        <v>91</v>
      </c>
      <c r="X1800" s="37" t="s">
        <v>6153</v>
      </c>
      <c r="Y1800" s="38" t="s">
        <v>7420</v>
      </c>
      <c r="AA1800" s="39">
        <v>42736</v>
      </c>
      <c r="AB1800" s="39">
        <v>44561</v>
      </c>
      <c r="AC1800" s="38" t="s">
        <v>94</v>
      </c>
      <c r="AD1800" s="29">
        <v>100</v>
      </c>
      <c r="AE1800" s="29">
        <v>5</v>
      </c>
      <c r="AF1800" s="40">
        <v>3</v>
      </c>
      <c r="AG1800" s="41" t="s">
        <v>95</v>
      </c>
      <c r="AJ1800" s="38" t="s">
        <v>157</v>
      </c>
      <c r="AK1800" s="29" t="s">
        <v>7</v>
      </c>
      <c r="AL1800" s="39">
        <v>43868</v>
      </c>
      <c r="AM1800" s="29">
        <v>162544</v>
      </c>
      <c r="AN1800" s="29" t="s">
        <v>84</v>
      </c>
      <c r="AO1800" s="29">
        <v>373</v>
      </c>
      <c r="AP1800" s="29">
        <v>2.99</v>
      </c>
      <c r="AQ1800" s="29" t="s">
        <v>10</v>
      </c>
      <c r="AR1800" s="39">
        <v>44258</v>
      </c>
      <c r="AS1800" s="29">
        <v>82514</v>
      </c>
      <c r="AT1800" s="29" t="s">
        <v>74</v>
      </c>
      <c r="AU1800" s="29">
        <v>44</v>
      </c>
      <c r="AV1800" s="29">
        <v>0.7</v>
      </c>
      <c r="AW1800" s="42">
        <v>22525</v>
      </c>
      <c r="AZ1800" s="44" t="s">
        <v>98</v>
      </c>
    </row>
    <row r="1801" spans="1:52" ht="12.75" customHeight="1" x14ac:dyDescent="0.2">
      <c r="A1801" s="27">
        <v>26108</v>
      </c>
      <c r="B1801" s="28" t="s">
        <v>7421</v>
      </c>
      <c r="C1801" s="29" t="s">
        <v>56</v>
      </c>
      <c r="D1801" s="30" t="s">
        <v>7422</v>
      </c>
      <c r="E1801" s="30" t="s">
        <v>7423</v>
      </c>
      <c r="F1801" s="31">
        <v>1968</v>
      </c>
      <c r="G1801" s="31" t="s">
        <v>102</v>
      </c>
      <c r="H1801" s="30" t="s">
        <v>135</v>
      </c>
      <c r="I1801" s="60">
        <v>1</v>
      </c>
      <c r="J1801" s="60"/>
      <c r="K1801" s="32">
        <v>1</v>
      </c>
      <c r="L1801" s="33">
        <v>101</v>
      </c>
      <c r="M1801" s="31" t="s">
        <v>91</v>
      </c>
      <c r="X1801" s="37" t="s">
        <v>344</v>
      </c>
      <c r="Y1801" s="38" t="s">
        <v>7424</v>
      </c>
      <c r="AA1801" s="39">
        <v>43831</v>
      </c>
      <c r="AB1801" s="39">
        <v>44561</v>
      </c>
      <c r="AC1801" s="38" t="s">
        <v>94</v>
      </c>
      <c r="AD1801" s="29">
        <v>100</v>
      </c>
      <c r="AE1801" s="29">
        <v>2</v>
      </c>
      <c r="AF1801" s="40">
        <v>1</v>
      </c>
      <c r="AG1801" s="41" t="s">
        <v>95</v>
      </c>
      <c r="AJ1801" s="38" t="s">
        <v>97</v>
      </c>
      <c r="AK1801" s="29" t="s">
        <v>7</v>
      </c>
      <c r="AL1801" s="39">
        <v>43990</v>
      </c>
      <c r="AM1801" s="29">
        <v>164553</v>
      </c>
      <c r="AN1801" s="29" t="s">
        <v>84</v>
      </c>
      <c r="AO1801" s="29">
        <v>506</v>
      </c>
      <c r="AP1801" s="29">
        <v>4.32</v>
      </c>
      <c r="AW1801" s="42">
        <v>25082</v>
      </c>
      <c r="AZ1801" s="44" t="s">
        <v>98</v>
      </c>
    </row>
    <row r="1802" spans="1:52" ht="12.75" customHeight="1" x14ac:dyDescent="0.2">
      <c r="A1802" s="27">
        <v>26114</v>
      </c>
      <c r="B1802" s="28" t="s">
        <v>7425</v>
      </c>
      <c r="C1802" s="29" t="s">
        <v>56</v>
      </c>
      <c r="D1802" s="30" t="s">
        <v>7426</v>
      </c>
      <c r="E1802" s="30" t="s">
        <v>7426</v>
      </c>
      <c r="F1802" s="31">
        <v>1959</v>
      </c>
      <c r="G1802" s="31" t="s">
        <v>69</v>
      </c>
      <c r="H1802" s="30" t="s">
        <v>1818</v>
      </c>
      <c r="I1802" s="60">
        <v>1</v>
      </c>
      <c r="J1802" s="60"/>
      <c r="K1802" s="32">
        <v>1</v>
      </c>
      <c r="L1802" s="33">
        <v>91</v>
      </c>
      <c r="M1802" s="31" t="s">
        <v>60</v>
      </c>
      <c r="X1802" s="37" t="s">
        <v>3235</v>
      </c>
      <c r="Y1802" s="38" t="s">
        <v>7427</v>
      </c>
      <c r="AA1802" s="39">
        <v>43293</v>
      </c>
      <c r="AB1802" s="39">
        <v>2958465</v>
      </c>
      <c r="AC1802" s="38" t="s">
        <v>63</v>
      </c>
      <c r="AD1802" s="29">
        <v>100</v>
      </c>
      <c r="AE1802" s="29">
        <v>99</v>
      </c>
      <c r="AF1802" s="40">
        <v>3</v>
      </c>
      <c r="AG1802" s="41" t="s">
        <v>64</v>
      </c>
      <c r="AJ1802" s="38" t="s">
        <v>949</v>
      </c>
      <c r="AK1802" s="29" t="s">
        <v>7</v>
      </c>
      <c r="AL1802" s="39">
        <v>43865</v>
      </c>
      <c r="AM1802" s="29">
        <v>281433</v>
      </c>
      <c r="AN1802" s="29" t="s">
        <v>76</v>
      </c>
      <c r="AO1802" s="29">
        <v>22</v>
      </c>
      <c r="AP1802" s="29">
        <v>1.81</v>
      </c>
      <c r="AQ1802" s="29" t="s">
        <v>75</v>
      </c>
      <c r="AR1802" s="39">
        <v>43997</v>
      </c>
      <c r="AS1802" s="29">
        <v>92744</v>
      </c>
      <c r="AT1802" s="29" t="s">
        <v>74</v>
      </c>
      <c r="AU1802" s="29">
        <v>31</v>
      </c>
      <c r="AV1802" s="29">
        <v>0.54</v>
      </c>
      <c r="AW1802" s="42">
        <v>21656</v>
      </c>
      <c r="AZ1802" s="44" t="s">
        <v>7428</v>
      </c>
    </row>
    <row r="1803" spans="1:52" ht="12.75" customHeight="1" x14ac:dyDescent="0.2">
      <c r="A1803" s="27">
        <v>26158</v>
      </c>
      <c r="B1803" s="28" t="s">
        <v>7429</v>
      </c>
      <c r="C1803" s="29" t="s">
        <v>56</v>
      </c>
      <c r="D1803" s="30" t="s">
        <v>7430</v>
      </c>
      <c r="E1803" s="30" t="s">
        <v>7431</v>
      </c>
      <c r="F1803" s="31">
        <v>1978</v>
      </c>
      <c r="G1803" s="31" t="s">
        <v>102</v>
      </c>
      <c r="H1803" s="30" t="s">
        <v>70</v>
      </c>
      <c r="I1803" s="60">
        <v>1</v>
      </c>
      <c r="J1803" s="60"/>
      <c r="K1803" s="32">
        <v>1</v>
      </c>
      <c r="L1803" s="33">
        <v>98</v>
      </c>
      <c r="M1803" s="31" t="s">
        <v>91</v>
      </c>
      <c r="X1803" s="37" t="s">
        <v>7432</v>
      </c>
      <c r="Y1803" s="38" t="s">
        <v>7433</v>
      </c>
      <c r="AA1803" s="39">
        <v>43831</v>
      </c>
      <c r="AB1803" s="39">
        <v>44561</v>
      </c>
      <c r="AC1803" s="38" t="s">
        <v>94</v>
      </c>
      <c r="AD1803" s="29">
        <v>100</v>
      </c>
      <c r="AE1803" s="29">
        <v>2</v>
      </c>
      <c r="AF1803" s="40">
        <v>1</v>
      </c>
      <c r="AG1803" s="41" t="s">
        <v>95</v>
      </c>
      <c r="AJ1803" s="38" t="s">
        <v>97</v>
      </c>
      <c r="AK1803" s="29" t="s">
        <v>7</v>
      </c>
      <c r="AL1803" s="39">
        <v>44028</v>
      </c>
      <c r="AM1803" s="29">
        <v>164611</v>
      </c>
      <c r="AN1803" s="29" t="s">
        <v>84</v>
      </c>
      <c r="AO1803" s="29">
        <v>275</v>
      </c>
      <c r="AP1803" s="29">
        <v>3.07</v>
      </c>
      <c r="AW1803" s="42">
        <v>28734</v>
      </c>
      <c r="AZ1803" s="44" t="s">
        <v>470</v>
      </c>
    </row>
    <row r="1804" spans="1:52" ht="12.75" customHeight="1" x14ac:dyDescent="0.2">
      <c r="A1804" s="27">
        <v>26169</v>
      </c>
      <c r="B1804" s="28" t="s">
        <v>7434</v>
      </c>
      <c r="C1804" s="29" t="s">
        <v>56</v>
      </c>
      <c r="D1804" s="30" t="s">
        <v>7435</v>
      </c>
      <c r="E1804" s="30" t="s">
        <v>7436</v>
      </c>
      <c r="F1804" s="31">
        <v>1964</v>
      </c>
      <c r="G1804" s="31" t="s">
        <v>56</v>
      </c>
      <c r="H1804" s="30" t="s">
        <v>103</v>
      </c>
      <c r="I1804" s="60">
        <v>1</v>
      </c>
      <c r="J1804" s="60"/>
      <c r="K1804" s="32">
        <v>1</v>
      </c>
      <c r="L1804" s="33">
        <v>104</v>
      </c>
      <c r="M1804" s="31" t="s">
        <v>60</v>
      </c>
      <c r="X1804" s="37" t="s">
        <v>7437</v>
      </c>
      <c r="Y1804" s="38" t="s">
        <v>7438</v>
      </c>
      <c r="AA1804" s="39">
        <v>43293</v>
      </c>
      <c r="AB1804" s="39">
        <v>2958465</v>
      </c>
      <c r="AC1804" s="38" t="s">
        <v>63</v>
      </c>
      <c r="AD1804" s="29">
        <v>100</v>
      </c>
      <c r="AE1804" s="29">
        <v>99</v>
      </c>
      <c r="AF1804" s="40">
        <v>0</v>
      </c>
      <c r="AG1804" s="41" t="s">
        <v>64</v>
      </c>
      <c r="AJ1804" s="38" t="s">
        <v>632</v>
      </c>
      <c r="AK1804" s="29" t="s">
        <v>646</v>
      </c>
      <c r="AL1804" s="39">
        <v>31569</v>
      </c>
      <c r="AM1804" s="29">
        <v>235500</v>
      </c>
      <c r="AW1804" s="42">
        <v>23986</v>
      </c>
      <c r="AZ1804" s="44" t="s">
        <v>1138</v>
      </c>
    </row>
    <row r="1805" spans="1:52" ht="12.75" customHeight="1" x14ac:dyDescent="0.2">
      <c r="A1805" s="27">
        <v>26217</v>
      </c>
      <c r="B1805" s="28" t="s">
        <v>7439</v>
      </c>
      <c r="C1805" s="29" t="s">
        <v>56</v>
      </c>
      <c r="D1805" s="30" t="s">
        <v>7440</v>
      </c>
      <c r="E1805" s="30" t="s">
        <v>7441</v>
      </c>
      <c r="F1805" s="31">
        <v>1942</v>
      </c>
      <c r="G1805" s="31" t="s">
        <v>102</v>
      </c>
      <c r="H1805" s="30" t="s">
        <v>103</v>
      </c>
      <c r="I1805" s="60">
        <v>1</v>
      </c>
      <c r="J1805" s="60"/>
      <c r="K1805" s="32">
        <v>1</v>
      </c>
      <c r="L1805" s="33">
        <v>124</v>
      </c>
      <c r="M1805" s="31" t="s">
        <v>91</v>
      </c>
      <c r="X1805" s="37" t="s">
        <v>117</v>
      </c>
      <c r="Y1805" s="38" t="s">
        <v>7442</v>
      </c>
      <c r="AA1805" s="39">
        <v>43101</v>
      </c>
      <c r="AB1805" s="39">
        <v>44926</v>
      </c>
      <c r="AC1805" s="38" t="s">
        <v>94</v>
      </c>
      <c r="AD1805" s="29">
        <v>100</v>
      </c>
      <c r="AE1805" s="29">
        <v>5</v>
      </c>
      <c r="AF1805" s="40">
        <v>2</v>
      </c>
      <c r="AG1805" s="41" t="s">
        <v>95</v>
      </c>
      <c r="AJ1805" s="38" t="s">
        <v>97</v>
      </c>
      <c r="AK1805" s="29" t="s">
        <v>7</v>
      </c>
      <c r="AL1805" s="39">
        <v>44008</v>
      </c>
      <c r="AM1805" s="29">
        <v>161653</v>
      </c>
      <c r="AN1805" s="29" t="s">
        <v>84</v>
      </c>
      <c r="AO1805" s="29">
        <v>279</v>
      </c>
      <c r="AP1805" s="29">
        <v>3.03</v>
      </c>
      <c r="AQ1805" s="29" t="s">
        <v>10</v>
      </c>
      <c r="AR1805" s="39">
        <v>41231</v>
      </c>
      <c r="AS1805" s="29">
        <v>280925</v>
      </c>
      <c r="AT1805" s="29" t="s">
        <v>76</v>
      </c>
      <c r="AU1805" s="29">
        <v>25</v>
      </c>
      <c r="AV1805" s="29">
        <v>3.33</v>
      </c>
      <c r="AW1805" s="42">
        <v>18872</v>
      </c>
      <c r="AZ1805" s="44" t="s">
        <v>119</v>
      </c>
    </row>
    <row r="1806" spans="1:52" ht="12.75" customHeight="1" x14ac:dyDescent="0.2">
      <c r="A1806" s="27">
        <v>26264</v>
      </c>
      <c r="B1806" s="28" t="s">
        <v>7443</v>
      </c>
      <c r="C1806" s="29" t="s">
        <v>56</v>
      </c>
      <c r="D1806" s="30" t="s">
        <v>7444</v>
      </c>
      <c r="E1806" s="30" t="s">
        <v>7445</v>
      </c>
      <c r="F1806" s="31">
        <v>1972</v>
      </c>
      <c r="G1806" s="31" t="s">
        <v>56</v>
      </c>
      <c r="H1806" s="30" t="s">
        <v>70</v>
      </c>
      <c r="I1806" s="60">
        <v>1</v>
      </c>
      <c r="J1806" s="60"/>
      <c r="K1806" s="32">
        <v>1</v>
      </c>
      <c r="L1806" s="33">
        <v>98</v>
      </c>
      <c r="M1806" s="31" t="s">
        <v>60</v>
      </c>
      <c r="X1806" s="37" t="s">
        <v>1894</v>
      </c>
      <c r="Y1806" s="38" t="s">
        <v>7446</v>
      </c>
      <c r="AA1806" s="39">
        <v>43293</v>
      </c>
      <c r="AB1806" s="39">
        <v>2958465</v>
      </c>
      <c r="AC1806" s="38" t="s">
        <v>712</v>
      </c>
      <c r="AD1806" s="29">
        <v>100</v>
      </c>
      <c r="AE1806" s="29">
        <v>99</v>
      </c>
      <c r="AF1806" s="40">
        <v>2</v>
      </c>
      <c r="AG1806" s="41" t="s">
        <v>64</v>
      </c>
      <c r="AJ1806" s="38" t="s">
        <v>138</v>
      </c>
      <c r="AK1806" s="29" t="s">
        <v>7</v>
      </c>
      <c r="AL1806" s="39">
        <v>44223</v>
      </c>
      <c r="AM1806" s="29">
        <v>262242</v>
      </c>
      <c r="AN1806" s="29" t="s">
        <v>76</v>
      </c>
      <c r="AO1806" s="29">
        <v>49</v>
      </c>
      <c r="AP1806" s="29">
        <v>3.2</v>
      </c>
      <c r="AW1806" s="42">
        <v>26719</v>
      </c>
      <c r="AZ1806" s="44" t="s">
        <v>66</v>
      </c>
    </row>
    <row r="1807" spans="1:52" ht="12.75" customHeight="1" x14ac:dyDescent="0.2">
      <c r="A1807" s="27">
        <v>26273</v>
      </c>
      <c r="B1807" s="28" t="s">
        <v>7447</v>
      </c>
      <c r="C1807" s="29" t="s">
        <v>56</v>
      </c>
      <c r="D1807" s="30" t="s">
        <v>7448</v>
      </c>
      <c r="E1807" s="30" t="s">
        <v>7448</v>
      </c>
      <c r="F1807" s="31">
        <v>1960</v>
      </c>
      <c r="G1807" s="31" t="s">
        <v>69</v>
      </c>
      <c r="H1807" s="30" t="s">
        <v>70</v>
      </c>
      <c r="I1807" s="60">
        <v>1</v>
      </c>
      <c r="J1807" s="60"/>
      <c r="K1807" s="32">
        <v>1</v>
      </c>
      <c r="L1807" s="33">
        <v>80</v>
      </c>
      <c r="M1807" s="31" t="s">
        <v>60</v>
      </c>
      <c r="X1807" s="37" t="s">
        <v>3235</v>
      </c>
      <c r="Y1807" s="38" t="s">
        <v>7449</v>
      </c>
      <c r="AA1807" s="39">
        <v>43293</v>
      </c>
      <c r="AB1807" s="39">
        <v>2958465</v>
      </c>
      <c r="AC1807" s="38" t="s">
        <v>63</v>
      </c>
      <c r="AD1807" s="29">
        <v>100</v>
      </c>
      <c r="AE1807" s="29">
        <v>99</v>
      </c>
      <c r="AF1807" s="40">
        <v>5</v>
      </c>
      <c r="AG1807" s="41" t="s">
        <v>64</v>
      </c>
      <c r="AJ1807" s="38" t="s">
        <v>949</v>
      </c>
      <c r="AK1807" s="29" t="s">
        <v>7</v>
      </c>
      <c r="AL1807" s="39">
        <v>43915</v>
      </c>
      <c r="AM1807" s="29">
        <v>273943</v>
      </c>
      <c r="AN1807" s="29" t="s">
        <v>76</v>
      </c>
      <c r="AO1807" s="29">
        <v>20</v>
      </c>
      <c r="AP1807" s="29">
        <v>1.44</v>
      </c>
      <c r="AQ1807" s="29" t="s">
        <v>75</v>
      </c>
      <c r="AR1807" s="39">
        <v>44235</v>
      </c>
      <c r="AS1807" s="29">
        <v>95327</v>
      </c>
      <c r="AT1807" s="29" t="s">
        <v>74</v>
      </c>
      <c r="AU1807" s="29">
        <v>36</v>
      </c>
      <c r="AV1807" s="29">
        <v>0.56000000000000005</v>
      </c>
      <c r="AW1807" s="42">
        <v>22160</v>
      </c>
      <c r="AZ1807" s="44" t="s">
        <v>7450</v>
      </c>
    </row>
    <row r="1808" spans="1:52" ht="12.75" customHeight="1" x14ac:dyDescent="0.2">
      <c r="A1808" s="27">
        <v>26319</v>
      </c>
      <c r="B1808" s="28" t="s">
        <v>7451</v>
      </c>
      <c r="C1808" s="29" t="s">
        <v>56</v>
      </c>
      <c r="D1808" s="30" t="s">
        <v>7452</v>
      </c>
      <c r="E1808" s="30" t="s">
        <v>7452</v>
      </c>
      <c r="F1808" s="31">
        <v>1950</v>
      </c>
      <c r="G1808" s="31" t="s">
        <v>69</v>
      </c>
      <c r="H1808" s="30" t="s">
        <v>59</v>
      </c>
      <c r="I1808" s="60">
        <v>1</v>
      </c>
      <c r="J1808" s="60"/>
      <c r="K1808" s="32">
        <v>1</v>
      </c>
      <c r="L1808" s="33">
        <v>95</v>
      </c>
      <c r="M1808" s="31" t="s">
        <v>60</v>
      </c>
      <c r="X1808" s="37" t="s">
        <v>2176</v>
      </c>
      <c r="Y1808" s="38" t="s">
        <v>7453</v>
      </c>
      <c r="AA1808" s="39">
        <v>43293</v>
      </c>
      <c r="AB1808" s="39">
        <v>2958465</v>
      </c>
      <c r="AC1808" s="38" t="s">
        <v>63</v>
      </c>
      <c r="AD1808" s="29">
        <v>100</v>
      </c>
      <c r="AE1808" s="29">
        <v>99</v>
      </c>
      <c r="AF1808" s="40">
        <v>2</v>
      </c>
      <c r="AG1808" s="41" t="s">
        <v>64</v>
      </c>
      <c r="AJ1808" s="38" t="s">
        <v>73</v>
      </c>
      <c r="AK1808" s="29" t="s">
        <v>7</v>
      </c>
      <c r="AL1808" s="39">
        <v>44192</v>
      </c>
      <c r="AM1808" s="29">
        <v>280357</v>
      </c>
      <c r="AN1808" s="29" t="s">
        <v>76</v>
      </c>
      <c r="AO1808" s="29">
        <v>22</v>
      </c>
      <c r="AP1808" s="29">
        <v>1.82</v>
      </c>
      <c r="AQ1808" s="29" t="s">
        <v>75</v>
      </c>
      <c r="AR1808" s="39">
        <v>44173</v>
      </c>
      <c r="AS1808" s="29">
        <v>55437</v>
      </c>
      <c r="AT1808" s="29" t="s">
        <v>74</v>
      </c>
      <c r="AU1808" s="29">
        <v>33</v>
      </c>
      <c r="AV1808" s="29">
        <v>1.54</v>
      </c>
      <c r="AW1808" s="42">
        <v>18667</v>
      </c>
      <c r="AZ1808" s="44" t="s">
        <v>1641</v>
      </c>
    </row>
    <row r="1809" spans="1:52" ht="12.75" customHeight="1" x14ac:dyDescent="0.2">
      <c r="A1809" s="27">
        <v>26365</v>
      </c>
      <c r="B1809" s="28" t="s">
        <v>7454</v>
      </c>
      <c r="C1809" s="29" t="s">
        <v>56</v>
      </c>
      <c r="D1809" s="30" t="s">
        <v>7455</v>
      </c>
      <c r="E1809" s="30" t="s">
        <v>7456</v>
      </c>
      <c r="F1809" s="31">
        <v>1939</v>
      </c>
      <c r="G1809" s="31" t="s">
        <v>102</v>
      </c>
      <c r="H1809" s="30" t="s">
        <v>59</v>
      </c>
      <c r="I1809" s="60">
        <v>1</v>
      </c>
      <c r="J1809" s="60"/>
      <c r="K1809" s="32">
        <v>1</v>
      </c>
      <c r="L1809" s="33">
        <v>222</v>
      </c>
      <c r="M1809" s="31" t="s">
        <v>193</v>
      </c>
      <c r="X1809" s="37" t="s">
        <v>7457</v>
      </c>
      <c r="Y1809" s="38" t="s">
        <v>7458</v>
      </c>
      <c r="AA1809" s="39">
        <v>42767</v>
      </c>
      <c r="AB1809" s="39">
        <v>44592</v>
      </c>
      <c r="AC1809" s="38" t="s">
        <v>144</v>
      </c>
      <c r="AD1809" s="29">
        <v>100</v>
      </c>
      <c r="AE1809" s="29">
        <v>7</v>
      </c>
      <c r="AF1809" s="40">
        <v>3</v>
      </c>
      <c r="AG1809" s="41" t="s">
        <v>95</v>
      </c>
      <c r="AJ1809" s="38" t="s">
        <v>320</v>
      </c>
      <c r="AK1809" s="29" t="s">
        <v>7</v>
      </c>
      <c r="AL1809" s="39">
        <v>44190</v>
      </c>
      <c r="AM1809" s="29">
        <v>203000</v>
      </c>
      <c r="AN1809" s="29" t="s">
        <v>113</v>
      </c>
      <c r="AO1809" s="29">
        <v>968</v>
      </c>
      <c r="AP1809" s="29">
        <v>4.59</v>
      </c>
      <c r="AW1809" s="42">
        <v>18142</v>
      </c>
      <c r="AZ1809" s="44" t="s">
        <v>205</v>
      </c>
    </row>
    <row r="1810" spans="1:52" ht="12.75" customHeight="1" x14ac:dyDescent="0.2">
      <c r="A1810" s="27">
        <v>26400</v>
      </c>
      <c r="B1810" s="28" t="s">
        <v>7459</v>
      </c>
      <c r="C1810" s="29" t="s">
        <v>56</v>
      </c>
      <c r="D1810" s="30" t="s">
        <v>7460</v>
      </c>
      <c r="E1810" s="30" t="s">
        <v>7461</v>
      </c>
      <c r="F1810" s="31">
        <v>1987</v>
      </c>
      <c r="G1810" s="31" t="s">
        <v>90</v>
      </c>
      <c r="H1810" s="30" t="s">
        <v>507</v>
      </c>
      <c r="I1810" s="60">
        <v>1</v>
      </c>
      <c r="J1810" s="60"/>
      <c r="K1810" s="32">
        <v>1</v>
      </c>
      <c r="L1810" s="33">
        <v>116</v>
      </c>
      <c r="M1810" s="31" t="s">
        <v>109</v>
      </c>
      <c r="X1810" s="37" t="s">
        <v>6153</v>
      </c>
      <c r="Y1810" s="38" t="s">
        <v>7462</v>
      </c>
      <c r="AA1810" s="39">
        <v>42462</v>
      </c>
      <c r="AB1810" s="39">
        <v>44287</v>
      </c>
      <c r="AC1810" s="38" t="s">
        <v>144</v>
      </c>
      <c r="AD1810" s="29">
        <v>100</v>
      </c>
      <c r="AE1810" s="29">
        <v>7</v>
      </c>
      <c r="AF1810" s="40">
        <v>5</v>
      </c>
      <c r="AG1810" s="41" t="s">
        <v>95</v>
      </c>
      <c r="AJ1810" s="38" t="s">
        <v>7463</v>
      </c>
      <c r="AK1810" s="29" t="s">
        <v>6</v>
      </c>
      <c r="AL1810" s="39">
        <v>43882</v>
      </c>
      <c r="AM1810" s="29">
        <v>233807</v>
      </c>
      <c r="AN1810" s="29" t="s">
        <v>503</v>
      </c>
      <c r="AO1810" s="29">
        <v>417</v>
      </c>
      <c r="AP1810" s="29">
        <v>4.49</v>
      </c>
      <c r="AQ1810" s="29" t="s">
        <v>10</v>
      </c>
      <c r="AR1810" s="39">
        <v>44085</v>
      </c>
      <c r="AS1810" s="29">
        <v>260408</v>
      </c>
      <c r="AT1810" s="29" t="s">
        <v>76</v>
      </c>
      <c r="AU1810" s="29">
        <v>43</v>
      </c>
      <c r="AV1810" s="29">
        <v>2.39</v>
      </c>
      <c r="AW1810" s="42">
        <v>32056</v>
      </c>
      <c r="AX1810" s="43">
        <v>4222004</v>
      </c>
      <c r="AY1810" s="43">
        <v>1418240</v>
      </c>
      <c r="AZ1810" s="44" t="s">
        <v>267</v>
      </c>
    </row>
    <row r="1811" spans="1:52" ht="12.75" customHeight="1" x14ac:dyDescent="0.2">
      <c r="A1811" s="27">
        <v>26412</v>
      </c>
      <c r="B1811" s="28" t="s">
        <v>7464</v>
      </c>
      <c r="C1811" s="29" t="s">
        <v>56</v>
      </c>
      <c r="D1811" s="30" t="s">
        <v>7465</v>
      </c>
      <c r="E1811" s="30" t="s">
        <v>7466</v>
      </c>
      <c r="F1811" s="31">
        <v>1978</v>
      </c>
      <c r="G1811" s="31" t="s">
        <v>102</v>
      </c>
      <c r="H1811" s="30" t="s">
        <v>59</v>
      </c>
      <c r="I1811" s="60">
        <v>1</v>
      </c>
      <c r="J1811" s="60"/>
      <c r="K1811" s="32">
        <v>1</v>
      </c>
      <c r="L1811" s="33">
        <v>106</v>
      </c>
      <c r="M1811" s="31" t="s">
        <v>91</v>
      </c>
      <c r="X1811" s="37" t="s">
        <v>3688</v>
      </c>
      <c r="Y1811" s="38" t="s">
        <v>7467</v>
      </c>
      <c r="Z1811" s="29" t="s">
        <v>96</v>
      </c>
      <c r="AA1811" s="39">
        <v>42370</v>
      </c>
      <c r="AB1811" s="39">
        <v>44196</v>
      </c>
      <c r="AC1811" s="38" t="s">
        <v>94</v>
      </c>
      <c r="AD1811" s="29">
        <v>100</v>
      </c>
      <c r="AE1811" s="29">
        <v>5</v>
      </c>
      <c r="AF1811" s="40">
        <v>5</v>
      </c>
      <c r="AG1811" s="41" t="s">
        <v>95</v>
      </c>
      <c r="AJ1811" s="38" t="s">
        <v>632</v>
      </c>
      <c r="AK1811" s="29" t="s">
        <v>7</v>
      </c>
      <c r="AL1811" s="39">
        <v>43989</v>
      </c>
      <c r="AM1811" s="29">
        <v>150200</v>
      </c>
      <c r="AN1811" s="29" t="s">
        <v>84</v>
      </c>
      <c r="AO1811" s="29">
        <v>444</v>
      </c>
      <c r="AP1811" s="29">
        <v>3.22</v>
      </c>
      <c r="AQ1811" s="29" t="s">
        <v>10</v>
      </c>
      <c r="AR1811" s="39">
        <v>44173</v>
      </c>
      <c r="AS1811" s="29">
        <v>270158</v>
      </c>
      <c r="AT1811" s="29" t="s">
        <v>76</v>
      </c>
      <c r="AU1811" s="29">
        <v>26</v>
      </c>
      <c r="AV1811" s="29">
        <v>2.15</v>
      </c>
      <c r="AW1811" s="42">
        <v>28734</v>
      </c>
      <c r="AZ1811" s="44" t="s">
        <v>470</v>
      </c>
    </row>
    <row r="1812" spans="1:52" ht="12.75" customHeight="1" x14ac:dyDescent="0.2">
      <c r="A1812" s="27">
        <v>26430</v>
      </c>
      <c r="B1812" s="28" t="s">
        <v>7468</v>
      </c>
      <c r="C1812" s="29" t="s">
        <v>56</v>
      </c>
      <c r="D1812" s="30" t="s">
        <v>7469</v>
      </c>
      <c r="E1812" s="30" t="s">
        <v>7470</v>
      </c>
      <c r="F1812" s="31">
        <v>1980</v>
      </c>
      <c r="G1812" s="31" t="s">
        <v>102</v>
      </c>
      <c r="H1812" s="30" t="s">
        <v>70</v>
      </c>
      <c r="I1812" s="60">
        <v>1</v>
      </c>
      <c r="J1812" s="60"/>
      <c r="K1812" s="32">
        <v>1</v>
      </c>
      <c r="L1812" s="33">
        <v>103</v>
      </c>
      <c r="M1812" s="31" t="s">
        <v>91</v>
      </c>
      <c r="X1812" s="37" t="s">
        <v>7471</v>
      </c>
      <c r="Y1812" s="38" t="s">
        <v>7472</v>
      </c>
      <c r="AA1812" s="39">
        <v>44197</v>
      </c>
      <c r="AB1812" s="39">
        <v>44926</v>
      </c>
      <c r="AC1812" s="38" t="s">
        <v>94</v>
      </c>
      <c r="AD1812" s="29">
        <v>100</v>
      </c>
      <c r="AE1812" s="29">
        <v>2</v>
      </c>
      <c r="AF1812" s="40">
        <v>0</v>
      </c>
      <c r="AG1812" s="41" t="s">
        <v>95</v>
      </c>
      <c r="AJ1812" s="38" t="s">
        <v>97</v>
      </c>
      <c r="AK1812" s="29" t="s">
        <v>7</v>
      </c>
      <c r="AL1812" s="39">
        <v>44193</v>
      </c>
      <c r="AM1812" s="29">
        <v>163840</v>
      </c>
      <c r="AN1812" s="29" t="s">
        <v>84</v>
      </c>
      <c r="AO1812" s="29">
        <v>583</v>
      </c>
      <c r="AP1812" s="29">
        <v>3.51</v>
      </c>
      <c r="AQ1812" s="29" t="s">
        <v>10</v>
      </c>
      <c r="AR1812" s="39">
        <v>41669</v>
      </c>
      <c r="AS1812" s="29">
        <v>270221</v>
      </c>
      <c r="AT1812" s="29" t="s">
        <v>76</v>
      </c>
      <c r="AU1812" s="29">
        <v>32</v>
      </c>
      <c r="AV1812" s="29">
        <v>2.99</v>
      </c>
      <c r="AW1812" s="42">
        <v>29465</v>
      </c>
      <c r="AZ1812" s="44" t="s">
        <v>470</v>
      </c>
    </row>
    <row r="1813" spans="1:52" ht="12.75" customHeight="1" x14ac:dyDescent="0.2">
      <c r="A1813" s="27">
        <v>26434</v>
      </c>
      <c r="B1813" s="28" t="s">
        <v>7473</v>
      </c>
      <c r="C1813" s="29" t="s">
        <v>56</v>
      </c>
      <c r="D1813" s="30" t="s">
        <v>7474</v>
      </c>
      <c r="E1813" s="30" t="s">
        <v>7475</v>
      </c>
      <c r="F1813" s="31">
        <v>1973</v>
      </c>
      <c r="G1813" s="31" t="s">
        <v>102</v>
      </c>
      <c r="H1813" s="30" t="s">
        <v>59</v>
      </c>
      <c r="I1813" s="60">
        <v>1</v>
      </c>
      <c r="J1813" s="60"/>
      <c r="K1813" s="32">
        <v>1</v>
      </c>
      <c r="L1813" s="33">
        <v>111</v>
      </c>
      <c r="M1813" s="31" t="s">
        <v>91</v>
      </c>
      <c r="X1813" s="37" t="s">
        <v>344</v>
      </c>
      <c r="Y1813" s="38" t="s">
        <v>7476</v>
      </c>
      <c r="AA1813" s="39">
        <v>44197</v>
      </c>
      <c r="AB1813" s="39">
        <v>44926</v>
      </c>
      <c r="AC1813" s="38" t="s">
        <v>94</v>
      </c>
      <c r="AD1813" s="29">
        <v>100</v>
      </c>
      <c r="AE1813" s="29">
        <v>2</v>
      </c>
      <c r="AF1813" s="40">
        <v>0</v>
      </c>
      <c r="AG1813" s="41" t="s">
        <v>95</v>
      </c>
      <c r="AK1813" s="29" t="s">
        <v>7</v>
      </c>
      <c r="AL1813" s="39">
        <v>43982</v>
      </c>
      <c r="AM1813" s="29">
        <v>145142</v>
      </c>
      <c r="AN1813" s="29" t="s">
        <v>84</v>
      </c>
      <c r="AO1813" s="29">
        <v>469</v>
      </c>
      <c r="AP1813" s="29">
        <v>3.42</v>
      </c>
      <c r="AQ1813" s="29" t="s">
        <v>261</v>
      </c>
      <c r="AR1813" s="39">
        <v>41488</v>
      </c>
      <c r="AS1813" s="29">
        <v>135000</v>
      </c>
      <c r="AT1813" s="29" t="s">
        <v>85</v>
      </c>
      <c r="AW1813" s="42">
        <v>27273</v>
      </c>
      <c r="AZ1813" s="44" t="s">
        <v>470</v>
      </c>
    </row>
    <row r="1814" spans="1:52" ht="12.75" customHeight="1" x14ac:dyDescent="0.2">
      <c r="A1814" s="27">
        <v>26440</v>
      </c>
      <c r="B1814" s="28" t="s">
        <v>7477</v>
      </c>
      <c r="C1814" s="29" t="s">
        <v>56</v>
      </c>
      <c r="D1814" s="30" t="s">
        <v>7478</v>
      </c>
      <c r="E1814" s="30" t="s">
        <v>7479</v>
      </c>
      <c r="F1814" s="31">
        <v>1979</v>
      </c>
      <c r="G1814" s="31" t="s">
        <v>90</v>
      </c>
      <c r="H1814" s="30" t="s">
        <v>103</v>
      </c>
      <c r="I1814" s="60">
        <v>1</v>
      </c>
      <c r="J1814" s="60"/>
      <c r="K1814" s="32">
        <v>1</v>
      </c>
      <c r="L1814" s="33">
        <v>100</v>
      </c>
      <c r="M1814" s="31" t="s">
        <v>91</v>
      </c>
      <c r="X1814" s="37" t="s">
        <v>281</v>
      </c>
      <c r="Y1814" s="38" t="s">
        <v>7480</v>
      </c>
      <c r="AA1814" s="39">
        <v>44197</v>
      </c>
      <c r="AB1814" s="39">
        <v>44926</v>
      </c>
      <c r="AC1814" s="38" t="s">
        <v>94</v>
      </c>
      <c r="AD1814" s="29">
        <v>100</v>
      </c>
      <c r="AE1814" s="29">
        <v>2</v>
      </c>
      <c r="AF1814" s="40">
        <v>0</v>
      </c>
      <c r="AG1814" s="41" t="s">
        <v>95</v>
      </c>
      <c r="AJ1814" s="38" t="s">
        <v>97</v>
      </c>
      <c r="AK1814" s="29" t="s">
        <v>7</v>
      </c>
      <c r="AL1814" s="39">
        <v>44181</v>
      </c>
      <c r="AM1814" s="29">
        <v>164030</v>
      </c>
      <c r="AN1814" s="29" t="s">
        <v>84</v>
      </c>
      <c r="AO1814" s="29">
        <v>409</v>
      </c>
      <c r="AP1814" s="29">
        <v>2.94</v>
      </c>
      <c r="AW1814" s="42">
        <v>29465</v>
      </c>
      <c r="AZ1814" s="44" t="s">
        <v>470</v>
      </c>
    </row>
    <row r="1815" spans="1:52" ht="12.75" customHeight="1" x14ac:dyDescent="0.2">
      <c r="A1815" s="27">
        <v>26447</v>
      </c>
      <c r="B1815" s="28" t="s">
        <v>7481</v>
      </c>
      <c r="C1815" s="29" t="s">
        <v>56</v>
      </c>
      <c r="D1815" s="30" t="s">
        <v>7482</v>
      </c>
      <c r="E1815" s="30" t="s">
        <v>7483</v>
      </c>
      <c r="F1815" s="31">
        <v>1979</v>
      </c>
      <c r="G1815" s="31" t="s">
        <v>102</v>
      </c>
      <c r="H1815" s="30" t="s">
        <v>59</v>
      </c>
      <c r="I1815" s="60">
        <v>1</v>
      </c>
      <c r="J1815" s="60"/>
      <c r="K1815" s="32">
        <v>1</v>
      </c>
      <c r="L1815" s="33">
        <v>123</v>
      </c>
      <c r="M1815" s="31" t="s">
        <v>91</v>
      </c>
      <c r="X1815" s="37" t="s">
        <v>543</v>
      </c>
      <c r="Y1815" s="38" t="s">
        <v>7484</v>
      </c>
      <c r="AA1815" s="39">
        <v>42736</v>
      </c>
      <c r="AB1815" s="39">
        <v>44561</v>
      </c>
      <c r="AC1815" s="38" t="s">
        <v>94</v>
      </c>
      <c r="AD1815" s="29">
        <v>100</v>
      </c>
      <c r="AE1815" s="29">
        <v>5</v>
      </c>
      <c r="AF1815" s="40">
        <v>4</v>
      </c>
      <c r="AG1815" s="41" t="s">
        <v>95</v>
      </c>
      <c r="AJ1815" s="38" t="s">
        <v>97</v>
      </c>
      <c r="AK1815" s="29" t="s">
        <v>7</v>
      </c>
      <c r="AL1815" s="39">
        <v>44112</v>
      </c>
      <c r="AM1815" s="29">
        <v>163345</v>
      </c>
      <c r="AN1815" s="29" t="s">
        <v>84</v>
      </c>
      <c r="AO1815" s="29">
        <v>409</v>
      </c>
      <c r="AP1815" s="29">
        <v>3.93</v>
      </c>
      <c r="AQ1815" s="29" t="s">
        <v>10</v>
      </c>
      <c r="AR1815" s="39">
        <v>41668</v>
      </c>
      <c r="AS1815" s="29">
        <v>283327</v>
      </c>
      <c r="AT1815" s="29" t="s">
        <v>76</v>
      </c>
      <c r="AU1815" s="29">
        <v>56</v>
      </c>
      <c r="AV1815" s="29">
        <v>6.32</v>
      </c>
      <c r="AW1815" s="42">
        <v>29099</v>
      </c>
      <c r="AZ1815" s="44" t="s">
        <v>470</v>
      </c>
    </row>
    <row r="1816" spans="1:52" ht="12.75" customHeight="1" x14ac:dyDescent="0.2">
      <c r="A1816" s="27">
        <v>26450</v>
      </c>
      <c r="B1816" s="28" t="s">
        <v>7485</v>
      </c>
      <c r="C1816" s="29" t="s">
        <v>56</v>
      </c>
      <c r="D1816" s="30" t="s">
        <v>7486</v>
      </c>
      <c r="E1816" s="30" t="s">
        <v>7487</v>
      </c>
      <c r="F1816" s="31">
        <v>1975</v>
      </c>
      <c r="G1816" s="31" t="s">
        <v>102</v>
      </c>
      <c r="H1816" s="30" t="s">
        <v>123</v>
      </c>
      <c r="I1816" s="60">
        <v>1</v>
      </c>
      <c r="J1816" s="60"/>
      <c r="K1816" s="32">
        <v>1</v>
      </c>
      <c r="L1816" s="33">
        <v>107</v>
      </c>
      <c r="M1816" s="31" t="s">
        <v>91</v>
      </c>
      <c r="X1816" s="37" t="s">
        <v>7488</v>
      </c>
      <c r="Y1816" s="38" t="s">
        <v>7489</v>
      </c>
      <c r="AA1816" s="39">
        <v>43101</v>
      </c>
      <c r="AB1816" s="39">
        <v>44926</v>
      </c>
      <c r="AC1816" s="38" t="s">
        <v>94</v>
      </c>
      <c r="AD1816" s="29">
        <v>100</v>
      </c>
      <c r="AE1816" s="29">
        <v>5</v>
      </c>
      <c r="AF1816" s="40">
        <v>3</v>
      </c>
      <c r="AG1816" s="41" t="s">
        <v>95</v>
      </c>
      <c r="AJ1816" s="38" t="s">
        <v>97</v>
      </c>
      <c r="AK1816" s="29" t="s">
        <v>7</v>
      </c>
      <c r="AL1816" s="39">
        <v>44171</v>
      </c>
      <c r="AM1816" s="29">
        <v>163521</v>
      </c>
      <c r="AN1816" s="29" t="s">
        <v>84</v>
      </c>
      <c r="AO1816" s="29">
        <v>672</v>
      </c>
      <c r="AP1816" s="29">
        <v>3.42</v>
      </c>
      <c r="AQ1816" s="29" t="s">
        <v>261</v>
      </c>
      <c r="AR1816" s="39">
        <v>42337</v>
      </c>
      <c r="AS1816" s="29">
        <v>75000</v>
      </c>
      <c r="AT1816" s="29" t="s">
        <v>74</v>
      </c>
      <c r="AU1816" s="29">
        <v>108</v>
      </c>
      <c r="AV1816" s="29">
        <v>1.54</v>
      </c>
      <c r="AW1816" s="42">
        <v>28004</v>
      </c>
      <c r="AZ1816" s="44" t="s">
        <v>470</v>
      </c>
    </row>
    <row r="1817" spans="1:52" ht="12.75" customHeight="1" x14ac:dyDescent="0.2">
      <c r="A1817" s="27">
        <v>26479</v>
      </c>
      <c r="B1817" s="28" t="s">
        <v>7490</v>
      </c>
      <c r="C1817" s="29" t="s">
        <v>56</v>
      </c>
      <c r="D1817" s="30" t="s">
        <v>7491</v>
      </c>
      <c r="E1817" s="30" t="s">
        <v>7492</v>
      </c>
      <c r="F1817" s="31">
        <v>1984</v>
      </c>
      <c r="G1817" s="31" t="s">
        <v>102</v>
      </c>
      <c r="H1817" s="30" t="s">
        <v>59</v>
      </c>
      <c r="I1817" s="60">
        <v>1</v>
      </c>
      <c r="J1817" s="60"/>
      <c r="K1817" s="32">
        <v>1</v>
      </c>
      <c r="L1817" s="33">
        <v>127</v>
      </c>
      <c r="M1817" s="31" t="s">
        <v>60</v>
      </c>
      <c r="X1817" s="37" t="s">
        <v>2779</v>
      </c>
      <c r="Y1817" s="38" t="s">
        <v>7493</v>
      </c>
      <c r="Z1817" s="29" t="s">
        <v>96</v>
      </c>
      <c r="AA1817" s="39">
        <v>43831</v>
      </c>
      <c r="AB1817" s="39">
        <v>44196</v>
      </c>
      <c r="AC1817" s="38" t="s">
        <v>94</v>
      </c>
      <c r="AD1817" s="29">
        <v>100</v>
      </c>
      <c r="AE1817" s="29">
        <v>1</v>
      </c>
      <c r="AF1817" s="40">
        <v>1</v>
      </c>
      <c r="AG1817" s="41" t="s">
        <v>95</v>
      </c>
      <c r="AJ1817" s="38" t="s">
        <v>799</v>
      </c>
      <c r="AK1817" s="29" t="s">
        <v>7</v>
      </c>
      <c r="AL1817" s="39">
        <v>44195</v>
      </c>
      <c r="AM1817" s="29">
        <v>263013</v>
      </c>
      <c r="AN1817" s="29" t="s">
        <v>76</v>
      </c>
      <c r="AO1817" s="29">
        <v>36</v>
      </c>
      <c r="AP1817" s="29">
        <v>2.1</v>
      </c>
      <c r="AQ1817" s="29" t="s">
        <v>10</v>
      </c>
      <c r="AR1817" s="39">
        <v>42733</v>
      </c>
      <c r="AS1817" s="29">
        <v>261739</v>
      </c>
      <c r="AT1817" s="29" t="s">
        <v>76</v>
      </c>
      <c r="AU1817" s="29">
        <v>18</v>
      </c>
      <c r="AV1817" s="29">
        <v>1.06</v>
      </c>
      <c r="AW1817" s="42">
        <v>31038</v>
      </c>
      <c r="AX1817" s="43">
        <v>1122107</v>
      </c>
      <c r="AY1817" s="43">
        <v>461590</v>
      </c>
      <c r="AZ1817" s="44" t="s">
        <v>5224</v>
      </c>
    </row>
    <row r="1818" spans="1:52" ht="12.75" customHeight="1" x14ac:dyDescent="0.2">
      <c r="A1818" s="27">
        <v>26489</v>
      </c>
      <c r="B1818" s="28" t="s">
        <v>7494</v>
      </c>
      <c r="C1818" s="29" t="s">
        <v>56</v>
      </c>
      <c r="D1818" s="30" t="s">
        <v>7495</v>
      </c>
      <c r="E1818" s="30" t="s">
        <v>7496</v>
      </c>
      <c r="F1818" s="31">
        <v>1967</v>
      </c>
      <c r="G1818" s="31" t="s">
        <v>102</v>
      </c>
      <c r="H1818" s="30" t="s">
        <v>123</v>
      </c>
      <c r="I1818" s="60">
        <v>1</v>
      </c>
      <c r="J1818" s="60"/>
      <c r="K1818" s="32">
        <v>1</v>
      </c>
      <c r="L1818" s="33">
        <v>105</v>
      </c>
      <c r="M1818" s="31" t="s">
        <v>91</v>
      </c>
      <c r="X1818" s="37" t="s">
        <v>177</v>
      </c>
      <c r="Y1818" s="38" t="s">
        <v>7497</v>
      </c>
      <c r="AA1818" s="39">
        <v>43831</v>
      </c>
      <c r="AB1818" s="39">
        <v>45657</v>
      </c>
      <c r="AC1818" s="38" t="s">
        <v>144</v>
      </c>
      <c r="AD1818" s="29">
        <v>100</v>
      </c>
      <c r="AE1818" s="29">
        <v>7</v>
      </c>
      <c r="AF1818" s="40">
        <v>2</v>
      </c>
      <c r="AG1818" s="41" t="s">
        <v>95</v>
      </c>
      <c r="AJ1818" s="38" t="s">
        <v>157</v>
      </c>
      <c r="AK1818" s="29" t="s">
        <v>7</v>
      </c>
      <c r="AL1818" s="39">
        <v>43872</v>
      </c>
      <c r="AM1818" s="29">
        <v>163733</v>
      </c>
      <c r="AN1818" s="29" t="s">
        <v>84</v>
      </c>
      <c r="AO1818" s="29">
        <v>534</v>
      </c>
      <c r="AP1818" s="29">
        <v>4.32</v>
      </c>
      <c r="AQ1818" s="29" t="s">
        <v>10</v>
      </c>
      <c r="AR1818" s="39">
        <v>43981</v>
      </c>
      <c r="AS1818" s="29">
        <v>122333</v>
      </c>
      <c r="AT1818" s="29" t="s">
        <v>85</v>
      </c>
      <c r="AU1818" s="29">
        <v>131</v>
      </c>
      <c r="AV1818" s="29">
        <v>0.8</v>
      </c>
      <c r="AW1818" s="42">
        <v>25082</v>
      </c>
      <c r="AZ1818" s="44" t="s">
        <v>146</v>
      </c>
    </row>
    <row r="1819" spans="1:52" ht="12.75" customHeight="1" x14ac:dyDescent="0.2">
      <c r="A1819" s="27">
        <v>26496</v>
      </c>
      <c r="B1819" s="28" t="s">
        <v>7498</v>
      </c>
      <c r="C1819" s="29" t="s">
        <v>56</v>
      </c>
      <c r="D1819" s="30" t="s">
        <v>7499</v>
      </c>
      <c r="E1819" s="30" t="s">
        <v>7500</v>
      </c>
      <c r="F1819" s="31">
        <v>1967</v>
      </c>
      <c r="G1819" s="31" t="s">
        <v>102</v>
      </c>
      <c r="H1819" s="30" t="s">
        <v>507</v>
      </c>
      <c r="I1819" s="60">
        <v>1</v>
      </c>
      <c r="J1819" s="60"/>
      <c r="K1819" s="32">
        <v>1</v>
      </c>
      <c r="L1819" s="33">
        <v>150</v>
      </c>
      <c r="M1819" s="31" t="s">
        <v>91</v>
      </c>
      <c r="X1819" s="37" t="s">
        <v>399</v>
      </c>
      <c r="Y1819" s="38" t="s">
        <v>7501</v>
      </c>
      <c r="Z1819" s="29" t="s">
        <v>96</v>
      </c>
      <c r="AA1819" s="39">
        <v>42399</v>
      </c>
      <c r="AB1819" s="39">
        <v>44225</v>
      </c>
      <c r="AC1819" s="38" t="s">
        <v>144</v>
      </c>
      <c r="AD1819" s="29">
        <v>100</v>
      </c>
      <c r="AE1819" s="29">
        <v>7</v>
      </c>
      <c r="AF1819" s="40">
        <v>6</v>
      </c>
      <c r="AG1819" s="41" t="s">
        <v>95</v>
      </c>
      <c r="AJ1819" s="38" t="s">
        <v>168</v>
      </c>
      <c r="AK1819" s="29" t="s">
        <v>7</v>
      </c>
      <c r="AL1819" s="39">
        <v>44199</v>
      </c>
      <c r="AM1819" s="29">
        <v>153318</v>
      </c>
      <c r="AN1819" s="29" t="s">
        <v>84</v>
      </c>
      <c r="AO1819" s="29">
        <v>692</v>
      </c>
      <c r="AP1819" s="29">
        <v>3.47</v>
      </c>
      <c r="AQ1819" s="29" t="s">
        <v>10</v>
      </c>
      <c r="AR1819" s="39">
        <v>44214</v>
      </c>
      <c r="AS1819" s="29">
        <v>275909</v>
      </c>
      <c r="AT1819" s="29" t="s">
        <v>76</v>
      </c>
      <c r="AU1819" s="29">
        <v>27</v>
      </c>
      <c r="AV1819" s="29">
        <v>2.2000000000000002</v>
      </c>
      <c r="AW1819" s="42">
        <v>25082</v>
      </c>
      <c r="AZ1819" s="44" t="s">
        <v>146</v>
      </c>
    </row>
    <row r="1820" spans="1:52" ht="12.75" customHeight="1" x14ac:dyDescent="0.2">
      <c r="A1820" s="27">
        <v>26510</v>
      </c>
      <c r="B1820" s="28" t="s">
        <v>7502</v>
      </c>
      <c r="C1820" s="29" t="s">
        <v>56</v>
      </c>
      <c r="D1820" s="30" t="s">
        <v>7503</v>
      </c>
      <c r="E1820" s="30" t="s">
        <v>7503</v>
      </c>
      <c r="F1820" s="31">
        <v>1985</v>
      </c>
      <c r="G1820" s="31" t="s">
        <v>69</v>
      </c>
      <c r="H1820" s="30" t="s">
        <v>70</v>
      </c>
      <c r="I1820" s="60">
        <v>1</v>
      </c>
      <c r="J1820" s="60"/>
      <c r="K1820" s="32">
        <v>1</v>
      </c>
      <c r="L1820" s="33">
        <v>97</v>
      </c>
      <c r="M1820" s="31" t="s">
        <v>60</v>
      </c>
      <c r="X1820" s="37" t="s">
        <v>7504</v>
      </c>
      <c r="Y1820" s="38" t="s">
        <v>7505</v>
      </c>
      <c r="AA1820" s="39">
        <v>43293</v>
      </c>
      <c r="AB1820" s="39">
        <v>2958465</v>
      </c>
      <c r="AC1820" s="38" t="s">
        <v>63</v>
      </c>
      <c r="AD1820" s="29">
        <v>100</v>
      </c>
      <c r="AE1820" s="29">
        <v>99</v>
      </c>
      <c r="AF1820" s="40">
        <v>0</v>
      </c>
      <c r="AG1820" s="41" t="s">
        <v>64</v>
      </c>
      <c r="AJ1820" s="38" t="s">
        <v>336</v>
      </c>
      <c r="AW1820" s="42">
        <v>31291</v>
      </c>
      <c r="AZ1820" s="44" t="s">
        <v>212</v>
      </c>
    </row>
    <row r="1821" spans="1:52" ht="12.75" customHeight="1" x14ac:dyDescent="0.2">
      <c r="A1821" s="27">
        <v>26529</v>
      </c>
      <c r="B1821" s="28" t="s">
        <v>7506</v>
      </c>
      <c r="C1821" s="29" t="s">
        <v>56</v>
      </c>
      <c r="D1821" s="30" t="s">
        <v>7507</v>
      </c>
      <c r="E1821" s="30" t="s">
        <v>7507</v>
      </c>
      <c r="F1821" s="31">
        <v>1979</v>
      </c>
      <c r="G1821" s="31" t="s">
        <v>90</v>
      </c>
      <c r="H1821" s="30" t="s">
        <v>108</v>
      </c>
      <c r="I1821" s="60">
        <v>1</v>
      </c>
      <c r="J1821" s="60"/>
      <c r="K1821" s="32">
        <v>1</v>
      </c>
      <c r="L1821" s="33">
        <v>109</v>
      </c>
      <c r="M1821" s="31" t="s">
        <v>60</v>
      </c>
      <c r="X1821" s="37" t="s">
        <v>7508</v>
      </c>
      <c r="Y1821" s="38" t="s">
        <v>7509</v>
      </c>
      <c r="AA1821" s="39">
        <v>43891</v>
      </c>
      <c r="AB1821" s="39">
        <v>44620</v>
      </c>
      <c r="AC1821" s="38" t="s">
        <v>94</v>
      </c>
      <c r="AD1821" s="29">
        <v>100</v>
      </c>
      <c r="AE1821" s="29">
        <v>2</v>
      </c>
      <c r="AF1821" s="40">
        <v>0</v>
      </c>
      <c r="AG1821" s="41" t="s">
        <v>95</v>
      </c>
      <c r="AJ1821" s="38" t="s">
        <v>1696</v>
      </c>
      <c r="AK1821" s="29" t="s">
        <v>6</v>
      </c>
      <c r="AL1821" s="39">
        <v>38700</v>
      </c>
      <c r="AM1821" s="29">
        <v>272717</v>
      </c>
      <c r="AN1821" s="29" t="s">
        <v>76</v>
      </c>
      <c r="AO1821" s="29">
        <v>68</v>
      </c>
      <c r="AP1821" s="29">
        <v>10.69</v>
      </c>
      <c r="AQ1821" s="29" t="s">
        <v>4908</v>
      </c>
      <c r="AR1821" s="39">
        <v>41493</v>
      </c>
      <c r="AS1821" s="29">
        <v>211000</v>
      </c>
      <c r="AT1821" s="29" t="s">
        <v>113</v>
      </c>
      <c r="AW1821" s="42">
        <v>29099</v>
      </c>
      <c r="AZ1821" s="44" t="s">
        <v>470</v>
      </c>
    </row>
    <row r="1822" spans="1:52" ht="12.75" customHeight="1" x14ac:dyDescent="0.2">
      <c r="A1822" s="27">
        <v>26534</v>
      </c>
      <c r="B1822" s="28" t="s">
        <v>7510</v>
      </c>
      <c r="C1822" s="29" t="s">
        <v>56</v>
      </c>
      <c r="D1822" s="30" t="s">
        <v>7511</v>
      </c>
      <c r="E1822" s="30" t="s">
        <v>7512</v>
      </c>
      <c r="F1822" s="31">
        <v>1982</v>
      </c>
      <c r="G1822" s="31" t="s">
        <v>102</v>
      </c>
      <c r="H1822" s="30" t="s">
        <v>59</v>
      </c>
      <c r="I1822" s="60">
        <v>1</v>
      </c>
      <c r="J1822" s="60"/>
      <c r="K1822" s="32">
        <v>1</v>
      </c>
      <c r="L1822" s="33">
        <v>122</v>
      </c>
      <c r="M1822" s="31" t="s">
        <v>91</v>
      </c>
      <c r="X1822" s="37" t="s">
        <v>1869</v>
      </c>
      <c r="Y1822" s="38" t="s">
        <v>7513</v>
      </c>
      <c r="Z1822" s="29" t="s">
        <v>96</v>
      </c>
      <c r="AA1822" s="39">
        <v>43466</v>
      </c>
      <c r="AB1822" s="39">
        <v>44196</v>
      </c>
      <c r="AC1822" s="38" t="s">
        <v>94</v>
      </c>
      <c r="AD1822" s="29">
        <v>100</v>
      </c>
      <c r="AE1822" s="29">
        <v>2</v>
      </c>
      <c r="AF1822" s="40">
        <v>2</v>
      </c>
      <c r="AG1822" s="41" t="s">
        <v>95</v>
      </c>
      <c r="AJ1822" s="38" t="s">
        <v>2764</v>
      </c>
      <c r="AK1822" s="29" t="s">
        <v>7</v>
      </c>
      <c r="AL1822" s="39">
        <v>44171</v>
      </c>
      <c r="AM1822" s="29">
        <v>262954</v>
      </c>
      <c r="AN1822" s="29" t="s">
        <v>76</v>
      </c>
      <c r="AO1822" s="29">
        <v>36</v>
      </c>
      <c r="AP1822" s="29">
        <v>2.33</v>
      </c>
      <c r="AQ1822" s="29" t="s">
        <v>10</v>
      </c>
      <c r="AR1822" s="39">
        <v>44186</v>
      </c>
      <c r="AS1822" s="29">
        <v>261425</v>
      </c>
      <c r="AT1822" s="29" t="s">
        <v>76</v>
      </c>
      <c r="AU1822" s="29">
        <v>24</v>
      </c>
      <c r="AV1822" s="29">
        <v>1.52</v>
      </c>
      <c r="AW1822" s="42">
        <v>30195</v>
      </c>
      <c r="AZ1822" s="44" t="s">
        <v>470</v>
      </c>
    </row>
    <row r="1823" spans="1:52" ht="12.75" customHeight="1" x14ac:dyDescent="0.2">
      <c r="A1823" s="27">
        <v>26537</v>
      </c>
      <c r="B1823" s="28" t="s">
        <v>7514</v>
      </c>
      <c r="C1823" s="29" t="s">
        <v>56</v>
      </c>
      <c r="D1823" s="30" t="s">
        <v>7515</v>
      </c>
      <c r="E1823" s="30" t="s">
        <v>7516</v>
      </c>
      <c r="F1823" s="31">
        <v>1958</v>
      </c>
      <c r="G1823" s="31" t="s">
        <v>102</v>
      </c>
      <c r="H1823" s="30" t="s">
        <v>123</v>
      </c>
      <c r="I1823" s="60">
        <v>1</v>
      </c>
      <c r="J1823" s="60"/>
      <c r="K1823" s="32">
        <v>1</v>
      </c>
      <c r="L1823" s="33">
        <v>82</v>
      </c>
      <c r="M1823" s="31" t="s">
        <v>60</v>
      </c>
      <c r="X1823" s="37" t="s">
        <v>3567</v>
      </c>
      <c r="Y1823" s="38" t="s">
        <v>7517</v>
      </c>
      <c r="AA1823" s="39">
        <v>42736</v>
      </c>
      <c r="AB1823" s="39">
        <v>44561</v>
      </c>
      <c r="AC1823" s="38" t="s">
        <v>94</v>
      </c>
      <c r="AD1823" s="29">
        <v>100</v>
      </c>
      <c r="AE1823" s="29">
        <v>5</v>
      </c>
      <c r="AF1823" s="40">
        <v>3</v>
      </c>
      <c r="AG1823" s="41" t="s">
        <v>95</v>
      </c>
      <c r="AJ1823" s="38" t="s">
        <v>151</v>
      </c>
      <c r="AK1823" s="29" t="s">
        <v>7</v>
      </c>
      <c r="AL1823" s="39">
        <v>44115</v>
      </c>
      <c r="AM1823" s="29">
        <v>170407</v>
      </c>
      <c r="AN1823" s="29" t="s">
        <v>84</v>
      </c>
      <c r="AO1823" s="29">
        <v>593</v>
      </c>
      <c r="AP1823" s="29">
        <v>3.62</v>
      </c>
      <c r="AW1823" s="42">
        <v>21794</v>
      </c>
      <c r="AZ1823" s="44" t="s">
        <v>98</v>
      </c>
    </row>
    <row r="1824" spans="1:52" ht="12.75" customHeight="1" x14ac:dyDescent="0.2">
      <c r="A1824" s="27">
        <v>26541</v>
      </c>
      <c r="B1824" s="28" t="s">
        <v>7518</v>
      </c>
      <c r="C1824" s="29" t="s">
        <v>56</v>
      </c>
      <c r="D1824" s="30" t="s">
        <v>7519</v>
      </c>
      <c r="E1824" s="30" t="s">
        <v>7520</v>
      </c>
      <c r="F1824" s="31">
        <v>1954</v>
      </c>
      <c r="G1824" s="31" t="s">
        <v>102</v>
      </c>
      <c r="H1824" s="30" t="s">
        <v>103</v>
      </c>
      <c r="I1824" s="60">
        <v>1</v>
      </c>
      <c r="J1824" s="60"/>
      <c r="K1824" s="32">
        <v>1</v>
      </c>
      <c r="L1824" s="33">
        <v>84</v>
      </c>
      <c r="M1824" s="31" t="s">
        <v>91</v>
      </c>
      <c r="X1824" s="37" t="s">
        <v>324</v>
      </c>
      <c r="Y1824" s="38" t="s">
        <v>7521</v>
      </c>
      <c r="AA1824" s="39">
        <v>43617</v>
      </c>
      <c r="AB1824" s="39">
        <v>44347</v>
      </c>
      <c r="AC1824" s="38" t="s">
        <v>94</v>
      </c>
      <c r="AD1824" s="29">
        <v>100</v>
      </c>
      <c r="AE1824" s="29">
        <v>2</v>
      </c>
      <c r="AF1824" s="40">
        <v>1</v>
      </c>
      <c r="AG1824" s="41" t="s">
        <v>95</v>
      </c>
      <c r="AJ1824" s="38" t="s">
        <v>97</v>
      </c>
      <c r="AK1824" s="29" t="s">
        <v>7</v>
      </c>
      <c r="AL1824" s="39">
        <v>43709</v>
      </c>
      <c r="AM1824" s="29">
        <v>170011</v>
      </c>
      <c r="AN1824" s="29" t="s">
        <v>84</v>
      </c>
      <c r="AO1824" s="29">
        <v>272</v>
      </c>
      <c r="AP1824" s="29">
        <v>2.1800000000000002</v>
      </c>
      <c r="AW1824" s="42">
        <v>19968</v>
      </c>
      <c r="AZ1824" s="44" t="s">
        <v>98</v>
      </c>
    </row>
    <row r="1825" spans="1:52" ht="12.75" customHeight="1" x14ac:dyDescent="0.2">
      <c r="A1825" s="27">
        <v>26584</v>
      </c>
      <c r="B1825" s="28" t="s">
        <v>7522</v>
      </c>
      <c r="C1825" s="29" t="s">
        <v>56</v>
      </c>
      <c r="D1825" s="30" t="s">
        <v>7523</v>
      </c>
      <c r="E1825" s="30" t="s">
        <v>7523</v>
      </c>
      <c r="F1825" s="31">
        <v>1970</v>
      </c>
      <c r="G1825" s="31" t="s">
        <v>69</v>
      </c>
      <c r="H1825" s="30" t="s">
        <v>59</v>
      </c>
      <c r="I1825" s="60">
        <v>1</v>
      </c>
      <c r="J1825" s="60"/>
      <c r="K1825" s="32">
        <v>1</v>
      </c>
      <c r="L1825" s="33">
        <v>108</v>
      </c>
      <c r="M1825" s="31" t="s">
        <v>60</v>
      </c>
      <c r="X1825" s="37" t="s">
        <v>1231</v>
      </c>
      <c r="Y1825" s="38" t="s">
        <v>7524</v>
      </c>
      <c r="AA1825" s="39">
        <v>40324</v>
      </c>
      <c r="AB1825" s="39">
        <v>2958465</v>
      </c>
      <c r="AC1825" s="38" t="s">
        <v>1103</v>
      </c>
      <c r="AD1825" s="29">
        <v>100</v>
      </c>
      <c r="AE1825" s="29">
        <v>99</v>
      </c>
      <c r="AF1825" s="40">
        <v>6</v>
      </c>
      <c r="AG1825" s="41" t="s">
        <v>64</v>
      </c>
      <c r="AJ1825" s="38" t="s">
        <v>845</v>
      </c>
      <c r="AK1825" s="29" t="s">
        <v>7</v>
      </c>
      <c r="AL1825" s="39">
        <v>43235</v>
      </c>
      <c r="AM1825" s="29">
        <v>261232</v>
      </c>
      <c r="AN1825" s="29" t="s">
        <v>76</v>
      </c>
      <c r="AO1825" s="29">
        <v>88</v>
      </c>
      <c r="AP1825" s="29">
        <v>4.7300000000000004</v>
      </c>
      <c r="AQ1825" s="29" t="s">
        <v>10</v>
      </c>
      <c r="AR1825" s="39">
        <v>44033</v>
      </c>
      <c r="AS1825" s="29">
        <v>75308</v>
      </c>
      <c r="AT1825" s="29" t="s">
        <v>74</v>
      </c>
      <c r="AU1825" s="29">
        <v>58</v>
      </c>
      <c r="AV1825" s="29">
        <v>1.17</v>
      </c>
      <c r="AW1825" s="42">
        <v>25639</v>
      </c>
      <c r="AZ1825" s="44" t="s">
        <v>2478</v>
      </c>
    </row>
    <row r="1826" spans="1:52" ht="12.75" customHeight="1" x14ac:dyDescent="0.2">
      <c r="A1826" s="27">
        <v>26598</v>
      </c>
      <c r="B1826" s="28" t="s">
        <v>7525</v>
      </c>
      <c r="C1826" s="29" t="s">
        <v>56</v>
      </c>
      <c r="D1826" s="30" t="s">
        <v>7526</v>
      </c>
      <c r="E1826" s="30" t="s">
        <v>7527</v>
      </c>
      <c r="F1826" s="31">
        <v>1966</v>
      </c>
      <c r="G1826" s="31" t="s">
        <v>102</v>
      </c>
      <c r="H1826" s="30" t="s">
        <v>123</v>
      </c>
      <c r="I1826" s="60">
        <v>1</v>
      </c>
      <c r="J1826" s="60"/>
      <c r="K1826" s="32">
        <v>1</v>
      </c>
      <c r="L1826" s="33">
        <v>92</v>
      </c>
      <c r="M1826" s="31" t="s">
        <v>60</v>
      </c>
      <c r="X1826" s="37" t="s">
        <v>543</v>
      </c>
      <c r="Y1826" s="38" t="s">
        <v>7528</v>
      </c>
      <c r="AA1826" s="39">
        <v>44197</v>
      </c>
      <c r="AB1826" s="39">
        <v>44926</v>
      </c>
      <c r="AC1826" s="38" t="s">
        <v>94</v>
      </c>
      <c r="AD1826" s="29">
        <v>100</v>
      </c>
      <c r="AE1826" s="29">
        <v>2</v>
      </c>
      <c r="AF1826" s="40">
        <v>0</v>
      </c>
      <c r="AG1826" s="41" t="s">
        <v>95</v>
      </c>
      <c r="AK1826" s="29" t="s">
        <v>7</v>
      </c>
      <c r="AL1826" s="39">
        <v>43991</v>
      </c>
      <c r="AM1826" s="29">
        <v>165202</v>
      </c>
      <c r="AN1826" s="29" t="s">
        <v>84</v>
      </c>
      <c r="AO1826" s="29">
        <v>468</v>
      </c>
      <c r="AP1826" s="29">
        <v>4.28</v>
      </c>
      <c r="AW1826" s="42">
        <v>24716</v>
      </c>
      <c r="AZ1826" s="44" t="s">
        <v>98</v>
      </c>
    </row>
    <row r="1827" spans="1:52" ht="12.75" customHeight="1" x14ac:dyDescent="0.2">
      <c r="A1827" s="27">
        <v>26604</v>
      </c>
      <c r="B1827" s="28" t="s">
        <v>7529</v>
      </c>
      <c r="C1827" s="29" t="s">
        <v>56</v>
      </c>
      <c r="D1827" s="30" t="s">
        <v>7530</v>
      </c>
      <c r="E1827" s="30" t="s">
        <v>7530</v>
      </c>
      <c r="F1827" s="31">
        <v>1952</v>
      </c>
      <c r="G1827" s="31" t="s">
        <v>90</v>
      </c>
      <c r="H1827" s="30" t="s">
        <v>103</v>
      </c>
      <c r="I1827" s="60">
        <v>1</v>
      </c>
      <c r="J1827" s="60"/>
      <c r="K1827" s="32">
        <v>1</v>
      </c>
      <c r="L1827" s="33">
        <v>106</v>
      </c>
      <c r="M1827" s="31" t="s">
        <v>91</v>
      </c>
      <c r="X1827" s="37" t="s">
        <v>177</v>
      </c>
      <c r="Y1827" s="38" t="s">
        <v>7531</v>
      </c>
      <c r="AA1827" s="39">
        <v>44013</v>
      </c>
      <c r="AB1827" s="39">
        <v>45838</v>
      </c>
      <c r="AC1827" s="38" t="s">
        <v>144</v>
      </c>
      <c r="AD1827" s="29">
        <v>100</v>
      </c>
      <c r="AE1827" s="29">
        <v>7</v>
      </c>
      <c r="AF1827" s="40">
        <v>0</v>
      </c>
      <c r="AG1827" s="41" t="s">
        <v>95</v>
      </c>
      <c r="AJ1827" s="38" t="s">
        <v>151</v>
      </c>
      <c r="AK1827" s="29" t="s">
        <v>7</v>
      </c>
      <c r="AL1827" s="39">
        <v>43689</v>
      </c>
      <c r="AM1827" s="29">
        <v>163130</v>
      </c>
      <c r="AN1827" s="29" t="s">
        <v>84</v>
      </c>
      <c r="AO1827" s="29">
        <v>372</v>
      </c>
      <c r="AP1827" s="29">
        <v>4.07</v>
      </c>
      <c r="AQ1827" s="29" t="s">
        <v>4169</v>
      </c>
      <c r="AR1827" s="39">
        <v>43543</v>
      </c>
      <c r="AS1827" s="29">
        <v>83500</v>
      </c>
      <c r="AT1827" s="29" t="s">
        <v>74</v>
      </c>
      <c r="AW1827" s="42">
        <v>19603</v>
      </c>
      <c r="AZ1827" s="44" t="s">
        <v>146</v>
      </c>
    </row>
    <row r="1828" spans="1:52" ht="12.75" customHeight="1" x14ac:dyDescent="0.2">
      <c r="A1828" s="27">
        <v>26606</v>
      </c>
      <c r="B1828" s="28" t="s">
        <v>7532</v>
      </c>
      <c r="C1828" s="29" t="s">
        <v>56</v>
      </c>
      <c r="D1828" s="30" t="s">
        <v>7533</v>
      </c>
      <c r="E1828" s="30" t="s">
        <v>7534</v>
      </c>
      <c r="F1828" s="31">
        <v>1978</v>
      </c>
      <c r="G1828" s="31" t="s">
        <v>102</v>
      </c>
      <c r="H1828" s="30" t="s">
        <v>59</v>
      </c>
      <c r="I1828" s="60">
        <v>1</v>
      </c>
      <c r="J1828" s="60"/>
      <c r="K1828" s="32">
        <v>1</v>
      </c>
      <c r="L1828" s="33">
        <v>110</v>
      </c>
      <c r="M1828" s="31" t="s">
        <v>60</v>
      </c>
      <c r="X1828" s="37" t="s">
        <v>4893</v>
      </c>
      <c r="Y1828" s="38" t="s">
        <v>7535</v>
      </c>
      <c r="AA1828" s="39">
        <v>43586</v>
      </c>
      <c r="AB1828" s="39">
        <v>45412</v>
      </c>
      <c r="AC1828" s="38" t="s">
        <v>94</v>
      </c>
      <c r="AD1828" s="29">
        <v>100</v>
      </c>
      <c r="AE1828" s="29">
        <v>5</v>
      </c>
      <c r="AF1828" s="40">
        <v>1</v>
      </c>
      <c r="AG1828" s="41" t="s">
        <v>95</v>
      </c>
      <c r="AJ1828" s="38" t="s">
        <v>65</v>
      </c>
      <c r="AK1828" s="29" t="s">
        <v>1433</v>
      </c>
      <c r="AL1828" s="39">
        <v>33768</v>
      </c>
      <c r="AM1828" s="29">
        <v>270008</v>
      </c>
      <c r="AN1828" s="29" t="s">
        <v>76</v>
      </c>
      <c r="AO1828" s="29">
        <v>38</v>
      </c>
      <c r="AP1828" s="29">
        <v>9.36</v>
      </c>
      <c r="AQ1828" s="29" t="s">
        <v>10</v>
      </c>
      <c r="AR1828" s="39">
        <v>44213</v>
      </c>
      <c r="AS1828" s="29">
        <v>244647</v>
      </c>
      <c r="AT1828" s="29" t="s">
        <v>76</v>
      </c>
      <c r="AU1828" s="29">
        <v>56</v>
      </c>
      <c r="AV1828" s="29">
        <v>1.35</v>
      </c>
    </row>
    <row r="1829" spans="1:52" ht="12.75" customHeight="1" x14ac:dyDescent="0.2">
      <c r="A1829" s="27">
        <v>26686</v>
      </c>
      <c r="B1829" s="28" t="s">
        <v>7536</v>
      </c>
      <c r="C1829" s="29" t="s">
        <v>56</v>
      </c>
      <c r="D1829" s="30" t="s">
        <v>7537</v>
      </c>
      <c r="E1829" s="30" t="s">
        <v>7537</v>
      </c>
      <c r="F1829" s="31">
        <v>1962</v>
      </c>
      <c r="G1829" s="31" t="s">
        <v>69</v>
      </c>
      <c r="H1829" s="30" t="s">
        <v>59</v>
      </c>
      <c r="I1829" s="60">
        <v>1</v>
      </c>
      <c r="J1829" s="60"/>
      <c r="K1829" s="32">
        <v>1</v>
      </c>
      <c r="L1829" s="33">
        <v>115</v>
      </c>
      <c r="M1829" s="31" t="s">
        <v>60</v>
      </c>
      <c r="X1829" s="37" t="s">
        <v>2113</v>
      </c>
      <c r="Y1829" s="38" t="s">
        <v>7538</v>
      </c>
      <c r="AA1829" s="39">
        <v>43293</v>
      </c>
      <c r="AB1829" s="39">
        <v>2958465</v>
      </c>
      <c r="AC1829" s="38" t="s">
        <v>712</v>
      </c>
      <c r="AD1829" s="29">
        <v>100</v>
      </c>
      <c r="AE1829" s="29">
        <v>99</v>
      </c>
      <c r="AF1829" s="40">
        <v>0</v>
      </c>
      <c r="AG1829" s="41" t="s">
        <v>64</v>
      </c>
      <c r="AJ1829" s="38" t="s">
        <v>73</v>
      </c>
      <c r="AQ1829" s="29" t="s">
        <v>10</v>
      </c>
      <c r="AR1829" s="39">
        <v>43724</v>
      </c>
      <c r="AS1829" s="29">
        <v>103136</v>
      </c>
      <c r="AT1829" s="29" t="s">
        <v>74</v>
      </c>
      <c r="AU1829" s="29">
        <v>44</v>
      </c>
      <c r="AV1829" s="29">
        <v>0.68</v>
      </c>
      <c r="AW1829" s="42">
        <v>22705</v>
      </c>
      <c r="AZ1829" s="44" t="s">
        <v>7539</v>
      </c>
    </row>
    <row r="1830" spans="1:52" ht="12.75" customHeight="1" x14ac:dyDescent="0.2">
      <c r="A1830" s="27">
        <v>26728</v>
      </c>
      <c r="B1830" s="28" t="s">
        <v>7540</v>
      </c>
      <c r="C1830" s="29" t="s">
        <v>56</v>
      </c>
      <c r="D1830" s="30" t="s">
        <v>7541</v>
      </c>
      <c r="E1830" s="30" t="s">
        <v>7541</v>
      </c>
      <c r="F1830" s="31">
        <v>1982</v>
      </c>
      <c r="G1830" s="31" t="s">
        <v>69</v>
      </c>
      <c r="H1830" s="30" t="s">
        <v>70</v>
      </c>
      <c r="I1830" s="60">
        <v>1</v>
      </c>
      <c r="J1830" s="60"/>
      <c r="K1830" s="32">
        <v>1</v>
      </c>
      <c r="L1830" s="33">
        <v>90</v>
      </c>
      <c r="M1830" s="31" t="s">
        <v>60</v>
      </c>
      <c r="X1830" s="37" t="s">
        <v>7542</v>
      </c>
      <c r="Y1830" s="38" t="s">
        <v>7543</v>
      </c>
      <c r="AA1830" s="39">
        <v>43293</v>
      </c>
      <c r="AB1830" s="39">
        <v>2958465</v>
      </c>
      <c r="AC1830" s="38" t="s">
        <v>63</v>
      </c>
      <c r="AD1830" s="29">
        <v>100</v>
      </c>
      <c r="AE1830" s="29">
        <v>99</v>
      </c>
      <c r="AF1830" s="40">
        <v>0</v>
      </c>
      <c r="AG1830" s="41" t="s">
        <v>64</v>
      </c>
      <c r="AJ1830" s="38" t="s">
        <v>336</v>
      </c>
    </row>
    <row r="1831" spans="1:52" ht="12.75" customHeight="1" x14ac:dyDescent="0.2">
      <c r="A1831" s="27">
        <v>26741</v>
      </c>
      <c r="B1831" s="28" t="s">
        <v>7544</v>
      </c>
      <c r="C1831" s="29" t="s">
        <v>56</v>
      </c>
      <c r="D1831" s="30" t="s">
        <v>7545</v>
      </c>
      <c r="E1831" s="30" t="s">
        <v>7545</v>
      </c>
      <c r="F1831" s="31">
        <v>1960</v>
      </c>
      <c r="G1831" s="31" t="s">
        <v>102</v>
      </c>
      <c r="H1831" s="30" t="s">
        <v>123</v>
      </c>
      <c r="I1831" s="60">
        <v>1</v>
      </c>
      <c r="J1831" s="60"/>
      <c r="K1831" s="32">
        <v>1</v>
      </c>
      <c r="L1831" s="33">
        <v>147</v>
      </c>
      <c r="M1831" s="31" t="s">
        <v>91</v>
      </c>
      <c r="X1831" s="37" t="s">
        <v>104</v>
      </c>
      <c r="Y1831" s="38" t="s">
        <v>7546</v>
      </c>
      <c r="Z1831" s="29" t="s">
        <v>96</v>
      </c>
      <c r="AA1831" s="39">
        <v>42431</v>
      </c>
      <c r="AB1831" s="39">
        <v>44256</v>
      </c>
      <c r="AC1831" s="38" t="s">
        <v>144</v>
      </c>
      <c r="AD1831" s="29">
        <v>100</v>
      </c>
      <c r="AE1831" s="29">
        <v>7</v>
      </c>
      <c r="AF1831" s="40">
        <v>7</v>
      </c>
      <c r="AG1831" s="41" t="s">
        <v>95</v>
      </c>
      <c r="AJ1831" s="38" t="s">
        <v>157</v>
      </c>
      <c r="AK1831" s="29" t="s">
        <v>7</v>
      </c>
      <c r="AL1831" s="39">
        <v>44234</v>
      </c>
      <c r="AM1831" s="29">
        <v>154337</v>
      </c>
      <c r="AN1831" s="29" t="s">
        <v>84</v>
      </c>
      <c r="AO1831" s="29">
        <v>516</v>
      </c>
      <c r="AP1831" s="29">
        <v>2.82</v>
      </c>
      <c r="AQ1831" s="29" t="s">
        <v>10</v>
      </c>
      <c r="AR1831" s="39">
        <v>44256</v>
      </c>
      <c r="AS1831" s="29">
        <v>94919</v>
      </c>
      <c r="AT1831" s="29" t="s">
        <v>74</v>
      </c>
      <c r="AU1831" s="29">
        <v>28</v>
      </c>
      <c r="AV1831" s="29">
        <v>0.37</v>
      </c>
      <c r="AW1831" s="42">
        <v>22525</v>
      </c>
      <c r="AZ1831" s="44" t="s">
        <v>146</v>
      </c>
    </row>
    <row r="1832" spans="1:52" ht="12.75" customHeight="1" x14ac:dyDescent="0.2">
      <c r="A1832" s="27">
        <v>26761</v>
      </c>
      <c r="B1832" s="28" t="s">
        <v>7547</v>
      </c>
      <c r="C1832" s="29" t="s">
        <v>56</v>
      </c>
      <c r="D1832" s="30" t="s">
        <v>7548</v>
      </c>
      <c r="E1832" s="30" t="s">
        <v>7549</v>
      </c>
      <c r="F1832" s="31">
        <v>1966</v>
      </c>
      <c r="G1832" s="31" t="s">
        <v>102</v>
      </c>
      <c r="H1832" s="30" t="s">
        <v>123</v>
      </c>
      <c r="I1832" s="60">
        <v>1</v>
      </c>
      <c r="J1832" s="60"/>
      <c r="K1832" s="32">
        <v>1</v>
      </c>
      <c r="L1832" s="33">
        <v>108</v>
      </c>
      <c r="M1832" s="31" t="s">
        <v>91</v>
      </c>
      <c r="X1832" s="37" t="s">
        <v>281</v>
      </c>
      <c r="Y1832" s="38" t="s">
        <v>7550</v>
      </c>
      <c r="AA1832" s="39">
        <v>43101</v>
      </c>
      <c r="AB1832" s="39">
        <v>44926</v>
      </c>
      <c r="AC1832" s="38" t="s">
        <v>94</v>
      </c>
      <c r="AD1832" s="29">
        <v>100</v>
      </c>
      <c r="AE1832" s="29">
        <v>5</v>
      </c>
      <c r="AF1832" s="40">
        <v>3</v>
      </c>
      <c r="AG1832" s="41" t="s">
        <v>95</v>
      </c>
      <c r="AJ1832" s="38" t="s">
        <v>97</v>
      </c>
      <c r="AK1832" s="29" t="s">
        <v>7</v>
      </c>
      <c r="AL1832" s="39">
        <v>44140</v>
      </c>
      <c r="AM1832" s="29">
        <v>164647</v>
      </c>
      <c r="AN1832" s="29" t="s">
        <v>84</v>
      </c>
      <c r="AO1832" s="29">
        <v>549</v>
      </c>
      <c r="AP1832" s="29">
        <v>3.94</v>
      </c>
      <c r="AW1832" s="42">
        <v>24351</v>
      </c>
      <c r="AZ1832" s="44" t="s">
        <v>98</v>
      </c>
    </row>
    <row r="1833" spans="1:52" ht="12.75" customHeight="1" x14ac:dyDescent="0.2">
      <c r="A1833" s="27">
        <v>26773</v>
      </c>
      <c r="B1833" s="28" t="s">
        <v>7551</v>
      </c>
      <c r="C1833" s="29" t="s">
        <v>56</v>
      </c>
      <c r="D1833" s="30" t="s">
        <v>7552</v>
      </c>
      <c r="E1833" s="30" t="s">
        <v>7553</v>
      </c>
      <c r="F1833" s="31">
        <v>1976</v>
      </c>
      <c r="G1833" s="31" t="s">
        <v>102</v>
      </c>
      <c r="H1833" s="30" t="s">
        <v>548</v>
      </c>
      <c r="I1833" s="60">
        <v>1</v>
      </c>
      <c r="J1833" s="60"/>
      <c r="K1833" s="32">
        <v>1</v>
      </c>
      <c r="L1833" s="33">
        <v>113</v>
      </c>
      <c r="M1833" s="31" t="s">
        <v>60</v>
      </c>
      <c r="X1833" s="37" t="s">
        <v>4583</v>
      </c>
      <c r="Y1833" s="38" t="s">
        <v>7554</v>
      </c>
      <c r="AA1833" s="39">
        <v>42736</v>
      </c>
      <c r="AB1833" s="39">
        <v>44561</v>
      </c>
      <c r="AC1833" s="38" t="s">
        <v>94</v>
      </c>
      <c r="AD1833" s="29">
        <v>100</v>
      </c>
      <c r="AE1833" s="29">
        <v>5</v>
      </c>
      <c r="AF1833" s="40">
        <v>3</v>
      </c>
      <c r="AG1833" s="41" t="s">
        <v>95</v>
      </c>
      <c r="AJ1833" s="38" t="s">
        <v>232</v>
      </c>
      <c r="AK1833" s="29" t="s">
        <v>7</v>
      </c>
      <c r="AL1833" s="39">
        <v>43821</v>
      </c>
      <c r="AM1833" s="29">
        <v>162830</v>
      </c>
      <c r="AN1833" s="29" t="s">
        <v>84</v>
      </c>
      <c r="AO1833" s="29">
        <v>329</v>
      </c>
      <c r="AP1833" s="29">
        <v>2.1</v>
      </c>
      <c r="AQ1833" s="29" t="s">
        <v>10</v>
      </c>
      <c r="AR1833" s="39">
        <v>44213</v>
      </c>
      <c r="AS1833" s="29">
        <v>264638</v>
      </c>
      <c r="AT1833" s="29" t="s">
        <v>76</v>
      </c>
      <c r="AU1833" s="29">
        <v>15</v>
      </c>
      <c r="AV1833" s="29">
        <v>1.17</v>
      </c>
      <c r="AW1833" s="42">
        <v>28369</v>
      </c>
      <c r="AZ1833" s="44" t="s">
        <v>470</v>
      </c>
    </row>
    <row r="1834" spans="1:52" ht="12.75" customHeight="1" x14ac:dyDescent="0.2">
      <c r="A1834" s="27">
        <v>26774</v>
      </c>
      <c r="B1834" s="28" t="s">
        <v>7555</v>
      </c>
      <c r="C1834" s="29" t="s">
        <v>56</v>
      </c>
      <c r="D1834" s="30" t="s">
        <v>7556</v>
      </c>
      <c r="E1834" s="30" t="s">
        <v>7557</v>
      </c>
      <c r="F1834" s="31">
        <v>1966</v>
      </c>
      <c r="G1834" s="31" t="s">
        <v>102</v>
      </c>
      <c r="H1834" s="30" t="s">
        <v>123</v>
      </c>
      <c r="I1834" s="60">
        <v>1</v>
      </c>
      <c r="J1834" s="60"/>
      <c r="K1834" s="32">
        <v>1</v>
      </c>
      <c r="L1834" s="33">
        <v>101</v>
      </c>
      <c r="M1834" s="31" t="s">
        <v>91</v>
      </c>
      <c r="X1834" s="37" t="s">
        <v>584</v>
      </c>
      <c r="Y1834" s="38" t="s">
        <v>7558</v>
      </c>
      <c r="AA1834" s="39">
        <v>44197</v>
      </c>
      <c r="AB1834" s="39">
        <v>44926</v>
      </c>
      <c r="AC1834" s="38" t="s">
        <v>94</v>
      </c>
      <c r="AD1834" s="29">
        <v>100</v>
      </c>
      <c r="AE1834" s="29">
        <v>2</v>
      </c>
      <c r="AF1834" s="40">
        <v>0</v>
      </c>
      <c r="AG1834" s="41" t="s">
        <v>95</v>
      </c>
      <c r="AJ1834" s="38" t="s">
        <v>97</v>
      </c>
      <c r="AK1834" s="29" t="s">
        <v>7</v>
      </c>
      <c r="AL1834" s="39">
        <v>44178</v>
      </c>
      <c r="AM1834" s="29">
        <v>164012</v>
      </c>
      <c r="AN1834" s="29" t="s">
        <v>84</v>
      </c>
      <c r="AO1834" s="29">
        <v>627</v>
      </c>
      <c r="AP1834" s="29">
        <v>3.47</v>
      </c>
      <c r="AW1834" s="42">
        <v>24716</v>
      </c>
      <c r="AZ1834" s="44" t="s">
        <v>98</v>
      </c>
    </row>
    <row r="1835" spans="1:52" ht="12.75" customHeight="1" x14ac:dyDescent="0.2">
      <c r="A1835" s="27">
        <v>26779</v>
      </c>
      <c r="B1835" s="28" t="s">
        <v>7559</v>
      </c>
      <c r="C1835" s="29" t="s">
        <v>56</v>
      </c>
      <c r="D1835" s="30" t="s">
        <v>7560</v>
      </c>
      <c r="E1835" s="30" t="s">
        <v>7560</v>
      </c>
      <c r="F1835" s="31">
        <v>1931</v>
      </c>
      <c r="G1835" s="31" t="s">
        <v>102</v>
      </c>
      <c r="H1835" s="30" t="s">
        <v>725</v>
      </c>
      <c r="I1835" s="60">
        <v>1</v>
      </c>
      <c r="J1835" s="60"/>
      <c r="K1835" s="32">
        <v>1</v>
      </c>
      <c r="L1835" s="33">
        <v>75</v>
      </c>
      <c r="M1835" s="31" t="s">
        <v>60</v>
      </c>
      <c r="X1835" s="37" t="s">
        <v>7561</v>
      </c>
      <c r="Y1835" s="38" t="s">
        <v>7562</v>
      </c>
      <c r="AA1835" s="39">
        <v>43831</v>
      </c>
      <c r="AB1835" s="39">
        <v>44561</v>
      </c>
      <c r="AC1835" s="38" t="s">
        <v>94</v>
      </c>
      <c r="AD1835" s="29">
        <v>100</v>
      </c>
      <c r="AE1835" s="29">
        <v>2</v>
      </c>
      <c r="AF1835" s="40">
        <v>1</v>
      </c>
      <c r="AG1835" s="41" t="s">
        <v>95</v>
      </c>
      <c r="AJ1835" s="38" t="s">
        <v>1696</v>
      </c>
      <c r="AK1835" s="29" t="s">
        <v>7</v>
      </c>
      <c r="AL1835" s="39">
        <v>44241</v>
      </c>
      <c r="AM1835" s="29">
        <v>265807</v>
      </c>
      <c r="AN1835" s="29" t="s">
        <v>76</v>
      </c>
      <c r="AO1835" s="29">
        <v>26</v>
      </c>
      <c r="AP1835" s="29">
        <v>1.98</v>
      </c>
    </row>
    <row r="1836" spans="1:52" ht="12.75" customHeight="1" x14ac:dyDescent="0.2">
      <c r="A1836" s="27">
        <v>26781</v>
      </c>
      <c r="B1836" s="28" t="s">
        <v>7563</v>
      </c>
      <c r="C1836" s="29" t="s">
        <v>56</v>
      </c>
      <c r="D1836" s="30" t="s">
        <v>7564</v>
      </c>
      <c r="E1836" s="30" t="s">
        <v>7564</v>
      </c>
      <c r="F1836" s="31">
        <v>1964</v>
      </c>
      <c r="G1836" s="31" t="s">
        <v>102</v>
      </c>
      <c r="H1836" s="30" t="s">
        <v>548</v>
      </c>
      <c r="I1836" s="60">
        <v>1</v>
      </c>
      <c r="J1836" s="60"/>
      <c r="K1836" s="32">
        <v>1</v>
      </c>
      <c r="L1836" s="33">
        <v>129</v>
      </c>
      <c r="M1836" s="31" t="s">
        <v>91</v>
      </c>
      <c r="X1836" s="37" t="s">
        <v>313</v>
      </c>
      <c r="Y1836" s="38" t="s">
        <v>7565</v>
      </c>
      <c r="Z1836" s="29" t="s">
        <v>96</v>
      </c>
      <c r="AA1836" s="39">
        <v>42767</v>
      </c>
      <c r="AB1836" s="39">
        <v>44136</v>
      </c>
      <c r="AC1836" s="38" t="s">
        <v>94</v>
      </c>
      <c r="AD1836" s="29">
        <v>100</v>
      </c>
      <c r="AE1836" s="29">
        <v>5</v>
      </c>
      <c r="AF1836" s="40">
        <v>5</v>
      </c>
      <c r="AJ1836" s="38" t="s">
        <v>145</v>
      </c>
      <c r="AK1836" s="29" t="s">
        <v>7</v>
      </c>
      <c r="AL1836" s="39">
        <v>44136</v>
      </c>
      <c r="AM1836" s="29">
        <v>160229</v>
      </c>
      <c r="AN1836" s="29" t="s">
        <v>84</v>
      </c>
      <c r="AO1836" s="29">
        <v>526</v>
      </c>
      <c r="AP1836" s="29">
        <v>3.02</v>
      </c>
      <c r="AQ1836" s="29" t="s">
        <v>10</v>
      </c>
      <c r="AR1836" s="39">
        <v>44074</v>
      </c>
      <c r="AS1836" s="29">
        <v>105041</v>
      </c>
      <c r="AT1836" s="29" t="s">
        <v>85</v>
      </c>
      <c r="AU1836" s="29">
        <v>67</v>
      </c>
      <c r="AV1836" s="29">
        <v>0.67</v>
      </c>
      <c r="AW1836" s="42">
        <v>23621</v>
      </c>
      <c r="AZ1836" s="44" t="s">
        <v>98</v>
      </c>
    </row>
    <row r="1837" spans="1:52" ht="12.75" customHeight="1" x14ac:dyDescent="0.2">
      <c r="A1837" s="27">
        <v>26782</v>
      </c>
      <c r="B1837" s="28" t="s">
        <v>7566</v>
      </c>
      <c r="C1837" s="29" t="s">
        <v>56</v>
      </c>
      <c r="D1837" s="30" t="s">
        <v>7567</v>
      </c>
      <c r="E1837" s="30" t="s">
        <v>7568</v>
      </c>
      <c r="F1837" s="31">
        <v>1983</v>
      </c>
      <c r="G1837" s="31" t="s">
        <v>102</v>
      </c>
      <c r="H1837" s="30" t="s">
        <v>59</v>
      </c>
      <c r="I1837" s="60">
        <v>1</v>
      </c>
      <c r="J1837" s="60"/>
      <c r="K1837" s="32">
        <v>1</v>
      </c>
      <c r="L1837" s="33">
        <v>94</v>
      </c>
      <c r="M1837" s="31" t="s">
        <v>91</v>
      </c>
      <c r="X1837" s="37" t="s">
        <v>2779</v>
      </c>
      <c r="Y1837" s="38" t="s">
        <v>7569</v>
      </c>
      <c r="AA1837" s="39">
        <v>43101</v>
      </c>
      <c r="AB1837" s="39">
        <v>44926</v>
      </c>
      <c r="AC1837" s="38" t="s">
        <v>94</v>
      </c>
      <c r="AD1837" s="29">
        <v>100</v>
      </c>
      <c r="AE1837" s="29">
        <v>5</v>
      </c>
      <c r="AF1837" s="40">
        <v>1</v>
      </c>
      <c r="AG1837" s="41" t="s">
        <v>95</v>
      </c>
      <c r="AJ1837" s="38" t="s">
        <v>632</v>
      </c>
      <c r="AK1837" s="29" t="s">
        <v>646</v>
      </c>
      <c r="AL1837" s="39">
        <v>31964</v>
      </c>
      <c r="AM1837" s="29">
        <v>233457</v>
      </c>
      <c r="AN1837" s="29" t="s">
        <v>503</v>
      </c>
      <c r="AO1837" s="29">
        <v>858</v>
      </c>
      <c r="AP1837" s="29">
        <v>16.89</v>
      </c>
      <c r="AQ1837" s="29" t="s">
        <v>10</v>
      </c>
      <c r="AR1837" s="39">
        <v>44147</v>
      </c>
      <c r="AS1837" s="29">
        <v>263534</v>
      </c>
      <c r="AT1837" s="29" t="s">
        <v>76</v>
      </c>
      <c r="AU1837" s="29">
        <v>36</v>
      </c>
      <c r="AV1837" s="29">
        <v>2.33</v>
      </c>
      <c r="AW1837" s="42">
        <v>30926</v>
      </c>
      <c r="AZ1837" s="44" t="s">
        <v>299</v>
      </c>
    </row>
    <row r="1838" spans="1:52" ht="12.75" customHeight="1" x14ac:dyDescent="0.2">
      <c r="A1838" s="27">
        <v>26796</v>
      </c>
      <c r="B1838" s="28" t="s">
        <v>7570</v>
      </c>
      <c r="C1838" s="29" t="s">
        <v>56</v>
      </c>
      <c r="D1838" s="30" t="s">
        <v>7571</v>
      </c>
      <c r="E1838" s="30" t="s">
        <v>7572</v>
      </c>
      <c r="F1838" s="31">
        <v>1954</v>
      </c>
      <c r="G1838" s="31" t="s">
        <v>102</v>
      </c>
      <c r="H1838" s="30" t="s">
        <v>548</v>
      </c>
      <c r="I1838" s="60">
        <v>1</v>
      </c>
      <c r="J1838" s="60"/>
      <c r="K1838" s="32">
        <v>1</v>
      </c>
      <c r="L1838" s="33">
        <v>112</v>
      </c>
      <c r="M1838" s="31" t="s">
        <v>91</v>
      </c>
      <c r="X1838" s="37" t="s">
        <v>313</v>
      </c>
      <c r="Y1838" s="38" t="s">
        <v>7573</v>
      </c>
      <c r="AA1838" s="39">
        <v>42736</v>
      </c>
      <c r="AB1838" s="39">
        <v>44561</v>
      </c>
      <c r="AC1838" s="38" t="s">
        <v>94</v>
      </c>
      <c r="AD1838" s="29">
        <v>100</v>
      </c>
      <c r="AE1838" s="29">
        <v>5</v>
      </c>
      <c r="AF1838" s="40">
        <v>4</v>
      </c>
      <c r="AG1838" s="41" t="s">
        <v>95</v>
      </c>
      <c r="AJ1838" s="38" t="s">
        <v>6905</v>
      </c>
      <c r="AK1838" s="29" t="s">
        <v>7</v>
      </c>
      <c r="AL1838" s="39">
        <v>44090</v>
      </c>
      <c r="AM1838" s="29">
        <v>162640</v>
      </c>
      <c r="AN1838" s="29" t="s">
        <v>84</v>
      </c>
      <c r="AO1838" s="29">
        <v>346</v>
      </c>
      <c r="AP1838" s="29">
        <v>3.45</v>
      </c>
      <c r="AQ1838" s="29" t="s">
        <v>10</v>
      </c>
      <c r="AR1838" s="39">
        <v>42504</v>
      </c>
      <c r="AS1838" s="29">
        <v>151850</v>
      </c>
      <c r="AT1838" s="29" t="s">
        <v>84</v>
      </c>
      <c r="AU1838" s="29">
        <v>232</v>
      </c>
      <c r="AV1838" s="29">
        <v>1.81</v>
      </c>
      <c r="AW1838" s="42">
        <v>20333</v>
      </c>
      <c r="AZ1838" s="44" t="s">
        <v>205</v>
      </c>
    </row>
    <row r="1839" spans="1:52" ht="12.75" customHeight="1" x14ac:dyDescent="0.2">
      <c r="A1839" s="27">
        <v>26812</v>
      </c>
      <c r="B1839" s="28" t="s">
        <v>7574</v>
      </c>
      <c r="C1839" s="29" t="s">
        <v>56</v>
      </c>
      <c r="D1839" s="30" t="s">
        <v>7575</v>
      </c>
      <c r="E1839" s="30" t="s">
        <v>7575</v>
      </c>
      <c r="F1839" s="31">
        <v>1970</v>
      </c>
      <c r="G1839" s="31" t="s">
        <v>102</v>
      </c>
      <c r="H1839" s="30" t="s">
        <v>59</v>
      </c>
      <c r="I1839" s="60">
        <v>1</v>
      </c>
      <c r="J1839" s="60"/>
      <c r="K1839" s="32">
        <v>1</v>
      </c>
      <c r="L1839" s="33">
        <v>137</v>
      </c>
      <c r="M1839" s="31" t="s">
        <v>91</v>
      </c>
      <c r="X1839" s="37" t="s">
        <v>7576</v>
      </c>
      <c r="Y1839" s="38" t="s">
        <v>7577</v>
      </c>
      <c r="AA1839" s="39">
        <v>42736</v>
      </c>
      <c r="AB1839" s="39">
        <v>44561</v>
      </c>
      <c r="AC1839" s="38" t="s">
        <v>94</v>
      </c>
      <c r="AD1839" s="29">
        <v>100</v>
      </c>
      <c r="AE1839" s="29">
        <v>5</v>
      </c>
      <c r="AF1839" s="40">
        <v>4</v>
      </c>
      <c r="AG1839" s="41" t="s">
        <v>95</v>
      </c>
      <c r="AJ1839" s="38" t="s">
        <v>97</v>
      </c>
      <c r="AK1839" s="29" t="s">
        <v>7</v>
      </c>
      <c r="AL1839" s="39">
        <v>44106</v>
      </c>
      <c r="AM1839" s="29">
        <v>155339</v>
      </c>
      <c r="AN1839" s="29" t="s">
        <v>84</v>
      </c>
      <c r="AO1839" s="29">
        <v>429</v>
      </c>
      <c r="AP1839" s="29">
        <v>3.78</v>
      </c>
      <c r="AQ1839" s="29" t="s">
        <v>10</v>
      </c>
      <c r="AR1839" s="39">
        <v>41654</v>
      </c>
      <c r="AS1839" s="29">
        <v>281810</v>
      </c>
      <c r="AT1839" s="29" t="s">
        <v>76</v>
      </c>
      <c r="AU1839" s="29">
        <v>28</v>
      </c>
      <c r="AV1839" s="29">
        <v>3.1</v>
      </c>
      <c r="AW1839" s="42">
        <v>25812</v>
      </c>
      <c r="AZ1839" s="44" t="s">
        <v>98</v>
      </c>
    </row>
    <row r="1840" spans="1:52" ht="12.75" customHeight="1" x14ac:dyDescent="0.2">
      <c r="A1840" s="27">
        <v>26825</v>
      </c>
      <c r="B1840" s="28" t="s">
        <v>7578</v>
      </c>
      <c r="C1840" s="29" t="s">
        <v>56</v>
      </c>
      <c r="D1840" s="30" t="s">
        <v>7579</v>
      </c>
      <c r="E1840" s="30" t="s">
        <v>7580</v>
      </c>
      <c r="F1840" s="31">
        <v>1957</v>
      </c>
      <c r="G1840" s="31" t="s">
        <v>102</v>
      </c>
      <c r="H1840" s="30" t="s">
        <v>123</v>
      </c>
      <c r="I1840" s="60">
        <v>1</v>
      </c>
      <c r="J1840" s="60"/>
      <c r="K1840" s="32">
        <v>1</v>
      </c>
      <c r="L1840" s="33">
        <v>90</v>
      </c>
      <c r="M1840" s="31" t="s">
        <v>91</v>
      </c>
      <c r="X1840" s="37" t="s">
        <v>7581</v>
      </c>
      <c r="Y1840" s="38" t="s">
        <v>7582</v>
      </c>
      <c r="AA1840" s="39">
        <v>43101</v>
      </c>
      <c r="AB1840" s="39">
        <v>44926</v>
      </c>
      <c r="AC1840" s="38" t="s">
        <v>94</v>
      </c>
      <c r="AD1840" s="29">
        <v>100</v>
      </c>
      <c r="AE1840" s="29">
        <v>5</v>
      </c>
      <c r="AF1840" s="40">
        <v>2</v>
      </c>
      <c r="AG1840" s="41" t="s">
        <v>95</v>
      </c>
      <c r="AJ1840" s="38" t="s">
        <v>97</v>
      </c>
      <c r="AK1840" s="29" t="s">
        <v>7</v>
      </c>
      <c r="AL1840" s="39">
        <v>43795</v>
      </c>
      <c r="AM1840" s="29">
        <v>164807</v>
      </c>
      <c r="AN1840" s="29" t="s">
        <v>84</v>
      </c>
      <c r="AO1840" s="29">
        <v>543</v>
      </c>
      <c r="AP1840" s="29">
        <v>4.13</v>
      </c>
      <c r="AW1840" s="42">
        <v>21429</v>
      </c>
      <c r="AZ1840" s="44" t="s">
        <v>98</v>
      </c>
    </row>
    <row r="1841" spans="1:52" ht="12.75" customHeight="1" x14ac:dyDescent="0.2">
      <c r="A1841" s="27">
        <v>26839</v>
      </c>
      <c r="B1841" s="28" t="s">
        <v>7583</v>
      </c>
      <c r="C1841" s="29" t="s">
        <v>56</v>
      </c>
      <c r="D1841" s="30" t="s">
        <v>7584</v>
      </c>
      <c r="E1841" s="30" t="s">
        <v>7585</v>
      </c>
      <c r="F1841" s="31">
        <v>1966</v>
      </c>
      <c r="G1841" s="31" t="s">
        <v>102</v>
      </c>
      <c r="H1841" s="30" t="s">
        <v>123</v>
      </c>
      <c r="I1841" s="60">
        <v>1</v>
      </c>
      <c r="J1841" s="60"/>
      <c r="K1841" s="32">
        <v>1</v>
      </c>
      <c r="L1841" s="33">
        <v>86</v>
      </c>
      <c r="M1841" s="31" t="s">
        <v>91</v>
      </c>
      <c r="X1841" s="37" t="s">
        <v>225</v>
      </c>
      <c r="Y1841" s="38" t="s">
        <v>7586</v>
      </c>
      <c r="AA1841" s="39">
        <v>44013</v>
      </c>
      <c r="AB1841" s="39">
        <v>45838</v>
      </c>
      <c r="AC1841" s="38" t="s">
        <v>144</v>
      </c>
      <c r="AD1841" s="29">
        <v>100</v>
      </c>
      <c r="AE1841" s="29">
        <v>7</v>
      </c>
      <c r="AF1841" s="40">
        <v>1</v>
      </c>
      <c r="AG1841" s="41" t="s">
        <v>95</v>
      </c>
      <c r="AJ1841" s="38" t="s">
        <v>157</v>
      </c>
      <c r="AK1841" s="29" t="s">
        <v>7</v>
      </c>
      <c r="AL1841" s="39">
        <v>44255</v>
      </c>
      <c r="AM1841" s="29">
        <v>142918</v>
      </c>
      <c r="AN1841" s="29" t="s">
        <v>84</v>
      </c>
      <c r="AO1841" s="29">
        <v>324</v>
      </c>
      <c r="AP1841" s="29">
        <v>2.08</v>
      </c>
      <c r="AQ1841" s="29" t="s">
        <v>10</v>
      </c>
      <c r="AR1841" s="39">
        <v>42294</v>
      </c>
      <c r="AS1841" s="29">
        <v>124303</v>
      </c>
      <c r="AT1841" s="29" t="s">
        <v>85</v>
      </c>
      <c r="AU1841" s="29">
        <v>169</v>
      </c>
      <c r="AV1841" s="29">
        <v>1</v>
      </c>
      <c r="AW1841" s="42">
        <v>25082</v>
      </c>
      <c r="AZ1841" s="44" t="s">
        <v>146</v>
      </c>
    </row>
    <row r="1842" spans="1:52" ht="12.75" customHeight="1" x14ac:dyDescent="0.2">
      <c r="A1842" s="27">
        <v>26845</v>
      </c>
      <c r="B1842" s="28" t="s">
        <v>7587</v>
      </c>
      <c r="C1842" s="29" t="s">
        <v>56</v>
      </c>
      <c r="D1842" s="30" t="s">
        <v>7588</v>
      </c>
      <c r="E1842" s="30" t="s">
        <v>7588</v>
      </c>
      <c r="F1842" s="31">
        <v>1973</v>
      </c>
      <c r="G1842" s="31" t="s">
        <v>69</v>
      </c>
      <c r="H1842" s="30" t="s">
        <v>59</v>
      </c>
      <c r="I1842" s="60">
        <v>1</v>
      </c>
      <c r="J1842" s="60"/>
      <c r="K1842" s="32">
        <v>1</v>
      </c>
      <c r="L1842" s="33">
        <v>110</v>
      </c>
      <c r="M1842" s="31" t="s">
        <v>60</v>
      </c>
      <c r="X1842" s="37" t="s">
        <v>7589</v>
      </c>
      <c r="Y1842" s="38" t="s">
        <v>7590</v>
      </c>
      <c r="AA1842" s="39">
        <v>40324</v>
      </c>
      <c r="AB1842" s="39">
        <v>2958465</v>
      </c>
      <c r="AC1842" s="38" t="s">
        <v>1103</v>
      </c>
      <c r="AD1842" s="29">
        <v>100</v>
      </c>
      <c r="AE1842" s="29">
        <v>99</v>
      </c>
      <c r="AF1842" s="40">
        <v>4</v>
      </c>
      <c r="AG1842" s="41" t="s">
        <v>64</v>
      </c>
      <c r="AJ1842" s="38" t="s">
        <v>748</v>
      </c>
      <c r="AK1842" s="29" t="s">
        <v>7</v>
      </c>
      <c r="AL1842" s="39">
        <v>41819</v>
      </c>
      <c r="AM1842" s="29">
        <v>263520</v>
      </c>
      <c r="AN1842" s="29" t="s">
        <v>76</v>
      </c>
      <c r="AO1842" s="29">
        <v>48</v>
      </c>
      <c r="AP1842" s="29">
        <v>4.5599999999999996</v>
      </c>
      <c r="AQ1842" s="29" t="s">
        <v>75</v>
      </c>
      <c r="AR1842" s="39">
        <v>44232</v>
      </c>
      <c r="AS1842" s="29">
        <v>60020</v>
      </c>
      <c r="AT1842" s="29" t="s">
        <v>74</v>
      </c>
      <c r="AU1842" s="29">
        <v>24</v>
      </c>
      <c r="AV1842" s="29">
        <v>0.73</v>
      </c>
      <c r="AW1842" s="42">
        <v>26718</v>
      </c>
      <c r="AZ1842" s="44" t="s">
        <v>2478</v>
      </c>
    </row>
    <row r="1843" spans="1:52" ht="12.75" customHeight="1" x14ac:dyDescent="0.2">
      <c r="A1843" s="27">
        <v>26852</v>
      </c>
      <c r="B1843" s="28" t="s">
        <v>7591</v>
      </c>
      <c r="C1843" s="29" t="s">
        <v>56</v>
      </c>
      <c r="D1843" s="30" t="s">
        <v>7592</v>
      </c>
      <c r="E1843" s="30" t="s">
        <v>7593</v>
      </c>
      <c r="F1843" s="31">
        <v>1964</v>
      </c>
      <c r="G1843" s="31" t="s">
        <v>102</v>
      </c>
      <c r="H1843" s="30" t="s">
        <v>123</v>
      </c>
      <c r="I1843" s="60">
        <v>1</v>
      </c>
      <c r="J1843" s="60"/>
      <c r="K1843" s="32">
        <v>1</v>
      </c>
      <c r="L1843" s="33">
        <v>80</v>
      </c>
      <c r="M1843" s="31" t="s">
        <v>60</v>
      </c>
      <c r="X1843" s="37" t="s">
        <v>4289</v>
      </c>
      <c r="Y1843" s="38" t="s">
        <v>7594</v>
      </c>
      <c r="AA1843" s="39">
        <v>44197</v>
      </c>
      <c r="AB1843" s="39">
        <v>44926</v>
      </c>
      <c r="AC1843" s="38" t="s">
        <v>94</v>
      </c>
      <c r="AD1843" s="29">
        <v>100</v>
      </c>
      <c r="AE1843" s="29">
        <v>2</v>
      </c>
      <c r="AF1843" s="40">
        <v>0</v>
      </c>
      <c r="AG1843" s="41" t="s">
        <v>95</v>
      </c>
      <c r="AJ1843" s="38" t="s">
        <v>632</v>
      </c>
      <c r="AK1843" s="29" t="s">
        <v>7</v>
      </c>
      <c r="AL1843" s="39">
        <v>43737</v>
      </c>
      <c r="AM1843" s="29">
        <v>170236</v>
      </c>
      <c r="AN1843" s="29" t="s">
        <v>84</v>
      </c>
      <c r="AO1843" s="29">
        <v>343</v>
      </c>
      <c r="AP1843" s="29">
        <v>2.65</v>
      </c>
      <c r="AQ1843" s="29" t="s">
        <v>10</v>
      </c>
      <c r="AR1843" s="39">
        <v>44179</v>
      </c>
      <c r="AS1843" s="29">
        <v>282757</v>
      </c>
      <c r="AT1843" s="29" t="s">
        <v>76</v>
      </c>
      <c r="AU1843" s="29">
        <v>18</v>
      </c>
      <c r="AV1843" s="29">
        <v>1.69</v>
      </c>
      <c r="AW1843" s="42">
        <v>23621</v>
      </c>
      <c r="AZ1843" s="44" t="s">
        <v>98</v>
      </c>
    </row>
    <row r="1844" spans="1:52" ht="12.75" customHeight="1" x14ac:dyDescent="0.2">
      <c r="A1844" s="27">
        <v>26943</v>
      </c>
      <c r="B1844" s="28" t="s">
        <v>7595</v>
      </c>
      <c r="C1844" s="29" t="s">
        <v>56</v>
      </c>
      <c r="D1844" s="30" t="s">
        <v>7596</v>
      </c>
      <c r="E1844" s="30" t="s">
        <v>7597</v>
      </c>
      <c r="F1844" s="31">
        <v>1958</v>
      </c>
      <c r="G1844" s="31" t="s">
        <v>102</v>
      </c>
      <c r="H1844" s="30" t="s">
        <v>123</v>
      </c>
      <c r="I1844" s="60">
        <v>1</v>
      </c>
      <c r="J1844" s="60"/>
      <c r="K1844" s="32">
        <v>1</v>
      </c>
      <c r="L1844" s="33">
        <v>83</v>
      </c>
      <c r="M1844" s="31" t="s">
        <v>91</v>
      </c>
      <c r="X1844" s="37" t="s">
        <v>2714</v>
      </c>
      <c r="Y1844" s="38" t="s">
        <v>7598</v>
      </c>
      <c r="AA1844" s="39">
        <v>42767</v>
      </c>
      <c r="AB1844" s="39">
        <v>44592</v>
      </c>
      <c r="AC1844" s="38" t="s">
        <v>144</v>
      </c>
      <c r="AD1844" s="29">
        <v>100</v>
      </c>
      <c r="AE1844" s="29">
        <v>7</v>
      </c>
      <c r="AF1844" s="40">
        <v>5</v>
      </c>
      <c r="AG1844" s="41" t="s">
        <v>95</v>
      </c>
      <c r="AJ1844" s="38" t="s">
        <v>157</v>
      </c>
      <c r="AK1844" s="29" t="s">
        <v>7</v>
      </c>
      <c r="AL1844" s="39">
        <v>43981</v>
      </c>
      <c r="AM1844" s="29">
        <v>152613</v>
      </c>
      <c r="AN1844" s="29" t="s">
        <v>84</v>
      </c>
      <c r="AO1844" s="29">
        <v>438</v>
      </c>
      <c r="AP1844" s="29">
        <v>3.51</v>
      </c>
      <c r="AQ1844" s="29" t="s">
        <v>10</v>
      </c>
      <c r="AR1844" s="39">
        <v>43545</v>
      </c>
      <c r="AS1844" s="29">
        <v>85613</v>
      </c>
      <c r="AT1844" s="29" t="s">
        <v>74</v>
      </c>
      <c r="AU1844" s="29">
        <v>43</v>
      </c>
      <c r="AV1844" s="29">
        <v>0.83</v>
      </c>
      <c r="AW1844" s="42">
        <v>21794</v>
      </c>
      <c r="AZ1844" s="44" t="s">
        <v>146</v>
      </c>
    </row>
    <row r="1845" spans="1:52" ht="12.75" customHeight="1" x14ac:dyDescent="0.2">
      <c r="A1845" s="27">
        <v>27090</v>
      </c>
      <c r="B1845" s="28" t="s">
        <v>7599</v>
      </c>
      <c r="C1845" s="29" t="s">
        <v>56</v>
      </c>
      <c r="D1845" s="30" t="s">
        <v>7600</v>
      </c>
      <c r="E1845" s="30" t="s">
        <v>7601</v>
      </c>
      <c r="F1845" s="31">
        <v>1986</v>
      </c>
      <c r="G1845" s="31" t="s">
        <v>90</v>
      </c>
      <c r="H1845" s="30" t="s">
        <v>59</v>
      </c>
      <c r="I1845" s="60">
        <v>1</v>
      </c>
      <c r="J1845" s="60"/>
      <c r="K1845" s="32">
        <v>1</v>
      </c>
      <c r="L1845" s="33">
        <v>125</v>
      </c>
      <c r="M1845" s="31" t="s">
        <v>91</v>
      </c>
      <c r="X1845" s="37" t="s">
        <v>7602</v>
      </c>
      <c r="Y1845" s="38" t="s">
        <v>7603</v>
      </c>
      <c r="AA1845" s="39">
        <v>44038</v>
      </c>
      <c r="AB1845" s="39">
        <v>45132</v>
      </c>
      <c r="AC1845" s="38" t="s">
        <v>7604</v>
      </c>
      <c r="AD1845" s="29">
        <v>100</v>
      </c>
      <c r="AE1845" s="29">
        <v>4</v>
      </c>
      <c r="AF1845" s="40">
        <v>0</v>
      </c>
      <c r="AJ1845" s="38" t="s">
        <v>7291</v>
      </c>
      <c r="AK1845" s="29" t="s">
        <v>308</v>
      </c>
      <c r="AL1845" s="39">
        <v>44018</v>
      </c>
      <c r="AM1845" s="29">
        <v>214211</v>
      </c>
      <c r="AN1845" s="29" t="s">
        <v>113</v>
      </c>
      <c r="AO1845" s="29">
        <v>418</v>
      </c>
      <c r="AP1845" s="29">
        <v>2.29</v>
      </c>
      <c r="AQ1845" s="29" t="s">
        <v>261</v>
      </c>
      <c r="AR1845" s="39">
        <v>43293</v>
      </c>
      <c r="AS1845" s="29">
        <v>270000</v>
      </c>
      <c r="AT1845" s="29" t="s">
        <v>76</v>
      </c>
      <c r="AU1845" s="29">
        <v>16</v>
      </c>
      <c r="AV1845" s="29">
        <v>1.41</v>
      </c>
      <c r="AW1845" s="42">
        <v>31695</v>
      </c>
      <c r="AX1845" s="43">
        <v>3236020</v>
      </c>
      <c r="AY1845" s="43">
        <v>1174390</v>
      </c>
      <c r="AZ1845" s="44" t="s">
        <v>633</v>
      </c>
    </row>
    <row r="1846" spans="1:52" ht="12.75" customHeight="1" x14ac:dyDescent="0.2">
      <c r="A1846" s="27">
        <v>27110</v>
      </c>
      <c r="B1846" s="28" t="s">
        <v>7605</v>
      </c>
      <c r="C1846" s="29" t="s">
        <v>56</v>
      </c>
      <c r="D1846" s="30" t="s">
        <v>7606</v>
      </c>
      <c r="E1846" s="30" t="s">
        <v>7607</v>
      </c>
      <c r="F1846" s="31">
        <v>1982</v>
      </c>
      <c r="G1846" s="31" t="s">
        <v>102</v>
      </c>
      <c r="H1846" s="30" t="s">
        <v>108</v>
      </c>
      <c r="I1846" s="60">
        <v>1</v>
      </c>
      <c r="J1846" s="60"/>
      <c r="K1846" s="32">
        <v>1</v>
      </c>
      <c r="L1846" s="33">
        <v>115</v>
      </c>
      <c r="M1846" s="31" t="s">
        <v>109</v>
      </c>
      <c r="X1846" s="37" t="s">
        <v>468</v>
      </c>
      <c r="Y1846" s="38" t="s">
        <v>7608</v>
      </c>
      <c r="AA1846" s="39">
        <v>43768</v>
      </c>
      <c r="AB1846" s="39">
        <v>45594</v>
      </c>
      <c r="AC1846" s="38" t="s">
        <v>94</v>
      </c>
      <c r="AD1846" s="29">
        <v>100</v>
      </c>
      <c r="AE1846" s="29">
        <v>5</v>
      </c>
      <c r="AF1846" s="40">
        <v>1</v>
      </c>
      <c r="AG1846" s="41" t="s">
        <v>95</v>
      </c>
      <c r="AJ1846" s="38" t="s">
        <v>4569</v>
      </c>
      <c r="AK1846" s="29" t="s">
        <v>6</v>
      </c>
      <c r="AL1846" s="39">
        <v>43950</v>
      </c>
      <c r="AM1846" s="29">
        <v>213025</v>
      </c>
      <c r="AN1846" s="29" t="s">
        <v>113</v>
      </c>
      <c r="AO1846" s="29">
        <v>1544</v>
      </c>
      <c r="AP1846" s="29">
        <v>5.83</v>
      </c>
      <c r="AQ1846" s="29" t="s">
        <v>10</v>
      </c>
      <c r="AR1846" s="39">
        <v>40090</v>
      </c>
      <c r="AS1846" s="29">
        <v>210002</v>
      </c>
      <c r="AT1846" s="29" t="s">
        <v>113</v>
      </c>
      <c r="AW1846" s="42">
        <v>30292</v>
      </c>
      <c r="AX1846" s="43">
        <v>4329607</v>
      </c>
      <c r="AY1846" s="43">
        <v>2145161</v>
      </c>
      <c r="AZ1846" s="44" t="s">
        <v>205</v>
      </c>
    </row>
    <row r="1847" spans="1:52" ht="12.75" customHeight="1" x14ac:dyDescent="0.2">
      <c r="A1847" s="27">
        <v>27140</v>
      </c>
      <c r="B1847" s="28" t="s">
        <v>7609</v>
      </c>
      <c r="C1847" s="29" t="s">
        <v>56</v>
      </c>
      <c r="D1847" s="30" t="s">
        <v>7610</v>
      </c>
      <c r="E1847" s="30" t="s">
        <v>7611</v>
      </c>
      <c r="F1847" s="31">
        <v>1959</v>
      </c>
      <c r="G1847" s="31" t="s">
        <v>56</v>
      </c>
      <c r="H1847" s="30" t="s">
        <v>59</v>
      </c>
      <c r="I1847" s="60">
        <v>1</v>
      </c>
      <c r="J1847" s="60"/>
      <c r="K1847" s="32">
        <v>1</v>
      </c>
      <c r="L1847" s="33">
        <v>84</v>
      </c>
      <c r="M1847" s="31" t="s">
        <v>91</v>
      </c>
      <c r="X1847" s="37" t="s">
        <v>760</v>
      </c>
      <c r="Y1847" s="38" t="s">
        <v>7612</v>
      </c>
      <c r="Z1847" s="29" t="s">
        <v>96</v>
      </c>
      <c r="AA1847" s="39">
        <v>43831</v>
      </c>
      <c r="AB1847" s="39">
        <v>44170</v>
      </c>
      <c r="AC1847" s="38" t="s">
        <v>94</v>
      </c>
      <c r="AD1847" s="29">
        <v>100</v>
      </c>
      <c r="AE1847" s="29">
        <v>1</v>
      </c>
      <c r="AF1847" s="40">
        <v>1</v>
      </c>
      <c r="AJ1847" s="38" t="s">
        <v>2764</v>
      </c>
      <c r="AK1847" s="29" t="s">
        <v>7</v>
      </c>
      <c r="AL1847" s="39">
        <v>44169</v>
      </c>
      <c r="AM1847" s="29">
        <v>280353</v>
      </c>
      <c r="AN1847" s="29" t="s">
        <v>76</v>
      </c>
      <c r="AO1847" s="29">
        <v>26</v>
      </c>
      <c r="AP1847" s="29">
        <v>2.34</v>
      </c>
      <c r="AW1847" s="42">
        <v>22160</v>
      </c>
      <c r="AZ1847" s="44" t="s">
        <v>1193</v>
      </c>
    </row>
    <row r="1848" spans="1:52" ht="12.75" customHeight="1" x14ac:dyDescent="0.2">
      <c r="A1848" s="27">
        <v>27176</v>
      </c>
      <c r="B1848" s="28" t="s">
        <v>7613</v>
      </c>
      <c r="C1848" s="29" t="s">
        <v>56</v>
      </c>
      <c r="D1848" s="30" t="s">
        <v>7614</v>
      </c>
      <c r="E1848" s="30" t="s">
        <v>7614</v>
      </c>
      <c r="F1848" s="31">
        <v>1975</v>
      </c>
      <c r="G1848" s="31" t="s">
        <v>90</v>
      </c>
      <c r="H1848" s="30" t="s">
        <v>59</v>
      </c>
      <c r="I1848" s="60">
        <v>1</v>
      </c>
      <c r="J1848" s="60"/>
      <c r="K1848" s="32">
        <v>1</v>
      </c>
      <c r="L1848" s="33">
        <v>187</v>
      </c>
      <c r="M1848" s="31" t="s">
        <v>91</v>
      </c>
      <c r="X1848" s="37" t="s">
        <v>6153</v>
      </c>
      <c r="Y1848" s="38" t="s">
        <v>7615</v>
      </c>
      <c r="AA1848" s="39">
        <v>44013</v>
      </c>
      <c r="AB1848" s="39">
        <v>46203</v>
      </c>
      <c r="AC1848" s="38" t="s">
        <v>144</v>
      </c>
      <c r="AD1848" s="29">
        <v>100</v>
      </c>
      <c r="AE1848" s="29">
        <v>8</v>
      </c>
      <c r="AF1848" s="40">
        <v>1</v>
      </c>
      <c r="AG1848" s="41" t="s">
        <v>95</v>
      </c>
      <c r="AJ1848" s="38" t="s">
        <v>639</v>
      </c>
      <c r="AK1848" s="29" t="s">
        <v>7</v>
      </c>
      <c r="AL1848" s="39">
        <v>40225</v>
      </c>
      <c r="AM1848" s="29">
        <v>231640</v>
      </c>
      <c r="AN1848" s="29" t="s">
        <v>76</v>
      </c>
      <c r="AO1848" s="29">
        <v>462</v>
      </c>
      <c r="AP1848" s="29">
        <v>5.7</v>
      </c>
      <c r="AQ1848" s="29" t="s">
        <v>10</v>
      </c>
      <c r="AR1848" s="39">
        <v>44198</v>
      </c>
      <c r="AS1848" s="29">
        <v>125254</v>
      </c>
      <c r="AT1848" s="29" t="s">
        <v>85</v>
      </c>
      <c r="AU1848" s="29">
        <v>220</v>
      </c>
      <c r="AV1848" s="29">
        <v>1.1599999999999999</v>
      </c>
      <c r="AW1848" s="42">
        <v>28004</v>
      </c>
      <c r="AZ1848" s="44" t="s">
        <v>267</v>
      </c>
    </row>
    <row r="1849" spans="1:52" ht="12.75" customHeight="1" x14ac:dyDescent="0.2">
      <c r="A1849" s="27">
        <v>27231</v>
      </c>
      <c r="B1849" s="28" t="s">
        <v>7616</v>
      </c>
      <c r="C1849" s="29" t="s">
        <v>56</v>
      </c>
      <c r="D1849" s="30" t="s">
        <v>7617</v>
      </c>
      <c r="E1849" s="30" t="s">
        <v>7618</v>
      </c>
      <c r="F1849" s="31">
        <v>1952</v>
      </c>
      <c r="G1849" s="31" t="s">
        <v>102</v>
      </c>
      <c r="H1849" s="30" t="s">
        <v>103</v>
      </c>
      <c r="I1849" s="60">
        <v>1</v>
      </c>
      <c r="J1849" s="60"/>
      <c r="K1849" s="32">
        <v>1</v>
      </c>
      <c r="L1849" s="33">
        <v>91</v>
      </c>
      <c r="M1849" s="31" t="s">
        <v>91</v>
      </c>
      <c r="X1849" s="37" t="s">
        <v>104</v>
      </c>
      <c r="Y1849" s="38" t="s">
        <v>7619</v>
      </c>
      <c r="Z1849" s="29" t="s">
        <v>96</v>
      </c>
      <c r="AA1849" s="39">
        <v>42370</v>
      </c>
      <c r="AB1849" s="39">
        <v>44152</v>
      </c>
      <c r="AC1849" s="38" t="s">
        <v>94</v>
      </c>
      <c r="AD1849" s="29">
        <v>100</v>
      </c>
      <c r="AE1849" s="29">
        <v>5</v>
      </c>
      <c r="AF1849" s="40">
        <v>5</v>
      </c>
      <c r="AJ1849" s="38" t="s">
        <v>97</v>
      </c>
      <c r="AK1849" s="29" t="s">
        <v>7</v>
      </c>
      <c r="AL1849" s="39">
        <v>44152</v>
      </c>
      <c r="AM1849" s="29">
        <v>165250</v>
      </c>
      <c r="AN1849" s="29" t="s">
        <v>84</v>
      </c>
      <c r="AO1849" s="29">
        <v>755</v>
      </c>
      <c r="AP1849" s="29">
        <v>4.84</v>
      </c>
      <c r="AQ1849" s="29" t="s">
        <v>10</v>
      </c>
      <c r="AR1849" s="39">
        <v>41975</v>
      </c>
      <c r="AS1849" s="29">
        <v>91415</v>
      </c>
      <c r="AT1849" s="29" t="s">
        <v>74</v>
      </c>
      <c r="AU1849" s="29">
        <v>110</v>
      </c>
      <c r="AV1849" s="29">
        <v>2.33</v>
      </c>
      <c r="AW1849" s="42">
        <v>19238</v>
      </c>
      <c r="AZ1849" s="44" t="s">
        <v>98</v>
      </c>
    </row>
    <row r="1850" spans="1:52" ht="12.75" customHeight="1" x14ac:dyDescent="0.2">
      <c r="A1850" s="27">
        <v>27244</v>
      </c>
      <c r="B1850" s="28" t="s">
        <v>7620</v>
      </c>
      <c r="C1850" s="29" t="s">
        <v>56</v>
      </c>
      <c r="D1850" s="30" t="s">
        <v>7621</v>
      </c>
      <c r="E1850" s="30" t="s">
        <v>7621</v>
      </c>
      <c r="F1850" s="31">
        <v>1992</v>
      </c>
      <c r="G1850" s="31" t="s">
        <v>69</v>
      </c>
      <c r="H1850" s="30" t="s">
        <v>70</v>
      </c>
      <c r="I1850" s="60">
        <v>1</v>
      </c>
      <c r="J1850" s="60"/>
      <c r="K1850" s="32">
        <v>1</v>
      </c>
      <c r="L1850" s="33">
        <v>105</v>
      </c>
      <c r="M1850" s="31" t="s">
        <v>91</v>
      </c>
      <c r="X1850" s="37" t="s">
        <v>2797</v>
      </c>
      <c r="Y1850" s="38" t="s">
        <v>7622</v>
      </c>
      <c r="AA1850" s="39">
        <v>43840</v>
      </c>
      <c r="AB1850" s="39">
        <v>2958465</v>
      </c>
      <c r="AC1850" s="38" t="s">
        <v>712</v>
      </c>
      <c r="AD1850" s="29">
        <v>100</v>
      </c>
      <c r="AE1850" s="29">
        <v>99</v>
      </c>
      <c r="AF1850" s="40">
        <v>1</v>
      </c>
      <c r="AG1850" s="41" t="s">
        <v>64</v>
      </c>
      <c r="AJ1850" s="38" t="s">
        <v>2463</v>
      </c>
      <c r="AK1850" s="29" t="s">
        <v>7</v>
      </c>
      <c r="AL1850" s="39">
        <v>44078</v>
      </c>
      <c r="AM1850" s="29">
        <v>240238</v>
      </c>
      <c r="AN1850" s="29" t="s">
        <v>503</v>
      </c>
      <c r="AO1850" s="29">
        <v>204</v>
      </c>
      <c r="AP1850" s="29">
        <v>3.77</v>
      </c>
      <c r="AQ1850" s="29" t="s">
        <v>75</v>
      </c>
      <c r="AR1850" s="39">
        <v>44109</v>
      </c>
      <c r="AS1850" s="29">
        <v>144702</v>
      </c>
      <c r="AT1850" s="29" t="s">
        <v>84</v>
      </c>
      <c r="AU1850" s="29">
        <v>92</v>
      </c>
      <c r="AV1850" s="29">
        <v>0.75</v>
      </c>
      <c r="AW1850" s="42">
        <v>33900</v>
      </c>
      <c r="AX1850" s="43">
        <v>1314079</v>
      </c>
      <c r="AY1850" s="43">
        <v>275698</v>
      </c>
      <c r="AZ1850" s="44" t="s">
        <v>6099</v>
      </c>
    </row>
    <row r="1851" spans="1:52" ht="12.75" customHeight="1" x14ac:dyDescent="0.2">
      <c r="A1851" s="27">
        <v>27263</v>
      </c>
      <c r="B1851" s="28" t="s">
        <v>7623</v>
      </c>
      <c r="C1851" s="29" t="s">
        <v>56</v>
      </c>
      <c r="D1851" s="30" t="s">
        <v>7624</v>
      </c>
      <c r="E1851" s="30" t="s">
        <v>7624</v>
      </c>
      <c r="F1851" s="31">
        <v>1987</v>
      </c>
      <c r="G1851" s="31" t="s">
        <v>69</v>
      </c>
      <c r="H1851" s="30" t="s">
        <v>59</v>
      </c>
      <c r="I1851" s="60">
        <v>1</v>
      </c>
      <c r="J1851" s="60"/>
      <c r="K1851" s="32">
        <v>1</v>
      </c>
      <c r="L1851" s="33">
        <v>88</v>
      </c>
      <c r="M1851" s="31" t="s">
        <v>60</v>
      </c>
      <c r="X1851" s="37" t="s">
        <v>779</v>
      </c>
      <c r="Y1851" s="38" t="s">
        <v>7625</v>
      </c>
      <c r="AA1851" s="39">
        <v>43293</v>
      </c>
      <c r="AB1851" s="39">
        <v>2958465</v>
      </c>
      <c r="AC1851" s="38" t="s">
        <v>63</v>
      </c>
      <c r="AD1851" s="29">
        <v>100</v>
      </c>
      <c r="AE1851" s="29">
        <v>99</v>
      </c>
      <c r="AF1851" s="40">
        <v>0</v>
      </c>
      <c r="AG1851" s="41" t="s">
        <v>64</v>
      </c>
      <c r="AJ1851" s="38" t="s">
        <v>674</v>
      </c>
      <c r="AW1851" s="42">
        <v>31863</v>
      </c>
      <c r="AX1851" s="43">
        <v>285141</v>
      </c>
      <c r="AY1851" s="43">
        <v>103379</v>
      </c>
      <c r="AZ1851" s="44" t="s">
        <v>7626</v>
      </c>
    </row>
    <row r="1852" spans="1:52" ht="12.75" customHeight="1" x14ac:dyDescent="0.2">
      <c r="A1852" s="27">
        <v>27306</v>
      </c>
      <c r="B1852" s="28" t="s">
        <v>7627</v>
      </c>
      <c r="C1852" s="29" t="s">
        <v>56</v>
      </c>
      <c r="D1852" s="30" t="s">
        <v>7628</v>
      </c>
      <c r="E1852" s="30" t="s">
        <v>7629</v>
      </c>
      <c r="F1852" s="31">
        <v>1969</v>
      </c>
      <c r="G1852" s="31" t="s">
        <v>102</v>
      </c>
      <c r="H1852" s="30" t="s">
        <v>123</v>
      </c>
      <c r="I1852" s="60">
        <v>1</v>
      </c>
      <c r="J1852" s="60"/>
      <c r="K1852" s="32">
        <v>1</v>
      </c>
      <c r="L1852" s="33">
        <v>100</v>
      </c>
      <c r="M1852" s="31" t="s">
        <v>60</v>
      </c>
      <c r="X1852" s="37" t="s">
        <v>7630</v>
      </c>
      <c r="Y1852" s="38" t="s">
        <v>7631</v>
      </c>
      <c r="AA1852" s="39">
        <v>42736</v>
      </c>
      <c r="AB1852" s="39">
        <v>44561</v>
      </c>
      <c r="AC1852" s="38" t="s">
        <v>94</v>
      </c>
      <c r="AD1852" s="29">
        <v>100</v>
      </c>
      <c r="AE1852" s="29">
        <v>5</v>
      </c>
      <c r="AF1852" s="40">
        <v>3</v>
      </c>
      <c r="AG1852" s="41" t="s">
        <v>95</v>
      </c>
      <c r="AJ1852" s="38" t="s">
        <v>645</v>
      </c>
      <c r="AK1852" s="29" t="s">
        <v>7</v>
      </c>
      <c r="AL1852" s="39">
        <v>44200</v>
      </c>
      <c r="AM1852" s="29">
        <v>95359</v>
      </c>
      <c r="AN1852" s="29" t="s">
        <v>74</v>
      </c>
      <c r="AO1852" s="29">
        <v>159</v>
      </c>
      <c r="AP1852" s="29">
        <v>2.19</v>
      </c>
      <c r="AQ1852" s="29" t="s">
        <v>10</v>
      </c>
      <c r="AR1852" s="39">
        <v>44237</v>
      </c>
      <c r="AS1852" s="29">
        <v>265041</v>
      </c>
      <c r="AT1852" s="29" t="s">
        <v>76</v>
      </c>
      <c r="AU1852" s="29">
        <v>22</v>
      </c>
      <c r="AV1852" s="29">
        <v>1.61</v>
      </c>
      <c r="AW1852" s="42">
        <v>25447</v>
      </c>
      <c r="AZ1852" s="44" t="s">
        <v>98</v>
      </c>
    </row>
    <row r="1853" spans="1:52" ht="12.75" customHeight="1" x14ac:dyDescent="0.2">
      <c r="A1853" s="27">
        <v>27311</v>
      </c>
      <c r="B1853" s="28" t="s">
        <v>7632</v>
      </c>
      <c r="C1853" s="29" t="s">
        <v>56</v>
      </c>
      <c r="D1853" s="30" t="s">
        <v>7633</v>
      </c>
      <c r="E1853" s="30" t="s">
        <v>7634</v>
      </c>
      <c r="F1853" s="31">
        <v>1956</v>
      </c>
      <c r="G1853" s="31" t="s">
        <v>102</v>
      </c>
      <c r="H1853" s="30" t="s">
        <v>70</v>
      </c>
      <c r="I1853" s="60">
        <v>1</v>
      </c>
      <c r="J1853" s="60"/>
      <c r="K1853" s="32">
        <v>1</v>
      </c>
      <c r="L1853" s="33">
        <v>96</v>
      </c>
      <c r="M1853" s="31" t="s">
        <v>91</v>
      </c>
      <c r="X1853" s="37" t="s">
        <v>429</v>
      </c>
      <c r="Y1853" s="38" t="s">
        <v>7635</v>
      </c>
      <c r="Z1853" s="29" t="s">
        <v>96</v>
      </c>
      <c r="AA1853" s="39">
        <v>43466</v>
      </c>
      <c r="AB1853" s="39">
        <v>43929</v>
      </c>
      <c r="AC1853" s="38" t="s">
        <v>94</v>
      </c>
      <c r="AD1853" s="29">
        <v>100</v>
      </c>
      <c r="AE1853" s="29">
        <v>2</v>
      </c>
      <c r="AF1853" s="40">
        <v>2</v>
      </c>
      <c r="AK1853" s="29" t="s">
        <v>7</v>
      </c>
      <c r="AL1853" s="39">
        <v>43929</v>
      </c>
      <c r="AM1853" s="29">
        <v>165955</v>
      </c>
      <c r="AN1853" s="29" t="s">
        <v>84</v>
      </c>
      <c r="AO1853" s="29">
        <v>541</v>
      </c>
      <c r="AP1853" s="29">
        <v>3.33</v>
      </c>
      <c r="AQ1853" s="29" t="s">
        <v>10</v>
      </c>
      <c r="AR1853" s="39">
        <v>42804</v>
      </c>
      <c r="AS1853" s="29">
        <v>90609</v>
      </c>
      <c r="AT1853" s="29" t="s">
        <v>74</v>
      </c>
      <c r="AU1853" s="29">
        <v>28</v>
      </c>
      <c r="AV1853" s="29">
        <v>0.64</v>
      </c>
      <c r="AW1853" s="42">
        <v>20699</v>
      </c>
      <c r="AZ1853" s="44" t="s">
        <v>98</v>
      </c>
    </row>
    <row r="1854" spans="1:52" ht="12.75" customHeight="1" x14ac:dyDescent="0.2">
      <c r="A1854" s="27">
        <v>27336</v>
      </c>
      <c r="B1854" s="28" t="s">
        <v>7636</v>
      </c>
      <c r="C1854" s="29" t="s">
        <v>56</v>
      </c>
      <c r="D1854" s="30" t="s">
        <v>7637</v>
      </c>
      <c r="E1854" s="30" t="s">
        <v>7637</v>
      </c>
      <c r="F1854" s="31">
        <v>1976</v>
      </c>
      <c r="G1854" s="31" t="s">
        <v>69</v>
      </c>
      <c r="H1854" s="30" t="s">
        <v>70</v>
      </c>
      <c r="I1854" s="60">
        <v>1</v>
      </c>
      <c r="J1854" s="60"/>
      <c r="K1854" s="32">
        <v>1</v>
      </c>
      <c r="L1854" s="33">
        <v>110</v>
      </c>
      <c r="M1854" s="31" t="s">
        <v>60</v>
      </c>
      <c r="X1854" s="37" t="s">
        <v>2339</v>
      </c>
      <c r="Y1854" s="38" t="s">
        <v>7638</v>
      </c>
      <c r="AA1854" s="39">
        <v>40324</v>
      </c>
      <c r="AB1854" s="39">
        <v>2958465</v>
      </c>
      <c r="AC1854" s="38" t="s">
        <v>1103</v>
      </c>
      <c r="AD1854" s="29">
        <v>100</v>
      </c>
      <c r="AE1854" s="29">
        <v>99</v>
      </c>
      <c r="AF1854" s="40">
        <v>11</v>
      </c>
      <c r="AG1854" s="41" t="s">
        <v>64</v>
      </c>
      <c r="AJ1854" s="38" t="s">
        <v>680</v>
      </c>
      <c r="AK1854" s="29" t="s">
        <v>7</v>
      </c>
      <c r="AL1854" s="39">
        <v>44185</v>
      </c>
      <c r="AM1854" s="29">
        <v>274151</v>
      </c>
      <c r="AN1854" s="29" t="s">
        <v>76</v>
      </c>
      <c r="AO1854" s="29">
        <v>10</v>
      </c>
      <c r="AP1854" s="29">
        <v>0.88</v>
      </c>
      <c r="AQ1854" s="29" t="s">
        <v>75</v>
      </c>
      <c r="AR1854" s="39">
        <v>44232</v>
      </c>
      <c r="AS1854" s="29">
        <v>281451</v>
      </c>
      <c r="AT1854" s="29" t="s">
        <v>76</v>
      </c>
      <c r="AU1854" s="29">
        <v>11</v>
      </c>
      <c r="AV1854" s="29">
        <v>1</v>
      </c>
      <c r="AW1854" s="42">
        <v>27835</v>
      </c>
      <c r="AZ1854" s="44" t="s">
        <v>2478</v>
      </c>
    </row>
    <row r="1855" spans="1:52" ht="12.75" customHeight="1" x14ac:dyDescent="0.2">
      <c r="A1855" s="27">
        <v>27338</v>
      </c>
      <c r="B1855" s="28" t="s">
        <v>7639</v>
      </c>
      <c r="C1855" s="29" t="s">
        <v>56</v>
      </c>
      <c r="D1855" s="30" t="s">
        <v>7640</v>
      </c>
      <c r="E1855" s="30" t="s">
        <v>7641</v>
      </c>
      <c r="F1855" s="31">
        <v>1951</v>
      </c>
      <c r="G1855" s="31" t="s">
        <v>102</v>
      </c>
      <c r="H1855" s="30" t="s">
        <v>123</v>
      </c>
      <c r="I1855" s="60">
        <v>1</v>
      </c>
      <c r="J1855" s="60"/>
      <c r="K1855" s="32">
        <v>1</v>
      </c>
      <c r="L1855" s="33">
        <v>101</v>
      </c>
      <c r="M1855" s="31" t="s">
        <v>91</v>
      </c>
      <c r="X1855" s="37" t="s">
        <v>124</v>
      </c>
      <c r="Y1855" s="38" t="s">
        <v>7642</v>
      </c>
      <c r="Z1855" s="29" t="s">
        <v>96</v>
      </c>
      <c r="AA1855" s="39">
        <v>43449</v>
      </c>
      <c r="AB1855" s="39">
        <v>44179</v>
      </c>
      <c r="AC1855" s="38" t="s">
        <v>614</v>
      </c>
      <c r="AD1855" s="29">
        <v>100</v>
      </c>
      <c r="AE1855" s="29">
        <v>3</v>
      </c>
      <c r="AF1855" s="40">
        <v>3</v>
      </c>
      <c r="AG1855" s="41" t="s">
        <v>95</v>
      </c>
      <c r="AJ1855" s="38" t="s">
        <v>601</v>
      </c>
      <c r="AK1855" s="29" t="s">
        <v>7</v>
      </c>
      <c r="AL1855" s="39">
        <v>43900</v>
      </c>
      <c r="AM1855" s="29">
        <v>162433</v>
      </c>
      <c r="AN1855" s="29" t="s">
        <v>84</v>
      </c>
      <c r="AO1855" s="29">
        <v>551</v>
      </c>
      <c r="AP1855" s="29">
        <v>3.45</v>
      </c>
      <c r="AQ1855" s="29" t="s">
        <v>10</v>
      </c>
      <c r="AR1855" s="39">
        <v>44046</v>
      </c>
      <c r="AS1855" s="29">
        <v>275034</v>
      </c>
      <c r="AT1855" s="29" t="s">
        <v>76</v>
      </c>
      <c r="AU1855" s="29">
        <v>11</v>
      </c>
      <c r="AV1855" s="29">
        <v>1.05</v>
      </c>
      <c r="AW1855" s="42">
        <v>19238</v>
      </c>
      <c r="AZ1855" s="44" t="s">
        <v>267</v>
      </c>
    </row>
    <row r="1856" spans="1:52" ht="12.75" customHeight="1" x14ac:dyDescent="0.2">
      <c r="A1856" s="27">
        <v>27345</v>
      </c>
      <c r="B1856" s="28" t="s">
        <v>7643</v>
      </c>
      <c r="C1856" s="29" t="s">
        <v>56</v>
      </c>
      <c r="D1856" s="30" t="s">
        <v>7644</v>
      </c>
      <c r="E1856" s="30" t="s">
        <v>7645</v>
      </c>
      <c r="F1856" s="31">
        <v>1958</v>
      </c>
      <c r="G1856" s="31" t="s">
        <v>102</v>
      </c>
      <c r="H1856" s="30" t="s">
        <v>59</v>
      </c>
      <c r="I1856" s="60">
        <v>1</v>
      </c>
      <c r="J1856" s="60"/>
      <c r="K1856" s="32">
        <v>1</v>
      </c>
      <c r="L1856" s="33">
        <v>91</v>
      </c>
      <c r="M1856" s="31" t="s">
        <v>91</v>
      </c>
      <c r="X1856" s="37" t="s">
        <v>130</v>
      </c>
      <c r="Y1856" s="38" t="s">
        <v>7646</v>
      </c>
      <c r="Z1856" s="29" t="s">
        <v>96</v>
      </c>
      <c r="AA1856" s="39">
        <v>42370</v>
      </c>
      <c r="AB1856" s="39">
        <v>44196</v>
      </c>
      <c r="AC1856" s="38" t="s">
        <v>94</v>
      </c>
      <c r="AD1856" s="29">
        <v>100</v>
      </c>
      <c r="AE1856" s="29">
        <v>5</v>
      </c>
      <c r="AF1856" s="40">
        <v>3</v>
      </c>
      <c r="AG1856" s="41" t="s">
        <v>95</v>
      </c>
      <c r="AJ1856" s="38" t="s">
        <v>65</v>
      </c>
      <c r="AK1856" s="29" t="s">
        <v>7</v>
      </c>
      <c r="AL1856" s="39">
        <v>43829</v>
      </c>
      <c r="AM1856" s="29">
        <v>70919</v>
      </c>
      <c r="AN1856" s="29" t="s">
        <v>74</v>
      </c>
      <c r="AO1856" s="29">
        <v>54</v>
      </c>
      <c r="AP1856" s="29">
        <v>1.1100000000000001</v>
      </c>
      <c r="AQ1856" s="29" t="s">
        <v>10</v>
      </c>
      <c r="AR1856" s="39">
        <v>43961</v>
      </c>
      <c r="AS1856" s="29">
        <v>273026</v>
      </c>
      <c r="AT1856" s="29" t="s">
        <v>76</v>
      </c>
      <c r="AU1856" s="29">
        <v>11</v>
      </c>
      <c r="AV1856" s="29">
        <v>0.87</v>
      </c>
      <c r="AW1856" s="42">
        <v>21429</v>
      </c>
      <c r="AZ1856" s="44" t="s">
        <v>98</v>
      </c>
    </row>
    <row r="1857" spans="1:52" ht="12.75" customHeight="1" x14ac:dyDescent="0.2">
      <c r="A1857" s="27">
        <v>27352</v>
      </c>
      <c r="B1857" s="28" t="s">
        <v>7647</v>
      </c>
      <c r="C1857" s="29" t="s">
        <v>56</v>
      </c>
      <c r="D1857" s="30" t="s">
        <v>7648</v>
      </c>
      <c r="E1857" s="30" t="s">
        <v>7649</v>
      </c>
      <c r="F1857" s="31">
        <v>1956</v>
      </c>
      <c r="G1857" s="31" t="s">
        <v>102</v>
      </c>
      <c r="H1857" s="30" t="s">
        <v>123</v>
      </c>
      <c r="I1857" s="60">
        <v>1</v>
      </c>
      <c r="J1857" s="60"/>
      <c r="K1857" s="32">
        <v>1</v>
      </c>
      <c r="L1857" s="33">
        <v>84</v>
      </c>
      <c r="M1857" s="31" t="s">
        <v>91</v>
      </c>
      <c r="X1857" s="37" t="s">
        <v>220</v>
      </c>
      <c r="Y1857" s="38" t="s">
        <v>7650</v>
      </c>
      <c r="AA1857" s="39">
        <v>44197</v>
      </c>
      <c r="AB1857" s="39">
        <v>44926</v>
      </c>
      <c r="AC1857" s="38" t="s">
        <v>94</v>
      </c>
      <c r="AD1857" s="29">
        <v>100</v>
      </c>
      <c r="AE1857" s="29">
        <v>2</v>
      </c>
      <c r="AF1857" s="40">
        <v>0</v>
      </c>
      <c r="AG1857" s="41" t="s">
        <v>95</v>
      </c>
      <c r="AJ1857" s="38" t="s">
        <v>168</v>
      </c>
      <c r="AK1857" s="29" t="s">
        <v>7</v>
      </c>
      <c r="AL1857" s="39">
        <v>44129</v>
      </c>
      <c r="AM1857" s="29">
        <v>165852</v>
      </c>
      <c r="AN1857" s="29" t="s">
        <v>84</v>
      </c>
      <c r="AO1857" s="29">
        <v>679</v>
      </c>
      <c r="AP1857" s="29">
        <v>3.84</v>
      </c>
      <c r="AQ1857" s="29" t="s">
        <v>10</v>
      </c>
      <c r="AR1857" s="39">
        <v>44073</v>
      </c>
      <c r="AS1857" s="29">
        <v>95405</v>
      </c>
      <c r="AT1857" s="29" t="s">
        <v>74</v>
      </c>
      <c r="AU1857" s="29">
        <v>136</v>
      </c>
      <c r="AV1857" s="29">
        <v>1.73</v>
      </c>
      <c r="AW1857" s="42">
        <v>20699</v>
      </c>
      <c r="AZ1857" s="44" t="s">
        <v>98</v>
      </c>
    </row>
    <row r="1858" spans="1:52" ht="12.75" customHeight="1" x14ac:dyDescent="0.2">
      <c r="A1858" s="27">
        <v>27374</v>
      </c>
      <c r="B1858" s="28" t="s">
        <v>7651</v>
      </c>
      <c r="C1858" s="29" t="s">
        <v>56</v>
      </c>
      <c r="D1858" s="30" t="s">
        <v>7652</v>
      </c>
      <c r="E1858" s="30" t="s">
        <v>7653</v>
      </c>
      <c r="F1858" s="31">
        <v>1956</v>
      </c>
      <c r="G1858" s="31" t="s">
        <v>102</v>
      </c>
      <c r="H1858" s="30" t="s">
        <v>952</v>
      </c>
      <c r="I1858" s="60">
        <v>1</v>
      </c>
      <c r="J1858" s="60"/>
      <c r="K1858" s="32">
        <v>1</v>
      </c>
      <c r="L1858" s="33">
        <v>120</v>
      </c>
      <c r="M1858" s="31" t="s">
        <v>91</v>
      </c>
      <c r="X1858" s="37" t="s">
        <v>313</v>
      </c>
      <c r="Y1858" s="38" t="s">
        <v>7654</v>
      </c>
      <c r="AA1858" s="39">
        <v>43101</v>
      </c>
      <c r="AB1858" s="39">
        <v>44864</v>
      </c>
      <c r="AC1858" s="38" t="s">
        <v>94</v>
      </c>
      <c r="AD1858" s="29">
        <v>100</v>
      </c>
      <c r="AE1858" s="29">
        <v>5</v>
      </c>
      <c r="AF1858" s="40">
        <v>3</v>
      </c>
      <c r="AG1858" s="41" t="s">
        <v>95</v>
      </c>
      <c r="AJ1858" s="38" t="s">
        <v>97</v>
      </c>
      <c r="AK1858" s="29" t="s">
        <v>7</v>
      </c>
      <c r="AL1858" s="39">
        <v>43948</v>
      </c>
      <c r="AM1858" s="29">
        <v>163006</v>
      </c>
      <c r="AN1858" s="29" t="s">
        <v>84</v>
      </c>
      <c r="AO1858" s="29">
        <v>580</v>
      </c>
      <c r="AP1858" s="29">
        <v>4.08</v>
      </c>
      <c r="AQ1858" s="29" t="s">
        <v>10</v>
      </c>
      <c r="AR1858" s="39">
        <v>42974</v>
      </c>
      <c r="AS1858" s="29">
        <v>104153</v>
      </c>
      <c r="AT1858" s="29" t="s">
        <v>74</v>
      </c>
      <c r="AU1858" s="29">
        <v>106</v>
      </c>
      <c r="AV1858" s="29">
        <v>1.1599999999999999</v>
      </c>
      <c r="AW1858" s="42">
        <v>20699</v>
      </c>
      <c r="AZ1858" s="44" t="s">
        <v>119</v>
      </c>
    </row>
    <row r="1859" spans="1:52" ht="12.75" customHeight="1" x14ac:dyDescent="0.2">
      <c r="A1859" s="27">
        <v>27381</v>
      </c>
      <c r="B1859" s="28" t="s">
        <v>7655</v>
      </c>
      <c r="C1859" s="29" t="s">
        <v>56</v>
      </c>
      <c r="D1859" s="30" t="s">
        <v>7656</v>
      </c>
      <c r="E1859" s="30" t="s">
        <v>7657</v>
      </c>
      <c r="F1859" s="31">
        <v>1955</v>
      </c>
      <c r="G1859" s="31" t="s">
        <v>102</v>
      </c>
      <c r="H1859" s="30" t="s">
        <v>59</v>
      </c>
      <c r="I1859" s="60">
        <v>1</v>
      </c>
      <c r="J1859" s="60"/>
      <c r="K1859" s="32">
        <v>1</v>
      </c>
      <c r="L1859" s="33">
        <v>89</v>
      </c>
      <c r="M1859" s="31" t="s">
        <v>91</v>
      </c>
      <c r="X1859" s="37" t="s">
        <v>130</v>
      </c>
      <c r="Y1859" s="38" t="s">
        <v>7337</v>
      </c>
      <c r="Z1859" s="29" t="s">
        <v>96</v>
      </c>
      <c r="AA1859" s="39">
        <v>43466</v>
      </c>
      <c r="AB1859" s="39">
        <v>43922</v>
      </c>
      <c r="AC1859" s="38" t="s">
        <v>94</v>
      </c>
      <c r="AD1859" s="29">
        <v>100</v>
      </c>
      <c r="AE1859" s="29">
        <v>2</v>
      </c>
      <c r="AF1859" s="40">
        <v>2</v>
      </c>
      <c r="AK1859" s="29" t="s">
        <v>7</v>
      </c>
      <c r="AL1859" s="39">
        <v>43922</v>
      </c>
      <c r="AM1859" s="29">
        <v>170648</v>
      </c>
      <c r="AN1859" s="29" t="s">
        <v>126</v>
      </c>
      <c r="AO1859" s="29">
        <v>636</v>
      </c>
      <c r="AP1859" s="29">
        <v>3.38</v>
      </c>
      <c r="AQ1859" s="29" t="s">
        <v>10</v>
      </c>
      <c r="AR1859" s="39">
        <v>41286</v>
      </c>
      <c r="AS1859" s="29">
        <v>110121</v>
      </c>
      <c r="AT1859" s="29" t="s">
        <v>74</v>
      </c>
      <c r="AU1859" s="29">
        <v>107</v>
      </c>
      <c r="AV1859" s="29">
        <v>1.17</v>
      </c>
      <c r="AW1859" s="42">
        <v>20699</v>
      </c>
      <c r="AZ1859" s="44" t="s">
        <v>98</v>
      </c>
    </row>
    <row r="1860" spans="1:52" ht="12.75" customHeight="1" x14ac:dyDescent="0.2">
      <c r="A1860" s="27">
        <v>27476</v>
      </c>
      <c r="B1860" s="28" t="s">
        <v>7658</v>
      </c>
      <c r="C1860" s="29" t="s">
        <v>56</v>
      </c>
      <c r="D1860" s="30" t="s">
        <v>7659</v>
      </c>
      <c r="E1860" s="30" t="s">
        <v>7660</v>
      </c>
      <c r="F1860" s="31">
        <v>1948</v>
      </c>
      <c r="G1860" s="31" t="s">
        <v>102</v>
      </c>
      <c r="H1860" s="30" t="s">
        <v>123</v>
      </c>
      <c r="I1860" s="60">
        <v>1</v>
      </c>
      <c r="J1860" s="60"/>
      <c r="K1860" s="32">
        <v>1</v>
      </c>
      <c r="L1860" s="33">
        <v>105</v>
      </c>
      <c r="M1860" s="31" t="s">
        <v>91</v>
      </c>
      <c r="X1860" s="37" t="s">
        <v>2678</v>
      </c>
      <c r="Y1860" s="38" t="s">
        <v>7661</v>
      </c>
      <c r="AA1860" s="39">
        <v>42809</v>
      </c>
      <c r="AB1860" s="39">
        <v>44634</v>
      </c>
      <c r="AC1860" s="38" t="s">
        <v>144</v>
      </c>
      <c r="AD1860" s="29">
        <v>100</v>
      </c>
      <c r="AE1860" s="29">
        <v>7</v>
      </c>
      <c r="AF1860" s="40">
        <v>5</v>
      </c>
      <c r="AG1860" s="41" t="s">
        <v>95</v>
      </c>
      <c r="AJ1860" s="38" t="s">
        <v>168</v>
      </c>
      <c r="AK1860" s="29" t="s">
        <v>7</v>
      </c>
      <c r="AL1860" s="39">
        <v>43963</v>
      </c>
      <c r="AM1860" s="29">
        <v>165421</v>
      </c>
      <c r="AN1860" s="29" t="s">
        <v>84</v>
      </c>
      <c r="AO1860" s="29">
        <v>456</v>
      </c>
      <c r="AP1860" s="29">
        <v>3.63</v>
      </c>
      <c r="AQ1860" s="29" t="s">
        <v>10</v>
      </c>
      <c r="AR1860" s="39">
        <v>44136</v>
      </c>
      <c r="AS1860" s="29">
        <v>93327</v>
      </c>
      <c r="AT1860" s="29" t="s">
        <v>74</v>
      </c>
      <c r="AU1860" s="29">
        <v>127</v>
      </c>
      <c r="AV1860" s="29">
        <v>1.41</v>
      </c>
      <c r="AW1860" s="42">
        <v>18507</v>
      </c>
      <c r="AZ1860" s="44" t="s">
        <v>2652</v>
      </c>
    </row>
    <row r="1861" spans="1:52" ht="12.75" customHeight="1" x14ac:dyDescent="0.2">
      <c r="A1861" s="27">
        <v>27543</v>
      </c>
      <c r="B1861" s="28" t="s">
        <v>7662</v>
      </c>
      <c r="C1861" s="29" t="s">
        <v>56</v>
      </c>
      <c r="D1861" s="30" t="s">
        <v>7663</v>
      </c>
      <c r="E1861" s="30" t="s">
        <v>7664</v>
      </c>
      <c r="F1861" s="31">
        <v>1958</v>
      </c>
      <c r="G1861" s="31" t="s">
        <v>102</v>
      </c>
      <c r="H1861" s="30" t="s">
        <v>59</v>
      </c>
      <c r="I1861" s="60">
        <v>1</v>
      </c>
      <c r="J1861" s="60"/>
      <c r="K1861" s="32">
        <v>1</v>
      </c>
      <c r="L1861" s="33">
        <v>128</v>
      </c>
      <c r="M1861" s="31" t="s">
        <v>91</v>
      </c>
      <c r="X1861" s="37" t="s">
        <v>313</v>
      </c>
      <c r="Y1861" s="38" t="s">
        <v>7665</v>
      </c>
      <c r="AA1861" s="39">
        <v>43101</v>
      </c>
      <c r="AB1861" s="39">
        <v>44864</v>
      </c>
      <c r="AC1861" s="38" t="s">
        <v>94</v>
      </c>
      <c r="AD1861" s="29">
        <v>100</v>
      </c>
      <c r="AE1861" s="29">
        <v>5</v>
      </c>
      <c r="AF1861" s="40">
        <v>2</v>
      </c>
      <c r="AG1861" s="41" t="s">
        <v>95</v>
      </c>
      <c r="AJ1861" s="38" t="s">
        <v>97</v>
      </c>
      <c r="AK1861" s="29" t="s">
        <v>7</v>
      </c>
      <c r="AL1861" s="39">
        <v>43749</v>
      </c>
      <c r="AM1861" s="29">
        <v>155700</v>
      </c>
      <c r="AN1861" s="29" t="s">
        <v>84</v>
      </c>
      <c r="AO1861" s="29">
        <v>314</v>
      </c>
      <c r="AP1861" s="29">
        <v>3.17</v>
      </c>
      <c r="AQ1861" s="29" t="s">
        <v>10</v>
      </c>
      <c r="AR1861" s="39">
        <v>41980</v>
      </c>
      <c r="AS1861" s="29">
        <v>112506</v>
      </c>
      <c r="AT1861" s="29" t="s">
        <v>85</v>
      </c>
      <c r="AU1861" s="29">
        <v>143</v>
      </c>
      <c r="AV1861" s="29">
        <v>0.97</v>
      </c>
      <c r="AW1861" s="42">
        <v>21794</v>
      </c>
      <c r="AZ1861" s="44" t="s">
        <v>119</v>
      </c>
    </row>
    <row r="1862" spans="1:52" ht="12.75" customHeight="1" x14ac:dyDescent="0.2">
      <c r="A1862" s="27">
        <v>27547</v>
      </c>
      <c r="B1862" s="28" t="s">
        <v>7666</v>
      </c>
      <c r="C1862" s="29" t="s">
        <v>56</v>
      </c>
      <c r="D1862" s="30" t="s">
        <v>7667</v>
      </c>
      <c r="E1862" s="30" t="s">
        <v>7668</v>
      </c>
      <c r="F1862" s="31">
        <v>1975</v>
      </c>
      <c r="G1862" s="31" t="s">
        <v>102</v>
      </c>
      <c r="H1862" s="30" t="s">
        <v>59</v>
      </c>
      <c r="I1862" s="60">
        <v>1</v>
      </c>
      <c r="J1862" s="60"/>
      <c r="K1862" s="32">
        <v>1</v>
      </c>
      <c r="L1862" s="33">
        <v>101</v>
      </c>
      <c r="M1862" s="31" t="s">
        <v>60</v>
      </c>
      <c r="X1862" s="37" t="s">
        <v>2607</v>
      </c>
      <c r="Y1862" s="38" t="s">
        <v>7669</v>
      </c>
      <c r="AA1862" s="39">
        <v>43831</v>
      </c>
      <c r="AB1862" s="39">
        <v>44561</v>
      </c>
      <c r="AC1862" s="38" t="s">
        <v>94</v>
      </c>
      <c r="AD1862" s="29">
        <v>100</v>
      </c>
      <c r="AE1862" s="29">
        <v>2</v>
      </c>
      <c r="AF1862" s="40">
        <v>1</v>
      </c>
      <c r="AG1862" s="41" t="s">
        <v>95</v>
      </c>
      <c r="AJ1862" s="38" t="s">
        <v>97</v>
      </c>
      <c r="AK1862" s="29" t="s">
        <v>7</v>
      </c>
      <c r="AL1862" s="39">
        <v>44203</v>
      </c>
      <c r="AM1862" s="29">
        <v>94712</v>
      </c>
      <c r="AN1862" s="29" t="s">
        <v>74</v>
      </c>
      <c r="AO1862" s="29">
        <v>129</v>
      </c>
      <c r="AP1862" s="29">
        <v>1.95</v>
      </c>
      <c r="AQ1862" s="29" t="s">
        <v>10</v>
      </c>
      <c r="AR1862" s="39">
        <v>40281</v>
      </c>
      <c r="AS1862" s="29">
        <v>172930</v>
      </c>
      <c r="AT1862" s="29" t="s">
        <v>126</v>
      </c>
      <c r="AU1862" s="29">
        <v>0</v>
      </c>
      <c r="AV1862" s="29">
        <v>0</v>
      </c>
      <c r="AW1862" s="42">
        <v>28369</v>
      </c>
      <c r="AZ1862" s="44" t="s">
        <v>470</v>
      </c>
    </row>
    <row r="1863" spans="1:52" ht="12.75" customHeight="1" x14ac:dyDescent="0.2">
      <c r="A1863" s="27">
        <v>27585</v>
      </c>
      <c r="B1863" s="28" t="s">
        <v>7670</v>
      </c>
      <c r="C1863" s="29" t="s">
        <v>56</v>
      </c>
      <c r="D1863" s="30" t="s">
        <v>7671</v>
      </c>
      <c r="E1863" s="30" t="s">
        <v>7672</v>
      </c>
      <c r="F1863" s="31">
        <v>1958</v>
      </c>
      <c r="G1863" s="31" t="s">
        <v>102</v>
      </c>
      <c r="H1863" s="30" t="s">
        <v>59</v>
      </c>
      <c r="I1863" s="60">
        <v>1</v>
      </c>
      <c r="J1863" s="60"/>
      <c r="K1863" s="32">
        <v>1</v>
      </c>
      <c r="L1863" s="33">
        <v>108</v>
      </c>
      <c r="M1863" s="31" t="s">
        <v>91</v>
      </c>
      <c r="X1863" s="37" t="s">
        <v>142</v>
      </c>
      <c r="Y1863" s="38" t="s">
        <v>7673</v>
      </c>
      <c r="AA1863" s="39">
        <v>42767</v>
      </c>
      <c r="AB1863" s="39">
        <v>44592</v>
      </c>
      <c r="AC1863" s="38" t="s">
        <v>144</v>
      </c>
      <c r="AD1863" s="29">
        <v>100</v>
      </c>
      <c r="AE1863" s="29">
        <v>7</v>
      </c>
      <c r="AF1863" s="40">
        <v>5</v>
      </c>
      <c r="AG1863" s="41" t="s">
        <v>95</v>
      </c>
      <c r="AJ1863" s="38" t="s">
        <v>7674</v>
      </c>
      <c r="AK1863" s="29" t="s">
        <v>7</v>
      </c>
      <c r="AL1863" s="39">
        <v>43962</v>
      </c>
      <c r="AM1863" s="29">
        <v>165220</v>
      </c>
      <c r="AN1863" s="29" t="s">
        <v>84</v>
      </c>
      <c r="AO1863" s="29">
        <v>531</v>
      </c>
      <c r="AP1863" s="29">
        <v>3.8</v>
      </c>
      <c r="AQ1863" s="29" t="s">
        <v>10</v>
      </c>
      <c r="AR1863" s="39">
        <v>43832</v>
      </c>
      <c r="AS1863" s="29">
        <v>82747</v>
      </c>
      <c r="AT1863" s="29" t="s">
        <v>74</v>
      </c>
      <c r="AU1863" s="29">
        <v>103</v>
      </c>
      <c r="AV1863" s="29">
        <v>1.68</v>
      </c>
      <c r="AW1863" s="42">
        <v>21794</v>
      </c>
      <c r="AZ1863" s="44" t="s">
        <v>146</v>
      </c>
    </row>
    <row r="1864" spans="1:52" ht="12.75" customHeight="1" x14ac:dyDescent="0.2">
      <c r="A1864" s="27">
        <v>27607</v>
      </c>
      <c r="B1864" s="28" t="s">
        <v>7675</v>
      </c>
      <c r="C1864" s="29" t="s">
        <v>56</v>
      </c>
      <c r="D1864" s="30" t="s">
        <v>7676</v>
      </c>
      <c r="E1864" s="30" t="s">
        <v>7677</v>
      </c>
      <c r="F1864" s="31">
        <v>1958</v>
      </c>
      <c r="G1864" s="31" t="s">
        <v>102</v>
      </c>
      <c r="H1864" s="30" t="s">
        <v>123</v>
      </c>
      <c r="I1864" s="60">
        <v>1</v>
      </c>
      <c r="J1864" s="60"/>
      <c r="K1864" s="32">
        <v>1</v>
      </c>
      <c r="L1864" s="33">
        <v>85</v>
      </c>
      <c r="M1864" s="31" t="s">
        <v>91</v>
      </c>
      <c r="X1864" s="37" t="s">
        <v>3923</v>
      </c>
      <c r="Y1864" s="38" t="s">
        <v>7678</v>
      </c>
      <c r="Z1864" s="29" t="s">
        <v>96</v>
      </c>
      <c r="AA1864" s="39">
        <v>42371</v>
      </c>
      <c r="AB1864" s="39">
        <v>44197</v>
      </c>
      <c r="AC1864" s="38" t="s">
        <v>144</v>
      </c>
      <c r="AD1864" s="29">
        <v>100</v>
      </c>
      <c r="AE1864" s="29">
        <v>7</v>
      </c>
      <c r="AF1864" s="40">
        <v>6</v>
      </c>
      <c r="AG1864" s="41" t="s">
        <v>95</v>
      </c>
      <c r="AJ1864" s="38" t="s">
        <v>157</v>
      </c>
      <c r="AK1864" s="29" t="s">
        <v>7</v>
      </c>
      <c r="AL1864" s="39">
        <v>44157</v>
      </c>
      <c r="AM1864" s="29">
        <v>151552</v>
      </c>
      <c r="AN1864" s="29" t="s">
        <v>84</v>
      </c>
      <c r="AO1864" s="29">
        <v>558</v>
      </c>
      <c r="AP1864" s="29">
        <v>3</v>
      </c>
      <c r="AQ1864" s="29" t="s">
        <v>10</v>
      </c>
      <c r="AR1864" s="39">
        <v>44097</v>
      </c>
      <c r="AS1864" s="29">
        <v>171909</v>
      </c>
      <c r="AT1864" s="29" t="s">
        <v>126</v>
      </c>
      <c r="AU1864" s="29">
        <v>152</v>
      </c>
      <c r="AV1864" s="29">
        <v>1.35</v>
      </c>
      <c r="AW1864" s="42">
        <v>21429</v>
      </c>
      <c r="AZ1864" s="44" t="s">
        <v>146</v>
      </c>
    </row>
    <row r="1865" spans="1:52" ht="12.75" customHeight="1" x14ac:dyDescent="0.2">
      <c r="A1865" s="27">
        <v>27649</v>
      </c>
      <c r="B1865" s="28" t="s">
        <v>7679</v>
      </c>
      <c r="C1865" s="29" t="s">
        <v>56</v>
      </c>
      <c r="D1865" s="30" t="s">
        <v>7680</v>
      </c>
      <c r="E1865" s="30" t="s">
        <v>7681</v>
      </c>
      <c r="F1865" s="31">
        <v>1962</v>
      </c>
      <c r="G1865" s="31" t="s">
        <v>102</v>
      </c>
      <c r="H1865" s="30" t="s">
        <v>103</v>
      </c>
      <c r="I1865" s="60">
        <v>1</v>
      </c>
      <c r="J1865" s="60"/>
      <c r="K1865" s="32">
        <v>1</v>
      </c>
      <c r="L1865" s="33">
        <v>145</v>
      </c>
      <c r="M1865" s="31" t="s">
        <v>91</v>
      </c>
      <c r="X1865" s="37" t="s">
        <v>3970</v>
      </c>
      <c r="Y1865" s="38" t="s">
        <v>7682</v>
      </c>
      <c r="AA1865" s="39">
        <v>44197</v>
      </c>
      <c r="AB1865" s="39">
        <v>44926</v>
      </c>
      <c r="AC1865" s="38" t="s">
        <v>94</v>
      </c>
      <c r="AD1865" s="29">
        <v>100</v>
      </c>
      <c r="AE1865" s="29">
        <v>2</v>
      </c>
      <c r="AF1865" s="40">
        <v>0</v>
      </c>
      <c r="AG1865" s="41" t="s">
        <v>95</v>
      </c>
      <c r="AJ1865" s="38" t="s">
        <v>97</v>
      </c>
      <c r="AK1865" s="29" t="s">
        <v>7</v>
      </c>
      <c r="AL1865" s="39">
        <v>44099</v>
      </c>
      <c r="AM1865" s="29">
        <v>154256</v>
      </c>
      <c r="AN1865" s="29" t="s">
        <v>84</v>
      </c>
      <c r="AO1865" s="29">
        <v>403</v>
      </c>
      <c r="AP1865" s="29">
        <v>3.41</v>
      </c>
      <c r="AW1865" s="42">
        <v>23255</v>
      </c>
      <c r="AZ1865" s="44" t="s">
        <v>98</v>
      </c>
    </row>
    <row r="1866" spans="1:52" ht="12.75" customHeight="1" x14ac:dyDescent="0.2">
      <c r="A1866" s="27">
        <v>27791</v>
      </c>
      <c r="B1866" s="28" t="s">
        <v>7683</v>
      </c>
      <c r="C1866" s="29" t="s">
        <v>4748</v>
      </c>
      <c r="D1866" s="30" t="s">
        <v>7684</v>
      </c>
      <c r="E1866" s="30" t="s">
        <v>7685</v>
      </c>
      <c r="F1866" s="31">
        <v>1984</v>
      </c>
      <c r="G1866" s="31" t="s">
        <v>102</v>
      </c>
      <c r="H1866" s="30" t="s">
        <v>548</v>
      </c>
      <c r="I1866" s="60">
        <v>1</v>
      </c>
      <c r="J1866" s="60"/>
      <c r="K1866" s="32">
        <v>1</v>
      </c>
      <c r="L1866" s="33">
        <v>94</v>
      </c>
      <c r="M1866" s="31" t="s">
        <v>527</v>
      </c>
      <c r="X1866" s="37" t="s">
        <v>7686</v>
      </c>
      <c r="Y1866" s="38" t="s">
        <v>7687</v>
      </c>
      <c r="Z1866" s="29" t="s">
        <v>96</v>
      </c>
      <c r="AA1866" s="39">
        <v>43525</v>
      </c>
      <c r="AB1866" s="39">
        <v>44255</v>
      </c>
      <c r="AC1866" s="38" t="s">
        <v>7688</v>
      </c>
      <c r="AD1866" s="29">
        <v>100</v>
      </c>
      <c r="AE1866" s="29">
        <v>3</v>
      </c>
      <c r="AF1866" s="40">
        <v>2</v>
      </c>
      <c r="AG1866" s="41" t="s">
        <v>95</v>
      </c>
      <c r="AJ1866" s="38" t="s">
        <v>7689</v>
      </c>
      <c r="AK1866" s="29" t="s">
        <v>7</v>
      </c>
      <c r="AL1866" s="39">
        <v>43899</v>
      </c>
      <c r="AM1866" s="29">
        <v>162429</v>
      </c>
      <c r="AN1866" s="29" t="s">
        <v>84</v>
      </c>
      <c r="AO1866" s="29">
        <v>552</v>
      </c>
      <c r="AP1866" s="29">
        <v>3.52</v>
      </c>
      <c r="AQ1866" s="29" t="s">
        <v>531</v>
      </c>
      <c r="AR1866" s="39">
        <v>44227</v>
      </c>
      <c r="AS1866" s="29">
        <v>264454</v>
      </c>
      <c r="AT1866" s="29" t="s">
        <v>76</v>
      </c>
      <c r="AU1866" s="29">
        <v>34</v>
      </c>
      <c r="AV1866" s="29">
        <v>2.35</v>
      </c>
    </row>
    <row r="1867" spans="1:52" ht="12.75" customHeight="1" x14ac:dyDescent="0.2">
      <c r="A1867" s="27">
        <v>28515</v>
      </c>
      <c r="B1867" s="28" t="s">
        <v>7690</v>
      </c>
      <c r="C1867" s="29" t="s">
        <v>56</v>
      </c>
      <c r="D1867" s="30" t="s">
        <v>7691</v>
      </c>
      <c r="E1867" s="30" t="s">
        <v>7692</v>
      </c>
      <c r="F1867" s="31">
        <v>1955</v>
      </c>
      <c r="G1867" s="31" t="s">
        <v>102</v>
      </c>
      <c r="H1867" s="30" t="s">
        <v>123</v>
      </c>
      <c r="I1867" s="60">
        <v>1</v>
      </c>
      <c r="J1867" s="60"/>
      <c r="K1867" s="32">
        <v>1</v>
      </c>
      <c r="L1867" s="33">
        <v>86</v>
      </c>
      <c r="M1867" s="31" t="s">
        <v>91</v>
      </c>
      <c r="X1867" s="37" t="s">
        <v>3567</v>
      </c>
      <c r="Y1867" s="38" t="s">
        <v>7693</v>
      </c>
      <c r="AA1867" s="39">
        <v>44197</v>
      </c>
      <c r="AB1867" s="39">
        <v>44926</v>
      </c>
      <c r="AC1867" s="38" t="s">
        <v>94</v>
      </c>
      <c r="AD1867" s="29">
        <v>100</v>
      </c>
      <c r="AE1867" s="29">
        <v>2</v>
      </c>
      <c r="AF1867" s="40">
        <v>0</v>
      </c>
      <c r="AG1867" s="41" t="s">
        <v>95</v>
      </c>
      <c r="AJ1867" s="38" t="s">
        <v>151</v>
      </c>
      <c r="AK1867" s="29" t="s">
        <v>7</v>
      </c>
      <c r="AL1867" s="39">
        <v>44122</v>
      </c>
      <c r="AM1867" s="29">
        <v>170041</v>
      </c>
      <c r="AN1867" s="29" t="s">
        <v>84</v>
      </c>
      <c r="AO1867" s="29">
        <v>548</v>
      </c>
      <c r="AP1867" s="29">
        <v>3.58</v>
      </c>
      <c r="AQ1867" s="29" t="s">
        <v>10</v>
      </c>
      <c r="AR1867" s="39">
        <v>44195</v>
      </c>
      <c r="AS1867" s="29">
        <v>254755</v>
      </c>
      <c r="AT1867" s="29" t="s">
        <v>76</v>
      </c>
      <c r="AU1867" s="29">
        <v>23</v>
      </c>
      <c r="AV1867" s="29">
        <v>0.83</v>
      </c>
      <c r="AW1867" s="42">
        <v>20333</v>
      </c>
      <c r="AZ1867" s="44" t="s">
        <v>633</v>
      </c>
    </row>
    <row r="1868" spans="1:52" ht="12.75" customHeight="1" x14ac:dyDescent="0.2">
      <c r="A1868" s="27">
        <v>28626</v>
      </c>
      <c r="B1868" s="28" t="s">
        <v>7694</v>
      </c>
      <c r="C1868" s="29" t="s">
        <v>56</v>
      </c>
      <c r="D1868" s="30" t="s">
        <v>7695</v>
      </c>
      <c r="E1868" s="30" t="s">
        <v>7696</v>
      </c>
      <c r="F1868" s="31">
        <v>1973</v>
      </c>
      <c r="G1868" s="31" t="s">
        <v>56</v>
      </c>
      <c r="H1868" s="30" t="s">
        <v>70</v>
      </c>
      <c r="I1868" s="60">
        <v>1</v>
      </c>
      <c r="J1868" s="60"/>
      <c r="K1868" s="32">
        <v>1</v>
      </c>
      <c r="L1868" s="33">
        <v>105</v>
      </c>
      <c r="M1868" s="31" t="s">
        <v>60</v>
      </c>
      <c r="X1868" s="37" t="s">
        <v>7697</v>
      </c>
      <c r="Y1868" s="38" t="s">
        <v>7698</v>
      </c>
      <c r="AA1868" s="39">
        <v>43293</v>
      </c>
      <c r="AB1868" s="39">
        <v>2958465</v>
      </c>
      <c r="AC1868" s="38" t="s">
        <v>63</v>
      </c>
      <c r="AD1868" s="29">
        <v>100</v>
      </c>
      <c r="AE1868" s="29">
        <v>99</v>
      </c>
      <c r="AF1868" s="40">
        <v>1</v>
      </c>
      <c r="AG1868" s="41" t="s">
        <v>64</v>
      </c>
      <c r="AJ1868" s="38" t="s">
        <v>65</v>
      </c>
      <c r="AK1868" s="29" t="s">
        <v>7</v>
      </c>
      <c r="AL1868" s="39">
        <v>43503</v>
      </c>
      <c r="AM1868" s="29">
        <v>274059</v>
      </c>
      <c r="AN1868" s="29" t="s">
        <v>76</v>
      </c>
      <c r="AO1868" s="29">
        <v>44</v>
      </c>
      <c r="AP1868" s="29">
        <v>4.2300000000000004</v>
      </c>
      <c r="AQ1868" s="29" t="s">
        <v>10</v>
      </c>
      <c r="AR1868" s="39">
        <v>44220</v>
      </c>
      <c r="AS1868" s="29">
        <v>271745</v>
      </c>
      <c r="AT1868" s="29" t="s">
        <v>76</v>
      </c>
      <c r="AU1868" s="29">
        <v>18</v>
      </c>
      <c r="AV1868" s="29">
        <v>1.61</v>
      </c>
      <c r="AW1868" s="42">
        <v>27638</v>
      </c>
      <c r="AZ1868" s="44" t="s">
        <v>212</v>
      </c>
    </row>
    <row r="1869" spans="1:52" ht="12.75" customHeight="1" x14ac:dyDescent="0.2">
      <c r="A1869" s="27">
        <v>28691</v>
      </c>
      <c r="B1869" s="28" t="s">
        <v>7699</v>
      </c>
      <c r="C1869" s="29" t="s">
        <v>56</v>
      </c>
      <c r="D1869" s="30" t="s">
        <v>7700</v>
      </c>
      <c r="E1869" s="30" t="s">
        <v>7701</v>
      </c>
      <c r="F1869" s="31">
        <v>1955</v>
      </c>
      <c r="G1869" s="31" t="s">
        <v>102</v>
      </c>
      <c r="H1869" s="30" t="s">
        <v>123</v>
      </c>
      <c r="I1869" s="60">
        <v>1</v>
      </c>
      <c r="J1869" s="60"/>
      <c r="K1869" s="32">
        <v>1</v>
      </c>
      <c r="L1869" s="33">
        <v>89</v>
      </c>
      <c r="M1869" s="31" t="s">
        <v>91</v>
      </c>
      <c r="X1869" s="37" t="s">
        <v>7345</v>
      </c>
      <c r="Y1869" s="38" t="s">
        <v>7702</v>
      </c>
      <c r="AA1869" s="39">
        <v>43405</v>
      </c>
      <c r="AB1869" s="39">
        <v>45230</v>
      </c>
      <c r="AC1869" s="38" t="s">
        <v>94</v>
      </c>
      <c r="AD1869" s="29">
        <v>100</v>
      </c>
      <c r="AE1869" s="29">
        <v>5</v>
      </c>
      <c r="AF1869" s="40">
        <v>2</v>
      </c>
      <c r="AG1869" s="41" t="s">
        <v>95</v>
      </c>
      <c r="AJ1869" s="38" t="s">
        <v>97</v>
      </c>
      <c r="AK1869" s="29" t="s">
        <v>7</v>
      </c>
      <c r="AL1869" s="39">
        <v>44250</v>
      </c>
      <c r="AM1869" s="29">
        <v>165413</v>
      </c>
      <c r="AN1869" s="29" t="s">
        <v>84</v>
      </c>
      <c r="AO1869" s="29">
        <v>607</v>
      </c>
      <c r="AP1869" s="29">
        <v>4.66</v>
      </c>
      <c r="AW1869" s="42">
        <v>20333</v>
      </c>
      <c r="AZ1869" s="44" t="s">
        <v>98</v>
      </c>
    </row>
    <row r="1870" spans="1:52" ht="12.75" customHeight="1" x14ac:dyDescent="0.2">
      <c r="A1870" s="27">
        <v>28893</v>
      </c>
      <c r="B1870" s="28" t="s">
        <v>7703</v>
      </c>
      <c r="C1870" s="29" t="s">
        <v>56</v>
      </c>
      <c r="D1870" s="30" t="s">
        <v>7704</v>
      </c>
      <c r="E1870" s="30" t="s">
        <v>7705</v>
      </c>
      <c r="F1870" s="31">
        <v>1965</v>
      </c>
      <c r="G1870" s="31" t="s">
        <v>102</v>
      </c>
      <c r="H1870" s="30" t="s">
        <v>70</v>
      </c>
      <c r="I1870" s="60">
        <v>1</v>
      </c>
      <c r="J1870" s="60"/>
      <c r="K1870" s="32">
        <v>1</v>
      </c>
      <c r="L1870" s="33">
        <v>92</v>
      </c>
      <c r="M1870" s="31" t="s">
        <v>91</v>
      </c>
      <c r="X1870" s="37" t="s">
        <v>374</v>
      </c>
      <c r="Y1870" s="38" t="s">
        <v>7706</v>
      </c>
      <c r="AA1870" s="39">
        <v>43831</v>
      </c>
      <c r="AB1870" s="39">
        <v>44561</v>
      </c>
      <c r="AC1870" s="38" t="s">
        <v>94</v>
      </c>
      <c r="AD1870" s="29">
        <v>100</v>
      </c>
      <c r="AE1870" s="29">
        <v>2</v>
      </c>
      <c r="AF1870" s="40">
        <v>1</v>
      </c>
      <c r="AG1870" s="41" t="s">
        <v>95</v>
      </c>
      <c r="AJ1870" s="38" t="s">
        <v>97</v>
      </c>
      <c r="AK1870" s="29" t="s">
        <v>7</v>
      </c>
      <c r="AL1870" s="39">
        <v>44026</v>
      </c>
      <c r="AM1870" s="29">
        <v>75049</v>
      </c>
      <c r="AN1870" s="29" t="s">
        <v>74</v>
      </c>
      <c r="AO1870" s="29">
        <v>66</v>
      </c>
      <c r="AP1870" s="29">
        <v>1.3</v>
      </c>
      <c r="AW1870" s="42">
        <v>23986</v>
      </c>
      <c r="AZ1870" s="44" t="s">
        <v>98</v>
      </c>
    </row>
    <row r="1871" spans="1:52" ht="12.75" customHeight="1" x14ac:dyDescent="0.2">
      <c r="A1871" s="27">
        <v>29047</v>
      </c>
      <c r="B1871" s="28" t="s">
        <v>7707</v>
      </c>
      <c r="C1871" s="29" t="s">
        <v>56</v>
      </c>
      <c r="D1871" s="30" t="s">
        <v>7708</v>
      </c>
      <c r="E1871" s="30" t="s">
        <v>7709</v>
      </c>
      <c r="F1871" s="31">
        <v>1969</v>
      </c>
      <c r="G1871" s="31" t="s">
        <v>102</v>
      </c>
      <c r="H1871" s="30" t="s">
        <v>70</v>
      </c>
      <c r="I1871" s="60">
        <v>1</v>
      </c>
      <c r="J1871" s="60"/>
      <c r="K1871" s="32">
        <v>1</v>
      </c>
      <c r="L1871" s="33">
        <v>133</v>
      </c>
      <c r="M1871" s="31" t="s">
        <v>60</v>
      </c>
      <c r="X1871" s="37" t="s">
        <v>7710</v>
      </c>
      <c r="Y1871" s="38" t="s">
        <v>7711</v>
      </c>
      <c r="AA1871" s="39">
        <v>43891</v>
      </c>
      <c r="AB1871" s="39">
        <v>44620</v>
      </c>
      <c r="AC1871" s="38" t="s">
        <v>94</v>
      </c>
      <c r="AD1871" s="29">
        <v>100</v>
      </c>
      <c r="AE1871" s="29">
        <v>2</v>
      </c>
      <c r="AF1871" s="40">
        <v>0</v>
      </c>
      <c r="AG1871" s="41" t="s">
        <v>95</v>
      </c>
      <c r="AJ1871" s="38" t="s">
        <v>3554</v>
      </c>
      <c r="AK1871" s="29" t="s">
        <v>7</v>
      </c>
      <c r="AL1871" s="39">
        <v>36157</v>
      </c>
      <c r="AM1871" s="29">
        <v>151311</v>
      </c>
      <c r="AN1871" s="29" t="s">
        <v>84</v>
      </c>
      <c r="AO1871" s="29">
        <v>831</v>
      </c>
      <c r="AP1871" s="29">
        <v>8.2100000000000009</v>
      </c>
      <c r="AQ1871" s="29" t="s">
        <v>261</v>
      </c>
      <c r="AR1871" s="39">
        <v>41472</v>
      </c>
      <c r="AS1871" s="29">
        <v>101500</v>
      </c>
      <c r="AT1871" s="29" t="s">
        <v>74</v>
      </c>
      <c r="AW1871" s="42">
        <v>25812</v>
      </c>
      <c r="AZ1871" s="44" t="s">
        <v>98</v>
      </c>
    </row>
    <row r="1872" spans="1:52" ht="12.75" customHeight="1" x14ac:dyDescent="0.2">
      <c r="A1872" s="27">
        <v>29076</v>
      </c>
      <c r="B1872" s="28" t="s">
        <v>7712</v>
      </c>
      <c r="C1872" s="29" t="s">
        <v>4748</v>
      </c>
      <c r="D1872" s="30" t="s">
        <v>7713</v>
      </c>
      <c r="E1872" s="30" t="s">
        <v>7714</v>
      </c>
      <c r="F1872" s="31">
        <v>1989</v>
      </c>
      <c r="G1872" s="31" t="s">
        <v>102</v>
      </c>
      <c r="H1872" s="30" t="s">
        <v>548</v>
      </c>
      <c r="I1872" s="60">
        <v>1</v>
      </c>
      <c r="J1872" s="60"/>
      <c r="K1872" s="32">
        <v>1</v>
      </c>
      <c r="L1872" s="33">
        <v>97</v>
      </c>
      <c r="M1872" s="31" t="s">
        <v>527</v>
      </c>
      <c r="X1872" s="37" t="s">
        <v>7715</v>
      </c>
      <c r="Y1872" s="38" t="s">
        <v>7716</v>
      </c>
      <c r="Z1872" s="29" t="s">
        <v>96</v>
      </c>
      <c r="AA1872" s="39">
        <v>43525</v>
      </c>
      <c r="AB1872" s="39">
        <v>44255</v>
      </c>
      <c r="AC1872" s="38" t="s">
        <v>7688</v>
      </c>
      <c r="AD1872" s="29">
        <v>100</v>
      </c>
      <c r="AE1872" s="29">
        <v>3</v>
      </c>
      <c r="AF1872" s="40">
        <v>3</v>
      </c>
      <c r="AG1872" s="41" t="s">
        <v>95</v>
      </c>
      <c r="AJ1872" s="38" t="s">
        <v>7689</v>
      </c>
      <c r="AK1872" s="29" t="s">
        <v>7</v>
      </c>
      <c r="AL1872" s="39">
        <v>44172</v>
      </c>
      <c r="AM1872" s="29">
        <v>165200</v>
      </c>
      <c r="AN1872" s="29" t="s">
        <v>84</v>
      </c>
      <c r="AO1872" s="29">
        <v>498</v>
      </c>
      <c r="AP1872" s="29">
        <v>3.13</v>
      </c>
      <c r="AQ1872" s="29" t="s">
        <v>531</v>
      </c>
      <c r="AR1872" s="39">
        <v>44234</v>
      </c>
      <c r="AS1872" s="29">
        <v>231503</v>
      </c>
      <c r="AT1872" s="29" t="s">
        <v>503</v>
      </c>
      <c r="AU1872" s="29">
        <v>108</v>
      </c>
      <c r="AV1872" s="29">
        <v>0.89</v>
      </c>
    </row>
    <row r="1873" spans="1:52" ht="12.75" customHeight="1" x14ac:dyDescent="0.2">
      <c r="A1873" s="27">
        <v>29225</v>
      </c>
      <c r="B1873" s="28" t="s">
        <v>7717</v>
      </c>
      <c r="C1873" s="29" t="s">
        <v>56</v>
      </c>
      <c r="D1873" s="30" t="s">
        <v>7718</v>
      </c>
      <c r="E1873" s="30" t="s">
        <v>7719</v>
      </c>
      <c r="F1873" s="31">
        <v>1957</v>
      </c>
      <c r="G1873" s="31" t="s">
        <v>102</v>
      </c>
      <c r="H1873" s="30" t="s">
        <v>123</v>
      </c>
      <c r="I1873" s="60">
        <v>1</v>
      </c>
      <c r="J1873" s="60"/>
      <c r="K1873" s="32">
        <v>1</v>
      </c>
      <c r="L1873" s="33">
        <v>89</v>
      </c>
      <c r="M1873" s="31" t="s">
        <v>91</v>
      </c>
      <c r="X1873" s="37" t="s">
        <v>251</v>
      </c>
      <c r="Y1873" s="38" t="s">
        <v>7720</v>
      </c>
      <c r="AA1873" s="39">
        <v>42767</v>
      </c>
      <c r="AB1873" s="39">
        <v>44592</v>
      </c>
      <c r="AC1873" s="38" t="s">
        <v>144</v>
      </c>
      <c r="AD1873" s="29">
        <v>100</v>
      </c>
      <c r="AE1873" s="29">
        <v>7</v>
      </c>
      <c r="AF1873" s="40">
        <v>5</v>
      </c>
      <c r="AG1873" s="41" t="s">
        <v>95</v>
      </c>
      <c r="AJ1873" s="38" t="s">
        <v>157</v>
      </c>
      <c r="AK1873" s="29" t="s">
        <v>7</v>
      </c>
      <c r="AL1873" s="39">
        <v>44026</v>
      </c>
      <c r="AM1873" s="29">
        <v>165243</v>
      </c>
      <c r="AN1873" s="29" t="s">
        <v>84</v>
      </c>
      <c r="AO1873" s="29">
        <v>372</v>
      </c>
      <c r="AP1873" s="29">
        <v>4.1900000000000004</v>
      </c>
      <c r="AQ1873" s="29" t="s">
        <v>10</v>
      </c>
      <c r="AR1873" s="39">
        <v>44244</v>
      </c>
      <c r="AS1873" s="29">
        <v>151726</v>
      </c>
      <c r="AT1873" s="29" t="s">
        <v>84</v>
      </c>
      <c r="AU1873" s="29">
        <v>221</v>
      </c>
      <c r="AV1873" s="29">
        <v>1.78</v>
      </c>
      <c r="AW1873" s="42">
        <v>21429</v>
      </c>
      <c r="AZ1873" s="44" t="s">
        <v>146</v>
      </c>
    </row>
    <row r="1874" spans="1:52" ht="12.75" customHeight="1" x14ac:dyDescent="0.2">
      <c r="A1874" s="27">
        <v>29282</v>
      </c>
      <c r="B1874" s="28" t="s">
        <v>7721</v>
      </c>
      <c r="C1874" s="29" t="s">
        <v>56</v>
      </c>
      <c r="D1874" s="30" t="s">
        <v>7722</v>
      </c>
      <c r="E1874" s="30" t="s">
        <v>7723</v>
      </c>
      <c r="F1874" s="31">
        <v>1965</v>
      </c>
      <c r="G1874" s="31" t="s">
        <v>102</v>
      </c>
      <c r="H1874" s="30" t="s">
        <v>70</v>
      </c>
      <c r="I1874" s="60">
        <v>1</v>
      </c>
      <c r="J1874" s="60"/>
      <c r="K1874" s="32">
        <v>1</v>
      </c>
      <c r="L1874" s="33">
        <v>99</v>
      </c>
      <c r="M1874" s="31" t="s">
        <v>60</v>
      </c>
      <c r="X1874" s="37" t="s">
        <v>535</v>
      </c>
      <c r="Y1874" s="38" t="s">
        <v>7724</v>
      </c>
      <c r="AA1874" s="39">
        <v>43891</v>
      </c>
      <c r="AB1874" s="39">
        <v>44620</v>
      </c>
      <c r="AC1874" s="38" t="s">
        <v>94</v>
      </c>
      <c r="AD1874" s="29">
        <v>100</v>
      </c>
      <c r="AE1874" s="29">
        <v>2</v>
      </c>
      <c r="AF1874" s="40">
        <v>1</v>
      </c>
      <c r="AG1874" s="41" t="s">
        <v>95</v>
      </c>
      <c r="AJ1874" s="38" t="s">
        <v>632</v>
      </c>
      <c r="AK1874" s="29" t="s">
        <v>7</v>
      </c>
      <c r="AL1874" s="39">
        <v>43971</v>
      </c>
      <c r="AM1874" s="29">
        <v>165541</v>
      </c>
      <c r="AN1874" s="29" t="s">
        <v>84</v>
      </c>
      <c r="AO1874" s="29">
        <v>269</v>
      </c>
      <c r="AP1874" s="29">
        <v>2.15</v>
      </c>
      <c r="AW1874" s="42">
        <v>23986</v>
      </c>
      <c r="AZ1874" s="44" t="s">
        <v>98</v>
      </c>
    </row>
    <row r="1875" spans="1:52" ht="12.75" customHeight="1" x14ac:dyDescent="0.2">
      <c r="A1875" s="27">
        <v>29429</v>
      </c>
      <c r="B1875" s="28" t="s">
        <v>7725</v>
      </c>
      <c r="C1875" s="29" t="s">
        <v>56</v>
      </c>
      <c r="D1875" s="30" t="s">
        <v>7726</v>
      </c>
      <c r="E1875" s="30" t="s">
        <v>7727</v>
      </c>
      <c r="F1875" s="31">
        <v>1979</v>
      </c>
      <c r="G1875" s="31" t="s">
        <v>102</v>
      </c>
      <c r="H1875" s="30" t="s">
        <v>103</v>
      </c>
      <c r="I1875" s="60">
        <v>1</v>
      </c>
      <c r="J1875" s="60"/>
      <c r="K1875" s="32">
        <v>1</v>
      </c>
      <c r="L1875" s="33">
        <v>108</v>
      </c>
      <c r="M1875" s="31" t="s">
        <v>60</v>
      </c>
      <c r="X1875" s="37" t="s">
        <v>7728</v>
      </c>
      <c r="Y1875" s="38" t="s">
        <v>7729</v>
      </c>
      <c r="AA1875" s="39">
        <v>43952</v>
      </c>
      <c r="AB1875" s="39">
        <v>44681</v>
      </c>
      <c r="AC1875" s="38" t="s">
        <v>94</v>
      </c>
      <c r="AD1875" s="29">
        <v>100</v>
      </c>
      <c r="AE1875" s="29">
        <v>2</v>
      </c>
      <c r="AF1875" s="40">
        <v>1</v>
      </c>
      <c r="AG1875" s="41" t="s">
        <v>95</v>
      </c>
      <c r="AJ1875" s="38" t="s">
        <v>632</v>
      </c>
      <c r="AK1875" s="29" t="s">
        <v>7</v>
      </c>
      <c r="AL1875" s="39">
        <v>44087</v>
      </c>
      <c r="AM1875" s="29">
        <v>145454</v>
      </c>
      <c r="AN1875" s="29" t="s">
        <v>84</v>
      </c>
      <c r="AO1875" s="29">
        <v>210</v>
      </c>
      <c r="AP1875" s="29">
        <v>1.49</v>
      </c>
      <c r="AW1875" s="42">
        <v>29099</v>
      </c>
      <c r="AZ1875" s="44" t="s">
        <v>470</v>
      </c>
    </row>
    <row r="1876" spans="1:52" ht="12.75" customHeight="1" x14ac:dyDescent="0.2">
      <c r="A1876" s="27">
        <v>29578</v>
      </c>
      <c r="B1876" s="28" t="s">
        <v>7730</v>
      </c>
      <c r="C1876" s="29" t="s">
        <v>56</v>
      </c>
      <c r="D1876" s="30" t="s">
        <v>7731</v>
      </c>
      <c r="E1876" s="30" t="s">
        <v>7732</v>
      </c>
      <c r="F1876" s="31">
        <v>1980</v>
      </c>
      <c r="G1876" s="31" t="s">
        <v>102</v>
      </c>
      <c r="H1876" s="30" t="s">
        <v>70</v>
      </c>
      <c r="I1876" s="60">
        <v>1</v>
      </c>
      <c r="J1876" s="60"/>
      <c r="K1876" s="32">
        <v>1</v>
      </c>
      <c r="L1876" s="33">
        <v>103</v>
      </c>
      <c r="M1876" s="31" t="s">
        <v>91</v>
      </c>
      <c r="X1876" s="37" t="s">
        <v>7733</v>
      </c>
      <c r="Y1876" s="38" t="s">
        <v>7734</v>
      </c>
      <c r="AA1876" s="39">
        <v>43891</v>
      </c>
      <c r="AB1876" s="39">
        <v>44620</v>
      </c>
      <c r="AC1876" s="38" t="s">
        <v>94</v>
      </c>
      <c r="AD1876" s="29">
        <v>100</v>
      </c>
      <c r="AE1876" s="29">
        <v>2</v>
      </c>
      <c r="AF1876" s="40">
        <v>1</v>
      </c>
      <c r="AG1876" s="41" t="s">
        <v>95</v>
      </c>
      <c r="AJ1876" s="38" t="s">
        <v>151</v>
      </c>
      <c r="AK1876" s="29" t="s">
        <v>308</v>
      </c>
      <c r="AL1876" s="39">
        <v>36096</v>
      </c>
      <c r="AM1876" s="29">
        <v>140458</v>
      </c>
      <c r="AN1876" s="29" t="s">
        <v>84</v>
      </c>
      <c r="AO1876" s="29">
        <v>304</v>
      </c>
      <c r="AP1876" s="29">
        <v>2.82</v>
      </c>
      <c r="AQ1876" s="29" t="s">
        <v>10</v>
      </c>
      <c r="AR1876" s="39">
        <v>44223</v>
      </c>
      <c r="AS1876" s="29">
        <v>295229</v>
      </c>
      <c r="AT1876" s="29" t="s">
        <v>76</v>
      </c>
      <c r="AU1876" s="29">
        <v>39</v>
      </c>
      <c r="AV1876" s="29">
        <v>1.46</v>
      </c>
      <c r="AW1876" s="42">
        <v>29465</v>
      </c>
      <c r="AZ1876" s="44" t="s">
        <v>470</v>
      </c>
    </row>
    <row r="1877" spans="1:52" ht="12.75" customHeight="1" x14ac:dyDescent="0.2">
      <c r="A1877" s="27">
        <v>29608</v>
      </c>
      <c r="B1877" s="28" t="s">
        <v>7735</v>
      </c>
      <c r="C1877" s="29" t="s">
        <v>56</v>
      </c>
      <c r="D1877" s="30" t="s">
        <v>7736</v>
      </c>
      <c r="E1877" s="30" t="s">
        <v>7736</v>
      </c>
      <c r="F1877" s="31">
        <v>1973</v>
      </c>
      <c r="G1877" s="31" t="s">
        <v>69</v>
      </c>
      <c r="H1877" s="30" t="s">
        <v>59</v>
      </c>
      <c r="I1877" s="60">
        <v>1</v>
      </c>
      <c r="J1877" s="60"/>
      <c r="K1877" s="32">
        <v>1</v>
      </c>
      <c r="L1877" s="33">
        <v>93</v>
      </c>
      <c r="M1877" s="31" t="s">
        <v>60</v>
      </c>
      <c r="X1877" s="37" t="s">
        <v>4066</v>
      </c>
      <c r="Y1877" s="38" t="s">
        <v>7737</v>
      </c>
      <c r="AA1877" s="39">
        <v>43293</v>
      </c>
      <c r="AB1877" s="39">
        <v>2958465</v>
      </c>
      <c r="AC1877" s="38" t="s">
        <v>712</v>
      </c>
      <c r="AD1877" s="29">
        <v>100</v>
      </c>
      <c r="AE1877" s="29">
        <v>99</v>
      </c>
      <c r="AF1877" s="40">
        <v>0</v>
      </c>
      <c r="AG1877" s="41" t="s">
        <v>64</v>
      </c>
      <c r="AJ1877" s="38" t="s">
        <v>83</v>
      </c>
      <c r="AK1877" s="29" t="s">
        <v>1433</v>
      </c>
      <c r="AL1877" s="39">
        <v>37031</v>
      </c>
      <c r="AM1877" s="29">
        <v>262018</v>
      </c>
      <c r="AN1877" s="29" t="s">
        <v>76</v>
      </c>
      <c r="AO1877" s="29">
        <v>29</v>
      </c>
      <c r="AP1877" s="29">
        <v>5.51</v>
      </c>
      <c r="AQ1877" s="29" t="s">
        <v>10</v>
      </c>
      <c r="AR1877" s="39">
        <v>43811</v>
      </c>
      <c r="AS1877" s="29">
        <v>280653</v>
      </c>
      <c r="AT1877" s="29" t="s">
        <v>76</v>
      </c>
      <c r="AU1877" s="29">
        <v>14</v>
      </c>
      <c r="AV1877" s="29">
        <v>1.32</v>
      </c>
      <c r="AW1877" s="42">
        <v>27068</v>
      </c>
      <c r="AZ1877" s="44" t="s">
        <v>212</v>
      </c>
    </row>
    <row r="1878" spans="1:52" ht="12.75" customHeight="1" x14ac:dyDescent="0.2">
      <c r="A1878" s="27">
        <v>29684</v>
      </c>
      <c r="B1878" s="28" t="s">
        <v>7738</v>
      </c>
      <c r="C1878" s="29" t="s">
        <v>56</v>
      </c>
      <c r="D1878" s="30" t="s">
        <v>7739</v>
      </c>
      <c r="E1878" s="30" t="s">
        <v>7740</v>
      </c>
      <c r="F1878" s="31">
        <v>1954</v>
      </c>
      <c r="G1878" s="31" t="s">
        <v>102</v>
      </c>
      <c r="H1878" s="30" t="s">
        <v>103</v>
      </c>
      <c r="I1878" s="60">
        <v>1</v>
      </c>
      <c r="J1878" s="60"/>
      <c r="K1878" s="32">
        <v>1</v>
      </c>
      <c r="L1878" s="33">
        <v>86</v>
      </c>
      <c r="M1878" s="31" t="s">
        <v>91</v>
      </c>
      <c r="X1878" s="37" t="s">
        <v>7741</v>
      </c>
      <c r="Y1878" s="38" t="s">
        <v>7742</v>
      </c>
      <c r="AA1878" s="39">
        <v>44013</v>
      </c>
      <c r="AB1878" s="39">
        <v>45838</v>
      </c>
      <c r="AC1878" s="38" t="s">
        <v>144</v>
      </c>
      <c r="AD1878" s="29">
        <v>100</v>
      </c>
      <c r="AE1878" s="29">
        <v>7</v>
      </c>
      <c r="AF1878" s="40">
        <v>0</v>
      </c>
      <c r="AG1878" s="41" t="s">
        <v>95</v>
      </c>
      <c r="AJ1878" s="38" t="s">
        <v>151</v>
      </c>
      <c r="AK1878" s="29" t="s">
        <v>7</v>
      </c>
      <c r="AL1878" s="39">
        <v>42319</v>
      </c>
      <c r="AM1878" s="29">
        <v>165218</v>
      </c>
      <c r="AN1878" s="29" t="s">
        <v>84</v>
      </c>
      <c r="AO1878" s="29">
        <v>615</v>
      </c>
      <c r="AP1878" s="29">
        <v>4.74</v>
      </c>
      <c r="AW1878" s="42">
        <v>20333</v>
      </c>
      <c r="AZ1878" s="44" t="s">
        <v>146</v>
      </c>
    </row>
    <row r="1879" spans="1:52" ht="12.75" customHeight="1" x14ac:dyDescent="0.2">
      <c r="A1879" s="27">
        <v>29791</v>
      </c>
      <c r="B1879" s="28" t="s">
        <v>7743</v>
      </c>
      <c r="C1879" s="29" t="s">
        <v>56</v>
      </c>
      <c r="D1879" s="30" t="s">
        <v>7744</v>
      </c>
      <c r="E1879" s="30" t="s">
        <v>7745</v>
      </c>
      <c r="F1879" s="31">
        <v>1968</v>
      </c>
      <c r="G1879" s="31" t="s">
        <v>102</v>
      </c>
      <c r="H1879" s="30" t="s">
        <v>507</v>
      </c>
      <c r="I1879" s="60">
        <v>1</v>
      </c>
      <c r="J1879" s="60"/>
      <c r="K1879" s="32">
        <v>1</v>
      </c>
      <c r="L1879" s="33">
        <v>107</v>
      </c>
      <c r="M1879" s="31" t="s">
        <v>91</v>
      </c>
      <c r="X1879" s="37" t="s">
        <v>7746</v>
      </c>
      <c r="Y1879" s="38" t="s">
        <v>7747</v>
      </c>
      <c r="Z1879" s="29" t="s">
        <v>96</v>
      </c>
      <c r="AA1879" s="39">
        <v>42370</v>
      </c>
      <c r="AB1879" s="39">
        <v>43979</v>
      </c>
      <c r="AC1879" s="38" t="s">
        <v>94</v>
      </c>
      <c r="AD1879" s="29">
        <v>100</v>
      </c>
      <c r="AE1879" s="29">
        <v>5</v>
      </c>
      <c r="AF1879" s="40">
        <v>5</v>
      </c>
      <c r="AK1879" s="29" t="s">
        <v>7</v>
      </c>
      <c r="AL1879" s="39">
        <v>43979</v>
      </c>
      <c r="AM1879" s="29">
        <v>163656</v>
      </c>
      <c r="AN1879" s="29" t="s">
        <v>84</v>
      </c>
      <c r="AO1879" s="29">
        <v>363</v>
      </c>
      <c r="AP1879" s="29">
        <v>3.46</v>
      </c>
      <c r="AW1879" s="42">
        <v>25082</v>
      </c>
      <c r="AZ1879" s="44" t="s">
        <v>98</v>
      </c>
    </row>
    <row r="1880" spans="1:52" ht="12.75" customHeight="1" x14ac:dyDescent="0.2">
      <c r="A1880" s="27">
        <v>29890</v>
      </c>
      <c r="B1880" s="28" t="s">
        <v>7748</v>
      </c>
      <c r="C1880" s="29" t="s">
        <v>56</v>
      </c>
      <c r="D1880" s="30" t="s">
        <v>7749</v>
      </c>
      <c r="E1880" s="30" t="s">
        <v>7749</v>
      </c>
      <c r="F1880" s="31">
        <v>1973</v>
      </c>
      <c r="G1880" s="31" t="s">
        <v>69</v>
      </c>
      <c r="H1880" s="30" t="s">
        <v>70</v>
      </c>
      <c r="I1880" s="60">
        <v>1</v>
      </c>
      <c r="J1880" s="60"/>
      <c r="K1880" s="32">
        <v>1</v>
      </c>
      <c r="L1880" s="33">
        <v>104</v>
      </c>
      <c r="M1880" s="31" t="s">
        <v>7750</v>
      </c>
      <c r="X1880" s="37" t="s">
        <v>876</v>
      </c>
      <c r="Y1880" s="38" t="s">
        <v>7751</v>
      </c>
      <c r="AA1880" s="39">
        <v>44013</v>
      </c>
      <c r="AB1880" s="39">
        <v>45838</v>
      </c>
      <c r="AC1880" s="38" t="s">
        <v>144</v>
      </c>
      <c r="AD1880" s="29">
        <v>100</v>
      </c>
      <c r="AE1880" s="29">
        <v>7</v>
      </c>
      <c r="AF1880" s="40">
        <v>0</v>
      </c>
      <c r="AG1880" s="41" t="s">
        <v>95</v>
      </c>
      <c r="AK1880" s="29" t="s">
        <v>1433</v>
      </c>
      <c r="AL1880" s="39">
        <v>34941</v>
      </c>
      <c r="AM1880" s="29">
        <v>120739</v>
      </c>
      <c r="AN1880" s="29" t="s">
        <v>85</v>
      </c>
      <c r="AO1880" s="29">
        <v>823</v>
      </c>
      <c r="AP1880" s="29">
        <v>6.08</v>
      </c>
      <c r="AW1880" s="42">
        <v>26731</v>
      </c>
      <c r="AZ1880" s="44" t="s">
        <v>146</v>
      </c>
    </row>
    <row r="1881" spans="1:52" ht="12.75" customHeight="1" x14ac:dyDescent="0.2">
      <c r="A1881" s="27">
        <v>30450</v>
      </c>
      <c r="B1881" s="28" t="s">
        <v>7752</v>
      </c>
      <c r="C1881" s="29" t="s">
        <v>56</v>
      </c>
      <c r="D1881" s="30" t="s">
        <v>7753</v>
      </c>
      <c r="E1881" s="30" t="s">
        <v>7754</v>
      </c>
      <c r="F1881" s="31">
        <v>1963</v>
      </c>
      <c r="G1881" s="31" t="s">
        <v>102</v>
      </c>
      <c r="H1881" s="30" t="s">
        <v>70</v>
      </c>
      <c r="I1881" s="60">
        <v>1</v>
      </c>
      <c r="J1881" s="60"/>
      <c r="K1881" s="32">
        <v>1</v>
      </c>
      <c r="L1881" s="33">
        <v>108</v>
      </c>
      <c r="M1881" s="31" t="s">
        <v>91</v>
      </c>
      <c r="X1881" s="37" t="s">
        <v>584</v>
      </c>
      <c r="Y1881" s="38" t="s">
        <v>7755</v>
      </c>
      <c r="Z1881" s="29" t="s">
        <v>96</v>
      </c>
      <c r="AA1881" s="39">
        <v>43466</v>
      </c>
      <c r="AB1881" s="39">
        <v>44041</v>
      </c>
      <c r="AC1881" s="38" t="s">
        <v>94</v>
      </c>
      <c r="AD1881" s="29">
        <v>100</v>
      </c>
      <c r="AE1881" s="29">
        <v>2</v>
      </c>
      <c r="AF1881" s="40">
        <v>2</v>
      </c>
      <c r="AJ1881" s="38" t="s">
        <v>97</v>
      </c>
      <c r="AK1881" s="29" t="s">
        <v>7</v>
      </c>
      <c r="AL1881" s="39">
        <v>44041</v>
      </c>
      <c r="AM1881" s="29">
        <v>163230</v>
      </c>
      <c r="AN1881" s="29" t="s">
        <v>84</v>
      </c>
      <c r="AO1881" s="29">
        <v>337</v>
      </c>
      <c r="AP1881" s="29">
        <v>3.77</v>
      </c>
      <c r="AW1881" s="42">
        <v>23255</v>
      </c>
      <c r="AZ1881" s="44" t="s">
        <v>98</v>
      </c>
    </row>
    <row r="1882" spans="1:52" ht="12.75" customHeight="1" x14ac:dyDescent="0.2">
      <c r="A1882" s="27">
        <v>30822</v>
      </c>
      <c r="B1882" s="28" t="s">
        <v>7756</v>
      </c>
      <c r="C1882" s="29" t="s">
        <v>4748</v>
      </c>
      <c r="D1882" s="30" t="s">
        <v>7757</v>
      </c>
      <c r="E1882" s="30" t="s">
        <v>7758</v>
      </c>
      <c r="F1882" s="31">
        <v>1986</v>
      </c>
      <c r="G1882" s="31" t="s">
        <v>102</v>
      </c>
      <c r="H1882" s="30" t="s">
        <v>548</v>
      </c>
      <c r="I1882" s="60">
        <v>1</v>
      </c>
      <c r="J1882" s="60"/>
      <c r="K1882" s="32">
        <v>1</v>
      </c>
      <c r="L1882" s="33">
        <v>97</v>
      </c>
      <c r="M1882" s="31" t="s">
        <v>527</v>
      </c>
      <c r="X1882" s="37" t="s">
        <v>7686</v>
      </c>
      <c r="Y1882" s="38" t="s">
        <v>7687</v>
      </c>
      <c r="Z1882" s="29" t="s">
        <v>96</v>
      </c>
      <c r="AA1882" s="39">
        <v>43525</v>
      </c>
      <c r="AB1882" s="39">
        <v>44255</v>
      </c>
      <c r="AC1882" s="38" t="s">
        <v>7688</v>
      </c>
      <c r="AD1882" s="29">
        <v>100</v>
      </c>
      <c r="AE1882" s="29">
        <v>3</v>
      </c>
      <c r="AF1882" s="40">
        <v>2</v>
      </c>
      <c r="AG1882" s="41" t="s">
        <v>95</v>
      </c>
      <c r="AJ1882" s="38" t="s">
        <v>7689</v>
      </c>
      <c r="AK1882" s="29" t="s">
        <v>7</v>
      </c>
      <c r="AL1882" s="39">
        <v>44116</v>
      </c>
      <c r="AM1882" s="29">
        <v>164530</v>
      </c>
      <c r="AN1882" s="29" t="s">
        <v>84</v>
      </c>
      <c r="AO1882" s="29">
        <v>354</v>
      </c>
      <c r="AP1882" s="29">
        <v>2.93</v>
      </c>
      <c r="AQ1882" s="29" t="s">
        <v>531</v>
      </c>
      <c r="AR1882" s="39">
        <v>44241</v>
      </c>
      <c r="AS1882" s="29">
        <v>263919</v>
      </c>
      <c r="AT1882" s="29" t="s">
        <v>76</v>
      </c>
      <c r="AU1882" s="29">
        <v>22</v>
      </c>
      <c r="AV1882" s="29">
        <v>1.56</v>
      </c>
    </row>
    <row r="1883" spans="1:52" ht="12.75" customHeight="1" x14ac:dyDescent="0.2">
      <c r="A1883" s="27">
        <v>30853</v>
      </c>
      <c r="B1883" s="28" t="s">
        <v>7759</v>
      </c>
      <c r="C1883" s="29" t="s">
        <v>4748</v>
      </c>
      <c r="D1883" s="30" t="s">
        <v>7760</v>
      </c>
      <c r="E1883" s="30" t="s">
        <v>7761</v>
      </c>
      <c r="F1883" s="31">
        <v>1986</v>
      </c>
      <c r="G1883" s="31" t="s">
        <v>102</v>
      </c>
      <c r="H1883" s="30" t="s">
        <v>548</v>
      </c>
      <c r="I1883" s="60">
        <v>1</v>
      </c>
      <c r="J1883" s="60"/>
      <c r="K1883" s="32">
        <v>1</v>
      </c>
      <c r="L1883" s="33">
        <v>97</v>
      </c>
      <c r="M1883" s="31" t="s">
        <v>527</v>
      </c>
      <c r="X1883" s="37" t="s">
        <v>7686</v>
      </c>
      <c r="Y1883" s="38" t="s">
        <v>7687</v>
      </c>
      <c r="Z1883" s="29" t="s">
        <v>96</v>
      </c>
      <c r="AA1883" s="39">
        <v>43525</v>
      </c>
      <c r="AB1883" s="39">
        <v>44255</v>
      </c>
      <c r="AC1883" s="38" t="s">
        <v>7688</v>
      </c>
      <c r="AD1883" s="29">
        <v>100</v>
      </c>
      <c r="AE1883" s="29">
        <v>3</v>
      </c>
      <c r="AF1883" s="40">
        <v>2</v>
      </c>
      <c r="AG1883" s="41" t="s">
        <v>95</v>
      </c>
      <c r="AJ1883" s="38" t="s">
        <v>7689</v>
      </c>
      <c r="AK1883" s="29" t="s">
        <v>7</v>
      </c>
      <c r="AL1883" s="39">
        <v>43885</v>
      </c>
      <c r="AM1883" s="29">
        <v>164049</v>
      </c>
      <c r="AN1883" s="29" t="s">
        <v>84</v>
      </c>
      <c r="AO1883" s="29">
        <v>444</v>
      </c>
      <c r="AP1883" s="29">
        <v>3.28</v>
      </c>
      <c r="AQ1883" s="29" t="s">
        <v>531</v>
      </c>
      <c r="AR1883" s="39">
        <v>44234</v>
      </c>
      <c r="AS1883" s="29">
        <v>264539</v>
      </c>
      <c r="AT1883" s="29" t="s">
        <v>76</v>
      </c>
      <c r="AU1883" s="29">
        <v>38</v>
      </c>
      <c r="AV1883" s="29">
        <v>2.7</v>
      </c>
    </row>
    <row r="1884" spans="1:52" ht="12.75" customHeight="1" x14ac:dyDescent="0.2">
      <c r="A1884" s="27">
        <v>30857</v>
      </c>
      <c r="B1884" s="28" t="s">
        <v>7762</v>
      </c>
      <c r="C1884" s="29" t="s">
        <v>4748</v>
      </c>
      <c r="D1884" s="30" t="s">
        <v>7763</v>
      </c>
      <c r="E1884" s="30" t="s">
        <v>7764</v>
      </c>
      <c r="F1884" s="31">
        <v>1987</v>
      </c>
      <c r="G1884" s="31" t="s">
        <v>102</v>
      </c>
      <c r="H1884" s="30" t="s">
        <v>548</v>
      </c>
      <c r="I1884" s="60">
        <v>1</v>
      </c>
      <c r="J1884" s="60"/>
      <c r="K1884" s="32">
        <v>1</v>
      </c>
      <c r="L1884" s="33">
        <v>97</v>
      </c>
      <c r="M1884" s="31" t="s">
        <v>527</v>
      </c>
      <c r="X1884" s="37" t="s">
        <v>7686</v>
      </c>
      <c r="Y1884" s="38" t="s">
        <v>7687</v>
      </c>
      <c r="Z1884" s="29" t="s">
        <v>96</v>
      </c>
      <c r="AA1884" s="39">
        <v>43525</v>
      </c>
      <c r="AB1884" s="39">
        <v>44255</v>
      </c>
      <c r="AC1884" s="38" t="s">
        <v>7688</v>
      </c>
      <c r="AD1884" s="29">
        <v>100</v>
      </c>
      <c r="AE1884" s="29">
        <v>3</v>
      </c>
      <c r="AF1884" s="40">
        <v>2</v>
      </c>
      <c r="AG1884" s="41" t="s">
        <v>95</v>
      </c>
      <c r="AJ1884" s="38" t="s">
        <v>7689</v>
      </c>
      <c r="AK1884" s="29" t="s">
        <v>7</v>
      </c>
      <c r="AL1884" s="39">
        <v>43906</v>
      </c>
      <c r="AM1884" s="29">
        <v>165333</v>
      </c>
      <c r="AN1884" s="29" t="s">
        <v>84</v>
      </c>
      <c r="AO1884" s="29">
        <v>490</v>
      </c>
      <c r="AP1884" s="29">
        <v>2.69</v>
      </c>
      <c r="AQ1884" s="29" t="s">
        <v>531</v>
      </c>
      <c r="AR1884" s="39">
        <v>44248</v>
      </c>
      <c r="AS1884" s="29">
        <v>132554</v>
      </c>
      <c r="AT1884" s="29" t="s">
        <v>85</v>
      </c>
      <c r="AU1884" s="29">
        <v>94</v>
      </c>
      <c r="AV1884" s="29">
        <v>0.54</v>
      </c>
    </row>
    <row r="1885" spans="1:52" ht="12.75" customHeight="1" x14ac:dyDescent="0.2">
      <c r="A1885" s="27">
        <v>30946</v>
      </c>
      <c r="B1885" s="28" t="s">
        <v>7765</v>
      </c>
      <c r="C1885" s="29" t="s">
        <v>56</v>
      </c>
      <c r="D1885" s="30" t="s">
        <v>7766</v>
      </c>
      <c r="E1885" s="30" t="s">
        <v>7767</v>
      </c>
      <c r="F1885" s="31">
        <v>1985</v>
      </c>
      <c r="G1885" s="31" t="s">
        <v>102</v>
      </c>
      <c r="H1885" s="30" t="s">
        <v>59</v>
      </c>
      <c r="I1885" s="60">
        <v>1</v>
      </c>
      <c r="J1885" s="60"/>
      <c r="K1885" s="32">
        <v>1</v>
      </c>
      <c r="L1885" s="33">
        <v>161</v>
      </c>
      <c r="M1885" s="31" t="s">
        <v>91</v>
      </c>
      <c r="X1885" s="37" t="s">
        <v>662</v>
      </c>
      <c r="Y1885" s="38" t="s">
        <v>7768</v>
      </c>
      <c r="AA1885" s="39">
        <v>42736</v>
      </c>
      <c r="AB1885" s="39">
        <v>44561</v>
      </c>
      <c r="AC1885" s="38" t="s">
        <v>94</v>
      </c>
      <c r="AD1885" s="29">
        <v>100</v>
      </c>
      <c r="AE1885" s="29">
        <v>5</v>
      </c>
      <c r="AF1885" s="40">
        <v>3</v>
      </c>
      <c r="AG1885" s="41" t="s">
        <v>95</v>
      </c>
      <c r="AJ1885" s="38" t="s">
        <v>168</v>
      </c>
      <c r="AK1885" s="29" t="s">
        <v>7</v>
      </c>
      <c r="AL1885" s="39">
        <v>43744</v>
      </c>
      <c r="AM1885" s="29">
        <v>152036</v>
      </c>
      <c r="AN1885" s="29" t="s">
        <v>84</v>
      </c>
      <c r="AO1885" s="29">
        <v>390</v>
      </c>
      <c r="AP1885" s="29">
        <v>2.79</v>
      </c>
      <c r="AQ1885" s="29" t="s">
        <v>10</v>
      </c>
      <c r="AR1885" s="39">
        <v>44255</v>
      </c>
      <c r="AS1885" s="29">
        <v>123954</v>
      </c>
      <c r="AT1885" s="29" t="s">
        <v>85</v>
      </c>
      <c r="AU1885" s="29">
        <v>153</v>
      </c>
      <c r="AV1885" s="29">
        <v>0.92</v>
      </c>
      <c r="AW1885" s="42">
        <v>31471</v>
      </c>
      <c r="AX1885" s="43">
        <v>5512163</v>
      </c>
      <c r="AY1885" s="43">
        <v>2000569</v>
      </c>
      <c r="AZ1885" s="44" t="s">
        <v>205</v>
      </c>
    </row>
    <row r="1886" spans="1:52" ht="12.75" customHeight="1" x14ac:dyDescent="0.2">
      <c r="A1886" s="27">
        <v>31095</v>
      </c>
      <c r="B1886" s="28" t="s">
        <v>7769</v>
      </c>
      <c r="C1886" s="29" t="s">
        <v>56</v>
      </c>
      <c r="D1886" s="30" t="s">
        <v>7770</v>
      </c>
      <c r="E1886" s="30" t="s">
        <v>7771</v>
      </c>
      <c r="F1886" s="31">
        <v>1985</v>
      </c>
      <c r="G1886" s="31" t="s">
        <v>102</v>
      </c>
      <c r="H1886" s="30" t="s">
        <v>70</v>
      </c>
      <c r="I1886" s="60">
        <v>1</v>
      </c>
      <c r="J1886" s="60"/>
      <c r="K1886" s="32">
        <v>1</v>
      </c>
      <c r="L1886" s="33">
        <v>116</v>
      </c>
      <c r="M1886" s="31" t="s">
        <v>193</v>
      </c>
      <c r="X1886" s="37" t="s">
        <v>7204</v>
      </c>
      <c r="Y1886" s="38" t="s">
        <v>7772</v>
      </c>
      <c r="AA1886" s="39">
        <v>43647</v>
      </c>
      <c r="AB1886" s="39">
        <v>45473</v>
      </c>
      <c r="AC1886" s="38" t="s">
        <v>94</v>
      </c>
      <c r="AD1886" s="29">
        <v>100</v>
      </c>
      <c r="AE1886" s="29">
        <v>5</v>
      </c>
      <c r="AF1886" s="40">
        <v>2</v>
      </c>
      <c r="AG1886" s="41" t="s">
        <v>95</v>
      </c>
      <c r="AK1886" s="29" t="s">
        <v>6</v>
      </c>
      <c r="AL1886" s="39">
        <v>43834</v>
      </c>
      <c r="AM1886" s="29">
        <v>192735</v>
      </c>
      <c r="AN1886" s="29" t="s">
        <v>113</v>
      </c>
      <c r="AO1886" s="29">
        <v>1144</v>
      </c>
      <c r="AP1886" s="29">
        <v>5.35</v>
      </c>
      <c r="AQ1886" s="29" t="s">
        <v>7206</v>
      </c>
      <c r="AR1886" s="39">
        <v>43608</v>
      </c>
      <c r="AS1886" s="29">
        <v>144610</v>
      </c>
      <c r="AT1886" s="29" t="s">
        <v>84</v>
      </c>
      <c r="AU1886" s="29">
        <v>38</v>
      </c>
      <c r="AV1886" s="29">
        <v>0.32</v>
      </c>
      <c r="AW1886" s="42">
        <v>31338</v>
      </c>
      <c r="AX1886" s="43">
        <v>4431914</v>
      </c>
      <c r="AY1886" s="43">
        <v>1608507</v>
      </c>
      <c r="AZ1886" s="44" t="s">
        <v>205</v>
      </c>
    </row>
    <row r="1887" spans="1:52" ht="12.75" customHeight="1" x14ac:dyDescent="0.2">
      <c r="A1887" s="27">
        <v>31293</v>
      </c>
      <c r="B1887" s="28" t="s">
        <v>7773</v>
      </c>
      <c r="C1887" s="29" t="s">
        <v>56</v>
      </c>
      <c r="D1887" s="30" t="s">
        <v>7774</v>
      </c>
      <c r="E1887" s="30" t="s">
        <v>7775</v>
      </c>
      <c r="F1887" s="31">
        <v>1988</v>
      </c>
      <c r="G1887" s="31" t="s">
        <v>102</v>
      </c>
      <c r="H1887" s="30" t="s">
        <v>1013</v>
      </c>
      <c r="I1887" s="60">
        <v>1</v>
      </c>
      <c r="J1887" s="60"/>
      <c r="K1887" s="32">
        <v>1</v>
      </c>
      <c r="L1887" s="33">
        <v>99</v>
      </c>
      <c r="M1887" s="31" t="s">
        <v>193</v>
      </c>
      <c r="X1887" s="37" t="s">
        <v>7776</v>
      </c>
      <c r="Y1887" s="38" t="s">
        <v>7777</v>
      </c>
      <c r="AA1887" s="39">
        <v>43374</v>
      </c>
      <c r="AB1887" s="39">
        <v>45199</v>
      </c>
      <c r="AC1887" s="38" t="s">
        <v>144</v>
      </c>
      <c r="AD1887" s="29">
        <v>100</v>
      </c>
      <c r="AE1887" s="29">
        <v>7</v>
      </c>
      <c r="AF1887" s="40">
        <v>2</v>
      </c>
      <c r="AG1887" s="41" t="s">
        <v>95</v>
      </c>
      <c r="AJ1887" s="38" t="s">
        <v>608</v>
      </c>
      <c r="AK1887" s="29" t="s">
        <v>7</v>
      </c>
      <c r="AL1887" s="39">
        <v>43499</v>
      </c>
      <c r="AM1887" s="29">
        <v>213007</v>
      </c>
      <c r="AN1887" s="29" t="s">
        <v>113</v>
      </c>
      <c r="AO1887" s="29">
        <v>881</v>
      </c>
      <c r="AP1887" s="29">
        <v>3.72</v>
      </c>
      <c r="AQ1887" s="29" t="s">
        <v>10</v>
      </c>
      <c r="AR1887" s="39">
        <v>43596</v>
      </c>
      <c r="AS1887" s="29">
        <v>192101</v>
      </c>
      <c r="AT1887" s="29" t="s">
        <v>126</v>
      </c>
      <c r="AU1887" s="29">
        <v>288</v>
      </c>
      <c r="AV1887" s="29">
        <v>1.56</v>
      </c>
      <c r="AW1887" s="42">
        <v>32350</v>
      </c>
      <c r="AX1887" s="43">
        <v>277638</v>
      </c>
      <c r="AY1887" s="43">
        <v>90153</v>
      </c>
      <c r="AZ1887" s="44" t="s">
        <v>267</v>
      </c>
    </row>
    <row r="1888" spans="1:52" ht="12.75" customHeight="1" x14ac:dyDescent="0.2">
      <c r="A1888" s="27">
        <v>31300</v>
      </c>
      <c r="B1888" s="28" t="s">
        <v>7778</v>
      </c>
      <c r="C1888" s="29" t="s">
        <v>56</v>
      </c>
      <c r="D1888" s="30" t="s">
        <v>7779</v>
      </c>
      <c r="E1888" s="30" t="s">
        <v>7779</v>
      </c>
      <c r="F1888" s="31">
        <v>1988</v>
      </c>
      <c r="G1888" s="31" t="s">
        <v>102</v>
      </c>
      <c r="H1888" s="30" t="s">
        <v>952</v>
      </c>
      <c r="I1888" s="60">
        <v>1</v>
      </c>
      <c r="J1888" s="60"/>
      <c r="K1888" s="32">
        <v>1</v>
      </c>
      <c r="L1888" s="33">
        <v>120</v>
      </c>
      <c r="M1888" s="31" t="s">
        <v>109</v>
      </c>
      <c r="X1888" s="37" t="s">
        <v>7780</v>
      </c>
      <c r="Y1888" s="38" t="s">
        <v>7781</v>
      </c>
      <c r="AA1888" s="39">
        <v>43739</v>
      </c>
      <c r="AB1888" s="39">
        <v>45565</v>
      </c>
      <c r="AC1888" s="38" t="s">
        <v>144</v>
      </c>
      <c r="AD1888" s="29">
        <v>100</v>
      </c>
      <c r="AE1888" s="29">
        <v>7</v>
      </c>
      <c r="AF1888" s="40">
        <v>2</v>
      </c>
      <c r="AG1888" s="41" t="s">
        <v>95</v>
      </c>
      <c r="AJ1888" s="38" t="s">
        <v>3897</v>
      </c>
      <c r="AK1888" s="29" t="s">
        <v>7</v>
      </c>
      <c r="AL1888" s="39">
        <v>44056</v>
      </c>
      <c r="AM1888" s="29">
        <v>213103</v>
      </c>
      <c r="AN1888" s="29" t="s">
        <v>113</v>
      </c>
      <c r="AO1888" s="29">
        <v>516</v>
      </c>
      <c r="AP1888" s="29">
        <v>3.65</v>
      </c>
      <c r="AQ1888" s="29" t="s">
        <v>10</v>
      </c>
      <c r="AR1888" s="39">
        <v>44129</v>
      </c>
      <c r="AS1888" s="29">
        <v>184828</v>
      </c>
      <c r="AT1888" s="29" t="s">
        <v>126</v>
      </c>
      <c r="AU1888" s="29">
        <v>251</v>
      </c>
      <c r="AV1888" s="29">
        <v>1.03</v>
      </c>
      <c r="AW1888" s="42">
        <v>32410</v>
      </c>
      <c r="AX1888" s="43">
        <v>2867055</v>
      </c>
      <c r="AY1888" s="43">
        <v>883187</v>
      </c>
      <c r="AZ1888" s="44" t="s">
        <v>267</v>
      </c>
    </row>
    <row r="1889" spans="1:52" ht="12.75" customHeight="1" x14ac:dyDescent="0.2">
      <c r="A1889" s="27">
        <v>31305</v>
      </c>
      <c r="B1889" s="28" t="s">
        <v>7782</v>
      </c>
      <c r="C1889" s="29" t="s">
        <v>56</v>
      </c>
      <c r="D1889" s="30" t="s">
        <v>7783</v>
      </c>
      <c r="E1889" s="30" t="s">
        <v>7784</v>
      </c>
      <c r="F1889" s="31">
        <v>1988</v>
      </c>
      <c r="G1889" s="31" t="s">
        <v>102</v>
      </c>
      <c r="H1889" s="30" t="s">
        <v>70</v>
      </c>
      <c r="I1889" s="60">
        <v>1</v>
      </c>
      <c r="J1889" s="60"/>
      <c r="K1889" s="32">
        <v>1</v>
      </c>
      <c r="L1889" s="33">
        <v>92</v>
      </c>
      <c r="M1889" s="31" t="s">
        <v>91</v>
      </c>
      <c r="X1889" s="37" t="s">
        <v>7785</v>
      </c>
      <c r="Y1889" s="38" t="s">
        <v>7786</v>
      </c>
      <c r="AA1889" s="39">
        <v>43937</v>
      </c>
      <c r="AB1889" s="39">
        <v>45762</v>
      </c>
      <c r="AC1889" s="38" t="s">
        <v>144</v>
      </c>
      <c r="AD1889" s="29">
        <v>100</v>
      </c>
      <c r="AE1889" s="29">
        <v>7</v>
      </c>
      <c r="AF1889" s="40">
        <v>1</v>
      </c>
      <c r="AG1889" s="41" t="s">
        <v>95</v>
      </c>
      <c r="AJ1889" s="38" t="s">
        <v>3353</v>
      </c>
      <c r="AK1889" s="29" t="s">
        <v>6</v>
      </c>
      <c r="AL1889" s="39">
        <v>43830</v>
      </c>
      <c r="AM1889" s="29">
        <v>262325</v>
      </c>
      <c r="AN1889" s="29" t="s">
        <v>76</v>
      </c>
      <c r="AO1889" s="29">
        <v>176</v>
      </c>
      <c r="AP1889" s="29">
        <v>4.78</v>
      </c>
      <c r="AQ1889" s="29" t="s">
        <v>10</v>
      </c>
      <c r="AR1889" s="39">
        <v>44052</v>
      </c>
      <c r="AS1889" s="29">
        <v>145209</v>
      </c>
      <c r="AT1889" s="29" t="s">
        <v>84</v>
      </c>
      <c r="AU1889" s="29">
        <v>171</v>
      </c>
      <c r="AV1889" s="29">
        <v>1.57</v>
      </c>
      <c r="AW1889" s="42">
        <v>32416</v>
      </c>
      <c r="AX1889" s="43">
        <v>901315</v>
      </c>
      <c r="AY1889" s="43">
        <v>277673</v>
      </c>
      <c r="AZ1889" s="44" t="s">
        <v>267</v>
      </c>
    </row>
    <row r="1890" spans="1:52" ht="12.75" customHeight="1" x14ac:dyDescent="0.2">
      <c r="A1890" s="27">
        <v>31330</v>
      </c>
      <c r="B1890" s="28" t="s">
        <v>7787</v>
      </c>
      <c r="C1890" s="29" t="s">
        <v>56</v>
      </c>
      <c r="D1890" s="30" t="s">
        <v>7788</v>
      </c>
      <c r="E1890" s="30" t="s">
        <v>7789</v>
      </c>
      <c r="F1890" s="31">
        <v>1971</v>
      </c>
      <c r="G1890" s="31" t="s">
        <v>102</v>
      </c>
      <c r="H1890" s="30" t="s">
        <v>59</v>
      </c>
      <c r="I1890" s="60">
        <v>1</v>
      </c>
      <c r="J1890" s="60"/>
      <c r="K1890" s="32">
        <v>1</v>
      </c>
      <c r="L1890" s="33">
        <v>137</v>
      </c>
      <c r="M1890" s="31" t="s">
        <v>91</v>
      </c>
      <c r="X1890" s="37" t="s">
        <v>6153</v>
      </c>
      <c r="Y1890" s="38" t="s">
        <v>7790</v>
      </c>
      <c r="Z1890" s="29" t="s">
        <v>96</v>
      </c>
      <c r="AA1890" s="39">
        <v>42425</v>
      </c>
      <c r="AB1890" s="39">
        <v>44251</v>
      </c>
      <c r="AC1890" s="38" t="s">
        <v>144</v>
      </c>
      <c r="AD1890" s="29">
        <v>100</v>
      </c>
      <c r="AE1890" s="29">
        <v>7</v>
      </c>
      <c r="AF1890" s="40">
        <v>7</v>
      </c>
      <c r="AG1890" s="41" t="s">
        <v>95</v>
      </c>
      <c r="AJ1890" s="38" t="s">
        <v>7463</v>
      </c>
      <c r="AK1890" s="29" t="s">
        <v>6</v>
      </c>
      <c r="AL1890" s="39">
        <v>44237</v>
      </c>
      <c r="AM1890" s="29">
        <v>234420</v>
      </c>
      <c r="AN1890" s="29" t="s">
        <v>76</v>
      </c>
      <c r="AO1890" s="29">
        <v>334</v>
      </c>
      <c r="AP1890" s="29">
        <v>5.14</v>
      </c>
      <c r="AQ1890" s="29" t="s">
        <v>10</v>
      </c>
      <c r="AR1890" s="39">
        <v>44251</v>
      </c>
      <c r="AS1890" s="29">
        <v>211324</v>
      </c>
      <c r="AT1890" s="29" t="s">
        <v>113</v>
      </c>
      <c r="AU1890" s="29">
        <v>256</v>
      </c>
      <c r="AV1890" s="29">
        <v>1.1100000000000001</v>
      </c>
      <c r="AW1890" s="42">
        <v>26665</v>
      </c>
      <c r="AZ1890" s="44" t="s">
        <v>267</v>
      </c>
    </row>
    <row r="1891" spans="1:52" ht="12.75" customHeight="1" x14ac:dyDescent="0.2">
      <c r="A1891" s="27">
        <v>31348</v>
      </c>
      <c r="B1891" s="28" t="s">
        <v>7791</v>
      </c>
      <c r="C1891" s="29" t="s">
        <v>56</v>
      </c>
      <c r="D1891" s="30" t="s">
        <v>7792</v>
      </c>
      <c r="E1891" s="30" t="s">
        <v>7792</v>
      </c>
      <c r="F1891" s="31">
        <v>1988</v>
      </c>
      <c r="G1891" s="31" t="s">
        <v>69</v>
      </c>
      <c r="H1891" s="30" t="s">
        <v>70</v>
      </c>
      <c r="I1891" s="60">
        <v>1</v>
      </c>
      <c r="J1891" s="60"/>
      <c r="K1891" s="32">
        <v>1</v>
      </c>
      <c r="L1891" s="33">
        <v>90</v>
      </c>
      <c r="M1891" s="31" t="s">
        <v>60</v>
      </c>
      <c r="X1891" s="37" t="s">
        <v>779</v>
      </c>
      <c r="Y1891" s="38" t="s">
        <v>7793</v>
      </c>
      <c r="AA1891" s="39">
        <v>43293</v>
      </c>
      <c r="AB1891" s="39">
        <v>2958465</v>
      </c>
      <c r="AC1891" s="38" t="s">
        <v>63</v>
      </c>
      <c r="AD1891" s="29">
        <v>100</v>
      </c>
      <c r="AE1891" s="29">
        <v>99</v>
      </c>
      <c r="AF1891" s="40">
        <v>1</v>
      </c>
      <c r="AG1891" s="41" t="s">
        <v>64</v>
      </c>
      <c r="AJ1891" s="38" t="s">
        <v>748</v>
      </c>
      <c r="AK1891" s="29" t="s">
        <v>7</v>
      </c>
      <c r="AL1891" s="39">
        <v>43536</v>
      </c>
      <c r="AM1891" s="29">
        <v>265708</v>
      </c>
      <c r="AN1891" s="29" t="s">
        <v>76</v>
      </c>
      <c r="AO1891" s="29">
        <v>33</v>
      </c>
      <c r="AP1891" s="29">
        <v>2.69</v>
      </c>
      <c r="AQ1891" s="29" t="s">
        <v>75</v>
      </c>
      <c r="AR1891" s="39">
        <v>44154</v>
      </c>
      <c r="AS1891" s="29">
        <v>261826</v>
      </c>
      <c r="AT1891" s="29" t="s">
        <v>76</v>
      </c>
      <c r="AU1891" s="29">
        <v>25</v>
      </c>
      <c r="AV1891" s="29">
        <v>1.42</v>
      </c>
      <c r="AW1891" s="42">
        <v>32444</v>
      </c>
      <c r="AX1891" s="43">
        <v>66864</v>
      </c>
      <c r="AY1891" s="43">
        <v>20572</v>
      </c>
      <c r="AZ1891" s="44" t="s">
        <v>7626</v>
      </c>
    </row>
    <row r="1892" spans="1:52" ht="12.75" customHeight="1" x14ac:dyDescent="0.2">
      <c r="A1892" s="27">
        <v>31353</v>
      </c>
      <c r="B1892" s="28" t="s">
        <v>7794</v>
      </c>
      <c r="C1892" s="29" t="s">
        <v>56</v>
      </c>
      <c r="D1892" s="30" t="s">
        <v>7795</v>
      </c>
      <c r="E1892" s="30" t="s">
        <v>7796</v>
      </c>
      <c r="F1892" s="31">
        <v>1987</v>
      </c>
      <c r="G1892" s="31" t="s">
        <v>90</v>
      </c>
      <c r="H1892" s="30" t="s">
        <v>59</v>
      </c>
      <c r="I1892" s="60">
        <v>1</v>
      </c>
      <c r="J1892" s="60"/>
      <c r="K1892" s="32">
        <v>1</v>
      </c>
      <c r="L1892" s="33">
        <v>158</v>
      </c>
      <c r="M1892" s="31" t="s">
        <v>91</v>
      </c>
      <c r="X1892" s="37" t="s">
        <v>7797</v>
      </c>
      <c r="Y1892" s="38" t="s">
        <v>7798</v>
      </c>
      <c r="Z1892" s="29" t="s">
        <v>96</v>
      </c>
      <c r="AA1892" s="39">
        <v>42370</v>
      </c>
      <c r="AB1892" s="39">
        <v>44196</v>
      </c>
      <c r="AC1892" s="38" t="s">
        <v>94</v>
      </c>
      <c r="AD1892" s="29">
        <v>100</v>
      </c>
      <c r="AE1892" s="29">
        <v>5</v>
      </c>
      <c r="AF1892" s="40">
        <v>3</v>
      </c>
      <c r="AG1892" s="41" t="s">
        <v>95</v>
      </c>
      <c r="AJ1892" s="38" t="s">
        <v>151</v>
      </c>
      <c r="AK1892" s="29" t="s">
        <v>7</v>
      </c>
      <c r="AL1892" s="39">
        <v>44168</v>
      </c>
      <c r="AM1892" s="29">
        <v>271859</v>
      </c>
      <c r="AN1892" s="29" t="s">
        <v>76</v>
      </c>
      <c r="AO1892" s="29">
        <v>25</v>
      </c>
      <c r="AP1892" s="29">
        <v>2.2599999999999998</v>
      </c>
      <c r="AQ1892" s="29" t="s">
        <v>10</v>
      </c>
      <c r="AR1892" s="39">
        <v>44179</v>
      </c>
      <c r="AS1892" s="29">
        <v>255542</v>
      </c>
      <c r="AT1892" s="29" t="s">
        <v>76</v>
      </c>
      <c r="AU1892" s="29">
        <v>16</v>
      </c>
      <c r="AV1892" s="29">
        <v>0.95</v>
      </c>
      <c r="AW1892" s="42">
        <v>32199</v>
      </c>
      <c r="AX1892" s="43">
        <v>620186</v>
      </c>
      <c r="AY1892" s="43">
        <v>208285</v>
      </c>
      <c r="AZ1892" s="44" t="s">
        <v>6211</v>
      </c>
    </row>
    <row r="1893" spans="1:52" ht="12.75" customHeight="1" x14ac:dyDescent="0.2">
      <c r="A1893" s="27">
        <v>31475</v>
      </c>
      <c r="B1893" s="28" t="s">
        <v>7799</v>
      </c>
      <c r="C1893" s="29" t="s">
        <v>56</v>
      </c>
      <c r="D1893" s="30" t="s">
        <v>7800</v>
      </c>
      <c r="E1893" s="30" t="s">
        <v>7800</v>
      </c>
      <c r="F1893" s="31">
        <v>1988</v>
      </c>
      <c r="G1893" s="31" t="s">
        <v>69</v>
      </c>
      <c r="H1893" s="30" t="s">
        <v>59</v>
      </c>
      <c r="I1893" s="60">
        <v>1</v>
      </c>
      <c r="J1893" s="60"/>
      <c r="K1893" s="32">
        <v>1</v>
      </c>
      <c r="L1893" s="33">
        <v>85</v>
      </c>
      <c r="M1893" s="31" t="s">
        <v>60</v>
      </c>
      <c r="X1893" s="37" t="s">
        <v>779</v>
      </c>
      <c r="Y1893" s="38" t="s">
        <v>7801</v>
      </c>
      <c r="AA1893" s="39">
        <v>43293</v>
      </c>
      <c r="AB1893" s="39">
        <v>2958465</v>
      </c>
      <c r="AC1893" s="38" t="s">
        <v>63</v>
      </c>
      <c r="AD1893" s="29">
        <v>100</v>
      </c>
      <c r="AE1893" s="29">
        <v>99</v>
      </c>
      <c r="AF1893" s="40">
        <v>0</v>
      </c>
      <c r="AG1893" s="41" t="s">
        <v>64</v>
      </c>
      <c r="AJ1893" s="38" t="s">
        <v>776</v>
      </c>
      <c r="AQ1893" s="29" t="s">
        <v>75</v>
      </c>
      <c r="AR1893" s="39">
        <v>44147</v>
      </c>
      <c r="AS1893" s="29">
        <v>262116</v>
      </c>
      <c r="AT1893" s="29" t="s">
        <v>76</v>
      </c>
      <c r="AU1893" s="29">
        <v>25</v>
      </c>
      <c r="AV1893" s="29">
        <v>1.47</v>
      </c>
      <c r="AW1893" s="42">
        <v>32170</v>
      </c>
      <c r="AX1893" s="43">
        <v>359959</v>
      </c>
      <c r="AY1893" s="43">
        <v>120889</v>
      </c>
      <c r="AZ1893" s="44" t="s">
        <v>7802</v>
      </c>
    </row>
    <row r="1894" spans="1:52" ht="12.75" customHeight="1" x14ac:dyDescent="0.2">
      <c r="A1894" s="27">
        <v>31505</v>
      </c>
      <c r="B1894" s="28" t="s">
        <v>7803</v>
      </c>
      <c r="C1894" s="29" t="s">
        <v>56</v>
      </c>
      <c r="D1894" s="30" t="s">
        <v>7804</v>
      </c>
      <c r="E1894" s="30" t="s">
        <v>7805</v>
      </c>
      <c r="F1894" s="31">
        <v>1988</v>
      </c>
      <c r="G1894" s="31" t="s">
        <v>102</v>
      </c>
      <c r="H1894" s="30" t="s">
        <v>135</v>
      </c>
      <c r="I1894" s="60">
        <v>1</v>
      </c>
      <c r="J1894" s="60"/>
      <c r="K1894" s="32">
        <v>1</v>
      </c>
      <c r="L1894" s="33">
        <v>91</v>
      </c>
      <c r="M1894" s="31" t="s">
        <v>109</v>
      </c>
      <c r="X1894" s="37" t="s">
        <v>7806</v>
      </c>
      <c r="Y1894" s="38" t="s">
        <v>7807</v>
      </c>
      <c r="AA1894" s="39">
        <v>43466</v>
      </c>
      <c r="AB1894" s="39">
        <v>45291</v>
      </c>
      <c r="AC1894" s="38" t="s">
        <v>144</v>
      </c>
      <c r="AD1894" s="29">
        <v>100</v>
      </c>
      <c r="AE1894" s="29">
        <v>7</v>
      </c>
      <c r="AF1894" s="40">
        <v>2</v>
      </c>
      <c r="AG1894" s="41" t="s">
        <v>95</v>
      </c>
      <c r="AJ1894" s="38" t="s">
        <v>567</v>
      </c>
      <c r="AK1894" s="29" t="s">
        <v>7</v>
      </c>
      <c r="AL1894" s="39">
        <v>44048</v>
      </c>
      <c r="AM1894" s="29">
        <v>241257</v>
      </c>
      <c r="AN1894" s="29" t="s">
        <v>76</v>
      </c>
      <c r="AO1894" s="29">
        <v>171</v>
      </c>
      <c r="AP1894" s="29">
        <v>3.4</v>
      </c>
      <c r="AQ1894" s="29" t="s">
        <v>10</v>
      </c>
      <c r="AR1894" s="39">
        <v>44170</v>
      </c>
      <c r="AS1894" s="29">
        <v>193251</v>
      </c>
      <c r="AT1894" s="29" t="s">
        <v>126</v>
      </c>
      <c r="AU1894" s="29">
        <v>288</v>
      </c>
      <c r="AV1894" s="29">
        <v>1.1200000000000001</v>
      </c>
      <c r="AW1894" s="42">
        <v>32520</v>
      </c>
      <c r="AX1894" s="43">
        <v>450514</v>
      </c>
      <c r="AY1894" s="43">
        <v>138792</v>
      </c>
      <c r="AZ1894" s="44" t="s">
        <v>267</v>
      </c>
    </row>
    <row r="1895" spans="1:52" ht="12.75" customHeight="1" x14ac:dyDescent="0.2">
      <c r="A1895" s="27">
        <v>31556</v>
      </c>
      <c r="B1895" s="28" t="s">
        <v>7808</v>
      </c>
      <c r="C1895" s="29" t="s">
        <v>56</v>
      </c>
      <c r="D1895" s="30" t="s">
        <v>7809</v>
      </c>
      <c r="E1895" s="30" t="s">
        <v>7809</v>
      </c>
      <c r="F1895" s="31">
        <v>1980</v>
      </c>
      <c r="G1895" s="31" t="s">
        <v>69</v>
      </c>
      <c r="H1895" s="30" t="s">
        <v>59</v>
      </c>
      <c r="I1895" s="60">
        <v>1</v>
      </c>
      <c r="J1895" s="60"/>
      <c r="K1895" s="32">
        <v>1</v>
      </c>
      <c r="L1895" s="33">
        <v>109</v>
      </c>
      <c r="M1895" s="31" t="s">
        <v>60</v>
      </c>
      <c r="X1895" s="37" t="s">
        <v>7810</v>
      </c>
      <c r="Y1895" s="38" t="s">
        <v>7811</v>
      </c>
      <c r="AA1895" s="39">
        <v>43293</v>
      </c>
      <c r="AB1895" s="39">
        <v>2958465</v>
      </c>
      <c r="AC1895" s="38" t="s">
        <v>712</v>
      </c>
      <c r="AD1895" s="29">
        <v>100</v>
      </c>
      <c r="AE1895" s="29">
        <v>99</v>
      </c>
      <c r="AF1895" s="40">
        <v>0</v>
      </c>
      <c r="AG1895" s="41" t="s">
        <v>64</v>
      </c>
      <c r="AJ1895" s="38" t="s">
        <v>748</v>
      </c>
      <c r="AW1895" s="42">
        <v>29465</v>
      </c>
      <c r="AZ1895" s="44" t="s">
        <v>212</v>
      </c>
    </row>
    <row r="1896" spans="1:52" ht="12.75" customHeight="1" x14ac:dyDescent="0.2">
      <c r="A1896" s="27">
        <v>31558</v>
      </c>
      <c r="B1896" s="28" t="s">
        <v>7812</v>
      </c>
      <c r="C1896" s="29" t="s">
        <v>56</v>
      </c>
      <c r="D1896" s="30" t="s">
        <v>7813</v>
      </c>
      <c r="E1896" s="30" t="s">
        <v>7813</v>
      </c>
      <c r="F1896" s="31">
        <v>1980</v>
      </c>
      <c r="G1896" s="31" t="s">
        <v>69</v>
      </c>
      <c r="H1896" s="30" t="s">
        <v>725</v>
      </c>
      <c r="I1896" s="60">
        <v>1</v>
      </c>
      <c r="J1896" s="60"/>
      <c r="K1896" s="32">
        <v>1</v>
      </c>
      <c r="L1896" s="33">
        <v>90</v>
      </c>
      <c r="M1896" s="31" t="s">
        <v>60</v>
      </c>
      <c r="X1896" s="37" t="s">
        <v>6583</v>
      </c>
      <c r="Y1896" s="38" t="s">
        <v>7814</v>
      </c>
      <c r="AA1896" s="39">
        <v>43293</v>
      </c>
      <c r="AB1896" s="39">
        <v>2958465</v>
      </c>
      <c r="AC1896" s="38" t="s">
        <v>63</v>
      </c>
      <c r="AD1896" s="29">
        <v>100</v>
      </c>
      <c r="AE1896" s="29">
        <v>99</v>
      </c>
      <c r="AF1896" s="40">
        <v>0</v>
      </c>
      <c r="AG1896" s="41" t="s">
        <v>64</v>
      </c>
      <c r="AJ1896" s="38" t="s">
        <v>729</v>
      </c>
      <c r="AQ1896" s="29" t="s">
        <v>75</v>
      </c>
      <c r="AR1896" s="39">
        <v>43873</v>
      </c>
      <c r="AS1896" s="29">
        <v>75416</v>
      </c>
      <c r="AT1896" s="29" t="s">
        <v>74</v>
      </c>
      <c r="AU1896" s="29">
        <v>19</v>
      </c>
      <c r="AV1896" s="29">
        <v>0.31</v>
      </c>
    </row>
    <row r="1897" spans="1:52" ht="12.75" customHeight="1" x14ac:dyDescent="0.2">
      <c r="A1897" s="27">
        <v>31578</v>
      </c>
      <c r="B1897" s="28" t="s">
        <v>7815</v>
      </c>
      <c r="C1897" s="29" t="s">
        <v>56</v>
      </c>
      <c r="D1897" s="30" t="s">
        <v>7816</v>
      </c>
      <c r="E1897" s="30" t="s">
        <v>7816</v>
      </c>
      <c r="F1897" s="31">
        <v>1981</v>
      </c>
      <c r="G1897" s="31" t="s">
        <v>69</v>
      </c>
      <c r="H1897" s="30" t="s">
        <v>3866</v>
      </c>
      <c r="I1897" s="60">
        <v>1</v>
      </c>
      <c r="J1897" s="60"/>
      <c r="K1897" s="32">
        <v>1</v>
      </c>
      <c r="L1897" s="33">
        <v>91</v>
      </c>
      <c r="M1897" s="31" t="s">
        <v>91</v>
      </c>
      <c r="X1897" s="37" t="s">
        <v>2523</v>
      </c>
      <c r="Y1897" s="38" t="s">
        <v>7817</v>
      </c>
      <c r="AA1897" s="39">
        <v>43293</v>
      </c>
      <c r="AB1897" s="39">
        <v>2958465</v>
      </c>
      <c r="AC1897" s="38" t="s">
        <v>712</v>
      </c>
      <c r="AD1897" s="29">
        <v>100</v>
      </c>
      <c r="AE1897" s="29">
        <v>99</v>
      </c>
      <c r="AF1897" s="40">
        <v>1</v>
      </c>
      <c r="AG1897" s="41" t="s">
        <v>64</v>
      </c>
      <c r="AJ1897" s="38" t="s">
        <v>2473</v>
      </c>
      <c r="AK1897" s="29" t="s">
        <v>7</v>
      </c>
      <c r="AL1897" s="39">
        <v>43419</v>
      </c>
      <c r="AM1897" s="29">
        <v>245046</v>
      </c>
      <c r="AN1897" s="29" t="s">
        <v>76</v>
      </c>
      <c r="AO1897" s="29">
        <v>125</v>
      </c>
      <c r="AP1897" s="29">
        <v>3.56</v>
      </c>
      <c r="AQ1897" s="29" t="s">
        <v>75</v>
      </c>
      <c r="AR1897" s="39">
        <v>44128</v>
      </c>
      <c r="AS1897" s="29">
        <v>93229</v>
      </c>
      <c r="AT1897" s="29" t="s">
        <v>74</v>
      </c>
      <c r="AU1897" s="29">
        <v>63</v>
      </c>
      <c r="AV1897" s="29">
        <v>0.9</v>
      </c>
      <c r="AW1897" s="42">
        <v>29587</v>
      </c>
      <c r="AZ1897" s="44" t="s">
        <v>7818</v>
      </c>
    </row>
    <row r="1898" spans="1:52" ht="12.75" customHeight="1" x14ac:dyDescent="0.2">
      <c r="A1898" s="27">
        <v>31596</v>
      </c>
      <c r="B1898" s="28" t="s">
        <v>7819</v>
      </c>
      <c r="C1898" s="29" t="s">
        <v>56</v>
      </c>
      <c r="D1898" s="30" t="s">
        <v>7820</v>
      </c>
      <c r="E1898" s="30" t="s">
        <v>7820</v>
      </c>
      <c r="F1898" s="31">
        <v>1981</v>
      </c>
      <c r="G1898" s="31" t="s">
        <v>69</v>
      </c>
      <c r="H1898" s="30" t="s">
        <v>70</v>
      </c>
      <c r="I1898" s="60">
        <v>1</v>
      </c>
      <c r="J1898" s="60"/>
      <c r="K1898" s="32">
        <v>1</v>
      </c>
      <c r="L1898" s="33">
        <v>95</v>
      </c>
      <c r="M1898" s="31" t="s">
        <v>60</v>
      </c>
      <c r="X1898" s="37" t="s">
        <v>7821</v>
      </c>
      <c r="Y1898" s="38" t="s">
        <v>7822</v>
      </c>
      <c r="AA1898" s="39">
        <v>43293</v>
      </c>
      <c r="AB1898" s="39">
        <v>2958465</v>
      </c>
      <c r="AC1898" s="38" t="s">
        <v>712</v>
      </c>
      <c r="AD1898" s="29">
        <v>100</v>
      </c>
      <c r="AE1898" s="29">
        <v>99</v>
      </c>
      <c r="AF1898" s="40">
        <v>0</v>
      </c>
      <c r="AG1898" s="41" t="s">
        <v>64</v>
      </c>
      <c r="AJ1898" s="38" t="s">
        <v>336</v>
      </c>
      <c r="AK1898" s="29" t="s">
        <v>646</v>
      </c>
      <c r="AL1898" s="39">
        <v>33073</v>
      </c>
      <c r="AM1898" s="29">
        <v>243347</v>
      </c>
      <c r="AN1898" s="29" t="s">
        <v>76</v>
      </c>
      <c r="AO1898" s="29">
        <v>347</v>
      </c>
      <c r="AP1898" s="29">
        <v>24.98</v>
      </c>
      <c r="AW1898" s="42">
        <v>29810</v>
      </c>
      <c r="AZ1898" s="44" t="s">
        <v>1134</v>
      </c>
    </row>
    <row r="1899" spans="1:52" ht="12.75" customHeight="1" x14ac:dyDescent="0.2">
      <c r="A1899" s="27">
        <v>31601</v>
      </c>
      <c r="B1899" s="28" t="s">
        <v>7823</v>
      </c>
      <c r="C1899" s="29" t="s">
        <v>56</v>
      </c>
      <c r="D1899" s="30" t="s">
        <v>7824</v>
      </c>
      <c r="E1899" s="30" t="s">
        <v>7824</v>
      </c>
      <c r="F1899" s="31">
        <v>1983</v>
      </c>
      <c r="G1899" s="31" t="s">
        <v>60</v>
      </c>
      <c r="H1899" s="30" t="s">
        <v>70</v>
      </c>
      <c r="I1899" s="60">
        <v>1</v>
      </c>
      <c r="J1899" s="60"/>
      <c r="K1899" s="32">
        <v>1</v>
      </c>
      <c r="L1899" s="33">
        <v>89</v>
      </c>
      <c r="M1899" s="31" t="s">
        <v>60</v>
      </c>
      <c r="X1899" s="37" t="s">
        <v>7825</v>
      </c>
      <c r="Y1899" s="38" t="s">
        <v>7826</v>
      </c>
      <c r="AA1899" s="39">
        <v>43293</v>
      </c>
      <c r="AB1899" s="39">
        <v>2958465</v>
      </c>
      <c r="AC1899" s="38" t="s">
        <v>63</v>
      </c>
      <c r="AD1899" s="29">
        <v>100</v>
      </c>
      <c r="AE1899" s="29">
        <v>99</v>
      </c>
      <c r="AF1899" s="40">
        <v>2</v>
      </c>
      <c r="AG1899" s="41" t="s">
        <v>64</v>
      </c>
      <c r="AJ1899" s="38" t="s">
        <v>73</v>
      </c>
      <c r="AK1899" s="29" t="s">
        <v>7</v>
      </c>
      <c r="AL1899" s="39">
        <v>44228</v>
      </c>
      <c r="AM1899" s="29">
        <v>260155</v>
      </c>
      <c r="AN1899" s="29" t="s">
        <v>76</v>
      </c>
      <c r="AO1899" s="29">
        <v>64</v>
      </c>
      <c r="AP1899" s="29">
        <v>3.1</v>
      </c>
      <c r="AQ1899" s="29" t="s">
        <v>75</v>
      </c>
      <c r="AR1899" s="39">
        <v>44227</v>
      </c>
      <c r="AS1899" s="29">
        <v>283331</v>
      </c>
      <c r="AT1899" s="29" t="s">
        <v>76</v>
      </c>
      <c r="AU1899" s="29">
        <v>40</v>
      </c>
      <c r="AV1899" s="29">
        <v>3.19</v>
      </c>
    </row>
    <row r="1900" spans="1:52" ht="12.75" customHeight="1" x14ac:dyDescent="0.2">
      <c r="A1900" s="27">
        <v>31603</v>
      </c>
      <c r="B1900" s="28" t="s">
        <v>7827</v>
      </c>
      <c r="C1900" s="29" t="s">
        <v>56</v>
      </c>
      <c r="D1900" s="30" t="s">
        <v>7828</v>
      </c>
      <c r="E1900" s="30" t="s">
        <v>7828</v>
      </c>
      <c r="F1900" s="31">
        <v>1983</v>
      </c>
      <c r="G1900" s="31" t="s">
        <v>69</v>
      </c>
      <c r="H1900" s="30" t="s">
        <v>783</v>
      </c>
      <c r="I1900" s="60">
        <v>1</v>
      </c>
      <c r="J1900" s="60"/>
      <c r="K1900" s="32">
        <v>1</v>
      </c>
      <c r="L1900" s="33">
        <v>93</v>
      </c>
      <c r="M1900" s="31" t="s">
        <v>60</v>
      </c>
      <c r="X1900" s="37" t="s">
        <v>7829</v>
      </c>
      <c r="Y1900" s="38" t="s">
        <v>7830</v>
      </c>
      <c r="AA1900" s="39">
        <v>43293</v>
      </c>
      <c r="AB1900" s="39">
        <v>2958465</v>
      </c>
      <c r="AC1900" s="38" t="s">
        <v>63</v>
      </c>
      <c r="AD1900" s="29">
        <v>100</v>
      </c>
      <c r="AE1900" s="29">
        <v>99</v>
      </c>
      <c r="AF1900" s="40">
        <v>0</v>
      </c>
      <c r="AG1900" s="41" t="s">
        <v>64</v>
      </c>
      <c r="AJ1900" s="38" t="s">
        <v>674</v>
      </c>
    </row>
    <row r="1901" spans="1:52" ht="12.75" customHeight="1" x14ac:dyDescent="0.2">
      <c r="A1901" s="27">
        <v>31635</v>
      </c>
      <c r="B1901" s="28" t="s">
        <v>7831</v>
      </c>
      <c r="C1901" s="29" t="s">
        <v>56</v>
      </c>
      <c r="D1901" s="30" t="s">
        <v>7832</v>
      </c>
      <c r="E1901" s="30" t="s">
        <v>7832</v>
      </c>
      <c r="F1901" s="31">
        <v>1983</v>
      </c>
      <c r="G1901" s="31" t="s">
        <v>69</v>
      </c>
      <c r="H1901" s="30" t="s">
        <v>70</v>
      </c>
      <c r="I1901" s="60">
        <v>1</v>
      </c>
      <c r="J1901" s="60"/>
      <c r="K1901" s="32">
        <v>1</v>
      </c>
      <c r="L1901" s="33">
        <v>88</v>
      </c>
      <c r="M1901" s="31" t="s">
        <v>60</v>
      </c>
      <c r="X1901" s="37" t="s">
        <v>3497</v>
      </c>
      <c r="Y1901" s="38" t="s">
        <v>7833</v>
      </c>
      <c r="Z1901" s="29" t="s">
        <v>96</v>
      </c>
      <c r="AA1901" s="39">
        <v>43663</v>
      </c>
      <c r="AB1901" s="39">
        <v>43890</v>
      </c>
      <c r="AC1901" s="38" t="s">
        <v>3875</v>
      </c>
      <c r="AD1901" s="29">
        <v>100</v>
      </c>
      <c r="AE1901" s="29">
        <v>5</v>
      </c>
      <c r="AF1901" s="40">
        <v>5</v>
      </c>
      <c r="AK1901" s="29" t="s">
        <v>7</v>
      </c>
      <c r="AL1901" s="39">
        <v>43876</v>
      </c>
      <c r="AM1901" s="29">
        <v>65444</v>
      </c>
      <c r="AN1901" s="29" t="s">
        <v>74</v>
      </c>
      <c r="AO1901" s="29">
        <v>48</v>
      </c>
      <c r="AP1901" s="29">
        <v>0.91</v>
      </c>
      <c r="AQ1901" s="29" t="s">
        <v>75</v>
      </c>
      <c r="AR1901" s="39">
        <v>43889</v>
      </c>
      <c r="AS1901" s="29">
        <v>92509</v>
      </c>
      <c r="AT1901" s="29" t="s">
        <v>74</v>
      </c>
      <c r="AU1901" s="29">
        <v>56</v>
      </c>
      <c r="AV1901" s="29">
        <v>0.85</v>
      </c>
      <c r="AW1901" s="42">
        <v>30591</v>
      </c>
      <c r="AZ1901" s="44" t="s">
        <v>4854</v>
      </c>
    </row>
    <row r="1902" spans="1:52" ht="12.75" customHeight="1" x14ac:dyDescent="0.2">
      <c r="A1902" s="27">
        <v>31685</v>
      </c>
      <c r="B1902" s="28" t="s">
        <v>7834</v>
      </c>
      <c r="C1902" s="29" t="s">
        <v>56</v>
      </c>
      <c r="D1902" s="30" t="s">
        <v>7835</v>
      </c>
      <c r="E1902" s="30" t="s">
        <v>7835</v>
      </c>
      <c r="F1902" s="31">
        <v>1984</v>
      </c>
      <c r="G1902" s="31" t="s">
        <v>69</v>
      </c>
      <c r="H1902" s="30" t="s">
        <v>1013</v>
      </c>
      <c r="I1902" s="60">
        <v>1</v>
      </c>
      <c r="J1902" s="60"/>
      <c r="K1902" s="32">
        <v>1</v>
      </c>
      <c r="L1902" s="33">
        <v>90</v>
      </c>
      <c r="M1902" s="31" t="s">
        <v>60</v>
      </c>
      <c r="X1902" s="37" t="s">
        <v>7836</v>
      </c>
      <c r="Y1902" s="38" t="s">
        <v>7837</v>
      </c>
      <c r="AA1902" s="39">
        <v>43293</v>
      </c>
      <c r="AB1902" s="39">
        <v>2958465</v>
      </c>
      <c r="AC1902" s="38" t="s">
        <v>712</v>
      </c>
      <c r="AD1902" s="29">
        <v>100</v>
      </c>
      <c r="AE1902" s="29">
        <v>99</v>
      </c>
      <c r="AF1902" s="40">
        <v>1</v>
      </c>
      <c r="AG1902" s="41" t="s">
        <v>64</v>
      </c>
      <c r="AJ1902" s="38" t="s">
        <v>729</v>
      </c>
      <c r="AK1902" s="29" t="s">
        <v>6</v>
      </c>
      <c r="AL1902" s="39">
        <v>43890</v>
      </c>
      <c r="AM1902" s="29">
        <v>264214</v>
      </c>
      <c r="AN1902" s="29" t="s">
        <v>76</v>
      </c>
      <c r="AO1902" s="29">
        <v>77</v>
      </c>
      <c r="AP1902" s="29">
        <v>3.81</v>
      </c>
      <c r="AQ1902" s="29" t="s">
        <v>75</v>
      </c>
      <c r="AR1902" s="39">
        <v>43861</v>
      </c>
      <c r="AS1902" s="29">
        <v>85845</v>
      </c>
      <c r="AT1902" s="29" t="s">
        <v>74</v>
      </c>
      <c r="AU1902" s="29">
        <v>34</v>
      </c>
      <c r="AV1902" s="29">
        <v>0.59</v>
      </c>
    </row>
    <row r="1903" spans="1:52" ht="12.75" customHeight="1" x14ac:dyDescent="0.2">
      <c r="A1903" s="27">
        <v>31714</v>
      </c>
      <c r="B1903" s="28" t="s">
        <v>7838</v>
      </c>
      <c r="C1903" s="29" t="s">
        <v>56</v>
      </c>
      <c r="D1903" s="30" t="s">
        <v>7839</v>
      </c>
      <c r="E1903" s="30" t="s">
        <v>7839</v>
      </c>
      <c r="F1903" s="31">
        <v>1987</v>
      </c>
      <c r="G1903" s="31" t="s">
        <v>69</v>
      </c>
      <c r="H1903" s="30" t="s">
        <v>70</v>
      </c>
      <c r="I1903" s="60">
        <v>1</v>
      </c>
      <c r="J1903" s="60"/>
      <c r="K1903" s="32">
        <v>1</v>
      </c>
      <c r="L1903" s="33">
        <v>115</v>
      </c>
      <c r="M1903" s="31" t="s">
        <v>91</v>
      </c>
      <c r="X1903" s="37" t="s">
        <v>930</v>
      </c>
      <c r="Y1903" s="38" t="s">
        <v>7840</v>
      </c>
      <c r="Z1903" s="29" t="s">
        <v>96</v>
      </c>
      <c r="AA1903" s="39">
        <v>43663</v>
      </c>
      <c r="AB1903" s="39">
        <v>43921</v>
      </c>
      <c r="AC1903" s="38" t="s">
        <v>3875</v>
      </c>
      <c r="AD1903" s="29">
        <v>100</v>
      </c>
      <c r="AE1903" s="29">
        <v>5</v>
      </c>
      <c r="AF1903" s="40">
        <v>5</v>
      </c>
      <c r="AK1903" s="29" t="s">
        <v>7</v>
      </c>
      <c r="AL1903" s="39">
        <v>43911</v>
      </c>
      <c r="AM1903" s="29">
        <v>81732</v>
      </c>
      <c r="AN1903" s="29" t="s">
        <v>74</v>
      </c>
      <c r="AO1903" s="29">
        <v>176</v>
      </c>
      <c r="AP1903" s="29">
        <v>1.84</v>
      </c>
      <c r="AQ1903" s="29" t="s">
        <v>75</v>
      </c>
      <c r="AR1903" s="39">
        <v>43918</v>
      </c>
      <c r="AS1903" s="29">
        <v>170837</v>
      </c>
      <c r="AT1903" s="29" t="s">
        <v>126</v>
      </c>
      <c r="AU1903" s="29">
        <v>265</v>
      </c>
      <c r="AV1903" s="29">
        <v>1.3</v>
      </c>
      <c r="AW1903" s="42">
        <v>32087</v>
      </c>
      <c r="AX1903" s="43">
        <v>370466</v>
      </c>
      <c r="AY1903" s="43">
        <v>124449</v>
      </c>
      <c r="AZ1903" s="44" t="s">
        <v>4388</v>
      </c>
    </row>
    <row r="1904" spans="1:52" ht="12.75" customHeight="1" x14ac:dyDescent="0.2">
      <c r="A1904" s="27">
        <v>31808</v>
      </c>
      <c r="B1904" s="28" t="s">
        <v>7841</v>
      </c>
      <c r="C1904" s="29" t="s">
        <v>56</v>
      </c>
      <c r="D1904" s="30" t="s">
        <v>7842</v>
      </c>
      <c r="E1904" s="30" t="s">
        <v>7842</v>
      </c>
      <c r="F1904" s="31">
        <v>1967</v>
      </c>
      <c r="G1904" s="31" t="s">
        <v>69</v>
      </c>
      <c r="H1904" s="30" t="s">
        <v>1013</v>
      </c>
      <c r="I1904" s="60">
        <v>1</v>
      </c>
      <c r="J1904" s="60"/>
      <c r="K1904" s="32">
        <v>1</v>
      </c>
      <c r="L1904" s="33">
        <v>107</v>
      </c>
      <c r="M1904" s="31" t="s">
        <v>60</v>
      </c>
      <c r="X1904" s="37" t="s">
        <v>4215</v>
      </c>
      <c r="Y1904" s="38" t="s">
        <v>7843</v>
      </c>
      <c r="AA1904" s="39">
        <v>43709</v>
      </c>
      <c r="AB1904" s="39">
        <v>2958465</v>
      </c>
      <c r="AC1904" s="38" t="s">
        <v>63</v>
      </c>
      <c r="AD1904" s="29">
        <v>100</v>
      </c>
      <c r="AE1904" s="29">
        <v>99</v>
      </c>
      <c r="AF1904" s="40">
        <v>0</v>
      </c>
      <c r="AG1904" s="41" t="s">
        <v>64</v>
      </c>
      <c r="AJ1904" s="38" t="s">
        <v>83</v>
      </c>
      <c r="AK1904" s="29" t="s">
        <v>308</v>
      </c>
      <c r="AL1904" s="39">
        <v>36995</v>
      </c>
      <c r="AM1904" s="29">
        <v>141818</v>
      </c>
      <c r="AN1904" s="29" t="s">
        <v>84</v>
      </c>
      <c r="AO1904" s="29">
        <v>392</v>
      </c>
      <c r="AP1904" s="29">
        <v>2.83</v>
      </c>
      <c r="AQ1904" s="29" t="s">
        <v>75</v>
      </c>
      <c r="AR1904" s="39">
        <v>44255</v>
      </c>
      <c r="AS1904" s="29">
        <v>74222</v>
      </c>
      <c r="AT1904" s="29" t="s">
        <v>74</v>
      </c>
      <c r="AU1904" s="29">
        <v>45</v>
      </c>
      <c r="AV1904" s="29">
        <v>0.64</v>
      </c>
      <c r="AW1904" s="42">
        <v>24553</v>
      </c>
      <c r="AZ1904" s="44" t="s">
        <v>1193</v>
      </c>
    </row>
    <row r="1905" spans="1:52" ht="12.75" customHeight="1" x14ac:dyDescent="0.2">
      <c r="A1905" s="27">
        <v>31822</v>
      </c>
      <c r="B1905" s="28" t="s">
        <v>7844</v>
      </c>
      <c r="C1905" s="29" t="s">
        <v>56</v>
      </c>
      <c r="D1905" s="30" t="s">
        <v>7845</v>
      </c>
      <c r="E1905" s="30" t="s">
        <v>7845</v>
      </c>
      <c r="F1905" s="31">
        <v>1980</v>
      </c>
      <c r="G1905" s="31" t="s">
        <v>69</v>
      </c>
      <c r="H1905" s="30" t="s">
        <v>70</v>
      </c>
      <c r="I1905" s="60">
        <v>1</v>
      </c>
      <c r="J1905" s="60"/>
      <c r="K1905" s="32">
        <v>1</v>
      </c>
      <c r="L1905" s="33">
        <v>92</v>
      </c>
      <c r="M1905" s="31" t="s">
        <v>60</v>
      </c>
      <c r="X1905" s="37" t="s">
        <v>7846</v>
      </c>
      <c r="Y1905" s="38" t="s">
        <v>7847</v>
      </c>
      <c r="AA1905" s="39">
        <v>43293</v>
      </c>
      <c r="AB1905" s="39">
        <v>2958465</v>
      </c>
      <c r="AC1905" s="38" t="s">
        <v>63</v>
      </c>
      <c r="AD1905" s="29">
        <v>100</v>
      </c>
      <c r="AE1905" s="29">
        <v>99</v>
      </c>
      <c r="AF1905" s="40">
        <v>0</v>
      </c>
      <c r="AG1905" s="41" t="s">
        <v>64</v>
      </c>
      <c r="AJ1905" s="38" t="s">
        <v>748</v>
      </c>
      <c r="AW1905" s="42">
        <v>29258</v>
      </c>
      <c r="AZ1905" s="44" t="s">
        <v>4201</v>
      </c>
    </row>
    <row r="1906" spans="1:52" ht="12.75" customHeight="1" x14ac:dyDescent="0.2">
      <c r="A1906" s="27">
        <v>31823</v>
      </c>
      <c r="B1906" s="28" t="s">
        <v>7848</v>
      </c>
      <c r="C1906" s="29" t="s">
        <v>56</v>
      </c>
      <c r="D1906" s="30" t="s">
        <v>7849</v>
      </c>
      <c r="E1906" s="30" t="s">
        <v>7849</v>
      </c>
      <c r="F1906" s="31">
        <v>1980</v>
      </c>
      <c r="G1906" s="31" t="s">
        <v>69</v>
      </c>
      <c r="H1906" s="30" t="s">
        <v>725</v>
      </c>
      <c r="I1906" s="60">
        <v>1</v>
      </c>
      <c r="J1906" s="60"/>
      <c r="K1906" s="32">
        <v>1</v>
      </c>
      <c r="L1906" s="33">
        <v>87</v>
      </c>
      <c r="M1906" s="31" t="s">
        <v>60</v>
      </c>
      <c r="X1906" s="37" t="s">
        <v>7846</v>
      </c>
      <c r="Y1906" s="38" t="s">
        <v>7850</v>
      </c>
      <c r="AA1906" s="39">
        <v>43293</v>
      </c>
      <c r="AB1906" s="39">
        <v>2958465</v>
      </c>
      <c r="AC1906" s="38" t="s">
        <v>63</v>
      </c>
      <c r="AD1906" s="29">
        <v>100</v>
      </c>
      <c r="AE1906" s="29">
        <v>99</v>
      </c>
      <c r="AF1906" s="40">
        <v>0</v>
      </c>
      <c r="AG1906" s="41" t="s">
        <v>64</v>
      </c>
      <c r="AJ1906" s="38" t="s">
        <v>748</v>
      </c>
      <c r="AW1906" s="42">
        <v>29308</v>
      </c>
      <c r="AZ1906" s="44" t="s">
        <v>7851</v>
      </c>
    </row>
    <row r="1907" spans="1:52" ht="12.75" customHeight="1" x14ac:dyDescent="0.2">
      <c r="A1907" s="27">
        <v>31828</v>
      </c>
      <c r="B1907" s="28" t="s">
        <v>7852</v>
      </c>
      <c r="C1907" s="29" t="s">
        <v>56</v>
      </c>
      <c r="D1907" s="30" t="s">
        <v>7853</v>
      </c>
      <c r="E1907" s="30" t="s">
        <v>7853</v>
      </c>
      <c r="F1907" s="31">
        <v>1980</v>
      </c>
      <c r="G1907" s="31" t="s">
        <v>69</v>
      </c>
      <c r="H1907" s="30" t="s">
        <v>103</v>
      </c>
      <c r="I1907" s="60">
        <v>1</v>
      </c>
      <c r="J1907" s="60"/>
      <c r="K1907" s="32">
        <v>1</v>
      </c>
      <c r="L1907" s="33">
        <v>95</v>
      </c>
      <c r="M1907" s="31" t="s">
        <v>91</v>
      </c>
      <c r="X1907" s="37" t="s">
        <v>7854</v>
      </c>
      <c r="Y1907" s="38" t="s">
        <v>7855</v>
      </c>
      <c r="AA1907" s="39">
        <v>43293</v>
      </c>
      <c r="AB1907" s="39">
        <v>2958465</v>
      </c>
      <c r="AC1907" s="38" t="s">
        <v>712</v>
      </c>
      <c r="AD1907" s="29">
        <v>100</v>
      </c>
      <c r="AE1907" s="29">
        <v>99</v>
      </c>
      <c r="AF1907" s="40">
        <v>0</v>
      </c>
      <c r="AG1907" s="41" t="s">
        <v>64</v>
      </c>
      <c r="AJ1907" s="38" t="s">
        <v>713</v>
      </c>
      <c r="AW1907" s="42">
        <v>29309</v>
      </c>
      <c r="AZ1907" s="44" t="s">
        <v>668</v>
      </c>
    </row>
    <row r="1908" spans="1:52" ht="12.75" customHeight="1" x14ac:dyDescent="0.2">
      <c r="A1908" s="27">
        <v>31857</v>
      </c>
      <c r="B1908" s="28" t="s">
        <v>7856</v>
      </c>
      <c r="C1908" s="29" t="s">
        <v>56</v>
      </c>
      <c r="D1908" s="30" t="s">
        <v>7857</v>
      </c>
      <c r="E1908" s="30" t="s">
        <v>7857</v>
      </c>
      <c r="F1908" s="31">
        <v>1982</v>
      </c>
      <c r="G1908" s="31" t="s">
        <v>69</v>
      </c>
      <c r="H1908" s="30" t="s">
        <v>783</v>
      </c>
      <c r="I1908" s="60">
        <v>1</v>
      </c>
      <c r="J1908" s="60"/>
      <c r="K1908" s="32">
        <v>1</v>
      </c>
      <c r="L1908" s="33">
        <v>70</v>
      </c>
      <c r="M1908" s="31" t="s">
        <v>60</v>
      </c>
      <c r="X1908" s="37" t="s">
        <v>7858</v>
      </c>
      <c r="Y1908" s="38" t="s">
        <v>7859</v>
      </c>
      <c r="AA1908" s="39">
        <v>43293</v>
      </c>
      <c r="AB1908" s="39">
        <v>2958465</v>
      </c>
      <c r="AC1908" s="38" t="s">
        <v>63</v>
      </c>
      <c r="AD1908" s="29">
        <v>100</v>
      </c>
      <c r="AE1908" s="29">
        <v>99</v>
      </c>
      <c r="AF1908" s="40">
        <v>0</v>
      </c>
      <c r="AG1908" s="41" t="s">
        <v>64</v>
      </c>
      <c r="AJ1908" s="38" t="s">
        <v>674</v>
      </c>
    </row>
    <row r="1909" spans="1:52" ht="12.75" customHeight="1" x14ac:dyDescent="0.2">
      <c r="A1909" s="27">
        <v>31858</v>
      </c>
      <c r="B1909" s="28" t="s">
        <v>7860</v>
      </c>
      <c r="C1909" s="29" t="s">
        <v>56</v>
      </c>
      <c r="D1909" s="30" t="s">
        <v>7861</v>
      </c>
      <c r="E1909" s="30" t="s">
        <v>7861</v>
      </c>
      <c r="F1909" s="31">
        <v>1982</v>
      </c>
      <c r="G1909" s="31" t="s">
        <v>69</v>
      </c>
      <c r="H1909" s="30" t="s">
        <v>59</v>
      </c>
      <c r="I1909" s="60">
        <v>1</v>
      </c>
      <c r="J1909" s="60"/>
      <c r="K1909" s="32">
        <v>1</v>
      </c>
      <c r="L1909" s="33">
        <v>90</v>
      </c>
      <c r="M1909" s="31" t="s">
        <v>60</v>
      </c>
      <c r="X1909" s="37" t="s">
        <v>7862</v>
      </c>
      <c r="Y1909" s="38" t="s">
        <v>7863</v>
      </c>
      <c r="AA1909" s="39">
        <v>43293</v>
      </c>
      <c r="AB1909" s="39">
        <v>2958465</v>
      </c>
      <c r="AC1909" s="38" t="s">
        <v>63</v>
      </c>
      <c r="AD1909" s="29">
        <v>100</v>
      </c>
      <c r="AE1909" s="29">
        <v>99</v>
      </c>
      <c r="AF1909" s="40">
        <v>0</v>
      </c>
      <c r="AG1909" s="41" t="s">
        <v>64</v>
      </c>
      <c r="AJ1909" s="38" t="s">
        <v>748</v>
      </c>
      <c r="AQ1909" s="29" t="s">
        <v>10</v>
      </c>
      <c r="AR1909" s="39">
        <v>44244</v>
      </c>
      <c r="AS1909" s="29">
        <v>71600</v>
      </c>
      <c r="AT1909" s="29" t="s">
        <v>74</v>
      </c>
      <c r="AU1909" s="29">
        <v>45</v>
      </c>
      <c r="AV1909" s="29">
        <v>0.74</v>
      </c>
    </row>
    <row r="1910" spans="1:52" ht="12.75" customHeight="1" x14ac:dyDescent="0.2">
      <c r="A1910" s="27">
        <v>31861</v>
      </c>
      <c r="B1910" s="28" t="s">
        <v>7864</v>
      </c>
      <c r="C1910" s="29" t="s">
        <v>56</v>
      </c>
      <c r="D1910" s="30" t="s">
        <v>7865</v>
      </c>
      <c r="E1910" s="30" t="s">
        <v>7865</v>
      </c>
      <c r="F1910" s="31">
        <v>1985</v>
      </c>
      <c r="G1910" s="31" t="s">
        <v>69</v>
      </c>
      <c r="H1910" s="30" t="s">
        <v>1127</v>
      </c>
      <c r="I1910" s="60">
        <v>1</v>
      </c>
      <c r="J1910" s="60"/>
      <c r="K1910" s="32">
        <v>1</v>
      </c>
      <c r="L1910" s="33">
        <v>75</v>
      </c>
      <c r="M1910" s="31" t="s">
        <v>60</v>
      </c>
      <c r="X1910" s="37" t="s">
        <v>7866</v>
      </c>
      <c r="Y1910" s="38" t="s">
        <v>1412</v>
      </c>
      <c r="AA1910" s="39">
        <v>40324</v>
      </c>
      <c r="AB1910" s="39">
        <v>2958465</v>
      </c>
      <c r="AC1910" s="38" t="s">
        <v>1103</v>
      </c>
      <c r="AD1910" s="29">
        <v>100</v>
      </c>
      <c r="AE1910" s="29">
        <v>99</v>
      </c>
      <c r="AF1910" s="40">
        <v>0</v>
      </c>
      <c r="AG1910" s="41" t="s">
        <v>64</v>
      </c>
      <c r="AJ1910" s="38" t="s">
        <v>748</v>
      </c>
      <c r="AW1910" s="42">
        <v>31126</v>
      </c>
      <c r="AZ1910" s="44" t="s">
        <v>7867</v>
      </c>
    </row>
    <row r="1911" spans="1:52" ht="12.75" customHeight="1" x14ac:dyDescent="0.2">
      <c r="A1911" s="27">
        <v>31862</v>
      </c>
      <c r="B1911" s="28" t="s">
        <v>7868</v>
      </c>
      <c r="C1911" s="29" t="s">
        <v>56</v>
      </c>
      <c r="D1911" s="30" t="s">
        <v>7869</v>
      </c>
      <c r="E1911" s="30" t="s">
        <v>7869</v>
      </c>
      <c r="F1911" s="31">
        <v>1985</v>
      </c>
      <c r="G1911" s="31" t="s">
        <v>69</v>
      </c>
      <c r="H1911" s="30" t="s">
        <v>783</v>
      </c>
      <c r="I1911" s="60">
        <v>1</v>
      </c>
      <c r="J1911" s="60"/>
      <c r="K1911" s="32">
        <v>1</v>
      </c>
      <c r="L1911" s="33">
        <v>90</v>
      </c>
      <c r="M1911" s="31" t="s">
        <v>60</v>
      </c>
      <c r="X1911" s="37" t="s">
        <v>7870</v>
      </c>
      <c r="Y1911" s="38" t="s">
        <v>7871</v>
      </c>
      <c r="AA1911" s="39">
        <v>43293</v>
      </c>
      <c r="AB1911" s="39">
        <v>2958465</v>
      </c>
      <c r="AC1911" s="38" t="s">
        <v>712</v>
      </c>
      <c r="AD1911" s="29">
        <v>100</v>
      </c>
      <c r="AE1911" s="29">
        <v>99</v>
      </c>
      <c r="AF1911" s="40">
        <v>0</v>
      </c>
      <c r="AG1911" s="41" t="s">
        <v>64</v>
      </c>
      <c r="AJ1911" s="38" t="s">
        <v>336</v>
      </c>
      <c r="AW1911" s="42">
        <v>31258</v>
      </c>
      <c r="AX1911" s="43">
        <v>18299</v>
      </c>
      <c r="AY1911" s="43">
        <v>7527</v>
      </c>
      <c r="AZ1911" s="44" t="s">
        <v>212</v>
      </c>
    </row>
    <row r="1912" spans="1:52" ht="12.75" customHeight="1" x14ac:dyDescent="0.2">
      <c r="A1912" s="27">
        <v>31873</v>
      </c>
      <c r="B1912" s="28" t="s">
        <v>7872</v>
      </c>
      <c r="C1912" s="29" t="s">
        <v>56</v>
      </c>
      <c r="D1912" s="30" t="s">
        <v>7873</v>
      </c>
      <c r="E1912" s="30" t="s">
        <v>7874</v>
      </c>
      <c r="F1912" s="31">
        <v>1963</v>
      </c>
      <c r="G1912" s="31" t="s">
        <v>60</v>
      </c>
      <c r="H1912" s="30" t="s">
        <v>103</v>
      </c>
      <c r="I1912" s="60">
        <v>1</v>
      </c>
      <c r="J1912" s="60"/>
      <c r="K1912" s="32">
        <v>1</v>
      </c>
      <c r="L1912" s="33">
        <v>83</v>
      </c>
      <c r="M1912" s="31" t="s">
        <v>60</v>
      </c>
      <c r="X1912" s="37" t="s">
        <v>7875</v>
      </c>
      <c r="Y1912" s="38" t="s">
        <v>7876</v>
      </c>
      <c r="AA1912" s="39">
        <v>43293</v>
      </c>
      <c r="AB1912" s="39">
        <v>2958465</v>
      </c>
      <c r="AC1912" s="38" t="s">
        <v>63</v>
      </c>
      <c r="AD1912" s="29">
        <v>100</v>
      </c>
      <c r="AE1912" s="29">
        <v>99</v>
      </c>
      <c r="AF1912" s="40">
        <v>1</v>
      </c>
      <c r="AG1912" s="41" t="s">
        <v>64</v>
      </c>
      <c r="AJ1912" s="38" t="s">
        <v>390</v>
      </c>
      <c r="AK1912" s="29" t="s">
        <v>7</v>
      </c>
      <c r="AL1912" s="39">
        <v>43884</v>
      </c>
      <c r="AM1912" s="29">
        <v>145717</v>
      </c>
      <c r="AN1912" s="29" t="s">
        <v>84</v>
      </c>
      <c r="AO1912" s="29">
        <v>320</v>
      </c>
      <c r="AP1912" s="29">
        <v>2.04</v>
      </c>
      <c r="AW1912" s="42">
        <v>23421</v>
      </c>
      <c r="AZ1912" s="44" t="s">
        <v>1134</v>
      </c>
    </row>
    <row r="1913" spans="1:52" ht="12.75" customHeight="1" x14ac:dyDescent="0.2">
      <c r="A1913" s="27">
        <v>32042</v>
      </c>
      <c r="B1913" s="28" t="s">
        <v>7877</v>
      </c>
      <c r="C1913" s="29" t="s">
        <v>56</v>
      </c>
      <c r="D1913" s="30" t="s">
        <v>7878</v>
      </c>
      <c r="E1913" s="30" t="s">
        <v>7879</v>
      </c>
      <c r="F1913" s="31">
        <v>1966</v>
      </c>
      <c r="G1913" s="31" t="s">
        <v>56</v>
      </c>
      <c r="H1913" s="30" t="s">
        <v>135</v>
      </c>
      <c r="I1913" s="60">
        <v>1</v>
      </c>
      <c r="J1913" s="60"/>
      <c r="K1913" s="32">
        <v>1</v>
      </c>
      <c r="L1913" s="33">
        <v>86</v>
      </c>
      <c r="M1913" s="31" t="s">
        <v>60</v>
      </c>
      <c r="X1913" s="37" t="s">
        <v>1873</v>
      </c>
      <c r="Y1913" s="38" t="s">
        <v>7880</v>
      </c>
      <c r="AA1913" s="39">
        <v>43293</v>
      </c>
      <c r="AB1913" s="39">
        <v>2958465</v>
      </c>
      <c r="AC1913" s="38" t="s">
        <v>63</v>
      </c>
      <c r="AD1913" s="29">
        <v>100</v>
      </c>
      <c r="AE1913" s="29">
        <v>99</v>
      </c>
      <c r="AF1913" s="40">
        <v>0</v>
      </c>
      <c r="AG1913" s="41" t="s">
        <v>64</v>
      </c>
      <c r="AJ1913" s="38" t="s">
        <v>390</v>
      </c>
      <c r="AK1913" s="29" t="s">
        <v>646</v>
      </c>
      <c r="AL1913" s="39">
        <v>33187</v>
      </c>
      <c r="AM1913" s="29">
        <v>240220</v>
      </c>
      <c r="AN1913" s="29" t="s">
        <v>76</v>
      </c>
      <c r="AO1913" s="29">
        <v>469</v>
      </c>
      <c r="AP1913" s="29">
        <v>12</v>
      </c>
      <c r="AW1913" s="42">
        <v>24338</v>
      </c>
      <c r="AZ1913" s="44" t="s">
        <v>2380</v>
      </c>
    </row>
    <row r="1914" spans="1:52" ht="12.75" customHeight="1" x14ac:dyDescent="0.2">
      <c r="A1914" s="27">
        <v>32063</v>
      </c>
      <c r="B1914" s="28" t="s">
        <v>7881</v>
      </c>
      <c r="C1914" s="29" t="s">
        <v>56</v>
      </c>
      <c r="D1914" s="30" t="s">
        <v>7882</v>
      </c>
      <c r="E1914" s="30" t="s">
        <v>7882</v>
      </c>
      <c r="F1914" s="31">
        <v>1961</v>
      </c>
      <c r="G1914" s="31" t="s">
        <v>69</v>
      </c>
      <c r="H1914" s="30" t="s">
        <v>70</v>
      </c>
      <c r="I1914" s="60">
        <v>1</v>
      </c>
      <c r="J1914" s="60"/>
      <c r="K1914" s="32">
        <v>1</v>
      </c>
      <c r="L1914" s="33">
        <v>95</v>
      </c>
      <c r="M1914" s="31" t="s">
        <v>60</v>
      </c>
      <c r="X1914" s="37" t="s">
        <v>1852</v>
      </c>
      <c r="Y1914" s="38" t="s">
        <v>7883</v>
      </c>
      <c r="AA1914" s="39">
        <v>43293</v>
      </c>
      <c r="AB1914" s="39">
        <v>2958465</v>
      </c>
      <c r="AC1914" s="38" t="s">
        <v>63</v>
      </c>
      <c r="AD1914" s="29">
        <v>100</v>
      </c>
      <c r="AE1914" s="29">
        <v>99</v>
      </c>
      <c r="AF1914" s="40">
        <v>1</v>
      </c>
      <c r="AG1914" s="41" t="s">
        <v>64</v>
      </c>
      <c r="AJ1914" s="38" t="s">
        <v>83</v>
      </c>
      <c r="AK1914" s="29" t="s">
        <v>7</v>
      </c>
      <c r="AL1914" s="39">
        <v>43785</v>
      </c>
      <c r="AM1914" s="29">
        <v>70643</v>
      </c>
      <c r="AN1914" s="29" t="s">
        <v>74</v>
      </c>
      <c r="AO1914" s="29">
        <v>88</v>
      </c>
      <c r="AP1914" s="29">
        <v>1.54</v>
      </c>
      <c r="AQ1914" s="29" t="s">
        <v>10</v>
      </c>
      <c r="AR1914" s="39">
        <v>44256</v>
      </c>
      <c r="AS1914" s="29">
        <v>75129</v>
      </c>
      <c r="AT1914" s="29" t="s">
        <v>74</v>
      </c>
      <c r="AU1914" s="29">
        <v>22</v>
      </c>
      <c r="AV1914" s="29">
        <v>0.35</v>
      </c>
      <c r="AW1914" s="42">
        <v>21716</v>
      </c>
      <c r="AZ1914" s="44" t="s">
        <v>1585</v>
      </c>
    </row>
    <row r="1915" spans="1:52" ht="12.75" customHeight="1" x14ac:dyDescent="0.2">
      <c r="A1915" s="27">
        <v>32102</v>
      </c>
      <c r="B1915" s="28" t="s">
        <v>7884</v>
      </c>
      <c r="C1915" s="29" t="s">
        <v>56</v>
      </c>
      <c r="D1915" s="30" t="s">
        <v>7885</v>
      </c>
      <c r="E1915" s="30" t="s">
        <v>7886</v>
      </c>
      <c r="F1915" s="31">
        <v>1961</v>
      </c>
      <c r="G1915" s="31" t="s">
        <v>102</v>
      </c>
      <c r="H1915" s="30" t="s">
        <v>123</v>
      </c>
      <c r="I1915" s="60">
        <v>1</v>
      </c>
      <c r="J1915" s="60"/>
      <c r="K1915" s="32">
        <v>1</v>
      </c>
      <c r="L1915" s="33">
        <v>89</v>
      </c>
      <c r="M1915" s="31" t="s">
        <v>91</v>
      </c>
      <c r="X1915" s="37" t="s">
        <v>7887</v>
      </c>
      <c r="Y1915" s="38" t="s">
        <v>7888</v>
      </c>
      <c r="AA1915" s="39">
        <v>43831</v>
      </c>
      <c r="AB1915" s="39">
        <v>44561</v>
      </c>
      <c r="AC1915" s="38" t="s">
        <v>94</v>
      </c>
      <c r="AD1915" s="29">
        <v>100</v>
      </c>
      <c r="AE1915" s="29">
        <v>2</v>
      </c>
      <c r="AF1915" s="40">
        <v>0</v>
      </c>
      <c r="AG1915" s="41" t="s">
        <v>95</v>
      </c>
      <c r="AJ1915" s="38" t="s">
        <v>97</v>
      </c>
      <c r="AK1915" s="29" t="s">
        <v>308</v>
      </c>
      <c r="AL1915" s="39">
        <v>36278</v>
      </c>
      <c r="AM1915" s="29">
        <v>235342</v>
      </c>
      <c r="AN1915" s="29" t="s">
        <v>76</v>
      </c>
      <c r="AO1915" s="29">
        <v>82</v>
      </c>
      <c r="AP1915" s="29">
        <v>1.98</v>
      </c>
      <c r="AW1915" s="42">
        <v>22525</v>
      </c>
      <c r="AZ1915" s="44" t="s">
        <v>98</v>
      </c>
    </row>
    <row r="1916" spans="1:52" ht="12.75" customHeight="1" x14ac:dyDescent="0.2">
      <c r="A1916" s="27">
        <v>32189</v>
      </c>
      <c r="B1916" s="28" t="s">
        <v>7889</v>
      </c>
      <c r="C1916" s="29" t="s">
        <v>56</v>
      </c>
      <c r="D1916" s="30" t="s">
        <v>7890</v>
      </c>
      <c r="E1916" s="30" t="s">
        <v>7891</v>
      </c>
      <c r="F1916" s="31">
        <v>1989</v>
      </c>
      <c r="G1916" s="31" t="s">
        <v>69</v>
      </c>
      <c r="H1916" s="30" t="s">
        <v>725</v>
      </c>
      <c r="I1916" s="60">
        <v>1</v>
      </c>
      <c r="J1916" s="60"/>
      <c r="K1916" s="32">
        <v>1</v>
      </c>
      <c r="L1916" s="33">
        <v>90</v>
      </c>
      <c r="M1916" s="31" t="s">
        <v>60</v>
      </c>
      <c r="X1916" s="37" t="s">
        <v>7892</v>
      </c>
      <c r="Y1916" s="38" t="s">
        <v>7893</v>
      </c>
      <c r="AA1916" s="39">
        <v>34335</v>
      </c>
      <c r="AB1916" s="39">
        <v>2958465</v>
      </c>
      <c r="AC1916" s="38" t="s">
        <v>2670</v>
      </c>
      <c r="AD1916" s="29">
        <v>100</v>
      </c>
      <c r="AE1916" s="29">
        <v>99</v>
      </c>
      <c r="AF1916" s="40">
        <v>14</v>
      </c>
      <c r="AG1916" s="41" t="s">
        <v>64</v>
      </c>
      <c r="AJ1916" s="38" t="s">
        <v>729</v>
      </c>
      <c r="AK1916" s="29" t="s">
        <v>6</v>
      </c>
      <c r="AL1916" s="39">
        <v>42306</v>
      </c>
      <c r="AM1916" s="29">
        <v>273218</v>
      </c>
      <c r="AN1916" s="29" t="s">
        <v>76</v>
      </c>
      <c r="AO1916" s="29">
        <v>36</v>
      </c>
      <c r="AP1916" s="29">
        <v>4.4400000000000004</v>
      </c>
      <c r="AQ1916" s="29" t="s">
        <v>75</v>
      </c>
      <c r="AR1916" s="39">
        <v>44048</v>
      </c>
      <c r="AS1916" s="29">
        <v>264844</v>
      </c>
      <c r="AT1916" s="29" t="s">
        <v>76</v>
      </c>
      <c r="AU1916" s="29">
        <v>27</v>
      </c>
      <c r="AV1916" s="29">
        <v>2</v>
      </c>
      <c r="AW1916" s="42">
        <v>32646</v>
      </c>
      <c r="AX1916" s="43">
        <v>54350</v>
      </c>
      <c r="AY1916" s="43">
        <v>16681</v>
      </c>
      <c r="AZ1916" s="44" t="s">
        <v>633</v>
      </c>
    </row>
    <row r="1917" spans="1:52" ht="12.75" customHeight="1" x14ac:dyDescent="0.2">
      <c r="A1917" s="27">
        <v>32448</v>
      </c>
      <c r="B1917" s="28" t="s">
        <v>7894</v>
      </c>
      <c r="C1917" s="29" t="s">
        <v>56</v>
      </c>
      <c r="D1917" s="30" t="s">
        <v>7895</v>
      </c>
      <c r="E1917" s="30" t="s">
        <v>7895</v>
      </c>
      <c r="F1917" s="31">
        <v>1961</v>
      </c>
      <c r="G1917" s="31" t="s">
        <v>69</v>
      </c>
      <c r="H1917" s="30" t="s">
        <v>2420</v>
      </c>
      <c r="I1917" s="60">
        <v>1</v>
      </c>
      <c r="J1917" s="60"/>
      <c r="K1917" s="32">
        <v>1</v>
      </c>
      <c r="L1917" s="33">
        <v>78</v>
      </c>
      <c r="M1917" s="31" t="s">
        <v>60</v>
      </c>
      <c r="X1917" s="37" t="s">
        <v>1444</v>
      </c>
      <c r="Y1917" s="38" t="s">
        <v>7896</v>
      </c>
      <c r="AA1917" s="39">
        <v>43293</v>
      </c>
      <c r="AB1917" s="39">
        <v>2958465</v>
      </c>
      <c r="AC1917" s="38" t="s">
        <v>63</v>
      </c>
      <c r="AD1917" s="29">
        <v>100</v>
      </c>
      <c r="AE1917" s="29">
        <v>99</v>
      </c>
      <c r="AF1917" s="40">
        <v>1</v>
      </c>
      <c r="AG1917" s="41" t="s">
        <v>64</v>
      </c>
      <c r="AJ1917" s="38" t="s">
        <v>713</v>
      </c>
      <c r="AK1917" s="29" t="s">
        <v>7</v>
      </c>
      <c r="AL1917" s="39">
        <v>43786</v>
      </c>
      <c r="AM1917" s="29">
        <v>145052</v>
      </c>
      <c r="AN1917" s="29" t="s">
        <v>84</v>
      </c>
      <c r="AO1917" s="29">
        <v>330</v>
      </c>
      <c r="AP1917" s="29">
        <v>1.96</v>
      </c>
      <c r="AQ1917" s="29" t="s">
        <v>75</v>
      </c>
      <c r="AR1917" s="39">
        <v>44159</v>
      </c>
      <c r="AS1917" s="29">
        <v>274427</v>
      </c>
      <c r="AT1917" s="29" t="s">
        <v>76</v>
      </c>
      <c r="AU1917" s="29">
        <v>7</v>
      </c>
      <c r="AV1917" s="29">
        <v>0.69</v>
      </c>
      <c r="AW1917" s="42">
        <v>22575</v>
      </c>
      <c r="AZ1917" s="44" t="s">
        <v>1193</v>
      </c>
    </row>
    <row r="1918" spans="1:52" ht="12.75" customHeight="1" x14ac:dyDescent="0.2">
      <c r="A1918" s="27">
        <v>32586</v>
      </c>
      <c r="B1918" s="28" t="s">
        <v>7897</v>
      </c>
      <c r="C1918" s="29" t="s">
        <v>56</v>
      </c>
      <c r="D1918" s="30" t="s">
        <v>7898</v>
      </c>
      <c r="E1918" s="30" t="s">
        <v>7898</v>
      </c>
      <c r="F1918" s="31">
        <v>1969</v>
      </c>
      <c r="G1918" s="31" t="s">
        <v>69</v>
      </c>
      <c r="H1918" s="30" t="s">
        <v>103</v>
      </c>
      <c r="I1918" s="60">
        <v>1</v>
      </c>
      <c r="J1918" s="60"/>
      <c r="K1918" s="32">
        <v>1</v>
      </c>
      <c r="L1918" s="33">
        <v>104</v>
      </c>
      <c r="M1918" s="31" t="s">
        <v>60</v>
      </c>
      <c r="X1918" s="37" t="s">
        <v>1128</v>
      </c>
      <c r="Y1918" s="38" t="s">
        <v>7899</v>
      </c>
      <c r="AA1918" s="39">
        <v>39470</v>
      </c>
      <c r="AB1918" s="39">
        <v>2958465</v>
      </c>
      <c r="AC1918" s="38" t="s">
        <v>210</v>
      </c>
      <c r="AD1918" s="29">
        <v>100</v>
      </c>
      <c r="AE1918" s="29">
        <v>99</v>
      </c>
      <c r="AF1918" s="40">
        <v>6</v>
      </c>
      <c r="AG1918" s="41" t="s">
        <v>64</v>
      </c>
      <c r="AJ1918" s="38" t="s">
        <v>861</v>
      </c>
      <c r="AK1918" s="29" t="s">
        <v>7</v>
      </c>
      <c r="AL1918" s="39">
        <v>43447</v>
      </c>
      <c r="AM1918" s="29">
        <v>163233</v>
      </c>
      <c r="AN1918" s="29" t="s">
        <v>84</v>
      </c>
      <c r="AO1918" s="29">
        <v>362</v>
      </c>
      <c r="AP1918" s="29">
        <v>2.88</v>
      </c>
      <c r="AQ1918" s="29" t="s">
        <v>75</v>
      </c>
      <c r="AR1918" s="39">
        <v>44147</v>
      </c>
      <c r="AS1918" s="29">
        <v>274548</v>
      </c>
      <c r="AT1918" s="29" t="s">
        <v>76</v>
      </c>
      <c r="AU1918" s="29">
        <v>11</v>
      </c>
      <c r="AV1918" s="29">
        <v>1.01</v>
      </c>
      <c r="AW1918" s="42">
        <v>25458</v>
      </c>
      <c r="AZ1918" s="44" t="s">
        <v>7900</v>
      </c>
    </row>
    <row r="1919" spans="1:52" ht="12.75" customHeight="1" x14ac:dyDescent="0.2">
      <c r="A1919" s="27">
        <v>32684</v>
      </c>
      <c r="B1919" s="28" t="s">
        <v>7901</v>
      </c>
      <c r="C1919" s="29" t="s">
        <v>56</v>
      </c>
      <c r="D1919" s="30" t="s">
        <v>7902</v>
      </c>
      <c r="E1919" s="30" t="s">
        <v>7903</v>
      </c>
      <c r="F1919" s="31">
        <v>1963</v>
      </c>
      <c r="G1919" s="31" t="s">
        <v>56</v>
      </c>
      <c r="H1919" s="30" t="s">
        <v>70</v>
      </c>
      <c r="I1919" s="60">
        <v>1</v>
      </c>
      <c r="J1919" s="60"/>
      <c r="K1919" s="32">
        <v>1</v>
      </c>
      <c r="L1919" s="33">
        <v>110</v>
      </c>
      <c r="M1919" s="31" t="s">
        <v>60</v>
      </c>
      <c r="X1919" s="37" t="s">
        <v>1318</v>
      </c>
      <c r="Y1919" s="38" t="s">
        <v>7904</v>
      </c>
      <c r="AA1919" s="39">
        <v>43293</v>
      </c>
      <c r="AB1919" s="39">
        <v>2958465</v>
      </c>
      <c r="AC1919" s="38" t="s">
        <v>63</v>
      </c>
      <c r="AD1919" s="29">
        <v>100</v>
      </c>
      <c r="AE1919" s="29">
        <v>99</v>
      </c>
      <c r="AF1919" s="40">
        <v>2</v>
      </c>
      <c r="AG1919" s="41" t="s">
        <v>64</v>
      </c>
      <c r="AJ1919" s="38" t="s">
        <v>2764</v>
      </c>
      <c r="AK1919" s="29" t="s">
        <v>7</v>
      </c>
      <c r="AL1919" s="39">
        <v>44246</v>
      </c>
      <c r="AM1919" s="29">
        <v>280604</v>
      </c>
      <c r="AN1919" s="29" t="s">
        <v>76</v>
      </c>
      <c r="AO1919" s="29">
        <v>19</v>
      </c>
      <c r="AP1919" s="29">
        <v>1.38</v>
      </c>
      <c r="AW1919" s="42">
        <v>23377</v>
      </c>
      <c r="AZ1919" s="44" t="s">
        <v>1283</v>
      </c>
    </row>
    <row r="1920" spans="1:52" ht="12.75" customHeight="1" x14ac:dyDescent="0.2">
      <c r="A1920" s="27">
        <v>32754</v>
      </c>
      <c r="B1920" s="28" t="s">
        <v>7905</v>
      </c>
      <c r="C1920" s="29" t="s">
        <v>56</v>
      </c>
      <c r="D1920" s="30" t="s">
        <v>7906</v>
      </c>
      <c r="E1920" s="30" t="s">
        <v>7907</v>
      </c>
      <c r="F1920" s="31">
        <v>1984</v>
      </c>
      <c r="G1920" s="31" t="s">
        <v>102</v>
      </c>
      <c r="H1920" s="30" t="s">
        <v>70</v>
      </c>
      <c r="I1920" s="60">
        <v>1</v>
      </c>
      <c r="J1920" s="60"/>
      <c r="K1920" s="32">
        <v>1</v>
      </c>
      <c r="L1920" s="33">
        <v>90</v>
      </c>
      <c r="M1920" s="31" t="s">
        <v>91</v>
      </c>
      <c r="X1920" s="37" t="s">
        <v>520</v>
      </c>
      <c r="Y1920" s="38" t="s">
        <v>7908</v>
      </c>
      <c r="AA1920" s="39">
        <v>43831</v>
      </c>
      <c r="AB1920" s="39">
        <v>44561</v>
      </c>
      <c r="AC1920" s="38" t="s">
        <v>94</v>
      </c>
      <c r="AD1920" s="29">
        <v>100</v>
      </c>
      <c r="AE1920" s="29">
        <v>2</v>
      </c>
      <c r="AF1920" s="40">
        <v>1</v>
      </c>
      <c r="AG1920" s="41" t="s">
        <v>95</v>
      </c>
      <c r="AJ1920" s="38" t="s">
        <v>151</v>
      </c>
      <c r="AK1920" s="29" t="s">
        <v>308</v>
      </c>
      <c r="AL1920" s="39">
        <v>35918</v>
      </c>
      <c r="AM1920" s="29">
        <v>142125</v>
      </c>
      <c r="AN1920" s="29" t="s">
        <v>84</v>
      </c>
      <c r="AO1920" s="29">
        <v>306</v>
      </c>
      <c r="AP1920" s="29">
        <v>2.1800000000000002</v>
      </c>
      <c r="AQ1920" s="29" t="s">
        <v>10</v>
      </c>
      <c r="AR1920" s="39">
        <v>44209</v>
      </c>
      <c r="AS1920" s="29">
        <v>260204</v>
      </c>
      <c r="AT1920" s="29" t="s">
        <v>76</v>
      </c>
      <c r="AU1920" s="29">
        <v>48</v>
      </c>
      <c r="AV1920" s="29">
        <v>2.4900000000000002</v>
      </c>
      <c r="AW1920" s="42">
        <v>32023</v>
      </c>
      <c r="AX1920" s="43">
        <v>8369</v>
      </c>
      <c r="AY1920" s="43">
        <v>2811</v>
      </c>
      <c r="AZ1920" s="44" t="s">
        <v>7909</v>
      </c>
    </row>
    <row r="1921" spans="1:52" ht="12.75" customHeight="1" x14ac:dyDescent="0.2">
      <c r="A1921" s="27">
        <v>32817</v>
      </c>
      <c r="B1921" s="28" t="s">
        <v>7910</v>
      </c>
      <c r="C1921" s="29" t="s">
        <v>56</v>
      </c>
      <c r="D1921" s="30" t="s">
        <v>7911</v>
      </c>
      <c r="E1921" s="30" t="s">
        <v>7912</v>
      </c>
      <c r="F1921" s="31">
        <v>1966</v>
      </c>
      <c r="G1921" s="31" t="s">
        <v>102</v>
      </c>
      <c r="H1921" s="30" t="s">
        <v>123</v>
      </c>
      <c r="I1921" s="60">
        <v>1</v>
      </c>
      <c r="J1921" s="60"/>
      <c r="K1921" s="32">
        <v>1</v>
      </c>
      <c r="L1921" s="33">
        <v>92</v>
      </c>
      <c r="M1921" s="31" t="s">
        <v>91</v>
      </c>
      <c r="X1921" s="37" t="s">
        <v>7913</v>
      </c>
      <c r="Y1921" s="38" t="s">
        <v>7914</v>
      </c>
      <c r="AA1921" s="39">
        <v>42767</v>
      </c>
      <c r="AB1921" s="39">
        <v>44592</v>
      </c>
      <c r="AC1921" s="38" t="s">
        <v>144</v>
      </c>
      <c r="AD1921" s="29">
        <v>100</v>
      </c>
      <c r="AE1921" s="29">
        <v>7</v>
      </c>
      <c r="AF1921" s="40">
        <v>4</v>
      </c>
      <c r="AG1921" s="41" t="s">
        <v>95</v>
      </c>
      <c r="AJ1921" s="38" t="s">
        <v>145</v>
      </c>
      <c r="AK1921" s="29" t="s">
        <v>7</v>
      </c>
      <c r="AL1921" s="39">
        <v>43804</v>
      </c>
      <c r="AM1921" s="29">
        <v>164743</v>
      </c>
      <c r="AN1921" s="29" t="s">
        <v>84</v>
      </c>
      <c r="AO1921" s="29">
        <v>518</v>
      </c>
      <c r="AP1921" s="29">
        <v>4.07</v>
      </c>
      <c r="AQ1921" s="29" t="s">
        <v>10</v>
      </c>
      <c r="AR1921" s="39">
        <v>43522</v>
      </c>
      <c r="AS1921" s="29">
        <v>231916</v>
      </c>
      <c r="AT1921" s="29" t="s">
        <v>503</v>
      </c>
      <c r="AU1921" s="29">
        <v>197</v>
      </c>
      <c r="AV1921" s="29">
        <v>1.85</v>
      </c>
      <c r="AW1921" s="42">
        <v>23986</v>
      </c>
      <c r="AZ1921" s="44" t="s">
        <v>146</v>
      </c>
    </row>
    <row r="1922" spans="1:52" ht="12.75" customHeight="1" x14ac:dyDescent="0.2">
      <c r="A1922" s="27">
        <v>32885</v>
      </c>
      <c r="B1922" s="28" t="s">
        <v>7915</v>
      </c>
      <c r="C1922" s="29" t="s">
        <v>56</v>
      </c>
      <c r="D1922" s="30" t="s">
        <v>7916</v>
      </c>
      <c r="E1922" s="30" t="s">
        <v>7916</v>
      </c>
      <c r="F1922" s="31">
        <v>1931</v>
      </c>
      <c r="G1922" s="31" t="s">
        <v>102</v>
      </c>
      <c r="H1922" s="30" t="s">
        <v>725</v>
      </c>
      <c r="I1922" s="60">
        <v>1</v>
      </c>
      <c r="J1922" s="60"/>
      <c r="K1922" s="32">
        <v>1</v>
      </c>
      <c r="L1922" s="33">
        <v>70</v>
      </c>
      <c r="M1922" s="31" t="s">
        <v>60</v>
      </c>
      <c r="X1922" s="37" t="s">
        <v>7917</v>
      </c>
      <c r="Y1922" s="38" t="s">
        <v>7918</v>
      </c>
      <c r="AA1922" s="39">
        <v>43831</v>
      </c>
      <c r="AB1922" s="39">
        <v>44561</v>
      </c>
      <c r="AC1922" s="38" t="s">
        <v>94</v>
      </c>
      <c r="AD1922" s="29">
        <v>100</v>
      </c>
      <c r="AE1922" s="29">
        <v>2</v>
      </c>
      <c r="AF1922" s="40">
        <v>0</v>
      </c>
      <c r="AG1922" s="41" t="s">
        <v>95</v>
      </c>
      <c r="AJ1922" s="38" t="s">
        <v>1696</v>
      </c>
      <c r="AK1922" s="29" t="s">
        <v>6</v>
      </c>
      <c r="AL1922" s="39">
        <v>39070</v>
      </c>
      <c r="AM1922" s="29">
        <v>274756</v>
      </c>
      <c r="AN1922" s="29" t="s">
        <v>76</v>
      </c>
      <c r="AO1922" s="29">
        <v>88</v>
      </c>
      <c r="AP1922" s="29">
        <v>11.59</v>
      </c>
      <c r="AW1922" s="42">
        <v>13028</v>
      </c>
    </row>
    <row r="1923" spans="1:52" ht="12.75" customHeight="1" x14ac:dyDescent="0.2">
      <c r="A1923" s="27">
        <v>32954</v>
      </c>
      <c r="B1923" s="28" t="s">
        <v>7919</v>
      </c>
      <c r="C1923" s="29" t="s">
        <v>56</v>
      </c>
      <c r="D1923" s="30" t="s">
        <v>7920</v>
      </c>
      <c r="E1923" s="30" t="s">
        <v>7920</v>
      </c>
      <c r="F1923" s="31">
        <v>1989</v>
      </c>
      <c r="G1923" s="31" t="s">
        <v>69</v>
      </c>
      <c r="H1923" s="30" t="s">
        <v>70</v>
      </c>
      <c r="I1923" s="60">
        <v>1</v>
      </c>
      <c r="J1923" s="60"/>
      <c r="K1923" s="32">
        <v>1</v>
      </c>
      <c r="L1923" s="33">
        <v>90</v>
      </c>
      <c r="M1923" s="31" t="s">
        <v>60</v>
      </c>
      <c r="X1923" s="37" t="s">
        <v>1313</v>
      </c>
      <c r="Y1923" s="38" t="s">
        <v>7921</v>
      </c>
      <c r="AA1923" s="39">
        <v>37146</v>
      </c>
      <c r="AB1923" s="39">
        <v>2958465</v>
      </c>
      <c r="AC1923" s="38" t="s">
        <v>6486</v>
      </c>
      <c r="AD1923" s="29">
        <v>375</v>
      </c>
      <c r="AE1923" s="29">
        <v>99</v>
      </c>
      <c r="AF1923" s="40">
        <v>0</v>
      </c>
      <c r="AG1923" s="41" t="s">
        <v>64</v>
      </c>
      <c r="AK1923" s="29" t="s">
        <v>199</v>
      </c>
      <c r="AL1923" s="39">
        <v>35801</v>
      </c>
      <c r="AM1923" s="29">
        <v>260332</v>
      </c>
      <c r="AN1923" s="29" t="s">
        <v>76</v>
      </c>
      <c r="AO1923" s="29">
        <v>86</v>
      </c>
      <c r="AP1923" s="29">
        <v>11.64</v>
      </c>
      <c r="AW1923" s="42">
        <v>32765</v>
      </c>
      <c r="AX1923" s="43">
        <v>1105622</v>
      </c>
      <c r="AY1923" s="43">
        <v>316076</v>
      </c>
      <c r="AZ1923" s="44" t="s">
        <v>267</v>
      </c>
    </row>
    <row r="1924" spans="1:52" ht="12.75" customHeight="1" x14ac:dyDescent="0.2">
      <c r="A1924" s="27">
        <v>32963</v>
      </c>
      <c r="B1924" s="28" t="s">
        <v>7922</v>
      </c>
      <c r="C1924" s="29" t="s">
        <v>56</v>
      </c>
      <c r="D1924" s="30" t="s">
        <v>7923</v>
      </c>
      <c r="E1924" s="30" t="s">
        <v>7924</v>
      </c>
      <c r="F1924" s="31">
        <v>1989</v>
      </c>
      <c r="G1924" s="31" t="s">
        <v>102</v>
      </c>
      <c r="H1924" s="30" t="s">
        <v>1013</v>
      </c>
      <c r="I1924" s="60">
        <v>1</v>
      </c>
      <c r="J1924" s="60"/>
      <c r="K1924" s="32">
        <v>1</v>
      </c>
      <c r="L1924" s="33">
        <v>113</v>
      </c>
      <c r="M1924" s="31" t="s">
        <v>193</v>
      </c>
      <c r="X1924" s="37" t="s">
        <v>1553</v>
      </c>
      <c r="Y1924" s="38" t="s">
        <v>7925</v>
      </c>
      <c r="AA1924" s="39">
        <v>42592</v>
      </c>
      <c r="AB1924" s="39">
        <v>44417</v>
      </c>
      <c r="AC1924" s="38" t="s">
        <v>144</v>
      </c>
      <c r="AD1924" s="29">
        <v>100</v>
      </c>
      <c r="AE1924" s="29">
        <v>7</v>
      </c>
      <c r="AF1924" s="40">
        <v>4</v>
      </c>
      <c r="AG1924" s="41" t="s">
        <v>95</v>
      </c>
      <c r="AJ1924" s="38" t="s">
        <v>3897</v>
      </c>
      <c r="AK1924" s="29" t="s">
        <v>6</v>
      </c>
      <c r="AL1924" s="39">
        <v>43364</v>
      </c>
      <c r="AM1924" s="29">
        <v>233212</v>
      </c>
      <c r="AN1924" s="29" t="s">
        <v>503</v>
      </c>
      <c r="AO1924" s="29">
        <v>396</v>
      </c>
      <c r="AP1924" s="29">
        <v>4.9800000000000004</v>
      </c>
      <c r="AQ1924" s="29" t="s">
        <v>10</v>
      </c>
      <c r="AR1924" s="39">
        <v>44183</v>
      </c>
      <c r="AS1924" s="29">
        <v>260931</v>
      </c>
      <c r="AT1924" s="29" t="s">
        <v>76</v>
      </c>
      <c r="AU1924" s="29">
        <v>42</v>
      </c>
      <c r="AV1924" s="29">
        <v>2.2000000000000002</v>
      </c>
      <c r="AW1924" s="42">
        <v>32779</v>
      </c>
      <c r="AX1924" s="43">
        <v>1791474</v>
      </c>
      <c r="AY1924" s="43">
        <v>512148</v>
      </c>
      <c r="AZ1924" s="44" t="s">
        <v>267</v>
      </c>
    </row>
    <row r="1925" spans="1:52" ht="12.75" customHeight="1" x14ac:dyDescent="0.2">
      <c r="A1925" s="27">
        <v>32972</v>
      </c>
      <c r="B1925" s="28" t="s">
        <v>7926</v>
      </c>
      <c r="C1925" s="29" t="s">
        <v>56</v>
      </c>
      <c r="D1925" s="30" t="s">
        <v>7927</v>
      </c>
      <c r="E1925" s="30" t="s">
        <v>7927</v>
      </c>
      <c r="F1925" s="31">
        <v>1989</v>
      </c>
      <c r="G1925" s="31" t="s">
        <v>69</v>
      </c>
      <c r="H1925" s="30" t="s">
        <v>952</v>
      </c>
      <c r="I1925" s="60">
        <v>1</v>
      </c>
      <c r="J1925" s="60"/>
      <c r="K1925" s="32">
        <v>1</v>
      </c>
      <c r="L1925" s="33">
        <v>89</v>
      </c>
      <c r="M1925" s="31" t="s">
        <v>60</v>
      </c>
      <c r="X1925" s="37" t="s">
        <v>820</v>
      </c>
      <c r="Y1925" s="38" t="s">
        <v>7928</v>
      </c>
      <c r="AA1925" s="39">
        <v>43293</v>
      </c>
      <c r="AB1925" s="39">
        <v>2958465</v>
      </c>
      <c r="AC1925" s="38" t="s">
        <v>63</v>
      </c>
      <c r="AD1925" s="29">
        <v>100</v>
      </c>
      <c r="AE1925" s="29">
        <v>99</v>
      </c>
      <c r="AF1925" s="40">
        <v>1</v>
      </c>
      <c r="AG1925" s="41" t="s">
        <v>64</v>
      </c>
      <c r="AJ1925" s="38" t="s">
        <v>845</v>
      </c>
      <c r="AK1925" s="29" t="s">
        <v>6</v>
      </c>
      <c r="AL1925" s="39">
        <v>43743</v>
      </c>
      <c r="AM1925" s="29">
        <v>285642</v>
      </c>
      <c r="AN1925" s="29" t="s">
        <v>76</v>
      </c>
      <c r="AO1925" s="29">
        <v>21</v>
      </c>
      <c r="AP1925" s="29">
        <v>1.83</v>
      </c>
      <c r="AQ1925" s="29" t="s">
        <v>75</v>
      </c>
      <c r="AR1925" s="39">
        <v>44147</v>
      </c>
      <c r="AS1925" s="29">
        <v>244855</v>
      </c>
      <c r="AT1925" s="29" t="s">
        <v>76</v>
      </c>
      <c r="AU1925" s="29">
        <v>38</v>
      </c>
      <c r="AV1925" s="29">
        <v>0.91</v>
      </c>
      <c r="AW1925" s="42">
        <v>32724</v>
      </c>
      <c r="AX1925" s="43">
        <v>11230</v>
      </c>
      <c r="AY1925" s="43">
        <v>3415</v>
      </c>
      <c r="AZ1925" s="44" t="s">
        <v>1134</v>
      </c>
    </row>
    <row r="1926" spans="1:52" ht="12.75" customHeight="1" x14ac:dyDescent="0.2">
      <c r="A1926" s="27">
        <v>32974</v>
      </c>
      <c r="B1926" s="28" t="s">
        <v>7929</v>
      </c>
      <c r="C1926" s="29" t="s">
        <v>56</v>
      </c>
      <c r="D1926" s="30" t="s">
        <v>7930</v>
      </c>
      <c r="E1926" s="30" t="s">
        <v>7931</v>
      </c>
      <c r="F1926" s="31">
        <v>1989</v>
      </c>
      <c r="G1926" s="31" t="s">
        <v>102</v>
      </c>
      <c r="H1926" s="30" t="s">
        <v>135</v>
      </c>
      <c r="I1926" s="60">
        <v>1</v>
      </c>
      <c r="J1926" s="60"/>
      <c r="K1926" s="32">
        <v>1</v>
      </c>
      <c r="L1926" s="33">
        <v>102</v>
      </c>
      <c r="M1926" s="31" t="s">
        <v>91</v>
      </c>
      <c r="X1926" s="37" t="s">
        <v>7932</v>
      </c>
      <c r="Y1926" s="38" t="s">
        <v>7933</v>
      </c>
      <c r="AA1926" s="39">
        <v>43497</v>
      </c>
      <c r="AB1926" s="39">
        <v>45322</v>
      </c>
      <c r="AC1926" s="38" t="s">
        <v>94</v>
      </c>
      <c r="AD1926" s="29">
        <v>100</v>
      </c>
      <c r="AE1926" s="29">
        <v>5</v>
      </c>
      <c r="AF1926" s="40">
        <v>3</v>
      </c>
      <c r="AG1926" s="41" t="s">
        <v>95</v>
      </c>
      <c r="AJ1926" s="38" t="s">
        <v>6216</v>
      </c>
      <c r="AK1926" s="29" t="s">
        <v>6</v>
      </c>
      <c r="AL1926" s="39">
        <v>44203</v>
      </c>
      <c r="AM1926" s="29">
        <v>160055</v>
      </c>
      <c r="AN1926" s="29" t="s">
        <v>84</v>
      </c>
      <c r="AO1926" s="29">
        <v>417</v>
      </c>
      <c r="AP1926" s="29">
        <v>3.17</v>
      </c>
      <c r="AQ1926" s="29" t="s">
        <v>9</v>
      </c>
      <c r="AR1926" s="39">
        <v>41662</v>
      </c>
      <c r="AS1926" s="29">
        <v>134917</v>
      </c>
      <c r="AT1926" s="29" t="s">
        <v>85</v>
      </c>
      <c r="AU1926" s="29">
        <v>33</v>
      </c>
      <c r="AV1926" s="29">
        <v>0.21</v>
      </c>
      <c r="AW1926" s="42">
        <v>32752</v>
      </c>
      <c r="AX1926" s="43">
        <v>2284473</v>
      </c>
      <c r="AY1926" s="43">
        <v>653087</v>
      </c>
      <c r="AZ1926" s="44" t="s">
        <v>6211</v>
      </c>
    </row>
    <row r="1927" spans="1:52" ht="12.75" customHeight="1" x14ac:dyDescent="0.2">
      <c r="A1927" s="27">
        <v>33212</v>
      </c>
      <c r="B1927" s="28" t="s">
        <v>7934</v>
      </c>
      <c r="C1927" s="29" t="s">
        <v>56</v>
      </c>
      <c r="D1927" s="30" t="s">
        <v>7935</v>
      </c>
      <c r="E1927" s="30" t="s">
        <v>7935</v>
      </c>
      <c r="F1927" s="31">
        <v>1989</v>
      </c>
      <c r="G1927" s="31" t="s">
        <v>102</v>
      </c>
      <c r="H1927" s="30" t="s">
        <v>108</v>
      </c>
      <c r="I1927" s="60">
        <v>1</v>
      </c>
      <c r="J1927" s="60"/>
      <c r="K1927" s="32">
        <v>1</v>
      </c>
      <c r="L1927" s="33">
        <v>126</v>
      </c>
      <c r="M1927" s="31" t="s">
        <v>91</v>
      </c>
      <c r="X1927" s="37" t="s">
        <v>7785</v>
      </c>
      <c r="Y1927" s="38" t="s">
        <v>7936</v>
      </c>
      <c r="AA1927" s="39">
        <v>42736</v>
      </c>
      <c r="AB1927" s="39">
        <v>44561</v>
      </c>
      <c r="AC1927" s="38" t="s">
        <v>144</v>
      </c>
      <c r="AD1927" s="29">
        <v>100</v>
      </c>
      <c r="AE1927" s="29">
        <v>7</v>
      </c>
      <c r="AF1927" s="40">
        <v>5</v>
      </c>
      <c r="AG1927" s="41" t="s">
        <v>95</v>
      </c>
      <c r="AJ1927" s="38" t="s">
        <v>7937</v>
      </c>
      <c r="AK1927" s="29" t="s">
        <v>6</v>
      </c>
      <c r="AL1927" s="39">
        <v>43809</v>
      </c>
      <c r="AM1927" s="29">
        <v>153207</v>
      </c>
      <c r="AN1927" s="29" t="s">
        <v>84</v>
      </c>
      <c r="AO1927" s="29">
        <v>380</v>
      </c>
      <c r="AP1927" s="29">
        <v>3.31</v>
      </c>
      <c r="AQ1927" s="29" t="s">
        <v>9</v>
      </c>
      <c r="AR1927" s="39">
        <v>44050</v>
      </c>
      <c r="AS1927" s="29">
        <v>231344</v>
      </c>
      <c r="AT1927" s="29" t="s">
        <v>503</v>
      </c>
      <c r="AU1927" s="29">
        <v>36</v>
      </c>
      <c r="AV1927" s="29">
        <v>0.46</v>
      </c>
      <c r="AW1927" s="42">
        <v>32801</v>
      </c>
      <c r="AX1927" s="43">
        <v>7117160</v>
      </c>
      <c r="AY1927" s="43">
        <v>2034659</v>
      </c>
      <c r="AZ1927" s="44" t="s">
        <v>267</v>
      </c>
    </row>
    <row r="1928" spans="1:52" ht="12.75" customHeight="1" x14ac:dyDescent="0.2">
      <c r="A1928" s="27">
        <v>33279</v>
      </c>
      <c r="B1928" s="28" t="s">
        <v>7938</v>
      </c>
      <c r="C1928" s="29" t="s">
        <v>56</v>
      </c>
      <c r="D1928" s="30" t="s">
        <v>7939</v>
      </c>
      <c r="E1928" s="30" t="s">
        <v>7939</v>
      </c>
      <c r="F1928" s="31">
        <v>1979</v>
      </c>
      <c r="G1928" s="31" t="s">
        <v>69</v>
      </c>
      <c r="H1928" s="30" t="s">
        <v>725</v>
      </c>
      <c r="I1928" s="60">
        <v>1</v>
      </c>
      <c r="J1928" s="60"/>
      <c r="K1928" s="32">
        <v>1</v>
      </c>
      <c r="L1928" s="33">
        <v>93</v>
      </c>
      <c r="M1928" s="31" t="s">
        <v>60</v>
      </c>
      <c r="X1928" s="37" t="s">
        <v>779</v>
      </c>
      <c r="Y1928" s="38" t="s">
        <v>7940</v>
      </c>
      <c r="AA1928" s="39">
        <v>43293</v>
      </c>
      <c r="AB1928" s="39">
        <v>2958465</v>
      </c>
      <c r="AC1928" s="38" t="s">
        <v>63</v>
      </c>
      <c r="AD1928" s="29">
        <v>100</v>
      </c>
      <c r="AE1928" s="29">
        <v>99</v>
      </c>
      <c r="AF1928" s="40">
        <v>2</v>
      </c>
      <c r="AG1928" s="41" t="s">
        <v>64</v>
      </c>
      <c r="AJ1928" s="38" t="s">
        <v>748</v>
      </c>
      <c r="AK1928" s="29" t="s">
        <v>6</v>
      </c>
      <c r="AL1928" s="39">
        <v>44052</v>
      </c>
      <c r="AM1928" s="29">
        <v>284211</v>
      </c>
      <c r="AN1928" s="29" t="s">
        <v>76</v>
      </c>
      <c r="AO1928" s="29">
        <v>18</v>
      </c>
      <c r="AP1928" s="29">
        <v>1.71</v>
      </c>
      <c r="AQ1928" s="29" t="s">
        <v>75</v>
      </c>
      <c r="AR1928" s="39">
        <v>43985</v>
      </c>
      <c r="AS1928" s="29">
        <v>245412</v>
      </c>
      <c r="AT1928" s="29" t="s">
        <v>76</v>
      </c>
      <c r="AU1928" s="29">
        <v>55</v>
      </c>
      <c r="AV1928" s="29">
        <v>1.1599999999999999</v>
      </c>
      <c r="AW1928" s="42">
        <v>29174</v>
      </c>
      <c r="AZ1928" s="44" t="s">
        <v>3767</v>
      </c>
    </row>
    <row r="1929" spans="1:52" ht="12.75" customHeight="1" x14ac:dyDescent="0.2">
      <c r="A1929" s="27">
        <v>33282</v>
      </c>
      <c r="B1929" s="28" t="s">
        <v>7941</v>
      </c>
      <c r="C1929" s="29" t="s">
        <v>56</v>
      </c>
      <c r="D1929" s="30" t="s">
        <v>7942</v>
      </c>
      <c r="E1929" s="30" t="s">
        <v>7942</v>
      </c>
      <c r="F1929" s="31">
        <v>1979</v>
      </c>
      <c r="G1929" s="31" t="s">
        <v>69</v>
      </c>
      <c r="H1929" s="30" t="s">
        <v>59</v>
      </c>
      <c r="I1929" s="60">
        <v>1</v>
      </c>
      <c r="J1929" s="60"/>
      <c r="K1929" s="32">
        <v>1</v>
      </c>
      <c r="L1929" s="33">
        <v>90</v>
      </c>
      <c r="M1929" s="31" t="s">
        <v>60</v>
      </c>
      <c r="X1929" s="37" t="s">
        <v>7943</v>
      </c>
      <c r="Y1929" s="38" t="s">
        <v>7944</v>
      </c>
      <c r="AA1929" s="39">
        <v>43293</v>
      </c>
      <c r="AB1929" s="39">
        <v>2958465</v>
      </c>
      <c r="AC1929" s="38" t="s">
        <v>63</v>
      </c>
      <c r="AD1929" s="29">
        <v>100</v>
      </c>
      <c r="AE1929" s="29">
        <v>99</v>
      </c>
      <c r="AF1929" s="40">
        <v>0</v>
      </c>
      <c r="AG1929" s="41" t="s">
        <v>64</v>
      </c>
      <c r="AJ1929" s="38" t="s">
        <v>73</v>
      </c>
      <c r="AW1929" s="42">
        <v>29099</v>
      </c>
      <c r="AZ1929" s="44" t="s">
        <v>212</v>
      </c>
    </row>
    <row r="1930" spans="1:52" ht="12.75" customHeight="1" x14ac:dyDescent="0.2">
      <c r="A1930" s="27">
        <v>33286</v>
      </c>
      <c r="B1930" s="28" t="s">
        <v>7945</v>
      </c>
      <c r="C1930" s="29" t="s">
        <v>56</v>
      </c>
      <c r="D1930" s="30" t="s">
        <v>7946</v>
      </c>
      <c r="E1930" s="30" t="s">
        <v>7946</v>
      </c>
      <c r="F1930" s="31">
        <v>1976</v>
      </c>
      <c r="G1930" s="31" t="s">
        <v>69</v>
      </c>
      <c r="H1930" s="30" t="s">
        <v>103</v>
      </c>
      <c r="I1930" s="60">
        <v>1</v>
      </c>
      <c r="J1930" s="60"/>
      <c r="K1930" s="32">
        <v>1</v>
      </c>
      <c r="L1930" s="33">
        <v>100</v>
      </c>
      <c r="M1930" s="31" t="s">
        <v>60</v>
      </c>
      <c r="X1930" s="37" t="s">
        <v>7947</v>
      </c>
      <c r="Y1930" s="38" t="s">
        <v>7948</v>
      </c>
      <c r="AA1930" s="39">
        <v>43293</v>
      </c>
      <c r="AB1930" s="39">
        <v>2958465</v>
      </c>
      <c r="AC1930" s="38" t="s">
        <v>63</v>
      </c>
      <c r="AD1930" s="29">
        <v>100</v>
      </c>
      <c r="AE1930" s="29">
        <v>99</v>
      </c>
      <c r="AF1930" s="40">
        <v>0</v>
      </c>
      <c r="AG1930" s="41" t="s">
        <v>64</v>
      </c>
      <c r="AJ1930" s="38" t="s">
        <v>73</v>
      </c>
      <c r="AW1930" s="42">
        <v>28734</v>
      </c>
      <c r="AZ1930" s="44" t="s">
        <v>7949</v>
      </c>
    </row>
    <row r="1931" spans="1:52" ht="12.75" customHeight="1" x14ac:dyDescent="0.2">
      <c r="A1931" s="27">
        <v>33299</v>
      </c>
      <c r="B1931" s="28" t="s">
        <v>7950</v>
      </c>
      <c r="C1931" s="29" t="s">
        <v>56</v>
      </c>
      <c r="D1931" s="30" t="s">
        <v>7951</v>
      </c>
      <c r="E1931" s="30" t="s">
        <v>7951</v>
      </c>
      <c r="F1931" s="31">
        <v>1979</v>
      </c>
      <c r="G1931" s="31" t="s">
        <v>69</v>
      </c>
      <c r="H1931" s="30" t="s">
        <v>135</v>
      </c>
      <c r="I1931" s="60">
        <v>1</v>
      </c>
      <c r="J1931" s="60"/>
      <c r="K1931" s="32">
        <v>1</v>
      </c>
      <c r="L1931" s="33">
        <v>93</v>
      </c>
      <c r="M1931" s="31" t="s">
        <v>60</v>
      </c>
      <c r="X1931" s="37" t="s">
        <v>7862</v>
      </c>
      <c r="Y1931" s="38" t="s">
        <v>7952</v>
      </c>
      <c r="AA1931" s="39">
        <v>35827</v>
      </c>
      <c r="AB1931" s="39">
        <v>2958465</v>
      </c>
      <c r="AC1931" s="38" t="s">
        <v>2561</v>
      </c>
      <c r="AD1931" s="29">
        <v>100</v>
      </c>
      <c r="AE1931" s="29">
        <v>99</v>
      </c>
      <c r="AF1931" s="40">
        <v>16</v>
      </c>
      <c r="AG1931" s="41" t="s">
        <v>64</v>
      </c>
      <c r="AJ1931" s="38" t="s">
        <v>748</v>
      </c>
      <c r="AK1931" s="29" t="s">
        <v>7</v>
      </c>
      <c r="AL1931" s="39">
        <v>43003</v>
      </c>
      <c r="AM1931" s="29">
        <v>285354</v>
      </c>
      <c r="AN1931" s="29" t="s">
        <v>76</v>
      </c>
      <c r="AO1931" s="29">
        <v>27</v>
      </c>
      <c r="AP1931" s="29">
        <v>2.11</v>
      </c>
      <c r="AQ1931" s="29" t="s">
        <v>75</v>
      </c>
      <c r="AR1931" s="39">
        <v>44060</v>
      </c>
      <c r="AS1931" s="29">
        <v>93259</v>
      </c>
      <c r="AT1931" s="29" t="s">
        <v>74</v>
      </c>
      <c r="AU1931" s="29">
        <v>35</v>
      </c>
      <c r="AV1931" s="29">
        <v>0.73</v>
      </c>
      <c r="AW1931" s="42">
        <v>28856</v>
      </c>
      <c r="AZ1931" s="44" t="s">
        <v>7953</v>
      </c>
    </row>
    <row r="1932" spans="1:52" ht="12.75" customHeight="1" x14ac:dyDescent="0.2">
      <c r="A1932" s="27">
        <v>33304</v>
      </c>
      <c r="B1932" s="28" t="s">
        <v>7954</v>
      </c>
      <c r="C1932" s="29" t="s">
        <v>56</v>
      </c>
      <c r="D1932" s="30" t="s">
        <v>7955</v>
      </c>
      <c r="E1932" s="30" t="s">
        <v>7955</v>
      </c>
      <c r="F1932" s="31">
        <v>1979</v>
      </c>
      <c r="G1932" s="31" t="s">
        <v>69</v>
      </c>
      <c r="H1932" s="30" t="s">
        <v>783</v>
      </c>
      <c r="I1932" s="60">
        <v>1</v>
      </c>
      <c r="J1932" s="60"/>
      <c r="K1932" s="32">
        <v>1</v>
      </c>
      <c r="L1932" s="33">
        <v>82</v>
      </c>
      <c r="M1932" s="31" t="s">
        <v>60</v>
      </c>
      <c r="X1932" s="37" t="s">
        <v>779</v>
      </c>
      <c r="Y1932" s="38" t="s">
        <v>7956</v>
      </c>
      <c r="AA1932" s="39">
        <v>43293</v>
      </c>
      <c r="AB1932" s="39">
        <v>2958465</v>
      </c>
      <c r="AC1932" s="38" t="s">
        <v>63</v>
      </c>
      <c r="AD1932" s="29">
        <v>100</v>
      </c>
      <c r="AE1932" s="29">
        <v>99</v>
      </c>
      <c r="AF1932" s="40">
        <v>0</v>
      </c>
      <c r="AG1932" s="41" t="s">
        <v>64</v>
      </c>
      <c r="AJ1932" s="38" t="s">
        <v>748</v>
      </c>
      <c r="AW1932" s="42">
        <v>29074</v>
      </c>
      <c r="AZ1932" s="44" t="s">
        <v>4982</v>
      </c>
    </row>
    <row r="1933" spans="1:52" ht="12.75" customHeight="1" x14ac:dyDescent="0.2">
      <c r="A1933" s="27">
        <v>33333</v>
      </c>
      <c r="B1933" s="28" t="s">
        <v>7957</v>
      </c>
      <c r="C1933" s="29" t="s">
        <v>56</v>
      </c>
      <c r="D1933" s="30" t="s">
        <v>7958</v>
      </c>
      <c r="E1933" s="30" t="s">
        <v>7958</v>
      </c>
      <c r="F1933" s="31">
        <v>1979</v>
      </c>
      <c r="G1933" s="31" t="s">
        <v>69</v>
      </c>
      <c r="H1933" s="30" t="s">
        <v>70</v>
      </c>
      <c r="I1933" s="60">
        <v>1</v>
      </c>
      <c r="J1933" s="60"/>
      <c r="K1933" s="32">
        <v>1</v>
      </c>
      <c r="L1933" s="33">
        <v>92</v>
      </c>
      <c r="M1933" s="31" t="s">
        <v>60</v>
      </c>
      <c r="X1933" s="37" t="s">
        <v>885</v>
      </c>
      <c r="Y1933" s="38" t="s">
        <v>7959</v>
      </c>
      <c r="AA1933" s="39">
        <v>43293</v>
      </c>
      <c r="AB1933" s="39">
        <v>2958465</v>
      </c>
      <c r="AC1933" s="38" t="s">
        <v>63</v>
      </c>
      <c r="AD1933" s="29">
        <v>100</v>
      </c>
      <c r="AE1933" s="29">
        <v>99</v>
      </c>
      <c r="AF1933" s="40">
        <v>0</v>
      </c>
      <c r="AG1933" s="41" t="s">
        <v>64</v>
      </c>
      <c r="AJ1933" s="38" t="s">
        <v>845</v>
      </c>
      <c r="AW1933" s="42">
        <v>29175</v>
      </c>
      <c r="AZ1933" s="44" t="s">
        <v>7960</v>
      </c>
    </row>
    <row r="1934" spans="1:52" ht="12.75" customHeight="1" x14ac:dyDescent="0.2">
      <c r="A1934" s="27">
        <v>33346</v>
      </c>
      <c r="B1934" s="28" t="s">
        <v>7961</v>
      </c>
      <c r="C1934" s="29" t="s">
        <v>56</v>
      </c>
      <c r="D1934" s="30" t="s">
        <v>7962</v>
      </c>
      <c r="E1934" s="30" t="s">
        <v>7962</v>
      </c>
      <c r="F1934" s="31">
        <v>1979</v>
      </c>
      <c r="G1934" s="31" t="s">
        <v>69</v>
      </c>
      <c r="H1934" s="30" t="s">
        <v>70</v>
      </c>
      <c r="I1934" s="60">
        <v>1</v>
      </c>
      <c r="J1934" s="60"/>
      <c r="K1934" s="32">
        <v>1</v>
      </c>
      <c r="L1934" s="33">
        <v>93</v>
      </c>
      <c r="M1934" s="31" t="s">
        <v>60</v>
      </c>
      <c r="X1934" s="37" t="s">
        <v>7963</v>
      </c>
      <c r="Y1934" s="38" t="s">
        <v>7964</v>
      </c>
      <c r="AA1934" s="39">
        <v>40324</v>
      </c>
      <c r="AB1934" s="39">
        <v>2958465</v>
      </c>
      <c r="AC1934" s="38" t="s">
        <v>1103</v>
      </c>
      <c r="AD1934" s="29">
        <v>100</v>
      </c>
      <c r="AE1934" s="29">
        <v>99</v>
      </c>
      <c r="AF1934" s="40">
        <v>3</v>
      </c>
      <c r="AG1934" s="41" t="s">
        <v>64</v>
      </c>
      <c r="AJ1934" s="38" t="s">
        <v>336</v>
      </c>
      <c r="AK1934" s="29" t="s">
        <v>7</v>
      </c>
      <c r="AL1934" s="39">
        <v>43207</v>
      </c>
      <c r="AM1934" s="29">
        <v>274234</v>
      </c>
      <c r="AN1934" s="29" t="s">
        <v>76</v>
      </c>
      <c r="AO1934" s="29">
        <v>51</v>
      </c>
      <c r="AP1934" s="29">
        <v>4.79</v>
      </c>
      <c r="AQ1934" s="29" t="s">
        <v>10</v>
      </c>
      <c r="AR1934" s="39">
        <v>44096</v>
      </c>
      <c r="AS1934" s="29">
        <v>290950</v>
      </c>
      <c r="AT1934" s="29" t="s">
        <v>76</v>
      </c>
      <c r="AU1934" s="29">
        <v>24</v>
      </c>
      <c r="AV1934" s="29">
        <v>1.62</v>
      </c>
      <c r="AW1934" s="42">
        <v>29133</v>
      </c>
      <c r="AZ1934" s="44" t="s">
        <v>7965</v>
      </c>
    </row>
    <row r="1935" spans="1:52" ht="12.75" customHeight="1" x14ac:dyDescent="0.2">
      <c r="A1935" s="27">
        <v>33347</v>
      </c>
      <c r="B1935" s="28" t="s">
        <v>7966</v>
      </c>
      <c r="C1935" s="29" t="s">
        <v>56</v>
      </c>
      <c r="D1935" s="30" t="s">
        <v>7967</v>
      </c>
      <c r="E1935" s="30" t="s">
        <v>7967</v>
      </c>
      <c r="F1935" s="31">
        <v>1979</v>
      </c>
      <c r="G1935" s="31" t="s">
        <v>69</v>
      </c>
      <c r="H1935" s="30" t="s">
        <v>59</v>
      </c>
      <c r="I1935" s="60">
        <v>1</v>
      </c>
      <c r="J1935" s="60"/>
      <c r="K1935" s="32">
        <v>1</v>
      </c>
      <c r="L1935" s="33">
        <v>100</v>
      </c>
      <c r="M1935" s="31" t="s">
        <v>60</v>
      </c>
      <c r="X1935" s="37" t="s">
        <v>7968</v>
      </c>
      <c r="Y1935" s="38" t="s">
        <v>7969</v>
      </c>
      <c r="AA1935" s="39">
        <v>43293</v>
      </c>
      <c r="AB1935" s="39">
        <v>2958465</v>
      </c>
      <c r="AC1935" s="38" t="s">
        <v>63</v>
      </c>
      <c r="AD1935" s="29">
        <v>100</v>
      </c>
      <c r="AE1935" s="29">
        <v>99</v>
      </c>
      <c r="AF1935" s="40">
        <v>0</v>
      </c>
      <c r="AG1935" s="41" t="s">
        <v>64</v>
      </c>
      <c r="AJ1935" s="38" t="s">
        <v>748</v>
      </c>
      <c r="AW1935" s="42">
        <v>29099</v>
      </c>
      <c r="AZ1935" s="44" t="s">
        <v>7970</v>
      </c>
    </row>
    <row r="1936" spans="1:52" ht="12.75" customHeight="1" x14ac:dyDescent="0.2">
      <c r="A1936" s="27">
        <v>33395</v>
      </c>
      <c r="B1936" s="28" t="s">
        <v>7971</v>
      </c>
      <c r="C1936" s="29" t="s">
        <v>56</v>
      </c>
      <c r="D1936" s="30" t="s">
        <v>7972</v>
      </c>
      <c r="E1936" s="30" t="s">
        <v>7973</v>
      </c>
      <c r="F1936" s="31">
        <v>1980</v>
      </c>
      <c r="G1936" s="31" t="s">
        <v>90</v>
      </c>
      <c r="H1936" s="30" t="s">
        <v>507</v>
      </c>
      <c r="I1936" s="60">
        <v>1</v>
      </c>
      <c r="J1936" s="60"/>
      <c r="K1936" s="32">
        <v>1</v>
      </c>
      <c r="L1936" s="33">
        <v>122</v>
      </c>
      <c r="M1936" s="31" t="s">
        <v>91</v>
      </c>
      <c r="X1936" s="37" t="s">
        <v>281</v>
      </c>
      <c r="Y1936" s="38" t="s">
        <v>7974</v>
      </c>
      <c r="AA1936" s="39">
        <v>44013</v>
      </c>
      <c r="AB1936" s="39">
        <v>46203</v>
      </c>
      <c r="AC1936" s="38" t="s">
        <v>144</v>
      </c>
      <c r="AD1936" s="29">
        <v>100</v>
      </c>
      <c r="AE1936" s="29">
        <v>8</v>
      </c>
      <c r="AF1936" s="40">
        <v>0</v>
      </c>
      <c r="AG1936" s="41" t="s">
        <v>95</v>
      </c>
      <c r="AJ1936" s="38" t="s">
        <v>151</v>
      </c>
      <c r="AK1936" s="29" t="s">
        <v>7</v>
      </c>
      <c r="AL1936" s="39">
        <v>42344</v>
      </c>
      <c r="AM1936" s="29">
        <v>165326</v>
      </c>
      <c r="AN1936" s="29" t="s">
        <v>84</v>
      </c>
      <c r="AO1936" s="29">
        <v>662</v>
      </c>
      <c r="AP1936" s="29">
        <v>4.12</v>
      </c>
      <c r="AW1936" s="42">
        <v>29465</v>
      </c>
      <c r="AZ1936" s="44" t="s">
        <v>299</v>
      </c>
    </row>
    <row r="1937" spans="1:52" ht="12.75" customHeight="1" x14ac:dyDescent="0.2">
      <c r="A1937" s="27">
        <v>33417</v>
      </c>
      <c r="B1937" s="28" t="s">
        <v>7975</v>
      </c>
      <c r="C1937" s="29" t="s">
        <v>56</v>
      </c>
      <c r="D1937" s="30" t="s">
        <v>7976</v>
      </c>
      <c r="E1937" s="30" t="s">
        <v>7977</v>
      </c>
      <c r="F1937" s="31">
        <v>1979</v>
      </c>
      <c r="G1937" s="31" t="s">
        <v>69</v>
      </c>
      <c r="H1937" s="30" t="s">
        <v>70</v>
      </c>
      <c r="I1937" s="60">
        <v>1</v>
      </c>
      <c r="J1937" s="60"/>
      <c r="K1937" s="32">
        <v>1</v>
      </c>
      <c r="L1937" s="33">
        <v>98</v>
      </c>
      <c r="M1937" s="31" t="s">
        <v>60</v>
      </c>
      <c r="X1937" s="37" t="s">
        <v>7978</v>
      </c>
      <c r="Y1937" s="38" t="s">
        <v>7979</v>
      </c>
      <c r="AA1937" s="39">
        <v>43293</v>
      </c>
      <c r="AB1937" s="39">
        <v>2958465</v>
      </c>
      <c r="AC1937" s="38" t="s">
        <v>63</v>
      </c>
      <c r="AD1937" s="29">
        <v>100</v>
      </c>
      <c r="AE1937" s="29">
        <v>99</v>
      </c>
      <c r="AF1937" s="40">
        <v>0</v>
      </c>
      <c r="AG1937" s="41" t="s">
        <v>64</v>
      </c>
      <c r="AJ1937" s="38" t="s">
        <v>83</v>
      </c>
      <c r="AQ1937" s="29" t="s">
        <v>75</v>
      </c>
      <c r="AR1937" s="39">
        <v>44253</v>
      </c>
      <c r="AS1937" s="29">
        <v>90004</v>
      </c>
      <c r="AT1937" s="29" t="s">
        <v>74</v>
      </c>
      <c r="AU1937" s="29">
        <v>36</v>
      </c>
      <c r="AV1937" s="29">
        <v>0.66</v>
      </c>
      <c r="AW1937" s="42">
        <v>28856</v>
      </c>
      <c r="AZ1937" s="44" t="s">
        <v>4982</v>
      </c>
    </row>
    <row r="1938" spans="1:52" ht="12.75" customHeight="1" x14ac:dyDescent="0.2">
      <c r="A1938" s="27">
        <v>33420</v>
      </c>
      <c r="B1938" s="28" t="s">
        <v>7980</v>
      </c>
      <c r="C1938" s="29" t="s">
        <v>56</v>
      </c>
      <c r="D1938" s="30" t="s">
        <v>7981</v>
      </c>
      <c r="E1938" s="30" t="s">
        <v>7981</v>
      </c>
      <c r="F1938" s="31">
        <v>1979</v>
      </c>
      <c r="G1938" s="31" t="s">
        <v>69</v>
      </c>
      <c r="H1938" s="30" t="s">
        <v>135</v>
      </c>
      <c r="I1938" s="60">
        <v>1</v>
      </c>
      <c r="J1938" s="60"/>
      <c r="K1938" s="32">
        <v>1</v>
      </c>
      <c r="L1938" s="33">
        <v>89</v>
      </c>
      <c r="M1938" s="31" t="s">
        <v>60</v>
      </c>
      <c r="X1938" s="37" t="s">
        <v>7982</v>
      </c>
      <c r="Y1938" s="38" t="s">
        <v>7983</v>
      </c>
      <c r="AA1938" s="39">
        <v>35674</v>
      </c>
      <c r="AB1938" s="39">
        <v>2958465</v>
      </c>
      <c r="AC1938" s="38" t="s">
        <v>2561</v>
      </c>
      <c r="AD1938" s="29">
        <v>100</v>
      </c>
      <c r="AE1938" s="29">
        <v>99</v>
      </c>
      <c r="AF1938" s="40">
        <v>13</v>
      </c>
      <c r="AG1938" s="41" t="s">
        <v>64</v>
      </c>
      <c r="AJ1938" s="38" t="s">
        <v>748</v>
      </c>
      <c r="AK1938" s="29" t="s">
        <v>7</v>
      </c>
      <c r="AL1938" s="39">
        <v>43181</v>
      </c>
      <c r="AM1938" s="29">
        <v>263533</v>
      </c>
      <c r="AN1938" s="29" t="s">
        <v>76</v>
      </c>
      <c r="AO1938" s="29">
        <v>50</v>
      </c>
      <c r="AP1938" s="29">
        <v>3.05</v>
      </c>
      <c r="AQ1938" s="29" t="s">
        <v>75</v>
      </c>
      <c r="AR1938" s="39">
        <v>43991</v>
      </c>
      <c r="AS1938" s="29">
        <v>101716</v>
      </c>
      <c r="AT1938" s="29" t="s">
        <v>74</v>
      </c>
      <c r="AU1938" s="29">
        <v>44</v>
      </c>
      <c r="AV1938" s="29">
        <v>0.68</v>
      </c>
      <c r="AW1938" s="42">
        <v>28923</v>
      </c>
      <c r="AZ1938" s="44" t="s">
        <v>212</v>
      </c>
    </row>
    <row r="1939" spans="1:52" ht="12.75" customHeight="1" x14ac:dyDescent="0.2">
      <c r="A1939" s="27">
        <v>33445</v>
      </c>
      <c r="B1939" s="28" t="s">
        <v>7984</v>
      </c>
      <c r="C1939" s="29" t="s">
        <v>56</v>
      </c>
      <c r="D1939" s="30" t="s">
        <v>7985</v>
      </c>
      <c r="E1939" s="30" t="s">
        <v>7985</v>
      </c>
      <c r="F1939" s="31">
        <v>1979</v>
      </c>
      <c r="G1939" s="31" t="s">
        <v>69</v>
      </c>
      <c r="I1939" s="60">
        <v>1</v>
      </c>
      <c r="J1939" s="60"/>
      <c r="K1939" s="32">
        <v>1</v>
      </c>
      <c r="L1939" s="33">
        <v>90</v>
      </c>
      <c r="M1939" s="31" t="s">
        <v>60</v>
      </c>
      <c r="X1939" s="37" t="s">
        <v>2830</v>
      </c>
      <c r="Y1939" s="38" t="s">
        <v>7986</v>
      </c>
      <c r="AA1939" s="39">
        <v>43293</v>
      </c>
      <c r="AB1939" s="39">
        <v>2958465</v>
      </c>
      <c r="AC1939" s="38" t="s">
        <v>712</v>
      </c>
      <c r="AD1939" s="29">
        <v>100</v>
      </c>
      <c r="AE1939" s="29">
        <v>99</v>
      </c>
      <c r="AF1939" s="40">
        <v>0</v>
      </c>
      <c r="AG1939" s="41" t="s">
        <v>64</v>
      </c>
      <c r="AJ1939" s="38" t="s">
        <v>674</v>
      </c>
      <c r="AW1939" s="42">
        <v>29220</v>
      </c>
      <c r="AZ1939" s="44" t="s">
        <v>7987</v>
      </c>
    </row>
    <row r="1940" spans="1:52" ht="12.75" customHeight="1" x14ac:dyDescent="0.2">
      <c r="A1940" s="27">
        <v>33462</v>
      </c>
      <c r="B1940" s="28" t="s">
        <v>7988</v>
      </c>
      <c r="C1940" s="29" t="s">
        <v>56</v>
      </c>
      <c r="D1940" s="30" t="s">
        <v>7989</v>
      </c>
      <c r="E1940" s="30" t="s">
        <v>7989</v>
      </c>
      <c r="F1940" s="31">
        <v>1979</v>
      </c>
      <c r="G1940" s="31" t="s">
        <v>69</v>
      </c>
      <c r="H1940" s="30" t="s">
        <v>783</v>
      </c>
      <c r="I1940" s="60">
        <v>1</v>
      </c>
      <c r="J1940" s="60"/>
      <c r="K1940" s="32">
        <v>1</v>
      </c>
      <c r="L1940" s="33">
        <v>89</v>
      </c>
      <c r="M1940" s="31" t="s">
        <v>60</v>
      </c>
      <c r="X1940" s="37" t="s">
        <v>6583</v>
      </c>
      <c r="Y1940" s="38" t="s">
        <v>7990</v>
      </c>
      <c r="AA1940" s="39">
        <v>43293</v>
      </c>
      <c r="AB1940" s="39">
        <v>2958465</v>
      </c>
      <c r="AC1940" s="38" t="s">
        <v>63</v>
      </c>
      <c r="AD1940" s="29">
        <v>100</v>
      </c>
      <c r="AE1940" s="29">
        <v>99</v>
      </c>
      <c r="AF1940" s="40">
        <v>1</v>
      </c>
      <c r="AG1940" s="41" t="s">
        <v>64</v>
      </c>
      <c r="AJ1940" s="38" t="s">
        <v>73</v>
      </c>
      <c r="AK1940" s="29" t="s">
        <v>7</v>
      </c>
      <c r="AL1940" s="39">
        <v>44240</v>
      </c>
      <c r="AM1940" s="29">
        <v>273022</v>
      </c>
      <c r="AN1940" s="29" t="s">
        <v>76</v>
      </c>
      <c r="AO1940" s="29">
        <v>23</v>
      </c>
      <c r="AP1940" s="29">
        <v>1.6</v>
      </c>
      <c r="AQ1940" s="29" t="s">
        <v>75</v>
      </c>
      <c r="AR1940" s="39">
        <v>44250</v>
      </c>
      <c r="AS1940" s="29">
        <v>272335</v>
      </c>
      <c r="AT1940" s="29" t="s">
        <v>76</v>
      </c>
      <c r="AU1940" s="29">
        <v>29</v>
      </c>
      <c r="AV1940" s="29">
        <v>2.39</v>
      </c>
      <c r="AW1940" s="42">
        <v>29120</v>
      </c>
      <c r="AZ1940" s="44" t="s">
        <v>4982</v>
      </c>
    </row>
    <row r="1941" spans="1:52" ht="12.75" customHeight="1" x14ac:dyDescent="0.2">
      <c r="A1941" s="27">
        <v>33506</v>
      </c>
      <c r="B1941" s="28" t="s">
        <v>7991</v>
      </c>
      <c r="C1941" s="29" t="s">
        <v>56</v>
      </c>
      <c r="D1941" s="30" t="s">
        <v>7992</v>
      </c>
      <c r="E1941" s="30" t="s">
        <v>7992</v>
      </c>
      <c r="F1941" s="31">
        <v>1974</v>
      </c>
      <c r="G1941" s="31" t="s">
        <v>69</v>
      </c>
      <c r="H1941" s="30" t="s">
        <v>59</v>
      </c>
      <c r="I1941" s="60">
        <v>1</v>
      </c>
      <c r="J1941" s="60"/>
      <c r="K1941" s="32">
        <v>1</v>
      </c>
      <c r="L1941" s="33">
        <v>87</v>
      </c>
      <c r="M1941" s="31" t="s">
        <v>60</v>
      </c>
      <c r="X1941" s="37" t="s">
        <v>7993</v>
      </c>
      <c r="Y1941" s="38" t="s">
        <v>7994</v>
      </c>
      <c r="AA1941" s="39">
        <v>43293</v>
      </c>
      <c r="AB1941" s="39">
        <v>2958465</v>
      </c>
      <c r="AC1941" s="38" t="s">
        <v>63</v>
      </c>
      <c r="AD1941" s="29">
        <v>100</v>
      </c>
      <c r="AE1941" s="29">
        <v>99</v>
      </c>
      <c r="AF1941" s="40">
        <v>0</v>
      </c>
      <c r="AG1941" s="41" t="s">
        <v>64</v>
      </c>
      <c r="AJ1941" s="38" t="s">
        <v>674</v>
      </c>
      <c r="AW1941" s="42">
        <v>27167</v>
      </c>
      <c r="AZ1941" s="44" t="s">
        <v>212</v>
      </c>
    </row>
    <row r="1942" spans="1:52" ht="12.75" customHeight="1" x14ac:dyDescent="0.2">
      <c r="A1942" s="27">
        <v>33587</v>
      </c>
      <c r="B1942" s="28" t="s">
        <v>7995</v>
      </c>
      <c r="C1942" s="29" t="s">
        <v>56</v>
      </c>
      <c r="D1942" s="30" t="s">
        <v>7996</v>
      </c>
      <c r="E1942" s="30" t="s">
        <v>7997</v>
      </c>
      <c r="F1942" s="31">
        <v>1981</v>
      </c>
      <c r="G1942" s="31" t="s">
        <v>56</v>
      </c>
      <c r="H1942" s="30" t="s">
        <v>70</v>
      </c>
      <c r="I1942" s="60">
        <v>1</v>
      </c>
      <c r="J1942" s="60"/>
      <c r="K1942" s="32">
        <v>1</v>
      </c>
      <c r="L1942" s="33">
        <v>88</v>
      </c>
      <c r="M1942" s="31" t="s">
        <v>60</v>
      </c>
      <c r="X1942" s="37" t="s">
        <v>7998</v>
      </c>
      <c r="Y1942" s="38" t="s">
        <v>7999</v>
      </c>
      <c r="AA1942" s="39">
        <v>43293</v>
      </c>
      <c r="AB1942" s="39">
        <v>2958465</v>
      </c>
      <c r="AC1942" s="38" t="s">
        <v>63</v>
      </c>
      <c r="AD1942" s="29">
        <v>100</v>
      </c>
      <c r="AE1942" s="29">
        <v>99</v>
      </c>
      <c r="AF1942" s="40">
        <v>2</v>
      </c>
      <c r="AG1942" s="41" t="s">
        <v>64</v>
      </c>
      <c r="AJ1942" s="38" t="s">
        <v>65</v>
      </c>
      <c r="AK1942" s="29" t="s">
        <v>7</v>
      </c>
      <c r="AL1942" s="39">
        <v>43808</v>
      </c>
      <c r="AM1942" s="29">
        <v>270401</v>
      </c>
      <c r="AN1942" s="29" t="s">
        <v>76</v>
      </c>
      <c r="AO1942" s="29">
        <v>41</v>
      </c>
      <c r="AP1942" s="29">
        <v>3.27</v>
      </c>
      <c r="AQ1942" s="29" t="s">
        <v>10</v>
      </c>
      <c r="AR1942" s="39">
        <v>43440</v>
      </c>
      <c r="AS1942" s="29">
        <v>151301</v>
      </c>
      <c r="AT1942" s="29" t="s">
        <v>84</v>
      </c>
      <c r="AU1942" s="29">
        <v>84</v>
      </c>
      <c r="AV1942" s="29">
        <v>0.76</v>
      </c>
      <c r="AW1942" s="42">
        <v>30195</v>
      </c>
      <c r="AZ1942" s="44" t="s">
        <v>4854</v>
      </c>
    </row>
    <row r="1943" spans="1:52" ht="12.75" customHeight="1" x14ac:dyDescent="0.2">
      <c r="A1943" s="27">
        <v>33632</v>
      </c>
      <c r="B1943" s="28" t="s">
        <v>8000</v>
      </c>
      <c r="C1943" s="29" t="s">
        <v>56</v>
      </c>
      <c r="D1943" s="30" t="s">
        <v>8001</v>
      </c>
      <c r="E1943" s="30" t="s">
        <v>8001</v>
      </c>
      <c r="F1943" s="31">
        <v>1978</v>
      </c>
      <c r="G1943" s="31" t="s">
        <v>6610</v>
      </c>
      <c r="H1943" s="30" t="s">
        <v>783</v>
      </c>
      <c r="I1943" s="60">
        <v>1</v>
      </c>
      <c r="J1943" s="60"/>
      <c r="K1943" s="32">
        <v>1</v>
      </c>
      <c r="L1943" s="33">
        <v>80</v>
      </c>
      <c r="M1943" s="31" t="s">
        <v>60</v>
      </c>
      <c r="X1943" s="37" t="s">
        <v>8002</v>
      </c>
      <c r="Y1943" s="38" t="s">
        <v>8003</v>
      </c>
      <c r="AA1943" s="39">
        <v>43293</v>
      </c>
      <c r="AB1943" s="39">
        <v>2958465</v>
      </c>
      <c r="AC1943" s="38" t="s">
        <v>63</v>
      </c>
      <c r="AD1943" s="29">
        <v>100</v>
      </c>
      <c r="AE1943" s="29">
        <v>99</v>
      </c>
      <c r="AF1943" s="40">
        <v>0</v>
      </c>
      <c r="AG1943" s="41" t="s">
        <v>64</v>
      </c>
      <c r="AW1943" s="42">
        <v>28491</v>
      </c>
      <c r="AZ1943" s="44" t="s">
        <v>8004</v>
      </c>
    </row>
    <row r="1944" spans="1:52" ht="12.75" customHeight="1" x14ac:dyDescent="0.2">
      <c r="A1944" s="27">
        <v>33641</v>
      </c>
      <c r="B1944" s="28" t="s">
        <v>8005</v>
      </c>
      <c r="C1944" s="29" t="s">
        <v>56</v>
      </c>
      <c r="D1944" s="30" t="s">
        <v>8006</v>
      </c>
      <c r="E1944" s="30" t="s">
        <v>8006</v>
      </c>
      <c r="F1944" s="31">
        <v>1976</v>
      </c>
      <c r="G1944" s="31" t="s">
        <v>69</v>
      </c>
      <c r="H1944" s="30" t="s">
        <v>70</v>
      </c>
      <c r="I1944" s="60">
        <v>1</v>
      </c>
      <c r="J1944" s="60"/>
      <c r="K1944" s="32">
        <v>1</v>
      </c>
      <c r="L1944" s="33">
        <v>90</v>
      </c>
      <c r="M1944" s="31" t="s">
        <v>60</v>
      </c>
      <c r="X1944" s="37" t="s">
        <v>8007</v>
      </c>
      <c r="Y1944" s="38" t="s">
        <v>8008</v>
      </c>
      <c r="AA1944" s="39">
        <v>43293</v>
      </c>
      <c r="AB1944" s="39">
        <v>2958465</v>
      </c>
      <c r="AC1944" s="38" t="s">
        <v>63</v>
      </c>
      <c r="AD1944" s="29">
        <v>100</v>
      </c>
      <c r="AE1944" s="29">
        <v>99</v>
      </c>
      <c r="AF1944" s="40">
        <v>0</v>
      </c>
      <c r="AG1944" s="41" t="s">
        <v>64</v>
      </c>
      <c r="AJ1944" s="38" t="s">
        <v>336</v>
      </c>
      <c r="AQ1944" s="29" t="s">
        <v>75</v>
      </c>
      <c r="AR1944" s="39">
        <v>44249</v>
      </c>
      <c r="AS1944" s="29">
        <v>92517</v>
      </c>
      <c r="AT1944" s="29" t="s">
        <v>74</v>
      </c>
      <c r="AU1944" s="29">
        <v>79</v>
      </c>
      <c r="AV1944" s="29">
        <v>1.34</v>
      </c>
      <c r="AW1944" s="42">
        <v>28348</v>
      </c>
    </row>
    <row r="1945" spans="1:52" ht="12.75" customHeight="1" x14ac:dyDescent="0.2">
      <c r="A1945" s="27">
        <v>33650</v>
      </c>
      <c r="B1945" s="28" t="s">
        <v>8009</v>
      </c>
      <c r="C1945" s="29" t="s">
        <v>56</v>
      </c>
      <c r="D1945" s="30" t="s">
        <v>8010</v>
      </c>
      <c r="E1945" s="30" t="s">
        <v>8010</v>
      </c>
      <c r="F1945" s="31">
        <v>1979</v>
      </c>
      <c r="G1945" s="31" t="s">
        <v>69</v>
      </c>
      <c r="H1945" s="30" t="s">
        <v>70</v>
      </c>
      <c r="I1945" s="60">
        <v>1</v>
      </c>
      <c r="J1945" s="60"/>
      <c r="K1945" s="32">
        <v>1</v>
      </c>
      <c r="L1945" s="33">
        <v>100</v>
      </c>
      <c r="M1945" s="31" t="s">
        <v>60</v>
      </c>
      <c r="X1945" s="37" t="s">
        <v>8011</v>
      </c>
      <c r="Y1945" s="38" t="s">
        <v>8012</v>
      </c>
      <c r="AA1945" s="39">
        <v>43293</v>
      </c>
      <c r="AB1945" s="39">
        <v>2958465</v>
      </c>
      <c r="AC1945" s="38" t="s">
        <v>63</v>
      </c>
      <c r="AD1945" s="29">
        <v>100</v>
      </c>
      <c r="AE1945" s="29">
        <v>99</v>
      </c>
      <c r="AF1945" s="40">
        <v>0</v>
      </c>
      <c r="AG1945" s="41" t="s">
        <v>64</v>
      </c>
      <c r="AJ1945" s="38" t="s">
        <v>748</v>
      </c>
      <c r="AW1945" s="42">
        <v>28952</v>
      </c>
      <c r="AZ1945" s="44" t="s">
        <v>8013</v>
      </c>
    </row>
    <row r="1946" spans="1:52" ht="12.75" customHeight="1" x14ac:dyDescent="0.2">
      <c r="A1946" s="27">
        <v>33652</v>
      </c>
      <c r="B1946" s="28" t="s">
        <v>8014</v>
      </c>
      <c r="C1946" s="29" t="s">
        <v>56</v>
      </c>
      <c r="D1946" s="30" t="s">
        <v>8015</v>
      </c>
      <c r="E1946" s="30" t="s">
        <v>8015</v>
      </c>
      <c r="F1946" s="31">
        <v>1979</v>
      </c>
      <c r="G1946" s="31" t="s">
        <v>69</v>
      </c>
      <c r="H1946" s="30" t="s">
        <v>1127</v>
      </c>
      <c r="I1946" s="60">
        <v>1</v>
      </c>
      <c r="J1946" s="60"/>
      <c r="K1946" s="32">
        <v>1</v>
      </c>
      <c r="L1946" s="33">
        <v>101</v>
      </c>
      <c r="M1946" s="31" t="s">
        <v>60</v>
      </c>
      <c r="X1946" s="37" t="s">
        <v>8016</v>
      </c>
      <c r="Y1946" s="38" t="s">
        <v>8017</v>
      </c>
      <c r="AA1946" s="39">
        <v>43293</v>
      </c>
      <c r="AB1946" s="39">
        <v>2958465</v>
      </c>
      <c r="AC1946" s="38" t="s">
        <v>63</v>
      </c>
      <c r="AD1946" s="29">
        <v>100</v>
      </c>
      <c r="AE1946" s="29">
        <v>99</v>
      </c>
      <c r="AF1946" s="40">
        <v>1</v>
      </c>
      <c r="AG1946" s="41" t="s">
        <v>64</v>
      </c>
      <c r="AJ1946" s="38" t="s">
        <v>2935</v>
      </c>
      <c r="AK1946" s="29" t="s">
        <v>7</v>
      </c>
      <c r="AL1946" s="39">
        <v>44256</v>
      </c>
      <c r="AM1946" s="29">
        <v>265846</v>
      </c>
      <c r="AN1946" s="29" t="s">
        <v>76</v>
      </c>
      <c r="AO1946" s="29">
        <v>38</v>
      </c>
      <c r="AP1946" s="29">
        <v>3.27</v>
      </c>
      <c r="AW1946" s="42">
        <v>28856</v>
      </c>
      <c r="AZ1946" s="44" t="s">
        <v>633</v>
      </c>
    </row>
    <row r="1947" spans="1:52" ht="12.75" customHeight="1" x14ac:dyDescent="0.2">
      <c r="A1947" s="27">
        <v>33653</v>
      </c>
      <c r="B1947" s="28" t="s">
        <v>8018</v>
      </c>
      <c r="C1947" s="29" t="s">
        <v>56</v>
      </c>
      <c r="D1947" s="30" t="s">
        <v>8019</v>
      </c>
      <c r="E1947" s="30" t="s">
        <v>8019</v>
      </c>
      <c r="F1947" s="31">
        <v>1979</v>
      </c>
      <c r="G1947" s="31" t="s">
        <v>69</v>
      </c>
      <c r="H1947" s="30" t="s">
        <v>70</v>
      </c>
      <c r="I1947" s="60">
        <v>1</v>
      </c>
      <c r="J1947" s="60"/>
      <c r="K1947" s="32">
        <v>1</v>
      </c>
      <c r="L1947" s="33">
        <v>92</v>
      </c>
      <c r="M1947" s="31" t="s">
        <v>60</v>
      </c>
      <c r="X1947" s="37" t="s">
        <v>3235</v>
      </c>
      <c r="Y1947" s="38" t="s">
        <v>8020</v>
      </c>
      <c r="AA1947" s="39">
        <v>40324</v>
      </c>
      <c r="AB1947" s="39">
        <v>2958465</v>
      </c>
      <c r="AC1947" s="38" t="s">
        <v>1103</v>
      </c>
      <c r="AD1947" s="29">
        <v>100</v>
      </c>
      <c r="AE1947" s="29">
        <v>99</v>
      </c>
      <c r="AF1947" s="40">
        <v>7</v>
      </c>
      <c r="AG1947" s="41" t="s">
        <v>64</v>
      </c>
      <c r="AJ1947" s="38" t="s">
        <v>680</v>
      </c>
      <c r="AK1947" s="29" t="s">
        <v>7</v>
      </c>
      <c r="AL1947" s="39">
        <v>43938</v>
      </c>
      <c r="AM1947" s="29">
        <v>265535</v>
      </c>
      <c r="AN1947" s="29" t="s">
        <v>76</v>
      </c>
      <c r="AO1947" s="29">
        <v>64</v>
      </c>
      <c r="AP1947" s="29">
        <v>3.43</v>
      </c>
      <c r="AQ1947" s="29" t="s">
        <v>75</v>
      </c>
      <c r="AR1947" s="39">
        <v>44061</v>
      </c>
      <c r="AS1947" s="29">
        <v>95222</v>
      </c>
      <c r="AT1947" s="29" t="s">
        <v>74</v>
      </c>
      <c r="AU1947" s="29">
        <v>66</v>
      </c>
      <c r="AV1947" s="29">
        <v>1.27</v>
      </c>
      <c r="AW1947" s="42">
        <v>28942</v>
      </c>
      <c r="AZ1947" s="44" t="s">
        <v>8021</v>
      </c>
    </row>
    <row r="1948" spans="1:52" ht="12.75" customHeight="1" x14ac:dyDescent="0.2">
      <c r="A1948" s="27">
        <v>33671</v>
      </c>
      <c r="B1948" s="28" t="s">
        <v>8022</v>
      </c>
      <c r="C1948" s="29" t="s">
        <v>56</v>
      </c>
      <c r="D1948" s="30" t="s">
        <v>8023</v>
      </c>
      <c r="E1948" s="30" t="s">
        <v>8023</v>
      </c>
      <c r="F1948" s="31">
        <v>1978</v>
      </c>
      <c r="G1948" s="31" t="s">
        <v>69</v>
      </c>
      <c r="H1948" s="30" t="s">
        <v>135</v>
      </c>
      <c r="I1948" s="60">
        <v>1</v>
      </c>
      <c r="J1948" s="60"/>
      <c r="K1948" s="32">
        <v>1</v>
      </c>
      <c r="L1948" s="33">
        <v>83</v>
      </c>
      <c r="M1948" s="31" t="s">
        <v>60</v>
      </c>
      <c r="X1948" s="37" t="s">
        <v>3827</v>
      </c>
      <c r="Y1948" s="38" t="s">
        <v>8024</v>
      </c>
      <c r="AA1948" s="39">
        <v>43293</v>
      </c>
      <c r="AB1948" s="39">
        <v>2958465</v>
      </c>
      <c r="AC1948" s="38" t="s">
        <v>63</v>
      </c>
      <c r="AD1948" s="29">
        <v>100</v>
      </c>
      <c r="AE1948" s="29">
        <v>99</v>
      </c>
      <c r="AF1948" s="40">
        <v>1</v>
      </c>
      <c r="AG1948" s="41" t="s">
        <v>64</v>
      </c>
      <c r="AJ1948" s="38" t="s">
        <v>845</v>
      </c>
      <c r="AK1948" s="29" t="s">
        <v>7</v>
      </c>
      <c r="AL1948" s="39">
        <v>43446</v>
      </c>
      <c r="AM1948" s="29">
        <v>282209</v>
      </c>
      <c r="AN1948" s="29" t="s">
        <v>76</v>
      </c>
      <c r="AO1948" s="29">
        <v>36</v>
      </c>
      <c r="AP1948" s="29">
        <v>3.57</v>
      </c>
      <c r="AQ1948" s="29" t="s">
        <v>75</v>
      </c>
      <c r="AR1948" s="39">
        <v>43963</v>
      </c>
      <c r="AS1948" s="29">
        <v>121810</v>
      </c>
      <c r="AT1948" s="29" t="s">
        <v>85</v>
      </c>
      <c r="AU1948" s="29">
        <v>84</v>
      </c>
      <c r="AV1948" s="29">
        <v>0.5</v>
      </c>
      <c r="AW1948" s="42">
        <v>28491</v>
      </c>
      <c r="AZ1948" s="44" t="s">
        <v>2061</v>
      </c>
    </row>
    <row r="1949" spans="1:52" ht="12.75" customHeight="1" x14ac:dyDescent="0.2">
      <c r="A1949" s="27">
        <v>33683</v>
      </c>
      <c r="B1949" s="28" t="s">
        <v>8025</v>
      </c>
      <c r="C1949" s="29" t="s">
        <v>56</v>
      </c>
      <c r="D1949" s="30" t="s">
        <v>8026</v>
      </c>
      <c r="E1949" s="30" t="s">
        <v>8027</v>
      </c>
      <c r="F1949" s="31">
        <v>1955</v>
      </c>
      <c r="G1949" s="31" t="s">
        <v>102</v>
      </c>
      <c r="H1949" s="30" t="s">
        <v>103</v>
      </c>
      <c r="I1949" s="60">
        <v>1</v>
      </c>
      <c r="J1949" s="60"/>
      <c r="K1949" s="32">
        <v>1</v>
      </c>
      <c r="L1949" s="33">
        <v>118</v>
      </c>
      <c r="M1949" s="31" t="s">
        <v>91</v>
      </c>
      <c r="X1949" s="37" t="s">
        <v>161</v>
      </c>
      <c r="Y1949" s="38" t="s">
        <v>8028</v>
      </c>
      <c r="AA1949" s="39">
        <v>44013</v>
      </c>
      <c r="AB1949" s="39">
        <v>45838</v>
      </c>
      <c r="AC1949" s="38" t="s">
        <v>144</v>
      </c>
      <c r="AD1949" s="29">
        <v>100</v>
      </c>
      <c r="AE1949" s="29">
        <v>7</v>
      </c>
      <c r="AF1949" s="40">
        <v>0</v>
      </c>
      <c r="AG1949" s="41" t="s">
        <v>95</v>
      </c>
      <c r="AJ1949" s="38" t="s">
        <v>151</v>
      </c>
      <c r="AK1949" s="29" t="s">
        <v>7</v>
      </c>
      <c r="AL1949" s="39">
        <v>42130</v>
      </c>
      <c r="AM1949" s="29">
        <v>162636</v>
      </c>
      <c r="AN1949" s="29" t="s">
        <v>84</v>
      </c>
      <c r="AO1949" s="29">
        <v>427</v>
      </c>
      <c r="AP1949" s="29">
        <v>4.4000000000000004</v>
      </c>
      <c r="AW1949" s="42">
        <v>20333</v>
      </c>
      <c r="AZ1949" s="44" t="s">
        <v>267</v>
      </c>
    </row>
    <row r="1950" spans="1:52" ht="12.75" customHeight="1" x14ac:dyDescent="0.2">
      <c r="A1950" s="27">
        <v>33695</v>
      </c>
      <c r="B1950" s="28" t="s">
        <v>8029</v>
      </c>
      <c r="C1950" s="29" t="s">
        <v>56</v>
      </c>
      <c r="D1950" s="30" t="s">
        <v>8030</v>
      </c>
      <c r="E1950" s="30" t="s">
        <v>8030</v>
      </c>
      <c r="F1950" s="31">
        <v>1978</v>
      </c>
      <c r="G1950" s="31" t="s">
        <v>69</v>
      </c>
      <c r="H1950" s="30" t="s">
        <v>783</v>
      </c>
      <c r="I1950" s="60">
        <v>1</v>
      </c>
      <c r="J1950" s="60"/>
      <c r="K1950" s="32">
        <v>1</v>
      </c>
      <c r="L1950" s="33">
        <v>87</v>
      </c>
      <c r="M1950" s="31" t="s">
        <v>60</v>
      </c>
      <c r="X1950" s="37" t="s">
        <v>779</v>
      </c>
      <c r="Y1950" s="38" t="s">
        <v>8031</v>
      </c>
      <c r="AA1950" s="39">
        <v>43293</v>
      </c>
      <c r="AB1950" s="39">
        <v>2958465</v>
      </c>
      <c r="AC1950" s="38" t="s">
        <v>63</v>
      </c>
      <c r="AD1950" s="29">
        <v>100</v>
      </c>
      <c r="AE1950" s="29">
        <v>99</v>
      </c>
      <c r="AF1950" s="40">
        <v>2</v>
      </c>
      <c r="AG1950" s="41" t="s">
        <v>64</v>
      </c>
      <c r="AJ1950" s="38" t="s">
        <v>748</v>
      </c>
      <c r="AK1950" s="29" t="s">
        <v>7</v>
      </c>
      <c r="AL1950" s="39">
        <v>44076</v>
      </c>
      <c r="AM1950" s="29">
        <v>263015</v>
      </c>
      <c r="AN1950" s="29" t="s">
        <v>76</v>
      </c>
      <c r="AO1950" s="29">
        <v>30</v>
      </c>
      <c r="AP1950" s="29">
        <v>2.09</v>
      </c>
      <c r="AQ1950" s="29" t="s">
        <v>75</v>
      </c>
      <c r="AR1950" s="39">
        <v>44052</v>
      </c>
      <c r="AS1950" s="29">
        <v>60016</v>
      </c>
      <c r="AT1950" s="29" t="s">
        <v>74</v>
      </c>
      <c r="AU1950" s="29">
        <v>20</v>
      </c>
      <c r="AV1950" s="29">
        <v>1.45</v>
      </c>
      <c r="AW1950" s="42">
        <v>28600</v>
      </c>
      <c r="AZ1950" s="44" t="s">
        <v>212</v>
      </c>
    </row>
    <row r="1951" spans="1:52" ht="12.75" customHeight="1" x14ac:dyDescent="0.2">
      <c r="A1951" s="27">
        <v>33754</v>
      </c>
      <c r="B1951" s="28" t="s">
        <v>8032</v>
      </c>
      <c r="C1951" s="29" t="s">
        <v>56</v>
      </c>
      <c r="D1951" s="30" t="s">
        <v>8033</v>
      </c>
      <c r="E1951" s="30" t="s">
        <v>8033</v>
      </c>
      <c r="F1951" s="31">
        <v>1978</v>
      </c>
      <c r="G1951" s="31" t="s">
        <v>69</v>
      </c>
      <c r="H1951" s="30" t="s">
        <v>59</v>
      </c>
      <c r="I1951" s="60">
        <v>1</v>
      </c>
      <c r="J1951" s="60"/>
      <c r="K1951" s="32">
        <v>1</v>
      </c>
      <c r="L1951" s="33">
        <v>103</v>
      </c>
      <c r="M1951" s="31" t="s">
        <v>60</v>
      </c>
      <c r="X1951" s="37" t="s">
        <v>1653</v>
      </c>
      <c r="Y1951" s="38" t="s">
        <v>8034</v>
      </c>
      <c r="AA1951" s="39">
        <v>43293</v>
      </c>
      <c r="AB1951" s="39">
        <v>2958465</v>
      </c>
      <c r="AC1951" s="38" t="s">
        <v>63</v>
      </c>
      <c r="AD1951" s="29">
        <v>100</v>
      </c>
      <c r="AE1951" s="29">
        <v>99</v>
      </c>
      <c r="AF1951" s="40">
        <v>0</v>
      </c>
      <c r="AG1951" s="41" t="s">
        <v>64</v>
      </c>
      <c r="AJ1951" s="38" t="s">
        <v>748</v>
      </c>
      <c r="AW1951" s="42">
        <v>28607</v>
      </c>
      <c r="AZ1951" s="44" t="s">
        <v>8035</v>
      </c>
    </row>
    <row r="1952" spans="1:52" ht="12.75" customHeight="1" x14ac:dyDescent="0.2">
      <c r="A1952" s="27">
        <v>33761</v>
      </c>
      <c r="B1952" s="28" t="s">
        <v>8036</v>
      </c>
      <c r="C1952" s="29" t="s">
        <v>56</v>
      </c>
      <c r="D1952" s="30" t="s">
        <v>8037</v>
      </c>
      <c r="E1952" s="30" t="s">
        <v>8037</v>
      </c>
      <c r="F1952" s="31">
        <v>1977</v>
      </c>
      <c r="G1952" s="31" t="s">
        <v>69</v>
      </c>
      <c r="H1952" s="30" t="s">
        <v>70</v>
      </c>
      <c r="I1952" s="60">
        <v>1</v>
      </c>
      <c r="J1952" s="60"/>
      <c r="K1952" s="32">
        <v>1</v>
      </c>
      <c r="L1952" s="33">
        <v>92</v>
      </c>
      <c r="M1952" s="31" t="s">
        <v>60</v>
      </c>
      <c r="X1952" s="37" t="s">
        <v>6583</v>
      </c>
      <c r="Y1952" s="38" t="s">
        <v>8038</v>
      </c>
      <c r="AA1952" s="39">
        <v>43293</v>
      </c>
      <c r="AB1952" s="39">
        <v>2958465</v>
      </c>
      <c r="AC1952" s="38" t="s">
        <v>63</v>
      </c>
      <c r="AD1952" s="29">
        <v>100</v>
      </c>
      <c r="AE1952" s="29">
        <v>99</v>
      </c>
      <c r="AF1952" s="40">
        <v>0</v>
      </c>
      <c r="AG1952" s="41" t="s">
        <v>64</v>
      </c>
      <c r="AJ1952" s="38" t="s">
        <v>748</v>
      </c>
      <c r="AW1952" s="42">
        <v>28552</v>
      </c>
      <c r="AZ1952" s="44" t="s">
        <v>4621</v>
      </c>
    </row>
    <row r="1953" spans="1:52" ht="12.75" customHeight="1" x14ac:dyDescent="0.2">
      <c r="A1953" s="27">
        <v>33768</v>
      </c>
      <c r="B1953" s="28" t="s">
        <v>8039</v>
      </c>
      <c r="C1953" s="29" t="s">
        <v>56</v>
      </c>
      <c r="D1953" s="30" t="s">
        <v>8040</v>
      </c>
      <c r="E1953" s="30" t="s">
        <v>8041</v>
      </c>
      <c r="F1953" s="31">
        <v>1972</v>
      </c>
      <c r="G1953" s="31" t="s">
        <v>69</v>
      </c>
      <c r="I1953" s="60">
        <v>1</v>
      </c>
      <c r="J1953" s="60"/>
      <c r="K1953" s="32">
        <v>1</v>
      </c>
      <c r="L1953" s="33">
        <v>89</v>
      </c>
      <c r="M1953" s="31" t="s">
        <v>60</v>
      </c>
      <c r="X1953" s="37" t="s">
        <v>7982</v>
      </c>
      <c r="Y1953" s="38" t="s">
        <v>8042</v>
      </c>
      <c r="AA1953" s="39">
        <v>43293</v>
      </c>
      <c r="AB1953" s="39">
        <v>2958465</v>
      </c>
      <c r="AC1953" s="38" t="s">
        <v>63</v>
      </c>
      <c r="AD1953" s="29">
        <v>100</v>
      </c>
      <c r="AE1953" s="29">
        <v>99</v>
      </c>
      <c r="AF1953" s="40">
        <v>0</v>
      </c>
      <c r="AG1953" s="41" t="s">
        <v>64</v>
      </c>
      <c r="AW1953" s="42">
        <v>28369</v>
      </c>
      <c r="AZ1953" s="44" t="s">
        <v>4982</v>
      </c>
    </row>
    <row r="1954" spans="1:52" ht="12.75" customHeight="1" x14ac:dyDescent="0.2">
      <c r="A1954" s="27">
        <v>33886</v>
      </c>
      <c r="B1954" s="28" t="s">
        <v>8043</v>
      </c>
      <c r="C1954" s="29" t="s">
        <v>56</v>
      </c>
      <c r="D1954" s="30" t="s">
        <v>8044</v>
      </c>
      <c r="E1954" s="30" t="s">
        <v>8044</v>
      </c>
      <c r="F1954" s="31">
        <v>1979</v>
      </c>
      <c r="G1954" s="31" t="s">
        <v>69</v>
      </c>
      <c r="H1954" s="30" t="s">
        <v>70</v>
      </c>
      <c r="I1954" s="60">
        <v>1</v>
      </c>
      <c r="J1954" s="60"/>
      <c r="K1954" s="32">
        <v>1</v>
      </c>
      <c r="L1954" s="33">
        <v>103</v>
      </c>
      <c r="M1954" s="31" t="s">
        <v>60</v>
      </c>
      <c r="X1954" s="37" t="s">
        <v>8045</v>
      </c>
      <c r="Y1954" s="38" t="s">
        <v>8046</v>
      </c>
      <c r="AA1954" s="39">
        <v>43293</v>
      </c>
      <c r="AB1954" s="39">
        <v>2958465</v>
      </c>
      <c r="AC1954" s="38" t="s">
        <v>712</v>
      </c>
      <c r="AD1954" s="29">
        <v>100</v>
      </c>
      <c r="AE1954" s="29">
        <v>99</v>
      </c>
      <c r="AF1954" s="40">
        <v>0</v>
      </c>
      <c r="AG1954" s="41" t="s">
        <v>64</v>
      </c>
      <c r="AJ1954" s="38" t="s">
        <v>83</v>
      </c>
      <c r="AW1954" s="42">
        <v>28856</v>
      </c>
      <c r="AZ1954" s="44" t="s">
        <v>8047</v>
      </c>
    </row>
    <row r="1955" spans="1:52" ht="12.75" customHeight="1" x14ac:dyDescent="0.2">
      <c r="A1955" s="27">
        <v>33893</v>
      </c>
      <c r="B1955" s="28" t="s">
        <v>8048</v>
      </c>
      <c r="C1955" s="29" t="s">
        <v>56</v>
      </c>
      <c r="D1955" s="30" t="s">
        <v>8049</v>
      </c>
      <c r="E1955" s="30" t="s">
        <v>8049</v>
      </c>
      <c r="F1955" s="31">
        <v>1977</v>
      </c>
      <c r="G1955" s="31" t="s">
        <v>69</v>
      </c>
      <c r="H1955" s="30" t="s">
        <v>3866</v>
      </c>
      <c r="I1955" s="60">
        <v>1</v>
      </c>
      <c r="J1955" s="60"/>
      <c r="K1955" s="32">
        <v>1</v>
      </c>
      <c r="L1955" s="33">
        <v>98</v>
      </c>
      <c r="M1955" s="31" t="s">
        <v>60</v>
      </c>
      <c r="X1955" s="37" t="s">
        <v>8050</v>
      </c>
      <c r="Y1955" s="38" t="s">
        <v>8051</v>
      </c>
      <c r="AA1955" s="39">
        <v>43293</v>
      </c>
      <c r="AB1955" s="39">
        <v>2958465</v>
      </c>
      <c r="AC1955" s="38" t="s">
        <v>63</v>
      </c>
      <c r="AD1955" s="29">
        <v>100</v>
      </c>
      <c r="AE1955" s="29">
        <v>99</v>
      </c>
      <c r="AF1955" s="40">
        <v>0</v>
      </c>
      <c r="AG1955" s="41" t="s">
        <v>64</v>
      </c>
      <c r="AJ1955" s="38" t="s">
        <v>748</v>
      </c>
      <c r="AW1955" s="42">
        <v>28147</v>
      </c>
      <c r="AZ1955" s="44" t="s">
        <v>4982</v>
      </c>
    </row>
    <row r="1956" spans="1:52" ht="12.75" customHeight="1" x14ac:dyDescent="0.2">
      <c r="A1956" s="27">
        <v>33896</v>
      </c>
      <c r="B1956" s="28" t="s">
        <v>8052</v>
      </c>
      <c r="C1956" s="29" t="s">
        <v>56</v>
      </c>
      <c r="D1956" s="30" t="s">
        <v>8053</v>
      </c>
      <c r="E1956" s="30" t="s">
        <v>8053</v>
      </c>
      <c r="F1956" s="31">
        <v>1977</v>
      </c>
      <c r="G1956" s="31" t="s">
        <v>69</v>
      </c>
      <c r="H1956" s="30" t="s">
        <v>783</v>
      </c>
      <c r="I1956" s="60">
        <v>1</v>
      </c>
      <c r="J1956" s="60"/>
      <c r="K1956" s="32">
        <v>1</v>
      </c>
      <c r="L1956" s="33">
        <v>90</v>
      </c>
      <c r="M1956" s="31" t="s">
        <v>60</v>
      </c>
      <c r="X1956" s="37" t="s">
        <v>8054</v>
      </c>
      <c r="Y1956" s="38" t="s">
        <v>8055</v>
      </c>
      <c r="AA1956" s="39">
        <v>43293</v>
      </c>
      <c r="AB1956" s="39">
        <v>2958465</v>
      </c>
      <c r="AC1956" s="38" t="s">
        <v>63</v>
      </c>
      <c r="AD1956" s="29">
        <v>100</v>
      </c>
      <c r="AE1956" s="29">
        <v>99</v>
      </c>
      <c r="AF1956" s="40">
        <v>1</v>
      </c>
      <c r="AG1956" s="41" t="s">
        <v>64</v>
      </c>
      <c r="AJ1956" s="38" t="s">
        <v>748</v>
      </c>
      <c r="AK1956" s="29" t="s">
        <v>7</v>
      </c>
      <c r="AL1956" s="39">
        <v>43727</v>
      </c>
      <c r="AM1956" s="29">
        <v>273916</v>
      </c>
      <c r="AN1956" s="29" t="s">
        <v>76</v>
      </c>
      <c r="AO1956" s="29">
        <v>40</v>
      </c>
      <c r="AP1956" s="29">
        <v>3.88</v>
      </c>
      <c r="AQ1956" s="29" t="s">
        <v>75</v>
      </c>
      <c r="AR1956" s="39">
        <v>44158</v>
      </c>
      <c r="AS1956" s="29">
        <v>50158</v>
      </c>
      <c r="AT1956" s="29" t="s">
        <v>74</v>
      </c>
      <c r="AU1956" s="29">
        <v>20</v>
      </c>
      <c r="AV1956" s="29">
        <v>1.66</v>
      </c>
      <c r="AW1956" s="42">
        <v>28126</v>
      </c>
      <c r="AZ1956" s="44" t="s">
        <v>8056</v>
      </c>
    </row>
    <row r="1957" spans="1:52" ht="12.75" customHeight="1" x14ac:dyDescent="0.2">
      <c r="A1957" s="27">
        <v>33898</v>
      </c>
      <c r="B1957" s="28" t="s">
        <v>8057</v>
      </c>
      <c r="C1957" s="29" t="s">
        <v>56</v>
      </c>
      <c r="D1957" s="30" t="s">
        <v>8058</v>
      </c>
      <c r="E1957" s="30" t="s">
        <v>8059</v>
      </c>
      <c r="F1957" s="31">
        <v>1978</v>
      </c>
      <c r="G1957" s="31" t="s">
        <v>56</v>
      </c>
      <c r="H1957" s="30" t="s">
        <v>59</v>
      </c>
      <c r="I1957" s="60">
        <v>1</v>
      </c>
      <c r="J1957" s="60"/>
      <c r="K1957" s="32">
        <v>1</v>
      </c>
      <c r="L1957" s="33">
        <v>107</v>
      </c>
      <c r="M1957" s="31" t="s">
        <v>60</v>
      </c>
      <c r="X1957" s="37" t="s">
        <v>1076</v>
      </c>
      <c r="Y1957" s="38" t="s">
        <v>8060</v>
      </c>
      <c r="AA1957" s="39">
        <v>43293</v>
      </c>
      <c r="AB1957" s="39">
        <v>2958465</v>
      </c>
      <c r="AC1957" s="38" t="s">
        <v>63</v>
      </c>
      <c r="AD1957" s="29">
        <v>100</v>
      </c>
      <c r="AE1957" s="29">
        <v>99</v>
      </c>
      <c r="AF1957" s="40">
        <v>0</v>
      </c>
      <c r="AG1957" s="41" t="s">
        <v>64</v>
      </c>
      <c r="AW1957" s="42">
        <v>28491</v>
      </c>
      <c r="AZ1957" s="44" t="s">
        <v>8061</v>
      </c>
    </row>
    <row r="1958" spans="1:52" ht="12.75" customHeight="1" x14ac:dyDescent="0.2">
      <c r="A1958" s="27">
        <v>33900</v>
      </c>
      <c r="B1958" s="28" t="s">
        <v>8062</v>
      </c>
      <c r="C1958" s="29" t="s">
        <v>56</v>
      </c>
      <c r="D1958" s="30" t="s">
        <v>8063</v>
      </c>
      <c r="E1958" s="30" t="s">
        <v>8063</v>
      </c>
      <c r="F1958" s="31">
        <v>1978</v>
      </c>
      <c r="G1958" s="31" t="s">
        <v>69</v>
      </c>
      <c r="H1958" s="30" t="s">
        <v>59</v>
      </c>
      <c r="I1958" s="60">
        <v>1</v>
      </c>
      <c r="J1958" s="60"/>
      <c r="K1958" s="32">
        <v>1</v>
      </c>
      <c r="L1958" s="33">
        <v>95</v>
      </c>
      <c r="M1958" s="31" t="s">
        <v>60</v>
      </c>
      <c r="X1958" s="37" t="s">
        <v>8064</v>
      </c>
      <c r="Y1958" s="38" t="s">
        <v>8065</v>
      </c>
      <c r="AA1958" s="39">
        <v>43293</v>
      </c>
      <c r="AB1958" s="39">
        <v>2958465</v>
      </c>
      <c r="AC1958" s="38" t="s">
        <v>63</v>
      </c>
      <c r="AD1958" s="29">
        <v>100</v>
      </c>
      <c r="AE1958" s="29">
        <v>99</v>
      </c>
      <c r="AF1958" s="40">
        <v>1</v>
      </c>
      <c r="AG1958" s="41" t="s">
        <v>64</v>
      </c>
      <c r="AJ1958" s="38" t="s">
        <v>748</v>
      </c>
      <c r="AK1958" s="29" t="s">
        <v>7</v>
      </c>
      <c r="AL1958" s="39">
        <v>43711</v>
      </c>
      <c r="AM1958" s="29">
        <v>270607</v>
      </c>
      <c r="AN1958" s="29" t="s">
        <v>76</v>
      </c>
      <c r="AO1958" s="29">
        <v>68</v>
      </c>
      <c r="AP1958" s="29">
        <v>5.21</v>
      </c>
      <c r="AQ1958" s="29" t="s">
        <v>75</v>
      </c>
      <c r="AR1958" s="39">
        <v>44114</v>
      </c>
      <c r="AS1958" s="29">
        <v>260444</v>
      </c>
      <c r="AT1958" s="29" t="s">
        <v>76</v>
      </c>
      <c r="AU1958" s="29">
        <v>50</v>
      </c>
      <c r="AV1958" s="29">
        <v>2.2799999999999998</v>
      </c>
      <c r="AW1958" s="42">
        <v>28720</v>
      </c>
      <c r="AZ1958" s="44" t="s">
        <v>8066</v>
      </c>
    </row>
    <row r="1959" spans="1:52" ht="12.75" customHeight="1" x14ac:dyDescent="0.2">
      <c r="A1959" s="27">
        <v>33905</v>
      </c>
      <c r="B1959" s="28" t="s">
        <v>8067</v>
      </c>
      <c r="C1959" s="29" t="s">
        <v>56</v>
      </c>
      <c r="D1959" s="30" t="s">
        <v>8068</v>
      </c>
      <c r="E1959" s="30" t="s">
        <v>8069</v>
      </c>
      <c r="F1959" s="31">
        <v>1978</v>
      </c>
      <c r="G1959" s="31" t="s">
        <v>69</v>
      </c>
      <c r="H1959" s="30" t="s">
        <v>59</v>
      </c>
      <c r="I1959" s="60">
        <v>1</v>
      </c>
      <c r="J1959" s="60"/>
      <c r="K1959" s="32">
        <v>1</v>
      </c>
      <c r="L1959" s="33">
        <v>100</v>
      </c>
      <c r="M1959" s="31" t="s">
        <v>60</v>
      </c>
      <c r="X1959" s="37" t="s">
        <v>1492</v>
      </c>
      <c r="Y1959" s="38" t="s">
        <v>8070</v>
      </c>
      <c r="AA1959" s="39">
        <v>43293</v>
      </c>
      <c r="AB1959" s="39">
        <v>2958465</v>
      </c>
      <c r="AC1959" s="38" t="s">
        <v>63</v>
      </c>
      <c r="AD1959" s="29">
        <v>100</v>
      </c>
      <c r="AE1959" s="29">
        <v>99</v>
      </c>
      <c r="AF1959" s="40">
        <v>0</v>
      </c>
      <c r="AG1959" s="41" t="s">
        <v>64</v>
      </c>
      <c r="AJ1959" s="38" t="s">
        <v>138</v>
      </c>
      <c r="AW1959" s="42">
        <v>28491</v>
      </c>
      <c r="AZ1959" s="44" t="s">
        <v>8071</v>
      </c>
    </row>
    <row r="1960" spans="1:52" ht="12.75" customHeight="1" x14ac:dyDescent="0.2">
      <c r="A1960" s="27">
        <v>33912</v>
      </c>
      <c r="B1960" s="28" t="s">
        <v>8072</v>
      </c>
      <c r="C1960" s="29" t="s">
        <v>56</v>
      </c>
      <c r="D1960" s="30" t="s">
        <v>8073</v>
      </c>
      <c r="E1960" s="30" t="s">
        <v>8073</v>
      </c>
      <c r="F1960" s="31">
        <v>1978</v>
      </c>
      <c r="G1960" s="31" t="s">
        <v>69</v>
      </c>
      <c r="H1960" s="30" t="s">
        <v>548</v>
      </c>
      <c r="I1960" s="60">
        <v>1</v>
      </c>
      <c r="J1960" s="60"/>
      <c r="K1960" s="32">
        <v>1</v>
      </c>
      <c r="L1960" s="33">
        <v>106</v>
      </c>
      <c r="M1960" s="31" t="s">
        <v>60</v>
      </c>
      <c r="X1960" s="37" t="s">
        <v>5792</v>
      </c>
      <c r="Y1960" s="38" t="s">
        <v>8074</v>
      </c>
      <c r="AA1960" s="39">
        <v>40324</v>
      </c>
      <c r="AB1960" s="39">
        <v>2958465</v>
      </c>
      <c r="AC1960" s="38" t="s">
        <v>1103</v>
      </c>
      <c r="AD1960" s="29">
        <v>100</v>
      </c>
      <c r="AE1960" s="29">
        <v>99</v>
      </c>
      <c r="AF1960" s="40">
        <v>1</v>
      </c>
      <c r="AG1960" s="41" t="s">
        <v>64</v>
      </c>
      <c r="AJ1960" s="38" t="s">
        <v>845</v>
      </c>
      <c r="AK1960" s="29" t="s">
        <v>7</v>
      </c>
      <c r="AL1960" s="39">
        <v>41229</v>
      </c>
      <c r="AM1960" s="29">
        <v>265033</v>
      </c>
      <c r="AN1960" s="29" t="s">
        <v>76</v>
      </c>
      <c r="AO1960" s="29">
        <v>59</v>
      </c>
      <c r="AP1960" s="29">
        <v>5.38</v>
      </c>
      <c r="AQ1960" s="29" t="s">
        <v>75</v>
      </c>
      <c r="AR1960" s="39">
        <v>43902</v>
      </c>
      <c r="AS1960" s="29">
        <v>130554</v>
      </c>
      <c r="AT1960" s="29" t="s">
        <v>85</v>
      </c>
      <c r="AU1960" s="29">
        <v>90</v>
      </c>
      <c r="AV1960" s="29">
        <v>0.45</v>
      </c>
      <c r="AW1960" s="42">
        <v>28734</v>
      </c>
      <c r="AZ1960" s="44" t="s">
        <v>8075</v>
      </c>
    </row>
    <row r="1961" spans="1:52" ht="12.75" customHeight="1" x14ac:dyDescent="0.2">
      <c r="A1961" s="27">
        <v>33915</v>
      </c>
      <c r="B1961" s="28" t="s">
        <v>8076</v>
      </c>
      <c r="C1961" s="29" t="s">
        <v>56</v>
      </c>
      <c r="D1961" s="30" t="s">
        <v>8077</v>
      </c>
      <c r="E1961" s="30" t="s">
        <v>8078</v>
      </c>
      <c r="F1961" s="31">
        <v>1978</v>
      </c>
      <c r="G1961" s="31" t="s">
        <v>69</v>
      </c>
      <c r="H1961" s="30" t="s">
        <v>70</v>
      </c>
      <c r="I1961" s="60">
        <v>1</v>
      </c>
      <c r="J1961" s="60"/>
      <c r="K1961" s="32">
        <v>1</v>
      </c>
      <c r="L1961" s="33">
        <v>102</v>
      </c>
      <c r="M1961" s="31" t="s">
        <v>60</v>
      </c>
      <c r="X1961" s="37" t="s">
        <v>1886</v>
      </c>
      <c r="Y1961" s="38" t="s">
        <v>8079</v>
      </c>
      <c r="AA1961" s="39">
        <v>43293</v>
      </c>
      <c r="AB1961" s="39">
        <v>2958465</v>
      </c>
      <c r="AC1961" s="38" t="s">
        <v>63</v>
      </c>
      <c r="AD1961" s="29">
        <v>100</v>
      </c>
      <c r="AE1961" s="29">
        <v>99</v>
      </c>
      <c r="AF1961" s="40">
        <v>0</v>
      </c>
      <c r="AG1961" s="41" t="s">
        <v>64</v>
      </c>
      <c r="AJ1961" s="38" t="s">
        <v>748</v>
      </c>
      <c r="AW1961" s="42">
        <v>28491</v>
      </c>
      <c r="AZ1961" s="44" t="s">
        <v>197</v>
      </c>
    </row>
    <row r="1962" spans="1:52" ht="12.75" customHeight="1" x14ac:dyDescent="0.2">
      <c r="A1962" s="27">
        <v>33922</v>
      </c>
      <c r="B1962" s="28" t="s">
        <v>8080</v>
      </c>
      <c r="C1962" s="29" t="s">
        <v>56</v>
      </c>
      <c r="D1962" s="30" t="s">
        <v>8081</v>
      </c>
      <c r="E1962" s="30" t="s">
        <v>8081</v>
      </c>
      <c r="F1962" s="31">
        <v>1977</v>
      </c>
      <c r="G1962" s="31" t="s">
        <v>69</v>
      </c>
      <c r="H1962" s="30" t="s">
        <v>783</v>
      </c>
      <c r="I1962" s="60">
        <v>1</v>
      </c>
      <c r="J1962" s="60"/>
      <c r="K1962" s="32">
        <v>1</v>
      </c>
      <c r="L1962" s="33">
        <v>90</v>
      </c>
      <c r="M1962" s="31" t="s">
        <v>60</v>
      </c>
      <c r="X1962" s="37" t="s">
        <v>779</v>
      </c>
      <c r="Y1962" s="38" t="s">
        <v>8082</v>
      </c>
      <c r="AA1962" s="39">
        <v>43293</v>
      </c>
      <c r="AB1962" s="39">
        <v>2958465</v>
      </c>
      <c r="AC1962" s="38" t="s">
        <v>63</v>
      </c>
      <c r="AD1962" s="29">
        <v>100</v>
      </c>
      <c r="AE1962" s="29">
        <v>99</v>
      </c>
      <c r="AF1962" s="40">
        <v>4</v>
      </c>
      <c r="AG1962" s="41" t="s">
        <v>64</v>
      </c>
      <c r="AJ1962" s="38" t="s">
        <v>73</v>
      </c>
      <c r="AK1962" s="29" t="s">
        <v>7</v>
      </c>
      <c r="AL1962" s="39">
        <v>44238</v>
      </c>
      <c r="AM1962" s="29">
        <v>290333</v>
      </c>
      <c r="AN1962" s="29" t="s">
        <v>76</v>
      </c>
      <c r="AO1962" s="29">
        <v>37</v>
      </c>
      <c r="AP1962" s="29">
        <v>2.92</v>
      </c>
      <c r="AQ1962" s="29" t="s">
        <v>75</v>
      </c>
      <c r="AR1962" s="39">
        <v>44146</v>
      </c>
      <c r="AS1962" s="29">
        <v>264409</v>
      </c>
      <c r="AT1962" s="29" t="s">
        <v>76</v>
      </c>
      <c r="AU1962" s="29">
        <v>20</v>
      </c>
      <c r="AV1962" s="29">
        <v>1.46</v>
      </c>
      <c r="AW1962" s="42">
        <v>28600</v>
      </c>
      <c r="AZ1962" s="44" t="s">
        <v>3839</v>
      </c>
    </row>
    <row r="1963" spans="1:52" ht="12.75" customHeight="1" x14ac:dyDescent="0.2">
      <c r="A1963" s="27">
        <v>33935</v>
      </c>
      <c r="B1963" s="28" t="s">
        <v>8083</v>
      </c>
      <c r="C1963" s="29" t="s">
        <v>56</v>
      </c>
      <c r="D1963" s="30" t="s">
        <v>8084</v>
      </c>
      <c r="E1963" s="30" t="s">
        <v>8085</v>
      </c>
      <c r="F1963" s="31">
        <v>1980</v>
      </c>
      <c r="G1963" s="31" t="s">
        <v>102</v>
      </c>
      <c r="H1963" s="30" t="s">
        <v>108</v>
      </c>
      <c r="I1963" s="60">
        <v>1</v>
      </c>
      <c r="J1963" s="60"/>
      <c r="K1963" s="32">
        <v>1</v>
      </c>
      <c r="L1963" s="33">
        <v>103</v>
      </c>
      <c r="M1963" s="31" t="s">
        <v>60</v>
      </c>
      <c r="X1963" s="37" t="s">
        <v>7058</v>
      </c>
      <c r="Y1963" s="38" t="s">
        <v>8086</v>
      </c>
      <c r="AA1963" s="39">
        <v>43831</v>
      </c>
      <c r="AB1963" s="39">
        <v>44561</v>
      </c>
      <c r="AC1963" s="38" t="s">
        <v>94</v>
      </c>
      <c r="AD1963" s="29">
        <v>100</v>
      </c>
      <c r="AE1963" s="29">
        <v>2</v>
      </c>
      <c r="AF1963" s="40">
        <v>1</v>
      </c>
      <c r="AG1963" s="41" t="s">
        <v>95</v>
      </c>
      <c r="AJ1963" s="38" t="s">
        <v>632</v>
      </c>
      <c r="AK1963" s="29" t="s">
        <v>7</v>
      </c>
      <c r="AL1963" s="39">
        <v>38641</v>
      </c>
      <c r="AM1963" s="29">
        <v>265735</v>
      </c>
      <c r="AN1963" s="29" t="s">
        <v>76</v>
      </c>
      <c r="AO1963" s="29">
        <v>88</v>
      </c>
      <c r="AP1963" s="29">
        <v>13.11</v>
      </c>
      <c r="AQ1963" s="29" t="s">
        <v>10</v>
      </c>
      <c r="AR1963" s="39">
        <v>44203</v>
      </c>
      <c r="AS1963" s="29">
        <v>252357</v>
      </c>
      <c r="AT1963" s="29" t="s">
        <v>76</v>
      </c>
      <c r="AU1963" s="29">
        <v>47</v>
      </c>
      <c r="AV1963" s="29">
        <v>1.6</v>
      </c>
      <c r="AW1963" s="42">
        <v>30560</v>
      </c>
      <c r="AZ1963" s="44" t="s">
        <v>8087</v>
      </c>
    </row>
    <row r="1964" spans="1:52" ht="12.75" customHeight="1" x14ac:dyDescent="0.2">
      <c r="A1964" s="27">
        <v>34077</v>
      </c>
      <c r="B1964" s="28" t="s">
        <v>8088</v>
      </c>
      <c r="C1964" s="29" t="s">
        <v>56</v>
      </c>
      <c r="D1964" s="30" t="s">
        <v>8089</v>
      </c>
      <c r="E1964" s="30" t="s">
        <v>8089</v>
      </c>
      <c r="F1964" s="31">
        <v>1969</v>
      </c>
      <c r="G1964" s="31" t="s">
        <v>69</v>
      </c>
      <c r="H1964" s="30" t="s">
        <v>70</v>
      </c>
      <c r="I1964" s="60">
        <v>1</v>
      </c>
      <c r="J1964" s="60"/>
      <c r="K1964" s="32">
        <v>1</v>
      </c>
      <c r="L1964" s="33">
        <v>90</v>
      </c>
      <c r="M1964" s="31" t="s">
        <v>60</v>
      </c>
      <c r="X1964" s="37" t="s">
        <v>8090</v>
      </c>
      <c r="Y1964" s="38" t="s">
        <v>8091</v>
      </c>
      <c r="AA1964" s="39">
        <v>43293</v>
      </c>
      <c r="AB1964" s="39">
        <v>2958465</v>
      </c>
      <c r="AC1964" s="38" t="s">
        <v>63</v>
      </c>
      <c r="AD1964" s="29">
        <v>100</v>
      </c>
      <c r="AE1964" s="29">
        <v>99</v>
      </c>
      <c r="AF1964" s="40">
        <v>0</v>
      </c>
      <c r="AG1964" s="41" t="s">
        <v>64</v>
      </c>
      <c r="AJ1964" s="38" t="s">
        <v>674</v>
      </c>
      <c r="AW1964" s="42">
        <v>25560</v>
      </c>
      <c r="AZ1964" s="44" t="s">
        <v>212</v>
      </c>
    </row>
    <row r="1965" spans="1:52" ht="12.75" customHeight="1" x14ac:dyDescent="0.2">
      <c r="A1965" s="27">
        <v>34079</v>
      </c>
      <c r="B1965" s="28" t="s">
        <v>8092</v>
      </c>
      <c r="C1965" s="29" t="s">
        <v>56</v>
      </c>
      <c r="D1965" s="30" t="s">
        <v>8093</v>
      </c>
      <c r="E1965" s="30" t="s">
        <v>8093</v>
      </c>
      <c r="F1965" s="31">
        <v>1975</v>
      </c>
      <c r="G1965" s="31" t="s">
        <v>69</v>
      </c>
      <c r="H1965" s="30" t="s">
        <v>59</v>
      </c>
      <c r="I1965" s="60">
        <v>1</v>
      </c>
      <c r="J1965" s="60"/>
      <c r="K1965" s="32">
        <v>1</v>
      </c>
      <c r="L1965" s="33">
        <v>90</v>
      </c>
      <c r="M1965" s="31" t="s">
        <v>60</v>
      </c>
      <c r="X1965" s="37" t="s">
        <v>2897</v>
      </c>
      <c r="Y1965" s="38" t="s">
        <v>8094</v>
      </c>
      <c r="AA1965" s="39">
        <v>43293</v>
      </c>
      <c r="AB1965" s="39">
        <v>2958465</v>
      </c>
      <c r="AC1965" s="38" t="s">
        <v>63</v>
      </c>
      <c r="AD1965" s="29">
        <v>100</v>
      </c>
      <c r="AE1965" s="29">
        <v>99</v>
      </c>
      <c r="AF1965" s="40">
        <v>0</v>
      </c>
      <c r="AG1965" s="41" t="s">
        <v>64</v>
      </c>
      <c r="AJ1965" s="38" t="s">
        <v>748</v>
      </c>
      <c r="AW1965" s="42">
        <v>27628</v>
      </c>
      <c r="AZ1965" s="44" t="s">
        <v>212</v>
      </c>
    </row>
    <row r="1966" spans="1:52" ht="12.75" customHeight="1" x14ac:dyDescent="0.2">
      <c r="A1966" s="27">
        <v>34097</v>
      </c>
      <c r="B1966" s="28" t="s">
        <v>8095</v>
      </c>
      <c r="C1966" s="29" t="s">
        <v>56</v>
      </c>
      <c r="D1966" s="30" t="s">
        <v>8096</v>
      </c>
      <c r="E1966" s="30" t="s">
        <v>8097</v>
      </c>
      <c r="F1966" s="31">
        <v>1972</v>
      </c>
      <c r="G1966" s="31" t="s">
        <v>69</v>
      </c>
      <c r="H1966" s="30" t="s">
        <v>70</v>
      </c>
      <c r="I1966" s="60">
        <v>1</v>
      </c>
      <c r="J1966" s="60"/>
      <c r="K1966" s="32">
        <v>1</v>
      </c>
      <c r="L1966" s="33">
        <v>84</v>
      </c>
      <c r="M1966" s="31" t="s">
        <v>60</v>
      </c>
      <c r="X1966" s="37" t="s">
        <v>8098</v>
      </c>
      <c r="Y1966" s="38" t="s">
        <v>8099</v>
      </c>
      <c r="AA1966" s="39">
        <v>43293</v>
      </c>
      <c r="AB1966" s="39">
        <v>2958465</v>
      </c>
      <c r="AC1966" s="38" t="s">
        <v>712</v>
      </c>
      <c r="AD1966" s="29">
        <v>100</v>
      </c>
      <c r="AE1966" s="29">
        <v>99</v>
      </c>
      <c r="AF1966" s="40">
        <v>0</v>
      </c>
      <c r="AG1966" s="41" t="s">
        <v>64</v>
      </c>
      <c r="AJ1966" s="38" t="s">
        <v>748</v>
      </c>
      <c r="AQ1966" s="29" t="s">
        <v>75</v>
      </c>
      <c r="AR1966" s="39">
        <v>44149</v>
      </c>
      <c r="AS1966" s="29">
        <v>272556</v>
      </c>
      <c r="AT1966" s="29" t="s">
        <v>76</v>
      </c>
      <c r="AU1966" s="29">
        <v>28</v>
      </c>
      <c r="AV1966" s="29">
        <v>2.2400000000000002</v>
      </c>
      <c r="AW1966" s="42">
        <v>26522</v>
      </c>
      <c r="AZ1966" s="44" t="s">
        <v>212</v>
      </c>
    </row>
    <row r="1967" spans="1:52" ht="12.75" customHeight="1" x14ac:dyDescent="0.2">
      <c r="A1967" s="27">
        <v>34124</v>
      </c>
      <c r="B1967" s="28" t="s">
        <v>8101</v>
      </c>
      <c r="C1967" s="29" t="s">
        <v>56</v>
      </c>
      <c r="D1967" s="30" t="s">
        <v>8102</v>
      </c>
      <c r="E1967" s="30" t="s">
        <v>8102</v>
      </c>
      <c r="F1967" s="31">
        <v>1979</v>
      </c>
      <c r="G1967" s="31" t="s">
        <v>69</v>
      </c>
      <c r="H1967" s="30" t="s">
        <v>59</v>
      </c>
      <c r="I1967" s="60">
        <v>1</v>
      </c>
      <c r="J1967" s="60"/>
      <c r="K1967" s="32">
        <v>1</v>
      </c>
      <c r="L1967" s="33">
        <v>105</v>
      </c>
      <c r="M1967" s="31" t="s">
        <v>60</v>
      </c>
      <c r="X1967" s="37" t="s">
        <v>3396</v>
      </c>
      <c r="Y1967" s="38" t="s">
        <v>8103</v>
      </c>
      <c r="AA1967" s="39">
        <v>40324</v>
      </c>
      <c r="AB1967" s="39">
        <v>2958465</v>
      </c>
      <c r="AC1967" s="38" t="s">
        <v>1103</v>
      </c>
      <c r="AD1967" s="29">
        <v>100</v>
      </c>
      <c r="AE1967" s="29">
        <v>99</v>
      </c>
      <c r="AF1967" s="40">
        <v>7</v>
      </c>
      <c r="AG1967" s="41" t="s">
        <v>64</v>
      </c>
      <c r="AJ1967" s="38" t="s">
        <v>73</v>
      </c>
      <c r="AK1967" s="29" t="s">
        <v>7</v>
      </c>
      <c r="AL1967" s="39">
        <v>44163</v>
      </c>
      <c r="AM1967" s="29">
        <v>282544</v>
      </c>
      <c r="AN1967" s="29" t="s">
        <v>76</v>
      </c>
      <c r="AO1967" s="29">
        <v>21</v>
      </c>
      <c r="AP1967" s="29">
        <v>1.81</v>
      </c>
      <c r="AQ1967" s="29" t="s">
        <v>10</v>
      </c>
      <c r="AR1967" s="39">
        <v>44216</v>
      </c>
      <c r="AS1967" s="29">
        <v>92011</v>
      </c>
      <c r="AT1967" s="29" t="s">
        <v>74</v>
      </c>
      <c r="AU1967" s="29">
        <v>49</v>
      </c>
      <c r="AV1967" s="29">
        <v>0.78</v>
      </c>
      <c r="AW1967" s="42">
        <v>28856</v>
      </c>
      <c r="AZ1967" s="44" t="s">
        <v>2478</v>
      </c>
    </row>
    <row r="1968" spans="1:52" ht="12.75" customHeight="1" x14ac:dyDescent="0.2">
      <c r="A1968" s="27">
        <v>34138</v>
      </c>
      <c r="B1968" s="28" t="s">
        <v>8104</v>
      </c>
      <c r="C1968" s="29" t="s">
        <v>56</v>
      </c>
      <c r="D1968" s="30" t="s">
        <v>8105</v>
      </c>
      <c r="E1968" s="30" t="s">
        <v>8105</v>
      </c>
      <c r="F1968" s="31">
        <v>1979</v>
      </c>
      <c r="G1968" s="31" t="s">
        <v>69</v>
      </c>
      <c r="H1968" s="30" t="s">
        <v>59</v>
      </c>
      <c r="I1968" s="60">
        <v>1</v>
      </c>
      <c r="J1968" s="60"/>
      <c r="K1968" s="32">
        <v>1</v>
      </c>
      <c r="L1968" s="33">
        <v>90</v>
      </c>
      <c r="M1968" s="31" t="s">
        <v>60</v>
      </c>
      <c r="X1968" s="37" t="s">
        <v>7978</v>
      </c>
      <c r="Y1968" s="38" t="s">
        <v>8106</v>
      </c>
      <c r="AA1968" s="39">
        <v>43293</v>
      </c>
      <c r="AB1968" s="39">
        <v>2958465</v>
      </c>
      <c r="AC1968" s="38" t="s">
        <v>63</v>
      </c>
      <c r="AD1968" s="29">
        <v>100</v>
      </c>
      <c r="AE1968" s="29">
        <v>99</v>
      </c>
      <c r="AF1968" s="40">
        <v>0</v>
      </c>
      <c r="AG1968" s="41" t="s">
        <v>64</v>
      </c>
      <c r="AJ1968" s="38" t="s">
        <v>674</v>
      </c>
      <c r="AW1968" s="42">
        <v>26071</v>
      </c>
      <c r="AZ1968" s="44" t="s">
        <v>8107</v>
      </c>
    </row>
    <row r="1969" spans="1:52" ht="12.75" customHeight="1" x14ac:dyDescent="0.2">
      <c r="A1969" s="27">
        <v>34142</v>
      </c>
      <c r="B1969" s="28" t="s">
        <v>8108</v>
      </c>
      <c r="C1969" s="29" t="s">
        <v>56</v>
      </c>
      <c r="D1969" s="30" t="s">
        <v>8109</v>
      </c>
      <c r="E1969" s="30" t="s">
        <v>8109</v>
      </c>
      <c r="F1969" s="31">
        <v>1977</v>
      </c>
      <c r="G1969" s="31" t="s">
        <v>69</v>
      </c>
      <c r="H1969" s="30" t="s">
        <v>59</v>
      </c>
      <c r="I1969" s="60">
        <v>1</v>
      </c>
      <c r="J1969" s="60"/>
      <c r="K1969" s="32">
        <v>1</v>
      </c>
      <c r="L1969" s="33">
        <v>90</v>
      </c>
      <c r="M1969" s="31" t="s">
        <v>60</v>
      </c>
      <c r="X1969" s="37" t="s">
        <v>8110</v>
      </c>
      <c r="Y1969" s="38" t="s">
        <v>8111</v>
      </c>
      <c r="AA1969" s="39">
        <v>43293</v>
      </c>
      <c r="AB1969" s="39">
        <v>2958465</v>
      </c>
      <c r="AC1969" s="38" t="s">
        <v>63</v>
      </c>
      <c r="AD1969" s="29">
        <v>100</v>
      </c>
      <c r="AE1969" s="29">
        <v>99</v>
      </c>
      <c r="AF1969" s="40">
        <v>0</v>
      </c>
      <c r="AG1969" s="41" t="s">
        <v>64</v>
      </c>
      <c r="AJ1969" s="38" t="s">
        <v>83</v>
      </c>
      <c r="AW1969" s="42">
        <v>28377</v>
      </c>
      <c r="AZ1969" s="44" t="s">
        <v>4982</v>
      </c>
    </row>
    <row r="1970" spans="1:52" ht="12.75" customHeight="1" x14ac:dyDescent="0.2">
      <c r="A1970" s="27">
        <v>34151</v>
      </c>
      <c r="B1970" s="28" t="s">
        <v>8112</v>
      </c>
      <c r="C1970" s="29" t="s">
        <v>56</v>
      </c>
      <c r="D1970" s="30" t="s">
        <v>8113</v>
      </c>
      <c r="E1970" s="30" t="s">
        <v>8113</v>
      </c>
      <c r="F1970" s="31">
        <v>1971</v>
      </c>
      <c r="G1970" s="31" t="s">
        <v>69</v>
      </c>
      <c r="H1970" s="30" t="s">
        <v>725</v>
      </c>
      <c r="I1970" s="60">
        <v>1</v>
      </c>
      <c r="J1970" s="60"/>
      <c r="K1970" s="32">
        <v>1</v>
      </c>
      <c r="L1970" s="33">
        <v>81</v>
      </c>
      <c r="M1970" s="31" t="s">
        <v>60</v>
      </c>
      <c r="X1970" s="37" t="s">
        <v>8114</v>
      </c>
      <c r="Y1970" s="38" t="s">
        <v>8115</v>
      </c>
      <c r="AA1970" s="39">
        <v>43293</v>
      </c>
      <c r="AB1970" s="39">
        <v>2958465</v>
      </c>
      <c r="AC1970" s="38" t="s">
        <v>63</v>
      </c>
      <c r="AD1970" s="29">
        <v>100</v>
      </c>
      <c r="AE1970" s="29">
        <v>99</v>
      </c>
      <c r="AF1970" s="40">
        <v>0</v>
      </c>
      <c r="AG1970" s="41" t="s">
        <v>64</v>
      </c>
      <c r="AJ1970" s="38" t="s">
        <v>748</v>
      </c>
      <c r="AW1970" s="42">
        <v>26324</v>
      </c>
      <c r="AZ1970" s="44" t="s">
        <v>212</v>
      </c>
    </row>
    <row r="1971" spans="1:52" ht="12.75" customHeight="1" x14ac:dyDescent="0.2">
      <c r="A1971" s="27">
        <v>34152</v>
      </c>
      <c r="B1971" s="28" t="s">
        <v>8116</v>
      </c>
      <c r="C1971" s="29" t="s">
        <v>56</v>
      </c>
      <c r="D1971" s="30" t="s">
        <v>8117</v>
      </c>
      <c r="E1971" s="30" t="s">
        <v>8117</v>
      </c>
      <c r="F1971" s="31">
        <v>1975</v>
      </c>
      <c r="G1971" s="31" t="s">
        <v>69</v>
      </c>
      <c r="H1971" s="30" t="s">
        <v>70</v>
      </c>
      <c r="I1971" s="60">
        <v>1</v>
      </c>
      <c r="J1971" s="60"/>
      <c r="K1971" s="32">
        <v>1</v>
      </c>
      <c r="L1971" s="33">
        <v>95</v>
      </c>
      <c r="M1971" s="31" t="s">
        <v>60</v>
      </c>
      <c r="X1971" s="37" t="s">
        <v>1342</v>
      </c>
      <c r="Y1971" s="38" t="s">
        <v>8118</v>
      </c>
      <c r="AA1971" s="39">
        <v>43293</v>
      </c>
      <c r="AB1971" s="39">
        <v>2958465</v>
      </c>
      <c r="AC1971" s="38" t="s">
        <v>63</v>
      </c>
      <c r="AD1971" s="29">
        <v>100</v>
      </c>
      <c r="AE1971" s="29">
        <v>99</v>
      </c>
      <c r="AF1971" s="40">
        <v>2</v>
      </c>
      <c r="AG1971" s="41" t="s">
        <v>64</v>
      </c>
      <c r="AJ1971" s="38" t="s">
        <v>1365</v>
      </c>
      <c r="AK1971" s="29" t="s">
        <v>7</v>
      </c>
      <c r="AL1971" s="39">
        <v>43950</v>
      </c>
      <c r="AM1971" s="29">
        <v>264830</v>
      </c>
      <c r="AN1971" s="29" t="s">
        <v>76</v>
      </c>
      <c r="AO1971" s="29">
        <v>38</v>
      </c>
      <c r="AP1971" s="29">
        <v>2.0299999999999998</v>
      </c>
      <c r="AQ1971" s="29" t="s">
        <v>75</v>
      </c>
      <c r="AR1971" s="39">
        <v>44142</v>
      </c>
      <c r="AS1971" s="29">
        <v>65910</v>
      </c>
      <c r="AT1971" s="29" t="s">
        <v>74</v>
      </c>
      <c r="AU1971" s="29">
        <v>32</v>
      </c>
      <c r="AV1971" s="29">
        <v>0.59</v>
      </c>
      <c r="AW1971" s="42">
        <v>27458</v>
      </c>
      <c r="AZ1971" s="44" t="s">
        <v>212</v>
      </c>
    </row>
    <row r="1972" spans="1:52" ht="12.75" customHeight="1" x14ac:dyDescent="0.2">
      <c r="A1972" s="27">
        <v>34157</v>
      </c>
      <c r="B1972" s="28" t="s">
        <v>8119</v>
      </c>
      <c r="C1972" s="29" t="s">
        <v>56</v>
      </c>
      <c r="D1972" s="30" t="s">
        <v>8120</v>
      </c>
      <c r="E1972" s="30" t="s">
        <v>8121</v>
      </c>
      <c r="F1972" s="31">
        <v>1975</v>
      </c>
      <c r="G1972" s="31" t="s">
        <v>102</v>
      </c>
      <c r="H1972" s="30" t="s">
        <v>312</v>
      </c>
      <c r="I1972" s="60">
        <v>1</v>
      </c>
      <c r="J1972" s="60"/>
      <c r="K1972" s="32">
        <v>1</v>
      </c>
      <c r="L1972" s="33">
        <v>128</v>
      </c>
      <c r="M1972" s="31" t="s">
        <v>91</v>
      </c>
      <c r="X1972" s="37" t="s">
        <v>565</v>
      </c>
      <c r="Y1972" s="38" t="s">
        <v>8122</v>
      </c>
      <c r="AA1972" s="39">
        <v>43191</v>
      </c>
      <c r="AB1972" s="39">
        <v>45016</v>
      </c>
      <c r="AC1972" s="38" t="s">
        <v>94</v>
      </c>
      <c r="AD1972" s="29">
        <v>100</v>
      </c>
      <c r="AE1972" s="29">
        <v>5</v>
      </c>
      <c r="AF1972" s="40">
        <v>3</v>
      </c>
      <c r="AG1972" s="41" t="s">
        <v>95</v>
      </c>
      <c r="AJ1972" s="38" t="s">
        <v>97</v>
      </c>
      <c r="AK1972" s="29" t="s">
        <v>7</v>
      </c>
      <c r="AL1972" s="39">
        <v>44050</v>
      </c>
      <c r="AM1972" s="29">
        <v>162503</v>
      </c>
      <c r="AN1972" s="29" t="s">
        <v>84</v>
      </c>
      <c r="AO1972" s="29">
        <v>269</v>
      </c>
      <c r="AP1972" s="29">
        <v>3.2</v>
      </c>
      <c r="AQ1972" s="29" t="s">
        <v>10</v>
      </c>
      <c r="AR1972" s="39">
        <v>43148</v>
      </c>
      <c r="AS1972" s="29">
        <v>94208</v>
      </c>
      <c r="AT1972" s="29" t="s">
        <v>74</v>
      </c>
      <c r="AU1972" s="29">
        <v>68</v>
      </c>
      <c r="AV1972" s="29">
        <v>0.9</v>
      </c>
      <c r="AW1972" s="42">
        <v>27638</v>
      </c>
      <c r="AZ1972" s="44" t="s">
        <v>470</v>
      </c>
    </row>
    <row r="1973" spans="1:52" ht="12.75" customHeight="1" x14ac:dyDescent="0.2">
      <c r="A1973" s="27">
        <v>34166</v>
      </c>
      <c r="B1973" s="28" t="s">
        <v>8123</v>
      </c>
      <c r="C1973" s="29" t="s">
        <v>56</v>
      </c>
      <c r="D1973" s="30" t="s">
        <v>8124</v>
      </c>
      <c r="E1973" s="30" t="s">
        <v>8124</v>
      </c>
      <c r="F1973" s="31">
        <v>1975</v>
      </c>
      <c r="G1973" s="31" t="s">
        <v>69</v>
      </c>
      <c r="H1973" s="30" t="s">
        <v>70</v>
      </c>
      <c r="I1973" s="60">
        <v>1</v>
      </c>
      <c r="J1973" s="60"/>
      <c r="K1973" s="32">
        <v>1</v>
      </c>
      <c r="L1973" s="33">
        <v>91</v>
      </c>
      <c r="M1973" s="31" t="s">
        <v>60</v>
      </c>
      <c r="X1973" s="37" t="s">
        <v>1616</v>
      </c>
      <c r="Y1973" s="38" t="s">
        <v>8125</v>
      </c>
      <c r="AA1973" s="39">
        <v>43293</v>
      </c>
      <c r="AB1973" s="39">
        <v>2958465</v>
      </c>
      <c r="AC1973" s="38" t="s">
        <v>63</v>
      </c>
      <c r="AD1973" s="29">
        <v>100</v>
      </c>
      <c r="AE1973" s="29">
        <v>99</v>
      </c>
      <c r="AF1973" s="40">
        <v>0</v>
      </c>
      <c r="AG1973" s="41" t="s">
        <v>64</v>
      </c>
      <c r="AJ1973" s="38" t="s">
        <v>73</v>
      </c>
      <c r="AQ1973" s="29" t="s">
        <v>75</v>
      </c>
      <c r="AR1973" s="39">
        <v>44163</v>
      </c>
      <c r="AS1973" s="29">
        <v>262825</v>
      </c>
      <c r="AT1973" s="29" t="s">
        <v>76</v>
      </c>
      <c r="AU1973" s="29">
        <v>24</v>
      </c>
      <c r="AV1973" s="29">
        <v>1.1499999999999999</v>
      </c>
      <c r="AW1973" s="42">
        <v>27638</v>
      </c>
      <c r="AZ1973" s="44" t="s">
        <v>212</v>
      </c>
    </row>
    <row r="1974" spans="1:52" ht="12.75" customHeight="1" x14ac:dyDescent="0.2">
      <c r="A1974" s="27">
        <v>34167</v>
      </c>
      <c r="B1974" s="28" t="s">
        <v>8126</v>
      </c>
      <c r="C1974" s="29" t="s">
        <v>56</v>
      </c>
      <c r="D1974" s="30" t="s">
        <v>8127</v>
      </c>
      <c r="E1974" s="30" t="s">
        <v>8127</v>
      </c>
      <c r="F1974" s="31">
        <v>1975</v>
      </c>
      <c r="G1974" s="31" t="s">
        <v>69</v>
      </c>
      <c r="H1974" s="30" t="s">
        <v>70</v>
      </c>
      <c r="I1974" s="60">
        <v>1</v>
      </c>
      <c r="J1974" s="60"/>
      <c r="K1974" s="32">
        <v>1</v>
      </c>
      <c r="L1974" s="33">
        <v>95</v>
      </c>
      <c r="M1974" s="31" t="s">
        <v>60</v>
      </c>
      <c r="X1974" s="37" t="s">
        <v>1616</v>
      </c>
      <c r="Y1974" s="38" t="s">
        <v>8128</v>
      </c>
      <c r="AA1974" s="39">
        <v>43293</v>
      </c>
      <c r="AB1974" s="39">
        <v>2958465</v>
      </c>
      <c r="AC1974" s="38" t="s">
        <v>63</v>
      </c>
      <c r="AD1974" s="29">
        <v>100</v>
      </c>
      <c r="AE1974" s="29">
        <v>99</v>
      </c>
      <c r="AF1974" s="40">
        <v>0</v>
      </c>
      <c r="AG1974" s="41" t="s">
        <v>64</v>
      </c>
      <c r="AJ1974" s="38" t="s">
        <v>674</v>
      </c>
      <c r="AW1974" s="42">
        <v>27335</v>
      </c>
      <c r="AZ1974" s="44" t="s">
        <v>212</v>
      </c>
    </row>
    <row r="1975" spans="1:52" ht="12.75" customHeight="1" x14ac:dyDescent="0.2">
      <c r="A1975" s="27">
        <v>34170</v>
      </c>
      <c r="B1975" s="28" t="s">
        <v>8129</v>
      </c>
      <c r="C1975" s="29" t="s">
        <v>56</v>
      </c>
      <c r="D1975" s="30" t="s">
        <v>8130</v>
      </c>
      <c r="E1975" s="30" t="s">
        <v>8131</v>
      </c>
      <c r="F1975" s="31">
        <v>1974</v>
      </c>
      <c r="G1975" s="31" t="s">
        <v>56</v>
      </c>
      <c r="H1975" s="30" t="s">
        <v>952</v>
      </c>
      <c r="I1975" s="60">
        <v>1</v>
      </c>
      <c r="J1975" s="60"/>
      <c r="K1975" s="32">
        <v>1</v>
      </c>
      <c r="L1975" s="33">
        <v>90</v>
      </c>
      <c r="M1975" s="31" t="s">
        <v>60</v>
      </c>
      <c r="X1975" s="37" t="s">
        <v>8132</v>
      </c>
      <c r="Y1975" s="38" t="s">
        <v>8133</v>
      </c>
      <c r="AA1975" s="39">
        <v>43293</v>
      </c>
      <c r="AB1975" s="39">
        <v>2958465</v>
      </c>
      <c r="AC1975" s="38" t="s">
        <v>63</v>
      </c>
      <c r="AD1975" s="29">
        <v>100</v>
      </c>
      <c r="AE1975" s="29">
        <v>99</v>
      </c>
      <c r="AF1975" s="40">
        <v>0</v>
      </c>
      <c r="AG1975" s="41" t="s">
        <v>64</v>
      </c>
      <c r="AJ1975" s="38" t="s">
        <v>65</v>
      </c>
      <c r="AW1975" s="42">
        <v>27638</v>
      </c>
    </row>
    <row r="1976" spans="1:52" ht="12.75" customHeight="1" x14ac:dyDescent="0.2">
      <c r="A1976" s="27">
        <v>34173</v>
      </c>
      <c r="B1976" s="28" t="s">
        <v>8134</v>
      </c>
      <c r="C1976" s="29" t="s">
        <v>56</v>
      </c>
      <c r="D1976" s="30" t="s">
        <v>8135</v>
      </c>
      <c r="E1976" s="30" t="s">
        <v>8136</v>
      </c>
      <c r="F1976" s="31">
        <v>1975</v>
      </c>
      <c r="G1976" s="31" t="s">
        <v>69</v>
      </c>
      <c r="H1976" s="30" t="s">
        <v>123</v>
      </c>
      <c r="I1976" s="60">
        <v>1</v>
      </c>
      <c r="J1976" s="60"/>
      <c r="K1976" s="32">
        <v>1</v>
      </c>
      <c r="L1976" s="33">
        <v>100</v>
      </c>
      <c r="M1976" s="31" t="s">
        <v>60</v>
      </c>
      <c r="X1976" s="37" t="s">
        <v>859</v>
      </c>
      <c r="Y1976" s="38" t="s">
        <v>8137</v>
      </c>
      <c r="AA1976" s="39">
        <v>44013</v>
      </c>
      <c r="AB1976" s="39">
        <v>46203</v>
      </c>
      <c r="AC1976" s="38" t="s">
        <v>144</v>
      </c>
      <c r="AD1976" s="29">
        <v>100</v>
      </c>
      <c r="AE1976" s="29">
        <v>8</v>
      </c>
      <c r="AF1976" s="40">
        <v>1</v>
      </c>
      <c r="AG1976" s="41" t="s">
        <v>95</v>
      </c>
      <c r="AJ1976" s="38" t="s">
        <v>1159</v>
      </c>
      <c r="AK1976" s="29" t="s">
        <v>7</v>
      </c>
      <c r="AL1976" s="39">
        <v>41884</v>
      </c>
      <c r="AM1976" s="29">
        <v>153029</v>
      </c>
      <c r="AN1976" s="29" t="s">
        <v>84</v>
      </c>
      <c r="AO1976" s="29">
        <v>324</v>
      </c>
      <c r="AP1976" s="29">
        <v>3.62</v>
      </c>
      <c r="AQ1976" s="29" t="s">
        <v>75</v>
      </c>
      <c r="AR1976" s="39">
        <v>44114</v>
      </c>
      <c r="AS1976" s="29">
        <v>225620</v>
      </c>
      <c r="AT1976" s="29" t="s">
        <v>503</v>
      </c>
      <c r="AU1976" s="29">
        <v>81</v>
      </c>
      <c r="AV1976" s="29">
        <v>0.52</v>
      </c>
      <c r="AW1976" s="42">
        <v>27631</v>
      </c>
      <c r="AZ1976" s="44" t="s">
        <v>4757</v>
      </c>
    </row>
    <row r="1977" spans="1:52" ht="12.75" customHeight="1" x14ac:dyDescent="0.2">
      <c r="A1977" s="27">
        <v>34183</v>
      </c>
      <c r="B1977" s="28" t="s">
        <v>8138</v>
      </c>
      <c r="C1977" s="29" t="s">
        <v>56</v>
      </c>
      <c r="D1977" s="30" t="s">
        <v>8139</v>
      </c>
      <c r="E1977" s="30" t="s">
        <v>8139</v>
      </c>
      <c r="F1977" s="31">
        <v>1974</v>
      </c>
      <c r="G1977" s="31" t="s">
        <v>69</v>
      </c>
      <c r="H1977" s="30" t="s">
        <v>123</v>
      </c>
      <c r="I1977" s="60">
        <v>1</v>
      </c>
      <c r="J1977" s="60"/>
      <c r="K1977" s="32">
        <v>1</v>
      </c>
      <c r="L1977" s="33">
        <v>90</v>
      </c>
      <c r="M1977" s="31" t="s">
        <v>60</v>
      </c>
      <c r="X1977" s="37" t="s">
        <v>4961</v>
      </c>
      <c r="Y1977" s="38" t="s">
        <v>8140</v>
      </c>
      <c r="AA1977" s="39">
        <v>43293</v>
      </c>
      <c r="AB1977" s="39">
        <v>2958465</v>
      </c>
      <c r="AC1977" s="38" t="s">
        <v>63</v>
      </c>
      <c r="AD1977" s="29">
        <v>100</v>
      </c>
      <c r="AE1977" s="29">
        <v>99</v>
      </c>
      <c r="AF1977" s="40">
        <v>1</v>
      </c>
      <c r="AG1977" s="41" t="s">
        <v>64</v>
      </c>
      <c r="AJ1977" s="38" t="s">
        <v>674</v>
      </c>
      <c r="AK1977" s="29" t="s">
        <v>7</v>
      </c>
      <c r="AL1977" s="39">
        <v>43909</v>
      </c>
      <c r="AM1977" s="29">
        <v>271016</v>
      </c>
      <c r="AN1977" s="29" t="s">
        <v>76</v>
      </c>
      <c r="AO1977" s="29">
        <v>49</v>
      </c>
      <c r="AP1977" s="29">
        <v>3.07</v>
      </c>
      <c r="AQ1977" s="29" t="s">
        <v>10</v>
      </c>
      <c r="AR1977" s="39">
        <v>43607</v>
      </c>
      <c r="AS1977" s="29">
        <v>125638</v>
      </c>
      <c r="AT1977" s="29" t="s">
        <v>85</v>
      </c>
      <c r="AU1977" s="29">
        <v>85</v>
      </c>
      <c r="AV1977" s="29">
        <v>0.61</v>
      </c>
      <c r="AW1977" s="42">
        <v>27259</v>
      </c>
      <c r="AZ1977" s="44" t="s">
        <v>212</v>
      </c>
    </row>
    <row r="1978" spans="1:52" ht="12.75" customHeight="1" x14ac:dyDescent="0.2">
      <c r="A1978" s="27">
        <v>34184</v>
      </c>
      <c r="B1978" s="28" t="s">
        <v>8141</v>
      </c>
      <c r="C1978" s="29" t="s">
        <v>56</v>
      </c>
      <c r="D1978" s="30" t="s">
        <v>8142</v>
      </c>
      <c r="E1978" s="30" t="s">
        <v>8142</v>
      </c>
      <c r="F1978" s="31">
        <v>1970</v>
      </c>
      <c r="G1978" s="31" t="s">
        <v>69</v>
      </c>
      <c r="H1978" s="30" t="s">
        <v>1127</v>
      </c>
      <c r="I1978" s="60">
        <v>1</v>
      </c>
      <c r="J1978" s="60"/>
      <c r="K1978" s="32">
        <v>1</v>
      </c>
      <c r="L1978" s="33">
        <v>86</v>
      </c>
      <c r="M1978" s="31" t="s">
        <v>60</v>
      </c>
      <c r="X1978" s="37" t="s">
        <v>4208</v>
      </c>
      <c r="Y1978" s="38" t="s">
        <v>8143</v>
      </c>
      <c r="AA1978" s="39">
        <v>43293</v>
      </c>
      <c r="AB1978" s="39">
        <v>2958465</v>
      </c>
      <c r="AC1978" s="38" t="s">
        <v>712</v>
      </c>
      <c r="AD1978" s="29">
        <v>100</v>
      </c>
      <c r="AE1978" s="29">
        <v>99</v>
      </c>
      <c r="AF1978" s="40">
        <v>0</v>
      </c>
      <c r="AG1978" s="41" t="s">
        <v>64</v>
      </c>
      <c r="AJ1978" s="38" t="s">
        <v>748</v>
      </c>
      <c r="AW1978" s="42">
        <v>25569</v>
      </c>
      <c r="AZ1978" s="44" t="s">
        <v>212</v>
      </c>
    </row>
    <row r="1979" spans="1:52" ht="12.75" customHeight="1" x14ac:dyDescent="0.2">
      <c r="A1979" s="27">
        <v>34226</v>
      </c>
      <c r="B1979" s="28" t="s">
        <v>8144</v>
      </c>
      <c r="C1979" s="29" t="s">
        <v>56</v>
      </c>
      <c r="D1979" s="30" t="s">
        <v>8145</v>
      </c>
      <c r="E1979" s="30" t="s">
        <v>8145</v>
      </c>
      <c r="F1979" s="31">
        <v>1975</v>
      </c>
      <c r="G1979" s="31" t="s">
        <v>69</v>
      </c>
      <c r="H1979" s="30" t="s">
        <v>135</v>
      </c>
      <c r="I1979" s="60">
        <v>1</v>
      </c>
      <c r="J1979" s="60"/>
      <c r="K1979" s="32">
        <v>1</v>
      </c>
      <c r="L1979" s="33">
        <v>90</v>
      </c>
      <c r="M1979" s="31" t="s">
        <v>60</v>
      </c>
      <c r="X1979" s="37" t="s">
        <v>3827</v>
      </c>
      <c r="Y1979" s="38" t="s">
        <v>8146</v>
      </c>
      <c r="AA1979" s="39">
        <v>40324</v>
      </c>
      <c r="AB1979" s="39">
        <v>2958465</v>
      </c>
      <c r="AC1979" s="38" t="s">
        <v>1103</v>
      </c>
      <c r="AD1979" s="29">
        <v>100</v>
      </c>
      <c r="AE1979" s="29">
        <v>99</v>
      </c>
      <c r="AF1979" s="40">
        <v>7</v>
      </c>
      <c r="AG1979" s="41" t="s">
        <v>64</v>
      </c>
      <c r="AJ1979" s="38" t="s">
        <v>776</v>
      </c>
      <c r="AK1979" s="29" t="s">
        <v>7</v>
      </c>
      <c r="AL1979" s="39">
        <v>43841</v>
      </c>
      <c r="AM1979" s="29">
        <v>70047</v>
      </c>
      <c r="AN1979" s="29" t="s">
        <v>74</v>
      </c>
      <c r="AO1979" s="29">
        <v>42</v>
      </c>
      <c r="AP1979" s="29">
        <v>0.81</v>
      </c>
      <c r="AQ1979" s="29" t="s">
        <v>75</v>
      </c>
      <c r="AR1979" s="39">
        <v>43956</v>
      </c>
      <c r="AS1979" s="29">
        <v>141319</v>
      </c>
      <c r="AT1979" s="29" t="s">
        <v>84</v>
      </c>
      <c r="AU1979" s="29">
        <v>87</v>
      </c>
      <c r="AV1979" s="29">
        <v>0.56999999999999995</v>
      </c>
      <c r="AW1979" s="42">
        <v>27607</v>
      </c>
      <c r="AZ1979" s="44" t="s">
        <v>2478</v>
      </c>
    </row>
    <row r="1980" spans="1:52" ht="12.75" customHeight="1" x14ac:dyDescent="0.2">
      <c r="A1980" s="27">
        <v>34234</v>
      </c>
      <c r="B1980" s="28" t="s">
        <v>8147</v>
      </c>
      <c r="C1980" s="29" t="s">
        <v>56</v>
      </c>
      <c r="D1980" s="30" t="s">
        <v>8148</v>
      </c>
      <c r="E1980" s="30" t="s">
        <v>8148</v>
      </c>
      <c r="F1980" s="31">
        <v>1974</v>
      </c>
      <c r="G1980" s="31" t="s">
        <v>69</v>
      </c>
      <c r="H1980" s="30" t="s">
        <v>70</v>
      </c>
      <c r="I1980" s="60">
        <v>1</v>
      </c>
      <c r="J1980" s="60"/>
      <c r="K1980" s="32">
        <v>1</v>
      </c>
      <c r="L1980" s="33">
        <v>89</v>
      </c>
      <c r="M1980" s="31" t="s">
        <v>60</v>
      </c>
      <c r="X1980" s="37" t="s">
        <v>1360</v>
      </c>
      <c r="Y1980" s="38" t="s">
        <v>8149</v>
      </c>
      <c r="AA1980" s="39">
        <v>43293</v>
      </c>
      <c r="AB1980" s="39">
        <v>2958465</v>
      </c>
      <c r="AC1980" s="38" t="s">
        <v>63</v>
      </c>
      <c r="AD1980" s="29">
        <v>100</v>
      </c>
      <c r="AE1980" s="29">
        <v>99</v>
      </c>
      <c r="AF1980" s="40">
        <v>0</v>
      </c>
      <c r="AG1980" s="41" t="s">
        <v>64</v>
      </c>
      <c r="AJ1980" s="38" t="s">
        <v>845</v>
      </c>
      <c r="AQ1980" s="29" t="s">
        <v>75</v>
      </c>
      <c r="AR1980" s="39">
        <v>43911</v>
      </c>
      <c r="AS1980" s="29">
        <v>60020</v>
      </c>
      <c r="AT1980" s="29" t="s">
        <v>74</v>
      </c>
      <c r="AU1980" s="29">
        <v>37</v>
      </c>
      <c r="AV1980" s="29">
        <v>1.1299999999999999</v>
      </c>
      <c r="AW1980" s="42">
        <v>27297</v>
      </c>
      <c r="AZ1980" s="44" t="s">
        <v>212</v>
      </c>
    </row>
    <row r="1981" spans="1:52" ht="12.75" customHeight="1" x14ac:dyDescent="0.2">
      <c r="A1981" s="27">
        <v>34245</v>
      </c>
      <c r="B1981" s="28" t="s">
        <v>8150</v>
      </c>
      <c r="C1981" s="29" t="s">
        <v>56</v>
      </c>
      <c r="D1981" s="30" t="s">
        <v>8151</v>
      </c>
      <c r="E1981" s="30" t="s">
        <v>8151</v>
      </c>
      <c r="F1981" s="31">
        <v>1975</v>
      </c>
      <c r="G1981" s="31" t="s">
        <v>69</v>
      </c>
      <c r="H1981" s="30" t="s">
        <v>59</v>
      </c>
      <c r="I1981" s="60">
        <v>1</v>
      </c>
      <c r="J1981" s="60"/>
      <c r="K1981" s="32">
        <v>1</v>
      </c>
      <c r="L1981" s="33">
        <v>90</v>
      </c>
      <c r="M1981" s="31" t="s">
        <v>60</v>
      </c>
      <c r="X1981" s="37" t="s">
        <v>2876</v>
      </c>
      <c r="Y1981" s="38" t="s">
        <v>8152</v>
      </c>
      <c r="AA1981" s="39">
        <v>40324</v>
      </c>
      <c r="AB1981" s="39">
        <v>2958465</v>
      </c>
      <c r="AC1981" s="38" t="s">
        <v>1103</v>
      </c>
      <c r="AD1981" s="29">
        <v>100</v>
      </c>
      <c r="AE1981" s="29">
        <v>99</v>
      </c>
      <c r="AF1981" s="40">
        <v>8</v>
      </c>
      <c r="AG1981" s="41" t="s">
        <v>64</v>
      </c>
      <c r="AJ1981" s="38" t="s">
        <v>748</v>
      </c>
      <c r="AK1981" s="29" t="s">
        <v>7</v>
      </c>
      <c r="AL1981" s="39">
        <v>43116</v>
      </c>
      <c r="AM1981" s="29">
        <v>263145</v>
      </c>
      <c r="AN1981" s="29" t="s">
        <v>76</v>
      </c>
      <c r="AO1981" s="29">
        <v>34</v>
      </c>
      <c r="AP1981" s="29">
        <v>2.0099999999999998</v>
      </c>
      <c r="AQ1981" s="29" t="s">
        <v>75</v>
      </c>
      <c r="AR1981" s="39">
        <v>44015</v>
      </c>
      <c r="AS1981" s="29">
        <v>264621</v>
      </c>
      <c r="AT1981" s="29" t="s">
        <v>76</v>
      </c>
      <c r="AU1981" s="29">
        <v>33</v>
      </c>
      <c r="AV1981" s="29">
        <v>2.4700000000000002</v>
      </c>
      <c r="AW1981" s="42">
        <v>27565</v>
      </c>
      <c r="AZ1981" s="44" t="s">
        <v>6701</v>
      </c>
    </row>
    <row r="1982" spans="1:52" ht="12.75" customHeight="1" x14ac:dyDescent="0.2">
      <c r="A1982" s="27">
        <v>34251</v>
      </c>
      <c r="B1982" s="28" t="s">
        <v>8153</v>
      </c>
      <c r="C1982" s="29" t="s">
        <v>56</v>
      </c>
      <c r="D1982" s="30" t="s">
        <v>8154</v>
      </c>
      <c r="E1982" s="30" t="s">
        <v>8154</v>
      </c>
      <c r="F1982" s="31">
        <v>1974</v>
      </c>
      <c r="G1982" s="31" t="s">
        <v>69</v>
      </c>
      <c r="H1982" s="30" t="s">
        <v>548</v>
      </c>
      <c r="I1982" s="60">
        <v>1</v>
      </c>
      <c r="J1982" s="60"/>
      <c r="K1982" s="32">
        <v>1</v>
      </c>
      <c r="L1982" s="33">
        <v>90</v>
      </c>
      <c r="M1982" s="31" t="s">
        <v>60</v>
      </c>
      <c r="X1982" s="37" t="s">
        <v>8155</v>
      </c>
      <c r="Y1982" s="38" t="s">
        <v>8156</v>
      </c>
      <c r="AA1982" s="39">
        <v>43293</v>
      </c>
      <c r="AB1982" s="39">
        <v>2958465</v>
      </c>
      <c r="AC1982" s="38" t="s">
        <v>63</v>
      </c>
      <c r="AD1982" s="29">
        <v>100</v>
      </c>
      <c r="AE1982" s="29">
        <v>99</v>
      </c>
      <c r="AF1982" s="40">
        <v>1</v>
      </c>
      <c r="AG1982" s="41" t="s">
        <v>64</v>
      </c>
      <c r="AJ1982" s="38" t="s">
        <v>776</v>
      </c>
      <c r="AK1982" s="29" t="s">
        <v>7</v>
      </c>
      <c r="AL1982" s="39">
        <v>43550</v>
      </c>
      <c r="AM1982" s="29">
        <v>274610</v>
      </c>
      <c r="AN1982" s="29" t="s">
        <v>76</v>
      </c>
      <c r="AO1982" s="29">
        <v>21</v>
      </c>
      <c r="AP1982" s="29">
        <v>2.12</v>
      </c>
      <c r="AQ1982" s="29" t="s">
        <v>10</v>
      </c>
      <c r="AR1982" s="39">
        <v>43732</v>
      </c>
      <c r="AS1982" s="29">
        <v>130809</v>
      </c>
      <c r="AT1982" s="29" t="s">
        <v>85</v>
      </c>
      <c r="AU1982" s="29">
        <v>111</v>
      </c>
      <c r="AV1982" s="29">
        <v>0.78</v>
      </c>
      <c r="AW1982" s="42">
        <v>27395</v>
      </c>
      <c r="AZ1982" s="44" t="s">
        <v>212</v>
      </c>
    </row>
    <row r="1983" spans="1:52" ht="12.75" customHeight="1" x14ac:dyDescent="0.2">
      <c r="A1983" s="27">
        <v>34253</v>
      </c>
      <c r="B1983" s="28" t="s">
        <v>8157</v>
      </c>
      <c r="C1983" s="29" t="s">
        <v>56</v>
      </c>
      <c r="D1983" s="30" t="s">
        <v>8158</v>
      </c>
      <c r="E1983" s="30" t="s">
        <v>8158</v>
      </c>
      <c r="F1983" s="31">
        <v>1975</v>
      </c>
      <c r="G1983" s="31" t="s">
        <v>69</v>
      </c>
      <c r="H1983" s="30" t="s">
        <v>59</v>
      </c>
      <c r="I1983" s="60">
        <v>1</v>
      </c>
      <c r="J1983" s="60"/>
      <c r="K1983" s="32">
        <v>1</v>
      </c>
      <c r="L1983" s="33">
        <v>95</v>
      </c>
      <c r="M1983" s="31" t="s">
        <v>60</v>
      </c>
      <c r="X1983" s="37" t="s">
        <v>8159</v>
      </c>
      <c r="Y1983" s="38" t="s">
        <v>8160</v>
      </c>
      <c r="AA1983" s="39">
        <v>40324</v>
      </c>
      <c r="AB1983" s="39">
        <v>2958465</v>
      </c>
      <c r="AC1983" s="38" t="s">
        <v>1103</v>
      </c>
      <c r="AD1983" s="29">
        <v>100</v>
      </c>
      <c r="AE1983" s="29">
        <v>99</v>
      </c>
      <c r="AF1983" s="40">
        <v>4</v>
      </c>
      <c r="AG1983" s="41" t="s">
        <v>64</v>
      </c>
      <c r="AJ1983" s="38" t="s">
        <v>674</v>
      </c>
      <c r="AK1983" s="29" t="s">
        <v>7</v>
      </c>
      <c r="AL1983" s="39">
        <v>43543</v>
      </c>
      <c r="AM1983" s="29">
        <v>273714</v>
      </c>
      <c r="AN1983" s="29" t="s">
        <v>76</v>
      </c>
      <c r="AO1983" s="29">
        <v>18</v>
      </c>
      <c r="AP1983" s="29">
        <v>1.82</v>
      </c>
      <c r="AQ1983" s="29" t="s">
        <v>75</v>
      </c>
      <c r="AR1983" s="39">
        <v>44065</v>
      </c>
      <c r="AS1983" s="29">
        <v>254735</v>
      </c>
      <c r="AT1983" s="29" t="s">
        <v>76</v>
      </c>
      <c r="AU1983" s="29">
        <v>15</v>
      </c>
      <c r="AV1983" s="29">
        <v>0.7</v>
      </c>
      <c r="AW1983" s="42">
        <v>27452</v>
      </c>
      <c r="AZ1983" s="44" t="s">
        <v>2478</v>
      </c>
    </row>
    <row r="1984" spans="1:52" ht="12.75" customHeight="1" x14ac:dyDescent="0.2">
      <c r="A1984" s="27">
        <v>34298</v>
      </c>
      <c r="B1984" s="28" t="s">
        <v>8161</v>
      </c>
      <c r="C1984" s="29" t="s">
        <v>56</v>
      </c>
      <c r="D1984" s="30" t="s">
        <v>8162</v>
      </c>
      <c r="E1984" s="30" t="s">
        <v>8162</v>
      </c>
      <c r="F1984" s="31">
        <v>1975</v>
      </c>
      <c r="G1984" s="31" t="s">
        <v>69</v>
      </c>
      <c r="H1984" s="30" t="s">
        <v>59</v>
      </c>
      <c r="I1984" s="60">
        <v>1</v>
      </c>
      <c r="J1984" s="60"/>
      <c r="K1984" s="32">
        <v>1</v>
      </c>
      <c r="L1984" s="33">
        <v>91</v>
      </c>
      <c r="M1984" s="31" t="s">
        <v>60</v>
      </c>
      <c r="X1984" s="37" t="s">
        <v>1333</v>
      </c>
      <c r="Y1984" s="38" t="s">
        <v>8163</v>
      </c>
      <c r="AA1984" s="39">
        <v>40324</v>
      </c>
      <c r="AB1984" s="39">
        <v>2958465</v>
      </c>
      <c r="AC1984" s="38" t="s">
        <v>1103</v>
      </c>
      <c r="AD1984" s="29">
        <v>100</v>
      </c>
      <c r="AE1984" s="29">
        <v>99</v>
      </c>
      <c r="AF1984" s="40">
        <v>0</v>
      </c>
      <c r="AG1984" s="41" t="s">
        <v>64</v>
      </c>
      <c r="AJ1984" s="38" t="s">
        <v>748</v>
      </c>
      <c r="AW1984" s="42">
        <v>27492</v>
      </c>
      <c r="AZ1984" s="44" t="s">
        <v>2478</v>
      </c>
    </row>
    <row r="1985" spans="1:52" ht="12.75" customHeight="1" x14ac:dyDescent="0.2">
      <c r="A1985" s="27">
        <v>34318</v>
      </c>
      <c r="B1985" s="28" t="s">
        <v>8164</v>
      </c>
      <c r="C1985" s="29" t="s">
        <v>56</v>
      </c>
      <c r="D1985" s="30" t="s">
        <v>8165</v>
      </c>
      <c r="E1985" s="30" t="s">
        <v>8165</v>
      </c>
      <c r="F1985" s="31">
        <v>1975</v>
      </c>
      <c r="G1985" s="31" t="s">
        <v>69</v>
      </c>
      <c r="H1985" s="30" t="s">
        <v>70</v>
      </c>
      <c r="I1985" s="60">
        <v>1</v>
      </c>
      <c r="J1985" s="60"/>
      <c r="K1985" s="32">
        <v>1</v>
      </c>
      <c r="L1985" s="33">
        <v>95</v>
      </c>
      <c r="M1985" s="31" t="s">
        <v>60</v>
      </c>
      <c r="X1985" s="37" t="s">
        <v>2070</v>
      </c>
      <c r="Y1985" s="38" t="s">
        <v>8166</v>
      </c>
      <c r="AA1985" s="39">
        <v>43293</v>
      </c>
      <c r="AB1985" s="39">
        <v>2958465</v>
      </c>
      <c r="AC1985" s="38" t="s">
        <v>712</v>
      </c>
      <c r="AD1985" s="29">
        <v>100</v>
      </c>
      <c r="AE1985" s="29">
        <v>99</v>
      </c>
      <c r="AF1985" s="40">
        <v>0</v>
      </c>
      <c r="AG1985" s="41" t="s">
        <v>64</v>
      </c>
      <c r="AJ1985" s="38" t="s">
        <v>748</v>
      </c>
      <c r="AW1985" s="42">
        <v>27701</v>
      </c>
      <c r="AZ1985" s="44" t="s">
        <v>212</v>
      </c>
    </row>
    <row r="1986" spans="1:52" ht="12.75" customHeight="1" x14ac:dyDescent="0.2">
      <c r="A1986" s="27">
        <v>34333</v>
      </c>
      <c r="B1986" s="28" t="s">
        <v>8167</v>
      </c>
      <c r="C1986" s="29" t="s">
        <v>56</v>
      </c>
      <c r="D1986" s="30" t="s">
        <v>8168</v>
      </c>
      <c r="E1986" s="30" t="s">
        <v>8168</v>
      </c>
      <c r="F1986" s="31">
        <v>1975</v>
      </c>
      <c r="G1986" s="31" t="s">
        <v>69</v>
      </c>
      <c r="H1986" s="30" t="s">
        <v>59</v>
      </c>
      <c r="I1986" s="60">
        <v>1</v>
      </c>
      <c r="J1986" s="60"/>
      <c r="K1986" s="32">
        <v>1</v>
      </c>
      <c r="L1986" s="33">
        <v>90</v>
      </c>
      <c r="M1986" s="31" t="s">
        <v>60</v>
      </c>
      <c r="X1986" s="37" t="s">
        <v>8169</v>
      </c>
      <c r="Y1986" s="38" t="s">
        <v>8170</v>
      </c>
      <c r="AA1986" s="39">
        <v>43293</v>
      </c>
      <c r="AB1986" s="39">
        <v>2958465</v>
      </c>
      <c r="AC1986" s="38" t="s">
        <v>63</v>
      </c>
      <c r="AD1986" s="29">
        <v>100</v>
      </c>
      <c r="AE1986" s="29">
        <v>99</v>
      </c>
      <c r="AF1986" s="40">
        <v>0</v>
      </c>
      <c r="AG1986" s="41" t="s">
        <v>64</v>
      </c>
      <c r="AJ1986" s="38" t="s">
        <v>748</v>
      </c>
      <c r="AW1986" s="42">
        <v>27628</v>
      </c>
      <c r="AZ1986" s="44" t="s">
        <v>212</v>
      </c>
    </row>
    <row r="1987" spans="1:52" ht="12.75" customHeight="1" x14ac:dyDescent="0.2">
      <c r="A1987" s="27">
        <v>34334</v>
      </c>
      <c r="B1987" s="28" t="s">
        <v>8171</v>
      </c>
      <c r="C1987" s="29" t="s">
        <v>56</v>
      </c>
      <c r="D1987" s="30" t="s">
        <v>8172</v>
      </c>
      <c r="E1987" s="30" t="s">
        <v>8172</v>
      </c>
      <c r="F1987" s="31">
        <v>1976</v>
      </c>
      <c r="G1987" s="31" t="s">
        <v>69</v>
      </c>
      <c r="H1987" s="30" t="s">
        <v>70</v>
      </c>
      <c r="I1987" s="60">
        <v>1</v>
      </c>
      <c r="J1987" s="60"/>
      <c r="K1987" s="32">
        <v>1</v>
      </c>
      <c r="L1987" s="33">
        <v>100</v>
      </c>
      <c r="M1987" s="31" t="s">
        <v>60</v>
      </c>
      <c r="X1987" s="37" t="s">
        <v>2904</v>
      </c>
      <c r="Y1987" s="38" t="s">
        <v>8173</v>
      </c>
      <c r="AA1987" s="39">
        <v>40324</v>
      </c>
      <c r="AB1987" s="39">
        <v>2958465</v>
      </c>
      <c r="AC1987" s="38" t="s">
        <v>1103</v>
      </c>
      <c r="AD1987" s="29">
        <v>100</v>
      </c>
      <c r="AE1987" s="29">
        <v>99</v>
      </c>
      <c r="AF1987" s="40">
        <v>6</v>
      </c>
      <c r="AG1987" s="41" t="s">
        <v>64</v>
      </c>
      <c r="AJ1987" s="38" t="s">
        <v>83</v>
      </c>
      <c r="AK1987" s="29" t="s">
        <v>7</v>
      </c>
      <c r="AL1987" s="39">
        <v>43818</v>
      </c>
      <c r="AM1987" s="29">
        <v>273038</v>
      </c>
      <c r="AN1987" s="29" t="s">
        <v>76</v>
      </c>
      <c r="AO1987" s="29">
        <v>63</v>
      </c>
      <c r="AP1987" s="29">
        <v>5.64</v>
      </c>
      <c r="AQ1987" s="29" t="s">
        <v>75</v>
      </c>
      <c r="AR1987" s="39">
        <v>43977</v>
      </c>
      <c r="AS1987" s="29">
        <v>81754</v>
      </c>
      <c r="AT1987" s="29" t="s">
        <v>74</v>
      </c>
      <c r="AU1987" s="29">
        <v>33</v>
      </c>
      <c r="AV1987" s="29">
        <v>0.53</v>
      </c>
      <c r="AW1987" s="42">
        <v>27816</v>
      </c>
      <c r="AZ1987" s="44" t="s">
        <v>2478</v>
      </c>
    </row>
    <row r="1988" spans="1:52" ht="12.75" customHeight="1" x14ac:dyDescent="0.2">
      <c r="A1988" s="27">
        <v>34337</v>
      </c>
      <c r="B1988" s="28" t="s">
        <v>8174</v>
      </c>
      <c r="C1988" s="29" t="s">
        <v>56</v>
      </c>
      <c r="D1988" s="30" t="s">
        <v>8175</v>
      </c>
      <c r="E1988" s="30" t="s">
        <v>8175</v>
      </c>
      <c r="F1988" s="31">
        <v>1975</v>
      </c>
      <c r="G1988" s="31" t="s">
        <v>69</v>
      </c>
      <c r="H1988" s="30" t="s">
        <v>725</v>
      </c>
      <c r="I1988" s="60">
        <v>1</v>
      </c>
      <c r="J1988" s="60"/>
      <c r="K1988" s="32">
        <v>1</v>
      </c>
      <c r="L1988" s="33">
        <v>85</v>
      </c>
      <c r="M1988" s="31" t="s">
        <v>60</v>
      </c>
      <c r="X1988" s="37" t="s">
        <v>8176</v>
      </c>
      <c r="Y1988" s="38" t="s">
        <v>8177</v>
      </c>
      <c r="AA1988" s="39">
        <v>43293</v>
      </c>
      <c r="AB1988" s="39">
        <v>2958465</v>
      </c>
      <c r="AC1988" s="38" t="s">
        <v>63</v>
      </c>
      <c r="AD1988" s="29">
        <v>100</v>
      </c>
      <c r="AE1988" s="29">
        <v>99</v>
      </c>
      <c r="AF1988" s="40">
        <v>0</v>
      </c>
      <c r="AG1988" s="41" t="s">
        <v>64</v>
      </c>
      <c r="AJ1988" s="38" t="s">
        <v>748</v>
      </c>
      <c r="AW1988" s="42">
        <v>26725</v>
      </c>
      <c r="AZ1988" s="44" t="s">
        <v>212</v>
      </c>
    </row>
    <row r="1989" spans="1:52" ht="12.75" customHeight="1" x14ac:dyDescent="0.2">
      <c r="A1989" s="27">
        <v>34349</v>
      </c>
      <c r="B1989" s="28" t="s">
        <v>8178</v>
      </c>
      <c r="C1989" s="29" t="s">
        <v>56</v>
      </c>
      <c r="D1989" s="30" t="s">
        <v>8179</v>
      </c>
      <c r="E1989" s="30" t="s">
        <v>8179</v>
      </c>
      <c r="F1989" s="31">
        <v>1975</v>
      </c>
      <c r="G1989" s="31" t="s">
        <v>69</v>
      </c>
      <c r="H1989" s="30" t="s">
        <v>70</v>
      </c>
      <c r="I1989" s="60">
        <v>1</v>
      </c>
      <c r="J1989" s="60"/>
      <c r="K1989" s="32">
        <v>1</v>
      </c>
      <c r="L1989" s="33">
        <v>105</v>
      </c>
      <c r="M1989" s="31" t="s">
        <v>60</v>
      </c>
      <c r="X1989" s="37" t="s">
        <v>2904</v>
      </c>
      <c r="Y1989" s="38" t="s">
        <v>8180</v>
      </c>
      <c r="AA1989" s="39">
        <v>40324</v>
      </c>
      <c r="AB1989" s="39">
        <v>2958465</v>
      </c>
      <c r="AC1989" s="38" t="s">
        <v>1103</v>
      </c>
      <c r="AD1989" s="29">
        <v>100</v>
      </c>
      <c r="AE1989" s="29">
        <v>99</v>
      </c>
      <c r="AF1989" s="40">
        <v>9</v>
      </c>
      <c r="AG1989" s="41" t="s">
        <v>64</v>
      </c>
      <c r="AJ1989" s="38" t="s">
        <v>949</v>
      </c>
      <c r="AK1989" s="29" t="s">
        <v>7</v>
      </c>
      <c r="AL1989" s="39">
        <v>44146</v>
      </c>
      <c r="AM1989" s="29">
        <v>262532</v>
      </c>
      <c r="AN1989" s="29" t="s">
        <v>76</v>
      </c>
      <c r="AO1989" s="29">
        <v>51</v>
      </c>
      <c r="AP1989" s="29">
        <v>3.51</v>
      </c>
      <c r="AQ1989" s="29" t="s">
        <v>10</v>
      </c>
      <c r="AR1989" s="39">
        <v>43689</v>
      </c>
      <c r="AS1989" s="29">
        <v>123945</v>
      </c>
      <c r="AT1989" s="29" t="s">
        <v>85</v>
      </c>
      <c r="AU1989" s="29">
        <v>72</v>
      </c>
      <c r="AV1989" s="29">
        <v>0.56999999999999995</v>
      </c>
      <c r="AW1989" s="42">
        <v>27684</v>
      </c>
      <c r="AZ1989" s="44" t="s">
        <v>8181</v>
      </c>
    </row>
    <row r="1990" spans="1:52" ht="12.75" customHeight="1" x14ac:dyDescent="0.2">
      <c r="A1990" s="27">
        <v>34360</v>
      </c>
      <c r="B1990" s="28" t="s">
        <v>8182</v>
      </c>
      <c r="C1990" s="29" t="s">
        <v>56</v>
      </c>
      <c r="D1990" s="30" t="s">
        <v>8183</v>
      </c>
      <c r="E1990" s="30" t="s">
        <v>8183</v>
      </c>
      <c r="F1990" s="31">
        <v>1975</v>
      </c>
      <c r="G1990" s="31" t="s">
        <v>69</v>
      </c>
      <c r="H1990" s="30" t="s">
        <v>135</v>
      </c>
      <c r="I1990" s="60">
        <v>1</v>
      </c>
      <c r="J1990" s="60"/>
      <c r="K1990" s="32">
        <v>1</v>
      </c>
      <c r="L1990" s="33">
        <v>85</v>
      </c>
      <c r="M1990" s="31" t="s">
        <v>60</v>
      </c>
      <c r="X1990" s="37" t="s">
        <v>5278</v>
      </c>
      <c r="Y1990" s="38" t="s">
        <v>8184</v>
      </c>
      <c r="AA1990" s="39">
        <v>35827</v>
      </c>
      <c r="AB1990" s="39">
        <v>2958465</v>
      </c>
      <c r="AC1990" s="38" t="s">
        <v>2561</v>
      </c>
      <c r="AD1990" s="29">
        <v>100</v>
      </c>
      <c r="AE1990" s="29">
        <v>99</v>
      </c>
      <c r="AF1990" s="40">
        <v>9</v>
      </c>
      <c r="AG1990" s="41" t="s">
        <v>64</v>
      </c>
      <c r="AJ1990" s="38" t="s">
        <v>680</v>
      </c>
      <c r="AK1990" s="29" t="s">
        <v>7</v>
      </c>
      <c r="AL1990" s="39">
        <v>42042</v>
      </c>
      <c r="AM1990" s="29">
        <v>270413</v>
      </c>
      <c r="AN1990" s="29" t="s">
        <v>76</v>
      </c>
      <c r="AO1990" s="29">
        <v>22</v>
      </c>
      <c r="AP1990" s="29">
        <v>1.61</v>
      </c>
      <c r="AQ1990" s="29" t="s">
        <v>75</v>
      </c>
      <c r="AR1990" s="39">
        <v>44053</v>
      </c>
      <c r="AS1990" s="29">
        <v>95222</v>
      </c>
      <c r="AT1990" s="29" t="s">
        <v>74</v>
      </c>
      <c r="AU1990" s="29">
        <v>52</v>
      </c>
      <c r="AV1990" s="29">
        <v>1.1100000000000001</v>
      </c>
      <c r="AW1990" s="42">
        <v>27650</v>
      </c>
      <c r="AZ1990" s="44" t="s">
        <v>6697</v>
      </c>
    </row>
    <row r="1991" spans="1:52" ht="12.75" customHeight="1" x14ac:dyDescent="0.2">
      <c r="A1991" s="27">
        <v>34367</v>
      </c>
      <c r="B1991" s="28" t="s">
        <v>8185</v>
      </c>
      <c r="C1991" s="29" t="s">
        <v>56</v>
      </c>
      <c r="D1991" s="30" t="s">
        <v>8186</v>
      </c>
      <c r="E1991" s="30" t="s">
        <v>8186</v>
      </c>
      <c r="F1991" s="31">
        <v>1972</v>
      </c>
      <c r="G1991" s="31" t="s">
        <v>69</v>
      </c>
      <c r="H1991" s="30" t="s">
        <v>783</v>
      </c>
      <c r="I1991" s="60">
        <v>1</v>
      </c>
      <c r="J1991" s="60"/>
      <c r="K1991" s="32">
        <v>1</v>
      </c>
      <c r="L1991" s="33">
        <v>90</v>
      </c>
      <c r="M1991" s="31" t="s">
        <v>60</v>
      </c>
      <c r="X1991" s="37" t="s">
        <v>8187</v>
      </c>
      <c r="Y1991" s="38" t="s">
        <v>8188</v>
      </c>
      <c r="AA1991" s="39">
        <v>43293</v>
      </c>
      <c r="AB1991" s="39">
        <v>2958465</v>
      </c>
      <c r="AC1991" s="38" t="s">
        <v>63</v>
      </c>
      <c r="AD1991" s="29">
        <v>100</v>
      </c>
      <c r="AE1991" s="29">
        <v>99</v>
      </c>
      <c r="AF1991" s="40">
        <v>2</v>
      </c>
      <c r="AG1991" s="41" t="s">
        <v>64</v>
      </c>
      <c r="AJ1991" s="38" t="s">
        <v>935</v>
      </c>
      <c r="AK1991" s="29" t="s">
        <v>7</v>
      </c>
      <c r="AL1991" s="39">
        <v>43922</v>
      </c>
      <c r="AM1991" s="29">
        <v>271105</v>
      </c>
      <c r="AN1991" s="29" t="s">
        <v>76</v>
      </c>
      <c r="AO1991" s="29">
        <v>44</v>
      </c>
      <c r="AP1991" s="29">
        <v>2.34</v>
      </c>
      <c r="AQ1991" s="29" t="s">
        <v>75</v>
      </c>
      <c r="AR1991" s="39">
        <v>44057</v>
      </c>
      <c r="AS1991" s="29">
        <v>64814</v>
      </c>
      <c r="AT1991" s="29" t="s">
        <v>74</v>
      </c>
      <c r="AU1991" s="29">
        <v>31</v>
      </c>
      <c r="AV1991" s="29">
        <v>0.9</v>
      </c>
      <c r="AW1991" s="42">
        <v>26508</v>
      </c>
    </row>
    <row r="1992" spans="1:52" ht="12.75" customHeight="1" x14ac:dyDescent="0.2">
      <c r="A1992" s="27">
        <v>34369</v>
      </c>
      <c r="B1992" s="28" t="s">
        <v>8189</v>
      </c>
      <c r="C1992" s="29" t="s">
        <v>56</v>
      </c>
      <c r="D1992" s="30" t="s">
        <v>8190</v>
      </c>
      <c r="E1992" s="30" t="s">
        <v>8191</v>
      </c>
      <c r="F1992" s="31">
        <v>1977</v>
      </c>
      <c r="G1992" s="31" t="s">
        <v>69</v>
      </c>
      <c r="H1992" s="30" t="s">
        <v>70</v>
      </c>
      <c r="I1992" s="60">
        <v>1</v>
      </c>
      <c r="J1992" s="60"/>
      <c r="K1992" s="32">
        <v>1</v>
      </c>
      <c r="L1992" s="33">
        <v>110</v>
      </c>
      <c r="M1992" s="31" t="s">
        <v>91</v>
      </c>
      <c r="X1992" s="37" t="s">
        <v>4196</v>
      </c>
      <c r="Y1992" s="38" t="s">
        <v>8192</v>
      </c>
      <c r="AA1992" s="39">
        <v>44013</v>
      </c>
      <c r="AB1992" s="39">
        <v>46203</v>
      </c>
      <c r="AC1992" s="38" t="s">
        <v>144</v>
      </c>
      <c r="AD1992" s="29">
        <v>100</v>
      </c>
      <c r="AE1992" s="29">
        <v>8</v>
      </c>
      <c r="AF1992" s="40">
        <v>1</v>
      </c>
      <c r="AG1992" s="41" t="s">
        <v>95</v>
      </c>
      <c r="AJ1992" s="38" t="s">
        <v>1159</v>
      </c>
      <c r="AK1992" s="29" t="s">
        <v>7</v>
      </c>
      <c r="AL1992" s="39">
        <v>42235</v>
      </c>
      <c r="AM1992" s="29">
        <v>163612</v>
      </c>
      <c r="AN1992" s="29" t="s">
        <v>84</v>
      </c>
      <c r="AO1992" s="29">
        <v>349</v>
      </c>
      <c r="AP1992" s="29">
        <v>3.86</v>
      </c>
      <c r="AQ1992" s="29" t="s">
        <v>75</v>
      </c>
      <c r="AR1992" s="39">
        <v>44176</v>
      </c>
      <c r="AS1992" s="29">
        <v>145802</v>
      </c>
      <c r="AT1992" s="29" t="s">
        <v>84</v>
      </c>
      <c r="AU1992" s="29">
        <v>118</v>
      </c>
      <c r="AV1992" s="29">
        <v>0.94</v>
      </c>
      <c r="AW1992" s="42">
        <v>28188</v>
      </c>
      <c r="AZ1992" s="44" t="s">
        <v>668</v>
      </c>
    </row>
    <row r="1993" spans="1:52" ht="12.75" customHeight="1" x14ac:dyDescent="0.2">
      <c r="A1993" s="27">
        <v>34378</v>
      </c>
      <c r="B1993" s="28" t="s">
        <v>8193</v>
      </c>
      <c r="C1993" s="29" t="s">
        <v>56</v>
      </c>
      <c r="D1993" s="30" t="s">
        <v>8194</v>
      </c>
      <c r="E1993" s="30" t="s">
        <v>8194</v>
      </c>
      <c r="F1993" s="31">
        <v>1976</v>
      </c>
      <c r="G1993" s="31" t="s">
        <v>69</v>
      </c>
      <c r="H1993" s="30" t="s">
        <v>70</v>
      </c>
      <c r="I1993" s="60">
        <v>1</v>
      </c>
      <c r="J1993" s="60"/>
      <c r="K1993" s="32">
        <v>1</v>
      </c>
      <c r="L1993" s="33">
        <v>105</v>
      </c>
      <c r="M1993" s="31" t="s">
        <v>60</v>
      </c>
      <c r="X1993" s="37" t="s">
        <v>8195</v>
      </c>
      <c r="Y1993" s="38" t="s">
        <v>8196</v>
      </c>
      <c r="AA1993" s="39">
        <v>43293</v>
      </c>
      <c r="AB1993" s="39">
        <v>2958465</v>
      </c>
      <c r="AC1993" s="38" t="s">
        <v>63</v>
      </c>
      <c r="AD1993" s="29">
        <v>100</v>
      </c>
      <c r="AE1993" s="29">
        <v>99</v>
      </c>
      <c r="AF1993" s="40">
        <v>4</v>
      </c>
      <c r="AG1993" s="41" t="s">
        <v>64</v>
      </c>
      <c r="AJ1993" s="38" t="s">
        <v>949</v>
      </c>
      <c r="AK1993" s="29" t="s">
        <v>7</v>
      </c>
      <c r="AL1993" s="39">
        <v>44174</v>
      </c>
      <c r="AM1993" s="29">
        <v>270038</v>
      </c>
      <c r="AN1993" s="29" t="s">
        <v>76</v>
      </c>
      <c r="AO1993" s="29">
        <v>33</v>
      </c>
      <c r="AP1993" s="29">
        <v>2.68</v>
      </c>
      <c r="AQ1993" s="29" t="s">
        <v>75</v>
      </c>
      <c r="AR1993" s="39">
        <v>44258</v>
      </c>
      <c r="AS1993" s="29">
        <v>60020</v>
      </c>
      <c r="AT1993" s="29" t="s">
        <v>74</v>
      </c>
      <c r="AU1993" s="29">
        <v>58</v>
      </c>
      <c r="AV1993" s="29">
        <v>1.91</v>
      </c>
      <c r="AW1993" s="42">
        <v>28027</v>
      </c>
      <c r="AZ1993" s="44" t="s">
        <v>8197</v>
      </c>
    </row>
    <row r="1994" spans="1:52" ht="12.75" customHeight="1" x14ac:dyDescent="0.2">
      <c r="A1994" s="27">
        <v>34381</v>
      </c>
      <c r="B1994" s="28" t="s">
        <v>8198</v>
      </c>
      <c r="C1994" s="29" t="s">
        <v>56</v>
      </c>
      <c r="D1994" s="30" t="s">
        <v>8199</v>
      </c>
      <c r="E1994" s="30" t="s">
        <v>8199</v>
      </c>
      <c r="F1994" s="31">
        <v>1976</v>
      </c>
      <c r="G1994" s="31" t="s">
        <v>69</v>
      </c>
      <c r="H1994" s="30" t="s">
        <v>59</v>
      </c>
      <c r="I1994" s="60">
        <v>1</v>
      </c>
      <c r="J1994" s="60"/>
      <c r="K1994" s="32">
        <v>1</v>
      </c>
      <c r="L1994" s="33">
        <v>85</v>
      </c>
      <c r="M1994" s="31" t="s">
        <v>60</v>
      </c>
      <c r="X1994" s="37" t="s">
        <v>8200</v>
      </c>
      <c r="Y1994" s="38" t="s">
        <v>8201</v>
      </c>
      <c r="AA1994" s="39">
        <v>43293</v>
      </c>
      <c r="AB1994" s="39">
        <v>2958465</v>
      </c>
      <c r="AC1994" s="38" t="s">
        <v>63</v>
      </c>
      <c r="AD1994" s="29">
        <v>100</v>
      </c>
      <c r="AE1994" s="29">
        <v>99</v>
      </c>
      <c r="AF1994" s="40">
        <v>0</v>
      </c>
      <c r="AG1994" s="41" t="s">
        <v>64</v>
      </c>
      <c r="AJ1994" s="38" t="s">
        <v>748</v>
      </c>
      <c r="AW1994" s="42">
        <v>28080</v>
      </c>
      <c r="AZ1994" s="44" t="s">
        <v>212</v>
      </c>
    </row>
    <row r="1995" spans="1:52" ht="12.75" customHeight="1" x14ac:dyDescent="0.2">
      <c r="A1995" s="27">
        <v>34386</v>
      </c>
      <c r="B1995" s="28" t="s">
        <v>8202</v>
      </c>
      <c r="C1995" s="29" t="s">
        <v>56</v>
      </c>
      <c r="D1995" s="30" t="s">
        <v>8203</v>
      </c>
      <c r="E1995" s="30" t="s">
        <v>8203</v>
      </c>
      <c r="F1995" s="31">
        <v>1976</v>
      </c>
      <c r="G1995" s="31" t="s">
        <v>69</v>
      </c>
      <c r="H1995" s="30" t="s">
        <v>59</v>
      </c>
      <c r="I1995" s="60">
        <v>1</v>
      </c>
      <c r="J1995" s="60"/>
      <c r="K1995" s="32">
        <v>1</v>
      </c>
      <c r="L1995" s="33">
        <v>120</v>
      </c>
      <c r="M1995" s="31" t="s">
        <v>60</v>
      </c>
      <c r="X1995" s="37" t="s">
        <v>6439</v>
      </c>
      <c r="Y1995" s="38" t="s">
        <v>8204</v>
      </c>
      <c r="AA1995" s="39">
        <v>43293</v>
      </c>
      <c r="AB1995" s="39">
        <v>2958465</v>
      </c>
      <c r="AC1995" s="38" t="s">
        <v>63</v>
      </c>
      <c r="AD1995" s="29">
        <v>100</v>
      </c>
      <c r="AE1995" s="29">
        <v>99</v>
      </c>
      <c r="AF1995" s="40">
        <v>0</v>
      </c>
      <c r="AG1995" s="41" t="s">
        <v>64</v>
      </c>
      <c r="AJ1995" s="38" t="s">
        <v>748</v>
      </c>
      <c r="AW1995" s="42">
        <v>27829</v>
      </c>
      <c r="AZ1995" s="44" t="s">
        <v>8197</v>
      </c>
    </row>
    <row r="1996" spans="1:52" ht="12.75" customHeight="1" x14ac:dyDescent="0.2">
      <c r="A1996" s="27">
        <v>34389</v>
      </c>
      <c r="B1996" s="28" t="s">
        <v>8205</v>
      </c>
      <c r="C1996" s="29" t="s">
        <v>56</v>
      </c>
      <c r="D1996" s="30" t="s">
        <v>8206</v>
      </c>
      <c r="E1996" s="30" t="s">
        <v>8206</v>
      </c>
      <c r="F1996" s="31">
        <v>1977</v>
      </c>
      <c r="G1996" s="31" t="s">
        <v>69</v>
      </c>
      <c r="H1996" s="30" t="s">
        <v>1127</v>
      </c>
      <c r="I1996" s="60">
        <v>1</v>
      </c>
      <c r="J1996" s="60"/>
      <c r="K1996" s="32">
        <v>1</v>
      </c>
      <c r="L1996" s="33">
        <v>105</v>
      </c>
      <c r="M1996" s="31" t="s">
        <v>60</v>
      </c>
      <c r="X1996" s="37" t="s">
        <v>2664</v>
      </c>
      <c r="Y1996" s="38" t="s">
        <v>1412</v>
      </c>
      <c r="AA1996" s="39">
        <v>43293</v>
      </c>
      <c r="AB1996" s="39">
        <v>2958465</v>
      </c>
      <c r="AC1996" s="38" t="s">
        <v>712</v>
      </c>
      <c r="AD1996" s="29">
        <v>100</v>
      </c>
      <c r="AE1996" s="29">
        <v>99</v>
      </c>
      <c r="AF1996" s="40">
        <v>3</v>
      </c>
      <c r="AG1996" s="41" t="s">
        <v>64</v>
      </c>
      <c r="AJ1996" s="38" t="s">
        <v>2935</v>
      </c>
      <c r="AK1996" s="29" t="s">
        <v>7</v>
      </c>
      <c r="AL1996" s="39">
        <v>44012</v>
      </c>
      <c r="AM1996" s="29">
        <v>274625</v>
      </c>
      <c r="AN1996" s="29" t="s">
        <v>76</v>
      </c>
      <c r="AO1996" s="29">
        <v>23</v>
      </c>
      <c r="AP1996" s="29">
        <v>2.09</v>
      </c>
      <c r="AQ1996" s="29" t="s">
        <v>7206</v>
      </c>
      <c r="AR1996" s="39">
        <v>43967</v>
      </c>
      <c r="AS1996" s="29">
        <v>265414</v>
      </c>
      <c r="AT1996" s="29" t="s">
        <v>76</v>
      </c>
      <c r="AU1996" s="29">
        <v>40</v>
      </c>
      <c r="AV1996" s="29">
        <v>2.21</v>
      </c>
      <c r="AW1996" s="42">
        <v>28180</v>
      </c>
      <c r="AZ1996" s="44" t="s">
        <v>1146</v>
      </c>
    </row>
    <row r="1997" spans="1:52" ht="12.75" customHeight="1" x14ac:dyDescent="0.2">
      <c r="A1997" s="27">
        <v>34397</v>
      </c>
      <c r="B1997" s="28" t="s">
        <v>8207</v>
      </c>
      <c r="C1997" s="29" t="s">
        <v>56</v>
      </c>
      <c r="D1997" s="30" t="s">
        <v>8208</v>
      </c>
      <c r="E1997" s="30" t="s">
        <v>8208</v>
      </c>
      <c r="F1997" s="31">
        <v>1976</v>
      </c>
      <c r="G1997" s="31" t="s">
        <v>69</v>
      </c>
      <c r="H1997" s="30" t="s">
        <v>548</v>
      </c>
      <c r="I1997" s="60">
        <v>1</v>
      </c>
      <c r="J1997" s="60"/>
      <c r="K1997" s="32">
        <v>1</v>
      </c>
      <c r="L1997" s="33">
        <v>115</v>
      </c>
      <c r="M1997" s="31" t="s">
        <v>60</v>
      </c>
      <c r="X1997" s="37" t="s">
        <v>8209</v>
      </c>
      <c r="Y1997" s="38" t="s">
        <v>8210</v>
      </c>
      <c r="AA1997" s="39">
        <v>43293</v>
      </c>
      <c r="AB1997" s="39">
        <v>2958465</v>
      </c>
      <c r="AC1997" s="38" t="s">
        <v>63</v>
      </c>
      <c r="AD1997" s="29">
        <v>100</v>
      </c>
      <c r="AE1997" s="29">
        <v>99</v>
      </c>
      <c r="AF1997" s="40">
        <v>0</v>
      </c>
      <c r="AG1997" s="41" t="s">
        <v>64</v>
      </c>
      <c r="AJ1997" s="38" t="s">
        <v>680</v>
      </c>
      <c r="AW1997" s="42">
        <v>27927</v>
      </c>
      <c r="AZ1997" s="44" t="s">
        <v>262</v>
      </c>
    </row>
    <row r="1998" spans="1:52" ht="12.75" customHeight="1" x14ac:dyDescent="0.2">
      <c r="A1998" s="27">
        <v>34399</v>
      </c>
      <c r="B1998" s="28" t="s">
        <v>8211</v>
      </c>
      <c r="C1998" s="29" t="s">
        <v>56</v>
      </c>
      <c r="D1998" s="30" t="s">
        <v>8212</v>
      </c>
      <c r="E1998" s="30" t="s">
        <v>8212</v>
      </c>
      <c r="F1998" s="31">
        <v>1976</v>
      </c>
      <c r="G1998" s="31" t="s">
        <v>69</v>
      </c>
      <c r="H1998" s="30" t="s">
        <v>70</v>
      </c>
      <c r="I1998" s="60">
        <v>1</v>
      </c>
      <c r="J1998" s="60"/>
      <c r="K1998" s="32">
        <v>1</v>
      </c>
      <c r="L1998" s="33">
        <v>95</v>
      </c>
      <c r="M1998" s="31" t="s">
        <v>60</v>
      </c>
      <c r="X1998" s="37" t="s">
        <v>1601</v>
      </c>
      <c r="Y1998" s="38" t="s">
        <v>8213</v>
      </c>
      <c r="AA1998" s="39">
        <v>43293</v>
      </c>
      <c r="AB1998" s="39">
        <v>2958465</v>
      </c>
      <c r="AC1998" s="38" t="s">
        <v>63</v>
      </c>
      <c r="AD1998" s="29">
        <v>100</v>
      </c>
      <c r="AE1998" s="29">
        <v>99</v>
      </c>
      <c r="AF1998" s="40">
        <v>0</v>
      </c>
      <c r="AG1998" s="41" t="s">
        <v>64</v>
      </c>
      <c r="AJ1998" s="38" t="s">
        <v>748</v>
      </c>
      <c r="AW1998" s="42">
        <v>28369</v>
      </c>
      <c r="AZ1998" s="44" t="s">
        <v>212</v>
      </c>
    </row>
    <row r="1999" spans="1:52" ht="12.75" customHeight="1" x14ac:dyDescent="0.2">
      <c r="A1999" s="27">
        <v>34405</v>
      </c>
      <c r="B1999" s="28" t="s">
        <v>8214</v>
      </c>
      <c r="C1999" s="29" t="s">
        <v>56</v>
      </c>
      <c r="D1999" s="30" t="s">
        <v>8215</v>
      </c>
      <c r="E1999" s="30" t="s">
        <v>8215</v>
      </c>
      <c r="F1999" s="31">
        <v>1976</v>
      </c>
      <c r="G1999" s="31" t="s">
        <v>69</v>
      </c>
      <c r="H1999" s="30" t="s">
        <v>59</v>
      </c>
      <c r="I1999" s="60">
        <v>1</v>
      </c>
      <c r="J1999" s="60"/>
      <c r="K1999" s="32">
        <v>1</v>
      </c>
      <c r="L1999" s="33">
        <v>95</v>
      </c>
      <c r="M1999" s="31" t="s">
        <v>60</v>
      </c>
      <c r="X1999" s="37" t="s">
        <v>8011</v>
      </c>
      <c r="Y1999" s="38" t="s">
        <v>8216</v>
      </c>
      <c r="AA1999" s="39">
        <v>43293</v>
      </c>
      <c r="AB1999" s="39">
        <v>2958465</v>
      </c>
      <c r="AC1999" s="38" t="s">
        <v>712</v>
      </c>
      <c r="AD1999" s="29">
        <v>100</v>
      </c>
      <c r="AE1999" s="29">
        <v>99</v>
      </c>
      <c r="AF1999" s="40">
        <v>0</v>
      </c>
      <c r="AG1999" s="41" t="s">
        <v>64</v>
      </c>
      <c r="AJ1999" s="38" t="s">
        <v>748</v>
      </c>
      <c r="AW1999" s="42">
        <v>28087</v>
      </c>
      <c r="AZ1999" s="44" t="s">
        <v>8217</v>
      </c>
    </row>
    <row r="2000" spans="1:52" ht="12.75" customHeight="1" x14ac:dyDescent="0.2">
      <c r="A2000" s="27">
        <v>34432</v>
      </c>
      <c r="B2000" s="28" t="s">
        <v>8218</v>
      </c>
      <c r="C2000" s="29" t="s">
        <v>56</v>
      </c>
      <c r="D2000" s="30" t="s">
        <v>8219</v>
      </c>
      <c r="E2000" s="30" t="s">
        <v>8219</v>
      </c>
      <c r="F2000" s="31">
        <v>1976</v>
      </c>
      <c r="G2000" s="31" t="s">
        <v>69</v>
      </c>
      <c r="H2000" s="30" t="s">
        <v>59</v>
      </c>
      <c r="I2000" s="60">
        <v>1</v>
      </c>
      <c r="J2000" s="60"/>
      <c r="K2000" s="32">
        <v>1</v>
      </c>
      <c r="L2000" s="33">
        <v>105</v>
      </c>
      <c r="M2000" s="31" t="s">
        <v>60</v>
      </c>
      <c r="X2000" s="37" t="s">
        <v>859</v>
      </c>
      <c r="Y2000" s="38" t="s">
        <v>8220</v>
      </c>
      <c r="AA2000" s="39">
        <v>43739</v>
      </c>
      <c r="AB2000" s="39">
        <v>2958465</v>
      </c>
      <c r="AC2000" s="38" t="s">
        <v>63</v>
      </c>
      <c r="AD2000" s="29">
        <v>100</v>
      </c>
      <c r="AE2000" s="29">
        <v>99</v>
      </c>
      <c r="AF2000" s="40">
        <v>0</v>
      </c>
      <c r="AG2000" s="41" t="s">
        <v>64</v>
      </c>
      <c r="AJ2000" s="38" t="s">
        <v>845</v>
      </c>
      <c r="AK2000" s="29" t="s">
        <v>7</v>
      </c>
      <c r="AL2000" s="39">
        <v>35893</v>
      </c>
      <c r="AM2000" s="29">
        <v>260352</v>
      </c>
      <c r="AN2000" s="29" t="s">
        <v>76</v>
      </c>
      <c r="AO2000" s="29">
        <v>105</v>
      </c>
      <c r="AP2000" s="29">
        <v>13.48</v>
      </c>
      <c r="AQ2000" s="29" t="s">
        <v>75</v>
      </c>
      <c r="AR2000" s="39">
        <v>44121</v>
      </c>
      <c r="AS2000" s="29">
        <v>225518</v>
      </c>
      <c r="AT2000" s="29" t="s">
        <v>503</v>
      </c>
      <c r="AU2000" s="29">
        <v>64</v>
      </c>
      <c r="AV2000" s="29">
        <v>0.39</v>
      </c>
      <c r="AW2000" s="42">
        <v>28089</v>
      </c>
      <c r="AZ2000" s="44" t="s">
        <v>827</v>
      </c>
    </row>
    <row r="2001" spans="1:52" ht="12.75" customHeight="1" x14ac:dyDescent="0.2">
      <c r="A2001" s="27">
        <v>34440</v>
      </c>
      <c r="B2001" s="28" t="s">
        <v>8221</v>
      </c>
      <c r="C2001" s="29" t="s">
        <v>56</v>
      </c>
      <c r="D2001" s="30" t="s">
        <v>8222</v>
      </c>
      <c r="E2001" s="30" t="s">
        <v>8222</v>
      </c>
      <c r="F2001" s="31">
        <v>1976</v>
      </c>
      <c r="G2001" s="31" t="s">
        <v>69</v>
      </c>
      <c r="H2001" s="30" t="s">
        <v>70</v>
      </c>
      <c r="I2001" s="60">
        <v>1</v>
      </c>
      <c r="J2001" s="60"/>
      <c r="K2001" s="32">
        <v>1</v>
      </c>
      <c r="L2001" s="33">
        <v>88</v>
      </c>
      <c r="M2001" s="31" t="s">
        <v>60</v>
      </c>
      <c r="X2001" s="37" t="s">
        <v>1500</v>
      </c>
      <c r="Y2001" s="38" t="s">
        <v>8223</v>
      </c>
      <c r="AA2001" s="39">
        <v>43293</v>
      </c>
      <c r="AB2001" s="39">
        <v>2958465</v>
      </c>
      <c r="AC2001" s="38" t="s">
        <v>63</v>
      </c>
      <c r="AD2001" s="29">
        <v>100</v>
      </c>
      <c r="AE2001" s="29">
        <v>99</v>
      </c>
      <c r="AF2001" s="40">
        <v>0</v>
      </c>
      <c r="AG2001" s="41" t="s">
        <v>64</v>
      </c>
      <c r="AJ2001" s="38" t="s">
        <v>83</v>
      </c>
      <c r="AW2001" s="42">
        <v>27760</v>
      </c>
      <c r="AZ2001" s="44" t="s">
        <v>8224</v>
      </c>
    </row>
    <row r="2002" spans="1:52" ht="12.75" customHeight="1" x14ac:dyDescent="0.2">
      <c r="A2002" s="27">
        <v>34444</v>
      </c>
      <c r="B2002" s="28" t="s">
        <v>8225</v>
      </c>
      <c r="C2002" s="29" t="s">
        <v>56</v>
      </c>
      <c r="D2002" s="30" t="s">
        <v>8226</v>
      </c>
      <c r="E2002" s="30" t="s">
        <v>8226</v>
      </c>
      <c r="F2002" s="31">
        <v>1976</v>
      </c>
      <c r="G2002" s="31" t="s">
        <v>69</v>
      </c>
      <c r="H2002" s="30" t="s">
        <v>59</v>
      </c>
      <c r="I2002" s="60">
        <v>1</v>
      </c>
      <c r="J2002" s="60"/>
      <c r="K2002" s="32">
        <v>1</v>
      </c>
      <c r="L2002" s="33">
        <v>92</v>
      </c>
      <c r="M2002" s="31" t="s">
        <v>60</v>
      </c>
      <c r="X2002" s="37" t="s">
        <v>8227</v>
      </c>
      <c r="Y2002" s="38" t="s">
        <v>8228</v>
      </c>
      <c r="AA2002" s="39">
        <v>43293</v>
      </c>
      <c r="AB2002" s="39">
        <v>2958465</v>
      </c>
      <c r="AC2002" s="38" t="s">
        <v>63</v>
      </c>
      <c r="AD2002" s="29">
        <v>100</v>
      </c>
      <c r="AE2002" s="29">
        <v>99</v>
      </c>
      <c r="AF2002" s="40">
        <v>0</v>
      </c>
      <c r="AG2002" s="41" t="s">
        <v>64</v>
      </c>
      <c r="AJ2002" s="38" t="s">
        <v>748</v>
      </c>
      <c r="AW2002" s="42">
        <v>28012</v>
      </c>
      <c r="AZ2002" s="44" t="s">
        <v>212</v>
      </c>
    </row>
    <row r="2003" spans="1:52" ht="12.75" customHeight="1" x14ac:dyDescent="0.2">
      <c r="A2003" s="27">
        <v>34446</v>
      </c>
      <c r="B2003" s="28" t="s">
        <v>8229</v>
      </c>
      <c r="C2003" s="29" t="s">
        <v>56</v>
      </c>
      <c r="D2003" s="30" t="s">
        <v>8230</v>
      </c>
      <c r="E2003" s="30" t="s">
        <v>8230</v>
      </c>
      <c r="F2003" s="31">
        <v>1976</v>
      </c>
      <c r="G2003" s="31" t="s">
        <v>69</v>
      </c>
      <c r="H2003" s="30" t="s">
        <v>135</v>
      </c>
      <c r="I2003" s="60">
        <v>1</v>
      </c>
      <c r="J2003" s="60"/>
      <c r="K2003" s="32">
        <v>1</v>
      </c>
      <c r="L2003" s="33">
        <v>95</v>
      </c>
      <c r="M2003" s="31" t="s">
        <v>60</v>
      </c>
      <c r="X2003" s="37" t="s">
        <v>3827</v>
      </c>
      <c r="Y2003" s="38" t="s">
        <v>8146</v>
      </c>
      <c r="AA2003" s="39">
        <v>40324</v>
      </c>
      <c r="AB2003" s="39">
        <v>2958465</v>
      </c>
      <c r="AC2003" s="38" t="s">
        <v>1103</v>
      </c>
      <c r="AD2003" s="29">
        <v>100</v>
      </c>
      <c r="AE2003" s="29">
        <v>99</v>
      </c>
      <c r="AF2003" s="40">
        <v>5</v>
      </c>
      <c r="AG2003" s="41" t="s">
        <v>64</v>
      </c>
      <c r="AJ2003" s="38" t="s">
        <v>776</v>
      </c>
      <c r="AK2003" s="29" t="s">
        <v>7</v>
      </c>
      <c r="AL2003" s="39">
        <v>43855</v>
      </c>
      <c r="AM2003" s="29">
        <v>64750</v>
      </c>
      <c r="AN2003" s="29" t="s">
        <v>74</v>
      </c>
      <c r="AO2003" s="29">
        <v>50</v>
      </c>
      <c r="AP2003" s="29">
        <v>0.99</v>
      </c>
      <c r="AQ2003" s="29" t="s">
        <v>75</v>
      </c>
      <c r="AR2003" s="39">
        <v>43977</v>
      </c>
      <c r="AS2003" s="29">
        <v>101605</v>
      </c>
      <c r="AT2003" s="29" t="s">
        <v>74</v>
      </c>
      <c r="AU2003" s="29">
        <v>51</v>
      </c>
      <c r="AV2003" s="29">
        <v>0.78</v>
      </c>
      <c r="AW2003" s="42">
        <v>28053</v>
      </c>
      <c r="AZ2003" s="44" t="s">
        <v>2478</v>
      </c>
    </row>
    <row r="2004" spans="1:52" ht="12.75" customHeight="1" x14ac:dyDescent="0.2">
      <c r="A2004" s="27">
        <v>34455</v>
      </c>
      <c r="B2004" s="28" t="s">
        <v>8231</v>
      </c>
      <c r="C2004" s="29" t="s">
        <v>56</v>
      </c>
      <c r="D2004" s="30" t="s">
        <v>8232</v>
      </c>
      <c r="E2004" s="30" t="s">
        <v>8232</v>
      </c>
      <c r="F2004" s="31">
        <v>1976</v>
      </c>
      <c r="G2004" s="31" t="s">
        <v>69</v>
      </c>
      <c r="H2004" s="30" t="s">
        <v>59</v>
      </c>
      <c r="I2004" s="60">
        <v>1</v>
      </c>
      <c r="J2004" s="60"/>
      <c r="K2004" s="32">
        <v>1</v>
      </c>
      <c r="L2004" s="33">
        <v>100</v>
      </c>
      <c r="M2004" s="31" t="s">
        <v>60</v>
      </c>
      <c r="X2004" s="37" t="s">
        <v>1487</v>
      </c>
      <c r="Y2004" s="38" t="s">
        <v>8233</v>
      </c>
      <c r="AA2004" s="39">
        <v>43293</v>
      </c>
      <c r="AB2004" s="39">
        <v>2958465</v>
      </c>
      <c r="AC2004" s="38" t="s">
        <v>63</v>
      </c>
      <c r="AD2004" s="29">
        <v>100</v>
      </c>
      <c r="AE2004" s="29">
        <v>99</v>
      </c>
      <c r="AF2004" s="40">
        <v>0</v>
      </c>
      <c r="AG2004" s="41" t="s">
        <v>64</v>
      </c>
      <c r="AJ2004" s="38" t="s">
        <v>845</v>
      </c>
      <c r="AW2004" s="42">
        <v>28219</v>
      </c>
      <c r="AZ2004" s="44" t="s">
        <v>8197</v>
      </c>
    </row>
    <row r="2005" spans="1:52" ht="12.75" customHeight="1" x14ac:dyDescent="0.2">
      <c r="A2005" s="27">
        <v>34457</v>
      </c>
      <c r="B2005" s="28" t="s">
        <v>8234</v>
      </c>
      <c r="C2005" s="29" t="s">
        <v>56</v>
      </c>
      <c r="D2005" s="30" t="s">
        <v>8235</v>
      </c>
      <c r="E2005" s="30" t="s">
        <v>8235</v>
      </c>
      <c r="F2005" s="31">
        <v>1976</v>
      </c>
      <c r="G2005" s="31" t="s">
        <v>69</v>
      </c>
      <c r="H2005" s="30" t="s">
        <v>59</v>
      </c>
      <c r="I2005" s="60">
        <v>1</v>
      </c>
      <c r="J2005" s="60"/>
      <c r="K2005" s="32">
        <v>1</v>
      </c>
      <c r="L2005" s="33">
        <v>98</v>
      </c>
      <c r="M2005" s="31" t="s">
        <v>60</v>
      </c>
      <c r="X2005" s="37" t="s">
        <v>5625</v>
      </c>
      <c r="Y2005" s="38" t="s">
        <v>8236</v>
      </c>
      <c r="AA2005" s="39">
        <v>35674</v>
      </c>
      <c r="AB2005" s="39">
        <v>2958465</v>
      </c>
      <c r="AC2005" s="38" t="s">
        <v>2561</v>
      </c>
      <c r="AD2005" s="29">
        <v>100</v>
      </c>
      <c r="AE2005" s="29">
        <v>99</v>
      </c>
      <c r="AF2005" s="40">
        <v>16</v>
      </c>
      <c r="AG2005" s="41" t="s">
        <v>64</v>
      </c>
      <c r="AJ2005" s="38" t="s">
        <v>845</v>
      </c>
      <c r="AK2005" s="29" t="s">
        <v>6</v>
      </c>
      <c r="AL2005" s="39">
        <v>43996</v>
      </c>
      <c r="AM2005" s="29">
        <v>270100</v>
      </c>
      <c r="AN2005" s="29" t="s">
        <v>76</v>
      </c>
      <c r="AO2005" s="29">
        <v>90</v>
      </c>
      <c r="AP2005" s="29">
        <v>6.69</v>
      </c>
      <c r="AQ2005" s="29" t="s">
        <v>10</v>
      </c>
      <c r="AR2005" s="39">
        <v>43454</v>
      </c>
      <c r="AS2005" s="29">
        <v>125821</v>
      </c>
      <c r="AT2005" s="29" t="s">
        <v>85</v>
      </c>
      <c r="AU2005" s="29">
        <v>112</v>
      </c>
      <c r="AV2005" s="29">
        <v>0.8</v>
      </c>
      <c r="AW2005" s="42">
        <v>28097</v>
      </c>
      <c r="AZ2005" s="44" t="s">
        <v>8237</v>
      </c>
    </row>
    <row r="2006" spans="1:52" ht="12.75" customHeight="1" x14ac:dyDescent="0.2">
      <c r="A2006" s="27">
        <v>34461</v>
      </c>
      <c r="B2006" s="28" t="s">
        <v>8238</v>
      </c>
      <c r="C2006" s="29" t="s">
        <v>56</v>
      </c>
      <c r="D2006" s="30" t="s">
        <v>8239</v>
      </c>
      <c r="E2006" s="30" t="s">
        <v>8239</v>
      </c>
      <c r="F2006" s="31">
        <v>1976</v>
      </c>
      <c r="G2006" s="31" t="s">
        <v>69</v>
      </c>
      <c r="H2006" s="30" t="s">
        <v>70</v>
      </c>
      <c r="I2006" s="60">
        <v>1</v>
      </c>
      <c r="J2006" s="60"/>
      <c r="K2006" s="32">
        <v>1</v>
      </c>
      <c r="L2006" s="33">
        <v>95</v>
      </c>
      <c r="M2006" s="31" t="s">
        <v>60</v>
      </c>
      <c r="X2006" s="37" t="s">
        <v>8187</v>
      </c>
      <c r="Y2006" s="38" t="s">
        <v>8240</v>
      </c>
      <c r="AA2006" s="39">
        <v>43293</v>
      </c>
      <c r="AB2006" s="39">
        <v>2958465</v>
      </c>
      <c r="AC2006" s="38" t="s">
        <v>63</v>
      </c>
      <c r="AD2006" s="29">
        <v>100</v>
      </c>
      <c r="AE2006" s="29">
        <v>99</v>
      </c>
      <c r="AF2006" s="40">
        <v>0</v>
      </c>
      <c r="AG2006" s="41" t="s">
        <v>64</v>
      </c>
      <c r="AJ2006" s="38" t="s">
        <v>845</v>
      </c>
      <c r="AW2006" s="42">
        <v>27818</v>
      </c>
      <c r="AZ2006" s="44" t="s">
        <v>212</v>
      </c>
    </row>
    <row r="2007" spans="1:52" ht="12.75" customHeight="1" x14ac:dyDescent="0.2">
      <c r="A2007" s="27">
        <v>34475</v>
      </c>
      <c r="B2007" s="28" t="s">
        <v>8241</v>
      </c>
      <c r="C2007" s="29" t="s">
        <v>56</v>
      </c>
      <c r="D2007" s="30" t="s">
        <v>8242</v>
      </c>
      <c r="E2007" s="30" t="s">
        <v>8242</v>
      </c>
      <c r="F2007" s="31">
        <v>1976</v>
      </c>
      <c r="G2007" s="31" t="s">
        <v>69</v>
      </c>
      <c r="H2007" s="30" t="s">
        <v>135</v>
      </c>
      <c r="I2007" s="60">
        <v>1</v>
      </c>
      <c r="J2007" s="60"/>
      <c r="K2007" s="32">
        <v>1</v>
      </c>
      <c r="L2007" s="33">
        <v>95</v>
      </c>
      <c r="M2007" s="31" t="s">
        <v>60</v>
      </c>
      <c r="X2007" s="37" t="s">
        <v>1653</v>
      </c>
      <c r="Y2007" s="38" t="s">
        <v>8243</v>
      </c>
      <c r="AA2007" s="39">
        <v>43293</v>
      </c>
      <c r="AB2007" s="39">
        <v>2958465</v>
      </c>
      <c r="AC2007" s="38" t="s">
        <v>63</v>
      </c>
      <c r="AD2007" s="29">
        <v>100</v>
      </c>
      <c r="AE2007" s="29">
        <v>99</v>
      </c>
      <c r="AF2007" s="40">
        <v>0</v>
      </c>
      <c r="AG2007" s="41" t="s">
        <v>64</v>
      </c>
      <c r="AJ2007" s="38" t="s">
        <v>674</v>
      </c>
      <c r="AW2007" s="42">
        <v>28105</v>
      </c>
      <c r="AZ2007" s="44" t="s">
        <v>7164</v>
      </c>
    </row>
    <row r="2008" spans="1:52" ht="12.75" customHeight="1" x14ac:dyDescent="0.2">
      <c r="A2008" s="27">
        <v>34484</v>
      </c>
      <c r="B2008" s="28" t="s">
        <v>8244</v>
      </c>
      <c r="C2008" s="29" t="s">
        <v>56</v>
      </c>
      <c r="D2008" s="30" t="s">
        <v>8245</v>
      </c>
      <c r="E2008" s="30" t="s">
        <v>8245</v>
      </c>
      <c r="F2008" s="31">
        <v>1971</v>
      </c>
      <c r="G2008" s="31" t="s">
        <v>69</v>
      </c>
      <c r="H2008" s="30" t="s">
        <v>70</v>
      </c>
      <c r="I2008" s="60">
        <v>1</v>
      </c>
      <c r="J2008" s="60"/>
      <c r="K2008" s="32">
        <v>1</v>
      </c>
      <c r="L2008" s="33">
        <v>85</v>
      </c>
      <c r="M2008" s="31" t="s">
        <v>60</v>
      </c>
      <c r="X2008" s="37" t="s">
        <v>8246</v>
      </c>
      <c r="Y2008" s="38" t="s">
        <v>8247</v>
      </c>
      <c r="AA2008" s="39">
        <v>43293</v>
      </c>
      <c r="AB2008" s="39">
        <v>2958465</v>
      </c>
      <c r="AC2008" s="38" t="s">
        <v>63</v>
      </c>
      <c r="AD2008" s="29">
        <v>100</v>
      </c>
      <c r="AE2008" s="29">
        <v>99</v>
      </c>
      <c r="AF2008" s="40">
        <v>0</v>
      </c>
      <c r="AG2008" s="41" t="s">
        <v>64</v>
      </c>
      <c r="AJ2008" s="38" t="s">
        <v>83</v>
      </c>
      <c r="AW2008" s="42">
        <v>28369</v>
      </c>
      <c r="AZ2008" s="44" t="s">
        <v>212</v>
      </c>
    </row>
    <row r="2009" spans="1:52" ht="12.75" customHeight="1" x14ac:dyDescent="0.2">
      <c r="A2009" s="27">
        <v>34507</v>
      </c>
      <c r="B2009" s="28" t="s">
        <v>8248</v>
      </c>
      <c r="C2009" s="29" t="s">
        <v>56</v>
      </c>
      <c r="D2009" s="30" t="s">
        <v>8249</v>
      </c>
      <c r="E2009" s="30" t="s">
        <v>8249</v>
      </c>
      <c r="F2009" s="31">
        <v>1976</v>
      </c>
      <c r="G2009" s="31" t="s">
        <v>69</v>
      </c>
      <c r="H2009" s="30" t="s">
        <v>70</v>
      </c>
      <c r="I2009" s="60">
        <v>1</v>
      </c>
      <c r="J2009" s="60"/>
      <c r="K2009" s="32">
        <v>1</v>
      </c>
      <c r="L2009" s="33">
        <v>95</v>
      </c>
      <c r="M2009" s="31" t="s">
        <v>60</v>
      </c>
      <c r="X2009" s="37" t="s">
        <v>779</v>
      </c>
      <c r="Y2009" s="38" t="s">
        <v>8250</v>
      </c>
      <c r="AA2009" s="39">
        <v>43293</v>
      </c>
      <c r="AB2009" s="39">
        <v>2958465</v>
      </c>
      <c r="AC2009" s="38" t="s">
        <v>63</v>
      </c>
      <c r="AD2009" s="29">
        <v>100</v>
      </c>
      <c r="AE2009" s="29">
        <v>99</v>
      </c>
      <c r="AF2009" s="40">
        <v>0</v>
      </c>
      <c r="AG2009" s="41" t="s">
        <v>64</v>
      </c>
      <c r="AJ2009" s="38" t="s">
        <v>73</v>
      </c>
      <c r="AQ2009" s="29" t="s">
        <v>75</v>
      </c>
      <c r="AR2009" s="39">
        <v>44033</v>
      </c>
      <c r="AS2009" s="29">
        <v>250211</v>
      </c>
      <c r="AT2009" s="29" t="s">
        <v>76</v>
      </c>
      <c r="AU2009" s="29">
        <v>52</v>
      </c>
      <c r="AV2009" s="29">
        <v>1.69</v>
      </c>
      <c r="AW2009" s="42">
        <v>28246</v>
      </c>
      <c r="AZ2009" s="44" t="s">
        <v>262</v>
      </c>
    </row>
    <row r="2010" spans="1:52" ht="12.75" customHeight="1" x14ac:dyDescent="0.2">
      <c r="A2010" s="27">
        <v>34515</v>
      </c>
      <c r="B2010" s="28" t="s">
        <v>8251</v>
      </c>
      <c r="C2010" s="29" t="s">
        <v>56</v>
      </c>
      <c r="D2010" s="30" t="s">
        <v>8252</v>
      </c>
      <c r="E2010" s="30" t="s">
        <v>8252</v>
      </c>
      <c r="F2010" s="31">
        <v>1976</v>
      </c>
      <c r="G2010" s="31" t="s">
        <v>69</v>
      </c>
      <c r="H2010" s="30" t="s">
        <v>70</v>
      </c>
      <c r="I2010" s="60">
        <v>1</v>
      </c>
      <c r="J2010" s="60"/>
      <c r="K2010" s="32">
        <v>1</v>
      </c>
      <c r="L2010" s="33">
        <v>90</v>
      </c>
      <c r="M2010" s="31" t="s">
        <v>60</v>
      </c>
      <c r="X2010" s="37" t="s">
        <v>5983</v>
      </c>
      <c r="Y2010" s="38" t="s">
        <v>8253</v>
      </c>
      <c r="AA2010" s="39">
        <v>43293</v>
      </c>
      <c r="AB2010" s="39">
        <v>2958465</v>
      </c>
      <c r="AC2010" s="38" t="s">
        <v>63</v>
      </c>
      <c r="AD2010" s="29">
        <v>100</v>
      </c>
      <c r="AE2010" s="29">
        <v>99</v>
      </c>
      <c r="AF2010" s="40">
        <v>1</v>
      </c>
      <c r="AG2010" s="41" t="s">
        <v>64</v>
      </c>
      <c r="AJ2010" s="38" t="s">
        <v>949</v>
      </c>
      <c r="AK2010" s="29" t="s">
        <v>7</v>
      </c>
      <c r="AL2010" s="39">
        <v>44219</v>
      </c>
      <c r="AM2010" s="29">
        <v>285003</v>
      </c>
      <c r="AN2010" s="29" t="s">
        <v>76</v>
      </c>
      <c r="AO2010" s="29">
        <v>23</v>
      </c>
      <c r="AP2010" s="29">
        <v>1.9</v>
      </c>
      <c r="AQ2010" s="29" t="s">
        <v>10</v>
      </c>
      <c r="AR2010" s="39">
        <v>43792</v>
      </c>
      <c r="AS2010" s="29">
        <v>252252</v>
      </c>
      <c r="AT2010" s="29" t="s">
        <v>76</v>
      </c>
      <c r="AU2010" s="29">
        <v>70</v>
      </c>
      <c r="AV2010" s="29">
        <v>1.88</v>
      </c>
      <c r="AW2010" s="42">
        <v>27760</v>
      </c>
      <c r="AZ2010" s="44" t="s">
        <v>8254</v>
      </c>
    </row>
    <row r="2011" spans="1:52" ht="12.75" customHeight="1" x14ac:dyDescent="0.2">
      <c r="A2011" s="27">
        <v>34527</v>
      </c>
      <c r="B2011" s="28" t="s">
        <v>8255</v>
      </c>
      <c r="C2011" s="29" t="s">
        <v>56</v>
      </c>
      <c r="D2011" s="30" t="s">
        <v>8256</v>
      </c>
      <c r="E2011" s="30" t="s">
        <v>8256</v>
      </c>
      <c r="F2011" s="31">
        <v>1977</v>
      </c>
      <c r="G2011" s="31" t="s">
        <v>69</v>
      </c>
      <c r="H2011" s="30" t="s">
        <v>783</v>
      </c>
      <c r="I2011" s="60">
        <v>1</v>
      </c>
      <c r="J2011" s="60"/>
      <c r="K2011" s="32">
        <v>1</v>
      </c>
      <c r="L2011" s="33">
        <v>105</v>
      </c>
      <c r="M2011" s="31" t="s">
        <v>60</v>
      </c>
      <c r="X2011" s="37" t="s">
        <v>2064</v>
      </c>
      <c r="Y2011" s="38" t="s">
        <v>8257</v>
      </c>
      <c r="AA2011" s="39">
        <v>43293</v>
      </c>
      <c r="AB2011" s="39">
        <v>2958465</v>
      </c>
      <c r="AC2011" s="38" t="s">
        <v>63</v>
      </c>
      <c r="AD2011" s="29">
        <v>100</v>
      </c>
      <c r="AE2011" s="29">
        <v>99</v>
      </c>
      <c r="AF2011" s="40">
        <v>0</v>
      </c>
      <c r="AG2011" s="41" t="s">
        <v>64</v>
      </c>
      <c r="AJ2011" s="38" t="s">
        <v>748</v>
      </c>
      <c r="AW2011" s="42">
        <v>28233</v>
      </c>
      <c r="AZ2011" s="44" t="s">
        <v>8258</v>
      </c>
    </row>
    <row r="2012" spans="1:52" ht="12.75" customHeight="1" x14ac:dyDescent="0.2">
      <c r="A2012" s="27">
        <v>34536</v>
      </c>
      <c r="B2012" s="28" t="s">
        <v>8259</v>
      </c>
      <c r="C2012" s="29" t="s">
        <v>56</v>
      </c>
      <c r="D2012" s="30" t="s">
        <v>8260</v>
      </c>
      <c r="E2012" s="30" t="s">
        <v>8260</v>
      </c>
      <c r="F2012" s="31">
        <v>1976</v>
      </c>
      <c r="G2012" s="31" t="s">
        <v>69</v>
      </c>
      <c r="H2012" s="30" t="s">
        <v>70</v>
      </c>
      <c r="I2012" s="60">
        <v>1</v>
      </c>
      <c r="J2012" s="60"/>
      <c r="K2012" s="32">
        <v>1</v>
      </c>
      <c r="L2012" s="33">
        <v>90</v>
      </c>
      <c r="M2012" s="31" t="s">
        <v>60</v>
      </c>
      <c r="X2012" s="37" t="s">
        <v>6583</v>
      </c>
      <c r="Y2012" s="38" t="s">
        <v>8261</v>
      </c>
      <c r="AA2012" s="39">
        <v>43293</v>
      </c>
      <c r="AB2012" s="39">
        <v>2958465</v>
      </c>
      <c r="AC2012" s="38" t="s">
        <v>63</v>
      </c>
      <c r="AD2012" s="29">
        <v>100</v>
      </c>
      <c r="AE2012" s="29">
        <v>99</v>
      </c>
      <c r="AF2012" s="40">
        <v>0</v>
      </c>
      <c r="AG2012" s="41" t="s">
        <v>64</v>
      </c>
      <c r="AJ2012" s="38" t="s">
        <v>674</v>
      </c>
      <c r="AQ2012" s="29" t="s">
        <v>75</v>
      </c>
      <c r="AR2012" s="39">
        <v>44176</v>
      </c>
      <c r="AS2012" s="29">
        <v>250110</v>
      </c>
      <c r="AT2012" s="29" t="s">
        <v>76</v>
      </c>
      <c r="AU2012" s="29">
        <v>104</v>
      </c>
      <c r="AV2012" s="29">
        <v>2.16</v>
      </c>
      <c r="AW2012" s="42">
        <v>28283</v>
      </c>
      <c r="AZ2012" s="44" t="s">
        <v>7164</v>
      </c>
    </row>
    <row r="2013" spans="1:52" ht="12.75" customHeight="1" x14ac:dyDescent="0.2">
      <c r="A2013" s="27">
        <v>34537</v>
      </c>
      <c r="B2013" s="28" t="s">
        <v>8262</v>
      </c>
      <c r="C2013" s="29" t="s">
        <v>56</v>
      </c>
      <c r="D2013" s="30" t="s">
        <v>8263</v>
      </c>
      <c r="E2013" s="30" t="s">
        <v>8264</v>
      </c>
      <c r="F2013" s="31">
        <v>1977</v>
      </c>
      <c r="G2013" s="31" t="s">
        <v>8265</v>
      </c>
      <c r="H2013" s="30" t="s">
        <v>70</v>
      </c>
      <c r="I2013" s="60">
        <v>1</v>
      </c>
      <c r="J2013" s="60"/>
      <c r="K2013" s="32">
        <v>1</v>
      </c>
      <c r="L2013" s="33">
        <v>104</v>
      </c>
      <c r="M2013" s="31" t="s">
        <v>60</v>
      </c>
      <c r="X2013" s="37" t="s">
        <v>1065</v>
      </c>
      <c r="Y2013" s="38" t="s">
        <v>8266</v>
      </c>
      <c r="AA2013" s="39">
        <v>43293</v>
      </c>
      <c r="AB2013" s="39">
        <v>2958465</v>
      </c>
      <c r="AC2013" s="38" t="s">
        <v>63</v>
      </c>
      <c r="AD2013" s="29">
        <v>100</v>
      </c>
      <c r="AE2013" s="29">
        <v>99</v>
      </c>
      <c r="AF2013" s="40">
        <v>1</v>
      </c>
      <c r="AG2013" s="41" t="s">
        <v>64</v>
      </c>
      <c r="AJ2013" s="38" t="s">
        <v>2764</v>
      </c>
      <c r="AK2013" s="29" t="s">
        <v>7</v>
      </c>
      <c r="AL2013" s="39">
        <v>44178</v>
      </c>
      <c r="AM2013" s="29">
        <v>263640</v>
      </c>
      <c r="AN2013" s="29" t="s">
        <v>76</v>
      </c>
      <c r="AO2013" s="29">
        <v>23</v>
      </c>
      <c r="AP2013" s="29">
        <v>1.62</v>
      </c>
      <c r="AQ2013" s="29" t="s">
        <v>10</v>
      </c>
      <c r="AR2013" s="39">
        <v>44068</v>
      </c>
      <c r="AS2013" s="29">
        <v>262049</v>
      </c>
      <c r="AT2013" s="29" t="s">
        <v>76</v>
      </c>
      <c r="AU2013" s="29">
        <v>19</v>
      </c>
      <c r="AV2013" s="29">
        <v>1.19</v>
      </c>
      <c r="AW2013" s="42">
        <v>28185</v>
      </c>
      <c r="AZ2013" s="44" t="s">
        <v>8267</v>
      </c>
    </row>
    <row r="2014" spans="1:52" ht="12.75" customHeight="1" x14ac:dyDescent="0.2">
      <c r="A2014" s="27">
        <v>34541</v>
      </c>
      <c r="B2014" s="28" t="s">
        <v>8268</v>
      </c>
      <c r="C2014" s="29" t="s">
        <v>56</v>
      </c>
      <c r="D2014" s="30" t="s">
        <v>8269</v>
      </c>
      <c r="E2014" s="30" t="s">
        <v>8269</v>
      </c>
      <c r="F2014" s="31">
        <v>1976</v>
      </c>
      <c r="G2014" s="31" t="s">
        <v>69</v>
      </c>
      <c r="H2014" s="30" t="s">
        <v>3866</v>
      </c>
      <c r="I2014" s="60">
        <v>1</v>
      </c>
      <c r="J2014" s="60"/>
      <c r="K2014" s="32">
        <v>1</v>
      </c>
      <c r="L2014" s="33">
        <v>88</v>
      </c>
      <c r="M2014" s="31" t="s">
        <v>60</v>
      </c>
      <c r="X2014" s="37" t="s">
        <v>4961</v>
      </c>
      <c r="Y2014" s="38" t="s">
        <v>8270</v>
      </c>
      <c r="AA2014" s="39">
        <v>43293</v>
      </c>
      <c r="AB2014" s="39">
        <v>2958465</v>
      </c>
      <c r="AC2014" s="38" t="s">
        <v>63</v>
      </c>
      <c r="AD2014" s="29">
        <v>100</v>
      </c>
      <c r="AE2014" s="29">
        <v>99</v>
      </c>
      <c r="AF2014" s="40">
        <v>4</v>
      </c>
      <c r="AG2014" s="41" t="s">
        <v>64</v>
      </c>
      <c r="AJ2014" s="38" t="s">
        <v>949</v>
      </c>
      <c r="AK2014" s="29" t="s">
        <v>7</v>
      </c>
      <c r="AL2014" s="39">
        <v>44247</v>
      </c>
      <c r="AM2014" s="29">
        <v>283843</v>
      </c>
      <c r="AN2014" s="29" t="s">
        <v>76</v>
      </c>
      <c r="AO2014" s="29">
        <v>51</v>
      </c>
      <c r="AP2014" s="29">
        <v>3.7</v>
      </c>
      <c r="AQ2014" s="29" t="s">
        <v>75</v>
      </c>
      <c r="AR2014" s="39">
        <v>44001</v>
      </c>
      <c r="AS2014" s="29">
        <v>290113</v>
      </c>
      <c r="AT2014" s="29" t="s">
        <v>76</v>
      </c>
      <c r="AU2014" s="29">
        <v>29</v>
      </c>
      <c r="AV2014" s="29">
        <v>2.0699999999999998</v>
      </c>
      <c r="AW2014" s="42">
        <v>27977</v>
      </c>
      <c r="AZ2014" s="44" t="s">
        <v>7164</v>
      </c>
    </row>
    <row r="2015" spans="1:52" ht="12.75" customHeight="1" x14ac:dyDescent="0.2">
      <c r="A2015" s="27">
        <v>34552</v>
      </c>
      <c r="B2015" s="28" t="s">
        <v>8271</v>
      </c>
      <c r="C2015" s="29" t="s">
        <v>56</v>
      </c>
      <c r="D2015" s="30" t="s">
        <v>8272</v>
      </c>
      <c r="E2015" s="30" t="s">
        <v>8272</v>
      </c>
      <c r="F2015" s="31">
        <v>1976</v>
      </c>
      <c r="G2015" s="31" t="s">
        <v>69</v>
      </c>
      <c r="H2015" s="30" t="s">
        <v>59</v>
      </c>
      <c r="I2015" s="60">
        <v>1</v>
      </c>
      <c r="J2015" s="60"/>
      <c r="K2015" s="32">
        <v>1</v>
      </c>
      <c r="L2015" s="33">
        <v>90</v>
      </c>
      <c r="M2015" s="31" t="s">
        <v>60</v>
      </c>
      <c r="X2015" s="37" t="s">
        <v>8273</v>
      </c>
      <c r="Y2015" s="38" t="s">
        <v>8274</v>
      </c>
      <c r="AA2015" s="39">
        <v>43293</v>
      </c>
      <c r="AB2015" s="39">
        <v>2958465</v>
      </c>
      <c r="AC2015" s="38" t="s">
        <v>63</v>
      </c>
      <c r="AD2015" s="29">
        <v>100</v>
      </c>
      <c r="AE2015" s="29">
        <v>99</v>
      </c>
      <c r="AF2015" s="40">
        <v>0</v>
      </c>
      <c r="AG2015" s="41" t="s">
        <v>64</v>
      </c>
      <c r="AJ2015" s="38" t="s">
        <v>748</v>
      </c>
      <c r="AW2015" s="42">
        <v>27760</v>
      </c>
      <c r="AZ2015" s="44" t="s">
        <v>212</v>
      </c>
    </row>
    <row r="2016" spans="1:52" ht="12.75" customHeight="1" x14ac:dyDescent="0.2">
      <c r="A2016" s="27">
        <v>34555</v>
      </c>
      <c r="B2016" s="28" t="s">
        <v>8275</v>
      </c>
      <c r="C2016" s="29" t="s">
        <v>56</v>
      </c>
      <c r="D2016" s="30" t="s">
        <v>8276</v>
      </c>
      <c r="E2016" s="30" t="s">
        <v>8276</v>
      </c>
      <c r="F2016" s="31">
        <v>1977</v>
      </c>
      <c r="G2016" s="31" t="s">
        <v>69</v>
      </c>
      <c r="H2016" s="30" t="s">
        <v>59</v>
      </c>
      <c r="I2016" s="60">
        <v>1</v>
      </c>
      <c r="J2016" s="60"/>
      <c r="K2016" s="32">
        <v>1</v>
      </c>
      <c r="L2016" s="33">
        <v>94</v>
      </c>
      <c r="M2016" s="31" t="s">
        <v>60</v>
      </c>
      <c r="X2016" s="37" t="s">
        <v>3211</v>
      </c>
      <c r="Y2016" s="38" t="s">
        <v>8277</v>
      </c>
      <c r="AA2016" s="39">
        <v>43293</v>
      </c>
      <c r="AB2016" s="39">
        <v>2958465</v>
      </c>
      <c r="AC2016" s="38" t="s">
        <v>63</v>
      </c>
      <c r="AD2016" s="29">
        <v>100</v>
      </c>
      <c r="AE2016" s="29">
        <v>99</v>
      </c>
      <c r="AF2016" s="40">
        <v>0</v>
      </c>
      <c r="AG2016" s="41" t="s">
        <v>64</v>
      </c>
      <c r="AJ2016" s="38" t="s">
        <v>674</v>
      </c>
      <c r="AW2016" s="42">
        <v>28180</v>
      </c>
      <c r="AZ2016" s="44" t="s">
        <v>8197</v>
      </c>
    </row>
    <row r="2017" spans="1:52" ht="12.75" customHeight="1" x14ac:dyDescent="0.2">
      <c r="A2017" s="27">
        <v>34576</v>
      </c>
      <c r="B2017" s="28" t="s">
        <v>8278</v>
      </c>
      <c r="C2017" s="29" t="s">
        <v>56</v>
      </c>
      <c r="D2017" s="30" t="s">
        <v>8279</v>
      </c>
      <c r="E2017" s="30" t="s">
        <v>8279</v>
      </c>
      <c r="F2017" s="31">
        <v>1976</v>
      </c>
      <c r="G2017" s="31" t="s">
        <v>69</v>
      </c>
      <c r="H2017" s="30" t="s">
        <v>70</v>
      </c>
      <c r="I2017" s="60">
        <v>1</v>
      </c>
      <c r="J2017" s="60"/>
      <c r="K2017" s="32">
        <v>1</v>
      </c>
      <c r="L2017" s="33">
        <v>88</v>
      </c>
      <c r="M2017" s="31" t="s">
        <v>60</v>
      </c>
      <c r="X2017" s="37" t="s">
        <v>2331</v>
      </c>
      <c r="Y2017" s="38" t="s">
        <v>8280</v>
      </c>
      <c r="AA2017" s="39">
        <v>35827</v>
      </c>
      <c r="AB2017" s="39">
        <v>2958465</v>
      </c>
      <c r="AC2017" s="38" t="s">
        <v>2561</v>
      </c>
      <c r="AD2017" s="29">
        <v>100</v>
      </c>
      <c r="AE2017" s="29">
        <v>99</v>
      </c>
      <c r="AF2017" s="40">
        <v>8</v>
      </c>
      <c r="AG2017" s="41" t="s">
        <v>64</v>
      </c>
      <c r="AJ2017" s="38" t="s">
        <v>748</v>
      </c>
      <c r="AK2017" s="29" t="s">
        <v>7</v>
      </c>
      <c r="AL2017" s="39">
        <v>42069</v>
      </c>
      <c r="AM2017" s="29">
        <v>281146</v>
      </c>
      <c r="AN2017" s="29" t="s">
        <v>76</v>
      </c>
      <c r="AO2017" s="29">
        <v>23</v>
      </c>
      <c r="AP2017" s="29">
        <v>2.4500000000000002</v>
      </c>
      <c r="AQ2017" s="29" t="s">
        <v>75</v>
      </c>
      <c r="AR2017" s="39">
        <v>44121</v>
      </c>
      <c r="AS2017" s="29">
        <v>281759</v>
      </c>
      <c r="AT2017" s="29" t="s">
        <v>76</v>
      </c>
      <c r="AU2017" s="29">
        <v>19</v>
      </c>
      <c r="AV2017" s="29">
        <v>1.89</v>
      </c>
      <c r="AW2017" s="42">
        <v>28369</v>
      </c>
      <c r="AZ2017" s="44" t="s">
        <v>8281</v>
      </c>
    </row>
    <row r="2018" spans="1:52" ht="12.75" customHeight="1" x14ac:dyDescent="0.2">
      <c r="A2018" s="27">
        <v>34578</v>
      </c>
      <c r="B2018" s="28" t="s">
        <v>8282</v>
      </c>
      <c r="C2018" s="29" t="s">
        <v>56</v>
      </c>
      <c r="D2018" s="30" t="s">
        <v>8283</v>
      </c>
      <c r="E2018" s="30" t="s">
        <v>8283</v>
      </c>
      <c r="F2018" s="31">
        <v>1977</v>
      </c>
      <c r="G2018" s="31" t="s">
        <v>69</v>
      </c>
      <c r="H2018" s="30" t="s">
        <v>548</v>
      </c>
      <c r="I2018" s="60">
        <v>1</v>
      </c>
      <c r="J2018" s="60"/>
      <c r="K2018" s="32">
        <v>1</v>
      </c>
      <c r="L2018" s="33">
        <v>110</v>
      </c>
      <c r="M2018" s="31" t="s">
        <v>60</v>
      </c>
      <c r="X2018" s="37" t="s">
        <v>5792</v>
      </c>
      <c r="Y2018" s="38" t="s">
        <v>8284</v>
      </c>
      <c r="AA2018" s="39">
        <v>40324</v>
      </c>
      <c r="AB2018" s="39">
        <v>2958465</v>
      </c>
      <c r="AC2018" s="38" t="s">
        <v>1103</v>
      </c>
      <c r="AD2018" s="29">
        <v>100</v>
      </c>
      <c r="AE2018" s="29">
        <v>99</v>
      </c>
      <c r="AF2018" s="40">
        <v>7</v>
      </c>
      <c r="AG2018" s="41" t="s">
        <v>64</v>
      </c>
      <c r="AJ2018" s="38" t="s">
        <v>845</v>
      </c>
      <c r="AK2018" s="29" t="s">
        <v>6</v>
      </c>
      <c r="AL2018" s="39">
        <v>43681</v>
      </c>
      <c r="AM2018" s="29">
        <v>283728</v>
      </c>
      <c r="AN2018" s="29" t="s">
        <v>76</v>
      </c>
      <c r="AO2018" s="29">
        <v>25</v>
      </c>
      <c r="AP2018" s="29">
        <v>2.33</v>
      </c>
      <c r="AQ2018" s="29" t="s">
        <v>75</v>
      </c>
      <c r="AR2018" s="39">
        <v>43895</v>
      </c>
      <c r="AS2018" s="29">
        <v>141150</v>
      </c>
      <c r="AT2018" s="29" t="s">
        <v>84</v>
      </c>
      <c r="AU2018" s="29">
        <v>77</v>
      </c>
      <c r="AV2018" s="29">
        <v>0.5</v>
      </c>
      <c r="AW2018" s="42">
        <v>28343</v>
      </c>
      <c r="AZ2018" s="44" t="s">
        <v>2478</v>
      </c>
    </row>
    <row r="2019" spans="1:52" ht="12.75" customHeight="1" x14ac:dyDescent="0.2">
      <c r="A2019" s="27">
        <v>34584</v>
      </c>
      <c r="B2019" s="28" t="s">
        <v>8285</v>
      </c>
      <c r="C2019" s="29" t="s">
        <v>56</v>
      </c>
      <c r="D2019" s="30" t="s">
        <v>8286</v>
      </c>
      <c r="E2019" s="30" t="s">
        <v>8286</v>
      </c>
      <c r="F2019" s="31">
        <v>1977</v>
      </c>
      <c r="G2019" s="31" t="s">
        <v>69</v>
      </c>
      <c r="H2019" s="30" t="s">
        <v>70</v>
      </c>
      <c r="I2019" s="60">
        <v>1</v>
      </c>
      <c r="J2019" s="60"/>
      <c r="K2019" s="32">
        <v>1</v>
      </c>
      <c r="L2019" s="33">
        <v>100</v>
      </c>
      <c r="M2019" s="31" t="s">
        <v>60</v>
      </c>
      <c r="X2019" s="37" t="s">
        <v>6661</v>
      </c>
      <c r="Y2019" s="38" t="s">
        <v>8287</v>
      </c>
      <c r="AA2019" s="39">
        <v>43293</v>
      </c>
      <c r="AB2019" s="39">
        <v>2958465</v>
      </c>
      <c r="AC2019" s="38" t="s">
        <v>63</v>
      </c>
      <c r="AD2019" s="29">
        <v>100</v>
      </c>
      <c r="AE2019" s="29">
        <v>99</v>
      </c>
      <c r="AF2019" s="40">
        <v>1</v>
      </c>
      <c r="AG2019" s="41" t="s">
        <v>64</v>
      </c>
      <c r="AJ2019" s="38" t="s">
        <v>748</v>
      </c>
      <c r="AK2019" s="29" t="s">
        <v>7</v>
      </c>
      <c r="AL2019" s="39">
        <v>43572</v>
      </c>
      <c r="AM2019" s="29">
        <v>272019</v>
      </c>
      <c r="AN2019" s="29" t="s">
        <v>76</v>
      </c>
      <c r="AO2019" s="29">
        <v>25</v>
      </c>
      <c r="AP2019" s="29">
        <v>2.4</v>
      </c>
      <c r="AQ2019" s="29" t="s">
        <v>75</v>
      </c>
      <c r="AR2019" s="39">
        <v>44156</v>
      </c>
      <c r="AS2019" s="29">
        <v>62819</v>
      </c>
      <c r="AT2019" s="29" t="s">
        <v>74</v>
      </c>
      <c r="AU2019" s="29">
        <v>36</v>
      </c>
      <c r="AV2019" s="29">
        <v>0.97</v>
      </c>
      <c r="AW2019" s="42">
        <v>28126</v>
      </c>
      <c r="AZ2019" s="44" t="s">
        <v>8288</v>
      </c>
    </row>
    <row r="2020" spans="1:52" ht="12.75" customHeight="1" x14ac:dyDescent="0.2">
      <c r="A2020" s="27">
        <v>34612</v>
      </c>
      <c r="B2020" s="28" t="s">
        <v>8289</v>
      </c>
      <c r="C2020" s="29" t="s">
        <v>56</v>
      </c>
      <c r="D2020" s="30" t="s">
        <v>8290</v>
      </c>
      <c r="E2020" s="30" t="s">
        <v>8290</v>
      </c>
      <c r="F2020" s="31">
        <v>1977</v>
      </c>
      <c r="G2020" s="31" t="s">
        <v>69</v>
      </c>
      <c r="H2020" s="30" t="s">
        <v>59</v>
      </c>
      <c r="I2020" s="60">
        <v>1</v>
      </c>
      <c r="J2020" s="60"/>
      <c r="K2020" s="32">
        <v>1</v>
      </c>
      <c r="L2020" s="33">
        <v>90</v>
      </c>
      <c r="M2020" s="31" t="s">
        <v>60</v>
      </c>
      <c r="X2020" s="37" t="s">
        <v>8291</v>
      </c>
      <c r="Y2020" s="38" t="s">
        <v>8292</v>
      </c>
      <c r="AA2020" s="39">
        <v>43293</v>
      </c>
      <c r="AB2020" s="39">
        <v>2958465</v>
      </c>
      <c r="AC2020" s="38" t="s">
        <v>63</v>
      </c>
      <c r="AD2020" s="29">
        <v>100</v>
      </c>
      <c r="AE2020" s="29">
        <v>99</v>
      </c>
      <c r="AF2020" s="40">
        <v>1</v>
      </c>
      <c r="AG2020" s="41" t="s">
        <v>64</v>
      </c>
      <c r="AJ2020" s="38" t="s">
        <v>748</v>
      </c>
      <c r="AK2020" s="29" t="s">
        <v>7</v>
      </c>
      <c r="AL2020" s="39">
        <v>43489</v>
      </c>
      <c r="AM2020" s="29">
        <v>273904</v>
      </c>
      <c r="AN2020" s="29" t="s">
        <v>76</v>
      </c>
      <c r="AO2020" s="29">
        <v>21</v>
      </c>
      <c r="AP2020" s="29">
        <v>1.86</v>
      </c>
      <c r="AQ2020" s="29" t="s">
        <v>75</v>
      </c>
      <c r="AR2020" s="39">
        <v>44176</v>
      </c>
      <c r="AS2020" s="29">
        <v>280049</v>
      </c>
      <c r="AT2020" s="29" t="s">
        <v>76</v>
      </c>
      <c r="AU2020" s="29">
        <v>18</v>
      </c>
      <c r="AV2020" s="29">
        <v>1.61</v>
      </c>
      <c r="AW2020" s="42">
        <v>28283</v>
      </c>
      <c r="AZ2020" s="44" t="s">
        <v>8293</v>
      </c>
    </row>
    <row r="2021" spans="1:52" ht="12.75" customHeight="1" x14ac:dyDescent="0.2">
      <c r="A2021" s="27">
        <v>34624</v>
      </c>
      <c r="B2021" s="28" t="s">
        <v>8294</v>
      </c>
      <c r="C2021" s="29" t="s">
        <v>56</v>
      </c>
      <c r="D2021" s="30" t="s">
        <v>8295</v>
      </c>
      <c r="E2021" s="30" t="s">
        <v>8295</v>
      </c>
      <c r="F2021" s="31">
        <v>1977</v>
      </c>
      <c r="G2021" s="31" t="s">
        <v>69</v>
      </c>
      <c r="H2021" s="30" t="s">
        <v>135</v>
      </c>
      <c r="I2021" s="60">
        <v>1</v>
      </c>
      <c r="J2021" s="60"/>
      <c r="K2021" s="32">
        <v>1</v>
      </c>
      <c r="L2021" s="33">
        <v>105</v>
      </c>
      <c r="M2021" s="31" t="s">
        <v>60</v>
      </c>
      <c r="X2021" s="37" t="s">
        <v>3235</v>
      </c>
      <c r="Y2021" s="38" t="s">
        <v>8296</v>
      </c>
      <c r="AA2021" s="39">
        <v>40324</v>
      </c>
      <c r="AB2021" s="39">
        <v>2958465</v>
      </c>
      <c r="AC2021" s="38" t="s">
        <v>1103</v>
      </c>
      <c r="AD2021" s="29">
        <v>100</v>
      </c>
      <c r="AE2021" s="29">
        <v>99</v>
      </c>
      <c r="AF2021" s="40">
        <v>6</v>
      </c>
      <c r="AG2021" s="41" t="s">
        <v>64</v>
      </c>
      <c r="AJ2021" s="38" t="s">
        <v>1365</v>
      </c>
      <c r="AK2021" s="29" t="s">
        <v>7</v>
      </c>
      <c r="AL2021" s="39">
        <v>43453</v>
      </c>
      <c r="AM2021" s="29">
        <v>280511</v>
      </c>
      <c r="AN2021" s="29" t="s">
        <v>76</v>
      </c>
      <c r="AO2021" s="29">
        <v>32</v>
      </c>
      <c r="AP2021" s="29">
        <v>3.36</v>
      </c>
      <c r="AQ2021" s="29" t="s">
        <v>10</v>
      </c>
      <c r="AR2021" s="39">
        <v>43767</v>
      </c>
      <c r="AS2021" s="29">
        <v>131659</v>
      </c>
      <c r="AT2021" s="29" t="s">
        <v>85</v>
      </c>
      <c r="AU2021" s="29">
        <v>137</v>
      </c>
      <c r="AV2021" s="29">
        <v>0.99</v>
      </c>
      <c r="AW2021" s="42">
        <v>28334</v>
      </c>
      <c r="AZ2021" s="44" t="s">
        <v>2478</v>
      </c>
    </row>
    <row r="2022" spans="1:52" ht="12.75" customHeight="1" x14ac:dyDescent="0.2">
      <c r="A2022" s="27">
        <v>34639</v>
      </c>
      <c r="B2022" s="28" t="s">
        <v>8297</v>
      </c>
      <c r="C2022" s="29" t="s">
        <v>56</v>
      </c>
      <c r="D2022" s="30" t="s">
        <v>8298</v>
      </c>
      <c r="E2022" s="30" t="s">
        <v>8298</v>
      </c>
      <c r="F2022" s="31">
        <v>1977</v>
      </c>
      <c r="G2022" s="31" t="s">
        <v>69</v>
      </c>
      <c r="H2022" s="30" t="s">
        <v>103</v>
      </c>
      <c r="I2022" s="60">
        <v>1</v>
      </c>
      <c r="J2022" s="60"/>
      <c r="K2022" s="32">
        <v>1</v>
      </c>
      <c r="L2022" s="33">
        <v>105</v>
      </c>
      <c r="M2022" s="31" t="s">
        <v>60</v>
      </c>
      <c r="X2022" s="37" t="s">
        <v>2427</v>
      </c>
      <c r="Y2022" s="38" t="s">
        <v>8299</v>
      </c>
      <c r="AA2022" s="39">
        <v>43293</v>
      </c>
      <c r="AB2022" s="39">
        <v>2958465</v>
      </c>
      <c r="AC2022" s="38" t="s">
        <v>63</v>
      </c>
      <c r="AD2022" s="29">
        <v>100</v>
      </c>
      <c r="AE2022" s="29">
        <v>99</v>
      </c>
      <c r="AF2022" s="40">
        <v>0</v>
      </c>
      <c r="AG2022" s="41" t="s">
        <v>64</v>
      </c>
      <c r="AJ2022" s="38" t="s">
        <v>713</v>
      </c>
      <c r="AW2022" s="42">
        <v>28369</v>
      </c>
      <c r="AZ2022" s="44" t="s">
        <v>827</v>
      </c>
    </row>
    <row r="2023" spans="1:52" ht="12.75" customHeight="1" x14ac:dyDescent="0.2">
      <c r="A2023" s="27">
        <v>34646</v>
      </c>
      <c r="B2023" s="28" t="s">
        <v>8300</v>
      </c>
      <c r="C2023" s="29" t="s">
        <v>56</v>
      </c>
      <c r="D2023" s="30" t="s">
        <v>8301</v>
      </c>
      <c r="E2023" s="30" t="s">
        <v>8301</v>
      </c>
      <c r="F2023" s="31">
        <v>1973</v>
      </c>
      <c r="G2023" s="31" t="s">
        <v>69</v>
      </c>
      <c r="H2023" s="30" t="s">
        <v>725</v>
      </c>
      <c r="I2023" s="60">
        <v>1</v>
      </c>
      <c r="J2023" s="60"/>
      <c r="K2023" s="32">
        <v>1</v>
      </c>
      <c r="L2023" s="33">
        <v>81</v>
      </c>
      <c r="M2023" s="31" t="s">
        <v>60</v>
      </c>
      <c r="X2023" s="37" t="s">
        <v>8302</v>
      </c>
      <c r="Y2023" s="38" t="s">
        <v>8303</v>
      </c>
      <c r="AA2023" s="39">
        <v>43293</v>
      </c>
      <c r="AB2023" s="39">
        <v>2958465</v>
      </c>
      <c r="AC2023" s="38" t="s">
        <v>63</v>
      </c>
      <c r="AD2023" s="29">
        <v>100</v>
      </c>
      <c r="AE2023" s="29">
        <v>99</v>
      </c>
      <c r="AF2023" s="40">
        <v>0</v>
      </c>
      <c r="AG2023" s="41" t="s">
        <v>64</v>
      </c>
      <c r="AJ2023" s="38" t="s">
        <v>748</v>
      </c>
      <c r="AW2023" s="42">
        <v>27108</v>
      </c>
      <c r="AZ2023" s="44" t="s">
        <v>8304</v>
      </c>
    </row>
    <row r="2024" spans="1:52" ht="12.75" customHeight="1" x14ac:dyDescent="0.2">
      <c r="A2024" s="27">
        <v>34650</v>
      </c>
      <c r="B2024" s="28" t="s">
        <v>8305</v>
      </c>
      <c r="C2024" s="29" t="s">
        <v>56</v>
      </c>
      <c r="D2024" s="30" t="s">
        <v>8306</v>
      </c>
      <c r="E2024" s="30" t="s">
        <v>8306</v>
      </c>
      <c r="F2024" s="31">
        <v>1977</v>
      </c>
      <c r="G2024" s="31" t="s">
        <v>69</v>
      </c>
      <c r="H2024" s="30" t="s">
        <v>70</v>
      </c>
      <c r="I2024" s="60">
        <v>1</v>
      </c>
      <c r="J2024" s="60"/>
      <c r="K2024" s="32">
        <v>1</v>
      </c>
      <c r="L2024" s="33">
        <v>90</v>
      </c>
      <c r="M2024" s="31" t="s">
        <v>60</v>
      </c>
      <c r="X2024" s="37" t="s">
        <v>8307</v>
      </c>
      <c r="Y2024" s="38" t="s">
        <v>8308</v>
      </c>
      <c r="AA2024" s="39">
        <v>40324</v>
      </c>
      <c r="AB2024" s="39">
        <v>2958465</v>
      </c>
      <c r="AC2024" s="38" t="s">
        <v>1103</v>
      </c>
      <c r="AD2024" s="29">
        <v>100</v>
      </c>
      <c r="AE2024" s="29">
        <v>99</v>
      </c>
      <c r="AF2024" s="40">
        <v>5</v>
      </c>
      <c r="AG2024" s="41" t="s">
        <v>64</v>
      </c>
      <c r="AJ2024" s="38" t="s">
        <v>845</v>
      </c>
      <c r="AK2024" s="29" t="s">
        <v>7</v>
      </c>
      <c r="AL2024" s="39">
        <v>43917</v>
      </c>
      <c r="AM2024" s="29">
        <v>265757</v>
      </c>
      <c r="AN2024" s="29" t="s">
        <v>76</v>
      </c>
      <c r="AO2024" s="29">
        <v>61</v>
      </c>
      <c r="AP2024" s="29">
        <v>3.03</v>
      </c>
      <c r="AQ2024" s="29" t="s">
        <v>75</v>
      </c>
      <c r="AR2024" s="39">
        <v>43996</v>
      </c>
      <c r="AS2024" s="29">
        <v>114847</v>
      </c>
      <c r="AT2024" s="29" t="s">
        <v>85</v>
      </c>
      <c r="AU2024" s="29">
        <v>66</v>
      </c>
      <c r="AV2024" s="29">
        <v>0.49</v>
      </c>
      <c r="AW2024" s="42">
        <v>28363</v>
      </c>
      <c r="AZ2024" s="44" t="s">
        <v>4412</v>
      </c>
    </row>
    <row r="2025" spans="1:52" ht="12.75" customHeight="1" x14ac:dyDescent="0.2">
      <c r="A2025" s="27">
        <v>34656</v>
      </c>
      <c r="B2025" s="28" t="s">
        <v>8309</v>
      </c>
      <c r="C2025" s="29" t="s">
        <v>56</v>
      </c>
      <c r="D2025" s="30" t="s">
        <v>8310</v>
      </c>
      <c r="E2025" s="30" t="s">
        <v>8310</v>
      </c>
      <c r="F2025" s="31">
        <v>1977</v>
      </c>
      <c r="G2025" s="31" t="s">
        <v>69</v>
      </c>
      <c r="H2025" s="30" t="s">
        <v>59</v>
      </c>
      <c r="I2025" s="60">
        <v>1</v>
      </c>
      <c r="J2025" s="60"/>
      <c r="K2025" s="32">
        <v>1</v>
      </c>
      <c r="L2025" s="33">
        <v>110</v>
      </c>
      <c r="M2025" s="31" t="s">
        <v>60</v>
      </c>
      <c r="X2025" s="37" t="s">
        <v>1487</v>
      </c>
      <c r="Y2025" s="38" t="s">
        <v>8311</v>
      </c>
      <c r="AA2025" s="39">
        <v>43293</v>
      </c>
      <c r="AB2025" s="39">
        <v>2958465</v>
      </c>
      <c r="AC2025" s="38" t="s">
        <v>63</v>
      </c>
      <c r="AD2025" s="29">
        <v>100</v>
      </c>
      <c r="AE2025" s="29">
        <v>99</v>
      </c>
      <c r="AF2025" s="40">
        <v>0</v>
      </c>
      <c r="AG2025" s="41" t="s">
        <v>64</v>
      </c>
      <c r="AJ2025" s="38" t="s">
        <v>748</v>
      </c>
      <c r="AW2025" s="42">
        <v>28377</v>
      </c>
      <c r="AZ2025" s="44" t="s">
        <v>8312</v>
      </c>
    </row>
    <row r="2026" spans="1:52" ht="12.75" customHeight="1" x14ac:dyDescent="0.2">
      <c r="A2026" s="27">
        <v>34676</v>
      </c>
      <c r="B2026" s="28" t="s">
        <v>8313</v>
      </c>
      <c r="C2026" s="29" t="s">
        <v>56</v>
      </c>
      <c r="D2026" s="30" t="s">
        <v>8314</v>
      </c>
      <c r="E2026" s="30" t="s">
        <v>8314</v>
      </c>
      <c r="F2026" s="31">
        <v>1977</v>
      </c>
      <c r="G2026" s="31" t="s">
        <v>69</v>
      </c>
      <c r="H2026" s="30" t="s">
        <v>59</v>
      </c>
      <c r="I2026" s="60">
        <v>1</v>
      </c>
      <c r="J2026" s="60"/>
      <c r="K2026" s="32">
        <v>1</v>
      </c>
      <c r="L2026" s="33">
        <v>103</v>
      </c>
      <c r="M2026" s="31" t="s">
        <v>60</v>
      </c>
      <c r="X2026" s="37" t="s">
        <v>8315</v>
      </c>
      <c r="Y2026" s="38" t="s">
        <v>8316</v>
      </c>
      <c r="AA2026" s="39">
        <v>43293</v>
      </c>
      <c r="AB2026" s="39">
        <v>2958465</v>
      </c>
      <c r="AC2026" s="38" t="s">
        <v>63</v>
      </c>
      <c r="AD2026" s="29">
        <v>100</v>
      </c>
      <c r="AE2026" s="29">
        <v>99</v>
      </c>
      <c r="AF2026" s="40">
        <v>0</v>
      </c>
      <c r="AG2026" s="41" t="s">
        <v>64</v>
      </c>
      <c r="AJ2026" s="38" t="s">
        <v>748</v>
      </c>
      <c r="AW2026" s="42">
        <v>28265</v>
      </c>
      <c r="AZ2026" s="44" t="s">
        <v>8312</v>
      </c>
    </row>
    <row r="2027" spans="1:52" ht="12.75" customHeight="1" x14ac:dyDescent="0.2">
      <c r="A2027" s="27">
        <v>34679</v>
      </c>
      <c r="B2027" s="28" t="s">
        <v>8317</v>
      </c>
      <c r="C2027" s="29" t="s">
        <v>56</v>
      </c>
      <c r="D2027" s="30" t="s">
        <v>8318</v>
      </c>
      <c r="E2027" s="30" t="s">
        <v>8318</v>
      </c>
      <c r="F2027" s="31">
        <v>1976</v>
      </c>
      <c r="G2027" s="31" t="s">
        <v>69</v>
      </c>
      <c r="H2027" s="30" t="s">
        <v>59</v>
      </c>
      <c r="I2027" s="60">
        <v>1</v>
      </c>
      <c r="J2027" s="60"/>
      <c r="K2027" s="32">
        <v>1</v>
      </c>
      <c r="L2027" s="33">
        <v>85</v>
      </c>
      <c r="M2027" s="31" t="s">
        <v>60</v>
      </c>
      <c r="X2027" s="37" t="s">
        <v>8319</v>
      </c>
      <c r="Y2027" s="38" t="s">
        <v>8320</v>
      </c>
      <c r="AA2027" s="39">
        <v>43293</v>
      </c>
      <c r="AB2027" s="39">
        <v>2958465</v>
      </c>
      <c r="AC2027" s="38" t="s">
        <v>63</v>
      </c>
      <c r="AD2027" s="29">
        <v>100</v>
      </c>
      <c r="AE2027" s="29">
        <v>99</v>
      </c>
      <c r="AF2027" s="40">
        <v>0</v>
      </c>
      <c r="AG2027" s="41" t="s">
        <v>64</v>
      </c>
      <c r="AJ2027" s="38" t="s">
        <v>845</v>
      </c>
      <c r="AW2027" s="42">
        <v>27984</v>
      </c>
      <c r="AZ2027" s="44" t="s">
        <v>7164</v>
      </c>
    </row>
    <row r="2028" spans="1:52" ht="12.75" customHeight="1" x14ac:dyDescent="0.2">
      <c r="A2028" s="27">
        <v>34686</v>
      </c>
      <c r="B2028" s="28" t="s">
        <v>8321</v>
      </c>
      <c r="C2028" s="29" t="s">
        <v>56</v>
      </c>
      <c r="D2028" s="30" t="s">
        <v>8322</v>
      </c>
      <c r="E2028" s="30" t="s">
        <v>8322</v>
      </c>
      <c r="F2028" s="31">
        <v>1976</v>
      </c>
      <c r="G2028" s="31" t="s">
        <v>69</v>
      </c>
      <c r="H2028" s="30" t="s">
        <v>70</v>
      </c>
      <c r="I2028" s="60">
        <v>1</v>
      </c>
      <c r="J2028" s="60"/>
      <c r="K2028" s="32">
        <v>1</v>
      </c>
      <c r="L2028" s="33">
        <v>98</v>
      </c>
      <c r="M2028" s="31" t="s">
        <v>60</v>
      </c>
      <c r="X2028" s="37" t="s">
        <v>3396</v>
      </c>
      <c r="Y2028" s="38" t="s">
        <v>8323</v>
      </c>
      <c r="AA2028" s="39">
        <v>43293</v>
      </c>
      <c r="AB2028" s="39">
        <v>2958465</v>
      </c>
      <c r="AC2028" s="38" t="s">
        <v>63</v>
      </c>
      <c r="AD2028" s="29">
        <v>100</v>
      </c>
      <c r="AE2028" s="29">
        <v>99</v>
      </c>
      <c r="AF2028" s="40">
        <v>0</v>
      </c>
      <c r="AG2028" s="41" t="s">
        <v>64</v>
      </c>
      <c r="AJ2028" s="38" t="s">
        <v>674</v>
      </c>
      <c r="AW2028" s="42">
        <v>27809</v>
      </c>
      <c r="AZ2028" s="44" t="s">
        <v>7164</v>
      </c>
    </row>
    <row r="2029" spans="1:52" ht="12.75" customHeight="1" x14ac:dyDescent="0.2">
      <c r="A2029" s="27">
        <v>34706</v>
      </c>
      <c r="B2029" s="28" t="s">
        <v>8324</v>
      </c>
      <c r="C2029" s="29" t="s">
        <v>56</v>
      </c>
      <c r="D2029" s="30" t="s">
        <v>8325</v>
      </c>
      <c r="E2029" s="30" t="s">
        <v>8325</v>
      </c>
      <c r="F2029" s="31">
        <v>1975</v>
      </c>
      <c r="G2029" s="31" t="s">
        <v>69</v>
      </c>
      <c r="H2029" s="30" t="s">
        <v>59</v>
      </c>
      <c r="I2029" s="60">
        <v>1</v>
      </c>
      <c r="J2029" s="60"/>
      <c r="K2029" s="32">
        <v>1</v>
      </c>
      <c r="L2029" s="33">
        <v>97</v>
      </c>
      <c r="M2029" s="31" t="s">
        <v>60</v>
      </c>
      <c r="X2029" s="37" t="s">
        <v>8326</v>
      </c>
      <c r="Y2029" s="38" t="s">
        <v>8327</v>
      </c>
      <c r="AA2029" s="39">
        <v>43293</v>
      </c>
      <c r="AB2029" s="39">
        <v>2958465</v>
      </c>
      <c r="AC2029" s="38" t="s">
        <v>63</v>
      </c>
      <c r="AD2029" s="29">
        <v>100</v>
      </c>
      <c r="AE2029" s="29">
        <v>99</v>
      </c>
      <c r="AF2029" s="40">
        <v>0</v>
      </c>
      <c r="AG2029" s="41" t="s">
        <v>64</v>
      </c>
      <c r="AJ2029" s="38" t="s">
        <v>73</v>
      </c>
      <c r="AQ2029" s="29" t="s">
        <v>75</v>
      </c>
      <c r="AR2029" s="39">
        <v>43937</v>
      </c>
      <c r="AS2029" s="29">
        <v>230058</v>
      </c>
      <c r="AT2029" s="29" t="s">
        <v>503</v>
      </c>
      <c r="AU2029" s="29">
        <v>156</v>
      </c>
      <c r="AV2029" s="29">
        <v>0.78</v>
      </c>
      <c r="AW2029" s="42">
        <v>27863</v>
      </c>
      <c r="AZ2029" s="44" t="s">
        <v>212</v>
      </c>
    </row>
    <row r="2030" spans="1:52" ht="12.75" customHeight="1" x14ac:dyDescent="0.2">
      <c r="A2030" s="27">
        <v>34717</v>
      </c>
      <c r="B2030" s="28" t="s">
        <v>8328</v>
      </c>
      <c r="C2030" s="29" t="s">
        <v>56</v>
      </c>
      <c r="D2030" s="30" t="s">
        <v>8329</v>
      </c>
      <c r="E2030" s="30" t="s">
        <v>8329</v>
      </c>
      <c r="F2030" s="31">
        <v>1975</v>
      </c>
      <c r="G2030" s="31" t="s">
        <v>69</v>
      </c>
      <c r="H2030" s="30" t="s">
        <v>725</v>
      </c>
      <c r="I2030" s="60">
        <v>1</v>
      </c>
      <c r="J2030" s="60"/>
      <c r="K2030" s="32">
        <v>1</v>
      </c>
      <c r="L2030" s="33">
        <v>95</v>
      </c>
      <c r="M2030" s="31" t="s">
        <v>60</v>
      </c>
      <c r="X2030" s="37" t="s">
        <v>8330</v>
      </c>
      <c r="Y2030" s="38" t="s">
        <v>8331</v>
      </c>
      <c r="AA2030" s="39">
        <v>43293</v>
      </c>
      <c r="AB2030" s="39">
        <v>2958465</v>
      </c>
      <c r="AC2030" s="38" t="s">
        <v>712</v>
      </c>
      <c r="AD2030" s="29">
        <v>100</v>
      </c>
      <c r="AE2030" s="29">
        <v>99</v>
      </c>
      <c r="AF2030" s="40">
        <v>0</v>
      </c>
      <c r="AG2030" s="41" t="s">
        <v>64</v>
      </c>
      <c r="AJ2030" s="38" t="s">
        <v>748</v>
      </c>
      <c r="AW2030" s="42">
        <v>27395</v>
      </c>
      <c r="AZ2030" s="44" t="s">
        <v>212</v>
      </c>
    </row>
    <row r="2031" spans="1:52" ht="12.75" customHeight="1" x14ac:dyDescent="0.2">
      <c r="A2031" s="27">
        <v>34720</v>
      </c>
      <c r="B2031" s="28" t="s">
        <v>8332</v>
      </c>
      <c r="C2031" s="29" t="s">
        <v>56</v>
      </c>
      <c r="D2031" s="30" t="s">
        <v>8333</v>
      </c>
      <c r="E2031" s="30" t="s">
        <v>8333</v>
      </c>
      <c r="F2031" s="31">
        <v>1976</v>
      </c>
      <c r="G2031" s="31" t="s">
        <v>69</v>
      </c>
      <c r="H2031" s="30" t="s">
        <v>70</v>
      </c>
      <c r="I2031" s="60">
        <v>1</v>
      </c>
      <c r="J2031" s="60"/>
      <c r="K2031" s="32">
        <v>1</v>
      </c>
      <c r="L2031" s="33">
        <v>90</v>
      </c>
      <c r="M2031" s="31" t="s">
        <v>60</v>
      </c>
      <c r="X2031" s="37" t="s">
        <v>1342</v>
      </c>
      <c r="Y2031" s="38" t="s">
        <v>8334</v>
      </c>
      <c r="AA2031" s="39">
        <v>43293</v>
      </c>
      <c r="AB2031" s="39">
        <v>2958465</v>
      </c>
      <c r="AC2031" s="38" t="s">
        <v>63</v>
      </c>
      <c r="AD2031" s="29">
        <v>100</v>
      </c>
      <c r="AE2031" s="29">
        <v>99</v>
      </c>
      <c r="AF2031" s="40">
        <v>4</v>
      </c>
      <c r="AG2031" s="41" t="s">
        <v>64</v>
      </c>
      <c r="AJ2031" s="38" t="s">
        <v>845</v>
      </c>
      <c r="AK2031" s="29" t="s">
        <v>7</v>
      </c>
      <c r="AL2031" s="39">
        <v>44056</v>
      </c>
      <c r="AM2031" s="29">
        <v>275017</v>
      </c>
      <c r="AN2031" s="29" t="s">
        <v>76</v>
      </c>
      <c r="AO2031" s="29">
        <v>26</v>
      </c>
      <c r="AP2031" s="29">
        <v>2.54</v>
      </c>
      <c r="AQ2031" s="29" t="s">
        <v>75</v>
      </c>
      <c r="AR2031" s="39">
        <v>44184</v>
      </c>
      <c r="AS2031" s="29">
        <v>70229</v>
      </c>
      <c r="AT2031" s="29" t="s">
        <v>74</v>
      </c>
      <c r="AU2031" s="29">
        <v>44</v>
      </c>
      <c r="AV2031" s="29">
        <v>0.91</v>
      </c>
      <c r="AW2031" s="42">
        <v>27880</v>
      </c>
      <c r="AZ2031" s="44" t="s">
        <v>8197</v>
      </c>
    </row>
    <row r="2032" spans="1:52" ht="12.75" customHeight="1" x14ac:dyDescent="0.2">
      <c r="A2032" s="27">
        <v>34723</v>
      </c>
      <c r="B2032" s="28" t="s">
        <v>8335</v>
      </c>
      <c r="C2032" s="29" t="s">
        <v>56</v>
      </c>
      <c r="D2032" s="30" t="s">
        <v>8336</v>
      </c>
      <c r="E2032" s="30" t="s">
        <v>8336</v>
      </c>
      <c r="F2032" s="31">
        <v>1975</v>
      </c>
      <c r="G2032" s="31" t="s">
        <v>69</v>
      </c>
      <c r="H2032" s="30" t="s">
        <v>783</v>
      </c>
      <c r="I2032" s="60">
        <v>1</v>
      </c>
      <c r="J2032" s="60"/>
      <c r="K2032" s="32">
        <v>1</v>
      </c>
      <c r="L2032" s="33">
        <v>89</v>
      </c>
      <c r="M2032" s="31" t="s">
        <v>60</v>
      </c>
      <c r="X2032" s="37" t="s">
        <v>779</v>
      </c>
      <c r="Y2032" s="38" t="s">
        <v>8337</v>
      </c>
      <c r="AA2032" s="39">
        <v>43293</v>
      </c>
      <c r="AB2032" s="39">
        <v>2958465</v>
      </c>
      <c r="AC2032" s="38" t="s">
        <v>63</v>
      </c>
      <c r="AD2032" s="29">
        <v>100</v>
      </c>
      <c r="AE2032" s="29">
        <v>99</v>
      </c>
      <c r="AF2032" s="40">
        <v>2</v>
      </c>
      <c r="AG2032" s="41" t="s">
        <v>64</v>
      </c>
      <c r="AJ2032" s="38" t="s">
        <v>776</v>
      </c>
      <c r="AK2032" s="29" t="s">
        <v>7</v>
      </c>
      <c r="AL2032" s="39">
        <v>43861</v>
      </c>
      <c r="AM2032" s="29">
        <v>272044</v>
      </c>
      <c r="AN2032" s="29" t="s">
        <v>76</v>
      </c>
      <c r="AO2032" s="29">
        <v>35</v>
      </c>
      <c r="AP2032" s="29">
        <v>2.76</v>
      </c>
      <c r="AW2032" s="42">
        <v>28004</v>
      </c>
      <c r="AZ2032" s="44" t="s">
        <v>212</v>
      </c>
    </row>
    <row r="2033" spans="1:52" ht="12.75" customHeight="1" x14ac:dyDescent="0.2">
      <c r="A2033" s="27">
        <v>34746</v>
      </c>
      <c r="B2033" s="28" t="s">
        <v>8338</v>
      </c>
      <c r="C2033" s="29" t="s">
        <v>56</v>
      </c>
      <c r="D2033" s="30" t="s">
        <v>8339</v>
      </c>
      <c r="E2033" s="30" t="s">
        <v>8339</v>
      </c>
      <c r="F2033" s="31">
        <v>1976</v>
      </c>
      <c r="G2033" s="31" t="s">
        <v>69</v>
      </c>
      <c r="H2033" s="30" t="s">
        <v>135</v>
      </c>
      <c r="I2033" s="60">
        <v>1</v>
      </c>
      <c r="J2033" s="60"/>
      <c r="K2033" s="32">
        <v>1</v>
      </c>
      <c r="L2033" s="33">
        <v>95</v>
      </c>
      <c r="M2033" s="31" t="s">
        <v>60</v>
      </c>
      <c r="X2033" s="37" t="s">
        <v>3827</v>
      </c>
      <c r="Y2033" s="38" t="s">
        <v>8340</v>
      </c>
      <c r="AA2033" s="39">
        <v>40324</v>
      </c>
      <c r="AB2033" s="39">
        <v>2958465</v>
      </c>
      <c r="AC2033" s="38" t="s">
        <v>1103</v>
      </c>
      <c r="AD2033" s="29">
        <v>100</v>
      </c>
      <c r="AE2033" s="29">
        <v>99</v>
      </c>
      <c r="AF2033" s="40">
        <v>9</v>
      </c>
      <c r="AG2033" s="41" t="s">
        <v>64</v>
      </c>
      <c r="AJ2033" s="38" t="s">
        <v>935</v>
      </c>
      <c r="AK2033" s="29" t="s">
        <v>7</v>
      </c>
      <c r="AL2033" s="39">
        <v>44207</v>
      </c>
      <c r="AM2033" s="29">
        <v>275809</v>
      </c>
      <c r="AN2033" s="29" t="s">
        <v>76</v>
      </c>
      <c r="AO2033" s="29">
        <v>21</v>
      </c>
      <c r="AP2033" s="29">
        <v>2.0699999999999998</v>
      </c>
      <c r="AQ2033" s="29" t="s">
        <v>75</v>
      </c>
      <c r="AR2033" s="39">
        <v>44130</v>
      </c>
      <c r="AS2033" s="29">
        <v>231335</v>
      </c>
      <c r="AT2033" s="29" t="s">
        <v>503</v>
      </c>
      <c r="AU2033" s="29">
        <v>63</v>
      </c>
      <c r="AV2033" s="29">
        <v>0.54</v>
      </c>
      <c r="AW2033" s="42">
        <v>27864</v>
      </c>
      <c r="AZ2033" s="44" t="s">
        <v>2478</v>
      </c>
    </row>
    <row r="2034" spans="1:52" ht="12.75" customHeight="1" x14ac:dyDescent="0.2">
      <c r="A2034" s="27">
        <v>34769</v>
      </c>
      <c r="B2034" s="28" t="s">
        <v>8341</v>
      </c>
      <c r="C2034" s="29" t="s">
        <v>56</v>
      </c>
      <c r="D2034" s="30" t="s">
        <v>8342</v>
      </c>
      <c r="E2034" s="30" t="s">
        <v>8342</v>
      </c>
      <c r="F2034" s="31">
        <v>1975</v>
      </c>
      <c r="G2034" s="31" t="s">
        <v>69</v>
      </c>
      <c r="H2034" s="30" t="s">
        <v>70</v>
      </c>
      <c r="I2034" s="60">
        <v>1</v>
      </c>
      <c r="J2034" s="60"/>
      <c r="K2034" s="32">
        <v>1</v>
      </c>
      <c r="L2034" s="33">
        <v>96</v>
      </c>
      <c r="M2034" s="31" t="s">
        <v>60</v>
      </c>
      <c r="X2034" s="37" t="s">
        <v>2064</v>
      </c>
      <c r="Y2034" s="38" t="s">
        <v>8343</v>
      </c>
      <c r="AA2034" s="39">
        <v>43293</v>
      </c>
      <c r="AB2034" s="39">
        <v>2958465</v>
      </c>
      <c r="AC2034" s="38" t="s">
        <v>63</v>
      </c>
      <c r="AD2034" s="29">
        <v>100</v>
      </c>
      <c r="AE2034" s="29">
        <v>99</v>
      </c>
      <c r="AF2034" s="40">
        <v>0</v>
      </c>
      <c r="AG2034" s="41" t="s">
        <v>64</v>
      </c>
      <c r="AJ2034" s="38" t="s">
        <v>674</v>
      </c>
      <c r="AW2034" s="42">
        <v>27696</v>
      </c>
      <c r="AZ2034" s="44" t="s">
        <v>8258</v>
      </c>
    </row>
    <row r="2035" spans="1:52" ht="12.75" customHeight="1" x14ac:dyDescent="0.2">
      <c r="A2035" s="27">
        <v>34771</v>
      </c>
      <c r="B2035" s="28" t="s">
        <v>8344</v>
      </c>
      <c r="C2035" s="29" t="s">
        <v>56</v>
      </c>
      <c r="D2035" s="30" t="s">
        <v>8345</v>
      </c>
      <c r="E2035" s="30" t="s">
        <v>8345</v>
      </c>
      <c r="F2035" s="31">
        <v>1976</v>
      </c>
      <c r="G2035" s="31" t="s">
        <v>69</v>
      </c>
      <c r="H2035" s="30" t="s">
        <v>59</v>
      </c>
      <c r="I2035" s="60">
        <v>1</v>
      </c>
      <c r="J2035" s="60"/>
      <c r="K2035" s="32">
        <v>1</v>
      </c>
      <c r="L2035" s="33">
        <v>102</v>
      </c>
      <c r="M2035" s="31" t="s">
        <v>60</v>
      </c>
      <c r="X2035" s="37" t="s">
        <v>1487</v>
      </c>
      <c r="Y2035" s="38" t="s">
        <v>8346</v>
      </c>
      <c r="AA2035" s="39">
        <v>43293</v>
      </c>
      <c r="AB2035" s="39">
        <v>2958465</v>
      </c>
      <c r="AC2035" s="38" t="s">
        <v>63</v>
      </c>
      <c r="AD2035" s="29">
        <v>100</v>
      </c>
      <c r="AE2035" s="29">
        <v>99</v>
      </c>
      <c r="AF2035" s="40">
        <v>0</v>
      </c>
      <c r="AG2035" s="41" t="s">
        <v>64</v>
      </c>
      <c r="AJ2035" s="38" t="s">
        <v>845</v>
      </c>
      <c r="AW2035" s="42">
        <v>27809</v>
      </c>
      <c r="AZ2035" s="44" t="s">
        <v>8347</v>
      </c>
    </row>
    <row r="2036" spans="1:52" ht="12.75" customHeight="1" x14ac:dyDescent="0.2">
      <c r="A2036" s="27">
        <v>34786</v>
      </c>
      <c r="B2036" s="28" t="s">
        <v>8348</v>
      </c>
      <c r="C2036" s="29" t="s">
        <v>56</v>
      </c>
      <c r="D2036" s="30" t="s">
        <v>8349</v>
      </c>
      <c r="E2036" s="30" t="s">
        <v>8349</v>
      </c>
      <c r="F2036" s="31">
        <v>1975</v>
      </c>
      <c r="G2036" s="31" t="s">
        <v>69</v>
      </c>
      <c r="H2036" s="30" t="s">
        <v>783</v>
      </c>
      <c r="I2036" s="60">
        <v>1</v>
      </c>
      <c r="J2036" s="60"/>
      <c r="K2036" s="32">
        <v>1</v>
      </c>
      <c r="L2036" s="33">
        <v>86</v>
      </c>
      <c r="M2036" s="31" t="s">
        <v>60</v>
      </c>
      <c r="X2036" s="37" t="s">
        <v>4961</v>
      </c>
      <c r="Y2036" s="38" t="s">
        <v>8350</v>
      </c>
      <c r="AA2036" s="39">
        <v>43293</v>
      </c>
      <c r="AB2036" s="39">
        <v>2958465</v>
      </c>
      <c r="AC2036" s="38" t="s">
        <v>63</v>
      </c>
      <c r="AD2036" s="29">
        <v>100</v>
      </c>
      <c r="AE2036" s="29">
        <v>99</v>
      </c>
      <c r="AF2036" s="40">
        <v>0</v>
      </c>
      <c r="AG2036" s="41" t="s">
        <v>64</v>
      </c>
      <c r="AJ2036" s="38" t="s">
        <v>674</v>
      </c>
      <c r="AW2036" s="42">
        <v>27395</v>
      </c>
      <c r="AZ2036" s="44" t="s">
        <v>8351</v>
      </c>
    </row>
    <row r="2037" spans="1:52" ht="12.75" customHeight="1" x14ac:dyDescent="0.2">
      <c r="A2037" s="27">
        <v>34787</v>
      </c>
      <c r="B2037" s="28" t="s">
        <v>8352</v>
      </c>
      <c r="C2037" s="29" t="s">
        <v>56</v>
      </c>
      <c r="D2037" s="30" t="s">
        <v>8353</v>
      </c>
      <c r="E2037" s="30" t="s">
        <v>8353</v>
      </c>
      <c r="F2037" s="31">
        <v>1976</v>
      </c>
      <c r="G2037" s="31" t="s">
        <v>69</v>
      </c>
      <c r="H2037" s="30" t="s">
        <v>135</v>
      </c>
      <c r="I2037" s="60">
        <v>1</v>
      </c>
      <c r="J2037" s="60"/>
      <c r="K2037" s="32">
        <v>1</v>
      </c>
      <c r="L2037" s="33">
        <v>105</v>
      </c>
      <c r="M2037" s="31" t="s">
        <v>60</v>
      </c>
      <c r="X2037" s="37" t="s">
        <v>984</v>
      </c>
      <c r="Y2037" s="38" t="s">
        <v>8354</v>
      </c>
      <c r="AA2037" s="39">
        <v>40324</v>
      </c>
      <c r="AB2037" s="39">
        <v>2958465</v>
      </c>
      <c r="AC2037" s="38" t="s">
        <v>1103</v>
      </c>
      <c r="AD2037" s="29">
        <v>100</v>
      </c>
      <c r="AE2037" s="29">
        <v>99</v>
      </c>
      <c r="AF2037" s="40">
        <v>9</v>
      </c>
      <c r="AG2037" s="41" t="s">
        <v>64</v>
      </c>
      <c r="AJ2037" s="38" t="s">
        <v>845</v>
      </c>
      <c r="AK2037" s="29" t="s">
        <v>7</v>
      </c>
      <c r="AL2037" s="39">
        <v>43150</v>
      </c>
      <c r="AM2037" s="29">
        <v>290726</v>
      </c>
      <c r="AN2037" s="29" t="s">
        <v>76</v>
      </c>
      <c r="AO2037" s="29">
        <v>31</v>
      </c>
      <c r="AP2037" s="29">
        <v>1.91</v>
      </c>
      <c r="AQ2037" s="29" t="s">
        <v>75</v>
      </c>
      <c r="AR2037" s="39">
        <v>43949</v>
      </c>
      <c r="AS2037" s="29">
        <v>142357</v>
      </c>
      <c r="AT2037" s="29" t="s">
        <v>84</v>
      </c>
      <c r="AU2037" s="29">
        <v>170</v>
      </c>
      <c r="AV2037" s="29">
        <v>0.99</v>
      </c>
      <c r="AW2037" s="42">
        <v>27965</v>
      </c>
      <c r="AZ2037" s="44" t="s">
        <v>2478</v>
      </c>
    </row>
    <row r="2038" spans="1:52" ht="12.75" customHeight="1" x14ac:dyDescent="0.2">
      <c r="A2038" s="27">
        <v>34788</v>
      </c>
      <c r="B2038" s="28" t="s">
        <v>8355</v>
      </c>
      <c r="C2038" s="29" t="s">
        <v>56</v>
      </c>
      <c r="D2038" s="30" t="s">
        <v>8356</v>
      </c>
      <c r="E2038" s="30" t="s">
        <v>8356</v>
      </c>
      <c r="F2038" s="31">
        <v>1975</v>
      </c>
      <c r="G2038" s="31" t="s">
        <v>69</v>
      </c>
      <c r="H2038" s="30" t="s">
        <v>70</v>
      </c>
      <c r="I2038" s="60">
        <v>1</v>
      </c>
      <c r="J2038" s="60"/>
      <c r="K2038" s="32">
        <v>1</v>
      </c>
      <c r="L2038" s="33">
        <v>108</v>
      </c>
      <c r="M2038" s="31" t="s">
        <v>60</v>
      </c>
      <c r="X2038" s="37" t="s">
        <v>8357</v>
      </c>
      <c r="Y2038" s="38" t="s">
        <v>8358</v>
      </c>
      <c r="AA2038" s="39">
        <v>43293</v>
      </c>
      <c r="AB2038" s="39">
        <v>2958465</v>
      </c>
      <c r="AC2038" s="38" t="s">
        <v>63</v>
      </c>
      <c r="AD2038" s="29">
        <v>100</v>
      </c>
      <c r="AE2038" s="29">
        <v>99</v>
      </c>
      <c r="AF2038" s="40">
        <v>2</v>
      </c>
      <c r="AG2038" s="41" t="s">
        <v>64</v>
      </c>
      <c r="AJ2038" s="38" t="s">
        <v>680</v>
      </c>
      <c r="AK2038" s="29" t="s">
        <v>7</v>
      </c>
      <c r="AL2038" s="39">
        <v>44233</v>
      </c>
      <c r="AM2038" s="29">
        <v>271409</v>
      </c>
      <c r="AN2038" s="29" t="s">
        <v>76</v>
      </c>
      <c r="AO2038" s="29">
        <v>22</v>
      </c>
      <c r="AP2038" s="29">
        <v>1.66</v>
      </c>
      <c r="AQ2038" s="29" t="s">
        <v>75</v>
      </c>
      <c r="AR2038" s="39">
        <v>43974</v>
      </c>
      <c r="AS2038" s="29">
        <v>81815</v>
      </c>
      <c r="AT2038" s="29" t="s">
        <v>74</v>
      </c>
      <c r="AU2038" s="29">
        <v>75</v>
      </c>
      <c r="AV2038" s="29">
        <v>1.18</v>
      </c>
      <c r="AW2038" s="42">
        <v>27764</v>
      </c>
      <c r="AZ2038" s="44" t="s">
        <v>8197</v>
      </c>
    </row>
    <row r="2039" spans="1:52" ht="12.75" customHeight="1" x14ac:dyDescent="0.2">
      <c r="A2039" s="27">
        <v>34830</v>
      </c>
      <c r="B2039" s="28" t="s">
        <v>8359</v>
      </c>
      <c r="C2039" s="29" t="s">
        <v>56</v>
      </c>
      <c r="D2039" s="30" t="s">
        <v>8360</v>
      </c>
      <c r="E2039" s="30" t="s">
        <v>8360</v>
      </c>
      <c r="F2039" s="31">
        <v>1976</v>
      </c>
      <c r="G2039" s="31" t="s">
        <v>69</v>
      </c>
      <c r="H2039" s="30" t="s">
        <v>59</v>
      </c>
      <c r="I2039" s="60">
        <v>1</v>
      </c>
      <c r="J2039" s="60"/>
      <c r="K2039" s="32">
        <v>1</v>
      </c>
      <c r="L2039" s="33">
        <v>90</v>
      </c>
      <c r="M2039" s="31" t="s">
        <v>60</v>
      </c>
      <c r="X2039" s="37" t="s">
        <v>8361</v>
      </c>
      <c r="Y2039" s="38" t="s">
        <v>8362</v>
      </c>
      <c r="AA2039" s="39">
        <v>43293</v>
      </c>
      <c r="AB2039" s="39">
        <v>2958465</v>
      </c>
      <c r="AC2039" s="38" t="s">
        <v>63</v>
      </c>
      <c r="AD2039" s="29">
        <v>100</v>
      </c>
      <c r="AE2039" s="29">
        <v>99</v>
      </c>
      <c r="AF2039" s="40">
        <v>0</v>
      </c>
      <c r="AG2039" s="41" t="s">
        <v>64</v>
      </c>
      <c r="AJ2039" s="38" t="s">
        <v>748</v>
      </c>
      <c r="AQ2039" s="29" t="s">
        <v>75</v>
      </c>
      <c r="AR2039" s="39">
        <v>43928</v>
      </c>
      <c r="AS2039" s="29">
        <v>250232</v>
      </c>
      <c r="AT2039" s="29" t="s">
        <v>76</v>
      </c>
      <c r="AU2039" s="29">
        <v>60</v>
      </c>
      <c r="AV2039" s="29">
        <v>1.1100000000000001</v>
      </c>
      <c r="AW2039" s="42">
        <v>27629</v>
      </c>
      <c r="AZ2039" s="44" t="s">
        <v>212</v>
      </c>
    </row>
    <row r="2040" spans="1:52" ht="12.75" customHeight="1" x14ac:dyDescent="0.2">
      <c r="A2040" s="27">
        <v>34858</v>
      </c>
      <c r="B2040" s="28" t="s">
        <v>8363</v>
      </c>
      <c r="C2040" s="29" t="s">
        <v>56</v>
      </c>
      <c r="D2040" s="30" t="s">
        <v>8364</v>
      </c>
      <c r="E2040" s="30" t="s">
        <v>8364</v>
      </c>
      <c r="F2040" s="31">
        <v>1978</v>
      </c>
      <c r="G2040" s="31" t="s">
        <v>69</v>
      </c>
      <c r="H2040" s="30" t="s">
        <v>59</v>
      </c>
      <c r="I2040" s="60">
        <v>1</v>
      </c>
      <c r="J2040" s="60"/>
      <c r="K2040" s="32">
        <v>1</v>
      </c>
      <c r="L2040" s="33">
        <v>96</v>
      </c>
      <c r="M2040" s="31" t="s">
        <v>60</v>
      </c>
      <c r="X2040" s="37" t="s">
        <v>3396</v>
      </c>
      <c r="Y2040" s="38" t="s">
        <v>8365</v>
      </c>
      <c r="AA2040" s="39">
        <v>43293</v>
      </c>
      <c r="AB2040" s="39">
        <v>2958465</v>
      </c>
      <c r="AC2040" s="38" t="s">
        <v>63</v>
      </c>
      <c r="AD2040" s="29">
        <v>100</v>
      </c>
      <c r="AE2040" s="29">
        <v>99</v>
      </c>
      <c r="AF2040" s="40">
        <v>0</v>
      </c>
      <c r="AG2040" s="41" t="s">
        <v>64</v>
      </c>
      <c r="AJ2040" s="38" t="s">
        <v>748</v>
      </c>
      <c r="AQ2040" s="29" t="s">
        <v>75</v>
      </c>
      <c r="AR2040" s="39">
        <v>44101</v>
      </c>
      <c r="AS2040" s="29">
        <v>261043</v>
      </c>
      <c r="AT2040" s="29" t="s">
        <v>76</v>
      </c>
      <c r="AU2040" s="29">
        <v>17</v>
      </c>
      <c r="AV2040" s="29">
        <v>1.01</v>
      </c>
      <c r="AW2040" s="42">
        <v>28538</v>
      </c>
      <c r="AZ2040" s="44" t="s">
        <v>8366</v>
      </c>
    </row>
    <row r="2041" spans="1:52" ht="12.75" customHeight="1" x14ac:dyDescent="0.2">
      <c r="A2041" s="27">
        <v>34870</v>
      </c>
      <c r="B2041" s="28" t="s">
        <v>8367</v>
      </c>
      <c r="C2041" s="29" t="s">
        <v>56</v>
      </c>
      <c r="D2041" s="30" t="s">
        <v>8368</v>
      </c>
      <c r="E2041" s="30" t="s">
        <v>8368</v>
      </c>
      <c r="F2041" s="31">
        <v>1977</v>
      </c>
      <c r="G2041" s="31" t="s">
        <v>69</v>
      </c>
      <c r="H2041" s="30" t="s">
        <v>70</v>
      </c>
      <c r="I2041" s="60">
        <v>1</v>
      </c>
      <c r="J2041" s="60"/>
      <c r="K2041" s="32">
        <v>1</v>
      </c>
      <c r="L2041" s="33">
        <v>87</v>
      </c>
      <c r="M2041" s="31" t="s">
        <v>60</v>
      </c>
      <c r="X2041" s="37" t="s">
        <v>779</v>
      </c>
      <c r="Y2041" s="38" t="s">
        <v>8369</v>
      </c>
      <c r="AA2041" s="39">
        <v>43293</v>
      </c>
      <c r="AB2041" s="39">
        <v>2958465</v>
      </c>
      <c r="AC2041" s="38" t="s">
        <v>63</v>
      </c>
      <c r="AD2041" s="29">
        <v>100</v>
      </c>
      <c r="AE2041" s="29">
        <v>99</v>
      </c>
      <c r="AF2041" s="40">
        <v>3</v>
      </c>
      <c r="AG2041" s="41" t="s">
        <v>64</v>
      </c>
      <c r="AJ2041" s="38" t="s">
        <v>776</v>
      </c>
      <c r="AK2041" s="29" t="s">
        <v>7</v>
      </c>
      <c r="AL2041" s="39">
        <v>44068</v>
      </c>
      <c r="AM2041" s="29">
        <v>272627</v>
      </c>
      <c r="AN2041" s="29" t="s">
        <v>76</v>
      </c>
      <c r="AO2041" s="29">
        <v>51</v>
      </c>
      <c r="AP2041" s="29">
        <v>4.66</v>
      </c>
      <c r="AQ2041" s="29" t="s">
        <v>75</v>
      </c>
      <c r="AR2041" s="39">
        <v>44145</v>
      </c>
      <c r="AS2041" s="29">
        <v>261729</v>
      </c>
      <c r="AT2041" s="29" t="s">
        <v>76</v>
      </c>
      <c r="AU2041" s="29">
        <v>22</v>
      </c>
      <c r="AV2041" s="29">
        <v>1.39</v>
      </c>
      <c r="AW2041" s="42">
        <v>28419</v>
      </c>
      <c r="AZ2041" s="44" t="s">
        <v>8370</v>
      </c>
    </row>
    <row r="2042" spans="1:52" ht="12.75" customHeight="1" x14ac:dyDescent="0.2">
      <c r="A2042" s="27">
        <v>34926</v>
      </c>
      <c r="B2042" s="28" t="s">
        <v>8371</v>
      </c>
      <c r="C2042" s="29" t="s">
        <v>56</v>
      </c>
      <c r="D2042" s="30" t="s">
        <v>8372</v>
      </c>
      <c r="E2042" s="30" t="s">
        <v>8372</v>
      </c>
      <c r="F2042" s="31">
        <v>1978</v>
      </c>
      <c r="G2042" s="31" t="s">
        <v>69</v>
      </c>
      <c r="H2042" s="30" t="s">
        <v>70</v>
      </c>
      <c r="I2042" s="60">
        <v>1</v>
      </c>
      <c r="J2042" s="60"/>
      <c r="K2042" s="32">
        <v>1</v>
      </c>
      <c r="L2042" s="33">
        <v>98</v>
      </c>
      <c r="M2042" s="31" t="s">
        <v>60</v>
      </c>
      <c r="X2042" s="37" t="s">
        <v>8373</v>
      </c>
      <c r="Y2042" s="38" t="s">
        <v>8374</v>
      </c>
      <c r="AA2042" s="39">
        <v>40324</v>
      </c>
      <c r="AB2042" s="39">
        <v>2958465</v>
      </c>
      <c r="AC2042" s="38" t="s">
        <v>1103</v>
      </c>
      <c r="AD2042" s="29">
        <v>100</v>
      </c>
      <c r="AE2042" s="29">
        <v>99</v>
      </c>
      <c r="AF2042" s="40">
        <v>8</v>
      </c>
      <c r="AG2042" s="41" t="s">
        <v>64</v>
      </c>
      <c r="AJ2042" s="38" t="s">
        <v>949</v>
      </c>
      <c r="AK2042" s="29" t="s">
        <v>7</v>
      </c>
      <c r="AL2042" s="39">
        <v>44151</v>
      </c>
      <c r="AM2042" s="29">
        <v>274744</v>
      </c>
      <c r="AN2042" s="29" t="s">
        <v>76</v>
      </c>
      <c r="AO2042" s="29">
        <v>25</v>
      </c>
      <c r="AP2042" s="29">
        <v>2.42</v>
      </c>
      <c r="AQ2042" s="29" t="s">
        <v>75</v>
      </c>
      <c r="AR2042" s="39">
        <v>44253</v>
      </c>
      <c r="AS2042" s="29">
        <v>71552</v>
      </c>
      <c r="AT2042" s="29" t="s">
        <v>74</v>
      </c>
      <c r="AU2042" s="29">
        <v>38</v>
      </c>
      <c r="AV2042" s="29">
        <v>0.63</v>
      </c>
      <c r="AW2042" s="42">
        <v>28491</v>
      </c>
      <c r="AZ2042" s="44" t="s">
        <v>2478</v>
      </c>
    </row>
    <row r="2043" spans="1:52" ht="12.75" customHeight="1" x14ac:dyDescent="0.2">
      <c r="A2043" s="27">
        <v>34931</v>
      </c>
      <c r="B2043" s="28" t="s">
        <v>8375</v>
      </c>
      <c r="C2043" s="29" t="s">
        <v>56</v>
      </c>
      <c r="D2043" s="30" t="s">
        <v>8376</v>
      </c>
      <c r="E2043" s="30" t="s">
        <v>8376</v>
      </c>
      <c r="F2043" s="31">
        <v>1978</v>
      </c>
      <c r="G2043" s="31" t="s">
        <v>69</v>
      </c>
      <c r="H2043" s="30" t="s">
        <v>70</v>
      </c>
      <c r="I2043" s="60">
        <v>1</v>
      </c>
      <c r="J2043" s="60"/>
      <c r="K2043" s="32">
        <v>1</v>
      </c>
      <c r="L2043" s="33">
        <v>90</v>
      </c>
      <c r="M2043" s="31" t="s">
        <v>60</v>
      </c>
      <c r="X2043" s="37" t="s">
        <v>4208</v>
      </c>
      <c r="Y2043" s="38" t="s">
        <v>8377</v>
      </c>
      <c r="AA2043" s="39">
        <v>43293</v>
      </c>
      <c r="AB2043" s="39">
        <v>2958465</v>
      </c>
      <c r="AC2043" s="38" t="s">
        <v>63</v>
      </c>
      <c r="AD2043" s="29">
        <v>100</v>
      </c>
      <c r="AE2043" s="29">
        <v>99</v>
      </c>
      <c r="AF2043" s="40">
        <v>0</v>
      </c>
      <c r="AG2043" s="41" t="s">
        <v>64</v>
      </c>
      <c r="AJ2043" s="38" t="s">
        <v>680</v>
      </c>
      <c r="AK2043" s="29" t="s">
        <v>7</v>
      </c>
      <c r="AL2043" s="39">
        <v>37040</v>
      </c>
      <c r="AM2043" s="29">
        <v>270346</v>
      </c>
      <c r="AN2043" s="29" t="s">
        <v>76</v>
      </c>
      <c r="AO2043" s="29">
        <v>83</v>
      </c>
      <c r="AP2043" s="29">
        <v>17.97</v>
      </c>
      <c r="AW2043" s="42">
        <v>28621</v>
      </c>
      <c r="AZ2043" s="44" t="s">
        <v>8378</v>
      </c>
    </row>
    <row r="2044" spans="1:52" ht="12.75" customHeight="1" x14ac:dyDescent="0.2">
      <c r="A2044" s="27">
        <v>34945</v>
      </c>
      <c r="B2044" s="28" t="s">
        <v>8379</v>
      </c>
      <c r="C2044" s="29" t="s">
        <v>56</v>
      </c>
      <c r="D2044" s="30" t="s">
        <v>8380</v>
      </c>
      <c r="E2044" s="30" t="s">
        <v>8380</v>
      </c>
      <c r="F2044" s="31">
        <v>1977</v>
      </c>
      <c r="G2044" s="31" t="s">
        <v>69</v>
      </c>
      <c r="H2044" s="30" t="s">
        <v>783</v>
      </c>
      <c r="I2044" s="60">
        <v>1</v>
      </c>
      <c r="J2044" s="60"/>
      <c r="K2044" s="32">
        <v>1</v>
      </c>
      <c r="L2044" s="33">
        <v>98</v>
      </c>
      <c r="M2044" s="31" t="s">
        <v>60</v>
      </c>
      <c r="X2044" s="37" t="s">
        <v>7866</v>
      </c>
      <c r="Y2044" s="38" t="s">
        <v>1412</v>
      </c>
      <c r="AA2044" s="39">
        <v>43293</v>
      </c>
      <c r="AB2044" s="39">
        <v>2958465</v>
      </c>
      <c r="AC2044" s="38" t="s">
        <v>63</v>
      </c>
      <c r="AD2044" s="29">
        <v>100</v>
      </c>
      <c r="AE2044" s="29">
        <v>99</v>
      </c>
      <c r="AF2044" s="40">
        <v>0</v>
      </c>
      <c r="AG2044" s="41" t="s">
        <v>64</v>
      </c>
      <c r="AJ2044" s="38" t="s">
        <v>674</v>
      </c>
      <c r="AW2044" s="42">
        <v>28461</v>
      </c>
      <c r="AZ2044" s="44" t="s">
        <v>8378</v>
      </c>
    </row>
    <row r="2045" spans="1:52" ht="12.75" customHeight="1" x14ac:dyDescent="0.2">
      <c r="A2045" s="27">
        <v>34949</v>
      </c>
      <c r="B2045" s="28" t="s">
        <v>8381</v>
      </c>
      <c r="C2045" s="29" t="s">
        <v>56</v>
      </c>
      <c r="D2045" s="30" t="s">
        <v>8382</v>
      </c>
      <c r="E2045" s="30" t="s">
        <v>8382</v>
      </c>
      <c r="F2045" s="31">
        <v>1975</v>
      </c>
      <c r="G2045" s="31" t="s">
        <v>69</v>
      </c>
      <c r="H2045" s="30" t="s">
        <v>548</v>
      </c>
      <c r="I2045" s="60">
        <v>1</v>
      </c>
      <c r="J2045" s="60"/>
      <c r="K2045" s="32">
        <v>1</v>
      </c>
      <c r="L2045" s="33">
        <v>92</v>
      </c>
      <c r="M2045" s="31" t="s">
        <v>60</v>
      </c>
      <c r="X2045" s="37" t="s">
        <v>8383</v>
      </c>
      <c r="Y2045" s="38" t="s">
        <v>8384</v>
      </c>
      <c r="AA2045" s="39">
        <v>43293</v>
      </c>
      <c r="AB2045" s="39">
        <v>2958465</v>
      </c>
      <c r="AC2045" s="38" t="s">
        <v>63</v>
      </c>
      <c r="AD2045" s="29">
        <v>100</v>
      </c>
      <c r="AE2045" s="29">
        <v>99</v>
      </c>
      <c r="AF2045" s="40">
        <v>2</v>
      </c>
      <c r="AG2045" s="41" t="s">
        <v>64</v>
      </c>
      <c r="AJ2045" s="38" t="s">
        <v>73</v>
      </c>
      <c r="AK2045" s="29" t="s">
        <v>7</v>
      </c>
      <c r="AL2045" s="39">
        <v>44210</v>
      </c>
      <c r="AM2045" s="29">
        <v>271432</v>
      </c>
      <c r="AN2045" s="29" t="s">
        <v>76</v>
      </c>
      <c r="AO2045" s="29">
        <v>36</v>
      </c>
      <c r="AP2045" s="29">
        <v>2.95</v>
      </c>
      <c r="AW2045" s="42">
        <v>27671</v>
      </c>
      <c r="AZ2045" s="44" t="s">
        <v>8385</v>
      </c>
    </row>
    <row r="2046" spans="1:52" ht="12.75" customHeight="1" x14ac:dyDescent="0.2">
      <c r="A2046" s="27">
        <v>34961</v>
      </c>
      <c r="B2046" s="28" t="s">
        <v>8386</v>
      </c>
      <c r="C2046" s="29" t="s">
        <v>56</v>
      </c>
      <c r="D2046" s="30" t="s">
        <v>8387</v>
      </c>
      <c r="E2046" s="30" t="s">
        <v>8387</v>
      </c>
      <c r="F2046" s="31">
        <v>1977</v>
      </c>
      <c r="G2046" s="31" t="s">
        <v>69</v>
      </c>
      <c r="H2046" s="30" t="s">
        <v>59</v>
      </c>
      <c r="I2046" s="60">
        <v>1</v>
      </c>
      <c r="J2046" s="60"/>
      <c r="K2046" s="32">
        <v>1</v>
      </c>
      <c r="L2046" s="33">
        <v>100</v>
      </c>
      <c r="M2046" s="31" t="s">
        <v>60</v>
      </c>
      <c r="X2046" s="37" t="s">
        <v>7304</v>
      </c>
      <c r="Y2046" s="38" t="s">
        <v>8388</v>
      </c>
      <c r="AA2046" s="39">
        <v>43293</v>
      </c>
      <c r="AB2046" s="39">
        <v>2958465</v>
      </c>
      <c r="AC2046" s="38" t="s">
        <v>63</v>
      </c>
      <c r="AD2046" s="29">
        <v>100</v>
      </c>
      <c r="AE2046" s="29">
        <v>99</v>
      </c>
      <c r="AF2046" s="40">
        <v>0</v>
      </c>
      <c r="AG2046" s="41" t="s">
        <v>64</v>
      </c>
      <c r="AJ2046" s="38" t="s">
        <v>73</v>
      </c>
      <c r="AQ2046" s="29" t="s">
        <v>75</v>
      </c>
      <c r="AR2046" s="39">
        <v>44052</v>
      </c>
      <c r="AS2046" s="29">
        <v>95316</v>
      </c>
      <c r="AT2046" s="29" t="s">
        <v>74</v>
      </c>
      <c r="AU2046" s="29">
        <v>47</v>
      </c>
      <c r="AV2046" s="29">
        <v>0.77</v>
      </c>
      <c r="AW2046" s="42">
        <v>28734</v>
      </c>
      <c r="AZ2046" s="44" t="s">
        <v>1193</v>
      </c>
    </row>
    <row r="2047" spans="1:52" ht="12.75" customHeight="1" x14ac:dyDescent="0.2">
      <c r="A2047" s="27">
        <v>34962</v>
      </c>
      <c r="B2047" s="28" t="s">
        <v>8389</v>
      </c>
      <c r="C2047" s="29" t="s">
        <v>56</v>
      </c>
      <c r="D2047" s="30" t="s">
        <v>8390</v>
      </c>
      <c r="E2047" s="30" t="s">
        <v>8390</v>
      </c>
      <c r="F2047" s="31">
        <v>1975</v>
      </c>
      <c r="G2047" s="31" t="s">
        <v>69</v>
      </c>
      <c r="H2047" s="30" t="s">
        <v>70</v>
      </c>
      <c r="I2047" s="60">
        <v>1</v>
      </c>
      <c r="J2047" s="60"/>
      <c r="K2047" s="32">
        <v>1</v>
      </c>
      <c r="L2047" s="33">
        <v>95</v>
      </c>
      <c r="M2047" s="31" t="s">
        <v>60</v>
      </c>
      <c r="X2047" s="37" t="s">
        <v>8391</v>
      </c>
      <c r="Y2047" s="38" t="s">
        <v>8392</v>
      </c>
      <c r="AA2047" s="39">
        <v>43293</v>
      </c>
      <c r="AB2047" s="39">
        <v>2958465</v>
      </c>
      <c r="AC2047" s="38" t="s">
        <v>712</v>
      </c>
      <c r="AD2047" s="29">
        <v>100</v>
      </c>
      <c r="AE2047" s="29">
        <v>99</v>
      </c>
      <c r="AF2047" s="40">
        <v>0</v>
      </c>
      <c r="AG2047" s="41" t="s">
        <v>64</v>
      </c>
      <c r="AJ2047" s="38" t="s">
        <v>336</v>
      </c>
      <c r="AW2047" s="42">
        <v>27760</v>
      </c>
      <c r="AZ2047" s="44" t="s">
        <v>8056</v>
      </c>
    </row>
    <row r="2048" spans="1:52" ht="12.75" customHeight="1" x14ac:dyDescent="0.2">
      <c r="A2048" s="27">
        <v>34965</v>
      </c>
      <c r="B2048" s="28" t="s">
        <v>8393</v>
      </c>
      <c r="C2048" s="29" t="s">
        <v>56</v>
      </c>
      <c r="D2048" s="30" t="s">
        <v>8394</v>
      </c>
      <c r="E2048" s="30" t="s">
        <v>8394</v>
      </c>
      <c r="F2048" s="31">
        <v>1976</v>
      </c>
      <c r="G2048" s="31" t="s">
        <v>69</v>
      </c>
      <c r="H2048" s="30" t="s">
        <v>70</v>
      </c>
      <c r="I2048" s="60">
        <v>1</v>
      </c>
      <c r="J2048" s="60"/>
      <c r="K2048" s="32">
        <v>1</v>
      </c>
      <c r="L2048" s="33">
        <v>95</v>
      </c>
      <c r="M2048" s="31" t="s">
        <v>60</v>
      </c>
      <c r="X2048" s="37" t="s">
        <v>8395</v>
      </c>
      <c r="Y2048" s="38" t="s">
        <v>8396</v>
      </c>
      <c r="AA2048" s="39">
        <v>43293</v>
      </c>
      <c r="AB2048" s="39">
        <v>2958465</v>
      </c>
      <c r="AC2048" s="38" t="s">
        <v>63</v>
      </c>
      <c r="AD2048" s="29">
        <v>100</v>
      </c>
      <c r="AE2048" s="29">
        <v>99</v>
      </c>
      <c r="AF2048" s="40">
        <v>0</v>
      </c>
      <c r="AG2048" s="41" t="s">
        <v>64</v>
      </c>
      <c r="AJ2048" s="38" t="s">
        <v>748</v>
      </c>
      <c r="AW2048" s="42">
        <v>27760</v>
      </c>
      <c r="AZ2048" s="44" t="s">
        <v>8397</v>
      </c>
    </row>
    <row r="2049" spans="1:52" ht="12.75" customHeight="1" x14ac:dyDescent="0.2">
      <c r="A2049" s="27">
        <v>34972</v>
      </c>
      <c r="B2049" s="28" t="s">
        <v>8398</v>
      </c>
      <c r="C2049" s="29" t="s">
        <v>56</v>
      </c>
      <c r="D2049" s="30" t="s">
        <v>8399</v>
      </c>
      <c r="E2049" s="30" t="s">
        <v>8399</v>
      </c>
      <c r="F2049" s="31">
        <v>1976</v>
      </c>
      <c r="G2049" s="31" t="s">
        <v>69</v>
      </c>
      <c r="H2049" s="30" t="s">
        <v>70</v>
      </c>
      <c r="I2049" s="60">
        <v>1</v>
      </c>
      <c r="J2049" s="60"/>
      <c r="K2049" s="32">
        <v>1</v>
      </c>
      <c r="L2049" s="33">
        <v>100</v>
      </c>
      <c r="M2049" s="31" t="s">
        <v>60</v>
      </c>
      <c r="X2049" s="37" t="s">
        <v>779</v>
      </c>
      <c r="Y2049" s="38" t="s">
        <v>8400</v>
      </c>
      <c r="AA2049" s="39">
        <v>43293</v>
      </c>
      <c r="AB2049" s="39">
        <v>2958465</v>
      </c>
      <c r="AC2049" s="38" t="s">
        <v>63</v>
      </c>
      <c r="AD2049" s="29">
        <v>100</v>
      </c>
      <c r="AE2049" s="29">
        <v>99</v>
      </c>
      <c r="AF2049" s="40">
        <v>1</v>
      </c>
      <c r="AG2049" s="41" t="s">
        <v>64</v>
      </c>
      <c r="AJ2049" s="38" t="s">
        <v>748</v>
      </c>
      <c r="AK2049" s="29" t="s">
        <v>7</v>
      </c>
      <c r="AL2049" s="39">
        <v>43548</v>
      </c>
      <c r="AM2049" s="29">
        <v>251127</v>
      </c>
      <c r="AN2049" s="29" t="s">
        <v>76</v>
      </c>
      <c r="AO2049" s="29">
        <v>59</v>
      </c>
      <c r="AP2049" s="29">
        <v>1.83</v>
      </c>
      <c r="AQ2049" s="29" t="s">
        <v>75</v>
      </c>
      <c r="AR2049" s="39">
        <v>43901</v>
      </c>
      <c r="AS2049" s="29">
        <v>231456</v>
      </c>
      <c r="AT2049" s="29" t="s">
        <v>503</v>
      </c>
      <c r="AU2049" s="29">
        <v>89</v>
      </c>
      <c r="AV2049" s="29">
        <v>0.51</v>
      </c>
      <c r="AW2049" s="42">
        <v>27977</v>
      </c>
      <c r="AZ2049" s="44" t="s">
        <v>8401</v>
      </c>
    </row>
    <row r="2050" spans="1:52" ht="12.75" customHeight="1" x14ac:dyDescent="0.2">
      <c r="A2050" s="27">
        <v>35001</v>
      </c>
      <c r="B2050" s="28" t="s">
        <v>8402</v>
      </c>
      <c r="C2050" s="29" t="s">
        <v>56</v>
      </c>
      <c r="D2050" s="30" t="s">
        <v>8403</v>
      </c>
      <c r="E2050" s="30" t="s">
        <v>8403</v>
      </c>
      <c r="F2050" s="31">
        <v>1977</v>
      </c>
      <c r="G2050" s="31" t="s">
        <v>69</v>
      </c>
      <c r="H2050" s="30" t="s">
        <v>135</v>
      </c>
      <c r="I2050" s="60">
        <v>1</v>
      </c>
      <c r="J2050" s="60"/>
      <c r="K2050" s="32">
        <v>1</v>
      </c>
      <c r="L2050" s="33">
        <v>100</v>
      </c>
      <c r="M2050" s="31" t="s">
        <v>60</v>
      </c>
      <c r="X2050" s="37" t="s">
        <v>8383</v>
      </c>
      <c r="Y2050" s="38" t="s">
        <v>8404</v>
      </c>
      <c r="AA2050" s="39">
        <v>43293</v>
      </c>
      <c r="AB2050" s="39">
        <v>2958465</v>
      </c>
      <c r="AC2050" s="38" t="s">
        <v>63</v>
      </c>
      <c r="AD2050" s="29">
        <v>100</v>
      </c>
      <c r="AE2050" s="29">
        <v>99</v>
      </c>
      <c r="AF2050" s="40">
        <v>0</v>
      </c>
      <c r="AG2050" s="41" t="s">
        <v>64</v>
      </c>
      <c r="AJ2050" s="38" t="s">
        <v>748</v>
      </c>
      <c r="AW2050" s="42">
        <v>28419</v>
      </c>
      <c r="AZ2050" s="44" t="s">
        <v>8405</v>
      </c>
    </row>
    <row r="2051" spans="1:52" ht="12.75" customHeight="1" x14ac:dyDescent="0.2">
      <c r="A2051" s="27">
        <v>35010</v>
      </c>
      <c r="B2051" s="28" t="s">
        <v>8406</v>
      </c>
      <c r="C2051" s="29" t="s">
        <v>56</v>
      </c>
      <c r="D2051" s="30" t="s">
        <v>8407</v>
      </c>
      <c r="E2051" s="30" t="s">
        <v>8407</v>
      </c>
      <c r="F2051" s="31">
        <v>1973</v>
      </c>
      <c r="G2051" s="31" t="s">
        <v>69</v>
      </c>
      <c r="H2051" s="30" t="s">
        <v>59</v>
      </c>
      <c r="I2051" s="60">
        <v>1</v>
      </c>
      <c r="J2051" s="60"/>
      <c r="K2051" s="32">
        <v>1</v>
      </c>
      <c r="L2051" s="33">
        <v>100</v>
      </c>
      <c r="M2051" s="31" t="s">
        <v>60</v>
      </c>
      <c r="X2051" s="37" t="s">
        <v>8408</v>
      </c>
      <c r="Y2051" s="38" t="s">
        <v>8409</v>
      </c>
      <c r="AA2051" s="39">
        <v>43293</v>
      </c>
      <c r="AB2051" s="39">
        <v>2958465</v>
      </c>
      <c r="AC2051" s="38" t="s">
        <v>63</v>
      </c>
      <c r="AD2051" s="29">
        <v>100</v>
      </c>
      <c r="AE2051" s="29">
        <v>99</v>
      </c>
      <c r="AF2051" s="40">
        <v>0</v>
      </c>
      <c r="AG2051" s="41" t="s">
        <v>64</v>
      </c>
      <c r="AJ2051" s="38" t="s">
        <v>674</v>
      </c>
      <c r="AW2051" s="42">
        <v>26746</v>
      </c>
      <c r="AZ2051" s="44" t="s">
        <v>212</v>
      </c>
    </row>
    <row r="2052" spans="1:52" ht="12.75" customHeight="1" x14ac:dyDescent="0.2">
      <c r="A2052" s="27">
        <v>35015</v>
      </c>
      <c r="B2052" s="28" t="s">
        <v>8410</v>
      </c>
      <c r="C2052" s="29" t="s">
        <v>56</v>
      </c>
      <c r="D2052" s="30" t="s">
        <v>8411</v>
      </c>
      <c r="E2052" s="30" t="s">
        <v>8411</v>
      </c>
      <c r="F2052" s="31">
        <v>1978</v>
      </c>
      <c r="G2052" s="31" t="s">
        <v>69</v>
      </c>
      <c r="H2052" s="30" t="s">
        <v>725</v>
      </c>
      <c r="I2052" s="60">
        <v>1</v>
      </c>
      <c r="J2052" s="60"/>
      <c r="K2052" s="32">
        <v>1</v>
      </c>
      <c r="L2052" s="33">
        <v>94</v>
      </c>
      <c r="M2052" s="31" t="s">
        <v>60</v>
      </c>
      <c r="X2052" s="37" t="s">
        <v>1384</v>
      </c>
      <c r="Y2052" s="38" t="s">
        <v>8412</v>
      </c>
      <c r="AA2052" s="39">
        <v>43293</v>
      </c>
      <c r="AB2052" s="39">
        <v>2958465</v>
      </c>
      <c r="AC2052" s="38" t="s">
        <v>63</v>
      </c>
      <c r="AD2052" s="29">
        <v>100</v>
      </c>
      <c r="AE2052" s="29">
        <v>99</v>
      </c>
      <c r="AF2052" s="40">
        <v>0</v>
      </c>
      <c r="AG2052" s="41" t="s">
        <v>64</v>
      </c>
      <c r="AJ2052" s="38" t="s">
        <v>748</v>
      </c>
      <c r="AQ2052" s="29" t="s">
        <v>75</v>
      </c>
      <c r="AR2052" s="39">
        <v>43924</v>
      </c>
      <c r="AS2052" s="29">
        <v>135450</v>
      </c>
      <c r="AT2052" s="29" t="s">
        <v>85</v>
      </c>
      <c r="AU2052" s="29">
        <v>202</v>
      </c>
      <c r="AV2052" s="29">
        <v>1.05</v>
      </c>
      <c r="AW2052" s="42">
        <v>28537</v>
      </c>
      <c r="AZ2052" s="44" t="s">
        <v>1193</v>
      </c>
    </row>
    <row r="2053" spans="1:52" ht="12.75" customHeight="1" x14ac:dyDescent="0.2">
      <c r="A2053" s="27">
        <v>35017</v>
      </c>
      <c r="B2053" s="28" t="s">
        <v>8413</v>
      </c>
      <c r="C2053" s="29" t="s">
        <v>56</v>
      </c>
      <c r="D2053" s="30" t="s">
        <v>8414</v>
      </c>
      <c r="E2053" s="30" t="s">
        <v>8414</v>
      </c>
      <c r="F2053" s="31">
        <v>1976</v>
      </c>
      <c r="G2053" s="31" t="s">
        <v>69</v>
      </c>
      <c r="H2053" s="30" t="s">
        <v>70</v>
      </c>
      <c r="I2053" s="60">
        <v>1</v>
      </c>
      <c r="J2053" s="60"/>
      <c r="K2053" s="32">
        <v>1</v>
      </c>
      <c r="L2053" s="33">
        <v>90</v>
      </c>
      <c r="M2053" s="31" t="s">
        <v>60</v>
      </c>
      <c r="X2053" s="37" t="s">
        <v>1616</v>
      </c>
      <c r="Y2053" s="38" t="s">
        <v>8415</v>
      </c>
      <c r="AA2053" s="39">
        <v>43293</v>
      </c>
      <c r="AB2053" s="39">
        <v>2958465</v>
      </c>
      <c r="AC2053" s="38" t="s">
        <v>63</v>
      </c>
      <c r="AD2053" s="29">
        <v>100</v>
      </c>
      <c r="AE2053" s="29">
        <v>99</v>
      </c>
      <c r="AF2053" s="40">
        <v>0</v>
      </c>
      <c r="AG2053" s="41" t="s">
        <v>64</v>
      </c>
      <c r="AJ2053" s="38" t="s">
        <v>949</v>
      </c>
      <c r="AW2053" s="42">
        <v>27760</v>
      </c>
      <c r="AZ2053" s="44" t="s">
        <v>8397</v>
      </c>
    </row>
    <row r="2054" spans="1:52" ht="12.75" customHeight="1" x14ac:dyDescent="0.2">
      <c r="A2054" s="27">
        <v>35025</v>
      </c>
      <c r="B2054" s="28" t="s">
        <v>8416</v>
      </c>
      <c r="C2054" s="29" t="s">
        <v>56</v>
      </c>
      <c r="D2054" s="30" t="s">
        <v>8417</v>
      </c>
      <c r="E2054" s="30" t="s">
        <v>8417</v>
      </c>
      <c r="F2054" s="31">
        <v>1977</v>
      </c>
      <c r="G2054" s="31" t="s">
        <v>69</v>
      </c>
      <c r="H2054" s="30" t="s">
        <v>70</v>
      </c>
      <c r="I2054" s="60">
        <v>1</v>
      </c>
      <c r="J2054" s="60"/>
      <c r="K2054" s="32">
        <v>1</v>
      </c>
      <c r="L2054" s="33">
        <v>105</v>
      </c>
      <c r="M2054" s="31" t="s">
        <v>60</v>
      </c>
      <c r="X2054" s="37" t="s">
        <v>8418</v>
      </c>
      <c r="Y2054" s="38" t="s">
        <v>8419</v>
      </c>
      <c r="AA2054" s="39">
        <v>40324</v>
      </c>
      <c r="AB2054" s="39">
        <v>2958465</v>
      </c>
      <c r="AC2054" s="38" t="s">
        <v>1103</v>
      </c>
      <c r="AD2054" s="29">
        <v>100</v>
      </c>
      <c r="AE2054" s="29">
        <v>99</v>
      </c>
      <c r="AF2054" s="40">
        <v>7</v>
      </c>
      <c r="AG2054" s="41" t="s">
        <v>64</v>
      </c>
      <c r="AJ2054" s="38" t="s">
        <v>949</v>
      </c>
      <c r="AK2054" s="29" t="s">
        <v>7</v>
      </c>
      <c r="AL2054" s="39">
        <v>44160</v>
      </c>
      <c r="AM2054" s="29">
        <v>265714</v>
      </c>
      <c r="AN2054" s="29" t="s">
        <v>76</v>
      </c>
      <c r="AO2054" s="29">
        <v>25</v>
      </c>
      <c r="AP2054" s="29">
        <v>1.98</v>
      </c>
      <c r="AQ2054" s="29" t="s">
        <v>75</v>
      </c>
      <c r="AR2054" s="39">
        <v>44026</v>
      </c>
      <c r="AS2054" s="29">
        <v>83741</v>
      </c>
      <c r="AT2054" s="29" t="s">
        <v>74</v>
      </c>
      <c r="AU2054" s="29">
        <v>39</v>
      </c>
      <c r="AV2054" s="29">
        <v>0.79</v>
      </c>
      <c r="AW2054" s="42">
        <v>28481</v>
      </c>
      <c r="AZ2054" s="44" t="s">
        <v>6701</v>
      </c>
    </row>
    <row r="2055" spans="1:52" ht="12.75" customHeight="1" x14ac:dyDescent="0.2">
      <c r="A2055" s="27">
        <v>35030</v>
      </c>
      <c r="B2055" s="28" t="s">
        <v>8420</v>
      </c>
      <c r="C2055" s="29" t="s">
        <v>56</v>
      </c>
      <c r="D2055" s="30" t="s">
        <v>8421</v>
      </c>
      <c r="E2055" s="30" t="s">
        <v>8421</v>
      </c>
      <c r="F2055" s="31">
        <v>1974</v>
      </c>
      <c r="G2055" s="31" t="s">
        <v>69</v>
      </c>
      <c r="H2055" s="30" t="s">
        <v>70</v>
      </c>
      <c r="I2055" s="60">
        <v>1</v>
      </c>
      <c r="J2055" s="60"/>
      <c r="K2055" s="32">
        <v>1</v>
      </c>
      <c r="L2055" s="33">
        <v>94</v>
      </c>
      <c r="M2055" s="31" t="s">
        <v>60</v>
      </c>
      <c r="X2055" s="37" t="s">
        <v>2064</v>
      </c>
      <c r="Y2055" s="38" t="s">
        <v>8422</v>
      </c>
      <c r="AA2055" s="39">
        <v>43293</v>
      </c>
      <c r="AB2055" s="39">
        <v>2958465</v>
      </c>
      <c r="AC2055" s="38" t="s">
        <v>63</v>
      </c>
      <c r="AD2055" s="29">
        <v>100</v>
      </c>
      <c r="AE2055" s="29">
        <v>99</v>
      </c>
      <c r="AF2055" s="40">
        <v>0</v>
      </c>
      <c r="AG2055" s="41" t="s">
        <v>64</v>
      </c>
      <c r="AJ2055" s="38" t="s">
        <v>83</v>
      </c>
      <c r="AW2055" s="42">
        <v>27030</v>
      </c>
      <c r="AZ2055" s="44" t="s">
        <v>8397</v>
      </c>
    </row>
    <row r="2056" spans="1:52" ht="12.75" customHeight="1" x14ac:dyDescent="0.2">
      <c r="A2056" s="27">
        <v>35037</v>
      </c>
      <c r="B2056" s="28" t="s">
        <v>8423</v>
      </c>
      <c r="C2056" s="29" t="s">
        <v>56</v>
      </c>
      <c r="D2056" s="30" t="s">
        <v>8424</v>
      </c>
      <c r="E2056" s="30" t="s">
        <v>8424</v>
      </c>
      <c r="F2056" s="31">
        <v>1977</v>
      </c>
      <c r="G2056" s="31" t="s">
        <v>69</v>
      </c>
      <c r="H2056" s="30" t="s">
        <v>3866</v>
      </c>
      <c r="I2056" s="60">
        <v>1</v>
      </c>
      <c r="J2056" s="60"/>
      <c r="K2056" s="32">
        <v>1</v>
      </c>
      <c r="L2056" s="33">
        <v>95</v>
      </c>
      <c r="M2056" s="31" t="s">
        <v>60</v>
      </c>
      <c r="X2056" s="37" t="s">
        <v>208</v>
      </c>
      <c r="Y2056" s="38" t="s">
        <v>8425</v>
      </c>
      <c r="AA2056" s="39">
        <v>43293</v>
      </c>
      <c r="AB2056" s="39">
        <v>2958465</v>
      </c>
      <c r="AC2056" s="38" t="s">
        <v>63</v>
      </c>
      <c r="AD2056" s="29">
        <v>100</v>
      </c>
      <c r="AE2056" s="29">
        <v>99</v>
      </c>
      <c r="AF2056" s="40">
        <v>0</v>
      </c>
      <c r="AG2056" s="41" t="s">
        <v>64</v>
      </c>
      <c r="AJ2056" s="38" t="s">
        <v>674</v>
      </c>
      <c r="AW2056" s="42">
        <v>28347</v>
      </c>
      <c r="AZ2056" s="44" t="s">
        <v>8378</v>
      </c>
    </row>
    <row r="2057" spans="1:52" ht="12.75" customHeight="1" x14ac:dyDescent="0.2">
      <c r="A2057" s="27">
        <v>35040</v>
      </c>
      <c r="B2057" s="28" t="s">
        <v>8426</v>
      </c>
      <c r="C2057" s="29" t="s">
        <v>56</v>
      </c>
      <c r="D2057" s="30" t="s">
        <v>8427</v>
      </c>
      <c r="E2057" s="30" t="s">
        <v>8427</v>
      </c>
      <c r="F2057" s="31">
        <v>1978</v>
      </c>
      <c r="G2057" s="31" t="s">
        <v>69</v>
      </c>
      <c r="H2057" s="30" t="s">
        <v>70</v>
      </c>
      <c r="I2057" s="60">
        <v>1</v>
      </c>
      <c r="J2057" s="60"/>
      <c r="K2057" s="32">
        <v>1</v>
      </c>
      <c r="L2057" s="33">
        <v>95</v>
      </c>
      <c r="M2057" s="31" t="s">
        <v>60</v>
      </c>
      <c r="X2057" s="37" t="s">
        <v>8373</v>
      </c>
      <c r="Y2057" s="38" t="s">
        <v>8428</v>
      </c>
      <c r="AA2057" s="39">
        <v>40324</v>
      </c>
      <c r="AB2057" s="39">
        <v>2958465</v>
      </c>
      <c r="AC2057" s="38" t="s">
        <v>1103</v>
      </c>
      <c r="AD2057" s="29">
        <v>100</v>
      </c>
      <c r="AE2057" s="29">
        <v>99</v>
      </c>
      <c r="AF2057" s="40">
        <v>15</v>
      </c>
      <c r="AG2057" s="41" t="s">
        <v>64</v>
      </c>
      <c r="AJ2057" s="38" t="s">
        <v>949</v>
      </c>
      <c r="AK2057" s="29" t="s">
        <v>7</v>
      </c>
      <c r="AL2057" s="39">
        <v>44245</v>
      </c>
      <c r="AM2057" s="29">
        <v>273031</v>
      </c>
      <c r="AN2057" s="29" t="s">
        <v>76</v>
      </c>
      <c r="AO2057" s="29">
        <v>23</v>
      </c>
      <c r="AP2057" s="29">
        <v>2.25</v>
      </c>
      <c r="AQ2057" s="29" t="s">
        <v>75</v>
      </c>
      <c r="AR2057" s="39">
        <v>43956</v>
      </c>
      <c r="AS2057" s="29">
        <v>91722</v>
      </c>
      <c r="AT2057" s="29" t="s">
        <v>74</v>
      </c>
      <c r="AU2057" s="29">
        <v>41</v>
      </c>
      <c r="AV2057" s="29">
        <v>0.59</v>
      </c>
      <c r="AW2057" s="42">
        <v>28734</v>
      </c>
      <c r="AZ2057" s="44" t="s">
        <v>2478</v>
      </c>
    </row>
    <row r="2058" spans="1:52" ht="12.75" customHeight="1" x14ac:dyDescent="0.2">
      <c r="A2058" s="27">
        <v>35051</v>
      </c>
      <c r="B2058" s="28" t="s">
        <v>8429</v>
      </c>
      <c r="C2058" s="29" t="s">
        <v>56</v>
      </c>
      <c r="D2058" s="30" t="s">
        <v>8430</v>
      </c>
      <c r="E2058" s="30" t="s">
        <v>8430</v>
      </c>
      <c r="F2058" s="31">
        <v>1977</v>
      </c>
      <c r="G2058" s="31" t="s">
        <v>69</v>
      </c>
      <c r="H2058" s="30" t="s">
        <v>103</v>
      </c>
      <c r="I2058" s="60">
        <v>1</v>
      </c>
      <c r="J2058" s="60"/>
      <c r="K2058" s="32">
        <v>1</v>
      </c>
      <c r="L2058" s="33">
        <v>118</v>
      </c>
      <c r="M2058" s="31" t="s">
        <v>60</v>
      </c>
      <c r="X2058" s="37" t="s">
        <v>834</v>
      </c>
      <c r="Y2058" s="38" t="s">
        <v>8431</v>
      </c>
      <c r="AA2058" s="39">
        <v>43293</v>
      </c>
      <c r="AB2058" s="39">
        <v>2958465</v>
      </c>
      <c r="AC2058" s="38" t="s">
        <v>63</v>
      </c>
      <c r="AD2058" s="29">
        <v>100</v>
      </c>
      <c r="AE2058" s="29">
        <v>99</v>
      </c>
      <c r="AF2058" s="40">
        <v>1</v>
      </c>
      <c r="AG2058" s="41" t="s">
        <v>64</v>
      </c>
      <c r="AJ2058" s="38" t="s">
        <v>748</v>
      </c>
      <c r="AK2058" s="29" t="s">
        <v>7</v>
      </c>
      <c r="AL2058" s="39">
        <v>43962</v>
      </c>
      <c r="AM2058" s="29">
        <v>270028</v>
      </c>
      <c r="AN2058" s="29" t="s">
        <v>76</v>
      </c>
      <c r="AO2058" s="29">
        <v>53</v>
      </c>
      <c r="AP2058" s="29">
        <v>3.47</v>
      </c>
      <c r="AQ2058" s="29" t="s">
        <v>75</v>
      </c>
      <c r="AR2058" s="39">
        <v>44174</v>
      </c>
      <c r="AS2058" s="29">
        <v>271517</v>
      </c>
      <c r="AT2058" s="29" t="s">
        <v>76</v>
      </c>
      <c r="AU2058" s="29">
        <v>7</v>
      </c>
      <c r="AV2058" s="29">
        <v>0.63</v>
      </c>
      <c r="AW2058" s="42">
        <v>28482</v>
      </c>
      <c r="AZ2058" s="44" t="s">
        <v>8432</v>
      </c>
    </row>
    <row r="2059" spans="1:52" ht="12.75" customHeight="1" x14ac:dyDescent="0.2">
      <c r="A2059" s="27">
        <v>35056</v>
      </c>
      <c r="B2059" s="28" t="s">
        <v>8433</v>
      </c>
      <c r="C2059" s="29" t="s">
        <v>56</v>
      </c>
      <c r="D2059" s="30" t="s">
        <v>8434</v>
      </c>
      <c r="E2059" s="30" t="s">
        <v>8434</v>
      </c>
      <c r="F2059" s="31">
        <v>1974</v>
      </c>
      <c r="G2059" s="31" t="s">
        <v>69</v>
      </c>
      <c r="H2059" s="30" t="s">
        <v>783</v>
      </c>
      <c r="I2059" s="60">
        <v>1</v>
      </c>
      <c r="J2059" s="60"/>
      <c r="K2059" s="32">
        <v>1</v>
      </c>
      <c r="L2059" s="33">
        <v>90</v>
      </c>
      <c r="M2059" s="31" t="s">
        <v>60</v>
      </c>
      <c r="X2059" s="37" t="s">
        <v>8435</v>
      </c>
      <c r="Y2059" s="38" t="s">
        <v>8436</v>
      </c>
      <c r="AA2059" s="39">
        <v>43293</v>
      </c>
      <c r="AB2059" s="39">
        <v>2958465</v>
      </c>
      <c r="AC2059" s="38" t="s">
        <v>63</v>
      </c>
      <c r="AD2059" s="29">
        <v>100</v>
      </c>
      <c r="AE2059" s="29">
        <v>99</v>
      </c>
      <c r="AF2059" s="40">
        <v>4</v>
      </c>
      <c r="AG2059" s="41" t="s">
        <v>64</v>
      </c>
      <c r="AJ2059" s="38" t="s">
        <v>73</v>
      </c>
      <c r="AK2059" s="29" t="s">
        <v>7</v>
      </c>
      <c r="AL2059" s="39">
        <v>44208</v>
      </c>
      <c r="AM2059" s="29">
        <v>291147</v>
      </c>
      <c r="AN2059" s="29" t="s">
        <v>76</v>
      </c>
      <c r="AO2059" s="29">
        <v>36</v>
      </c>
      <c r="AP2059" s="29">
        <v>2.92</v>
      </c>
      <c r="AQ2059" s="29" t="s">
        <v>75</v>
      </c>
      <c r="AR2059" s="39">
        <v>44028</v>
      </c>
      <c r="AS2059" s="29">
        <v>275910</v>
      </c>
      <c r="AT2059" s="29" t="s">
        <v>76</v>
      </c>
      <c r="AU2059" s="29">
        <v>13</v>
      </c>
      <c r="AV2059" s="29">
        <v>1.37</v>
      </c>
      <c r="AW2059" s="42">
        <v>27145</v>
      </c>
      <c r="AZ2059" s="44" t="s">
        <v>212</v>
      </c>
    </row>
    <row r="2060" spans="1:52" ht="12.75" customHeight="1" x14ac:dyDescent="0.2">
      <c r="A2060" s="27">
        <v>35062</v>
      </c>
      <c r="B2060" s="28" t="s">
        <v>8437</v>
      </c>
      <c r="C2060" s="29" t="s">
        <v>56</v>
      </c>
      <c r="D2060" s="30" t="s">
        <v>8438</v>
      </c>
      <c r="E2060" s="30" t="s">
        <v>8438</v>
      </c>
      <c r="F2060" s="31">
        <v>1974</v>
      </c>
      <c r="G2060" s="31" t="s">
        <v>69</v>
      </c>
      <c r="H2060" s="30" t="s">
        <v>725</v>
      </c>
      <c r="I2060" s="60">
        <v>1</v>
      </c>
      <c r="J2060" s="60"/>
      <c r="K2060" s="32">
        <v>1</v>
      </c>
      <c r="L2060" s="33">
        <v>90</v>
      </c>
      <c r="M2060" s="31" t="s">
        <v>60</v>
      </c>
      <c r="X2060" s="37" t="s">
        <v>8439</v>
      </c>
      <c r="Y2060" s="38" t="s">
        <v>8440</v>
      </c>
      <c r="AA2060" s="39">
        <v>43293</v>
      </c>
      <c r="AB2060" s="39">
        <v>2958465</v>
      </c>
      <c r="AC2060" s="38" t="s">
        <v>63</v>
      </c>
      <c r="AD2060" s="29">
        <v>100</v>
      </c>
      <c r="AE2060" s="29">
        <v>99</v>
      </c>
      <c r="AF2060" s="40">
        <v>2</v>
      </c>
      <c r="AG2060" s="41" t="s">
        <v>64</v>
      </c>
      <c r="AJ2060" s="38" t="s">
        <v>73</v>
      </c>
      <c r="AK2060" s="29" t="s">
        <v>7</v>
      </c>
      <c r="AL2060" s="39">
        <v>44235</v>
      </c>
      <c r="AM2060" s="29">
        <v>275537</v>
      </c>
      <c r="AN2060" s="29" t="s">
        <v>76</v>
      </c>
      <c r="AO2060" s="29">
        <v>12</v>
      </c>
      <c r="AP2060" s="29">
        <v>1.1100000000000001</v>
      </c>
      <c r="AW2060" s="42">
        <v>27177</v>
      </c>
      <c r="AZ2060" s="44" t="s">
        <v>212</v>
      </c>
    </row>
    <row r="2061" spans="1:52" ht="12.75" customHeight="1" x14ac:dyDescent="0.2">
      <c r="A2061" s="27">
        <v>35091</v>
      </c>
      <c r="B2061" s="28" t="s">
        <v>8441</v>
      </c>
      <c r="C2061" s="29" t="s">
        <v>56</v>
      </c>
      <c r="D2061" s="30" t="s">
        <v>8442</v>
      </c>
      <c r="E2061" s="30" t="s">
        <v>8442</v>
      </c>
      <c r="F2061" s="31">
        <v>1972</v>
      </c>
      <c r="G2061" s="31" t="s">
        <v>69</v>
      </c>
      <c r="H2061" s="30" t="s">
        <v>59</v>
      </c>
      <c r="I2061" s="60">
        <v>1</v>
      </c>
      <c r="J2061" s="60"/>
      <c r="K2061" s="32">
        <v>1</v>
      </c>
      <c r="L2061" s="33">
        <v>85</v>
      </c>
      <c r="M2061" s="31" t="s">
        <v>60</v>
      </c>
      <c r="X2061" s="37" t="s">
        <v>8443</v>
      </c>
      <c r="Y2061" s="38" t="s">
        <v>8444</v>
      </c>
      <c r="AA2061" s="39">
        <v>43293</v>
      </c>
      <c r="AB2061" s="39">
        <v>2958465</v>
      </c>
      <c r="AC2061" s="38" t="s">
        <v>63</v>
      </c>
      <c r="AD2061" s="29">
        <v>100</v>
      </c>
      <c r="AE2061" s="29">
        <v>99</v>
      </c>
      <c r="AF2061" s="40">
        <v>0</v>
      </c>
      <c r="AG2061" s="41" t="s">
        <v>64</v>
      </c>
      <c r="AJ2061" s="38" t="s">
        <v>748</v>
      </c>
      <c r="AW2061" s="42">
        <v>26663</v>
      </c>
      <c r="AZ2061" s="44" t="s">
        <v>212</v>
      </c>
    </row>
    <row r="2062" spans="1:52" ht="12.75" customHeight="1" x14ac:dyDescent="0.2">
      <c r="A2062" s="27">
        <v>35100</v>
      </c>
      <c r="B2062" s="28" t="s">
        <v>8445</v>
      </c>
      <c r="C2062" s="29" t="s">
        <v>56</v>
      </c>
      <c r="D2062" s="30" t="s">
        <v>8446</v>
      </c>
      <c r="E2062" s="30" t="s">
        <v>8446</v>
      </c>
      <c r="F2062" s="31">
        <v>1974</v>
      </c>
      <c r="G2062" s="31" t="s">
        <v>69</v>
      </c>
      <c r="H2062" s="30" t="s">
        <v>59</v>
      </c>
      <c r="I2062" s="60">
        <v>1</v>
      </c>
      <c r="J2062" s="60"/>
      <c r="K2062" s="32">
        <v>1</v>
      </c>
      <c r="L2062" s="33">
        <v>100</v>
      </c>
      <c r="M2062" s="31" t="s">
        <v>60</v>
      </c>
      <c r="X2062" s="37" t="s">
        <v>1531</v>
      </c>
      <c r="Y2062" s="38" t="s">
        <v>8447</v>
      </c>
      <c r="AA2062" s="39">
        <v>40324</v>
      </c>
      <c r="AB2062" s="39">
        <v>2958465</v>
      </c>
      <c r="AC2062" s="38" t="s">
        <v>1103</v>
      </c>
      <c r="AD2062" s="29">
        <v>100</v>
      </c>
      <c r="AE2062" s="29">
        <v>99</v>
      </c>
      <c r="AF2062" s="40">
        <v>4</v>
      </c>
      <c r="AG2062" s="41" t="s">
        <v>64</v>
      </c>
      <c r="AJ2062" s="38" t="s">
        <v>748</v>
      </c>
      <c r="AK2062" s="29" t="s">
        <v>7</v>
      </c>
      <c r="AL2062" s="39">
        <v>43798</v>
      </c>
      <c r="AM2062" s="29">
        <v>273214</v>
      </c>
      <c r="AN2062" s="29" t="s">
        <v>76</v>
      </c>
      <c r="AO2062" s="29">
        <v>45</v>
      </c>
      <c r="AP2062" s="29">
        <v>4.3899999999999997</v>
      </c>
      <c r="AQ2062" s="29" t="s">
        <v>75</v>
      </c>
      <c r="AR2062" s="39">
        <v>44093</v>
      </c>
      <c r="AS2062" s="29">
        <v>270003</v>
      </c>
      <c r="AT2062" s="29" t="s">
        <v>76</v>
      </c>
      <c r="AU2062" s="29">
        <v>15</v>
      </c>
      <c r="AV2062" s="29">
        <v>0.97</v>
      </c>
      <c r="AW2062" s="42">
        <v>27195</v>
      </c>
      <c r="AZ2062" s="44" t="s">
        <v>2478</v>
      </c>
    </row>
    <row r="2063" spans="1:52" ht="12.75" customHeight="1" x14ac:dyDescent="0.2">
      <c r="A2063" s="27">
        <v>35106</v>
      </c>
      <c r="B2063" s="28" t="s">
        <v>8448</v>
      </c>
      <c r="C2063" s="29" t="s">
        <v>56</v>
      </c>
      <c r="D2063" s="30" t="s">
        <v>8449</v>
      </c>
      <c r="E2063" s="30" t="s">
        <v>8449</v>
      </c>
      <c r="F2063" s="31">
        <v>1969</v>
      </c>
      <c r="G2063" s="31" t="s">
        <v>69</v>
      </c>
      <c r="H2063" s="30" t="s">
        <v>1127</v>
      </c>
      <c r="I2063" s="60">
        <v>1</v>
      </c>
      <c r="J2063" s="60"/>
      <c r="K2063" s="32">
        <v>1</v>
      </c>
      <c r="L2063" s="33">
        <v>98</v>
      </c>
      <c r="M2063" s="31" t="s">
        <v>60</v>
      </c>
      <c r="X2063" s="37" t="s">
        <v>2070</v>
      </c>
      <c r="Y2063" s="38" t="s">
        <v>1412</v>
      </c>
      <c r="AA2063" s="39">
        <v>40324</v>
      </c>
      <c r="AB2063" s="39">
        <v>2958465</v>
      </c>
      <c r="AC2063" s="38" t="s">
        <v>1103</v>
      </c>
      <c r="AD2063" s="29">
        <v>100</v>
      </c>
      <c r="AE2063" s="29">
        <v>99</v>
      </c>
      <c r="AF2063" s="40">
        <v>0</v>
      </c>
      <c r="AG2063" s="41" t="s">
        <v>64</v>
      </c>
      <c r="AJ2063" s="38" t="s">
        <v>748</v>
      </c>
      <c r="AW2063" s="42">
        <v>25298</v>
      </c>
      <c r="AZ2063" s="44" t="s">
        <v>2478</v>
      </c>
    </row>
    <row r="2064" spans="1:52" ht="12.75" customHeight="1" x14ac:dyDescent="0.2">
      <c r="A2064" s="27">
        <v>35115</v>
      </c>
      <c r="B2064" s="28" t="s">
        <v>8450</v>
      </c>
      <c r="C2064" s="29" t="s">
        <v>56</v>
      </c>
      <c r="D2064" s="30" t="s">
        <v>8451</v>
      </c>
      <c r="E2064" s="30" t="s">
        <v>8452</v>
      </c>
      <c r="F2064" s="31">
        <v>1974</v>
      </c>
      <c r="G2064" s="31" t="s">
        <v>56</v>
      </c>
      <c r="H2064" s="30" t="s">
        <v>59</v>
      </c>
      <c r="I2064" s="60">
        <v>1</v>
      </c>
      <c r="J2064" s="60"/>
      <c r="K2064" s="32">
        <v>1</v>
      </c>
      <c r="L2064" s="33">
        <v>90</v>
      </c>
      <c r="M2064" s="31" t="s">
        <v>60</v>
      </c>
      <c r="X2064" s="37" t="s">
        <v>8453</v>
      </c>
      <c r="Y2064" s="38" t="s">
        <v>8454</v>
      </c>
      <c r="AA2064" s="39">
        <v>43293</v>
      </c>
      <c r="AB2064" s="39">
        <v>2958465</v>
      </c>
      <c r="AC2064" s="38" t="s">
        <v>63</v>
      </c>
      <c r="AD2064" s="29">
        <v>100</v>
      </c>
      <c r="AE2064" s="29">
        <v>99</v>
      </c>
      <c r="AF2064" s="40">
        <v>1</v>
      </c>
      <c r="AG2064" s="41" t="s">
        <v>64</v>
      </c>
      <c r="AJ2064" s="38" t="s">
        <v>1696</v>
      </c>
      <c r="AK2064" s="29" t="s">
        <v>7</v>
      </c>
      <c r="AL2064" s="39">
        <v>43908</v>
      </c>
      <c r="AM2064" s="29">
        <v>262111</v>
      </c>
      <c r="AN2064" s="29" t="s">
        <v>76</v>
      </c>
      <c r="AO2064" s="29">
        <v>41</v>
      </c>
      <c r="AP2064" s="29">
        <v>1.89</v>
      </c>
      <c r="AW2064" s="42">
        <v>27273</v>
      </c>
      <c r="AZ2064" s="44" t="s">
        <v>1268</v>
      </c>
    </row>
    <row r="2065" spans="1:52" ht="12.75" customHeight="1" x14ac:dyDescent="0.2">
      <c r="A2065" s="27">
        <v>35119</v>
      </c>
      <c r="B2065" s="28" t="s">
        <v>8455</v>
      </c>
      <c r="C2065" s="29" t="s">
        <v>56</v>
      </c>
      <c r="D2065" s="30" t="s">
        <v>8456</v>
      </c>
      <c r="E2065" s="30" t="s">
        <v>8456</v>
      </c>
      <c r="F2065" s="31">
        <v>1973</v>
      </c>
      <c r="G2065" s="31" t="s">
        <v>69</v>
      </c>
      <c r="H2065" s="30" t="s">
        <v>103</v>
      </c>
      <c r="I2065" s="60">
        <v>1</v>
      </c>
      <c r="J2065" s="60"/>
      <c r="K2065" s="32">
        <v>1</v>
      </c>
      <c r="L2065" s="33">
        <v>95</v>
      </c>
      <c r="M2065" s="31" t="s">
        <v>60</v>
      </c>
      <c r="X2065" s="37" t="s">
        <v>8457</v>
      </c>
      <c r="Y2065" s="38" t="s">
        <v>8458</v>
      </c>
      <c r="AA2065" s="39">
        <v>43293</v>
      </c>
      <c r="AB2065" s="39">
        <v>2958465</v>
      </c>
      <c r="AC2065" s="38" t="s">
        <v>63</v>
      </c>
      <c r="AD2065" s="29">
        <v>100</v>
      </c>
      <c r="AE2065" s="29">
        <v>99</v>
      </c>
      <c r="AF2065" s="40">
        <v>1</v>
      </c>
      <c r="AG2065" s="41" t="s">
        <v>64</v>
      </c>
      <c r="AJ2065" s="38" t="s">
        <v>336</v>
      </c>
      <c r="AK2065" s="29" t="s">
        <v>7</v>
      </c>
      <c r="AL2065" s="39">
        <v>43499</v>
      </c>
      <c r="AM2065" s="29">
        <v>145009</v>
      </c>
      <c r="AN2065" s="29" t="s">
        <v>84</v>
      </c>
      <c r="AO2065" s="29">
        <v>243</v>
      </c>
      <c r="AP2065" s="29">
        <v>1.46</v>
      </c>
      <c r="AQ2065" s="29" t="s">
        <v>10</v>
      </c>
      <c r="AR2065" s="39">
        <v>43721</v>
      </c>
      <c r="AS2065" s="29">
        <v>260251</v>
      </c>
      <c r="AT2065" s="29" t="s">
        <v>76</v>
      </c>
      <c r="AU2065" s="29">
        <v>15</v>
      </c>
      <c r="AV2065" s="29">
        <v>0.85</v>
      </c>
      <c r="AW2065" s="42">
        <v>27061</v>
      </c>
      <c r="AZ2065" s="44" t="s">
        <v>212</v>
      </c>
    </row>
    <row r="2066" spans="1:52" ht="12.75" customHeight="1" x14ac:dyDescent="0.2">
      <c r="A2066" s="27">
        <v>35126</v>
      </c>
      <c r="B2066" s="28" t="s">
        <v>8459</v>
      </c>
      <c r="C2066" s="29" t="s">
        <v>56</v>
      </c>
      <c r="D2066" s="30" t="s">
        <v>8460</v>
      </c>
      <c r="E2066" s="30" t="s">
        <v>8460</v>
      </c>
      <c r="F2066" s="31">
        <v>1974</v>
      </c>
      <c r="G2066" s="31" t="s">
        <v>69</v>
      </c>
      <c r="H2066" s="30" t="s">
        <v>70</v>
      </c>
      <c r="I2066" s="60">
        <v>1</v>
      </c>
      <c r="J2066" s="60"/>
      <c r="K2066" s="32">
        <v>1</v>
      </c>
      <c r="L2066" s="33">
        <v>100</v>
      </c>
      <c r="M2066" s="31" t="s">
        <v>60</v>
      </c>
      <c r="X2066" s="37" t="s">
        <v>8357</v>
      </c>
      <c r="Y2066" s="38" t="s">
        <v>8461</v>
      </c>
      <c r="AA2066" s="39">
        <v>43293</v>
      </c>
      <c r="AB2066" s="39">
        <v>2958465</v>
      </c>
      <c r="AC2066" s="38" t="s">
        <v>63</v>
      </c>
      <c r="AD2066" s="29">
        <v>100</v>
      </c>
      <c r="AE2066" s="29">
        <v>99</v>
      </c>
      <c r="AF2066" s="40">
        <v>1</v>
      </c>
      <c r="AG2066" s="41" t="s">
        <v>64</v>
      </c>
      <c r="AJ2066" s="38" t="s">
        <v>935</v>
      </c>
      <c r="AK2066" s="29" t="s">
        <v>7</v>
      </c>
      <c r="AL2066" s="39">
        <v>43952</v>
      </c>
      <c r="AM2066" s="29">
        <v>265817</v>
      </c>
      <c r="AN2066" s="29" t="s">
        <v>76</v>
      </c>
      <c r="AO2066" s="29">
        <v>47</v>
      </c>
      <c r="AP2066" s="29">
        <v>2.46</v>
      </c>
      <c r="AQ2066" s="29" t="s">
        <v>75</v>
      </c>
      <c r="AR2066" s="39">
        <v>44245</v>
      </c>
      <c r="AS2066" s="29">
        <v>261226</v>
      </c>
      <c r="AT2066" s="29" t="s">
        <v>76</v>
      </c>
      <c r="AU2066" s="29">
        <v>14</v>
      </c>
      <c r="AV2066" s="29">
        <v>0.85</v>
      </c>
      <c r="AW2066" s="42">
        <v>27187</v>
      </c>
      <c r="AZ2066" s="44" t="s">
        <v>4388</v>
      </c>
    </row>
    <row r="2067" spans="1:52" ht="12.75" customHeight="1" x14ac:dyDescent="0.2">
      <c r="A2067" s="27">
        <v>35128</v>
      </c>
      <c r="B2067" s="28" t="s">
        <v>8462</v>
      </c>
      <c r="C2067" s="29" t="s">
        <v>56</v>
      </c>
      <c r="D2067" s="30" t="s">
        <v>8463</v>
      </c>
      <c r="E2067" s="30" t="s">
        <v>8464</v>
      </c>
      <c r="F2067" s="31">
        <v>1974</v>
      </c>
      <c r="G2067" s="31" t="s">
        <v>69</v>
      </c>
      <c r="H2067" s="30" t="s">
        <v>725</v>
      </c>
      <c r="I2067" s="60">
        <v>1</v>
      </c>
      <c r="J2067" s="60"/>
      <c r="K2067" s="32">
        <v>1</v>
      </c>
      <c r="L2067" s="33">
        <v>105</v>
      </c>
      <c r="M2067" s="31" t="s">
        <v>60</v>
      </c>
      <c r="X2067" s="37" t="s">
        <v>1579</v>
      </c>
      <c r="Y2067" s="38" t="s">
        <v>8465</v>
      </c>
      <c r="AA2067" s="39">
        <v>43293</v>
      </c>
      <c r="AB2067" s="39">
        <v>2958465</v>
      </c>
      <c r="AC2067" s="38" t="s">
        <v>63</v>
      </c>
      <c r="AD2067" s="29">
        <v>100</v>
      </c>
      <c r="AE2067" s="29">
        <v>99</v>
      </c>
      <c r="AF2067" s="40">
        <v>0</v>
      </c>
      <c r="AG2067" s="41" t="s">
        <v>64</v>
      </c>
      <c r="AJ2067" s="38" t="s">
        <v>748</v>
      </c>
      <c r="AW2067" s="42">
        <v>26910</v>
      </c>
      <c r="AZ2067" s="44" t="s">
        <v>212</v>
      </c>
    </row>
    <row r="2068" spans="1:52" ht="12.75" customHeight="1" x14ac:dyDescent="0.2">
      <c r="A2068" s="27">
        <v>35143</v>
      </c>
      <c r="B2068" s="28" t="s">
        <v>8466</v>
      </c>
      <c r="C2068" s="29" t="s">
        <v>56</v>
      </c>
      <c r="D2068" s="30" t="s">
        <v>8467</v>
      </c>
      <c r="E2068" s="30" t="s">
        <v>8467</v>
      </c>
      <c r="F2068" s="31">
        <v>1974</v>
      </c>
      <c r="G2068" s="31" t="s">
        <v>69</v>
      </c>
      <c r="H2068" s="30" t="s">
        <v>59</v>
      </c>
      <c r="I2068" s="60">
        <v>1</v>
      </c>
      <c r="J2068" s="60"/>
      <c r="K2068" s="32">
        <v>1</v>
      </c>
      <c r="L2068" s="33">
        <v>97</v>
      </c>
      <c r="M2068" s="31" t="s">
        <v>60</v>
      </c>
      <c r="X2068" s="37" t="s">
        <v>6583</v>
      </c>
      <c r="Y2068" s="38" t="s">
        <v>8468</v>
      </c>
      <c r="AA2068" s="39">
        <v>43293</v>
      </c>
      <c r="AB2068" s="39">
        <v>2958465</v>
      </c>
      <c r="AC2068" s="38" t="s">
        <v>63</v>
      </c>
      <c r="AD2068" s="29">
        <v>100</v>
      </c>
      <c r="AE2068" s="29">
        <v>99</v>
      </c>
      <c r="AF2068" s="40">
        <v>1</v>
      </c>
      <c r="AG2068" s="41" t="s">
        <v>64</v>
      </c>
      <c r="AJ2068" s="38" t="s">
        <v>845</v>
      </c>
      <c r="AK2068" s="29" t="s">
        <v>7</v>
      </c>
      <c r="AL2068" s="39">
        <v>43613</v>
      </c>
      <c r="AM2068" s="29">
        <v>274732</v>
      </c>
      <c r="AN2068" s="29" t="s">
        <v>76</v>
      </c>
      <c r="AO2068" s="29">
        <v>34</v>
      </c>
      <c r="AP2068" s="29">
        <v>3.1</v>
      </c>
      <c r="AQ2068" s="29" t="s">
        <v>10</v>
      </c>
      <c r="AR2068" s="39">
        <v>44131</v>
      </c>
      <c r="AS2068" s="29">
        <v>71918</v>
      </c>
      <c r="AT2068" s="29" t="s">
        <v>74</v>
      </c>
      <c r="AU2068" s="29">
        <v>48</v>
      </c>
      <c r="AV2068" s="29">
        <v>0.76</v>
      </c>
      <c r="AW2068" s="42">
        <v>27040</v>
      </c>
      <c r="AZ2068" s="44" t="s">
        <v>212</v>
      </c>
    </row>
    <row r="2069" spans="1:52" ht="12.75" customHeight="1" x14ac:dyDescent="0.2">
      <c r="A2069" s="27">
        <v>35164</v>
      </c>
      <c r="B2069" s="28" t="s">
        <v>8469</v>
      </c>
      <c r="C2069" s="29" t="s">
        <v>56</v>
      </c>
      <c r="D2069" s="30" t="s">
        <v>8470</v>
      </c>
      <c r="E2069" s="30" t="s">
        <v>8470</v>
      </c>
      <c r="F2069" s="31">
        <v>1974</v>
      </c>
      <c r="G2069" s="31" t="s">
        <v>69</v>
      </c>
      <c r="H2069" s="30" t="s">
        <v>59</v>
      </c>
      <c r="I2069" s="60">
        <v>1</v>
      </c>
      <c r="J2069" s="60"/>
      <c r="K2069" s="32">
        <v>1</v>
      </c>
      <c r="L2069" s="33">
        <v>97</v>
      </c>
      <c r="M2069" s="31" t="s">
        <v>60</v>
      </c>
      <c r="X2069" s="37" t="s">
        <v>3235</v>
      </c>
      <c r="Y2069" s="38" t="s">
        <v>8471</v>
      </c>
      <c r="AA2069" s="39">
        <v>40324</v>
      </c>
      <c r="AB2069" s="39">
        <v>2958465</v>
      </c>
      <c r="AC2069" s="38" t="s">
        <v>1103</v>
      </c>
      <c r="AD2069" s="29">
        <v>100</v>
      </c>
      <c r="AE2069" s="29">
        <v>99</v>
      </c>
      <c r="AF2069" s="40">
        <v>5</v>
      </c>
      <c r="AG2069" s="41" t="s">
        <v>64</v>
      </c>
      <c r="AJ2069" s="38" t="s">
        <v>83</v>
      </c>
      <c r="AK2069" s="29" t="s">
        <v>7</v>
      </c>
      <c r="AL2069" s="39">
        <v>42110</v>
      </c>
      <c r="AM2069" s="29">
        <v>281323</v>
      </c>
      <c r="AN2069" s="29" t="s">
        <v>76</v>
      </c>
      <c r="AO2069" s="29">
        <v>22</v>
      </c>
      <c r="AP2069" s="29">
        <v>3.09</v>
      </c>
      <c r="AQ2069" s="29" t="s">
        <v>75</v>
      </c>
      <c r="AR2069" s="39">
        <v>43966</v>
      </c>
      <c r="AS2069" s="29">
        <v>280614</v>
      </c>
      <c r="AT2069" s="29" t="s">
        <v>76</v>
      </c>
      <c r="AU2069" s="29">
        <v>29</v>
      </c>
      <c r="AV2069" s="29">
        <v>2.1800000000000002</v>
      </c>
      <c r="AW2069" s="42">
        <v>26977</v>
      </c>
      <c r="AZ2069" s="44" t="s">
        <v>6701</v>
      </c>
    </row>
    <row r="2070" spans="1:52" ht="12.75" customHeight="1" x14ac:dyDescent="0.2">
      <c r="A2070" s="27">
        <v>35168</v>
      </c>
      <c r="B2070" s="28" t="s">
        <v>8472</v>
      </c>
      <c r="C2070" s="29" t="s">
        <v>56</v>
      </c>
      <c r="D2070" s="30" t="s">
        <v>8473</v>
      </c>
      <c r="E2070" s="30" t="s">
        <v>8473</v>
      </c>
      <c r="F2070" s="31">
        <v>1974</v>
      </c>
      <c r="G2070" s="31" t="s">
        <v>69</v>
      </c>
      <c r="H2070" s="30" t="s">
        <v>70</v>
      </c>
      <c r="I2070" s="60">
        <v>1</v>
      </c>
      <c r="J2070" s="60"/>
      <c r="K2070" s="32">
        <v>1</v>
      </c>
      <c r="L2070" s="33">
        <v>85</v>
      </c>
      <c r="M2070" s="31" t="s">
        <v>56</v>
      </c>
      <c r="X2070" s="37" t="s">
        <v>8474</v>
      </c>
      <c r="Y2070" s="38" t="s">
        <v>8475</v>
      </c>
      <c r="AA2070" s="39">
        <v>43293</v>
      </c>
      <c r="AB2070" s="39">
        <v>2958465</v>
      </c>
      <c r="AC2070" s="38" t="s">
        <v>63</v>
      </c>
      <c r="AD2070" s="29">
        <v>100</v>
      </c>
      <c r="AE2070" s="29">
        <v>99</v>
      </c>
      <c r="AF2070" s="40">
        <v>4</v>
      </c>
      <c r="AG2070" s="41" t="s">
        <v>64</v>
      </c>
      <c r="AJ2070" s="38" t="s">
        <v>73</v>
      </c>
      <c r="AK2070" s="29" t="s">
        <v>7</v>
      </c>
      <c r="AL2070" s="39">
        <v>44254</v>
      </c>
      <c r="AM2070" s="29">
        <v>270945</v>
      </c>
      <c r="AN2070" s="29" t="s">
        <v>76</v>
      </c>
      <c r="AO2070" s="29">
        <v>36</v>
      </c>
      <c r="AP2070" s="29">
        <v>2.58</v>
      </c>
      <c r="AQ2070" s="29" t="s">
        <v>75</v>
      </c>
      <c r="AR2070" s="39">
        <v>44219</v>
      </c>
      <c r="AS2070" s="29">
        <v>264158</v>
      </c>
      <c r="AT2070" s="29" t="s">
        <v>76</v>
      </c>
      <c r="AU2070" s="29">
        <v>82</v>
      </c>
      <c r="AV2070" s="29">
        <v>4.17</v>
      </c>
      <c r="AW2070" s="42">
        <v>27258</v>
      </c>
      <c r="AZ2070" s="44" t="s">
        <v>1268</v>
      </c>
    </row>
    <row r="2071" spans="1:52" ht="12.75" customHeight="1" x14ac:dyDescent="0.2">
      <c r="A2071" s="27">
        <v>35175</v>
      </c>
      <c r="B2071" s="28" t="s">
        <v>8476</v>
      </c>
      <c r="C2071" s="29" t="s">
        <v>56</v>
      </c>
      <c r="D2071" s="30" t="s">
        <v>8477</v>
      </c>
      <c r="E2071" s="30" t="s">
        <v>8477</v>
      </c>
      <c r="F2071" s="31">
        <v>1974</v>
      </c>
      <c r="G2071" s="31" t="s">
        <v>69</v>
      </c>
      <c r="H2071" s="30" t="s">
        <v>59</v>
      </c>
      <c r="I2071" s="60">
        <v>1</v>
      </c>
      <c r="J2071" s="60"/>
      <c r="K2071" s="32">
        <v>1</v>
      </c>
      <c r="L2071" s="33">
        <v>91</v>
      </c>
      <c r="M2071" s="31" t="s">
        <v>60</v>
      </c>
      <c r="X2071" s="37" t="s">
        <v>8478</v>
      </c>
      <c r="Y2071" s="38" t="s">
        <v>8479</v>
      </c>
      <c r="AA2071" s="39">
        <v>43293</v>
      </c>
      <c r="AB2071" s="39">
        <v>2958465</v>
      </c>
      <c r="AC2071" s="38" t="s">
        <v>63</v>
      </c>
      <c r="AD2071" s="29">
        <v>100</v>
      </c>
      <c r="AE2071" s="29">
        <v>99</v>
      </c>
      <c r="AF2071" s="40">
        <v>0</v>
      </c>
      <c r="AG2071" s="41" t="s">
        <v>64</v>
      </c>
      <c r="AJ2071" s="38" t="s">
        <v>949</v>
      </c>
      <c r="AQ2071" s="29" t="s">
        <v>261</v>
      </c>
      <c r="AR2071" s="39">
        <v>42834</v>
      </c>
      <c r="AS2071" s="29">
        <v>260000</v>
      </c>
      <c r="AT2071" s="29" t="s">
        <v>76</v>
      </c>
      <c r="AU2071" s="29">
        <v>9</v>
      </c>
      <c r="AV2071" s="29">
        <v>0.41</v>
      </c>
      <c r="AW2071" s="42">
        <v>26903</v>
      </c>
      <c r="AZ2071" s="44" t="s">
        <v>212</v>
      </c>
    </row>
    <row r="2072" spans="1:52" ht="12.75" customHeight="1" x14ac:dyDescent="0.2">
      <c r="A2072" s="27">
        <v>35184</v>
      </c>
      <c r="B2072" s="28" t="s">
        <v>8480</v>
      </c>
      <c r="C2072" s="29" t="s">
        <v>56</v>
      </c>
      <c r="D2072" s="30" t="s">
        <v>8481</v>
      </c>
      <c r="E2072" s="30" t="s">
        <v>8481</v>
      </c>
      <c r="F2072" s="31">
        <v>1974</v>
      </c>
      <c r="G2072" s="31" t="s">
        <v>69</v>
      </c>
      <c r="H2072" s="30" t="s">
        <v>59</v>
      </c>
      <c r="I2072" s="60">
        <v>1</v>
      </c>
      <c r="J2072" s="60"/>
      <c r="K2072" s="32">
        <v>1</v>
      </c>
      <c r="L2072" s="33">
        <v>93</v>
      </c>
      <c r="M2072" s="31" t="s">
        <v>60</v>
      </c>
      <c r="X2072" s="37" t="s">
        <v>2259</v>
      </c>
      <c r="Y2072" s="38" t="s">
        <v>8482</v>
      </c>
      <c r="AA2072" s="39">
        <v>43293</v>
      </c>
      <c r="AB2072" s="39">
        <v>2958465</v>
      </c>
      <c r="AC2072" s="38" t="s">
        <v>63</v>
      </c>
      <c r="AD2072" s="29">
        <v>100</v>
      </c>
      <c r="AE2072" s="29">
        <v>99</v>
      </c>
      <c r="AF2072" s="40">
        <v>0</v>
      </c>
      <c r="AG2072" s="41" t="s">
        <v>64</v>
      </c>
      <c r="AJ2072" s="38" t="s">
        <v>748</v>
      </c>
      <c r="AW2072" s="42">
        <v>26938</v>
      </c>
      <c r="AZ2072" s="44" t="s">
        <v>262</v>
      </c>
    </row>
    <row r="2073" spans="1:52" ht="12.75" customHeight="1" x14ac:dyDescent="0.2">
      <c r="A2073" s="27">
        <v>35199</v>
      </c>
      <c r="B2073" s="28" t="s">
        <v>8483</v>
      </c>
      <c r="C2073" s="29" t="s">
        <v>56</v>
      </c>
      <c r="D2073" s="30" t="s">
        <v>8484</v>
      </c>
      <c r="E2073" s="30" t="s">
        <v>8485</v>
      </c>
      <c r="F2073" s="31">
        <v>1970</v>
      </c>
      <c r="G2073" s="31" t="s">
        <v>69</v>
      </c>
      <c r="H2073" s="30" t="s">
        <v>59</v>
      </c>
      <c r="I2073" s="60">
        <v>1</v>
      </c>
      <c r="J2073" s="60"/>
      <c r="K2073" s="32">
        <v>1</v>
      </c>
      <c r="L2073" s="33">
        <v>85</v>
      </c>
      <c r="M2073" s="31" t="s">
        <v>60</v>
      </c>
      <c r="X2073" s="37" t="s">
        <v>8486</v>
      </c>
      <c r="Y2073" s="38" t="s">
        <v>8487</v>
      </c>
      <c r="AA2073" s="39">
        <v>43293</v>
      </c>
      <c r="AB2073" s="39">
        <v>2958465</v>
      </c>
      <c r="AC2073" s="38" t="s">
        <v>712</v>
      </c>
      <c r="AD2073" s="29">
        <v>100</v>
      </c>
      <c r="AE2073" s="29">
        <v>99</v>
      </c>
      <c r="AF2073" s="40">
        <v>0</v>
      </c>
      <c r="AG2073" s="41" t="s">
        <v>64</v>
      </c>
      <c r="AJ2073" s="38" t="s">
        <v>390</v>
      </c>
      <c r="AW2073" s="42">
        <v>27638</v>
      </c>
      <c r="AZ2073" s="44" t="s">
        <v>212</v>
      </c>
    </row>
    <row r="2074" spans="1:52" ht="12.75" customHeight="1" x14ac:dyDescent="0.2">
      <c r="A2074" s="27">
        <v>35201</v>
      </c>
      <c r="B2074" s="28" t="s">
        <v>8488</v>
      </c>
      <c r="C2074" s="29" t="s">
        <v>56</v>
      </c>
      <c r="D2074" s="30" t="s">
        <v>8489</v>
      </c>
      <c r="E2074" s="30" t="s">
        <v>8489</v>
      </c>
      <c r="F2074" s="31">
        <v>1974</v>
      </c>
      <c r="G2074" s="31" t="s">
        <v>69</v>
      </c>
      <c r="H2074" s="30" t="s">
        <v>70</v>
      </c>
      <c r="I2074" s="60">
        <v>1</v>
      </c>
      <c r="J2074" s="60"/>
      <c r="K2074" s="32">
        <v>1</v>
      </c>
      <c r="L2074" s="33">
        <v>100</v>
      </c>
      <c r="M2074" s="31" t="s">
        <v>60</v>
      </c>
      <c r="X2074" s="37" t="s">
        <v>2904</v>
      </c>
      <c r="Y2074" s="38" t="s">
        <v>8490</v>
      </c>
      <c r="AA2074" s="39">
        <v>40324</v>
      </c>
      <c r="AB2074" s="39">
        <v>2958465</v>
      </c>
      <c r="AC2074" s="38" t="s">
        <v>1103</v>
      </c>
      <c r="AD2074" s="29">
        <v>100</v>
      </c>
      <c r="AE2074" s="29">
        <v>99</v>
      </c>
      <c r="AF2074" s="40">
        <v>7</v>
      </c>
      <c r="AG2074" s="41" t="s">
        <v>64</v>
      </c>
      <c r="AJ2074" s="38" t="s">
        <v>680</v>
      </c>
      <c r="AK2074" s="29" t="s">
        <v>7</v>
      </c>
      <c r="AL2074" s="39">
        <v>44213</v>
      </c>
      <c r="AM2074" s="29">
        <v>265104</v>
      </c>
      <c r="AN2074" s="29" t="s">
        <v>76</v>
      </c>
      <c r="AO2074" s="29">
        <v>27</v>
      </c>
      <c r="AP2074" s="29">
        <v>2.1</v>
      </c>
      <c r="AQ2074" s="29" t="s">
        <v>75</v>
      </c>
      <c r="AR2074" s="39">
        <v>44013</v>
      </c>
      <c r="AS2074" s="29">
        <v>75419</v>
      </c>
      <c r="AT2074" s="29" t="s">
        <v>74</v>
      </c>
      <c r="AU2074" s="29">
        <v>53</v>
      </c>
      <c r="AV2074" s="29">
        <v>1.04</v>
      </c>
      <c r="AW2074" s="42">
        <v>27317</v>
      </c>
      <c r="AZ2074" s="44" t="s">
        <v>2478</v>
      </c>
    </row>
    <row r="2075" spans="1:52" ht="12.75" customHeight="1" x14ac:dyDescent="0.2">
      <c r="A2075" s="27">
        <v>35208</v>
      </c>
      <c r="B2075" s="28" t="s">
        <v>8491</v>
      </c>
      <c r="C2075" s="29" t="s">
        <v>56</v>
      </c>
      <c r="D2075" s="30" t="s">
        <v>8492</v>
      </c>
      <c r="E2075" s="30" t="s">
        <v>8492</v>
      </c>
      <c r="F2075" s="31">
        <v>1974</v>
      </c>
      <c r="G2075" s="31" t="s">
        <v>69</v>
      </c>
      <c r="H2075" s="30" t="s">
        <v>59</v>
      </c>
      <c r="I2075" s="60">
        <v>1</v>
      </c>
      <c r="J2075" s="60"/>
      <c r="K2075" s="32">
        <v>1</v>
      </c>
      <c r="L2075" s="33">
        <v>95</v>
      </c>
      <c r="M2075" s="31" t="s">
        <v>60</v>
      </c>
      <c r="X2075" s="37" t="s">
        <v>8493</v>
      </c>
      <c r="Y2075" s="38" t="s">
        <v>8494</v>
      </c>
      <c r="AA2075" s="39">
        <v>43293</v>
      </c>
      <c r="AB2075" s="39">
        <v>2958465</v>
      </c>
      <c r="AC2075" s="38" t="s">
        <v>63</v>
      </c>
      <c r="AD2075" s="29">
        <v>100</v>
      </c>
      <c r="AE2075" s="29">
        <v>99</v>
      </c>
      <c r="AF2075" s="40">
        <v>0</v>
      </c>
      <c r="AG2075" s="41" t="s">
        <v>64</v>
      </c>
      <c r="AJ2075" s="38" t="s">
        <v>949</v>
      </c>
      <c r="AQ2075" s="29" t="s">
        <v>10</v>
      </c>
      <c r="AR2075" s="39">
        <v>43668</v>
      </c>
      <c r="AS2075" s="29">
        <v>261515</v>
      </c>
      <c r="AT2075" s="29" t="s">
        <v>76</v>
      </c>
      <c r="AU2075" s="29">
        <v>38</v>
      </c>
      <c r="AV2075" s="29">
        <v>2.29</v>
      </c>
      <c r="AW2075" s="42">
        <v>27236</v>
      </c>
      <c r="AZ2075" s="44" t="s">
        <v>212</v>
      </c>
    </row>
    <row r="2076" spans="1:52" ht="12.75" customHeight="1" x14ac:dyDescent="0.2">
      <c r="A2076" s="27">
        <v>35219</v>
      </c>
      <c r="B2076" s="28" t="s">
        <v>8495</v>
      </c>
      <c r="C2076" s="29" t="s">
        <v>56</v>
      </c>
      <c r="D2076" s="30" t="s">
        <v>8496</v>
      </c>
      <c r="E2076" s="30" t="s">
        <v>8496</v>
      </c>
      <c r="F2076" s="31">
        <v>1974</v>
      </c>
      <c r="G2076" s="31" t="s">
        <v>69</v>
      </c>
      <c r="H2076" s="30" t="s">
        <v>70</v>
      </c>
      <c r="I2076" s="60">
        <v>1</v>
      </c>
      <c r="J2076" s="60"/>
      <c r="K2076" s="32">
        <v>1</v>
      </c>
      <c r="L2076" s="33">
        <v>100</v>
      </c>
      <c r="M2076" s="31" t="s">
        <v>60</v>
      </c>
      <c r="X2076" s="37" t="s">
        <v>2078</v>
      </c>
      <c r="Y2076" s="38" t="s">
        <v>8497</v>
      </c>
      <c r="AA2076" s="39">
        <v>40324</v>
      </c>
      <c r="AB2076" s="39">
        <v>2958465</v>
      </c>
      <c r="AC2076" s="38" t="s">
        <v>1103</v>
      </c>
      <c r="AD2076" s="29">
        <v>100</v>
      </c>
      <c r="AE2076" s="29">
        <v>99</v>
      </c>
      <c r="AF2076" s="40">
        <v>5</v>
      </c>
      <c r="AG2076" s="41" t="s">
        <v>64</v>
      </c>
      <c r="AJ2076" s="38" t="s">
        <v>680</v>
      </c>
      <c r="AK2076" s="29" t="s">
        <v>7</v>
      </c>
      <c r="AL2076" s="39">
        <v>44129</v>
      </c>
      <c r="AM2076" s="29">
        <v>264420</v>
      </c>
      <c r="AN2076" s="29" t="s">
        <v>76</v>
      </c>
      <c r="AO2076" s="29">
        <v>54</v>
      </c>
      <c r="AP2076" s="29">
        <v>4.29</v>
      </c>
      <c r="AQ2076" s="29" t="s">
        <v>75</v>
      </c>
      <c r="AR2076" s="39">
        <v>43960</v>
      </c>
      <c r="AS2076" s="29">
        <v>60202</v>
      </c>
      <c r="AT2076" s="29" t="s">
        <v>74</v>
      </c>
      <c r="AU2076" s="29">
        <v>36</v>
      </c>
      <c r="AV2076" s="29">
        <v>1.1599999999999999</v>
      </c>
      <c r="AW2076" s="42">
        <v>27364</v>
      </c>
      <c r="AZ2076" s="44" t="s">
        <v>2478</v>
      </c>
    </row>
    <row r="2077" spans="1:52" ht="12.75" customHeight="1" x14ac:dyDescent="0.2">
      <c r="A2077" s="27">
        <v>35235</v>
      </c>
      <c r="B2077" s="28" t="s">
        <v>8498</v>
      </c>
      <c r="C2077" s="29" t="s">
        <v>56</v>
      </c>
      <c r="D2077" s="30" t="s">
        <v>8499</v>
      </c>
      <c r="E2077" s="30" t="s">
        <v>8499</v>
      </c>
      <c r="F2077" s="31">
        <v>1974</v>
      </c>
      <c r="G2077" s="31" t="s">
        <v>69</v>
      </c>
      <c r="H2077" s="30" t="s">
        <v>59</v>
      </c>
      <c r="I2077" s="60">
        <v>1</v>
      </c>
      <c r="J2077" s="60"/>
      <c r="K2077" s="32">
        <v>1</v>
      </c>
      <c r="L2077" s="33">
        <v>110</v>
      </c>
      <c r="M2077" s="31" t="s">
        <v>60</v>
      </c>
      <c r="X2077" s="37" t="s">
        <v>8500</v>
      </c>
      <c r="Y2077" s="38" t="s">
        <v>8501</v>
      </c>
      <c r="AA2077" s="39">
        <v>43293</v>
      </c>
      <c r="AB2077" s="39">
        <v>2958465</v>
      </c>
      <c r="AC2077" s="38" t="s">
        <v>63</v>
      </c>
      <c r="AD2077" s="29">
        <v>100</v>
      </c>
      <c r="AE2077" s="29">
        <v>99</v>
      </c>
      <c r="AF2077" s="40">
        <v>1</v>
      </c>
      <c r="AG2077" s="41" t="s">
        <v>64</v>
      </c>
      <c r="AJ2077" s="38" t="s">
        <v>748</v>
      </c>
      <c r="AK2077" s="29" t="s">
        <v>7</v>
      </c>
      <c r="AL2077" s="39">
        <v>43557</v>
      </c>
      <c r="AM2077" s="29">
        <v>274644</v>
      </c>
      <c r="AN2077" s="29" t="s">
        <v>76</v>
      </c>
      <c r="AO2077" s="29">
        <v>20</v>
      </c>
      <c r="AP2077" s="29">
        <v>2.0499999999999998</v>
      </c>
      <c r="AQ2077" s="29" t="s">
        <v>10</v>
      </c>
      <c r="AR2077" s="39">
        <v>43575</v>
      </c>
      <c r="AS2077" s="29">
        <v>261940</v>
      </c>
      <c r="AT2077" s="29" t="s">
        <v>76</v>
      </c>
      <c r="AU2077" s="29">
        <v>10</v>
      </c>
      <c r="AV2077" s="29">
        <v>0.51</v>
      </c>
      <c r="AW2077" s="42">
        <v>27354</v>
      </c>
      <c r="AZ2077" s="44" t="s">
        <v>6701</v>
      </c>
    </row>
    <row r="2078" spans="1:52" ht="12.75" customHeight="1" x14ac:dyDescent="0.2">
      <c r="A2078" s="27">
        <v>35264</v>
      </c>
      <c r="B2078" s="28" t="s">
        <v>8502</v>
      </c>
      <c r="C2078" s="29" t="s">
        <v>56</v>
      </c>
      <c r="D2078" s="30" t="s">
        <v>8503</v>
      </c>
      <c r="E2078" s="30" t="s">
        <v>8503</v>
      </c>
      <c r="F2078" s="31">
        <v>1974</v>
      </c>
      <c r="G2078" s="31" t="s">
        <v>69</v>
      </c>
      <c r="H2078" s="30" t="s">
        <v>59</v>
      </c>
      <c r="I2078" s="60">
        <v>1</v>
      </c>
      <c r="J2078" s="60"/>
      <c r="K2078" s="32">
        <v>1</v>
      </c>
      <c r="L2078" s="33">
        <v>90</v>
      </c>
      <c r="M2078" s="31" t="s">
        <v>60</v>
      </c>
      <c r="X2078" s="37" t="s">
        <v>8504</v>
      </c>
      <c r="Y2078" s="38" t="s">
        <v>8505</v>
      </c>
      <c r="AA2078" s="39">
        <v>43293</v>
      </c>
      <c r="AB2078" s="39">
        <v>2958465</v>
      </c>
      <c r="AC2078" s="38" t="s">
        <v>63</v>
      </c>
      <c r="AD2078" s="29">
        <v>100</v>
      </c>
      <c r="AE2078" s="29">
        <v>99</v>
      </c>
      <c r="AF2078" s="40">
        <v>1</v>
      </c>
      <c r="AG2078" s="41" t="s">
        <v>64</v>
      </c>
      <c r="AJ2078" s="38" t="s">
        <v>748</v>
      </c>
      <c r="AK2078" s="29" t="s">
        <v>7</v>
      </c>
      <c r="AL2078" s="39">
        <v>43599</v>
      </c>
      <c r="AM2078" s="29">
        <v>272542</v>
      </c>
      <c r="AN2078" s="29" t="s">
        <v>76</v>
      </c>
      <c r="AO2078" s="29">
        <v>32</v>
      </c>
      <c r="AP2078" s="29">
        <v>2.96</v>
      </c>
      <c r="AQ2078" s="29" t="s">
        <v>10</v>
      </c>
      <c r="AR2078" s="39">
        <v>43619</v>
      </c>
      <c r="AS2078" s="29">
        <v>265701</v>
      </c>
      <c r="AT2078" s="29" t="s">
        <v>76</v>
      </c>
      <c r="AU2078" s="29">
        <v>25</v>
      </c>
      <c r="AV2078" s="29">
        <v>1.83</v>
      </c>
      <c r="AW2078" s="42">
        <v>27015</v>
      </c>
      <c r="AZ2078" s="44" t="s">
        <v>212</v>
      </c>
    </row>
    <row r="2079" spans="1:52" ht="12.75" customHeight="1" x14ac:dyDescent="0.2">
      <c r="A2079" s="27">
        <v>35268</v>
      </c>
      <c r="B2079" s="28" t="s">
        <v>8506</v>
      </c>
      <c r="C2079" s="29" t="s">
        <v>56</v>
      </c>
      <c r="D2079" s="30" t="s">
        <v>8507</v>
      </c>
      <c r="E2079" s="30" t="s">
        <v>8507</v>
      </c>
      <c r="F2079" s="31">
        <v>1974</v>
      </c>
      <c r="G2079" s="31" t="s">
        <v>69</v>
      </c>
      <c r="H2079" s="30" t="s">
        <v>59</v>
      </c>
      <c r="I2079" s="60">
        <v>1</v>
      </c>
      <c r="J2079" s="60"/>
      <c r="K2079" s="32">
        <v>1</v>
      </c>
      <c r="L2079" s="33">
        <v>91</v>
      </c>
      <c r="M2079" s="31" t="s">
        <v>60</v>
      </c>
      <c r="X2079" s="37" t="s">
        <v>8508</v>
      </c>
      <c r="Y2079" s="38" t="s">
        <v>8509</v>
      </c>
      <c r="AA2079" s="39">
        <v>40324</v>
      </c>
      <c r="AB2079" s="39">
        <v>2958465</v>
      </c>
      <c r="AC2079" s="38" t="s">
        <v>1103</v>
      </c>
      <c r="AD2079" s="29">
        <v>100</v>
      </c>
      <c r="AE2079" s="29">
        <v>99</v>
      </c>
      <c r="AF2079" s="40">
        <v>0</v>
      </c>
      <c r="AG2079" s="41" t="s">
        <v>64</v>
      </c>
      <c r="AJ2079" s="38" t="s">
        <v>674</v>
      </c>
      <c r="AW2079" s="42">
        <v>27331</v>
      </c>
      <c r="AZ2079" s="44" t="s">
        <v>2478</v>
      </c>
    </row>
    <row r="2080" spans="1:52" ht="12.75" customHeight="1" x14ac:dyDescent="0.2">
      <c r="A2080" s="27">
        <v>35319</v>
      </c>
      <c r="B2080" s="28" t="s">
        <v>8510</v>
      </c>
      <c r="C2080" s="29" t="s">
        <v>56</v>
      </c>
      <c r="D2080" s="30" t="s">
        <v>8511</v>
      </c>
      <c r="E2080" s="30" t="s">
        <v>8511</v>
      </c>
      <c r="F2080" s="31">
        <v>1973</v>
      </c>
      <c r="G2080" s="31" t="s">
        <v>69</v>
      </c>
      <c r="H2080" s="30" t="s">
        <v>70</v>
      </c>
      <c r="I2080" s="60">
        <v>1</v>
      </c>
      <c r="J2080" s="60"/>
      <c r="K2080" s="32">
        <v>1</v>
      </c>
      <c r="L2080" s="33">
        <v>82</v>
      </c>
      <c r="M2080" s="31" t="s">
        <v>60</v>
      </c>
      <c r="X2080" s="37" t="s">
        <v>2904</v>
      </c>
      <c r="Y2080" s="38" t="s">
        <v>8512</v>
      </c>
      <c r="AA2080" s="39">
        <v>43293</v>
      </c>
      <c r="AB2080" s="39">
        <v>2958465</v>
      </c>
      <c r="AC2080" s="38" t="s">
        <v>63</v>
      </c>
      <c r="AD2080" s="29">
        <v>100</v>
      </c>
      <c r="AE2080" s="29">
        <v>99</v>
      </c>
      <c r="AF2080" s="40">
        <v>0</v>
      </c>
      <c r="AG2080" s="41" t="s">
        <v>64</v>
      </c>
      <c r="AJ2080" s="38" t="s">
        <v>83</v>
      </c>
      <c r="AQ2080" s="29" t="s">
        <v>75</v>
      </c>
      <c r="AR2080" s="39">
        <v>44043</v>
      </c>
      <c r="AS2080" s="29">
        <v>71909</v>
      </c>
      <c r="AT2080" s="29" t="s">
        <v>74</v>
      </c>
      <c r="AU2080" s="29">
        <v>25</v>
      </c>
      <c r="AV2080" s="29">
        <v>0.53</v>
      </c>
      <c r="AW2080" s="42">
        <v>26505</v>
      </c>
      <c r="AZ2080" s="44" t="s">
        <v>1646</v>
      </c>
    </row>
    <row r="2081" spans="1:52" ht="12.75" customHeight="1" x14ac:dyDescent="0.2">
      <c r="A2081" s="27">
        <v>35332</v>
      </c>
      <c r="B2081" s="28" t="s">
        <v>8513</v>
      </c>
      <c r="C2081" s="29" t="s">
        <v>56</v>
      </c>
      <c r="D2081" s="30" t="s">
        <v>8514</v>
      </c>
      <c r="E2081" s="30" t="s">
        <v>8514</v>
      </c>
      <c r="F2081" s="31">
        <v>1974</v>
      </c>
      <c r="G2081" s="31" t="s">
        <v>69</v>
      </c>
      <c r="H2081" s="30" t="s">
        <v>725</v>
      </c>
      <c r="I2081" s="60">
        <v>1</v>
      </c>
      <c r="J2081" s="60"/>
      <c r="K2081" s="32">
        <v>1</v>
      </c>
      <c r="L2081" s="33">
        <v>88</v>
      </c>
      <c r="M2081" s="31" t="s">
        <v>60</v>
      </c>
      <c r="X2081" s="37" t="s">
        <v>8515</v>
      </c>
      <c r="Y2081" s="38" t="s">
        <v>8516</v>
      </c>
      <c r="AA2081" s="39">
        <v>43293</v>
      </c>
      <c r="AB2081" s="39">
        <v>2958465</v>
      </c>
      <c r="AC2081" s="38" t="s">
        <v>712</v>
      </c>
      <c r="AD2081" s="29">
        <v>100</v>
      </c>
      <c r="AE2081" s="29">
        <v>99</v>
      </c>
      <c r="AF2081" s="40">
        <v>1</v>
      </c>
      <c r="AG2081" s="41" t="s">
        <v>64</v>
      </c>
      <c r="AJ2081" s="38" t="s">
        <v>729</v>
      </c>
      <c r="AK2081" s="29" t="s">
        <v>6</v>
      </c>
      <c r="AL2081" s="39">
        <v>44121</v>
      </c>
      <c r="AM2081" s="29">
        <v>284138</v>
      </c>
      <c r="AN2081" s="29" t="s">
        <v>76</v>
      </c>
      <c r="AO2081" s="29">
        <v>39</v>
      </c>
      <c r="AP2081" s="29">
        <v>3.65</v>
      </c>
      <c r="AQ2081" s="29" t="s">
        <v>75</v>
      </c>
      <c r="AR2081" s="39">
        <v>43935</v>
      </c>
      <c r="AS2081" s="29">
        <v>291450</v>
      </c>
      <c r="AT2081" s="29" t="s">
        <v>76</v>
      </c>
      <c r="AU2081" s="29">
        <v>19</v>
      </c>
      <c r="AV2081" s="29">
        <v>1.18</v>
      </c>
      <c r="AW2081" s="42">
        <v>26645</v>
      </c>
      <c r="AZ2081" s="44" t="s">
        <v>212</v>
      </c>
    </row>
    <row r="2082" spans="1:52" ht="12.75" customHeight="1" x14ac:dyDescent="0.2">
      <c r="A2082" s="27">
        <v>35398</v>
      </c>
      <c r="B2082" s="28" t="s">
        <v>8517</v>
      </c>
      <c r="C2082" s="29" t="s">
        <v>56</v>
      </c>
      <c r="D2082" s="30" t="s">
        <v>8518</v>
      </c>
      <c r="E2082" s="30" t="s">
        <v>8518</v>
      </c>
      <c r="F2082" s="31">
        <v>1974</v>
      </c>
      <c r="G2082" s="31" t="s">
        <v>69</v>
      </c>
      <c r="H2082" s="30" t="s">
        <v>59</v>
      </c>
      <c r="I2082" s="60">
        <v>1</v>
      </c>
      <c r="J2082" s="60"/>
      <c r="K2082" s="32">
        <v>1</v>
      </c>
      <c r="L2082" s="33">
        <v>90</v>
      </c>
      <c r="M2082" s="31" t="s">
        <v>60</v>
      </c>
      <c r="X2082" s="37" t="s">
        <v>2064</v>
      </c>
      <c r="Y2082" s="38" t="s">
        <v>8519</v>
      </c>
      <c r="AA2082" s="39">
        <v>43293</v>
      </c>
      <c r="AB2082" s="39">
        <v>2958465</v>
      </c>
      <c r="AC2082" s="38" t="s">
        <v>63</v>
      </c>
      <c r="AD2082" s="29">
        <v>100</v>
      </c>
      <c r="AE2082" s="29">
        <v>99</v>
      </c>
      <c r="AF2082" s="40">
        <v>0</v>
      </c>
      <c r="AG2082" s="41" t="s">
        <v>64</v>
      </c>
      <c r="AJ2082" s="38" t="s">
        <v>674</v>
      </c>
      <c r="AW2082" s="42">
        <v>27262</v>
      </c>
      <c r="AZ2082" s="44" t="s">
        <v>8258</v>
      </c>
    </row>
    <row r="2083" spans="1:52" ht="12.75" customHeight="1" x14ac:dyDescent="0.2">
      <c r="A2083" s="27">
        <v>35407</v>
      </c>
      <c r="B2083" s="28" t="s">
        <v>8520</v>
      </c>
      <c r="C2083" s="29" t="s">
        <v>56</v>
      </c>
      <c r="D2083" s="30" t="s">
        <v>8521</v>
      </c>
      <c r="E2083" s="30" t="s">
        <v>8521</v>
      </c>
      <c r="F2083" s="31">
        <v>1974</v>
      </c>
      <c r="G2083" s="31" t="s">
        <v>69</v>
      </c>
      <c r="H2083" s="30" t="s">
        <v>70</v>
      </c>
      <c r="I2083" s="60">
        <v>1</v>
      </c>
      <c r="J2083" s="60"/>
      <c r="K2083" s="32">
        <v>1</v>
      </c>
      <c r="L2083" s="33">
        <v>95</v>
      </c>
      <c r="M2083" s="31" t="s">
        <v>60</v>
      </c>
      <c r="X2083" s="37" t="s">
        <v>2476</v>
      </c>
      <c r="Y2083" s="38" t="s">
        <v>8522</v>
      </c>
      <c r="AA2083" s="39">
        <v>40324</v>
      </c>
      <c r="AB2083" s="39">
        <v>2958465</v>
      </c>
      <c r="AC2083" s="38" t="s">
        <v>1103</v>
      </c>
      <c r="AD2083" s="29">
        <v>100</v>
      </c>
      <c r="AE2083" s="29">
        <v>99</v>
      </c>
      <c r="AF2083" s="40">
        <v>11</v>
      </c>
      <c r="AG2083" s="41" t="s">
        <v>64</v>
      </c>
      <c r="AJ2083" s="38" t="s">
        <v>73</v>
      </c>
      <c r="AK2083" s="29" t="s">
        <v>7</v>
      </c>
      <c r="AL2083" s="39">
        <v>44248</v>
      </c>
      <c r="AM2083" s="29">
        <v>284552</v>
      </c>
      <c r="AN2083" s="29" t="s">
        <v>76</v>
      </c>
      <c r="AO2083" s="29">
        <v>16</v>
      </c>
      <c r="AP2083" s="29">
        <v>1.44</v>
      </c>
      <c r="AQ2083" s="29" t="s">
        <v>75</v>
      </c>
      <c r="AR2083" s="39">
        <v>43918</v>
      </c>
      <c r="AS2083" s="29">
        <v>72026</v>
      </c>
      <c r="AT2083" s="29" t="s">
        <v>74</v>
      </c>
      <c r="AU2083" s="29">
        <v>64</v>
      </c>
      <c r="AV2083" s="29">
        <v>0.91</v>
      </c>
      <c r="AW2083" s="42">
        <v>27422</v>
      </c>
      <c r="AZ2083" s="44" t="s">
        <v>2478</v>
      </c>
    </row>
    <row r="2084" spans="1:52" ht="12.75" customHeight="1" x14ac:dyDescent="0.2">
      <c r="A2084" s="27">
        <v>35433</v>
      </c>
      <c r="B2084" s="28" t="s">
        <v>8523</v>
      </c>
      <c r="C2084" s="29" t="s">
        <v>56</v>
      </c>
      <c r="D2084" s="30" t="s">
        <v>8524</v>
      </c>
      <c r="E2084" s="30" t="s">
        <v>8524</v>
      </c>
      <c r="F2084" s="31">
        <v>1975</v>
      </c>
      <c r="G2084" s="31" t="s">
        <v>69</v>
      </c>
      <c r="H2084" s="30" t="s">
        <v>135</v>
      </c>
      <c r="I2084" s="60">
        <v>1</v>
      </c>
      <c r="J2084" s="60"/>
      <c r="K2084" s="32">
        <v>1</v>
      </c>
      <c r="L2084" s="33">
        <v>100</v>
      </c>
      <c r="M2084" s="31" t="s">
        <v>60</v>
      </c>
      <c r="X2084" s="37" t="s">
        <v>2962</v>
      </c>
      <c r="Y2084" s="38" t="s">
        <v>8525</v>
      </c>
      <c r="AA2084" s="39">
        <v>40324</v>
      </c>
      <c r="AB2084" s="39">
        <v>2958465</v>
      </c>
      <c r="AC2084" s="38" t="s">
        <v>1103</v>
      </c>
      <c r="AD2084" s="29">
        <v>100</v>
      </c>
      <c r="AE2084" s="29">
        <v>99</v>
      </c>
      <c r="AF2084" s="40">
        <v>5</v>
      </c>
      <c r="AG2084" s="41" t="s">
        <v>64</v>
      </c>
      <c r="AJ2084" s="38" t="s">
        <v>1365</v>
      </c>
      <c r="AK2084" s="29" t="s">
        <v>6</v>
      </c>
      <c r="AL2084" s="39">
        <v>43674</v>
      </c>
      <c r="AM2084" s="29">
        <v>264311</v>
      </c>
      <c r="AN2084" s="29" t="s">
        <v>76</v>
      </c>
      <c r="AO2084" s="29">
        <v>42</v>
      </c>
      <c r="AP2084" s="29">
        <v>2.98</v>
      </c>
      <c r="AQ2084" s="29" t="s">
        <v>10</v>
      </c>
      <c r="AR2084" s="39">
        <v>43753</v>
      </c>
      <c r="AS2084" s="29">
        <v>130844</v>
      </c>
      <c r="AT2084" s="29" t="s">
        <v>85</v>
      </c>
      <c r="AU2084" s="29">
        <v>131</v>
      </c>
      <c r="AV2084" s="29">
        <v>0.92</v>
      </c>
      <c r="AW2084" s="42">
        <v>27480</v>
      </c>
      <c r="AZ2084" s="44" t="s">
        <v>8526</v>
      </c>
    </row>
    <row r="2085" spans="1:52" ht="12.75" customHeight="1" x14ac:dyDescent="0.2">
      <c r="A2085" s="27">
        <v>35435</v>
      </c>
      <c r="B2085" s="28" t="s">
        <v>8527</v>
      </c>
      <c r="C2085" s="29" t="s">
        <v>56</v>
      </c>
      <c r="D2085" s="30" t="s">
        <v>8528</v>
      </c>
      <c r="E2085" s="30" t="s">
        <v>8528</v>
      </c>
      <c r="F2085" s="31">
        <v>1974</v>
      </c>
      <c r="G2085" s="31" t="s">
        <v>69</v>
      </c>
      <c r="H2085" s="30" t="s">
        <v>59</v>
      </c>
      <c r="I2085" s="60">
        <v>1</v>
      </c>
      <c r="J2085" s="60"/>
      <c r="K2085" s="32">
        <v>1</v>
      </c>
      <c r="L2085" s="33">
        <v>95</v>
      </c>
      <c r="M2085" s="31" t="s">
        <v>60</v>
      </c>
      <c r="X2085" s="37" t="s">
        <v>3235</v>
      </c>
      <c r="Y2085" s="38" t="s">
        <v>8529</v>
      </c>
      <c r="AA2085" s="39">
        <v>40324</v>
      </c>
      <c r="AB2085" s="39">
        <v>2958465</v>
      </c>
      <c r="AC2085" s="38" t="s">
        <v>1103</v>
      </c>
      <c r="AD2085" s="29">
        <v>100</v>
      </c>
      <c r="AE2085" s="29">
        <v>99</v>
      </c>
      <c r="AF2085" s="40">
        <v>4</v>
      </c>
      <c r="AG2085" s="41" t="s">
        <v>64</v>
      </c>
      <c r="AJ2085" s="38" t="s">
        <v>680</v>
      </c>
      <c r="AK2085" s="29" t="s">
        <v>7</v>
      </c>
      <c r="AL2085" s="39">
        <v>44159</v>
      </c>
      <c r="AM2085" s="29">
        <v>285543</v>
      </c>
      <c r="AN2085" s="29" t="s">
        <v>76</v>
      </c>
      <c r="AO2085" s="29">
        <v>32</v>
      </c>
      <c r="AP2085" s="29">
        <v>2.29</v>
      </c>
      <c r="AQ2085" s="29" t="s">
        <v>10</v>
      </c>
      <c r="AR2085" s="39">
        <v>43385</v>
      </c>
      <c r="AS2085" s="29">
        <v>263031</v>
      </c>
      <c r="AT2085" s="29" t="s">
        <v>76</v>
      </c>
      <c r="AU2085" s="29">
        <v>14</v>
      </c>
      <c r="AV2085" s="29">
        <v>0.89</v>
      </c>
      <c r="AW2085" s="42">
        <v>27255</v>
      </c>
      <c r="AZ2085" s="44" t="s">
        <v>2478</v>
      </c>
    </row>
    <row r="2086" spans="1:52" ht="12.75" customHeight="1" x14ac:dyDescent="0.2">
      <c r="A2086" s="27">
        <v>35441</v>
      </c>
      <c r="B2086" s="28" t="s">
        <v>8530</v>
      </c>
      <c r="C2086" s="29" t="s">
        <v>56</v>
      </c>
      <c r="D2086" s="30" t="s">
        <v>8531</v>
      </c>
      <c r="E2086" s="30" t="s">
        <v>8531</v>
      </c>
      <c r="F2086" s="31">
        <v>1974</v>
      </c>
      <c r="G2086" s="31" t="s">
        <v>69</v>
      </c>
      <c r="H2086" s="30" t="s">
        <v>70</v>
      </c>
      <c r="I2086" s="60">
        <v>1</v>
      </c>
      <c r="J2086" s="60"/>
      <c r="K2086" s="32">
        <v>1</v>
      </c>
      <c r="L2086" s="33">
        <v>95</v>
      </c>
      <c r="M2086" s="31" t="s">
        <v>60</v>
      </c>
      <c r="X2086" s="37" t="s">
        <v>1616</v>
      </c>
      <c r="Y2086" s="38" t="s">
        <v>8532</v>
      </c>
      <c r="AA2086" s="39">
        <v>43293</v>
      </c>
      <c r="AB2086" s="39">
        <v>2958465</v>
      </c>
      <c r="AC2086" s="38" t="s">
        <v>63</v>
      </c>
      <c r="AD2086" s="29">
        <v>100</v>
      </c>
      <c r="AE2086" s="29">
        <v>99</v>
      </c>
      <c r="AF2086" s="40">
        <v>0</v>
      </c>
      <c r="AG2086" s="41" t="s">
        <v>64</v>
      </c>
      <c r="AJ2086" s="38" t="s">
        <v>680</v>
      </c>
      <c r="AQ2086" s="29" t="s">
        <v>75</v>
      </c>
      <c r="AR2086" s="39">
        <v>44006</v>
      </c>
      <c r="AS2086" s="29">
        <v>65152</v>
      </c>
      <c r="AT2086" s="29" t="s">
        <v>74</v>
      </c>
      <c r="AU2086" s="29">
        <v>16</v>
      </c>
      <c r="AV2086" s="29">
        <v>0.33</v>
      </c>
      <c r="AW2086" s="42">
        <v>26999</v>
      </c>
      <c r="AZ2086" s="44" t="s">
        <v>212</v>
      </c>
    </row>
    <row r="2087" spans="1:52" ht="12.75" customHeight="1" x14ac:dyDescent="0.2">
      <c r="A2087" s="27">
        <v>35464</v>
      </c>
      <c r="B2087" s="28" t="s">
        <v>8533</v>
      </c>
      <c r="C2087" s="29" t="s">
        <v>56</v>
      </c>
      <c r="D2087" s="30" t="s">
        <v>8534</v>
      </c>
      <c r="E2087" s="30" t="s">
        <v>8534</v>
      </c>
      <c r="F2087" s="31">
        <v>1974</v>
      </c>
      <c r="G2087" s="31" t="s">
        <v>69</v>
      </c>
      <c r="H2087" s="30" t="s">
        <v>59</v>
      </c>
      <c r="I2087" s="60">
        <v>1</v>
      </c>
      <c r="J2087" s="60"/>
      <c r="K2087" s="32">
        <v>1</v>
      </c>
      <c r="L2087" s="33">
        <v>100</v>
      </c>
      <c r="M2087" s="31" t="s">
        <v>60</v>
      </c>
      <c r="X2087" s="37" t="s">
        <v>1473</v>
      </c>
      <c r="Y2087" s="38" t="s">
        <v>8535</v>
      </c>
      <c r="AA2087" s="39">
        <v>43293</v>
      </c>
      <c r="AB2087" s="39">
        <v>2958465</v>
      </c>
      <c r="AC2087" s="38" t="s">
        <v>63</v>
      </c>
      <c r="AD2087" s="29">
        <v>100</v>
      </c>
      <c r="AE2087" s="29">
        <v>99</v>
      </c>
      <c r="AF2087" s="40">
        <v>0</v>
      </c>
      <c r="AG2087" s="41" t="s">
        <v>64</v>
      </c>
      <c r="AJ2087" s="38" t="s">
        <v>748</v>
      </c>
      <c r="AW2087" s="42">
        <v>27330</v>
      </c>
      <c r="AZ2087" s="44" t="s">
        <v>212</v>
      </c>
    </row>
    <row r="2088" spans="1:52" ht="12.75" customHeight="1" x14ac:dyDescent="0.2">
      <c r="A2088" s="27">
        <v>35466</v>
      </c>
      <c r="B2088" s="28" t="s">
        <v>8536</v>
      </c>
      <c r="C2088" s="29" t="s">
        <v>56</v>
      </c>
      <c r="D2088" s="30" t="s">
        <v>8537</v>
      </c>
      <c r="E2088" s="30" t="s">
        <v>8537</v>
      </c>
      <c r="F2088" s="31">
        <v>1974</v>
      </c>
      <c r="G2088" s="31" t="s">
        <v>69</v>
      </c>
      <c r="H2088" s="30" t="s">
        <v>70</v>
      </c>
      <c r="I2088" s="60">
        <v>1</v>
      </c>
      <c r="J2088" s="60"/>
      <c r="K2088" s="32">
        <v>1</v>
      </c>
      <c r="L2088" s="33">
        <v>110</v>
      </c>
      <c r="M2088" s="31" t="s">
        <v>60</v>
      </c>
      <c r="X2088" s="37" t="s">
        <v>8538</v>
      </c>
      <c r="Y2088" s="38" t="s">
        <v>8539</v>
      </c>
      <c r="AA2088" s="39">
        <v>43293</v>
      </c>
      <c r="AB2088" s="39">
        <v>2958465</v>
      </c>
      <c r="AC2088" s="38" t="s">
        <v>63</v>
      </c>
      <c r="AD2088" s="29">
        <v>100</v>
      </c>
      <c r="AE2088" s="29">
        <v>99</v>
      </c>
      <c r="AF2088" s="40">
        <v>0</v>
      </c>
      <c r="AG2088" s="41" t="s">
        <v>64</v>
      </c>
      <c r="AJ2088" s="38" t="s">
        <v>83</v>
      </c>
      <c r="AQ2088" s="29" t="s">
        <v>75</v>
      </c>
      <c r="AR2088" s="39">
        <v>43984</v>
      </c>
      <c r="AS2088" s="29">
        <v>94207</v>
      </c>
      <c r="AT2088" s="29" t="s">
        <v>74</v>
      </c>
      <c r="AU2088" s="29">
        <v>76</v>
      </c>
      <c r="AV2088" s="29">
        <v>0.92</v>
      </c>
      <c r="AW2088" s="42">
        <v>27256</v>
      </c>
      <c r="AZ2088" s="44" t="s">
        <v>212</v>
      </c>
    </row>
    <row r="2089" spans="1:52" ht="12.75" customHeight="1" x14ac:dyDescent="0.2">
      <c r="A2089" s="27">
        <v>35503</v>
      </c>
      <c r="B2089" s="28" t="s">
        <v>8540</v>
      </c>
      <c r="C2089" s="29" t="s">
        <v>56</v>
      </c>
      <c r="D2089" s="30" t="s">
        <v>8541</v>
      </c>
      <c r="E2089" s="30" t="s">
        <v>8541</v>
      </c>
      <c r="F2089" s="31">
        <v>1973</v>
      </c>
      <c r="G2089" s="31" t="s">
        <v>69</v>
      </c>
      <c r="H2089" s="30" t="s">
        <v>725</v>
      </c>
      <c r="I2089" s="60">
        <v>1</v>
      </c>
      <c r="J2089" s="60"/>
      <c r="K2089" s="32">
        <v>1</v>
      </c>
      <c r="L2089" s="33">
        <v>97</v>
      </c>
      <c r="M2089" s="31" t="s">
        <v>60</v>
      </c>
      <c r="X2089" s="37" t="s">
        <v>4947</v>
      </c>
      <c r="Y2089" s="38" t="s">
        <v>8542</v>
      </c>
      <c r="AA2089" s="39">
        <v>43293</v>
      </c>
      <c r="AB2089" s="39">
        <v>2958465</v>
      </c>
      <c r="AC2089" s="38" t="s">
        <v>63</v>
      </c>
      <c r="AD2089" s="29">
        <v>100</v>
      </c>
      <c r="AE2089" s="29">
        <v>99</v>
      </c>
      <c r="AF2089" s="40">
        <v>2</v>
      </c>
      <c r="AG2089" s="41" t="s">
        <v>64</v>
      </c>
      <c r="AJ2089" s="38" t="s">
        <v>73</v>
      </c>
      <c r="AK2089" s="29" t="s">
        <v>7</v>
      </c>
      <c r="AL2089" s="39">
        <v>44087</v>
      </c>
      <c r="AM2089" s="29">
        <v>280952</v>
      </c>
      <c r="AN2089" s="29" t="s">
        <v>76</v>
      </c>
      <c r="AO2089" s="29">
        <v>29</v>
      </c>
      <c r="AP2089" s="29">
        <v>3.07</v>
      </c>
      <c r="AQ2089" s="29" t="s">
        <v>75</v>
      </c>
      <c r="AR2089" s="39">
        <v>44067</v>
      </c>
      <c r="AS2089" s="29">
        <v>265616</v>
      </c>
      <c r="AT2089" s="29" t="s">
        <v>76</v>
      </c>
      <c r="AU2089" s="29">
        <v>12</v>
      </c>
      <c r="AV2089" s="29">
        <v>1.03</v>
      </c>
      <c r="AW2089" s="42">
        <v>26941</v>
      </c>
      <c r="AZ2089" s="44" t="s">
        <v>212</v>
      </c>
    </row>
    <row r="2090" spans="1:52" ht="12.75" customHeight="1" x14ac:dyDescent="0.2">
      <c r="A2090" s="27">
        <v>35515</v>
      </c>
      <c r="B2090" s="28" t="s">
        <v>8543</v>
      </c>
      <c r="C2090" s="29" t="s">
        <v>56</v>
      </c>
      <c r="D2090" s="30" t="s">
        <v>8544</v>
      </c>
      <c r="E2090" s="30" t="s">
        <v>8544</v>
      </c>
      <c r="F2090" s="31">
        <v>1971</v>
      </c>
      <c r="G2090" s="31" t="s">
        <v>69</v>
      </c>
      <c r="H2090" s="30" t="s">
        <v>123</v>
      </c>
      <c r="I2090" s="60">
        <v>1</v>
      </c>
      <c r="J2090" s="60"/>
      <c r="K2090" s="32">
        <v>1</v>
      </c>
      <c r="L2090" s="33">
        <v>97</v>
      </c>
      <c r="M2090" s="31" t="s">
        <v>60</v>
      </c>
      <c r="X2090" s="37" t="s">
        <v>3451</v>
      </c>
      <c r="Y2090" s="38" t="s">
        <v>8545</v>
      </c>
      <c r="AA2090" s="39">
        <v>35674</v>
      </c>
      <c r="AB2090" s="39">
        <v>2958465</v>
      </c>
      <c r="AC2090" s="38" t="s">
        <v>2561</v>
      </c>
      <c r="AD2090" s="29">
        <v>100</v>
      </c>
      <c r="AE2090" s="29">
        <v>99</v>
      </c>
      <c r="AF2090" s="40">
        <v>2</v>
      </c>
      <c r="AG2090" s="41" t="s">
        <v>64</v>
      </c>
      <c r="AJ2090" s="38" t="s">
        <v>935</v>
      </c>
      <c r="AK2090" s="29" t="s">
        <v>7</v>
      </c>
      <c r="AL2090" s="39">
        <v>39025</v>
      </c>
      <c r="AM2090" s="29">
        <v>280712</v>
      </c>
      <c r="AN2090" s="29" t="s">
        <v>76</v>
      </c>
      <c r="AO2090" s="29">
        <v>89</v>
      </c>
      <c r="AP2090" s="29">
        <v>11.4</v>
      </c>
      <c r="AQ2090" s="29" t="s">
        <v>10</v>
      </c>
      <c r="AR2090" s="39">
        <v>43280</v>
      </c>
      <c r="AS2090" s="29">
        <v>171446</v>
      </c>
      <c r="AT2090" s="29" t="s">
        <v>126</v>
      </c>
      <c r="AU2090" s="29">
        <v>108</v>
      </c>
      <c r="AV2090" s="29">
        <v>1.1599999999999999</v>
      </c>
      <c r="AW2090" s="42">
        <v>26278</v>
      </c>
      <c r="AZ2090" s="44" t="s">
        <v>212</v>
      </c>
    </row>
    <row r="2091" spans="1:52" ht="12.75" customHeight="1" x14ac:dyDescent="0.2">
      <c r="A2091" s="27">
        <v>35532</v>
      </c>
      <c r="B2091" s="28" t="s">
        <v>8546</v>
      </c>
      <c r="C2091" s="29" t="s">
        <v>56</v>
      </c>
      <c r="D2091" s="30" t="s">
        <v>8547</v>
      </c>
      <c r="E2091" s="30" t="s">
        <v>8547</v>
      </c>
      <c r="F2091" s="31">
        <v>1972</v>
      </c>
      <c r="G2091" s="31" t="s">
        <v>69</v>
      </c>
      <c r="H2091" s="30" t="s">
        <v>3866</v>
      </c>
      <c r="I2091" s="60">
        <v>1</v>
      </c>
      <c r="J2091" s="60"/>
      <c r="K2091" s="32">
        <v>1</v>
      </c>
      <c r="L2091" s="33">
        <v>96</v>
      </c>
      <c r="M2091" s="31" t="s">
        <v>60</v>
      </c>
      <c r="X2091" s="37" t="s">
        <v>5358</v>
      </c>
      <c r="Y2091" s="38" t="s">
        <v>8548</v>
      </c>
      <c r="AA2091" s="39">
        <v>43293</v>
      </c>
      <c r="AB2091" s="39">
        <v>2958465</v>
      </c>
      <c r="AC2091" s="38" t="s">
        <v>63</v>
      </c>
      <c r="AD2091" s="29">
        <v>100</v>
      </c>
      <c r="AE2091" s="29">
        <v>99</v>
      </c>
      <c r="AF2091" s="40">
        <v>0</v>
      </c>
      <c r="AG2091" s="41" t="s">
        <v>64</v>
      </c>
      <c r="AJ2091" s="38" t="s">
        <v>73</v>
      </c>
      <c r="AQ2091" s="29" t="s">
        <v>75</v>
      </c>
      <c r="AR2091" s="39">
        <v>44134</v>
      </c>
      <c r="AS2091" s="29">
        <v>243928</v>
      </c>
      <c r="AT2091" s="29" t="s">
        <v>76</v>
      </c>
      <c r="AU2091" s="29">
        <v>55</v>
      </c>
      <c r="AV2091" s="29">
        <v>0.98</v>
      </c>
      <c r="AW2091" s="42">
        <v>26299</v>
      </c>
      <c r="AZ2091" s="44" t="s">
        <v>1283</v>
      </c>
    </row>
    <row r="2092" spans="1:52" ht="12.75" customHeight="1" x14ac:dyDescent="0.2">
      <c r="A2092" s="27">
        <v>35547</v>
      </c>
      <c r="B2092" s="28" t="s">
        <v>8549</v>
      </c>
      <c r="C2092" s="29" t="s">
        <v>56</v>
      </c>
      <c r="D2092" s="30" t="s">
        <v>8550</v>
      </c>
      <c r="E2092" s="30" t="s">
        <v>8550</v>
      </c>
      <c r="F2092" s="31">
        <v>1972</v>
      </c>
      <c r="G2092" s="31" t="s">
        <v>69</v>
      </c>
      <c r="H2092" s="30" t="s">
        <v>103</v>
      </c>
      <c r="I2092" s="60">
        <v>1</v>
      </c>
      <c r="J2092" s="60"/>
      <c r="K2092" s="32">
        <v>1</v>
      </c>
      <c r="L2092" s="33">
        <v>80</v>
      </c>
      <c r="M2092" s="31" t="s">
        <v>60</v>
      </c>
      <c r="X2092" s="37" t="s">
        <v>8187</v>
      </c>
      <c r="Y2092" s="38" t="s">
        <v>8551</v>
      </c>
      <c r="AA2092" s="39">
        <v>43293</v>
      </c>
      <c r="AB2092" s="39">
        <v>2958465</v>
      </c>
      <c r="AC2092" s="38" t="s">
        <v>63</v>
      </c>
      <c r="AD2092" s="29">
        <v>100</v>
      </c>
      <c r="AE2092" s="29">
        <v>99</v>
      </c>
      <c r="AF2092" s="40">
        <v>0</v>
      </c>
      <c r="AG2092" s="41" t="s">
        <v>64</v>
      </c>
      <c r="AJ2092" s="38" t="s">
        <v>336</v>
      </c>
      <c r="AQ2092" s="29" t="s">
        <v>75</v>
      </c>
      <c r="AR2092" s="39">
        <v>44084</v>
      </c>
      <c r="AS2092" s="29">
        <v>60510</v>
      </c>
      <c r="AT2092" s="29" t="s">
        <v>74</v>
      </c>
      <c r="AU2092" s="29">
        <v>11</v>
      </c>
      <c r="AV2092" s="29">
        <v>0.41</v>
      </c>
      <c r="AW2092" s="42">
        <v>26348</v>
      </c>
      <c r="AZ2092" s="44" t="s">
        <v>212</v>
      </c>
    </row>
    <row r="2093" spans="1:52" ht="12.75" customHeight="1" x14ac:dyDescent="0.2">
      <c r="A2093" s="27">
        <v>35554</v>
      </c>
      <c r="B2093" s="28" t="s">
        <v>8552</v>
      </c>
      <c r="C2093" s="29" t="s">
        <v>56</v>
      </c>
      <c r="D2093" s="30" t="s">
        <v>8553</v>
      </c>
      <c r="E2093" s="30" t="s">
        <v>8553</v>
      </c>
      <c r="F2093" s="31">
        <v>1971</v>
      </c>
      <c r="G2093" s="31" t="s">
        <v>69</v>
      </c>
      <c r="H2093" s="30" t="s">
        <v>123</v>
      </c>
      <c r="I2093" s="60">
        <v>1</v>
      </c>
      <c r="J2093" s="60"/>
      <c r="K2093" s="32">
        <v>1</v>
      </c>
      <c r="L2093" s="33">
        <v>95</v>
      </c>
      <c r="M2093" s="31" t="s">
        <v>60</v>
      </c>
      <c r="X2093" s="37" t="s">
        <v>889</v>
      </c>
      <c r="Y2093" s="38" t="s">
        <v>8554</v>
      </c>
      <c r="AA2093" s="39">
        <v>43293</v>
      </c>
      <c r="AB2093" s="39">
        <v>2958465</v>
      </c>
      <c r="AC2093" s="38" t="s">
        <v>63</v>
      </c>
      <c r="AD2093" s="29">
        <v>100</v>
      </c>
      <c r="AE2093" s="29">
        <v>99</v>
      </c>
      <c r="AF2093" s="40">
        <v>0</v>
      </c>
      <c r="AG2093" s="41" t="s">
        <v>64</v>
      </c>
      <c r="AJ2093" s="38" t="s">
        <v>674</v>
      </c>
      <c r="AW2093" s="42">
        <v>26336</v>
      </c>
      <c r="AZ2093" s="44" t="s">
        <v>212</v>
      </c>
    </row>
    <row r="2094" spans="1:52" ht="12.75" customHeight="1" x14ac:dyDescent="0.2">
      <c r="A2094" s="27">
        <v>35569</v>
      </c>
      <c r="B2094" s="28" t="s">
        <v>8555</v>
      </c>
      <c r="C2094" s="29" t="s">
        <v>56</v>
      </c>
      <c r="D2094" s="30" t="s">
        <v>8556</v>
      </c>
      <c r="E2094" s="30" t="s">
        <v>8556</v>
      </c>
      <c r="F2094" s="31">
        <v>1972</v>
      </c>
      <c r="G2094" s="31" t="s">
        <v>69</v>
      </c>
      <c r="H2094" s="30" t="s">
        <v>123</v>
      </c>
      <c r="I2094" s="60">
        <v>1</v>
      </c>
      <c r="J2094" s="60"/>
      <c r="K2094" s="32">
        <v>1</v>
      </c>
      <c r="L2094" s="33">
        <v>94</v>
      </c>
      <c r="M2094" s="31" t="s">
        <v>60</v>
      </c>
      <c r="X2094" s="37" t="s">
        <v>1616</v>
      </c>
      <c r="Y2094" s="38" t="s">
        <v>8557</v>
      </c>
      <c r="AA2094" s="39">
        <v>43293</v>
      </c>
      <c r="AB2094" s="39">
        <v>2958465</v>
      </c>
      <c r="AC2094" s="38" t="s">
        <v>63</v>
      </c>
      <c r="AD2094" s="29">
        <v>100</v>
      </c>
      <c r="AE2094" s="29">
        <v>99</v>
      </c>
      <c r="AF2094" s="40">
        <v>0</v>
      </c>
      <c r="AG2094" s="41" t="s">
        <v>64</v>
      </c>
      <c r="AJ2094" s="38" t="s">
        <v>674</v>
      </c>
      <c r="AW2094" s="42">
        <v>26356</v>
      </c>
      <c r="AZ2094" s="44" t="s">
        <v>212</v>
      </c>
    </row>
    <row r="2095" spans="1:52" ht="12.75" customHeight="1" x14ac:dyDescent="0.2">
      <c r="A2095" s="27">
        <v>35578</v>
      </c>
      <c r="B2095" s="28" t="s">
        <v>8558</v>
      </c>
      <c r="C2095" s="29" t="s">
        <v>56</v>
      </c>
      <c r="D2095" s="30" t="s">
        <v>8559</v>
      </c>
      <c r="E2095" s="30" t="s">
        <v>8559</v>
      </c>
      <c r="F2095" s="31">
        <v>1971</v>
      </c>
      <c r="G2095" s="31" t="s">
        <v>69</v>
      </c>
      <c r="H2095" s="30" t="s">
        <v>548</v>
      </c>
      <c r="I2095" s="60">
        <v>1</v>
      </c>
      <c r="J2095" s="60"/>
      <c r="K2095" s="32">
        <v>1</v>
      </c>
      <c r="L2095" s="33">
        <v>90</v>
      </c>
      <c r="M2095" s="31" t="s">
        <v>60</v>
      </c>
      <c r="X2095" s="37" t="s">
        <v>8560</v>
      </c>
      <c r="Y2095" s="38" t="s">
        <v>8561</v>
      </c>
      <c r="AA2095" s="39">
        <v>43293</v>
      </c>
      <c r="AB2095" s="39">
        <v>2958465</v>
      </c>
      <c r="AC2095" s="38" t="s">
        <v>63</v>
      </c>
      <c r="AD2095" s="29">
        <v>100</v>
      </c>
      <c r="AE2095" s="29">
        <v>99</v>
      </c>
      <c r="AF2095" s="40">
        <v>1</v>
      </c>
      <c r="AG2095" s="41" t="s">
        <v>64</v>
      </c>
      <c r="AJ2095" s="38" t="s">
        <v>73</v>
      </c>
      <c r="AK2095" s="29" t="s">
        <v>7</v>
      </c>
      <c r="AL2095" s="39">
        <v>44253</v>
      </c>
      <c r="AM2095" s="29">
        <v>261449</v>
      </c>
      <c r="AN2095" s="29" t="s">
        <v>76</v>
      </c>
      <c r="AO2095" s="29">
        <v>47</v>
      </c>
      <c r="AP2095" s="29">
        <v>2.4</v>
      </c>
      <c r="AQ2095" s="29" t="s">
        <v>75</v>
      </c>
      <c r="AR2095" s="39">
        <v>44246</v>
      </c>
      <c r="AS2095" s="29">
        <v>261922</v>
      </c>
      <c r="AT2095" s="29" t="s">
        <v>76</v>
      </c>
      <c r="AU2095" s="29">
        <v>32</v>
      </c>
      <c r="AV2095" s="29">
        <v>1.65</v>
      </c>
      <c r="AW2095" s="42">
        <v>26218</v>
      </c>
      <c r="AZ2095" s="44" t="s">
        <v>212</v>
      </c>
    </row>
    <row r="2096" spans="1:52" ht="12.75" customHeight="1" x14ac:dyDescent="0.2">
      <c r="A2096" s="27">
        <v>35579</v>
      </c>
      <c r="B2096" s="28" t="s">
        <v>8562</v>
      </c>
      <c r="C2096" s="29" t="s">
        <v>56</v>
      </c>
      <c r="D2096" s="30" t="s">
        <v>8563</v>
      </c>
      <c r="E2096" s="30" t="s">
        <v>8563</v>
      </c>
      <c r="F2096" s="31">
        <v>1972</v>
      </c>
      <c r="G2096" s="31" t="s">
        <v>69</v>
      </c>
      <c r="H2096" s="30" t="s">
        <v>123</v>
      </c>
      <c r="I2096" s="60">
        <v>1</v>
      </c>
      <c r="J2096" s="60"/>
      <c r="K2096" s="32">
        <v>1</v>
      </c>
      <c r="L2096" s="33">
        <v>90</v>
      </c>
      <c r="M2096" s="31" t="s">
        <v>60</v>
      </c>
      <c r="X2096" s="37" t="s">
        <v>8564</v>
      </c>
      <c r="Y2096" s="38" t="s">
        <v>8565</v>
      </c>
      <c r="AA2096" s="39">
        <v>35827</v>
      </c>
      <c r="AB2096" s="39">
        <v>2958465</v>
      </c>
      <c r="AC2096" s="38" t="s">
        <v>2561</v>
      </c>
      <c r="AD2096" s="29">
        <v>100</v>
      </c>
      <c r="AE2096" s="29">
        <v>99</v>
      </c>
      <c r="AF2096" s="40">
        <v>8</v>
      </c>
      <c r="AG2096" s="41" t="s">
        <v>64</v>
      </c>
      <c r="AJ2096" s="38" t="s">
        <v>674</v>
      </c>
      <c r="AK2096" s="29" t="s">
        <v>6</v>
      </c>
      <c r="AL2096" s="39">
        <v>42485</v>
      </c>
      <c r="AM2096" s="29">
        <v>263721</v>
      </c>
      <c r="AN2096" s="29" t="s">
        <v>76</v>
      </c>
      <c r="AO2096" s="29">
        <v>73</v>
      </c>
      <c r="AP2096" s="29">
        <v>6.36</v>
      </c>
      <c r="AQ2096" s="29" t="s">
        <v>10</v>
      </c>
      <c r="AR2096" s="39">
        <v>43642</v>
      </c>
      <c r="AS2096" s="29">
        <v>172512</v>
      </c>
      <c r="AT2096" s="29" t="s">
        <v>126</v>
      </c>
      <c r="AU2096" s="29">
        <v>151</v>
      </c>
      <c r="AV2096" s="29">
        <v>1.56</v>
      </c>
      <c r="AW2096" s="42">
        <v>26063</v>
      </c>
      <c r="AZ2096" s="44" t="s">
        <v>212</v>
      </c>
    </row>
    <row r="2097" spans="1:52" ht="12.75" customHeight="1" x14ac:dyDescent="0.2">
      <c r="A2097" s="27">
        <v>35582</v>
      </c>
      <c r="B2097" s="28" t="s">
        <v>8566</v>
      </c>
      <c r="C2097" s="29" t="s">
        <v>56</v>
      </c>
      <c r="D2097" s="30" t="s">
        <v>8567</v>
      </c>
      <c r="E2097" s="30" t="s">
        <v>8567</v>
      </c>
      <c r="F2097" s="31">
        <v>1972</v>
      </c>
      <c r="G2097" s="31" t="s">
        <v>69</v>
      </c>
      <c r="H2097" s="30" t="s">
        <v>123</v>
      </c>
      <c r="I2097" s="60">
        <v>1</v>
      </c>
      <c r="J2097" s="60"/>
      <c r="K2097" s="32">
        <v>1</v>
      </c>
      <c r="L2097" s="33">
        <v>94</v>
      </c>
      <c r="M2097" s="31" t="s">
        <v>60</v>
      </c>
      <c r="X2097" s="37" t="s">
        <v>998</v>
      </c>
      <c r="Y2097" s="38" t="s">
        <v>8568</v>
      </c>
      <c r="AA2097" s="39">
        <v>35827</v>
      </c>
      <c r="AB2097" s="39">
        <v>2958465</v>
      </c>
      <c r="AC2097" s="38" t="s">
        <v>2561</v>
      </c>
      <c r="AD2097" s="29">
        <v>100</v>
      </c>
      <c r="AE2097" s="29">
        <v>99</v>
      </c>
      <c r="AF2097" s="40">
        <v>6</v>
      </c>
      <c r="AG2097" s="41" t="s">
        <v>64</v>
      </c>
      <c r="AJ2097" s="38" t="s">
        <v>674</v>
      </c>
      <c r="AK2097" s="29" t="s">
        <v>7</v>
      </c>
      <c r="AL2097" s="39">
        <v>43282</v>
      </c>
      <c r="AM2097" s="29">
        <v>272550</v>
      </c>
      <c r="AN2097" s="29" t="s">
        <v>76</v>
      </c>
      <c r="AO2097" s="29">
        <v>19</v>
      </c>
      <c r="AP2097" s="29">
        <v>1.72</v>
      </c>
      <c r="AQ2097" s="29" t="s">
        <v>10</v>
      </c>
      <c r="AR2097" s="39">
        <v>43670</v>
      </c>
      <c r="AS2097" s="29">
        <v>170812</v>
      </c>
      <c r="AT2097" s="29" t="s">
        <v>126</v>
      </c>
      <c r="AU2097" s="29">
        <v>127</v>
      </c>
      <c r="AV2097" s="29">
        <v>1.38</v>
      </c>
      <c r="AW2097" s="42">
        <v>26284</v>
      </c>
      <c r="AZ2097" s="44" t="s">
        <v>212</v>
      </c>
    </row>
    <row r="2098" spans="1:52" ht="12.75" customHeight="1" x14ac:dyDescent="0.2">
      <c r="A2098" s="27">
        <v>35596</v>
      </c>
      <c r="B2098" s="28" t="s">
        <v>8569</v>
      </c>
      <c r="C2098" s="29" t="s">
        <v>56</v>
      </c>
      <c r="D2098" s="30" t="s">
        <v>8570</v>
      </c>
      <c r="E2098" s="30" t="s">
        <v>8570</v>
      </c>
      <c r="F2098" s="31">
        <v>1973</v>
      </c>
      <c r="G2098" s="31" t="s">
        <v>69</v>
      </c>
      <c r="H2098" s="30" t="s">
        <v>59</v>
      </c>
      <c r="I2098" s="60">
        <v>1</v>
      </c>
      <c r="J2098" s="60"/>
      <c r="K2098" s="32">
        <v>1</v>
      </c>
      <c r="L2098" s="33">
        <v>97</v>
      </c>
      <c r="M2098" s="31" t="s">
        <v>60</v>
      </c>
      <c r="X2098" s="37" t="s">
        <v>8571</v>
      </c>
      <c r="Y2098" s="38" t="s">
        <v>8572</v>
      </c>
      <c r="AA2098" s="39">
        <v>43293</v>
      </c>
      <c r="AB2098" s="39">
        <v>2958465</v>
      </c>
      <c r="AC2098" s="38" t="s">
        <v>63</v>
      </c>
      <c r="AD2098" s="29">
        <v>100</v>
      </c>
      <c r="AE2098" s="29">
        <v>99</v>
      </c>
      <c r="AF2098" s="40">
        <v>1</v>
      </c>
      <c r="AG2098" s="41" t="s">
        <v>64</v>
      </c>
      <c r="AJ2098" s="38" t="s">
        <v>83</v>
      </c>
      <c r="AK2098" s="29" t="s">
        <v>7</v>
      </c>
      <c r="AL2098" s="39">
        <v>43720</v>
      </c>
      <c r="AM2098" s="29">
        <v>273825</v>
      </c>
      <c r="AN2098" s="29" t="s">
        <v>76</v>
      </c>
      <c r="AO2098" s="29">
        <v>18</v>
      </c>
      <c r="AP2098" s="29">
        <v>1.99</v>
      </c>
      <c r="AQ2098" s="29" t="s">
        <v>75</v>
      </c>
      <c r="AR2098" s="39">
        <v>44226</v>
      </c>
      <c r="AS2098" s="29">
        <v>262944</v>
      </c>
      <c r="AT2098" s="29" t="s">
        <v>76</v>
      </c>
      <c r="AU2098" s="29">
        <v>29</v>
      </c>
      <c r="AV2098" s="29">
        <v>1.56</v>
      </c>
      <c r="AW2098" s="42">
        <v>26665</v>
      </c>
      <c r="AZ2098" s="44" t="s">
        <v>1146</v>
      </c>
    </row>
    <row r="2099" spans="1:52" ht="12.75" customHeight="1" x14ac:dyDescent="0.2">
      <c r="A2099" s="27">
        <v>35597</v>
      </c>
      <c r="B2099" s="28" t="s">
        <v>8573</v>
      </c>
      <c r="C2099" s="29" t="s">
        <v>56</v>
      </c>
      <c r="D2099" s="30" t="s">
        <v>8574</v>
      </c>
      <c r="E2099" s="30" t="s">
        <v>8574</v>
      </c>
      <c r="F2099" s="31">
        <v>1973</v>
      </c>
      <c r="G2099" s="31" t="s">
        <v>69</v>
      </c>
      <c r="H2099" s="30" t="s">
        <v>59</v>
      </c>
      <c r="I2099" s="60">
        <v>1</v>
      </c>
      <c r="J2099" s="60"/>
      <c r="K2099" s="32">
        <v>1</v>
      </c>
      <c r="L2099" s="33">
        <v>90</v>
      </c>
      <c r="M2099" s="31" t="s">
        <v>60</v>
      </c>
      <c r="X2099" s="37" t="s">
        <v>3502</v>
      </c>
      <c r="Y2099" s="38" t="s">
        <v>8575</v>
      </c>
      <c r="AA2099" s="39">
        <v>43293</v>
      </c>
      <c r="AB2099" s="39">
        <v>2958465</v>
      </c>
      <c r="AC2099" s="38" t="s">
        <v>712</v>
      </c>
      <c r="AD2099" s="29">
        <v>100</v>
      </c>
      <c r="AE2099" s="29">
        <v>99</v>
      </c>
      <c r="AF2099" s="40">
        <v>0</v>
      </c>
      <c r="AG2099" s="41" t="s">
        <v>64</v>
      </c>
      <c r="AJ2099" s="38" t="s">
        <v>83</v>
      </c>
      <c r="AW2099" s="42">
        <v>26896</v>
      </c>
      <c r="AZ2099" s="44" t="s">
        <v>212</v>
      </c>
    </row>
    <row r="2100" spans="1:52" ht="12.75" customHeight="1" x14ac:dyDescent="0.2">
      <c r="A2100" s="27">
        <v>35617</v>
      </c>
      <c r="B2100" s="28" t="s">
        <v>8576</v>
      </c>
      <c r="C2100" s="29" t="s">
        <v>56</v>
      </c>
      <c r="D2100" s="30" t="s">
        <v>8577</v>
      </c>
      <c r="E2100" s="30" t="s">
        <v>8577</v>
      </c>
      <c r="F2100" s="31">
        <v>1973</v>
      </c>
      <c r="G2100" s="31" t="s">
        <v>69</v>
      </c>
      <c r="H2100" s="30" t="s">
        <v>783</v>
      </c>
      <c r="I2100" s="60">
        <v>1</v>
      </c>
      <c r="J2100" s="60"/>
      <c r="K2100" s="32">
        <v>1</v>
      </c>
      <c r="L2100" s="33">
        <v>94</v>
      </c>
      <c r="M2100" s="31" t="s">
        <v>60</v>
      </c>
      <c r="X2100" s="37" t="s">
        <v>3396</v>
      </c>
      <c r="Y2100" s="38" t="s">
        <v>8578</v>
      </c>
      <c r="AA2100" s="39">
        <v>43293</v>
      </c>
      <c r="AB2100" s="39">
        <v>2958465</v>
      </c>
      <c r="AC2100" s="38" t="s">
        <v>63</v>
      </c>
      <c r="AD2100" s="29">
        <v>100</v>
      </c>
      <c r="AE2100" s="29">
        <v>99</v>
      </c>
      <c r="AF2100" s="40">
        <v>2</v>
      </c>
      <c r="AG2100" s="41" t="s">
        <v>64</v>
      </c>
      <c r="AJ2100" s="38" t="s">
        <v>73</v>
      </c>
      <c r="AK2100" s="29" t="s">
        <v>7</v>
      </c>
      <c r="AL2100" s="39">
        <v>44247</v>
      </c>
      <c r="AM2100" s="29">
        <v>271350</v>
      </c>
      <c r="AN2100" s="29" t="s">
        <v>76</v>
      </c>
      <c r="AO2100" s="29">
        <v>36</v>
      </c>
      <c r="AP2100" s="29">
        <v>2.38</v>
      </c>
      <c r="AQ2100" s="29" t="s">
        <v>75</v>
      </c>
      <c r="AR2100" s="39">
        <v>44050</v>
      </c>
      <c r="AS2100" s="29">
        <v>60723</v>
      </c>
      <c r="AT2100" s="29" t="s">
        <v>74</v>
      </c>
      <c r="AU2100" s="29">
        <v>13</v>
      </c>
      <c r="AV2100" s="29">
        <v>0.51</v>
      </c>
      <c r="AW2100" s="42">
        <v>27273</v>
      </c>
      <c r="AZ2100" s="44" t="s">
        <v>212</v>
      </c>
    </row>
    <row r="2101" spans="1:52" ht="12.75" customHeight="1" x14ac:dyDescent="0.2">
      <c r="A2101" s="27">
        <v>35621</v>
      </c>
      <c r="B2101" s="28" t="s">
        <v>8579</v>
      </c>
      <c r="C2101" s="29" t="s">
        <v>56</v>
      </c>
      <c r="D2101" s="30" t="s">
        <v>8580</v>
      </c>
      <c r="E2101" s="30" t="s">
        <v>8580</v>
      </c>
      <c r="F2101" s="31">
        <v>1974</v>
      </c>
      <c r="G2101" s="31" t="s">
        <v>69</v>
      </c>
      <c r="H2101" s="30" t="s">
        <v>70</v>
      </c>
      <c r="I2101" s="60">
        <v>1</v>
      </c>
      <c r="J2101" s="60"/>
      <c r="K2101" s="32">
        <v>1</v>
      </c>
      <c r="L2101" s="33">
        <v>90</v>
      </c>
      <c r="M2101" s="31" t="s">
        <v>60</v>
      </c>
      <c r="X2101" s="37" t="s">
        <v>6328</v>
      </c>
      <c r="Y2101" s="38" t="s">
        <v>8581</v>
      </c>
      <c r="AA2101" s="39">
        <v>43293</v>
      </c>
      <c r="AB2101" s="39">
        <v>2958465</v>
      </c>
      <c r="AC2101" s="38" t="s">
        <v>63</v>
      </c>
      <c r="AD2101" s="29">
        <v>100</v>
      </c>
      <c r="AE2101" s="29">
        <v>99</v>
      </c>
      <c r="AF2101" s="40">
        <v>0</v>
      </c>
      <c r="AG2101" s="41" t="s">
        <v>64</v>
      </c>
      <c r="AJ2101" s="38" t="s">
        <v>674</v>
      </c>
      <c r="AW2101" s="42">
        <v>26887</v>
      </c>
      <c r="AZ2101" s="44" t="s">
        <v>212</v>
      </c>
    </row>
    <row r="2102" spans="1:52" ht="12.75" customHeight="1" x14ac:dyDescent="0.2">
      <c r="A2102" s="27">
        <v>35626</v>
      </c>
      <c r="B2102" s="28" t="s">
        <v>8582</v>
      </c>
      <c r="C2102" s="29" t="s">
        <v>56</v>
      </c>
      <c r="D2102" s="30" t="s">
        <v>8583</v>
      </c>
      <c r="E2102" s="30" t="s">
        <v>8584</v>
      </c>
      <c r="F2102" s="31">
        <v>1973</v>
      </c>
      <c r="G2102" s="31" t="s">
        <v>69</v>
      </c>
      <c r="H2102" s="30" t="s">
        <v>123</v>
      </c>
      <c r="I2102" s="60">
        <v>1</v>
      </c>
      <c r="J2102" s="60"/>
      <c r="K2102" s="32">
        <v>1</v>
      </c>
      <c r="L2102" s="33">
        <v>90</v>
      </c>
      <c r="M2102" s="31" t="s">
        <v>60</v>
      </c>
      <c r="X2102" s="37" t="s">
        <v>8585</v>
      </c>
      <c r="Y2102" s="38" t="s">
        <v>8586</v>
      </c>
      <c r="AA2102" s="39">
        <v>43293</v>
      </c>
      <c r="AB2102" s="39">
        <v>2958465</v>
      </c>
      <c r="AC2102" s="38" t="s">
        <v>63</v>
      </c>
      <c r="AD2102" s="29">
        <v>100</v>
      </c>
      <c r="AE2102" s="29">
        <v>99</v>
      </c>
      <c r="AF2102" s="40">
        <v>0</v>
      </c>
      <c r="AG2102" s="41" t="s">
        <v>64</v>
      </c>
      <c r="AJ2102" s="38" t="s">
        <v>674</v>
      </c>
      <c r="AW2102" s="42">
        <v>27022</v>
      </c>
      <c r="AZ2102" s="44" t="s">
        <v>8587</v>
      </c>
    </row>
    <row r="2103" spans="1:52" ht="12.75" customHeight="1" x14ac:dyDescent="0.2">
      <c r="A2103" s="27">
        <v>35645</v>
      </c>
      <c r="B2103" s="28" t="s">
        <v>8588</v>
      </c>
      <c r="C2103" s="29" t="s">
        <v>56</v>
      </c>
      <c r="D2103" s="30" t="s">
        <v>8589</v>
      </c>
      <c r="E2103" s="30" t="s">
        <v>8589</v>
      </c>
      <c r="F2103" s="31">
        <v>1973</v>
      </c>
      <c r="G2103" s="31" t="s">
        <v>69</v>
      </c>
      <c r="H2103" s="30" t="s">
        <v>919</v>
      </c>
      <c r="I2103" s="60">
        <v>1</v>
      </c>
      <c r="J2103" s="60"/>
      <c r="K2103" s="32">
        <v>1</v>
      </c>
      <c r="L2103" s="33">
        <v>102</v>
      </c>
      <c r="M2103" s="31" t="s">
        <v>60</v>
      </c>
      <c r="X2103" s="37" t="s">
        <v>8590</v>
      </c>
      <c r="Y2103" s="38" t="s">
        <v>8591</v>
      </c>
      <c r="AA2103" s="39">
        <v>43293</v>
      </c>
      <c r="AB2103" s="39">
        <v>2958465</v>
      </c>
      <c r="AC2103" s="38" t="s">
        <v>63</v>
      </c>
      <c r="AD2103" s="29">
        <v>100</v>
      </c>
      <c r="AE2103" s="29">
        <v>99</v>
      </c>
      <c r="AF2103" s="40">
        <v>0</v>
      </c>
      <c r="AG2103" s="41" t="s">
        <v>64</v>
      </c>
      <c r="AJ2103" s="38" t="s">
        <v>674</v>
      </c>
      <c r="AW2103" s="42">
        <v>26724</v>
      </c>
      <c r="AZ2103" s="44" t="s">
        <v>212</v>
      </c>
    </row>
    <row r="2104" spans="1:52" ht="12.75" customHeight="1" x14ac:dyDescent="0.2">
      <c r="A2104" s="27">
        <v>35650</v>
      </c>
      <c r="B2104" s="28" t="s">
        <v>8592</v>
      </c>
      <c r="C2104" s="29" t="s">
        <v>56</v>
      </c>
      <c r="D2104" s="30" t="s">
        <v>8593</v>
      </c>
      <c r="E2104" s="30" t="s">
        <v>8593</v>
      </c>
      <c r="F2104" s="31">
        <v>1973</v>
      </c>
      <c r="G2104" s="31" t="s">
        <v>69</v>
      </c>
      <c r="H2104" s="30" t="s">
        <v>70</v>
      </c>
      <c r="I2104" s="60">
        <v>1</v>
      </c>
      <c r="J2104" s="60"/>
      <c r="K2104" s="32">
        <v>1</v>
      </c>
      <c r="L2104" s="33">
        <v>91</v>
      </c>
      <c r="M2104" s="31" t="s">
        <v>60</v>
      </c>
      <c r="X2104" s="37" t="s">
        <v>5812</v>
      </c>
      <c r="Y2104" s="38" t="s">
        <v>8594</v>
      </c>
      <c r="AA2104" s="39">
        <v>43293</v>
      </c>
      <c r="AB2104" s="39">
        <v>2958465</v>
      </c>
      <c r="AC2104" s="38" t="s">
        <v>63</v>
      </c>
      <c r="AD2104" s="29">
        <v>100</v>
      </c>
      <c r="AE2104" s="29">
        <v>99</v>
      </c>
      <c r="AF2104" s="40">
        <v>0</v>
      </c>
      <c r="AG2104" s="41" t="s">
        <v>64</v>
      </c>
      <c r="AJ2104" s="38" t="s">
        <v>949</v>
      </c>
      <c r="AQ2104" s="29" t="s">
        <v>10</v>
      </c>
      <c r="AR2104" s="39">
        <v>44159</v>
      </c>
      <c r="AS2104" s="29">
        <v>85806</v>
      </c>
      <c r="AT2104" s="29" t="s">
        <v>74</v>
      </c>
      <c r="AU2104" s="29">
        <v>71</v>
      </c>
      <c r="AV2104" s="29">
        <v>1.1399999999999999</v>
      </c>
      <c r="AW2104" s="42">
        <v>26665</v>
      </c>
      <c r="AZ2104" s="44" t="s">
        <v>212</v>
      </c>
    </row>
    <row r="2105" spans="1:52" ht="12.75" customHeight="1" x14ac:dyDescent="0.2">
      <c r="A2105" s="27">
        <v>35654</v>
      </c>
      <c r="B2105" s="28" t="s">
        <v>8595</v>
      </c>
      <c r="C2105" s="29" t="s">
        <v>56</v>
      </c>
      <c r="D2105" s="30" t="s">
        <v>8596</v>
      </c>
      <c r="E2105" s="30" t="s">
        <v>8597</v>
      </c>
      <c r="F2105" s="31">
        <v>1972</v>
      </c>
      <c r="G2105" s="31" t="s">
        <v>56</v>
      </c>
      <c r="H2105" s="30" t="s">
        <v>108</v>
      </c>
      <c r="I2105" s="60">
        <v>1</v>
      </c>
      <c r="J2105" s="60"/>
      <c r="K2105" s="32">
        <v>1</v>
      </c>
      <c r="L2105" s="33">
        <v>85</v>
      </c>
      <c r="M2105" s="31" t="s">
        <v>60</v>
      </c>
      <c r="X2105" s="37" t="s">
        <v>8598</v>
      </c>
      <c r="Y2105" s="38" t="s">
        <v>8599</v>
      </c>
      <c r="AA2105" s="39">
        <v>43293</v>
      </c>
      <c r="AB2105" s="39">
        <v>2958465</v>
      </c>
      <c r="AC2105" s="38" t="s">
        <v>712</v>
      </c>
      <c r="AD2105" s="29">
        <v>100</v>
      </c>
      <c r="AE2105" s="29">
        <v>99</v>
      </c>
      <c r="AF2105" s="40">
        <v>1</v>
      </c>
      <c r="AG2105" s="41" t="s">
        <v>64</v>
      </c>
      <c r="AJ2105" s="38" t="s">
        <v>390</v>
      </c>
      <c r="AK2105" s="29" t="s">
        <v>7</v>
      </c>
      <c r="AL2105" s="39">
        <v>43648</v>
      </c>
      <c r="AM2105" s="29">
        <v>280743</v>
      </c>
      <c r="AN2105" s="29" t="s">
        <v>76</v>
      </c>
      <c r="AO2105" s="29">
        <v>40</v>
      </c>
      <c r="AP2105" s="29">
        <v>4.09</v>
      </c>
      <c r="AQ2105" s="29" t="s">
        <v>10</v>
      </c>
      <c r="AR2105" s="39">
        <v>44087</v>
      </c>
      <c r="AS2105" s="29">
        <v>272536</v>
      </c>
      <c r="AT2105" s="29" t="s">
        <v>76</v>
      </c>
      <c r="AU2105" s="29">
        <v>11</v>
      </c>
      <c r="AV2105" s="29">
        <v>1.07</v>
      </c>
      <c r="AW2105" s="42">
        <v>26814</v>
      </c>
      <c r="AZ2105" s="44" t="s">
        <v>66</v>
      </c>
    </row>
    <row r="2106" spans="1:52" ht="12.75" customHeight="1" x14ac:dyDescent="0.2">
      <c r="A2106" s="27">
        <v>35658</v>
      </c>
      <c r="B2106" s="28" t="s">
        <v>8600</v>
      </c>
      <c r="C2106" s="29" t="s">
        <v>56</v>
      </c>
      <c r="D2106" s="30" t="s">
        <v>8601</v>
      </c>
      <c r="E2106" s="30" t="s">
        <v>8601</v>
      </c>
      <c r="F2106" s="31">
        <v>1973</v>
      </c>
      <c r="G2106" s="31" t="s">
        <v>69</v>
      </c>
      <c r="H2106" s="30" t="s">
        <v>70</v>
      </c>
      <c r="I2106" s="60">
        <v>1</v>
      </c>
      <c r="J2106" s="60"/>
      <c r="K2106" s="32">
        <v>1</v>
      </c>
      <c r="L2106" s="33">
        <v>102</v>
      </c>
      <c r="M2106" s="31" t="s">
        <v>60</v>
      </c>
      <c r="X2106" s="37" t="s">
        <v>2904</v>
      </c>
      <c r="Y2106" s="38" t="s">
        <v>8602</v>
      </c>
      <c r="AA2106" s="39">
        <v>40324</v>
      </c>
      <c r="AB2106" s="39">
        <v>2958465</v>
      </c>
      <c r="AC2106" s="38" t="s">
        <v>1103</v>
      </c>
      <c r="AD2106" s="29">
        <v>100</v>
      </c>
      <c r="AE2106" s="29">
        <v>99</v>
      </c>
      <c r="AF2106" s="40">
        <v>10</v>
      </c>
      <c r="AG2106" s="41" t="s">
        <v>64</v>
      </c>
      <c r="AJ2106" s="38" t="s">
        <v>845</v>
      </c>
      <c r="AK2106" s="29" t="s">
        <v>7</v>
      </c>
      <c r="AL2106" s="39">
        <v>43978</v>
      </c>
      <c r="AM2106" s="29">
        <v>263801</v>
      </c>
      <c r="AN2106" s="29" t="s">
        <v>76</v>
      </c>
      <c r="AO2106" s="29">
        <v>44</v>
      </c>
      <c r="AP2106" s="29">
        <v>2.62</v>
      </c>
      <c r="AQ2106" s="29" t="s">
        <v>75</v>
      </c>
      <c r="AR2106" s="39">
        <v>44024</v>
      </c>
      <c r="AS2106" s="29">
        <v>132624</v>
      </c>
      <c r="AT2106" s="29" t="s">
        <v>85</v>
      </c>
      <c r="AU2106" s="29">
        <v>110</v>
      </c>
      <c r="AV2106" s="29">
        <v>0.86</v>
      </c>
      <c r="AW2106" s="42">
        <v>26998</v>
      </c>
      <c r="AZ2106" s="44" t="s">
        <v>2478</v>
      </c>
    </row>
    <row r="2107" spans="1:52" ht="12.75" customHeight="1" x14ac:dyDescent="0.2">
      <c r="A2107" s="27">
        <v>35659</v>
      </c>
      <c r="B2107" s="28" t="s">
        <v>8603</v>
      </c>
      <c r="C2107" s="29" t="s">
        <v>56</v>
      </c>
      <c r="D2107" s="30" t="s">
        <v>8604</v>
      </c>
      <c r="E2107" s="30" t="s">
        <v>8604</v>
      </c>
      <c r="F2107" s="31">
        <v>1973</v>
      </c>
      <c r="G2107" s="31" t="s">
        <v>69</v>
      </c>
      <c r="H2107" s="30" t="s">
        <v>70</v>
      </c>
      <c r="I2107" s="60">
        <v>1</v>
      </c>
      <c r="J2107" s="60"/>
      <c r="K2107" s="32">
        <v>1</v>
      </c>
      <c r="L2107" s="33">
        <v>100</v>
      </c>
      <c r="M2107" s="31" t="s">
        <v>60</v>
      </c>
      <c r="X2107" s="37" t="s">
        <v>8605</v>
      </c>
      <c r="Y2107" s="38" t="s">
        <v>8606</v>
      </c>
      <c r="AA2107" s="39">
        <v>43293</v>
      </c>
      <c r="AB2107" s="39">
        <v>2958465</v>
      </c>
      <c r="AC2107" s="38" t="s">
        <v>63</v>
      </c>
      <c r="AD2107" s="29">
        <v>100</v>
      </c>
      <c r="AE2107" s="29">
        <v>99</v>
      </c>
      <c r="AF2107" s="40">
        <v>0</v>
      </c>
      <c r="AG2107" s="41" t="s">
        <v>64</v>
      </c>
      <c r="AJ2107" s="38" t="s">
        <v>748</v>
      </c>
      <c r="AW2107" s="42">
        <v>26775</v>
      </c>
      <c r="AZ2107" s="44" t="s">
        <v>8607</v>
      </c>
    </row>
    <row r="2108" spans="1:52" ht="12.75" customHeight="1" x14ac:dyDescent="0.2">
      <c r="A2108" s="27">
        <v>35680</v>
      </c>
      <c r="B2108" s="28" t="s">
        <v>8608</v>
      </c>
      <c r="C2108" s="29" t="s">
        <v>56</v>
      </c>
      <c r="D2108" s="30" t="s">
        <v>8609</v>
      </c>
      <c r="E2108" s="30" t="s">
        <v>8609</v>
      </c>
      <c r="F2108" s="31">
        <v>1973</v>
      </c>
      <c r="G2108" s="31" t="s">
        <v>69</v>
      </c>
      <c r="H2108" s="30" t="s">
        <v>70</v>
      </c>
      <c r="I2108" s="60">
        <v>1</v>
      </c>
      <c r="J2108" s="60"/>
      <c r="K2108" s="32">
        <v>1</v>
      </c>
      <c r="L2108" s="33">
        <v>89</v>
      </c>
      <c r="M2108" s="31" t="s">
        <v>60</v>
      </c>
      <c r="X2108" s="37" t="s">
        <v>8610</v>
      </c>
      <c r="Y2108" s="38" t="s">
        <v>8611</v>
      </c>
      <c r="AA2108" s="39">
        <v>43293</v>
      </c>
      <c r="AB2108" s="39">
        <v>2958465</v>
      </c>
      <c r="AC2108" s="38" t="s">
        <v>63</v>
      </c>
      <c r="AD2108" s="29">
        <v>100</v>
      </c>
      <c r="AE2108" s="29">
        <v>99</v>
      </c>
      <c r="AF2108" s="40">
        <v>0</v>
      </c>
      <c r="AG2108" s="41" t="s">
        <v>64</v>
      </c>
      <c r="AJ2108" s="38" t="s">
        <v>748</v>
      </c>
      <c r="AW2108" s="42">
        <v>26954</v>
      </c>
      <c r="AZ2108" s="44" t="s">
        <v>212</v>
      </c>
    </row>
    <row r="2109" spans="1:52" ht="12.75" customHeight="1" x14ac:dyDescent="0.2">
      <c r="A2109" s="27">
        <v>35681</v>
      </c>
      <c r="B2109" s="28" t="s">
        <v>8612</v>
      </c>
      <c r="C2109" s="29" t="s">
        <v>56</v>
      </c>
      <c r="D2109" s="30" t="s">
        <v>8613</v>
      </c>
      <c r="E2109" s="30" t="s">
        <v>8613</v>
      </c>
      <c r="F2109" s="31">
        <v>1973</v>
      </c>
      <c r="G2109" s="31" t="s">
        <v>69</v>
      </c>
      <c r="H2109" s="30" t="s">
        <v>59</v>
      </c>
      <c r="I2109" s="60">
        <v>1</v>
      </c>
      <c r="J2109" s="60"/>
      <c r="K2109" s="32">
        <v>1</v>
      </c>
      <c r="L2109" s="33">
        <v>95</v>
      </c>
      <c r="M2109" s="31" t="s">
        <v>60</v>
      </c>
      <c r="X2109" s="37" t="s">
        <v>8474</v>
      </c>
      <c r="Y2109" s="38" t="s">
        <v>8614</v>
      </c>
      <c r="AA2109" s="39">
        <v>43293</v>
      </c>
      <c r="AB2109" s="39">
        <v>2958465</v>
      </c>
      <c r="AC2109" s="38" t="s">
        <v>63</v>
      </c>
      <c r="AD2109" s="29">
        <v>100</v>
      </c>
      <c r="AE2109" s="29">
        <v>99</v>
      </c>
      <c r="AF2109" s="40">
        <v>1</v>
      </c>
      <c r="AG2109" s="41" t="s">
        <v>64</v>
      </c>
      <c r="AJ2109" s="38" t="s">
        <v>748</v>
      </c>
      <c r="AK2109" s="29" t="s">
        <v>7</v>
      </c>
      <c r="AL2109" s="39">
        <v>43713</v>
      </c>
      <c r="AM2109" s="29">
        <v>270539</v>
      </c>
      <c r="AN2109" s="29" t="s">
        <v>76</v>
      </c>
      <c r="AO2109" s="29">
        <v>29</v>
      </c>
      <c r="AP2109" s="29">
        <v>2.5099999999999998</v>
      </c>
      <c r="AQ2109" s="29" t="s">
        <v>75</v>
      </c>
      <c r="AR2109" s="39">
        <v>44205</v>
      </c>
      <c r="AS2109" s="29">
        <v>265029</v>
      </c>
      <c r="AT2109" s="29" t="s">
        <v>76</v>
      </c>
      <c r="AU2109" s="29">
        <v>18</v>
      </c>
      <c r="AV2109" s="29">
        <v>1.1100000000000001</v>
      </c>
      <c r="AW2109" s="42">
        <v>26299</v>
      </c>
    </row>
    <row r="2110" spans="1:52" ht="12.75" customHeight="1" x14ac:dyDescent="0.2">
      <c r="A2110" s="27">
        <v>35685</v>
      </c>
      <c r="B2110" s="28" t="s">
        <v>8615</v>
      </c>
      <c r="C2110" s="29" t="s">
        <v>56</v>
      </c>
      <c r="D2110" s="30" t="s">
        <v>8616</v>
      </c>
      <c r="E2110" s="30" t="s">
        <v>8617</v>
      </c>
      <c r="F2110" s="31">
        <v>1973</v>
      </c>
      <c r="G2110" s="31" t="s">
        <v>102</v>
      </c>
      <c r="H2110" s="30" t="s">
        <v>123</v>
      </c>
      <c r="I2110" s="60">
        <v>1</v>
      </c>
      <c r="J2110" s="60"/>
      <c r="K2110" s="32">
        <v>1</v>
      </c>
      <c r="L2110" s="33">
        <v>99</v>
      </c>
      <c r="M2110" s="31" t="s">
        <v>91</v>
      </c>
      <c r="X2110" s="37" t="s">
        <v>7576</v>
      </c>
      <c r="Y2110" s="38" t="s">
        <v>8618</v>
      </c>
      <c r="AA2110" s="39">
        <v>43101</v>
      </c>
      <c r="AB2110" s="39">
        <v>44926</v>
      </c>
      <c r="AC2110" s="38" t="s">
        <v>94</v>
      </c>
      <c r="AD2110" s="29">
        <v>100</v>
      </c>
      <c r="AE2110" s="29">
        <v>5</v>
      </c>
      <c r="AF2110" s="40">
        <v>3</v>
      </c>
      <c r="AG2110" s="41" t="s">
        <v>95</v>
      </c>
      <c r="AJ2110" s="38" t="s">
        <v>97</v>
      </c>
      <c r="AK2110" s="29" t="s">
        <v>7</v>
      </c>
      <c r="AL2110" s="39">
        <v>44103</v>
      </c>
      <c r="AM2110" s="29">
        <v>164451</v>
      </c>
      <c r="AN2110" s="29" t="s">
        <v>84</v>
      </c>
      <c r="AO2110" s="29">
        <v>422</v>
      </c>
      <c r="AP2110" s="29">
        <v>4.09</v>
      </c>
      <c r="AQ2110" s="29" t="s">
        <v>370</v>
      </c>
      <c r="AR2110" s="39">
        <v>42637</v>
      </c>
      <c r="AS2110" s="29">
        <v>240500</v>
      </c>
      <c r="AT2110" s="29" t="s">
        <v>76</v>
      </c>
      <c r="AU2110" s="29">
        <v>31</v>
      </c>
      <c r="AV2110" s="29">
        <v>0.45</v>
      </c>
      <c r="AW2110" s="42">
        <v>26908</v>
      </c>
      <c r="AZ2110" s="44" t="s">
        <v>8619</v>
      </c>
    </row>
    <row r="2111" spans="1:52" ht="12.75" customHeight="1" x14ac:dyDescent="0.2">
      <c r="A2111" s="27">
        <v>35701</v>
      </c>
      <c r="B2111" s="28" t="s">
        <v>8620</v>
      </c>
      <c r="C2111" s="29" t="s">
        <v>56</v>
      </c>
      <c r="D2111" s="30" t="s">
        <v>8621</v>
      </c>
      <c r="E2111" s="30" t="s">
        <v>8621</v>
      </c>
      <c r="F2111" s="31">
        <v>1973</v>
      </c>
      <c r="G2111" s="31" t="s">
        <v>69</v>
      </c>
      <c r="H2111" s="30" t="s">
        <v>70</v>
      </c>
      <c r="I2111" s="60">
        <v>1</v>
      </c>
      <c r="J2111" s="60"/>
      <c r="K2111" s="32">
        <v>1</v>
      </c>
      <c r="L2111" s="33">
        <v>95</v>
      </c>
      <c r="M2111" s="31" t="s">
        <v>60</v>
      </c>
      <c r="X2111" s="37" t="s">
        <v>1616</v>
      </c>
      <c r="Y2111" s="38" t="s">
        <v>8622</v>
      </c>
      <c r="AA2111" s="39">
        <v>43293</v>
      </c>
      <c r="AB2111" s="39">
        <v>2958465</v>
      </c>
      <c r="AC2111" s="38" t="s">
        <v>63</v>
      </c>
      <c r="AD2111" s="29">
        <v>100</v>
      </c>
      <c r="AE2111" s="29">
        <v>99</v>
      </c>
      <c r="AF2111" s="40">
        <v>0</v>
      </c>
      <c r="AG2111" s="41" t="s">
        <v>64</v>
      </c>
      <c r="AJ2111" s="38" t="s">
        <v>748</v>
      </c>
      <c r="AW2111" s="42">
        <v>26799</v>
      </c>
      <c r="AZ2111" s="44" t="s">
        <v>212</v>
      </c>
    </row>
    <row r="2112" spans="1:52" ht="12.75" customHeight="1" x14ac:dyDescent="0.2">
      <c r="A2112" s="27">
        <v>35704</v>
      </c>
      <c r="B2112" s="28" t="s">
        <v>8623</v>
      </c>
      <c r="C2112" s="29" t="s">
        <v>56</v>
      </c>
      <c r="D2112" s="30" t="s">
        <v>8624</v>
      </c>
      <c r="E2112" s="30" t="s">
        <v>8624</v>
      </c>
      <c r="F2112" s="31">
        <v>1972</v>
      </c>
      <c r="G2112" s="31" t="s">
        <v>69</v>
      </c>
      <c r="H2112" s="30" t="s">
        <v>135</v>
      </c>
      <c r="I2112" s="60">
        <v>1</v>
      </c>
      <c r="J2112" s="60"/>
      <c r="K2112" s="32">
        <v>1</v>
      </c>
      <c r="L2112" s="33">
        <v>90</v>
      </c>
      <c r="M2112" s="31" t="s">
        <v>60</v>
      </c>
      <c r="X2112" s="37" t="s">
        <v>4821</v>
      </c>
      <c r="Y2112" s="38" t="s">
        <v>8625</v>
      </c>
      <c r="AA2112" s="39">
        <v>43293</v>
      </c>
      <c r="AB2112" s="39">
        <v>2958465</v>
      </c>
      <c r="AC2112" s="38" t="s">
        <v>63</v>
      </c>
      <c r="AD2112" s="29">
        <v>100</v>
      </c>
      <c r="AE2112" s="29">
        <v>99</v>
      </c>
      <c r="AF2112" s="40">
        <v>0</v>
      </c>
      <c r="AG2112" s="41" t="s">
        <v>64</v>
      </c>
      <c r="AJ2112" s="38" t="s">
        <v>336</v>
      </c>
      <c r="AW2112" s="42">
        <v>26431</v>
      </c>
      <c r="AZ2112" s="44" t="s">
        <v>212</v>
      </c>
    </row>
    <row r="2113" spans="1:52" ht="12.75" customHeight="1" x14ac:dyDescent="0.2">
      <c r="A2113" s="27">
        <v>35714</v>
      </c>
      <c r="B2113" s="28" t="s">
        <v>8626</v>
      </c>
      <c r="C2113" s="29" t="s">
        <v>56</v>
      </c>
      <c r="D2113" s="30" t="s">
        <v>8627</v>
      </c>
      <c r="E2113" s="30" t="s">
        <v>8628</v>
      </c>
      <c r="F2113" s="31">
        <v>1973</v>
      </c>
      <c r="G2113" s="31" t="s">
        <v>91</v>
      </c>
      <c r="H2113" s="30" t="s">
        <v>70</v>
      </c>
      <c r="I2113" s="60">
        <v>1</v>
      </c>
      <c r="J2113" s="60"/>
      <c r="K2113" s="32">
        <v>1</v>
      </c>
      <c r="L2113" s="33">
        <v>90</v>
      </c>
      <c r="M2113" s="31" t="s">
        <v>60</v>
      </c>
      <c r="X2113" s="37" t="s">
        <v>1065</v>
      </c>
      <c r="Y2113" s="38" t="s">
        <v>8629</v>
      </c>
      <c r="AA2113" s="39">
        <v>43293</v>
      </c>
      <c r="AB2113" s="39">
        <v>2958465</v>
      </c>
      <c r="AC2113" s="38" t="s">
        <v>63</v>
      </c>
      <c r="AD2113" s="29">
        <v>100</v>
      </c>
      <c r="AE2113" s="29">
        <v>99</v>
      </c>
      <c r="AF2113" s="40">
        <v>0</v>
      </c>
      <c r="AG2113" s="41" t="s">
        <v>64</v>
      </c>
      <c r="AJ2113" s="38" t="s">
        <v>748</v>
      </c>
      <c r="AW2113" s="42">
        <v>26765</v>
      </c>
      <c r="AZ2113" s="44" t="s">
        <v>212</v>
      </c>
    </row>
    <row r="2114" spans="1:52" ht="12.75" customHeight="1" x14ac:dyDescent="0.2">
      <c r="A2114" s="27">
        <v>35723</v>
      </c>
      <c r="B2114" s="28" t="s">
        <v>8630</v>
      </c>
      <c r="C2114" s="29" t="s">
        <v>56</v>
      </c>
      <c r="D2114" s="30" t="s">
        <v>8631</v>
      </c>
      <c r="E2114" s="30" t="s">
        <v>8631</v>
      </c>
      <c r="F2114" s="31">
        <v>1972</v>
      </c>
      <c r="G2114" s="31" t="s">
        <v>69</v>
      </c>
      <c r="H2114" s="30" t="s">
        <v>3866</v>
      </c>
      <c r="I2114" s="60">
        <v>1</v>
      </c>
      <c r="J2114" s="60"/>
      <c r="K2114" s="32">
        <v>1</v>
      </c>
      <c r="L2114" s="33">
        <v>87</v>
      </c>
      <c r="M2114" s="31" t="s">
        <v>60</v>
      </c>
      <c r="X2114" s="37" t="s">
        <v>5812</v>
      </c>
      <c r="Y2114" s="38" t="s">
        <v>8632</v>
      </c>
      <c r="AA2114" s="39">
        <v>43293</v>
      </c>
      <c r="AB2114" s="39">
        <v>2958465</v>
      </c>
      <c r="AC2114" s="38" t="s">
        <v>63</v>
      </c>
      <c r="AD2114" s="29">
        <v>100</v>
      </c>
      <c r="AE2114" s="29">
        <v>99</v>
      </c>
      <c r="AF2114" s="40">
        <v>0</v>
      </c>
      <c r="AG2114" s="41" t="s">
        <v>64</v>
      </c>
      <c r="AJ2114" s="38" t="s">
        <v>73</v>
      </c>
      <c r="AQ2114" s="29" t="s">
        <v>75</v>
      </c>
      <c r="AR2114" s="39">
        <v>44142</v>
      </c>
      <c r="AS2114" s="29">
        <v>263343</v>
      </c>
      <c r="AT2114" s="29" t="s">
        <v>76</v>
      </c>
      <c r="AU2114" s="29">
        <v>17</v>
      </c>
      <c r="AV2114" s="29">
        <v>0.93</v>
      </c>
      <c r="AW2114" s="42">
        <v>26299</v>
      </c>
      <c r="AZ2114" s="44" t="s">
        <v>212</v>
      </c>
    </row>
    <row r="2115" spans="1:52" ht="12.75" customHeight="1" x14ac:dyDescent="0.2">
      <c r="A2115" s="27">
        <v>35733</v>
      </c>
      <c r="B2115" s="28" t="s">
        <v>8633</v>
      </c>
      <c r="C2115" s="29" t="s">
        <v>56</v>
      </c>
      <c r="D2115" s="30" t="s">
        <v>8634</v>
      </c>
      <c r="E2115" s="30" t="s">
        <v>8634</v>
      </c>
      <c r="F2115" s="31">
        <v>1971</v>
      </c>
      <c r="G2115" s="31" t="s">
        <v>69</v>
      </c>
      <c r="H2115" s="30" t="s">
        <v>103</v>
      </c>
      <c r="I2115" s="60">
        <v>1</v>
      </c>
      <c r="J2115" s="60"/>
      <c r="K2115" s="32">
        <v>1</v>
      </c>
      <c r="L2115" s="33">
        <v>92</v>
      </c>
      <c r="M2115" s="31" t="s">
        <v>60</v>
      </c>
      <c r="X2115" s="37" t="s">
        <v>1616</v>
      </c>
      <c r="Y2115" s="38" t="s">
        <v>8635</v>
      </c>
      <c r="AA2115" s="39">
        <v>43293</v>
      </c>
      <c r="AB2115" s="39">
        <v>2958465</v>
      </c>
      <c r="AC2115" s="38" t="s">
        <v>63</v>
      </c>
      <c r="AD2115" s="29">
        <v>100</v>
      </c>
      <c r="AE2115" s="29">
        <v>99</v>
      </c>
      <c r="AF2115" s="40">
        <v>1</v>
      </c>
      <c r="AG2115" s="41" t="s">
        <v>64</v>
      </c>
      <c r="AJ2115" s="38" t="s">
        <v>748</v>
      </c>
      <c r="AK2115" s="29" t="s">
        <v>7</v>
      </c>
      <c r="AL2115" s="39">
        <v>43571</v>
      </c>
      <c r="AM2115" s="29">
        <v>274147</v>
      </c>
      <c r="AN2115" s="29" t="s">
        <v>76</v>
      </c>
      <c r="AO2115" s="29">
        <v>26</v>
      </c>
      <c r="AP2115" s="29">
        <v>2.58</v>
      </c>
      <c r="AQ2115" s="29" t="s">
        <v>75</v>
      </c>
      <c r="AR2115" s="39">
        <v>43978</v>
      </c>
      <c r="AS2115" s="29">
        <v>245844</v>
      </c>
      <c r="AT2115" s="29" t="s">
        <v>76</v>
      </c>
      <c r="AU2115" s="29">
        <v>55</v>
      </c>
      <c r="AV2115" s="29">
        <v>1.25</v>
      </c>
      <c r="AW2115" s="42">
        <v>26238</v>
      </c>
      <c r="AZ2115" s="44" t="s">
        <v>212</v>
      </c>
    </row>
    <row r="2116" spans="1:52" ht="12.75" customHeight="1" x14ac:dyDescent="0.2">
      <c r="A2116" s="27">
        <v>35744</v>
      </c>
      <c r="B2116" s="28" t="s">
        <v>8636</v>
      </c>
      <c r="C2116" s="29" t="s">
        <v>56</v>
      </c>
      <c r="D2116" s="30" t="s">
        <v>8637</v>
      </c>
      <c r="E2116" s="30" t="s">
        <v>8637</v>
      </c>
      <c r="F2116" s="31">
        <v>1973</v>
      </c>
      <c r="G2116" s="31" t="s">
        <v>69</v>
      </c>
      <c r="H2116" s="30" t="s">
        <v>725</v>
      </c>
      <c r="I2116" s="60">
        <v>1</v>
      </c>
      <c r="J2116" s="60"/>
      <c r="K2116" s="32">
        <v>1</v>
      </c>
      <c r="L2116" s="33">
        <v>85</v>
      </c>
      <c r="M2116" s="31" t="s">
        <v>60</v>
      </c>
      <c r="X2116" s="37" t="s">
        <v>8638</v>
      </c>
      <c r="Y2116" s="38" t="s">
        <v>8639</v>
      </c>
      <c r="AA2116" s="39">
        <v>43293</v>
      </c>
      <c r="AB2116" s="39">
        <v>2958465</v>
      </c>
      <c r="AC2116" s="38" t="s">
        <v>63</v>
      </c>
      <c r="AD2116" s="29">
        <v>100</v>
      </c>
      <c r="AE2116" s="29">
        <v>99</v>
      </c>
      <c r="AF2116" s="40">
        <v>0</v>
      </c>
      <c r="AG2116" s="41" t="s">
        <v>64</v>
      </c>
      <c r="AJ2116" s="38" t="s">
        <v>748</v>
      </c>
      <c r="AW2116" s="42">
        <v>26737</v>
      </c>
      <c r="AZ2116" s="44" t="s">
        <v>212</v>
      </c>
    </row>
    <row r="2117" spans="1:52" ht="12.75" customHeight="1" x14ac:dyDescent="0.2">
      <c r="A2117" s="27">
        <v>35747</v>
      </c>
      <c r="B2117" s="28" t="s">
        <v>8640</v>
      </c>
      <c r="C2117" s="29" t="s">
        <v>56</v>
      </c>
      <c r="D2117" s="30" t="s">
        <v>8641</v>
      </c>
      <c r="E2117" s="30" t="s">
        <v>8641</v>
      </c>
      <c r="F2117" s="31">
        <v>1973</v>
      </c>
      <c r="G2117" s="31" t="s">
        <v>69</v>
      </c>
      <c r="H2117" s="30" t="s">
        <v>70</v>
      </c>
      <c r="I2117" s="60">
        <v>1</v>
      </c>
      <c r="J2117" s="60"/>
      <c r="K2117" s="32">
        <v>1</v>
      </c>
      <c r="L2117" s="33">
        <v>92</v>
      </c>
      <c r="M2117" s="31" t="s">
        <v>60</v>
      </c>
      <c r="X2117" s="37" t="s">
        <v>2070</v>
      </c>
      <c r="Y2117" s="38" t="s">
        <v>8642</v>
      </c>
      <c r="AA2117" s="39">
        <v>43293</v>
      </c>
      <c r="AB2117" s="39">
        <v>2958465</v>
      </c>
      <c r="AC2117" s="38" t="s">
        <v>63</v>
      </c>
      <c r="AD2117" s="29">
        <v>100</v>
      </c>
      <c r="AE2117" s="29">
        <v>99</v>
      </c>
      <c r="AF2117" s="40">
        <v>1</v>
      </c>
      <c r="AG2117" s="41" t="s">
        <v>64</v>
      </c>
      <c r="AJ2117" s="38" t="s">
        <v>748</v>
      </c>
      <c r="AK2117" s="29" t="s">
        <v>7</v>
      </c>
      <c r="AL2117" s="39">
        <v>43847</v>
      </c>
      <c r="AM2117" s="29">
        <v>272130</v>
      </c>
      <c r="AN2117" s="29" t="s">
        <v>76</v>
      </c>
      <c r="AO2117" s="29">
        <v>71</v>
      </c>
      <c r="AP2117" s="29">
        <v>5.22</v>
      </c>
      <c r="AQ2117" s="29" t="s">
        <v>75</v>
      </c>
      <c r="AR2117" s="39">
        <v>43999</v>
      </c>
      <c r="AS2117" s="29">
        <v>264416</v>
      </c>
      <c r="AT2117" s="29" t="s">
        <v>76</v>
      </c>
      <c r="AU2117" s="29">
        <v>42</v>
      </c>
      <c r="AV2117" s="29">
        <v>2.88</v>
      </c>
      <c r="AW2117" s="42">
        <v>26828</v>
      </c>
      <c r="AZ2117" s="44" t="s">
        <v>212</v>
      </c>
    </row>
    <row r="2118" spans="1:52" ht="12.75" customHeight="1" x14ac:dyDescent="0.2">
      <c r="A2118" s="27">
        <v>35751</v>
      </c>
      <c r="B2118" s="28" t="s">
        <v>8643</v>
      </c>
      <c r="C2118" s="29" t="s">
        <v>56</v>
      </c>
      <c r="D2118" s="30" t="s">
        <v>8644</v>
      </c>
      <c r="E2118" s="30" t="s">
        <v>8644</v>
      </c>
      <c r="F2118" s="31">
        <v>1971</v>
      </c>
      <c r="G2118" s="31" t="s">
        <v>69</v>
      </c>
      <c r="H2118" s="30" t="s">
        <v>70</v>
      </c>
      <c r="I2118" s="60">
        <v>1</v>
      </c>
      <c r="J2118" s="60"/>
      <c r="K2118" s="32">
        <v>1</v>
      </c>
      <c r="L2118" s="33">
        <v>92</v>
      </c>
      <c r="M2118" s="31" t="s">
        <v>60</v>
      </c>
      <c r="X2118" s="37" t="s">
        <v>7304</v>
      </c>
      <c r="Y2118" s="38" t="s">
        <v>8645</v>
      </c>
      <c r="AA2118" s="39">
        <v>40324</v>
      </c>
      <c r="AB2118" s="39">
        <v>2958465</v>
      </c>
      <c r="AC2118" s="38" t="s">
        <v>1103</v>
      </c>
      <c r="AD2118" s="29">
        <v>100</v>
      </c>
      <c r="AE2118" s="29">
        <v>99</v>
      </c>
      <c r="AF2118" s="40">
        <v>6</v>
      </c>
      <c r="AG2118" s="41" t="s">
        <v>64</v>
      </c>
      <c r="AJ2118" s="38" t="s">
        <v>748</v>
      </c>
      <c r="AK2118" s="29" t="s">
        <v>7</v>
      </c>
      <c r="AL2118" s="39">
        <v>43333</v>
      </c>
      <c r="AM2118" s="29">
        <v>272112</v>
      </c>
      <c r="AN2118" s="29" t="s">
        <v>76</v>
      </c>
      <c r="AO2118" s="29">
        <v>38</v>
      </c>
      <c r="AP2118" s="29">
        <v>3.34</v>
      </c>
      <c r="AQ2118" s="29" t="s">
        <v>75</v>
      </c>
      <c r="AR2118" s="39">
        <v>44040</v>
      </c>
      <c r="AS2118" s="29">
        <v>253028</v>
      </c>
      <c r="AT2118" s="29" t="s">
        <v>76</v>
      </c>
      <c r="AU2118" s="29">
        <v>42</v>
      </c>
      <c r="AV2118" s="29">
        <v>1.64</v>
      </c>
      <c r="AW2118" s="42">
        <v>26888</v>
      </c>
      <c r="AZ2118" s="44" t="s">
        <v>6701</v>
      </c>
    </row>
    <row r="2119" spans="1:52" ht="12.75" customHeight="1" x14ac:dyDescent="0.2">
      <c r="A2119" s="27">
        <v>35753</v>
      </c>
      <c r="B2119" s="28" t="s">
        <v>8646</v>
      </c>
      <c r="C2119" s="29" t="s">
        <v>56</v>
      </c>
      <c r="D2119" s="30" t="s">
        <v>8647</v>
      </c>
      <c r="E2119" s="30" t="s">
        <v>8647</v>
      </c>
      <c r="F2119" s="31">
        <v>1972</v>
      </c>
      <c r="G2119" s="31" t="s">
        <v>69</v>
      </c>
      <c r="I2119" s="60">
        <v>1</v>
      </c>
      <c r="J2119" s="60"/>
      <c r="K2119" s="32">
        <v>1</v>
      </c>
      <c r="L2119" s="33">
        <v>103</v>
      </c>
      <c r="M2119" s="31" t="s">
        <v>60</v>
      </c>
      <c r="X2119" s="37" t="s">
        <v>1616</v>
      </c>
      <c r="Y2119" s="38" t="s">
        <v>8648</v>
      </c>
      <c r="AA2119" s="39">
        <v>43293</v>
      </c>
      <c r="AB2119" s="39">
        <v>2958465</v>
      </c>
      <c r="AC2119" s="38" t="s">
        <v>63</v>
      </c>
      <c r="AD2119" s="29">
        <v>100</v>
      </c>
      <c r="AE2119" s="29">
        <v>99</v>
      </c>
      <c r="AF2119" s="40">
        <v>3</v>
      </c>
      <c r="AG2119" s="41" t="s">
        <v>64</v>
      </c>
      <c r="AJ2119" s="38" t="s">
        <v>674</v>
      </c>
      <c r="AK2119" s="29" t="s">
        <v>7</v>
      </c>
      <c r="AL2119" s="39">
        <v>43860</v>
      </c>
      <c r="AM2119" s="29">
        <v>275610</v>
      </c>
      <c r="AN2119" s="29" t="s">
        <v>76</v>
      </c>
      <c r="AO2119" s="29">
        <v>28</v>
      </c>
      <c r="AP2119" s="29">
        <v>2.52</v>
      </c>
      <c r="AQ2119" s="29" t="s">
        <v>10</v>
      </c>
      <c r="AR2119" s="39">
        <v>43628</v>
      </c>
      <c r="AS2119" s="29">
        <v>122956</v>
      </c>
      <c r="AT2119" s="29" t="s">
        <v>85</v>
      </c>
      <c r="AU2119" s="29">
        <v>113</v>
      </c>
      <c r="AV2119" s="29">
        <v>0.86</v>
      </c>
      <c r="AW2119" s="42">
        <v>26522</v>
      </c>
      <c r="AZ2119" s="44" t="s">
        <v>212</v>
      </c>
    </row>
    <row r="2120" spans="1:52" ht="12.75" customHeight="1" x14ac:dyDescent="0.2">
      <c r="A2120" s="27">
        <v>35756</v>
      </c>
      <c r="B2120" s="28" t="s">
        <v>8649</v>
      </c>
      <c r="C2120" s="29" t="s">
        <v>56</v>
      </c>
      <c r="D2120" s="30" t="s">
        <v>8650</v>
      </c>
      <c r="E2120" s="30" t="s">
        <v>8650</v>
      </c>
      <c r="F2120" s="31">
        <v>1972</v>
      </c>
      <c r="G2120" s="31" t="s">
        <v>69</v>
      </c>
      <c r="H2120" s="30" t="s">
        <v>123</v>
      </c>
      <c r="I2120" s="60">
        <v>1</v>
      </c>
      <c r="J2120" s="60"/>
      <c r="K2120" s="32">
        <v>1</v>
      </c>
      <c r="L2120" s="33">
        <v>95</v>
      </c>
      <c r="M2120" s="31" t="s">
        <v>60</v>
      </c>
      <c r="X2120" s="37" t="s">
        <v>8651</v>
      </c>
      <c r="Y2120" s="38" t="s">
        <v>8652</v>
      </c>
      <c r="AA2120" s="39">
        <v>35827</v>
      </c>
      <c r="AB2120" s="39">
        <v>2958465</v>
      </c>
      <c r="AC2120" s="38" t="s">
        <v>2561</v>
      </c>
      <c r="AD2120" s="29">
        <v>100</v>
      </c>
      <c r="AE2120" s="29">
        <v>99</v>
      </c>
      <c r="AF2120" s="40">
        <v>6</v>
      </c>
      <c r="AG2120" s="41" t="s">
        <v>64</v>
      </c>
      <c r="AJ2120" s="38" t="s">
        <v>674</v>
      </c>
      <c r="AK2120" s="29" t="s">
        <v>7</v>
      </c>
      <c r="AL2120" s="39">
        <v>43135</v>
      </c>
      <c r="AM2120" s="29">
        <v>165755</v>
      </c>
      <c r="AN2120" s="29" t="s">
        <v>84</v>
      </c>
      <c r="AO2120" s="29">
        <v>376</v>
      </c>
      <c r="AP2120" s="29">
        <v>2.25</v>
      </c>
      <c r="AQ2120" s="29" t="s">
        <v>75</v>
      </c>
      <c r="AR2120" s="39">
        <v>44072</v>
      </c>
      <c r="AS2120" s="29">
        <v>290611</v>
      </c>
      <c r="AT2120" s="29" t="s">
        <v>76</v>
      </c>
      <c r="AU2120" s="29">
        <v>17</v>
      </c>
      <c r="AV2120" s="29">
        <v>1.41</v>
      </c>
      <c r="AW2120" s="42">
        <v>26615</v>
      </c>
      <c r="AZ2120" s="44" t="s">
        <v>212</v>
      </c>
    </row>
    <row r="2121" spans="1:52" ht="12.75" customHeight="1" x14ac:dyDescent="0.2">
      <c r="A2121" s="27">
        <v>35758</v>
      </c>
      <c r="B2121" s="28" t="s">
        <v>8653</v>
      </c>
      <c r="C2121" s="29" t="s">
        <v>56</v>
      </c>
      <c r="D2121" s="30" t="s">
        <v>8654</v>
      </c>
      <c r="E2121" s="30" t="s">
        <v>8654</v>
      </c>
      <c r="F2121" s="31">
        <v>1973</v>
      </c>
      <c r="G2121" s="31" t="s">
        <v>69</v>
      </c>
      <c r="H2121" s="30" t="s">
        <v>312</v>
      </c>
      <c r="I2121" s="60">
        <v>1</v>
      </c>
      <c r="J2121" s="60"/>
      <c r="K2121" s="32">
        <v>1</v>
      </c>
      <c r="L2121" s="33">
        <v>88</v>
      </c>
      <c r="M2121" s="31" t="s">
        <v>60</v>
      </c>
      <c r="X2121" s="37" t="s">
        <v>7982</v>
      </c>
      <c r="Y2121" s="38" t="s">
        <v>8655</v>
      </c>
      <c r="AA2121" s="39">
        <v>35827</v>
      </c>
      <c r="AB2121" s="39">
        <v>2958465</v>
      </c>
      <c r="AC2121" s="38" t="s">
        <v>2561</v>
      </c>
      <c r="AD2121" s="29">
        <v>100</v>
      </c>
      <c r="AE2121" s="29">
        <v>99</v>
      </c>
      <c r="AF2121" s="40">
        <v>1</v>
      </c>
      <c r="AG2121" s="41" t="s">
        <v>64</v>
      </c>
      <c r="AJ2121" s="38" t="s">
        <v>336</v>
      </c>
      <c r="AK2121" s="29" t="s">
        <v>7</v>
      </c>
      <c r="AL2121" s="39">
        <v>37802</v>
      </c>
      <c r="AM2121" s="29">
        <v>280110</v>
      </c>
      <c r="AN2121" s="29" t="s">
        <v>76</v>
      </c>
      <c r="AO2121" s="29">
        <v>48</v>
      </c>
      <c r="AP2121" s="29">
        <v>12.18</v>
      </c>
      <c r="AQ2121" s="29" t="s">
        <v>75</v>
      </c>
      <c r="AR2121" s="39">
        <v>44252</v>
      </c>
      <c r="AS2121" s="29">
        <v>84435</v>
      </c>
      <c r="AT2121" s="29" t="s">
        <v>74</v>
      </c>
      <c r="AU2121" s="29">
        <v>35</v>
      </c>
      <c r="AV2121" s="29">
        <v>0.59</v>
      </c>
      <c r="AW2121" s="42">
        <v>24661</v>
      </c>
      <c r="AZ2121" s="44" t="s">
        <v>212</v>
      </c>
    </row>
    <row r="2122" spans="1:52" ht="12.75" customHeight="1" x14ac:dyDescent="0.2">
      <c r="A2122" s="27">
        <v>35769</v>
      </c>
      <c r="B2122" s="28" t="s">
        <v>8656</v>
      </c>
      <c r="C2122" s="29" t="s">
        <v>56</v>
      </c>
      <c r="D2122" s="30" t="s">
        <v>8657</v>
      </c>
      <c r="E2122" s="30" t="s">
        <v>8657</v>
      </c>
      <c r="F2122" s="31">
        <v>1971</v>
      </c>
      <c r="G2122" s="31" t="s">
        <v>69</v>
      </c>
      <c r="H2122" s="30" t="s">
        <v>123</v>
      </c>
      <c r="I2122" s="60">
        <v>1</v>
      </c>
      <c r="J2122" s="60"/>
      <c r="K2122" s="32">
        <v>1</v>
      </c>
      <c r="L2122" s="33">
        <v>86</v>
      </c>
      <c r="M2122" s="31" t="s">
        <v>60</v>
      </c>
      <c r="X2122" s="37" t="s">
        <v>8658</v>
      </c>
      <c r="Y2122" s="38" t="s">
        <v>8659</v>
      </c>
      <c r="AA2122" s="39">
        <v>43293</v>
      </c>
      <c r="AB2122" s="39">
        <v>2958465</v>
      </c>
      <c r="AC2122" s="38" t="s">
        <v>63</v>
      </c>
      <c r="AD2122" s="29">
        <v>100</v>
      </c>
      <c r="AE2122" s="29">
        <v>99</v>
      </c>
      <c r="AF2122" s="40">
        <v>0</v>
      </c>
      <c r="AG2122" s="41" t="s">
        <v>64</v>
      </c>
      <c r="AJ2122" s="38" t="s">
        <v>674</v>
      </c>
      <c r="AQ2122" s="29" t="s">
        <v>10</v>
      </c>
      <c r="AR2122" s="39">
        <v>43635</v>
      </c>
      <c r="AS2122" s="29">
        <v>172554</v>
      </c>
      <c r="AT2122" s="29" t="s">
        <v>126</v>
      </c>
      <c r="AU2122" s="29">
        <v>90</v>
      </c>
      <c r="AV2122" s="29">
        <v>0.94</v>
      </c>
      <c r="AW2122" s="42">
        <v>25998</v>
      </c>
      <c r="AZ2122" s="44" t="s">
        <v>212</v>
      </c>
    </row>
    <row r="2123" spans="1:52" ht="12.75" customHeight="1" x14ac:dyDescent="0.2">
      <c r="A2123" s="27">
        <v>35774</v>
      </c>
      <c r="B2123" s="28" t="s">
        <v>8660</v>
      </c>
      <c r="C2123" s="29" t="s">
        <v>56</v>
      </c>
      <c r="D2123" s="30" t="s">
        <v>8661</v>
      </c>
      <c r="E2123" s="30" t="s">
        <v>8661</v>
      </c>
      <c r="F2123" s="31">
        <v>1971</v>
      </c>
      <c r="G2123" s="31" t="s">
        <v>69</v>
      </c>
      <c r="H2123" s="30" t="s">
        <v>725</v>
      </c>
      <c r="I2123" s="60">
        <v>1</v>
      </c>
      <c r="J2123" s="60"/>
      <c r="K2123" s="32">
        <v>1</v>
      </c>
      <c r="L2123" s="33">
        <v>100</v>
      </c>
      <c r="M2123" s="31" t="s">
        <v>60</v>
      </c>
      <c r="X2123" s="37" t="s">
        <v>1579</v>
      </c>
      <c r="Y2123" s="38" t="s">
        <v>8662</v>
      </c>
      <c r="AA2123" s="39">
        <v>43293</v>
      </c>
      <c r="AB2123" s="39">
        <v>2958465</v>
      </c>
      <c r="AC2123" s="38" t="s">
        <v>63</v>
      </c>
      <c r="AD2123" s="29">
        <v>100</v>
      </c>
      <c r="AE2123" s="29">
        <v>99</v>
      </c>
      <c r="AF2123" s="40">
        <v>3</v>
      </c>
      <c r="AG2123" s="41" t="s">
        <v>64</v>
      </c>
      <c r="AJ2123" s="38" t="s">
        <v>748</v>
      </c>
      <c r="AK2123" s="29" t="s">
        <v>7</v>
      </c>
      <c r="AL2123" s="39">
        <v>44071</v>
      </c>
      <c r="AM2123" s="29">
        <v>280606</v>
      </c>
      <c r="AN2123" s="29" t="s">
        <v>76</v>
      </c>
      <c r="AO2123" s="29">
        <v>20</v>
      </c>
      <c r="AP2123" s="29">
        <v>1.82</v>
      </c>
      <c r="AQ2123" s="29" t="s">
        <v>10</v>
      </c>
      <c r="AR2123" s="39">
        <v>43533</v>
      </c>
      <c r="AS2123" s="29">
        <v>251850</v>
      </c>
      <c r="AT2123" s="29" t="s">
        <v>76</v>
      </c>
      <c r="AU2123" s="29">
        <v>36</v>
      </c>
      <c r="AV2123" s="29">
        <v>1.01</v>
      </c>
      <c r="AW2123" s="42">
        <v>25849</v>
      </c>
      <c r="AZ2123" s="44" t="s">
        <v>212</v>
      </c>
    </row>
    <row r="2124" spans="1:52" ht="12.75" customHeight="1" x14ac:dyDescent="0.2">
      <c r="A2124" s="27">
        <v>35799</v>
      </c>
      <c r="B2124" s="28" t="s">
        <v>8663</v>
      </c>
      <c r="C2124" s="29" t="s">
        <v>56</v>
      </c>
      <c r="D2124" s="30" t="s">
        <v>8664</v>
      </c>
      <c r="E2124" s="30" t="s">
        <v>8665</v>
      </c>
      <c r="F2124" s="31">
        <v>1970</v>
      </c>
      <c r="G2124" s="31" t="s">
        <v>69</v>
      </c>
      <c r="H2124" s="30" t="s">
        <v>59</v>
      </c>
      <c r="I2124" s="60">
        <v>1</v>
      </c>
      <c r="J2124" s="60"/>
      <c r="K2124" s="32">
        <v>1</v>
      </c>
      <c r="L2124" s="33">
        <v>85</v>
      </c>
      <c r="M2124" s="31" t="s">
        <v>60</v>
      </c>
      <c r="X2124" s="37" t="s">
        <v>2476</v>
      </c>
      <c r="Y2124" s="38" t="s">
        <v>8666</v>
      </c>
      <c r="AA2124" s="39">
        <v>43293</v>
      </c>
      <c r="AB2124" s="39">
        <v>2958465</v>
      </c>
      <c r="AC2124" s="38" t="s">
        <v>63</v>
      </c>
      <c r="AD2124" s="29">
        <v>100</v>
      </c>
      <c r="AE2124" s="29">
        <v>99</v>
      </c>
      <c r="AF2124" s="40">
        <v>0</v>
      </c>
      <c r="AG2124" s="41" t="s">
        <v>64</v>
      </c>
      <c r="AJ2124" s="38" t="s">
        <v>674</v>
      </c>
      <c r="AW2124" s="42">
        <v>25913</v>
      </c>
      <c r="AZ2124" s="44" t="s">
        <v>212</v>
      </c>
    </row>
    <row r="2125" spans="1:52" ht="12.75" customHeight="1" x14ac:dyDescent="0.2">
      <c r="A2125" s="27">
        <v>35817</v>
      </c>
      <c r="B2125" s="28" t="s">
        <v>8667</v>
      </c>
      <c r="C2125" s="29" t="s">
        <v>56</v>
      </c>
      <c r="D2125" s="30" t="s">
        <v>8668</v>
      </c>
      <c r="E2125" s="30" t="s">
        <v>8668</v>
      </c>
      <c r="F2125" s="31">
        <v>1971</v>
      </c>
      <c r="G2125" s="31" t="s">
        <v>69</v>
      </c>
      <c r="H2125" s="30" t="s">
        <v>59</v>
      </c>
      <c r="I2125" s="60">
        <v>1</v>
      </c>
      <c r="J2125" s="60"/>
      <c r="K2125" s="32">
        <v>1</v>
      </c>
      <c r="L2125" s="33">
        <v>108</v>
      </c>
      <c r="M2125" s="31" t="s">
        <v>60</v>
      </c>
      <c r="X2125" s="37" t="s">
        <v>8669</v>
      </c>
      <c r="Y2125" s="38" t="s">
        <v>8670</v>
      </c>
      <c r="AA2125" s="39">
        <v>35674</v>
      </c>
      <c r="AB2125" s="39">
        <v>2958465</v>
      </c>
      <c r="AC2125" s="38" t="s">
        <v>2561</v>
      </c>
      <c r="AD2125" s="29">
        <v>100</v>
      </c>
      <c r="AE2125" s="29">
        <v>99</v>
      </c>
      <c r="AF2125" s="40">
        <v>5</v>
      </c>
      <c r="AG2125" s="41" t="s">
        <v>64</v>
      </c>
      <c r="AJ2125" s="38" t="s">
        <v>674</v>
      </c>
      <c r="AK2125" s="29" t="s">
        <v>7</v>
      </c>
      <c r="AL2125" s="39">
        <v>43508</v>
      </c>
      <c r="AM2125" s="29">
        <v>270256</v>
      </c>
      <c r="AN2125" s="29" t="s">
        <v>76</v>
      </c>
      <c r="AO2125" s="29">
        <v>22</v>
      </c>
      <c r="AP2125" s="29">
        <v>1.94</v>
      </c>
      <c r="AQ2125" s="29" t="s">
        <v>10</v>
      </c>
      <c r="AR2125" s="39">
        <v>43973</v>
      </c>
      <c r="AS2125" s="29">
        <v>83038</v>
      </c>
      <c r="AT2125" s="29" t="s">
        <v>74</v>
      </c>
      <c r="AU2125" s="29">
        <v>38</v>
      </c>
      <c r="AV2125" s="29">
        <v>0.59</v>
      </c>
      <c r="AW2125" s="42">
        <v>25968</v>
      </c>
      <c r="AZ2125" s="44" t="s">
        <v>212</v>
      </c>
    </row>
    <row r="2126" spans="1:52" ht="12.75" customHeight="1" x14ac:dyDescent="0.2">
      <c r="A2126" s="27">
        <v>35818</v>
      </c>
      <c r="B2126" s="28" t="s">
        <v>8671</v>
      </c>
      <c r="C2126" s="29" t="s">
        <v>56</v>
      </c>
      <c r="D2126" s="30" t="s">
        <v>8672</v>
      </c>
      <c r="E2126" s="30" t="s">
        <v>8672</v>
      </c>
      <c r="F2126" s="31">
        <v>1971</v>
      </c>
      <c r="G2126" s="31" t="s">
        <v>69</v>
      </c>
      <c r="H2126" s="30" t="s">
        <v>103</v>
      </c>
      <c r="I2126" s="60">
        <v>1</v>
      </c>
      <c r="J2126" s="60"/>
      <c r="K2126" s="32">
        <v>1</v>
      </c>
      <c r="L2126" s="33">
        <v>91</v>
      </c>
      <c r="M2126" s="31" t="s">
        <v>60</v>
      </c>
      <c r="X2126" s="37" t="s">
        <v>1616</v>
      </c>
      <c r="Y2126" s="38" t="s">
        <v>8673</v>
      </c>
      <c r="AA2126" s="39">
        <v>43293</v>
      </c>
      <c r="AB2126" s="39">
        <v>2958465</v>
      </c>
      <c r="AC2126" s="38" t="s">
        <v>63</v>
      </c>
      <c r="AD2126" s="29">
        <v>100</v>
      </c>
      <c r="AE2126" s="29">
        <v>99</v>
      </c>
      <c r="AF2126" s="40">
        <v>0</v>
      </c>
      <c r="AG2126" s="41" t="s">
        <v>64</v>
      </c>
      <c r="AJ2126" s="38" t="s">
        <v>83</v>
      </c>
      <c r="AW2126" s="42">
        <v>25829</v>
      </c>
      <c r="AZ2126" s="44" t="s">
        <v>212</v>
      </c>
    </row>
    <row r="2127" spans="1:52" ht="12.75" customHeight="1" x14ac:dyDescent="0.2">
      <c r="A2127" s="27">
        <v>35819</v>
      </c>
      <c r="B2127" s="28" t="s">
        <v>8674</v>
      </c>
      <c r="C2127" s="29" t="s">
        <v>56</v>
      </c>
      <c r="D2127" s="30" t="s">
        <v>8675</v>
      </c>
      <c r="E2127" s="30" t="s">
        <v>8675</v>
      </c>
      <c r="F2127" s="31">
        <v>1971</v>
      </c>
      <c r="G2127" s="31" t="s">
        <v>69</v>
      </c>
      <c r="H2127" s="30" t="s">
        <v>70</v>
      </c>
      <c r="I2127" s="60">
        <v>1</v>
      </c>
      <c r="J2127" s="60"/>
      <c r="K2127" s="32">
        <v>1</v>
      </c>
      <c r="L2127" s="33">
        <v>90</v>
      </c>
      <c r="M2127" s="31" t="s">
        <v>60</v>
      </c>
      <c r="X2127" s="37" t="s">
        <v>1349</v>
      </c>
      <c r="Y2127" s="38" t="s">
        <v>8676</v>
      </c>
      <c r="AA2127" s="39">
        <v>40324</v>
      </c>
      <c r="AB2127" s="39">
        <v>2958465</v>
      </c>
      <c r="AC2127" s="38" t="s">
        <v>1103</v>
      </c>
      <c r="AD2127" s="29">
        <v>100</v>
      </c>
      <c r="AE2127" s="29">
        <v>99</v>
      </c>
      <c r="AF2127" s="40">
        <v>8</v>
      </c>
      <c r="AG2127" s="41" t="s">
        <v>64</v>
      </c>
      <c r="AJ2127" s="38" t="s">
        <v>83</v>
      </c>
      <c r="AK2127" s="29" t="s">
        <v>7</v>
      </c>
      <c r="AL2127" s="39">
        <v>43558</v>
      </c>
      <c r="AM2127" s="29">
        <v>272630</v>
      </c>
      <c r="AN2127" s="29" t="s">
        <v>76</v>
      </c>
      <c r="AO2127" s="29">
        <v>27</v>
      </c>
      <c r="AP2127" s="29">
        <v>2.67</v>
      </c>
      <c r="AQ2127" s="29" t="s">
        <v>75</v>
      </c>
      <c r="AR2127" s="39">
        <v>44092</v>
      </c>
      <c r="AS2127" s="29">
        <v>61510</v>
      </c>
      <c r="AT2127" s="29" t="s">
        <v>74</v>
      </c>
      <c r="AU2127" s="29">
        <v>13</v>
      </c>
      <c r="AV2127" s="29">
        <v>0.4</v>
      </c>
      <c r="AW2127" s="42">
        <v>26079</v>
      </c>
    </row>
    <row r="2128" spans="1:52" ht="12.75" customHeight="1" x14ac:dyDescent="0.2">
      <c r="A2128" s="27">
        <v>35821</v>
      </c>
      <c r="B2128" s="28" t="s">
        <v>8677</v>
      </c>
      <c r="C2128" s="29" t="s">
        <v>56</v>
      </c>
      <c r="D2128" s="30" t="s">
        <v>8678</v>
      </c>
      <c r="E2128" s="30" t="s">
        <v>8679</v>
      </c>
      <c r="F2128" s="31">
        <v>1971</v>
      </c>
      <c r="G2128" s="31" t="s">
        <v>56</v>
      </c>
      <c r="H2128" s="30" t="s">
        <v>70</v>
      </c>
      <c r="I2128" s="60">
        <v>1</v>
      </c>
      <c r="J2128" s="60"/>
      <c r="K2128" s="32">
        <v>1</v>
      </c>
      <c r="L2128" s="33">
        <v>96</v>
      </c>
      <c r="M2128" s="31" t="s">
        <v>60</v>
      </c>
      <c r="X2128" s="37" t="s">
        <v>8680</v>
      </c>
      <c r="Y2128" s="38" t="s">
        <v>8681</v>
      </c>
      <c r="AA2128" s="39">
        <v>43293</v>
      </c>
      <c r="AB2128" s="39">
        <v>2958465</v>
      </c>
      <c r="AC2128" s="38" t="s">
        <v>63</v>
      </c>
      <c r="AD2128" s="29">
        <v>100</v>
      </c>
      <c r="AE2128" s="29">
        <v>99</v>
      </c>
      <c r="AF2128" s="40">
        <v>3</v>
      </c>
      <c r="AG2128" s="41" t="s">
        <v>64</v>
      </c>
      <c r="AJ2128" s="38" t="s">
        <v>1696</v>
      </c>
      <c r="AK2128" s="29" t="s">
        <v>7</v>
      </c>
      <c r="AL2128" s="39">
        <v>44211</v>
      </c>
      <c r="AM2128" s="29">
        <v>284911</v>
      </c>
      <c r="AN2128" s="29" t="s">
        <v>76</v>
      </c>
      <c r="AO2128" s="29">
        <v>28</v>
      </c>
      <c r="AP2128" s="29">
        <v>2.11</v>
      </c>
      <c r="AQ2128" s="29" t="s">
        <v>10</v>
      </c>
      <c r="AR2128" s="39">
        <v>44198</v>
      </c>
      <c r="AS2128" s="29">
        <v>244529</v>
      </c>
      <c r="AT2128" s="29" t="s">
        <v>76</v>
      </c>
      <c r="AU2128" s="29">
        <v>67</v>
      </c>
      <c r="AV2128" s="29">
        <v>1.1499999999999999</v>
      </c>
      <c r="AW2128" s="42">
        <v>26229</v>
      </c>
      <c r="AZ2128" s="44" t="s">
        <v>633</v>
      </c>
    </row>
    <row r="2129" spans="1:52" ht="12.75" customHeight="1" x14ac:dyDescent="0.2">
      <c r="A2129" s="27">
        <v>35828</v>
      </c>
      <c r="B2129" s="28" t="s">
        <v>8682</v>
      </c>
      <c r="C2129" s="29" t="s">
        <v>56</v>
      </c>
      <c r="D2129" s="30" t="s">
        <v>8683</v>
      </c>
      <c r="E2129" s="30" t="s">
        <v>8683</v>
      </c>
      <c r="F2129" s="31">
        <v>1971</v>
      </c>
      <c r="G2129" s="31" t="s">
        <v>69</v>
      </c>
      <c r="H2129" s="30" t="s">
        <v>123</v>
      </c>
      <c r="I2129" s="60">
        <v>1</v>
      </c>
      <c r="J2129" s="60"/>
      <c r="K2129" s="32">
        <v>1</v>
      </c>
      <c r="L2129" s="33">
        <v>88</v>
      </c>
      <c r="M2129" s="31" t="s">
        <v>60</v>
      </c>
      <c r="X2129" s="37" t="s">
        <v>8684</v>
      </c>
      <c r="Y2129" s="38" t="s">
        <v>8685</v>
      </c>
      <c r="AA2129" s="39">
        <v>43293</v>
      </c>
      <c r="AB2129" s="39">
        <v>2958465</v>
      </c>
      <c r="AC2129" s="38" t="s">
        <v>63</v>
      </c>
      <c r="AD2129" s="29">
        <v>100</v>
      </c>
      <c r="AE2129" s="29">
        <v>99</v>
      </c>
      <c r="AF2129" s="40">
        <v>2</v>
      </c>
      <c r="AG2129" s="41" t="s">
        <v>64</v>
      </c>
      <c r="AJ2129" s="38" t="s">
        <v>674</v>
      </c>
      <c r="AK2129" s="29" t="s">
        <v>7</v>
      </c>
      <c r="AL2129" s="39">
        <v>43895</v>
      </c>
      <c r="AM2129" s="29">
        <v>270757</v>
      </c>
      <c r="AN2129" s="29" t="s">
        <v>76</v>
      </c>
      <c r="AO2129" s="29">
        <v>25</v>
      </c>
      <c r="AP2129" s="29">
        <v>1.72</v>
      </c>
      <c r="AQ2129" s="29" t="s">
        <v>10</v>
      </c>
      <c r="AR2129" s="39">
        <v>43593</v>
      </c>
      <c r="AS2129" s="29">
        <v>135413</v>
      </c>
      <c r="AT2129" s="29" t="s">
        <v>85</v>
      </c>
      <c r="AU2129" s="29">
        <v>90</v>
      </c>
      <c r="AV2129" s="29">
        <v>0.66</v>
      </c>
      <c r="AW2129" s="42">
        <v>25849</v>
      </c>
      <c r="AZ2129" s="44" t="s">
        <v>212</v>
      </c>
    </row>
    <row r="2130" spans="1:52" ht="12.75" customHeight="1" x14ac:dyDescent="0.2">
      <c r="A2130" s="27">
        <v>35842</v>
      </c>
      <c r="B2130" s="28" t="s">
        <v>8686</v>
      </c>
      <c r="C2130" s="29" t="s">
        <v>56</v>
      </c>
      <c r="D2130" s="30" t="s">
        <v>8687</v>
      </c>
      <c r="E2130" s="30" t="s">
        <v>8687</v>
      </c>
      <c r="F2130" s="31">
        <v>1969</v>
      </c>
      <c r="G2130" s="31" t="s">
        <v>69</v>
      </c>
      <c r="H2130" s="30" t="s">
        <v>1127</v>
      </c>
      <c r="I2130" s="60">
        <v>1</v>
      </c>
      <c r="J2130" s="60"/>
      <c r="K2130" s="32">
        <v>1</v>
      </c>
      <c r="L2130" s="33">
        <v>74</v>
      </c>
      <c r="M2130" s="31" t="s">
        <v>60</v>
      </c>
      <c r="X2130" s="37" t="s">
        <v>8688</v>
      </c>
      <c r="Y2130" s="38" t="s">
        <v>1412</v>
      </c>
      <c r="AA2130" s="39">
        <v>43293</v>
      </c>
      <c r="AB2130" s="39">
        <v>2958465</v>
      </c>
      <c r="AC2130" s="38" t="s">
        <v>712</v>
      </c>
      <c r="AD2130" s="29">
        <v>100</v>
      </c>
      <c r="AE2130" s="29">
        <v>99</v>
      </c>
      <c r="AF2130" s="40">
        <v>0</v>
      </c>
      <c r="AG2130" s="41" t="s">
        <v>64</v>
      </c>
      <c r="AJ2130" s="38" t="s">
        <v>748</v>
      </c>
      <c r="AQ2130" s="29" t="s">
        <v>75</v>
      </c>
      <c r="AR2130" s="39">
        <v>43964</v>
      </c>
      <c r="AS2130" s="29">
        <v>245801</v>
      </c>
      <c r="AT2130" s="29" t="s">
        <v>76</v>
      </c>
      <c r="AU2130" s="29">
        <v>50</v>
      </c>
      <c r="AV2130" s="29">
        <v>0.96</v>
      </c>
      <c r="AW2130" s="42">
        <v>26044</v>
      </c>
      <c r="AZ2130" s="44" t="s">
        <v>1268</v>
      </c>
    </row>
    <row r="2131" spans="1:52" ht="12.75" customHeight="1" x14ac:dyDescent="0.2">
      <c r="A2131" s="27">
        <v>35844</v>
      </c>
      <c r="B2131" s="28" t="s">
        <v>8689</v>
      </c>
      <c r="C2131" s="29" t="s">
        <v>56</v>
      </c>
      <c r="D2131" s="30" t="s">
        <v>8690</v>
      </c>
      <c r="E2131" s="30" t="s">
        <v>8690</v>
      </c>
      <c r="F2131" s="31">
        <v>1970</v>
      </c>
      <c r="G2131" s="31" t="s">
        <v>69</v>
      </c>
      <c r="H2131" s="30" t="s">
        <v>123</v>
      </c>
      <c r="I2131" s="60">
        <v>1</v>
      </c>
      <c r="J2131" s="60"/>
      <c r="K2131" s="32">
        <v>1</v>
      </c>
      <c r="L2131" s="33">
        <v>85</v>
      </c>
      <c r="M2131" s="31" t="s">
        <v>60</v>
      </c>
      <c r="X2131" s="37" t="s">
        <v>998</v>
      </c>
      <c r="Y2131" s="38" t="s">
        <v>8691</v>
      </c>
      <c r="AA2131" s="39">
        <v>43293</v>
      </c>
      <c r="AB2131" s="39">
        <v>2958465</v>
      </c>
      <c r="AC2131" s="38" t="s">
        <v>63</v>
      </c>
      <c r="AD2131" s="29">
        <v>100</v>
      </c>
      <c r="AE2131" s="29">
        <v>99</v>
      </c>
      <c r="AF2131" s="40">
        <v>0</v>
      </c>
      <c r="AG2131" s="41" t="s">
        <v>64</v>
      </c>
      <c r="AJ2131" s="38" t="s">
        <v>674</v>
      </c>
      <c r="AW2131" s="42">
        <v>25926</v>
      </c>
      <c r="AZ2131" s="44" t="s">
        <v>212</v>
      </c>
    </row>
    <row r="2132" spans="1:52" ht="12.75" customHeight="1" x14ac:dyDescent="0.2">
      <c r="A2132" s="27">
        <v>35845</v>
      </c>
      <c r="B2132" s="28" t="s">
        <v>8692</v>
      </c>
      <c r="C2132" s="29" t="s">
        <v>56</v>
      </c>
      <c r="D2132" s="30" t="s">
        <v>8693</v>
      </c>
      <c r="E2132" s="30" t="s">
        <v>8693</v>
      </c>
      <c r="F2132" s="31">
        <v>1971</v>
      </c>
      <c r="G2132" s="31" t="s">
        <v>69</v>
      </c>
      <c r="H2132" s="30" t="s">
        <v>70</v>
      </c>
      <c r="I2132" s="60">
        <v>1</v>
      </c>
      <c r="J2132" s="60"/>
      <c r="K2132" s="32">
        <v>1</v>
      </c>
      <c r="L2132" s="33">
        <v>88</v>
      </c>
      <c r="M2132" s="31" t="s">
        <v>91</v>
      </c>
      <c r="X2132" s="37" t="s">
        <v>3218</v>
      </c>
      <c r="Y2132" s="38" t="s">
        <v>8694</v>
      </c>
      <c r="Z2132" s="29" t="s">
        <v>96</v>
      </c>
      <c r="AA2132" s="39">
        <v>43663</v>
      </c>
      <c r="AB2132" s="39">
        <v>43861</v>
      </c>
      <c r="AC2132" s="38" t="s">
        <v>3875</v>
      </c>
      <c r="AD2132" s="29">
        <v>100</v>
      </c>
      <c r="AE2132" s="29">
        <v>5</v>
      </c>
      <c r="AF2132" s="40">
        <v>3</v>
      </c>
      <c r="AK2132" s="29" t="s">
        <v>7</v>
      </c>
      <c r="AL2132" s="39">
        <v>43736</v>
      </c>
      <c r="AM2132" s="29">
        <v>65651</v>
      </c>
      <c r="AN2132" s="29" t="s">
        <v>74</v>
      </c>
      <c r="AO2132" s="29">
        <v>50</v>
      </c>
      <c r="AP2132" s="29">
        <v>0.99</v>
      </c>
      <c r="AQ2132" s="29" t="s">
        <v>75</v>
      </c>
      <c r="AR2132" s="39">
        <v>43859</v>
      </c>
      <c r="AS2132" s="29">
        <v>71754</v>
      </c>
      <c r="AT2132" s="29" t="s">
        <v>74</v>
      </c>
      <c r="AU2132" s="29">
        <v>25</v>
      </c>
      <c r="AV2132" s="29">
        <v>0.43</v>
      </c>
      <c r="AW2132" s="42">
        <v>26164</v>
      </c>
      <c r="AZ2132" s="44" t="s">
        <v>4388</v>
      </c>
    </row>
    <row r="2133" spans="1:52" ht="12.75" customHeight="1" x14ac:dyDescent="0.2">
      <c r="A2133" s="27">
        <v>35847</v>
      </c>
      <c r="B2133" s="28" t="s">
        <v>8695</v>
      </c>
      <c r="C2133" s="29" t="s">
        <v>56</v>
      </c>
      <c r="D2133" s="30" t="s">
        <v>8696</v>
      </c>
      <c r="E2133" s="30" t="s">
        <v>8696</v>
      </c>
      <c r="F2133" s="31">
        <v>1971</v>
      </c>
      <c r="G2133" s="31" t="s">
        <v>69</v>
      </c>
      <c r="H2133" s="30" t="s">
        <v>70</v>
      </c>
      <c r="I2133" s="60">
        <v>1</v>
      </c>
      <c r="J2133" s="60"/>
      <c r="K2133" s="32">
        <v>1</v>
      </c>
      <c r="L2133" s="33">
        <v>98</v>
      </c>
      <c r="M2133" s="31" t="s">
        <v>91</v>
      </c>
      <c r="X2133" s="37" t="s">
        <v>3218</v>
      </c>
      <c r="Y2133" s="38" t="s">
        <v>3152</v>
      </c>
      <c r="Z2133" s="29" t="s">
        <v>96</v>
      </c>
      <c r="AA2133" s="39">
        <v>43663</v>
      </c>
      <c r="AB2133" s="39">
        <v>43861</v>
      </c>
      <c r="AC2133" s="38" t="s">
        <v>3875</v>
      </c>
      <c r="AD2133" s="29">
        <v>100</v>
      </c>
      <c r="AE2133" s="29">
        <v>6</v>
      </c>
      <c r="AF2133" s="40">
        <v>5</v>
      </c>
      <c r="AK2133" s="29" t="s">
        <v>7</v>
      </c>
      <c r="AL2133" s="39">
        <v>43729</v>
      </c>
      <c r="AM2133" s="29">
        <v>64943</v>
      </c>
      <c r="AN2133" s="29" t="s">
        <v>74</v>
      </c>
      <c r="AO2133" s="29">
        <v>60</v>
      </c>
      <c r="AP2133" s="29">
        <v>1.21</v>
      </c>
      <c r="AQ2133" s="29" t="s">
        <v>75</v>
      </c>
      <c r="AR2133" s="39">
        <v>43860</v>
      </c>
      <c r="AS2133" s="29">
        <v>65806</v>
      </c>
      <c r="AT2133" s="29" t="s">
        <v>74</v>
      </c>
      <c r="AU2133" s="29">
        <v>29</v>
      </c>
      <c r="AV2133" s="29">
        <v>0.54</v>
      </c>
      <c r="AW2133" s="42">
        <v>26177</v>
      </c>
      <c r="AZ2133" s="44" t="s">
        <v>4388</v>
      </c>
    </row>
    <row r="2134" spans="1:52" ht="12.75" customHeight="1" x14ac:dyDescent="0.2">
      <c r="A2134" s="27">
        <v>35850</v>
      </c>
      <c r="B2134" s="28" t="s">
        <v>8697</v>
      </c>
      <c r="C2134" s="29" t="s">
        <v>56</v>
      </c>
      <c r="D2134" s="30" t="s">
        <v>8698</v>
      </c>
      <c r="E2134" s="30" t="s">
        <v>8699</v>
      </c>
      <c r="F2134" s="31">
        <v>1971</v>
      </c>
      <c r="G2134" s="31" t="s">
        <v>102</v>
      </c>
      <c r="H2134" s="30" t="s">
        <v>123</v>
      </c>
      <c r="I2134" s="60">
        <v>1</v>
      </c>
      <c r="J2134" s="60"/>
      <c r="K2134" s="32">
        <v>1</v>
      </c>
      <c r="L2134" s="33">
        <v>108</v>
      </c>
      <c r="M2134" s="31" t="s">
        <v>91</v>
      </c>
      <c r="X2134" s="37" t="s">
        <v>281</v>
      </c>
      <c r="Y2134" s="38" t="s">
        <v>8700</v>
      </c>
      <c r="AA2134" s="39">
        <v>43831</v>
      </c>
      <c r="AB2134" s="39">
        <v>44561</v>
      </c>
      <c r="AC2134" s="38" t="s">
        <v>94</v>
      </c>
      <c r="AD2134" s="29">
        <v>100</v>
      </c>
      <c r="AE2134" s="29">
        <v>2</v>
      </c>
      <c r="AF2134" s="40">
        <v>1</v>
      </c>
      <c r="AG2134" s="41" t="s">
        <v>95</v>
      </c>
      <c r="AJ2134" s="38" t="s">
        <v>97</v>
      </c>
      <c r="AK2134" s="29" t="s">
        <v>7</v>
      </c>
      <c r="AL2134" s="39">
        <v>43944</v>
      </c>
      <c r="AM2134" s="29">
        <v>164839</v>
      </c>
      <c r="AN2134" s="29" t="s">
        <v>84</v>
      </c>
      <c r="AO2134" s="29">
        <v>489</v>
      </c>
      <c r="AP2134" s="29">
        <v>3.2</v>
      </c>
      <c r="AW2134" s="42">
        <v>26177</v>
      </c>
      <c r="AZ2134" s="44" t="s">
        <v>98</v>
      </c>
    </row>
    <row r="2135" spans="1:52" ht="12.75" customHeight="1" x14ac:dyDescent="0.2">
      <c r="A2135" s="27">
        <v>35857</v>
      </c>
      <c r="B2135" s="28" t="s">
        <v>8701</v>
      </c>
      <c r="C2135" s="29" t="s">
        <v>56</v>
      </c>
      <c r="D2135" s="30" t="s">
        <v>8702</v>
      </c>
      <c r="E2135" s="30" t="s">
        <v>8702</v>
      </c>
      <c r="F2135" s="31">
        <v>1971</v>
      </c>
      <c r="G2135" s="31" t="s">
        <v>69</v>
      </c>
      <c r="H2135" s="30" t="s">
        <v>123</v>
      </c>
      <c r="I2135" s="60">
        <v>1</v>
      </c>
      <c r="J2135" s="60"/>
      <c r="K2135" s="32">
        <v>1</v>
      </c>
      <c r="L2135" s="33">
        <v>98</v>
      </c>
      <c r="M2135" s="31" t="s">
        <v>91</v>
      </c>
      <c r="X2135" s="37" t="s">
        <v>2482</v>
      </c>
      <c r="Y2135" s="38" t="s">
        <v>8703</v>
      </c>
      <c r="AA2135" s="39">
        <v>35827</v>
      </c>
      <c r="AB2135" s="39">
        <v>2958465</v>
      </c>
      <c r="AC2135" s="38" t="s">
        <v>2561</v>
      </c>
      <c r="AD2135" s="29">
        <v>100</v>
      </c>
      <c r="AE2135" s="29">
        <v>99</v>
      </c>
      <c r="AF2135" s="40">
        <v>9</v>
      </c>
      <c r="AG2135" s="41" t="s">
        <v>64</v>
      </c>
      <c r="AJ2135" s="38" t="s">
        <v>935</v>
      </c>
      <c r="AK2135" s="29" t="s">
        <v>7</v>
      </c>
      <c r="AL2135" s="39">
        <v>42976</v>
      </c>
      <c r="AM2135" s="29">
        <v>164358</v>
      </c>
      <c r="AN2135" s="29" t="s">
        <v>84</v>
      </c>
      <c r="AO2135" s="29">
        <v>272</v>
      </c>
      <c r="AP2135" s="29">
        <v>3.1</v>
      </c>
      <c r="AQ2135" s="29" t="s">
        <v>75</v>
      </c>
      <c r="AR2135" s="39">
        <v>44038</v>
      </c>
      <c r="AS2135" s="29">
        <v>60035</v>
      </c>
      <c r="AT2135" s="29" t="s">
        <v>74</v>
      </c>
      <c r="AU2135" s="29">
        <v>16</v>
      </c>
      <c r="AV2135" s="29">
        <v>0.74</v>
      </c>
      <c r="AW2135" s="42">
        <v>26031</v>
      </c>
      <c r="AZ2135" s="44" t="s">
        <v>8704</v>
      </c>
    </row>
    <row r="2136" spans="1:52" ht="12.75" customHeight="1" x14ac:dyDescent="0.2">
      <c r="A2136" s="27">
        <v>35861</v>
      </c>
      <c r="B2136" s="28" t="s">
        <v>8705</v>
      </c>
      <c r="C2136" s="29" t="s">
        <v>56</v>
      </c>
      <c r="D2136" s="30" t="s">
        <v>8706</v>
      </c>
      <c r="E2136" s="30" t="s">
        <v>8706</v>
      </c>
      <c r="F2136" s="31">
        <v>1971</v>
      </c>
      <c r="G2136" s="31" t="s">
        <v>69</v>
      </c>
      <c r="H2136" s="30" t="s">
        <v>59</v>
      </c>
      <c r="I2136" s="60">
        <v>1</v>
      </c>
      <c r="J2136" s="60"/>
      <c r="K2136" s="32">
        <v>1</v>
      </c>
      <c r="L2136" s="33">
        <v>86</v>
      </c>
      <c r="M2136" s="31" t="s">
        <v>60</v>
      </c>
      <c r="X2136" s="37" t="s">
        <v>8707</v>
      </c>
      <c r="Y2136" s="38" t="s">
        <v>8708</v>
      </c>
      <c r="AA2136" s="39">
        <v>43293</v>
      </c>
      <c r="AB2136" s="39">
        <v>2958465</v>
      </c>
      <c r="AC2136" s="38" t="s">
        <v>63</v>
      </c>
      <c r="AD2136" s="29">
        <v>100</v>
      </c>
      <c r="AE2136" s="29">
        <v>99</v>
      </c>
      <c r="AF2136" s="40">
        <v>0</v>
      </c>
      <c r="AG2136" s="41" t="s">
        <v>64</v>
      </c>
      <c r="AJ2136" s="38" t="s">
        <v>748</v>
      </c>
      <c r="AW2136" s="42">
        <v>26051</v>
      </c>
      <c r="AZ2136" s="44" t="s">
        <v>6330</v>
      </c>
    </row>
    <row r="2137" spans="1:52" ht="12.75" customHeight="1" x14ac:dyDescent="0.2">
      <c r="A2137" s="27">
        <v>35865</v>
      </c>
      <c r="B2137" s="28" t="s">
        <v>8709</v>
      </c>
      <c r="C2137" s="29" t="s">
        <v>56</v>
      </c>
      <c r="D2137" s="30" t="s">
        <v>8710</v>
      </c>
      <c r="E2137" s="30" t="s">
        <v>8711</v>
      </c>
      <c r="F2137" s="31">
        <v>1971</v>
      </c>
      <c r="G2137" s="31" t="s">
        <v>69</v>
      </c>
      <c r="H2137" s="30" t="s">
        <v>123</v>
      </c>
      <c r="I2137" s="60">
        <v>1</v>
      </c>
      <c r="J2137" s="60"/>
      <c r="K2137" s="32">
        <v>1</v>
      </c>
      <c r="L2137" s="33">
        <v>87</v>
      </c>
      <c r="M2137" s="31" t="s">
        <v>60</v>
      </c>
      <c r="X2137" s="37" t="s">
        <v>8712</v>
      </c>
      <c r="Y2137" s="38" t="s">
        <v>8713</v>
      </c>
      <c r="AA2137" s="39">
        <v>43293</v>
      </c>
      <c r="AB2137" s="39">
        <v>2958465</v>
      </c>
      <c r="AC2137" s="38" t="s">
        <v>63</v>
      </c>
      <c r="AD2137" s="29">
        <v>100</v>
      </c>
      <c r="AE2137" s="29">
        <v>99</v>
      </c>
      <c r="AF2137" s="40">
        <v>0</v>
      </c>
      <c r="AG2137" s="41" t="s">
        <v>64</v>
      </c>
      <c r="AJ2137" s="38" t="s">
        <v>674</v>
      </c>
      <c r="AW2137" s="42">
        <v>25995</v>
      </c>
      <c r="AZ2137" s="44" t="s">
        <v>1646</v>
      </c>
    </row>
    <row r="2138" spans="1:52" ht="12.75" customHeight="1" x14ac:dyDescent="0.2">
      <c r="A2138" s="27">
        <v>35869</v>
      </c>
      <c r="B2138" s="28" t="s">
        <v>8714</v>
      </c>
      <c r="C2138" s="29" t="s">
        <v>56</v>
      </c>
      <c r="D2138" s="30" t="s">
        <v>8715</v>
      </c>
      <c r="E2138" s="30" t="s">
        <v>8715</v>
      </c>
      <c r="F2138" s="31">
        <v>1969</v>
      </c>
      <c r="G2138" s="31" t="s">
        <v>69</v>
      </c>
      <c r="I2138" s="60">
        <v>1</v>
      </c>
      <c r="J2138" s="60"/>
      <c r="K2138" s="32">
        <v>1</v>
      </c>
      <c r="L2138" s="33">
        <v>100</v>
      </c>
      <c r="M2138" s="31" t="s">
        <v>60</v>
      </c>
      <c r="X2138" s="37" t="s">
        <v>8716</v>
      </c>
      <c r="Y2138" s="38" t="s">
        <v>8717</v>
      </c>
      <c r="AA2138" s="39">
        <v>43293</v>
      </c>
      <c r="AB2138" s="39">
        <v>2958465</v>
      </c>
      <c r="AC2138" s="38" t="s">
        <v>63</v>
      </c>
      <c r="AD2138" s="29">
        <v>100</v>
      </c>
      <c r="AE2138" s="29">
        <v>99</v>
      </c>
      <c r="AF2138" s="40">
        <v>0</v>
      </c>
      <c r="AG2138" s="41" t="s">
        <v>64</v>
      </c>
      <c r="AJ2138" s="38" t="s">
        <v>748</v>
      </c>
      <c r="AW2138" s="42">
        <v>26543</v>
      </c>
      <c r="AZ2138" s="44" t="s">
        <v>212</v>
      </c>
    </row>
    <row r="2139" spans="1:52" ht="12.75" customHeight="1" x14ac:dyDescent="0.2">
      <c r="A2139" s="27">
        <v>35886</v>
      </c>
      <c r="B2139" s="28" t="s">
        <v>8718</v>
      </c>
      <c r="C2139" s="29" t="s">
        <v>56</v>
      </c>
      <c r="D2139" s="30" t="s">
        <v>8719</v>
      </c>
      <c r="E2139" s="30" t="s">
        <v>8719</v>
      </c>
      <c r="F2139" s="31">
        <v>1971</v>
      </c>
      <c r="G2139" s="31" t="s">
        <v>69</v>
      </c>
      <c r="H2139" s="30" t="s">
        <v>548</v>
      </c>
      <c r="I2139" s="60">
        <v>1</v>
      </c>
      <c r="J2139" s="60"/>
      <c r="K2139" s="32">
        <v>1</v>
      </c>
      <c r="L2139" s="33">
        <v>90</v>
      </c>
      <c r="M2139" s="31" t="s">
        <v>60</v>
      </c>
      <c r="X2139" s="37" t="s">
        <v>8720</v>
      </c>
      <c r="Y2139" s="38" t="s">
        <v>8721</v>
      </c>
      <c r="AA2139" s="39">
        <v>43293</v>
      </c>
      <c r="AB2139" s="39">
        <v>2958465</v>
      </c>
      <c r="AC2139" s="38" t="s">
        <v>63</v>
      </c>
      <c r="AD2139" s="29">
        <v>100</v>
      </c>
      <c r="AE2139" s="29">
        <v>99</v>
      </c>
      <c r="AF2139" s="40">
        <v>0</v>
      </c>
      <c r="AG2139" s="41" t="s">
        <v>64</v>
      </c>
      <c r="AJ2139" s="38" t="s">
        <v>748</v>
      </c>
      <c r="AW2139" s="42">
        <v>26276</v>
      </c>
      <c r="AZ2139" s="44" t="s">
        <v>8722</v>
      </c>
    </row>
    <row r="2140" spans="1:52" ht="12.75" customHeight="1" x14ac:dyDescent="0.2">
      <c r="A2140" s="27">
        <v>35903</v>
      </c>
      <c r="B2140" s="28" t="s">
        <v>8723</v>
      </c>
      <c r="C2140" s="29" t="s">
        <v>56</v>
      </c>
      <c r="D2140" s="30" t="s">
        <v>8724</v>
      </c>
      <c r="E2140" s="30" t="s">
        <v>8724</v>
      </c>
      <c r="F2140" s="31">
        <v>1971</v>
      </c>
      <c r="G2140" s="31" t="s">
        <v>69</v>
      </c>
      <c r="H2140" s="30" t="s">
        <v>548</v>
      </c>
      <c r="I2140" s="60">
        <v>1</v>
      </c>
      <c r="J2140" s="60"/>
      <c r="K2140" s="32">
        <v>1</v>
      </c>
      <c r="L2140" s="33">
        <v>98</v>
      </c>
      <c r="M2140" s="31" t="s">
        <v>60</v>
      </c>
      <c r="X2140" s="37" t="s">
        <v>965</v>
      </c>
      <c r="Y2140" s="38" t="s">
        <v>8725</v>
      </c>
      <c r="AA2140" s="39">
        <v>43293</v>
      </c>
      <c r="AB2140" s="39">
        <v>2958465</v>
      </c>
      <c r="AC2140" s="38" t="s">
        <v>63</v>
      </c>
      <c r="AD2140" s="29">
        <v>100</v>
      </c>
      <c r="AE2140" s="29">
        <v>99</v>
      </c>
      <c r="AF2140" s="40">
        <v>0</v>
      </c>
      <c r="AG2140" s="41" t="s">
        <v>64</v>
      </c>
      <c r="AJ2140" s="38" t="s">
        <v>674</v>
      </c>
      <c r="AW2140" s="42">
        <v>26169</v>
      </c>
      <c r="AZ2140" s="44" t="s">
        <v>8726</v>
      </c>
    </row>
    <row r="2141" spans="1:52" ht="12.75" customHeight="1" x14ac:dyDescent="0.2">
      <c r="A2141" s="27">
        <v>35925</v>
      </c>
      <c r="B2141" s="28" t="s">
        <v>8727</v>
      </c>
      <c r="C2141" s="29" t="s">
        <v>56</v>
      </c>
      <c r="D2141" s="30" t="s">
        <v>8728</v>
      </c>
      <c r="E2141" s="30" t="s">
        <v>8728</v>
      </c>
      <c r="F2141" s="31">
        <v>1971</v>
      </c>
      <c r="G2141" s="31" t="s">
        <v>69</v>
      </c>
      <c r="H2141" s="30" t="s">
        <v>123</v>
      </c>
      <c r="I2141" s="60">
        <v>1</v>
      </c>
      <c r="J2141" s="60"/>
      <c r="K2141" s="32">
        <v>1</v>
      </c>
      <c r="L2141" s="33">
        <v>95</v>
      </c>
      <c r="M2141" s="31" t="s">
        <v>60</v>
      </c>
      <c r="X2141" s="37" t="s">
        <v>6316</v>
      </c>
      <c r="Y2141" s="38" t="s">
        <v>8729</v>
      </c>
      <c r="AA2141" s="39">
        <v>43293</v>
      </c>
      <c r="AB2141" s="39">
        <v>2958465</v>
      </c>
      <c r="AC2141" s="38" t="s">
        <v>63</v>
      </c>
      <c r="AD2141" s="29">
        <v>100</v>
      </c>
      <c r="AE2141" s="29">
        <v>99</v>
      </c>
      <c r="AF2141" s="40">
        <v>0</v>
      </c>
      <c r="AG2141" s="41" t="s">
        <v>64</v>
      </c>
      <c r="AJ2141" s="38" t="s">
        <v>674</v>
      </c>
      <c r="AQ2141" s="29" t="s">
        <v>75</v>
      </c>
      <c r="AR2141" s="39">
        <v>43891</v>
      </c>
      <c r="AS2141" s="29">
        <v>135408</v>
      </c>
      <c r="AT2141" s="29" t="s">
        <v>85</v>
      </c>
      <c r="AU2141" s="29">
        <v>124</v>
      </c>
      <c r="AV2141" s="29">
        <v>0.66</v>
      </c>
      <c r="AW2141" s="42">
        <v>26117</v>
      </c>
      <c r="AZ2141" s="44" t="s">
        <v>212</v>
      </c>
    </row>
    <row r="2142" spans="1:52" ht="12.75" customHeight="1" x14ac:dyDescent="0.2">
      <c r="A2142" s="27">
        <v>35937</v>
      </c>
      <c r="B2142" s="28" t="s">
        <v>8730</v>
      </c>
      <c r="C2142" s="29" t="s">
        <v>56</v>
      </c>
      <c r="D2142" s="30" t="s">
        <v>8731</v>
      </c>
      <c r="E2142" s="30" t="s">
        <v>8731</v>
      </c>
      <c r="F2142" s="31">
        <v>1971</v>
      </c>
      <c r="G2142" s="31" t="s">
        <v>69</v>
      </c>
      <c r="H2142" s="30" t="s">
        <v>59</v>
      </c>
      <c r="I2142" s="60">
        <v>1</v>
      </c>
      <c r="J2142" s="60"/>
      <c r="K2142" s="32">
        <v>1</v>
      </c>
      <c r="L2142" s="33">
        <v>90</v>
      </c>
      <c r="M2142" s="31" t="s">
        <v>60</v>
      </c>
      <c r="X2142" s="37" t="s">
        <v>8538</v>
      </c>
      <c r="Y2142" s="38" t="s">
        <v>8732</v>
      </c>
      <c r="AA2142" s="39">
        <v>43293</v>
      </c>
      <c r="AB2142" s="39">
        <v>2958465</v>
      </c>
      <c r="AC2142" s="38" t="s">
        <v>63</v>
      </c>
      <c r="AD2142" s="29">
        <v>100</v>
      </c>
      <c r="AE2142" s="29">
        <v>99</v>
      </c>
      <c r="AF2142" s="40">
        <v>0</v>
      </c>
      <c r="AG2142" s="41" t="s">
        <v>64</v>
      </c>
      <c r="AJ2142" s="38" t="s">
        <v>748</v>
      </c>
      <c r="AW2142" s="42">
        <v>26005</v>
      </c>
      <c r="AZ2142" s="44" t="s">
        <v>212</v>
      </c>
    </row>
    <row r="2143" spans="1:52" ht="12.75" customHeight="1" x14ac:dyDescent="0.2">
      <c r="A2143" s="27">
        <v>35949</v>
      </c>
      <c r="B2143" s="28" t="s">
        <v>8733</v>
      </c>
      <c r="C2143" s="29" t="s">
        <v>56</v>
      </c>
      <c r="D2143" s="30" t="s">
        <v>8734</v>
      </c>
      <c r="E2143" s="30" t="s">
        <v>8734</v>
      </c>
      <c r="F2143" s="31">
        <v>1972</v>
      </c>
      <c r="G2143" s="31" t="s">
        <v>69</v>
      </c>
      <c r="I2143" s="60">
        <v>1</v>
      </c>
      <c r="J2143" s="60"/>
      <c r="K2143" s="32">
        <v>1</v>
      </c>
      <c r="L2143" s="33">
        <v>91</v>
      </c>
      <c r="M2143" s="31" t="s">
        <v>60</v>
      </c>
      <c r="X2143" s="37" t="s">
        <v>885</v>
      </c>
      <c r="Y2143" s="38" t="s">
        <v>8735</v>
      </c>
      <c r="AA2143" s="39">
        <v>43293</v>
      </c>
      <c r="AB2143" s="39">
        <v>2958465</v>
      </c>
      <c r="AC2143" s="38" t="s">
        <v>63</v>
      </c>
      <c r="AD2143" s="29">
        <v>100</v>
      </c>
      <c r="AE2143" s="29">
        <v>99</v>
      </c>
      <c r="AF2143" s="40">
        <v>2</v>
      </c>
      <c r="AG2143" s="41" t="s">
        <v>64</v>
      </c>
      <c r="AJ2143" s="38" t="s">
        <v>73</v>
      </c>
      <c r="AK2143" s="29" t="s">
        <v>7</v>
      </c>
      <c r="AL2143" s="39">
        <v>43712</v>
      </c>
      <c r="AM2143" s="29">
        <v>282142</v>
      </c>
      <c r="AN2143" s="29" t="s">
        <v>76</v>
      </c>
      <c r="AO2143" s="29">
        <v>33</v>
      </c>
      <c r="AP2143" s="29">
        <v>3.14</v>
      </c>
      <c r="AQ2143" s="29" t="s">
        <v>10</v>
      </c>
      <c r="AR2143" s="39">
        <v>43470</v>
      </c>
      <c r="AS2143" s="29">
        <v>272350</v>
      </c>
      <c r="AT2143" s="29" t="s">
        <v>76</v>
      </c>
      <c r="AU2143" s="29">
        <v>22</v>
      </c>
      <c r="AV2143" s="29">
        <v>1.59</v>
      </c>
      <c r="AW2143" s="42">
        <v>26353</v>
      </c>
      <c r="AZ2143" s="44" t="s">
        <v>1283</v>
      </c>
    </row>
    <row r="2144" spans="1:52" ht="12.75" customHeight="1" x14ac:dyDescent="0.2">
      <c r="A2144" s="27">
        <v>35973</v>
      </c>
      <c r="B2144" s="28" t="s">
        <v>8736</v>
      </c>
      <c r="C2144" s="29" t="s">
        <v>56</v>
      </c>
      <c r="D2144" s="30" t="s">
        <v>8737</v>
      </c>
      <c r="E2144" s="30" t="s">
        <v>8737</v>
      </c>
      <c r="F2144" s="31">
        <v>1972</v>
      </c>
      <c r="G2144" s="31" t="s">
        <v>69</v>
      </c>
      <c r="H2144" s="30" t="s">
        <v>59</v>
      </c>
      <c r="I2144" s="60">
        <v>1</v>
      </c>
      <c r="J2144" s="60"/>
      <c r="K2144" s="32">
        <v>1</v>
      </c>
      <c r="L2144" s="33">
        <v>100</v>
      </c>
      <c r="M2144" s="31" t="s">
        <v>60</v>
      </c>
      <c r="X2144" s="37" t="s">
        <v>6661</v>
      </c>
      <c r="Y2144" s="38" t="s">
        <v>8738</v>
      </c>
      <c r="AA2144" s="39">
        <v>40324</v>
      </c>
      <c r="AB2144" s="39">
        <v>2958465</v>
      </c>
      <c r="AC2144" s="38" t="s">
        <v>1103</v>
      </c>
      <c r="AD2144" s="29">
        <v>100</v>
      </c>
      <c r="AE2144" s="29">
        <v>99</v>
      </c>
      <c r="AF2144" s="40">
        <v>5</v>
      </c>
      <c r="AG2144" s="41" t="s">
        <v>64</v>
      </c>
      <c r="AJ2144" s="38" t="s">
        <v>336</v>
      </c>
      <c r="AK2144" s="29" t="s">
        <v>7</v>
      </c>
      <c r="AL2144" s="39">
        <v>43287</v>
      </c>
      <c r="AM2144" s="29">
        <v>272408</v>
      </c>
      <c r="AN2144" s="29" t="s">
        <v>76</v>
      </c>
      <c r="AO2144" s="29">
        <v>45</v>
      </c>
      <c r="AP2144" s="29">
        <v>3.7</v>
      </c>
      <c r="AQ2144" s="29" t="s">
        <v>10</v>
      </c>
      <c r="AR2144" s="39">
        <v>44019</v>
      </c>
      <c r="AS2144" s="29">
        <v>75106</v>
      </c>
      <c r="AT2144" s="29" t="s">
        <v>74</v>
      </c>
      <c r="AU2144" s="29">
        <v>48</v>
      </c>
      <c r="AV2144" s="29">
        <v>0.92</v>
      </c>
      <c r="AW2144" s="42">
        <v>26655</v>
      </c>
      <c r="AZ2144" s="44" t="s">
        <v>2478</v>
      </c>
    </row>
    <row r="2145" spans="1:52" ht="12.75" customHeight="1" x14ac:dyDescent="0.2">
      <c r="A2145" s="27">
        <v>35980</v>
      </c>
      <c r="B2145" s="28" t="s">
        <v>8739</v>
      </c>
      <c r="C2145" s="29" t="s">
        <v>56</v>
      </c>
      <c r="D2145" s="30" t="s">
        <v>8740</v>
      </c>
      <c r="E2145" s="30" t="s">
        <v>8740</v>
      </c>
      <c r="F2145" s="31">
        <v>1969</v>
      </c>
      <c r="G2145" s="31" t="s">
        <v>69</v>
      </c>
      <c r="H2145" s="30" t="s">
        <v>1127</v>
      </c>
      <c r="I2145" s="60">
        <v>1</v>
      </c>
      <c r="J2145" s="60"/>
      <c r="K2145" s="32">
        <v>1</v>
      </c>
      <c r="L2145" s="33">
        <v>91</v>
      </c>
      <c r="M2145" s="31" t="s">
        <v>60</v>
      </c>
      <c r="X2145" s="37" t="s">
        <v>8741</v>
      </c>
      <c r="Y2145" s="38" t="s">
        <v>1412</v>
      </c>
      <c r="AA2145" s="39">
        <v>43293</v>
      </c>
      <c r="AB2145" s="39">
        <v>2958465</v>
      </c>
      <c r="AC2145" s="38" t="s">
        <v>63</v>
      </c>
      <c r="AD2145" s="29">
        <v>100</v>
      </c>
      <c r="AE2145" s="29">
        <v>99</v>
      </c>
      <c r="AF2145" s="40">
        <v>0</v>
      </c>
      <c r="AG2145" s="41" t="s">
        <v>64</v>
      </c>
      <c r="AJ2145" s="38" t="s">
        <v>2935</v>
      </c>
      <c r="AW2145" s="42">
        <v>25204</v>
      </c>
      <c r="AZ2145" s="44" t="s">
        <v>212</v>
      </c>
    </row>
    <row r="2146" spans="1:52" ht="12.75" customHeight="1" x14ac:dyDescent="0.2">
      <c r="A2146" s="27">
        <v>35982</v>
      </c>
      <c r="B2146" s="28" t="s">
        <v>8742</v>
      </c>
      <c r="C2146" s="29" t="s">
        <v>56</v>
      </c>
      <c r="D2146" s="30" t="s">
        <v>8743</v>
      </c>
      <c r="E2146" s="30" t="s">
        <v>8743</v>
      </c>
      <c r="F2146" s="31">
        <v>1972</v>
      </c>
      <c r="G2146" s="31" t="s">
        <v>69</v>
      </c>
      <c r="H2146" s="30" t="s">
        <v>123</v>
      </c>
      <c r="I2146" s="60">
        <v>1</v>
      </c>
      <c r="J2146" s="60"/>
      <c r="K2146" s="32">
        <v>1</v>
      </c>
      <c r="L2146" s="33">
        <v>88</v>
      </c>
      <c r="M2146" s="31" t="s">
        <v>60</v>
      </c>
      <c r="X2146" s="37" t="s">
        <v>6301</v>
      </c>
      <c r="Y2146" s="38" t="s">
        <v>8744</v>
      </c>
      <c r="AA2146" s="39">
        <v>43293</v>
      </c>
      <c r="AB2146" s="39">
        <v>2958465</v>
      </c>
      <c r="AC2146" s="38" t="s">
        <v>712</v>
      </c>
      <c r="AD2146" s="29">
        <v>100</v>
      </c>
      <c r="AE2146" s="29">
        <v>99</v>
      </c>
      <c r="AF2146" s="40">
        <v>1</v>
      </c>
      <c r="AG2146" s="41" t="s">
        <v>64</v>
      </c>
      <c r="AJ2146" s="38" t="s">
        <v>748</v>
      </c>
      <c r="AK2146" s="29" t="s">
        <v>7</v>
      </c>
      <c r="AL2146" s="39">
        <v>43513</v>
      </c>
      <c r="AM2146" s="29">
        <v>165729</v>
      </c>
      <c r="AN2146" s="29" t="s">
        <v>84</v>
      </c>
      <c r="AO2146" s="29">
        <v>334</v>
      </c>
      <c r="AP2146" s="29">
        <v>2.17</v>
      </c>
      <c r="AQ2146" s="29" t="s">
        <v>75</v>
      </c>
      <c r="AR2146" s="39">
        <v>44164</v>
      </c>
      <c r="AS2146" s="29">
        <v>51025</v>
      </c>
      <c r="AT2146" s="29" t="s">
        <v>74</v>
      </c>
      <c r="AU2146" s="29">
        <v>17</v>
      </c>
      <c r="AV2146" s="29">
        <v>1.22</v>
      </c>
      <c r="AW2146" s="42">
        <v>26656</v>
      </c>
      <c r="AZ2146" s="44" t="s">
        <v>212</v>
      </c>
    </row>
    <row r="2147" spans="1:52" ht="12.75" customHeight="1" x14ac:dyDescent="0.2">
      <c r="A2147" s="27">
        <v>35985</v>
      </c>
      <c r="B2147" s="28" t="s">
        <v>8745</v>
      </c>
      <c r="C2147" s="29" t="s">
        <v>56</v>
      </c>
      <c r="D2147" s="30" t="s">
        <v>8746</v>
      </c>
      <c r="E2147" s="30" t="s">
        <v>8746</v>
      </c>
      <c r="F2147" s="31">
        <v>1973</v>
      </c>
      <c r="G2147" s="31" t="s">
        <v>69</v>
      </c>
      <c r="H2147" s="30" t="s">
        <v>123</v>
      </c>
      <c r="I2147" s="60">
        <v>1</v>
      </c>
      <c r="J2147" s="60"/>
      <c r="K2147" s="32">
        <v>1</v>
      </c>
      <c r="L2147" s="33">
        <v>90</v>
      </c>
      <c r="M2147" s="31" t="s">
        <v>60</v>
      </c>
      <c r="X2147" s="37" t="s">
        <v>5818</v>
      </c>
      <c r="Y2147" s="38" t="s">
        <v>8747</v>
      </c>
      <c r="AA2147" s="39">
        <v>43293</v>
      </c>
      <c r="AB2147" s="39">
        <v>2958465</v>
      </c>
      <c r="AC2147" s="38" t="s">
        <v>63</v>
      </c>
      <c r="AD2147" s="29">
        <v>100</v>
      </c>
      <c r="AE2147" s="29">
        <v>99</v>
      </c>
      <c r="AF2147" s="40">
        <v>0</v>
      </c>
      <c r="AG2147" s="41" t="s">
        <v>64</v>
      </c>
      <c r="AJ2147" s="38" t="s">
        <v>674</v>
      </c>
      <c r="AQ2147" s="29" t="s">
        <v>10</v>
      </c>
      <c r="AR2147" s="39">
        <v>43509</v>
      </c>
      <c r="AS2147" s="29">
        <v>132008</v>
      </c>
      <c r="AT2147" s="29" t="s">
        <v>85</v>
      </c>
      <c r="AU2147" s="29">
        <v>123</v>
      </c>
      <c r="AV2147" s="29">
        <v>0.81</v>
      </c>
      <c r="AW2147" s="42">
        <v>26656</v>
      </c>
      <c r="AZ2147" s="44" t="s">
        <v>8748</v>
      </c>
    </row>
    <row r="2148" spans="1:52" ht="12.75" customHeight="1" x14ac:dyDescent="0.2">
      <c r="A2148" s="27">
        <v>35986</v>
      </c>
      <c r="B2148" s="28" t="s">
        <v>8749</v>
      </c>
      <c r="C2148" s="29" t="s">
        <v>56</v>
      </c>
      <c r="D2148" s="30" t="s">
        <v>8750</v>
      </c>
      <c r="E2148" s="30" t="s">
        <v>8750</v>
      </c>
      <c r="F2148" s="31">
        <v>1973</v>
      </c>
      <c r="G2148" s="31" t="s">
        <v>69</v>
      </c>
      <c r="H2148" s="30" t="s">
        <v>70</v>
      </c>
      <c r="I2148" s="60">
        <v>1</v>
      </c>
      <c r="J2148" s="60"/>
      <c r="K2148" s="32">
        <v>1</v>
      </c>
      <c r="L2148" s="33">
        <v>95</v>
      </c>
      <c r="M2148" s="31" t="s">
        <v>60</v>
      </c>
      <c r="X2148" s="37" t="s">
        <v>8751</v>
      </c>
      <c r="Y2148" s="38" t="s">
        <v>8752</v>
      </c>
      <c r="AA2148" s="39">
        <v>43293</v>
      </c>
      <c r="AB2148" s="39">
        <v>2958465</v>
      </c>
      <c r="AC2148" s="38" t="s">
        <v>63</v>
      </c>
      <c r="AD2148" s="29">
        <v>100</v>
      </c>
      <c r="AE2148" s="29">
        <v>99</v>
      </c>
      <c r="AF2148" s="40">
        <v>0</v>
      </c>
      <c r="AG2148" s="41" t="s">
        <v>64</v>
      </c>
      <c r="AJ2148" s="38" t="s">
        <v>73</v>
      </c>
      <c r="AQ2148" s="29" t="s">
        <v>75</v>
      </c>
      <c r="AR2148" s="39">
        <v>44234</v>
      </c>
      <c r="AS2148" s="29">
        <v>260954</v>
      </c>
      <c r="AT2148" s="29" t="s">
        <v>76</v>
      </c>
      <c r="AU2148" s="29">
        <v>37</v>
      </c>
      <c r="AV2148" s="29">
        <v>2.02</v>
      </c>
      <c r="AW2148" s="42">
        <v>26525</v>
      </c>
      <c r="AZ2148" s="44" t="s">
        <v>212</v>
      </c>
    </row>
    <row r="2149" spans="1:52" ht="12.75" customHeight="1" x14ac:dyDescent="0.2">
      <c r="A2149" s="27">
        <v>35987</v>
      </c>
      <c r="B2149" s="28" t="s">
        <v>8753</v>
      </c>
      <c r="C2149" s="29" t="s">
        <v>56</v>
      </c>
      <c r="D2149" s="30" t="s">
        <v>8754</v>
      </c>
      <c r="E2149" s="30" t="s">
        <v>8754</v>
      </c>
      <c r="F2149" s="31">
        <v>1972</v>
      </c>
      <c r="G2149" s="31" t="s">
        <v>69</v>
      </c>
      <c r="H2149" s="30" t="s">
        <v>70</v>
      </c>
      <c r="I2149" s="60">
        <v>1</v>
      </c>
      <c r="J2149" s="60"/>
      <c r="K2149" s="32">
        <v>1</v>
      </c>
      <c r="L2149" s="33">
        <v>83</v>
      </c>
      <c r="M2149" s="31" t="s">
        <v>60</v>
      </c>
      <c r="X2149" s="37" t="s">
        <v>1286</v>
      </c>
      <c r="Y2149" s="38" t="s">
        <v>8755</v>
      </c>
      <c r="AA2149" s="39">
        <v>43293</v>
      </c>
      <c r="AB2149" s="39">
        <v>2958465</v>
      </c>
      <c r="AC2149" s="38" t="s">
        <v>63</v>
      </c>
      <c r="AD2149" s="29">
        <v>100</v>
      </c>
      <c r="AE2149" s="29">
        <v>99</v>
      </c>
      <c r="AF2149" s="40">
        <v>3</v>
      </c>
      <c r="AG2149" s="41" t="s">
        <v>64</v>
      </c>
      <c r="AJ2149" s="38" t="s">
        <v>2473</v>
      </c>
      <c r="AK2149" s="29" t="s">
        <v>7</v>
      </c>
      <c r="AL2149" s="39">
        <v>44060</v>
      </c>
      <c r="AM2149" s="29">
        <v>273800</v>
      </c>
      <c r="AN2149" s="29" t="s">
        <v>76</v>
      </c>
      <c r="AO2149" s="29">
        <v>19</v>
      </c>
      <c r="AP2149" s="29">
        <v>1.87</v>
      </c>
      <c r="AQ2149" s="29" t="s">
        <v>75</v>
      </c>
      <c r="AR2149" s="39">
        <v>44212</v>
      </c>
      <c r="AS2149" s="29">
        <v>280602</v>
      </c>
      <c r="AT2149" s="29" t="s">
        <v>76</v>
      </c>
      <c r="AU2149" s="29">
        <v>24</v>
      </c>
      <c r="AV2149" s="29">
        <v>1.98</v>
      </c>
      <c r="AW2149" s="42">
        <v>26534</v>
      </c>
      <c r="AZ2149" s="44" t="s">
        <v>1268</v>
      </c>
    </row>
    <row r="2150" spans="1:52" ht="12.75" customHeight="1" x14ac:dyDescent="0.2">
      <c r="A2150" s="27">
        <v>35992</v>
      </c>
      <c r="B2150" s="28" t="s">
        <v>8756</v>
      </c>
      <c r="C2150" s="29" t="s">
        <v>56</v>
      </c>
      <c r="D2150" s="30" t="s">
        <v>8757</v>
      </c>
      <c r="E2150" s="30" t="s">
        <v>8757</v>
      </c>
      <c r="F2150" s="31">
        <v>1973</v>
      </c>
      <c r="G2150" s="31" t="s">
        <v>69</v>
      </c>
      <c r="H2150" s="30" t="s">
        <v>3866</v>
      </c>
      <c r="I2150" s="60">
        <v>1</v>
      </c>
      <c r="J2150" s="60"/>
      <c r="K2150" s="32">
        <v>1</v>
      </c>
      <c r="L2150" s="33">
        <v>87</v>
      </c>
      <c r="M2150" s="31" t="s">
        <v>60</v>
      </c>
      <c r="X2150" s="37" t="s">
        <v>8758</v>
      </c>
      <c r="Y2150" s="38" t="s">
        <v>8759</v>
      </c>
      <c r="AA2150" s="39">
        <v>40324</v>
      </c>
      <c r="AB2150" s="39">
        <v>2958465</v>
      </c>
      <c r="AC2150" s="38" t="s">
        <v>1103</v>
      </c>
      <c r="AD2150" s="29">
        <v>100</v>
      </c>
      <c r="AE2150" s="29">
        <v>99</v>
      </c>
      <c r="AF2150" s="40">
        <v>9</v>
      </c>
      <c r="AG2150" s="41" t="s">
        <v>64</v>
      </c>
      <c r="AJ2150" s="38" t="s">
        <v>73</v>
      </c>
      <c r="AK2150" s="29" t="s">
        <v>7</v>
      </c>
      <c r="AL2150" s="39">
        <v>44079</v>
      </c>
      <c r="AM2150" s="29">
        <v>282149</v>
      </c>
      <c r="AN2150" s="29" t="s">
        <v>76</v>
      </c>
      <c r="AO2150" s="29">
        <v>33</v>
      </c>
      <c r="AP2150" s="29">
        <v>2.73</v>
      </c>
      <c r="AQ2150" s="29" t="s">
        <v>75</v>
      </c>
      <c r="AR2150" s="39">
        <v>44120</v>
      </c>
      <c r="AS2150" s="29">
        <v>241643</v>
      </c>
      <c r="AT2150" s="29" t="s">
        <v>76</v>
      </c>
      <c r="AU2150" s="29">
        <v>74</v>
      </c>
      <c r="AV2150" s="29">
        <v>1.02</v>
      </c>
      <c r="AW2150" s="42">
        <v>26690</v>
      </c>
      <c r="AZ2150" s="44" t="s">
        <v>2478</v>
      </c>
    </row>
    <row r="2151" spans="1:52" ht="12.75" customHeight="1" x14ac:dyDescent="0.2">
      <c r="A2151" s="27">
        <v>35994</v>
      </c>
      <c r="B2151" s="28" t="s">
        <v>8760</v>
      </c>
      <c r="C2151" s="29" t="s">
        <v>56</v>
      </c>
      <c r="D2151" s="30" t="s">
        <v>8761</v>
      </c>
      <c r="E2151" s="30" t="s">
        <v>8761</v>
      </c>
      <c r="F2151" s="31">
        <v>1972</v>
      </c>
      <c r="G2151" s="31" t="s">
        <v>69</v>
      </c>
      <c r="H2151" s="30" t="s">
        <v>548</v>
      </c>
      <c r="I2151" s="60">
        <v>1</v>
      </c>
      <c r="J2151" s="60"/>
      <c r="K2151" s="32">
        <v>1</v>
      </c>
      <c r="L2151" s="33">
        <v>92</v>
      </c>
      <c r="M2151" s="31" t="s">
        <v>60</v>
      </c>
      <c r="X2151" s="37" t="s">
        <v>8762</v>
      </c>
      <c r="Y2151" s="38" t="s">
        <v>8763</v>
      </c>
      <c r="AA2151" s="39">
        <v>43293</v>
      </c>
      <c r="AB2151" s="39">
        <v>2958465</v>
      </c>
      <c r="AC2151" s="38" t="s">
        <v>63</v>
      </c>
      <c r="AD2151" s="29">
        <v>100</v>
      </c>
      <c r="AE2151" s="29">
        <v>99</v>
      </c>
      <c r="AF2151" s="40">
        <v>0</v>
      </c>
      <c r="AG2151" s="41" t="s">
        <v>64</v>
      </c>
      <c r="AJ2151" s="38" t="s">
        <v>674</v>
      </c>
      <c r="AW2151" s="42">
        <v>26466</v>
      </c>
      <c r="AZ2151" s="44" t="s">
        <v>212</v>
      </c>
    </row>
    <row r="2152" spans="1:52" ht="12.75" customHeight="1" x14ac:dyDescent="0.2">
      <c r="A2152" s="27">
        <v>36000</v>
      </c>
      <c r="B2152" s="28" t="s">
        <v>8764</v>
      </c>
      <c r="C2152" s="29" t="s">
        <v>56</v>
      </c>
      <c r="D2152" s="30" t="s">
        <v>8765</v>
      </c>
      <c r="E2152" s="30" t="s">
        <v>8765</v>
      </c>
      <c r="F2152" s="31">
        <v>1972</v>
      </c>
      <c r="G2152" s="31" t="s">
        <v>69</v>
      </c>
      <c r="H2152" s="30" t="s">
        <v>123</v>
      </c>
      <c r="I2152" s="60">
        <v>1</v>
      </c>
      <c r="J2152" s="60"/>
      <c r="K2152" s="32">
        <v>1</v>
      </c>
      <c r="L2152" s="33">
        <v>85</v>
      </c>
      <c r="M2152" s="31" t="s">
        <v>60</v>
      </c>
      <c r="X2152" s="37" t="s">
        <v>8766</v>
      </c>
      <c r="Y2152" s="38" t="s">
        <v>8767</v>
      </c>
      <c r="AA2152" s="39">
        <v>43293</v>
      </c>
      <c r="AB2152" s="39">
        <v>2958465</v>
      </c>
      <c r="AC2152" s="38" t="s">
        <v>63</v>
      </c>
      <c r="AD2152" s="29">
        <v>100</v>
      </c>
      <c r="AE2152" s="29">
        <v>99</v>
      </c>
      <c r="AF2152" s="40">
        <v>0</v>
      </c>
      <c r="AG2152" s="41" t="s">
        <v>64</v>
      </c>
      <c r="AJ2152" s="38" t="s">
        <v>674</v>
      </c>
      <c r="AQ2152" s="29" t="s">
        <v>75</v>
      </c>
      <c r="AR2152" s="39">
        <v>43884</v>
      </c>
      <c r="AS2152" s="29">
        <v>115134</v>
      </c>
      <c r="AT2152" s="29" t="s">
        <v>85</v>
      </c>
      <c r="AU2152" s="29">
        <v>80</v>
      </c>
      <c r="AV2152" s="29">
        <v>0.51</v>
      </c>
      <c r="AW2152" s="42">
        <v>26621</v>
      </c>
      <c r="AZ2152" s="44" t="s">
        <v>212</v>
      </c>
    </row>
    <row r="2153" spans="1:52" ht="12.75" customHeight="1" x14ac:dyDescent="0.2">
      <c r="A2153" s="27">
        <v>36011</v>
      </c>
      <c r="B2153" s="28" t="s">
        <v>8768</v>
      </c>
      <c r="C2153" s="29" t="s">
        <v>56</v>
      </c>
      <c r="D2153" s="30" t="s">
        <v>8769</v>
      </c>
      <c r="E2153" s="30" t="s">
        <v>8769</v>
      </c>
      <c r="F2153" s="31">
        <v>1971</v>
      </c>
      <c r="G2153" s="31" t="s">
        <v>69</v>
      </c>
      <c r="H2153" s="30" t="s">
        <v>123</v>
      </c>
      <c r="I2153" s="60">
        <v>1</v>
      </c>
      <c r="J2153" s="60"/>
      <c r="K2153" s="32">
        <v>1</v>
      </c>
      <c r="L2153" s="33">
        <v>89</v>
      </c>
      <c r="M2153" s="31" t="s">
        <v>60</v>
      </c>
      <c r="X2153" s="37" t="s">
        <v>8187</v>
      </c>
      <c r="Y2153" s="38" t="s">
        <v>8770</v>
      </c>
      <c r="AA2153" s="39">
        <v>43293</v>
      </c>
      <c r="AB2153" s="39">
        <v>2958465</v>
      </c>
      <c r="AC2153" s="38" t="s">
        <v>63</v>
      </c>
      <c r="AD2153" s="29">
        <v>100</v>
      </c>
      <c r="AE2153" s="29">
        <v>99</v>
      </c>
      <c r="AF2153" s="40">
        <v>1</v>
      </c>
      <c r="AG2153" s="41" t="s">
        <v>64</v>
      </c>
      <c r="AJ2153" s="38" t="s">
        <v>935</v>
      </c>
      <c r="AK2153" s="29" t="s">
        <v>7</v>
      </c>
      <c r="AL2153" s="39">
        <v>44152</v>
      </c>
      <c r="AM2153" s="29">
        <v>290008</v>
      </c>
      <c r="AN2153" s="29" t="s">
        <v>76</v>
      </c>
      <c r="AO2153" s="29">
        <v>33</v>
      </c>
      <c r="AP2153" s="29">
        <v>2.4500000000000002</v>
      </c>
      <c r="AQ2153" s="29" t="s">
        <v>10</v>
      </c>
      <c r="AR2153" s="39">
        <v>43481</v>
      </c>
      <c r="AS2153" s="29">
        <v>132140</v>
      </c>
      <c r="AT2153" s="29" t="s">
        <v>85</v>
      </c>
      <c r="AU2153" s="29">
        <v>88</v>
      </c>
      <c r="AV2153" s="29">
        <v>0.61</v>
      </c>
      <c r="AW2153" s="42">
        <v>26908</v>
      </c>
      <c r="AZ2153" s="44" t="s">
        <v>212</v>
      </c>
    </row>
    <row r="2154" spans="1:52" ht="12.75" customHeight="1" x14ac:dyDescent="0.2">
      <c r="A2154" s="27">
        <v>36016</v>
      </c>
      <c r="B2154" s="28" t="s">
        <v>8771</v>
      </c>
      <c r="C2154" s="29" t="s">
        <v>56</v>
      </c>
      <c r="D2154" s="30" t="s">
        <v>8772</v>
      </c>
      <c r="E2154" s="30" t="s">
        <v>8772</v>
      </c>
      <c r="F2154" s="31">
        <v>1973</v>
      </c>
      <c r="G2154" s="31" t="s">
        <v>69</v>
      </c>
      <c r="H2154" s="30" t="s">
        <v>70</v>
      </c>
      <c r="I2154" s="60">
        <v>1</v>
      </c>
      <c r="J2154" s="60"/>
      <c r="K2154" s="32">
        <v>1</v>
      </c>
      <c r="L2154" s="33">
        <v>96</v>
      </c>
      <c r="M2154" s="31" t="s">
        <v>60</v>
      </c>
      <c r="X2154" s="37" t="s">
        <v>2482</v>
      </c>
      <c r="Y2154" s="38" t="s">
        <v>8773</v>
      </c>
      <c r="AA2154" s="39">
        <v>43293</v>
      </c>
      <c r="AB2154" s="39">
        <v>2958465</v>
      </c>
      <c r="AC2154" s="38" t="s">
        <v>63</v>
      </c>
      <c r="AD2154" s="29">
        <v>100</v>
      </c>
      <c r="AE2154" s="29">
        <v>99</v>
      </c>
      <c r="AF2154" s="40">
        <v>0</v>
      </c>
      <c r="AG2154" s="41" t="s">
        <v>64</v>
      </c>
      <c r="AJ2154" s="38" t="s">
        <v>336</v>
      </c>
      <c r="AQ2154" s="29" t="s">
        <v>75</v>
      </c>
      <c r="AR2154" s="39">
        <v>43948</v>
      </c>
      <c r="AS2154" s="29">
        <v>71522</v>
      </c>
      <c r="AT2154" s="29" t="s">
        <v>74</v>
      </c>
      <c r="AU2154" s="29">
        <v>12</v>
      </c>
      <c r="AV2154" s="29">
        <v>0.18</v>
      </c>
      <c r="AW2154" s="42">
        <v>26682</v>
      </c>
      <c r="AZ2154" s="44" t="s">
        <v>212</v>
      </c>
    </row>
    <row r="2155" spans="1:52" ht="12.75" customHeight="1" x14ac:dyDescent="0.2">
      <c r="A2155" s="27">
        <v>36018</v>
      </c>
      <c r="B2155" s="28" t="s">
        <v>8774</v>
      </c>
      <c r="C2155" s="29" t="s">
        <v>56</v>
      </c>
      <c r="D2155" s="30" t="s">
        <v>8775</v>
      </c>
      <c r="E2155" s="30" t="s">
        <v>8775</v>
      </c>
      <c r="F2155" s="31">
        <v>1972</v>
      </c>
      <c r="G2155" s="31" t="s">
        <v>69</v>
      </c>
      <c r="H2155" s="30" t="s">
        <v>70</v>
      </c>
      <c r="I2155" s="60">
        <v>1</v>
      </c>
      <c r="J2155" s="60"/>
      <c r="K2155" s="32">
        <v>1</v>
      </c>
      <c r="L2155" s="33">
        <v>94</v>
      </c>
      <c r="M2155" s="31" t="s">
        <v>60</v>
      </c>
      <c r="X2155" s="37" t="s">
        <v>6792</v>
      </c>
      <c r="Y2155" s="38" t="s">
        <v>8776</v>
      </c>
      <c r="AA2155" s="39">
        <v>43293</v>
      </c>
      <c r="AB2155" s="39">
        <v>2958465</v>
      </c>
      <c r="AC2155" s="38" t="s">
        <v>63</v>
      </c>
      <c r="AD2155" s="29">
        <v>100</v>
      </c>
      <c r="AE2155" s="29">
        <v>99</v>
      </c>
      <c r="AF2155" s="40">
        <v>0</v>
      </c>
      <c r="AG2155" s="41" t="s">
        <v>64</v>
      </c>
      <c r="AJ2155" s="38" t="s">
        <v>845</v>
      </c>
      <c r="AQ2155" s="29" t="s">
        <v>75</v>
      </c>
      <c r="AR2155" s="39">
        <v>44142</v>
      </c>
      <c r="AS2155" s="29">
        <v>275735</v>
      </c>
      <c r="AT2155" s="29" t="s">
        <v>76</v>
      </c>
      <c r="AU2155" s="29">
        <v>18</v>
      </c>
      <c r="AV2155" s="29">
        <v>1.52</v>
      </c>
      <c r="AW2155" s="42">
        <v>26582</v>
      </c>
      <c r="AZ2155" s="44" t="s">
        <v>212</v>
      </c>
    </row>
    <row r="2156" spans="1:52" ht="12.75" customHeight="1" x14ac:dyDescent="0.2">
      <c r="A2156" s="27">
        <v>36027</v>
      </c>
      <c r="B2156" s="28" t="s">
        <v>8777</v>
      </c>
      <c r="C2156" s="29" t="s">
        <v>56</v>
      </c>
      <c r="D2156" s="30" t="s">
        <v>8778</v>
      </c>
      <c r="E2156" s="30" t="s">
        <v>8779</v>
      </c>
      <c r="F2156" s="31">
        <v>1973</v>
      </c>
      <c r="G2156" s="31" t="s">
        <v>69</v>
      </c>
      <c r="H2156" s="30" t="s">
        <v>103</v>
      </c>
      <c r="I2156" s="60">
        <v>1</v>
      </c>
      <c r="J2156" s="60"/>
      <c r="K2156" s="32">
        <v>1</v>
      </c>
      <c r="L2156" s="33">
        <v>93</v>
      </c>
      <c r="M2156" s="31" t="s">
        <v>91</v>
      </c>
      <c r="X2156" s="37" t="s">
        <v>622</v>
      </c>
      <c r="Y2156" s="38" t="s">
        <v>8780</v>
      </c>
      <c r="AA2156" s="39">
        <v>43709</v>
      </c>
      <c r="AB2156" s="39">
        <v>2958465</v>
      </c>
      <c r="AC2156" s="38" t="s">
        <v>63</v>
      </c>
      <c r="AD2156" s="29">
        <v>100</v>
      </c>
      <c r="AE2156" s="29">
        <v>99</v>
      </c>
      <c r="AF2156" s="40">
        <v>2</v>
      </c>
      <c r="AG2156" s="41" t="s">
        <v>64</v>
      </c>
      <c r="AJ2156" s="38" t="s">
        <v>326</v>
      </c>
      <c r="AK2156" s="29" t="s">
        <v>7</v>
      </c>
      <c r="AL2156" s="39">
        <v>44060</v>
      </c>
      <c r="AM2156" s="29">
        <v>74823</v>
      </c>
      <c r="AN2156" s="29" t="s">
        <v>74</v>
      </c>
      <c r="AO2156" s="29">
        <v>40</v>
      </c>
      <c r="AP2156" s="29">
        <v>0.87</v>
      </c>
      <c r="AQ2156" s="29" t="s">
        <v>10</v>
      </c>
      <c r="AR2156" s="39">
        <v>44017</v>
      </c>
      <c r="AS2156" s="29">
        <v>272430</v>
      </c>
      <c r="AT2156" s="29" t="s">
        <v>76</v>
      </c>
      <c r="AU2156" s="29">
        <v>28</v>
      </c>
      <c r="AV2156" s="29">
        <v>2.81</v>
      </c>
      <c r="AW2156" s="42">
        <v>26908</v>
      </c>
      <c r="AZ2156" s="44" t="s">
        <v>1134</v>
      </c>
    </row>
    <row r="2157" spans="1:52" ht="12.75" customHeight="1" x14ac:dyDescent="0.2">
      <c r="A2157" s="27">
        <v>36032</v>
      </c>
      <c r="B2157" s="28" t="s">
        <v>8781</v>
      </c>
      <c r="C2157" s="29" t="s">
        <v>56</v>
      </c>
      <c r="D2157" s="30" t="s">
        <v>8782</v>
      </c>
      <c r="E2157" s="30" t="s">
        <v>8782</v>
      </c>
      <c r="F2157" s="31">
        <v>1973</v>
      </c>
      <c r="G2157" s="31" t="s">
        <v>69</v>
      </c>
      <c r="H2157" s="30" t="s">
        <v>59</v>
      </c>
      <c r="I2157" s="60">
        <v>1</v>
      </c>
      <c r="J2157" s="60"/>
      <c r="K2157" s="32">
        <v>1</v>
      </c>
      <c r="L2157" s="33">
        <v>103</v>
      </c>
      <c r="M2157" s="31" t="s">
        <v>60</v>
      </c>
      <c r="X2157" s="37" t="s">
        <v>3235</v>
      </c>
      <c r="Y2157" s="38" t="s">
        <v>8783</v>
      </c>
      <c r="AA2157" s="39">
        <v>40324</v>
      </c>
      <c r="AB2157" s="39">
        <v>2958465</v>
      </c>
      <c r="AC2157" s="38" t="s">
        <v>1103</v>
      </c>
      <c r="AD2157" s="29">
        <v>100</v>
      </c>
      <c r="AE2157" s="29">
        <v>99</v>
      </c>
      <c r="AF2157" s="40">
        <v>5</v>
      </c>
      <c r="AG2157" s="41" t="s">
        <v>64</v>
      </c>
      <c r="AJ2157" s="38" t="s">
        <v>83</v>
      </c>
      <c r="AK2157" s="29" t="s">
        <v>7</v>
      </c>
      <c r="AL2157" s="39">
        <v>43616</v>
      </c>
      <c r="AM2157" s="29">
        <v>274733</v>
      </c>
      <c r="AN2157" s="29" t="s">
        <v>76</v>
      </c>
      <c r="AO2157" s="29">
        <v>35</v>
      </c>
      <c r="AP2157" s="29">
        <v>2.83</v>
      </c>
      <c r="AQ2157" s="29" t="s">
        <v>75</v>
      </c>
      <c r="AR2157" s="39">
        <v>43996</v>
      </c>
      <c r="AS2157" s="29">
        <v>261424</v>
      </c>
      <c r="AT2157" s="29" t="s">
        <v>76</v>
      </c>
      <c r="AU2157" s="29">
        <v>29</v>
      </c>
      <c r="AV2157" s="29">
        <v>1.53</v>
      </c>
      <c r="AW2157" s="42">
        <v>26689</v>
      </c>
      <c r="AZ2157" s="44" t="s">
        <v>2478</v>
      </c>
    </row>
    <row r="2158" spans="1:52" ht="12.75" customHeight="1" x14ac:dyDescent="0.2">
      <c r="A2158" s="27">
        <v>36045</v>
      </c>
      <c r="B2158" s="28" t="s">
        <v>8784</v>
      </c>
      <c r="C2158" s="29" t="s">
        <v>56</v>
      </c>
      <c r="D2158" s="30" t="s">
        <v>8785</v>
      </c>
      <c r="E2158" s="30" t="s">
        <v>8785</v>
      </c>
      <c r="F2158" s="31">
        <v>1972</v>
      </c>
      <c r="G2158" s="31" t="s">
        <v>69</v>
      </c>
      <c r="H2158" s="30" t="s">
        <v>70</v>
      </c>
      <c r="I2158" s="60">
        <v>1</v>
      </c>
      <c r="J2158" s="60"/>
      <c r="K2158" s="32">
        <v>1</v>
      </c>
      <c r="L2158" s="33">
        <v>93</v>
      </c>
      <c r="M2158" s="31" t="s">
        <v>60</v>
      </c>
      <c r="X2158" s="37" t="s">
        <v>3396</v>
      </c>
      <c r="Y2158" s="38" t="s">
        <v>8578</v>
      </c>
      <c r="AA2158" s="39">
        <v>43293</v>
      </c>
      <c r="AB2158" s="39">
        <v>2958465</v>
      </c>
      <c r="AC2158" s="38" t="s">
        <v>63</v>
      </c>
      <c r="AD2158" s="29">
        <v>100</v>
      </c>
      <c r="AE2158" s="29">
        <v>99</v>
      </c>
      <c r="AF2158" s="40">
        <v>0</v>
      </c>
      <c r="AG2158" s="41" t="s">
        <v>64</v>
      </c>
      <c r="AJ2158" s="38" t="s">
        <v>845</v>
      </c>
      <c r="AW2158" s="42">
        <v>26624</v>
      </c>
      <c r="AZ2158" s="44" t="s">
        <v>212</v>
      </c>
    </row>
    <row r="2159" spans="1:52" ht="12.75" customHeight="1" x14ac:dyDescent="0.2">
      <c r="A2159" s="27">
        <v>36051</v>
      </c>
      <c r="B2159" s="28" t="s">
        <v>8786</v>
      </c>
      <c r="C2159" s="29" t="s">
        <v>56</v>
      </c>
      <c r="D2159" s="30" t="s">
        <v>8787</v>
      </c>
      <c r="E2159" s="30" t="s">
        <v>8787</v>
      </c>
      <c r="F2159" s="31">
        <v>1972</v>
      </c>
      <c r="G2159" s="31" t="s">
        <v>69</v>
      </c>
      <c r="H2159" s="30" t="s">
        <v>59</v>
      </c>
      <c r="I2159" s="60">
        <v>1</v>
      </c>
      <c r="J2159" s="60"/>
      <c r="K2159" s="32">
        <v>1</v>
      </c>
      <c r="L2159" s="33">
        <v>90</v>
      </c>
      <c r="M2159" s="31" t="s">
        <v>60</v>
      </c>
      <c r="X2159" s="37" t="s">
        <v>7304</v>
      </c>
      <c r="Y2159" s="38" t="s">
        <v>8788</v>
      </c>
      <c r="AA2159" s="39">
        <v>40324</v>
      </c>
      <c r="AB2159" s="39">
        <v>2958465</v>
      </c>
      <c r="AC2159" s="38" t="s">
        <v>1103</v>
      </c>
      <c r="AD2159" s="29">
        <v>100</v>
      </c>
      <c r="AE2159" s="29">
        <v>99</v>
      </c>
      <c r="AF2159" s="40">
        <v>11</v>
      </c>
      <c r="AG2159" s="41" t="s">
        <v>64</v>
      </c>
      <c r="AJ2159" s="38" t="s">
        <v>935</v>
      </c>
      <c r="AK2159" s="29" t="s">
        <v>7</v>
      </c>
      <c r="AL2159" s="39">
        <v>43916</v>
      </c>
      <c r="AM2159" s="29">
        <v>284646</v>
      </c>
      <c r="AN2159" s="29" t="s">
        <v>76</v>
      </c>
      <c r="AO2159" s="29">
        <v>18</v>
      </c>
      <c r="AP2159" s="29">
        <v>1.24</v>
      </c>
      <c r="AQ2159" s="29" t="s">
        <v>75</v>
      </c>
      <c r="AR2159" s="39">
        <v>44066</v>
      </c>
      <c r="AS2159" s="29">
        <v>75949</v>
      </c>
      <c r="AT2159" s="29" t="s">
        <v>74</v>
      </c>
      <c r="AU2159" s="29">
        <v>34</v>
      </c>
      <c r="AV2159" s="29">
        <v>0.67</v>
      </c>
      <c r="AW2159" s="42">
        <v>26570</v>
      </c>
      <c r="AZ2159" s="44" t="s">
        <v>2478</v>
      </c>
    </row>
    <row r="2160" spans="1:52" ht="12.75" customHeight="1" x14ac:dyDescent="0.2">
      <c r="A2160" s="27">
        <v>36052</v>
      </c>
      <c r="B2160" s="28" t="s">
        <v>8789</v>
      </c>
      <c r="C2160" s="29" t="s">
        <v>56</v>
      </c>
      <c r="D2160" s="30" t="s">
        <v>8790</v>
      </c>
      <c r="E2160" s="30" t="s">
        <v>8790</v>
      </c>
      <c r="F2160" s="31">
        <v>1972</v>
      </c>
      <c r="G2160" s="31" t="s">
        <v>69</v>
      </c>
      <c r="H2160" s="30" t="s">
        <v>548</v>
      </c>
      <c r="I2160" s="60">
        <v>1</v>
      </c>
      <c r="J2160" s="60"/>
      <c r="K2160" s="32">
        <v>1</v>
      </c>
      <c r="L2160" s="33">
        <v>95</v>
      </c>
      <c r="M2160" s="31" t="s">
        <v>60</v>
      </c>
      <c r="X2160" s="37" t="s">
        <v>3396</v>
      </c>
      <c r="Y2160" s="38" t="s">
        <v>8791</v>
      </c>
      <c r="AA2160" s="39">
        <v>43293</v>
      </c>
      <c r="AB2160" s="39">
        <v>2958465</v>
      </c>
      <c r="AC2160" s="38" t="s">
        <v>63</v>
      </c>
      <c r="AD2160" s="29">
        <v>100</v>
      </c>
      <c r="AE2160" s="29">
        <v>99</v>
      </c>
      <c r="AF2160" s="40">
        <v>0</v>
      </c>
      <c r="AG2160" s="41" t="s">
        <v>64</v>
      </c>
      <c r="AJ2160" s="38" t="s">
        <v>748</v>
      </c>
      <c r="AQ2160" s="29" t="s">
        <v>75</v>
      </c>
      <c r="AR2160" s="39">
        <v>43980</v>
      </c>
      <c r="AS2160" s="29">
        <v>65835</v>
      </c>
      <c r="AT2160" s="29" t="s">
        <v>74</v>
      </c>
      <c r="AU2160" s="29">
        <v>15</v>
      </c>
      <c r="AV2160" s="29">
        <v>0.26</v>
      </c>
      <c r="AW2160" s="42">
        <v>26449</v>
      </c>
      <c r="AZ2160" s="44" t="s">
        <v>212</v>
      </c>
    </row>
    <row r="2161" spans="1:52" ht="12.75" customHeight="1" x14ac:dyDescent="0.2">
      <c r="A2161" s="27">
        <v>36056</v>
      </c>
      <c r="B2161" s="28" t="s">
        <v>8792</v>
      </c>
      <c r="C2161" s="29" t="s">
        <v>56</v>
      </c>
      <c r="D2161" s="30" t="s">
        <v>8793</v>
      </c>
      <c r="E2161" s="30" t="s">
        <v>8793</v>
      </c>
      <c r="F2161" s="31">
        <v>1972</v>
      </c>
      <c r="G2161" s="31" t="s">
        <v>69</v>
      </c>
      <c r="H2161" s="30" t="s">
        <v>70</v>
      </c>
      <c r="I2161" s="60">
        <v>1</v>
      </c>
      <c r="J2161" s="60"/>
      <c r="K2161" s="32">
        <v>1</v>
      </c>
      <c r="L2161" s="33">
        <v>91</v>
      </c>
      <c r="M2161" s="31" t="s">
        <v>60</v>
      </c>
      <c r="X2161" s="37" t="s">
        <v>5812</v>
      </c>
      <c r="Y2161" s="38" t="s">
        <v>8794</v>
      </c>
      <c r="AA2161" s="39">
        <v>40324</v>
      </c>
      <c r="AB2161" s="39">
        <v>2958465</v>
      </c>
      <c r="AC2161" s="38" t="s">
        <v>1103</v>
      </c>
      <c r="AD2161" s="29">
        <v>100</v>
      </c>
      <c r="AE2161" s="29">
        <v>99</v>
      </c>
      <c r="AF2161" s="40">
        <v>11</v>
      </c>
      <c r="AG2161" s="41" t="s">
        <v>64</v>
      </c>
      <c r="AJ2161" s="38" t="s">
        <v>949</v>
      </c>
      <c r="AK2161" s="29" t="s">
        <v>7</v>
      </c>
      <c r="AL2161" s="39">
        <v>44256</v>
      </c>
      <c r="AM2161" s="29">
        <v>284303</v>
      </c>
      <c r="AN2161" s="29" t="s">
        <v>76</v>
      </c>
      <c r="AO2161" s="29">
        <v>22</v>
      </c>
      <c r="AP2161" s="29">
        <v>1.99</v>
      </c>
      <c r="AQ2161" s="29" t="s">
        <v>75</v>
      </c>
      <c r="AR2161" s="39">
        <v>44215</v>
      </c>
      <c r="AS2161" s="29">
        <v>60010</v>
      </c>
      <c r="AT2161" s="29" t="s">
        <v>74</v>
      </c>
      <c r="AU2161" s="29">
        <v>16</v>
      </c>
      <c r="AV2161" s="29">
        <v>0.59</v>
      </c>
      <c r="AW2161" s="42">
        <v>26908</v>
      </c>
      <c r="AZ2161" s="44" t="s">
        <v>2478</v>
      </c>
    </row>
    <row r="2162" spans="1:52" ht="12.75" customHeight="1" x14ac:dyDescent="0.2">
      <c r="A2162" s="27">
        <v>36091</v>
      </c>
      <c r="B2162" s="28" t="s">
        <v>8795</v>
      </c>
      <c r="C2162" s="29" t="s">
        <v>56</v>
      </c>
      <c r="D2162" s="30" t="s">
        <v>8796</v>
      </c>
      <c r="E2162" s="30" t="s">
        <v>8796</v>
      </c>
      <c r="F2162" s="31">
        <v>1970</v>
      </c>
      <c r="G2162" s="31" t="s">
        <v>69</v>
      </c>
      <c r="H2162" s="30" t="s">
        <v>123</v>
      </c>
      <c r="I2162" s="60">
        <v>1</v>
      </c>
      <c r="J2162" s="60"/>
      <c r="K2162" s="32">
        <v>1</v>
      </c>
      <c r="L2162" s="33">
        <v>98</v>
      </c>
      <c r="M2162" s="31" t="s">
        <v>91</v>
      </c>
      <c r="X2162" s="37" t="s">
        <v>1579</v>
      </c>
      <c r="Y2162" s="38" t="s">
        <v>8797</v>
      </c>
      <c r="AA2162" s="39">
        <v>43293</v>
      </c>
      <c r="AB2162" s="39">
        <v>2958465</v>
      </c>
      <c r="AC2162" s="38" t="s">
        <v>63</v>
      </c>
      <c r="AD2162" s="29">
        <v>100</v>
      </c>
      <c r="AE2162" s="29">
        <v>99</v>
      </c>
      <c r="AF2162" s="40">
        <v>1</v>
      </c>
      <c r="AG2162" s="41" t="s">
        <v>64</v>
      </c>
      <c r="AJ2162" s="38" t="s">
        <v>935</v>
      </c>
      <c r="AK2162" s="29" t="s">
        <v>7</v>
      </c>
      <c r="AL2162" s="39">
        <v>44033</v>
      </c>
      <c r="AM2162" s="29">
        <v>280548</v>
      </c>
      <c r="AN2162" s="29" t="s">
        <v>76</v>
      </c>
      <c r="AO2162" s="29">
        <v>26</v>
      </c>
      <c r="AP2162" s="29">
        <v>2.75</v>
      </c>
      <c r="AQ2162" s="29" t="s">
        <v>10</v>
      </c>
      <c r="AR2162" s="39">
        <v>43411</v>
      </c>
      <c r="AS2162" s="29">
        <v>122552</v>
      </c>
      <c r="AT2162" s="29" t="s">
        <v>85</v>
      </c>
      <c r="AU2162" s="29">
        <v>53</v>
      </c>
      <c r="AV2162" s="29">
        <v>0.39</v>
      </c>
      <c r="AW2162" s="42">
        <v>25838</v>
      </c>
      <c r="AZ2162" s="44" t="s">
        <v>212</v>
      </c>
    </row>
    <row r="2163" spans="1:52" ht="12.75" customHeight="1" x14ac:dyDescent="0.2">
      <c r="A2163" s="27">
        <v>36099</v>
      </c>
      <c r="B2163" s="28" t="s">
        <v>8798</v>
      </c>
      <c r="C2163" s="29" t="s">
        <v>56</v>
      </c>
      <c r="D2163" s="30" t="s">
        <v>8799</v>
      </c>
      <c r="E2163" s="30" t="s">
        <v>8799</v>
      </c>
      <c r="F2163" s="31">
        <v>1970</v>
      </c>
      <c r="G2163" s="31" t="s">
        <v>69</v>
      </c>
      <c r="H2163" s="30" t="s">
        <v>70</v>
      </c>
      <c r="I2163" s="60">
        <v>1</v>
      </c>
      <c r="J2163" s="60"/>
      <c r="K2163" s="32">
        <v>1</v>
      </c>
      <c r="L2163" s="33">
        <v>99</v>
      </c>
      <c r="M2163" s="31" t="s">
        <v>60</v>
      </c>
      <c r="X2163" s="37" t="s">
        <v>938</v>
      </c>
      <c r="Y2163" s="38" t="s">
        <v>8800</v>
      </c>
      <c r="AA2163" s="39">
        <v>35674</v>
      </c>
      <c r="AB2163" s="39">
        <v>2958465</v>
      </c>
      <c r="AC2163" s="38" t="s">
        <v>2561</v>
      </c>
      <c r="AD2163" s="29">
        <v>100</v>
      </c>
      <c r="AE2163" s="29">
        <v>99</v>
      </c>
      <c r="AF2163" s="40">
        <v>13</v>
      </c>
      <c r="AG2163" s="41" t="s">
        <v>64</v>
      </c>
      <c r="AJ2163" s="38" t="s">
        <v>949</v>
      </c>
      <c r="AK2163" s="29" t="s">
        <v>7</v>
      </c>
      <c r="AL2163" s="39">
        <v>44209</v>
      </c>
      <c r="AM2163" s="29">
        <v>262807</v>
      </c>
      <c r="AN2163" s="29" t="s">
        <v>76</v>
      </c>
      <c r="AO2163" s="29">
        <v>39</v>
      </c>
      <c r="AP2163" s="29">
        <v>2.4</v>
      </c>
      <c r="AQ2163" s="29" t="s">
        <v>75</v>
      </c>
      <c r="AR2163" s="39">
        <v>44055</v>
      </c>
      <c r="AS2163" s="29">
        <v>83156</v>
      </c>
      <c r="AT2163" s="29" t="s">
        <v>74</v>
      </c>
      <c r="AU2163" s="29">
        <v>38</v>
      </c>
      <c r="AV2163" s="29">
        <v>0.83</v>
      </c>
      <c r="AW2163" s="42">
        <v>25789</v>
      </c>
      <c r="AZ2163" s="44" t="s">
        <v>212</v>
      </c>
    </row>
    <row r="2164" spans="1:52" ht="12.75" customHeight="1" x14ac:dyDescent="0.2">
      <c r="A2164" s="27">
        <v>36107</v>
      </c>
      <c r="B2164" s="28" t="s">
        <v>8801</v>
      </c>
      <c r="C2164" s="29" t="s">
        <v>56</v>
      </c>
      <c r="D2164" s="30" t="s">
        <v>8802</v>
      </c>
      <c r="E2164" s="30" t="s">
        <v>8802</v>
      </c>
      <c r="F2164" s="31">
        <v>1970</v>
      </c>
      <c r="G2164" s="31" t="s">
        <v>69</v>
      </c>
      <c r="H2164" s="30" t="s">
        <v>70</v>
      </c>
      <c r="I2164" s="60">
        <v>1</v>
      </c>
      <c r="J2164" s="60"/>
      <c r="K2164" s="32">
        <v>1</v>
      </c>
      <c r="L2164" s="33">
        <v>110</v>
      </c>
      <c r="M2164" s="31" t="s">
        <v>60</v>
      </c>
      <c r="X2164" s="37" t="s">
        <v>8803</v>
      </c>
      <c r="Y2164" s="38" t="s">
        <v>8804</v>
      </c>
      <c r="AA2164" s="39">
        <v>43293</v>
      </c>
      <c r="AB2164" s="39">
        <v>2958465</v>
      </c>
      <c r="AC2164" s="38" t="s">
        <v>712</v>
      </c>
      <c r="AD2164" s="29">
        <v>100</v>
      </c>
      <c r="AE2164" s="29">
        <v>99</v>
      </c>
      <c r="AF2164" s="40">
        <v>0</v>
      </c>
      <c r="AG2164" s="41" t="s">
        <v>64</v>
      </c>
      <c r="AJ2164" s="38" t="s">
        <v>83</v>
      </c>
      <c r="AW2164" s="42">
        <v>25886</v>
      </c>
      <c r="AZ2164" s="44" t="s">
        <v>1197</v>
      </c>
    </row>
    <row r="2165" spans="1:52" ht="12.75" customHeight="1" x14ac:dyDescent="0.2">
      <c r="A2165" s="27">
        <v>36111</v>
      </c>
      <c r="B2165" s="28" t="s">
        <v>8805</v>
      </c>
      <c r="C2165" s="29" t="s">
        <v>56</v>
      </c>
      <c r="D2165" s="30" t="s">
        <v>8806</v>
      </c>
      <c r="E2165" s="30" t="s">
        <v>8806</v>
      </c>
      <c r="F2165" s="31">
        <v>1971</v>
      </c>
      <c r="G2165" s="31" t="s">
        <v>69</v>
      </c>
      <c r="H2165" s="30" t="s">
        <v>70</v>
      </c>
      <c r="I2165" s="60">
        <v>1</v>
      </c>
      <c r="J2165" s="60"/>
      <c r="K2165" s="32">
        <v>1</v>
      </c>
      <c r="L2165" s="33">
        <v>93</v>
      </c>
      <c r="M2165" s="31" t="s">
        <v>60</v>
      </c>
      <c r="X2165" s="37" t="s">
        <v>1054</v>
      </c>
      <c r="Y2165" s="38" t="s">
        <v>8807</v>
      </c>
      <c r="AA2165" s="39">
        <v>43293</v>
      </c>
      <c r="AB2165" s="39">
        <v>2958465</v>
      </c>
      <c r="AC2165" s="38" t="s">
        <v>63</v>
      </c>
      <c r="AD2165" s="29">
        <v>100</v>
      </c>
      <c r="AE2165" s="29">
        <v>99</v>
      </c>
      <c r="AF2165" s="40">
        <v>1</v>
      </c>
      <c r="AG2165" s="41" t="s">
        <v>64</v>
      </c>
      <c r="AJ2165" s="38" t="s">
        <v>748</v>
      </c>
      <c r="AK2165" s="29" t="s">
        <v>7</v>
      </c>
      <c r="AL2165" s="39">
        <v>43840</v>
      </c>
      <c r="AM2165" s="29">
        <v>273018</v>
      </c>
      <c r="AN2165" s="29" t="s">
        <v>76</v>
      </c>
      <c r="AO2165" s="29">
        <v>48</v>
      </c>
      <c r="AP2165" s="29">
        <v>3.72</v>
      </c>
      <c r="AQ2165" s="29" t="s">
        <v>75</v>
      </c>
      <c r="AR2165" s="39">
        <v>44022</v>
      </c>
      <c r="AS2165" s="29">
        <v>70704</v>
      </c>
      <c r="AT2165" s="29" t="s">
        <v>74</v>
      </c>
      <c r="AU2165" s="29">
        <v>37</v>
      </c>
      <c r="AV2165" s="29">
        <v>0.8</v>
      </c>
      <c r="AW2165" s="42">
        <v>25963</v>
      </c>
      <c r="AZ2165" s="44" t="s">
        <v>1193</v>
      </c>
    </row>
    <row r="2166" spans="1:52" ht="12.75" customHeight="1" x14ac:dyDescent="0.2">
      <c r="A2166" s="27">
        <v>36114</v>
      </c>
      <c r="B2166" s="28" t="s">
        <v>8808</v>
      </c>
      <c r="C2166" s="29" t="s">
        <v>56</v>
      </c>
      <c r="D2166" s="30" t="s">
        <v>8809</v>
      </c>
      <c r="E2166" s="30" t="s">
        <v>8809</v>
      </c>
      <c r="F2166" s="31">
        <v>1970</v>
      </c>
      <c r="G2166" s="31" t="s">
        <v>69</v>
      </c>
      <c r="H2166" s="30" t="s">
        <v>123</v>
      </c>
      <c r="I2166" s="60">
        <v>1</v>
      </c>
      <c r="J2166" s="60"/>
      <c r="K2166" s="32">
        <v>1</v>
      </c>
      <c r="L2166" s="33">
        <v>89</v>
      </c>
      <c r="M2166" s="31" t="s">
        <v>60</v>
      </c>
      <c r="X2166" s="37" t="s">
        <v>2259</v>
      </c>
      <c r="Y2166" s="38" t="s">
        <v>8810</v>
      </c>
      <c r="AA2166" s="39">
        <v>40324</v>
      </c>
      <c r="AB2166" s="39">
        <v>2958465</v>
      </c>
      <c r="AC2166" s="38" t="s">
        <v>1103</v>
      </c>
      <c r="AD2166" s="29">
        <v>100</v>
      </c>
      <c r="AE2166" s="29">
        <v>99</v>
      </c>
      <c r="AF2166" s="40">
        <v>7</v>
      </c>
      <c r="AG2166" s="41" t="s">
        <v>64</v>
      </c>
      <c r="AJ2166" s="38" t="s">
        <v>935</v>
      </c>
      <c r="AK2166" s="29" t="s">
        <v>6</v>
      </c>
      <c r="AL2166" s="39">
        <v>44059</v>
      </c>
      <c r="AM2166" s="29">
        <v>285950</v>
      </c>
      <c r="AN2166" s="29" t="s">
        <v>76</v>
      </c>
      <c r="AO2166" s="29">
        <v>32</v>
      </c>
      <c r="AP2166" s="29">
        <v>2.66</v>
      </c>
      <c r="AQ2166" s="29" t="s">
        <v>75</v>
      </c>
      <c r="AR2166" s="39">
        <v>43974</v>
      </c>
      <c r="AS2166" s="29">
        <v>293602</v>
      </c>
      <c r="AT2166" s="29" t="s">
        <v>76</v>
      </c>
      <c r="AU2166" s="29">
        <v>48</v>
      </c>
      <c r="AV2166" s="29">
        <v>2.71</v>
      </c>
      <c r="AW2166" s="42">
        <v>25661</v>
      </c>
      <c r="AZ2166" s="44" t="s">
        <v>2478</v>
      </c>
    </row>
    <row r="2167" spans="1:52" ht="12.75" customHeight="1" x14ac:dyDescent="0.2">
      <c r="A2167" s="27">
        <v>36122</v>
      </c>
      <c r="B2167" s="28" t="s">
        <v>8811</v>
      </c>
      <c r="C2167" s="29" t="s">
        <v>56</v>
      </c>
      <c r="D2167" s="30" t="s">
        <v>8812</v>
      </c>
      <c r="E2167" s="30" t="s">
        <v>8812</v>
      </c>
      <c r="F2167" s="31">
        <v>1969</v>
      </c>
      <c r="G2167" s="31" t="s">
        <v>69</v>
      </c>
      <c r="H2167" s="30" t="s">
        <v>548</v>
      </c>
      <c r="I2167" s="60">
        <v>1</v>
      </c>
      <c r="J2167" s="60"/>
      <c r="K2167" s="32">
        <v>1</v>
      </c>
      <c r="L2167" s="33">
        <v>102</v>
      </c>
      <c r="M2167" s="31" t="s">
        <v>60</v>
      </c>
      <c r="X2167" s="37" t="s">
        <v>8474</v>
      </c>
      <c r="Y2167" s="38" t="s">
        <v>8813</v>
      </c>
      <c r="AA2167" s="39">
        <v>43293</v>
      </c>
      <c r="AB2167" s="39">
        <v>2958465</v>
      </c>
      <c r="AC2167" s="38" t="s">
        <v>63</v>
      </c>
      <c r="AD2167" s="29">
        <v>100</v>
      </c>
      <c r="AE2167" s="29">
        <v>99</v>
      </c>
      <c r="AF2167" s="40">
        <v>0</v>
      </c>
      <c r="AG2167" s="41" t="s">
        <v>64</v>
      </c>
      <c r="AJ2167" s="38" t="s">
        <v>674</v>
      </c>
      <c r="AQ2167" s="29" t="s">
        <v>75</v>
      </c>
      <c r="AR2167" s="39">
        <v>43938</v>
      </c>
      <c r="AS2167" s="29">
        <v>120837</v>
      </c>
      <c r="AT2167" s="29" t="s">
        <v>85</v>
      </c>
      <c r="AU2167" s="29">
        <v>85</v>
      </c>
      <c r="AV2167" s="29">
        <v>0.47</v>
      </c>
      <c r="AW2167" s="42">
        <v>25568</v>
      </c>
      <c r="AZ2167" s="44" t="s">
        <v>5992</v>
      </c>
    </row>
    <row r="2168" spans="1:52" ht="12.75" customHeight="1" x14ac:dyDescent="0.2">
      <c r="A2168" s="27">
        <v>36128</v>
      </c>
      <c r="B2168" s="28" t="s">
        <v>8814</v>
      </c>
      <c r="C2168" s="29" t="s">
        <v>56</v>
      </c>
      <c r="D2168" s="30" t="s">
        <v>8815</v>
      </c>
      <c r="E2168" s="30" t="s">
        <v>8815</v>
      </c>
      <c r="F2168" s="31">
        <v>1970</v>
      </c>
      <c r="G2168" s="31" t="s">
        <v>69</v>
      </c>
      <c r="H2168" s="30" t="s">
        <v>548</v>
      </c>
      <c r="I2168" s="60">
        <v>1</v>
      </c>
      <c r="J2168" s="60"/>
      <c r="K2168" s="32">
        <v>1</v>
      </c>
      <c r="L2168" s="33">
        <v>86</v>
      </c>
      <c r="M2168" s="31" t="s">
        <v>60</v>
      </c>
      <c r="X2168" s="37" t="s">
        <v>8816</v>
      </c>
      <c r="Y2168" s="38" t="s">
        <v>8817</v>
      </c>
      <c r="AA2168" s="39">
        <v>40324</v>
      </c>
      <c r="AB2168" s="39">
        <v>2958465</v>
      </c>
      <c r="AC2168" s="38" t="s">
        <v>1103</v>
      </c>
      <c r="AD2168" s="29">
        <v>100</v>
      </c>
      <c r="AE2168" s="29">
        <v>99</v>
      </c>
      <c r="AF2168" s="40">
        <v>10</v>
      </c>
      <c r="AG2168" s="41" t="s">
        <v>64</v>
      </c>
      <c r="AJ2168" s="38" t="s">
        <v>845</v>
      </c>
      <c r="AK2168" s="29" t="s">
        <v>7</v>
      </c>
      <c r="AL2168" s="39">
        <v>43497</v>
      </c>
      <c r="AM2168" s="29">
        <v>275006</v>
      </c>
      <c r="AN2168" s="29" t="s">
        <v>76</v>
      </c>
      <c r="AO2168" s="29">
        <v>27</v>
      </c>
      <c r="AP2168" s="29">
        <v>2.5499999999999998</v>
      </c>
      <c r="AQ2168" s="29" t="s">
        <v>75</v>
      </c>
      <c r="AR2168" s="39">
        <v>43945</v>
      </c>
      <c r="AS2168" s="29">
        <v>142843</v>
      </c>
      <c r="AT2168" s="29" t="s">
        <v>84</v>
      </c>
      <c r="AU2168" s="29">
        <v>125</v>
      </c>
      <c r="AV2168" s="29">
        <v>0.78</v>
      </c>
      <c r="AW2168" s="42">
        <v>25532</v>
      </c>
      <c r="AZ2168" s="44" t="s">
        <v>2478</v>
      </c>
    </row>
    <row r="2169" spans="1:52" ht="12.75" customHeight="1" x14ac:dyDescent="0.2">
      <c r="A2169" s="27">
        <v>36136</v>
      </c>
      <c r="B2169" s="28" t="s">
        <v>8818</v>
      </c>
      <c r="C2169" s="29" t="s">
        <v>56</v>
      </c>
      <c r="D2169" s="30" t="s">
        <v>8819</v>
      </c>
      <c r="E2169" s="30" t="s">
        <v>8819</v>
      </c>
      <c r="F2169" s="31">
        <v>1970</v>
      </c>
      <c r="G2169" s="31" t="s">
        <v>69</v>
      </c>
      <c r="H2169" s="30" t="s">
        <v>70</v>
      </c>
      <c r="I2169" s="60">
        <v>1</v>
      </c>
      <c r="J2169" s="60"/>
      <c r="K2169" s="32">
        <v>1</v>
      </c>
      <c r="L2169" s="33">
        <v>111</v>
      </c>
      <c r="M2169" s="31" t="s">
        <v>91</v>
      </c>
      <c r="X2169" s="37" t="s">
        <v>6685</v>
      </c>
      <c r="Y2169" s="38" t="s">
        <v>8820</v>
      </c>
      <c r="AA2169" s="39">
        <v>40324</v>
      </c>
      <c r="AB2169" s="39">
        <v>2958465</v>
      </c>
      <c r="AC2169" s="38" t="s">
        <v>1103</v>
      </c>
      <c r="AD2169" s="29">
        <v>100</v>
      </c>
      <c r="AE2169" s="29">
        <v>99</v>
      </c>
      <c r="AF2169" s="40">
        <v>7</v>
      </c>
      <c r="AG2169" s="41" t="s">
        <v>64</v>
      </c>
      <c r="AJ2169" s="38" t="s">
        <v>1117</v>
      </c>
      <c r="AK2169" s="29" t="s">
        <v>7</v>
      </c>
      <c r="AL2169" s="39">
        <v>43659</v>
      </c>
      <c r="AM2169" s="29">
        <v>84951</v>
      </c>
      <c r="AN2169" s="29" t="s">
        <v>74</v>
      </c>
      <c r="AO2169" s="29">
        <v>128</v>
      </c>
      <c r="AP2169" s="29">
        <v>2.4500000000000002</v>
      </c>
      <c r="AQ2169" s="29" t="s">
        <v>75</v>
      </c>
      <c r="AR2169" s="39">
        <v>44231</v>
      </c>
      <c r="AS2169" s="29">
        <v>124716</v>
      </c>
      <c r="AT2169" s="29" t="s">
        <v>85</v>
      </c>
      <c r="AU2169" s="29">
        <v>79</v>
      </c>
      <c r="AV2169" s="29">
        <v>0.52</v>
      </c>
      <c r="AW2169" s="42">
        <v>25861</v>
      </c>
      <c r="AZ2169" s="44" t="s">
        <v>2478</v>
      </c>
    </row>
    <row r="2170" spans="1:52" ht="12.75" customHeight="1" x14ac:dyDescent="0.2">
      <c r="A2170" s="27">
        <v>36143</v>
      </c>
      <c r="B2170" s="28" t="s">
        <v>8821</v>
      </c>
      <c r="C2170" s="29" t="s">
        <v>56</v>
      </c>
      <c r="D2170" s="30" t="s">
        <v>8822</v>
      </c>
      <c r="E2170" s="30" t="s">
        <v>8822</v>
      </c>
      <c r="F2170" s="31">
        <v>1970</v>
      </c>
      <c r="G2170" s="31" t="s">
        <v>69</v>
      </c>
      <c r="H2170" s="30" t="s">
        <v>123</v>
      </c>
      <c r="I2170" s="60">
        <v>1</v>
      </c>
      <c r="J2170" s="60"/>
      <c r="K2170" s="32">
        <v>1</v>
      </c>
      <c r="L2170" s="33">
        <v>99</v>
      </c>
      <c r="M2170" s="31" t="s">
        <v>60</v>
      </c>
      <c r="X2170" s="37" t="s">
        <v>7375</v>
      </c>
      <c r="Y2170" s="38" t="s">
        <v>8823</v>
      </c>
      <c r="AA2170" s="39">
        <v>40324</v>
      </c>
      <c r="AB2170" s="39">
        <v>2958465</v>
      </c>
      <c r="AC2170" s="38" t="s">
        <v>1103</v>
      </c>
      <c r="AD2170" s="29">
        <v>100</v>
      </c>
      <c r="AE2170" s="29">
        <v>99</v>
      </c>
      <c r="AF2170" s="40">
        <v>5</v>
      </c>
      <c r="AG2170" s="41" t="s">
        <v>64</v>
      </c>
      <c r="AJ2170" s="38" t="s">
        <v>674</v>
      </c>
      <c r="AK2170" s="29" t="s">
        <v>7</v>
      </c>
      <c r="AL2170" s="39">
        <v>43185</v>
      </c>
      <c r="AM2170" s="29">
        <v>291414</v>
      </c>
      <c r="AN2170" s="29" t="s">
        <v>76</v>
      </c>
      <c r="AO2170" s="29">
        <v>16</v>
      </c>
      <c r="AP2170" s="29">
        <v>1.05</v>
      </c>
      <c r="AQ2170" s="29" t="s">
        <v>10</v>
      </c>
      <c r="AR2170" s="39">
        <v>43844</v>
      </c>
      <c r="AS2170" s="29">
        <v>130517</v>
      </c>
      <c r="AT2170" s="29" t="s">
        <v>85</v>
      </c>
      <c r="AU2170" s="29">
        <v>81</v>
      </c>
      <c r="AV2170" s="29">
        <v>0.53</v>
      </c>
      <c r="AW2170" s="42">
        <v>25793</v>
      </c>
      <c r="AZ2170" s="44" t="s">
        <v>2478</v>
      </c>
    </row>
    <row r="2171" spans="1:52" ht="12.75" customHeight="1" x14ac:dyDescent="0.2">
      <c r="A2171" s="27">
        <v>36158</v>
      </c>
      <c r="B2171" s="28" t="s">
        <v>8824</v>
      </c>
      <c r="C2171" s="29" t="s">
        <v>56</v>
      </c>
      <c r="D2171" s="30" t="s">
        <v>8825</v>
      </c>
      <c r="E2171" s="30" t="s">
        <v>8825</v>
      </c>
      <c r="F2171" s="31">
        <v>1971</v>
      </c>
      <c r="G2171" s="31" t="s">
        <v>69</v>
      </c>
      <c r="H2171" s="30" t="s">
        <v>548</v>
      </c>
      <c r="I2171" s="60">
        <v>1</v>
      </c>
      <c r="J2171" s="60"/>
      <c r="K2171" s="32">
        <v>1</v>
      </c>
      <c r="L2171" s="33">
        <v>93</v>
      </c>
      <c r="M2171" s="31" t="s">
        <v>60</v>
      </c>
      <c r="X2171" s="37" t="s">
        <v>3396</v>
      </c>
      <c r="Y2171" s="38" t="s">
        <v>8826</v>
      </c>
      <c r="AA2171" s="39">
        <v>43293</v>
      </c>
      <c r="AB2171" s="39">
        <v>2958465</v>
      </c>
      <c r="AC2171" s="38" t="s">
        <v>63</v>
      </c>
      <c r="AD2171" s="29">
        <v>100</v>
      </c>
      <c r="AE2171" s="29">
        <v>99</v>
      </c>
      <c r="AF2171" s="40">
        <v>0</v>
      </c>
      <c r="AG2171" s="41" t="s">
        <v>64</v>
      </c>
      <c r="AJ2171" s="38" t="s">
        <v>935</v>
      </c>
      <c r="AQ2171" s="29" t="s">
        <v>75</v>
      </c>
      <c r="AR2171" s="39">
        <v>43972</v>
      </c>
      <c r="AS2171" s="29">
        <v>292350</v>
      </c>
      <c r="AT2171" s="29" t="s">
        <v>76</v>
      </c>
      <c r="AU2171" s="29">
        <v>16</v>
      </c>
      <c r="AV2171" s="29">
        <v>0.89</v>
      </c>
      <c r="AW2171" s="42">
        <v>26092</v>
      </c>
      <c r="AZ2171" s="44" t="s">
        <v>212</v>
      </c>
    </row>
    <row r="2172" spans="1:52" ht="12.75" customHeight="1" x14ac:dyDescent="0.2">
      <c r="A2172" s="27">
        <v>36164</v>
      </c>
      <c r="B2172" s="28" t="s">
        <v>8827</v>
      </c>
      <c r="C2172" s="29" t="s">
        <v>56</v>
      </c>
      <c r="D2172" s="30" t="s">
        <v>8828</v>
      </c>
      <c r="E2172" s="30" t="s">
        <v>8828</v>
      </c>
      <c r="F2172" s="31">
        <v>1970</v>
      </c>
      <c r="G2172" s="31" t="s">
        <v>69</v>
      </c>
      <c r="H2172" s="30" t="s">
        <v>123</v>
      </c>
      <c r="I2172" s="60">
        <v>1</v>
      </c>
      <c r="J2172" s="60"/>
      <c r="K2172" s="32">
        <v>1</v>
      </c>
      <c r="L2172" s="33">
        <v>90</v>
      </c>
      <c r="M2172" s="31" t="s">
        <v>60</v>
      </c>
      <c r="X2172" s="37" t="s">
        <v>5812</v>
      </c>
      <c r="Y2172" s="38" t="s">
        <v>8829</v>
      </c>
      <c r="AA2172" s="39">
        <v>40324</v>
      </c>
      <c r="AB2172" s="39">
        <v>2958465</v>
      </c>
      <c r="AC2172" s="38" t="s">
        <v>1103</v>
      </c>
      <c r="AD2172" s="29">
        <v>100</v>
      </c>
      <c r="AE2172" s="29">
        <v>99</v>
      </c>
      <c r="AF2172" s="40">
        <v>2</v>
      </c>
      <c r="AG2172" s="41" t="s">
        <v>64</v>
      </c>
      <c r="AJ2172" s="38" t="s">
        <v>845</v>
      </c>
      <c r="AK2172" s="29" t="s">
        <v>7</v>
      </c>
      <c r="AL2172" s="39">
        <v>41152</v>
      </c>
      <c r="AM2172" s="29">
        <v>270554</v>
      </c>
      <c r="AN2172" s="29" t="s">
        <v>76</v>
      </c>
      <c r="AO2172" s="29">
        <v>65</v>
      </c>
      <c r="AP2172" s="29">
        <v>6.36</v>
      </c>
      <c r="AQ2172" s="29" t="s">
        <v>75</v>
      </c>
      <c r="AR2172" s="39">
        <v>43940</v>
      </c>
      <c r="AS2172" s="29">
        <v>103120</v>
      </c>
      <c r="AT2172" s="29" t="s">
        <v>74</v>
      </c>
      <c r="AU2172" s="29">
        <v>92</v>
      </c>
      <c r="AV2172" s="29">
        <v>0.66</v>
      </c>
      <c r="AW2172" s="42">
        <v>25856</v>
      </c>
      <c r="AZ2172" s="44" t="s">
        <v>2478</v>
      </c>
    </row>
    <row r="2173" spans="1:52" ht="12.75" customHeight="1" x14ac:dyDescent="0.2">
      <c r="A2173" s="27">
        <v>36173</v>
      </c>
      <c r="B2173" s="28" t="s">
        <v>8830</v>
      </c>
      <c r="C2173" s="29" t="s">
        <v>56</v>
      </c>
      <c r="D2173" s="30" t="s">
        <v>8831</v>
      </c>
      <c r="E2173" s="30" t="s">
        <v>8831</v>
      </c>
      <c r="F2173" s="31">
        <v>1970</v>
      </c>
      <c r="G2173" s="31" t="s">
        <v>69</v>
      </c>
      <c r="H2173" s="30" t="s">
        <v>1127</v>
      </c>
      <c r="I2173" s="60">
        <v>1</v>
      </c>
      <c r="J2173" s="60"/>
      <c r="K2173" s="32">
        <v>1</v>
      </c>
      <c r="L2173" s="33">
        <v>82</v>
      </c>
      <c r="M2173" s="31" t="s">
        <v>60</v>
      </c>
      <c r="X2173" s="37" t="s">
        <v>2664</v>
      </c>
      <c r="Y2173" s="38" t="s">
        <v>8832</v>
      </c>
      <c r="AA2173" s="39">
        <v>43293</v>
      </c>
      <c r="AB2173" s="39">
        <v>2958465</v>
      </c>
      <c r="AC2173" s="38" t="s">
        <v>712</v>
      </c>
      <c r="AD2173" s="29">
        <v>100</v>
      </c>
      <c r="AE2173" s="29">
        <v>99</v>
      </c>
      <c r="AF2173" s="40">
        <v>1</v>
      </c>
      <c r="AG2173" s="41" t="s">
        <v>64</v>
      </c>
      <c r="AJ2173" s="38" t="s">
        <v>2935</v>
      </c>
      <c r="AK2173" s="29" t="s">
        <v>7</v>
      </c>
      <c r="AL2173" s="39">
        <v>43671</v>
      </c>
      <c r="AM2173" s="29">
        <v>275807</v>
      </c>
      <c r="AN2173" s="29" t="s">
        <v>76</v>
      </c>
      <c r="AO2173" s="29">
        <v>16</v>
      </c>
      <c r="AP2173" s="29">
        <v>1.8</v>
      </c>
      <c r="AQ2173" s="29" t="s">
        <v>7206</v>
      </c>
      <c r="AR2173" s="39">
        <v>43841</v>
      </c>
      <c r="AS2173" s="29">
        <v>260329</v>
      </c>
      <c r="AT2173" s="29" t="s">
        <v>76</v>
      </c>
      <c r="AU2173" s="29">
        <v>79</v>
      </c>
      <c r="AV2173" s="29">
        <v>3.25</v>
      </c>
      <c r="AW2173" s="42">
        <v>25613</v>
      </c>
      <c r="AZ2173" s="44" t="s">
        <v>212</v>
      </c>
    </row>
    <row r="2174" spans="1:52" ht="12.75" customHeight="1" x14ac:dyDescent="0.2">
      <c r="A2174" s="27">
        <v>36182</v>
      </c>
      <c r="B2174" s="28" t="s">
        <v>8833</v>
      </c>
      <c r="C2174" s="29" t="s">
        <v>56</v>
      </c>
      <c r="D2174" s="30" t="s">
        <v>8834</v>
      </c>
      <c r="E2174" s="30" t="s">
        <v>8834</v>
      </c>
      <c r="F2174" s="31">
        <v>1970</v>
      </c>
      <c r="G2174" s="31" t="s">
        <v>69</v>
      </c>
      <c r="H2174" s="30" t="s">
        <v>123</v>
      </c>
      <c r="I2174" s="60">
        <v>1</v>
      </c>
      <c r="J2174" s="60"/>
      <c r="K2174" s="32">
        <v>1</v>
      </c>
      <c r="L2174" s="33">
        <v>86</v>
      </c>
      <c r="M2174" s="31" t="s">
        <v>60</v>
      </c>
      <c r="X2174" s="37" t="s">
        <v>194</v>
      </c>
      <c r="Y2174" s="38" t="s">
        <v>8835</v>
      </c>
      <c r="AA2174" s="39">
        <v>40324</v>
      </c>
      <c r="AB2174" s="39">
        <v>2958465</v>
      </c>
      <c r="AC2174" s="38" t="s">
        <v>1103</v>
      </c>
      <c r="AD2174" s="29">
        <v>100</v>
      </c>
      <c r="AE2174" s="29">
        <v>99</v>
      </c>
      <c r="AF2174" s="40">
        <v>2</v>
      </c>
      <c r="AG2174" s="41" t="s">
        <v>64</v>
      </c>
      <c r="AJ2174" s="38" t="s">
        <v>845</v>
      </c>
      <c r="AK2174" s="29" t="s">
        <v>7</v>
      </c>
      <c r="AL2174" s="39">
        <v>42286</v>
      </c>
      <c r="AM2174" s="29">
        <v>270558</v>
      </c>
      <c r="AN2174" s="29" t="s">
        <v>76</v>
      </c>
      <c r="AO2174" s="29">
        <v>33</v>
      </c>
      <c r="AP2174" s="29">
        <v>3.11</v>
      </c>
      <c r="AQ2174" s="29" t="s">
        <v>75</v>
      </c>
      <c r="AR2174" s="39">
        <v>44059</v>
      </c>
      <c r="AS2174" s="29">
        <v>61800</v>
      </c>
      <c r="AT2174" s="29" t="s">
        <v>74</v>
      </c>
      <c r="AU2174" s="29">
        <v>20</v>
      </c>
      <c r="AV2174" s="29">
        <v>0.88</v>
      </c>
      <c r="AW2174" s="42">
        <v>25638</v>
      </c>
      <c r="AZ2174" s="44" t="s">
        <v>8181</v>
      </c>
    </row>
    <row r="2175" spans="1:52" ht="12.75" customHeight="1" x14ac:dyDescent="0.2">
      <c r="A2175" s="27">
        <v>36183</v>
      </c>
      <c r="B2175" s="28" t="s">
        <v>8836</v>
      </c>
      <c r="C2175" s="29" t="s">
        <v>56</v>
      </c>
      <c r="D2175" s="30" t="s">
        <v>8837</v>
      </c>
      <c r="E2175" s="30" t="s">
        <v>8837</v>
      </c>
      <c r="F2175" s="31">
        <v>1970</v>
      </c>
      <c r="G2175" s="31" t="s">
        <v>69</v>
      </c>
      <c r="H2175" s="30" t="s">
        <v>59</v>
      </c>
      <c r="I2175" s="60">
        <v>1</v>
      </c>
      <c r="J2175" s="60"/>
      <c r="K2175" s="32">
        <v>1</v>
      </c>
      <c r="L2175" s="33">
        <v>87</v>
      </c>
      <c r="M2175" s="31" t="s">
        <v>60</v>
      </c>
      <c r="X2175" s="37" t="s">
        <v>7375</v>
      </c>
      <c r="Y2175" s="38" t="s">
        <v>8838</v>
      </c>
      <c r="AA2175" s="39">
        <v>40324</v>
      </c>
      <c r="AB2175" s="39">
        <v>2958465</v>
      </c>
      <c r="AC2175" s="38" t="s">
        <v>1103</v>
      </c>
      <c r="AD2175" s="29">
        <v>100</v>
      </c>
      <c r="AE2175" s="29">
        <v>99</v>
      </c>
      <c r="AF2175" s="40">
        <v>15</v>
      </c>
      <c r="AG2175" s="41" t="s">
        <v>64</v>
      </c>
      <c r="AJ2175" s="38" t="s">
        <v>935</v>
      </c>
      <c r="AK2175" s="29" t="s">
        <v>7</v>
      </c>
      <c r="AL2175" s="39">
        <v>44217</v>
      </c>
      <c r="AM2175" s="29">
        <v>285050</v>
      </c>
      <c r="AN2175" s="29" t="s">
        <v>76</v>
      </c>
      <c r="AO2175" s="29">
        <v>20</v>
      </c>
      <c r="AP2175" s="29">
        <v>1.74</v>
      </c>
      <c r="AQ2175" s="29" t="s">
        <v>75</v>
      </c>
      <c r="AR2175" s="39">
        <v>43867</v>
      </c>
      <c r="AS2175" s="29">
        <v>161038</v>
      </c>
      <c r="AT2175" s="29" t="s">
        <v>84</v>
      </c>
      <c r="AU2175" s="29">
        <v>42</v>
      </c>
      <c r="AV2175" s="29">
        <v>0.37</v>
      </c>
      <c r="AW2175" s="42">
        <v>25613</v>
      </c>
      <c r="AZ2175" s="44" t="s">
        <v>2478</v>
      </c>
    </row>
    <row r="2176" spans="1:52" ht="12.75" customHeight="1" x14ac:dyDescent="0.2">
      <c r="A2176" s="27">
        <v>36187</v>
      </c>
      <c r="B2176" s="28" t="s">
        <v>8839</v>
      </c>
      <c r="C2176" s="29" t="s">
        <v>56</v>
      </c>
      <c r="D2176" s="30" t="s">
        <v>8840</v>
      </c>
      <c r="E2176" s="30" t="s">
        <v>8840</v>
      </c>
      <c r="F2176" s="31">
        <v>1970</v>
      </c>
      <c r="G2176" s="31" t="s">
        <v>69</v>
      </c>
      <c r="H2176" s="30" t="s">
        <v>507</v>
      </c>
      <c r="I2176" s="60">
        <v>1</v>
      </c>
      <c r="J2176" s="60"/>
      <c r="K2176" s="32">
        <v>1</v>
      </c>
      <c r="L2176" s="33">
        <v>106</v>
      </c>
      <c r="M2176" s="31" t="s">
        <v>60</v>
      </c>
      <c r="X2176" s="37" t="s">
        <v>8439</v>
      </c>
      <c r="Y2176" s="38" t="s">
        <v>8841</v>
      </c>
      <c r="AA2176" s="39">
        <v>40324</v>
      </c>
      <c r="AB2176" s="39">
        <v>2958465</v>
      </c>
      <c r="AC2176" s="38" t="s">
        <v>1103</v>
      </c>
      <c r="AD2176" s="29">
        <v>100</v>
      </c>
      <c r="AE2176" s="29">
        <v>99</v>
      </c>
      <c r="AF2176" s="40">
        <v>5</v>
      </c>
      <c r="AG2176" s="41" t="s">
        <v>64</v>
      </c>
      <c r="AJ2176" s="38" t="s">
        <v>73</v>
      </c>
      <c r="AK2176" s="29" t="s">
        <v>7</v>
      </c>
      <c r="AL2176" s="39">
        <v>44207</v>
      </c>
      <c r="AM2176" s="29">
        <v>261415</v>
      </c>
      <c r="AN2176" s="29" t="s">
        <v>76</v>
      </c>
      <c r="AO2176" s="29">
        <v>57</v>
      </c>
      <c r="AP2176" s="29">
        <v>3.53</v>
      </c>
      <c r="AQ2176" s="29" t="s">
        <v>10</v>
      </c>
      <c r="AR2176" s="39">
        <v>43980</v>
      </c>
      <c r="AS2176" s="29">
        <v>92132</v>
      </c>
      <c r="AT2176" s="29" t="s">
        <v>74</v>
      </c>
      <c r="AU2176" s="29">
        <v>57</v>
      </c>
      <c r="AV2176" s="29">
        <v>0.92</v>
      </c>
      <c r="AW2176" s="42">
        <v>25639</v>
      </c>
      <c r="AZ2176" s="44" t="s">
        <v>2478</v>
      </c>
    </row>
    <row r="2177" spans="1:52" ht="12.75" customHeight="1" x14ac:dyDescent="0.2">
      <c r="A2177" s="27">
        <v>36195</v>
      </c>
      <c r="B2177" s="28" t="s">
        <v>8842</v>
      </c>
      <c r="C2177" s="29" t="s">
        <v>56</v>
      </c>
      <c r="D2177" s="30" t="s">
        <v>8843</v>
      </c>
      <c r="E2177" s="30" t="s">
        <v>8843</v>
      </c>
      <c r="F2177" s="31">
        <v>1970</v>
      </c>
      <c r="G2177" s="31" t="s">
        <v>69</v>
      </c>
      <c r="H2177" s="30" t="s">
        <v>59</v>
      </c>
      <c r="I2177" s="60">
        <v>1</v>
      </c>
      <c r="J2177" s="60"/>
      <c r="K2177" s="32">
        <v>1</v>
      </c>
      <c r="L2177" s="33">
        <v>103</v>
      </c>
      <c r="M2177" s="31" t="s">
        <v>60</v>
      </c>
      <c r="X2177" s="37" t="s">
        <v>6495</v>
      </c>
      <c r="Y2177" s="38" t="s">
        <v>8844</v>
      </c>
      <c r="AA2177" s="39">
        <v>43293</v>
      </c>
      <c r="AB2177" s="39">
        <v>2958465</v>
      </c>
      <c r="AC2177" s="38" t="s">
        <v>712</v>
      </c>
      <c r="AD2177" s="29">
        <v>100</v>
      </c>
      <c r="AE2177" s="29">
        <v>99</v>
      </c>
      <c r="AF2177" s="40">
        <v>0</v>
      </c>
      <c r="AG2177" s="41" t="s">
        <v>64</v>
      </c>
      <c r="AJ2177" s="38" t="s">
        <v>748</v>
      </c>
      <c r="AW2177" s="42">
        <v>25569</v>
      </c>
      <c r="AZ2177" s="44" t="s">
        <v>212</v>
      </c>
    </row>
    <row r="2178" spans="1:52" ht="12.75" customHeight="1" x14ac:dyDescent="0.2">
      <c r="A2178" s="27">
        <v>36205</v>
      </c>
      <c r="B2178" s="28" t="s">
        <v>8845</v>
      </c>
      <c r="C2178" s="29" t="s">
        <v>56</v>
      </c>
      <c r="D2178" s="30" t="s">
        <v>8846</v>
      </c>
      <c r="E2178" s="30" t="s">
        <v>8846</v>
      </c>
      <c r="F2178" s="31">
        <v>1970</v>
      </c>
      <c r="G2178" s="31" t="s">
        <v>69</v>
      </c>
      <c r="I2178" s="60">
        <v>1</v>
      </c>
      <c r="J2178" s="60"/>
      <c r="K2178" s="32">
        <v>1</v>
      </c>
      <c r="L2178" s="33">
        <v>97</v>
      </c>
      <c r="M2178" s="31" t="s">
        <v>60</v>
      </c>
      <c r="X2178" s="37" t="s">
        <v>2070</v>
      </c>
      <c r="Y2178" s="38" t="s">
        <v>8847</v>
      </c>
      <c r="AA2178" s="39">
        <v>43293</v>
      </c>
      <c r="AB2178" s="39">
        <v>2958465</v>
      </c>
      <c r="AC2178" s="38" t="s">
        <v>63</v>
      </c>
      <c r="AD2178" s="29">
        <v>100</v>
      </c>
      <c r="AE2178" s="29">
        <v>99</v>
      </c>
      <c r="AF2178" s="40">
        <v>0</v>
      </c>
      <c r="AG2178" s="41" t="s">
        <v>64</v>
      </c>
      <c r="AJ2178" s="38" t="s">
        <v>83</v>
      </c>
      <c r="AQ2178" s="29" t="s">
        <v>10</v>
      </c>
      <c r="AR2178" s="39">
        <v>43853</v>
      </c>
      <c r="AS2178" s="29">
        <v>274240</v>
      </c>
      <c r="AT2178" s="29" t="s">
        <v>76</v>
      </c>
      <c r="AU2178" s="29">
        <v>15</v>
      </c>
      <c r="AV2178" s="29">
        <v>1.39</v>
      </c>
      <c r="AW2178" s="42">
        <v>25569</v>
      </c>
      <c r="AZ2178" s="44" t="s">
        <v>212</v>
      </c>
    </row>
    <row r="2179" spans="1:52" ht="12.75" customHeight="1" x14ac:dyDescent="0.2">
      <c r="A2179" s="27">
        <v>36210</v>
      </c>
      <c r="B2179" s="28" t="s">
        <v>8848</v>
      </c>
      <c r="C2179" s="29" t="s">
        <v>56</v>
      </c>
      <c r="D2179" s="30" t="s">
        <v>8849</v>
      </c>
      <c r="E2179" s="30" t="s">
        <v>8849</v>
      </c>
      <c r="F2179" s="31">
        <v>1970</v>
      </c>
      <c r="G2179" s="31" t="s">
        <v>69</v>
      </c>
      <c r="H2179" s="30" t="s">
        <v>59</v>
      </c>
      <c r="I2179" s="60">
        <v>1</v>
      </c>
      <c r="J2179" s="60"/>
      <c r="K2179" s="32">
        <v>1</v>
      </c>
      <c r="L2179" s="33">
        <v>81</v>
      </c>
      <c r="M2179" s="31" t="s">
        <v>60</v>
      </c>
      <c r="X2179" s="37" t="s">
        <v>2259</v>
      </c>
      <c r="Y2179" s="38" t="s">
        <v>8850</v>
      </c>
      <c r="AA2179" s="39">
        <v>40324</v>
      </c>
      <c r="AB2179" s="39">
        <v>2958465</v>
      </c>
      <c r="AC2179" s="38" t="s">
        <v>1103</v>
      </c>
      <c r="AD2179" s="29">
        <v>100</v>
      </c>
      <c r="AE2179" s="29">
        <v>99</v>
      </c>
      <c r="AF2179" s="40">
        <v>1</v>
      </c>
      <c r="AG2179" s="41" t="s">
        <v>64</v>
      </c>
      <c r="AJ2179" s="38" t="s">
        <v>748</v>
      </c>
      <c r="AK2179" s="29" t="s">
        <v>7</v>
      </c>
      <c r="AL2179" s="39">
        <v>43506</v>
      </c>
      <c r="AM2179" s="29">
        <v>285401</v>
      </c>
      <c r="AN2179" s="29" t="s">
        <v>76</v>
      </c>
      <c r="AO2179" s="29">
        <v>19</v>
      </c>
      <c r="AP2179" s="29">
        <v>1.46</v>
      </c>
      <c r="AQ2179" s="29" t="s">
        <v>10</v>
      </c>
      <c r="AR2179" s="39">
        <v>43639</v>
      </c>
      <c r="AS2179" s="29">
        <v>262606</v>
      </c>
      <c r="AT2179" s="29" t="s">
        <v>76</v>
      </c>
      <c r="AU2179" s="29">
        <v>41</v>
      </c>
      <c r="AV2179" s="29">
        <v>2.5499999999999998</v>
      </c>
      <c r="AW2179" s="42">
        <v>25204</v>
      </c>
      <c r="AZ2179" s="44" t="s">
        <v>2478</v>
      </c>
    </row>
    <row r="2180" spans="1:52" ht="12.75" customHeight="1" x14ac:dyDescent="0.2">
      <c r="A2180" s="27">
        <v>36213</v>
      </c>
      <c r="B2180" s="28" t="s">
        <v>8851</v>
      </c>
      <c r="C2180" s="29" t="s">
        <v>56</v>
      </c>
      <c r="D2180" s="30" t="s">
        <v>8852</v>
      </c>
      <c r="E2180" s="30" t="s">
        <v>8853</v>
      </c>
      <c r="F2180" s="31">
        <v>1969</v>
      </c>
      <c r="G2180" s="31" t="s">
        <v>69</v>
      </c>
      <c r="H2180" s="30" t="s">
        <v>59</v>
      </c>
      <c r="I2180" s="60">
        <v>1</v>
      </c>
      <c r="J2180" s="60"/>
      <c r="K2180" s="32">
        <v>1</v>
      </c>
      <c r="L2180" s="33">
        <v>93</v>
      </c>
      <c r="M2180" s="31" t="s">
        <v>60</v>
      </c>
      <c r="X2180" s="37" t="s">
        <v>893</v>
      </c>
      <c r="Y2180" s="38" t="s">
        <v>8854</v>
      </c>
      <c r="AA2180" s="39">
        <v>43293</v>
      </c>
      <c r="AB2180" s="39">
        <v>2958465</v>
      </c>
      <c r="AC2180" s="38" t="s">
        <v>63</v>
      </c>
      <c r="AD2180" s="29">
        <v>100</v>
      </c>
      <c r="AE2180" s="29">
        <v>99</v>
      </c>
      <c r="AF2180" s="40">
        <v>0</v>
      </c>
      <c r="AG2180" s="41" t="s">
        <v>64</v>
      </c>
      <c r="AJ2180" s="38" t="s">
        <v>748</v>
      </c>
      <c r="AQ2180" s="29" t="s">
        <v>75</v>
      </c>
      <c r="AR2180" s="39">
        <v>43965</v>
      </c>
      <c r="AS2180" s="29">
        <v>230013</v>
      </c>
      <c r="AT2180" s="29" t="s">
        <v>503</v>
      </c>
      <c r="AU2180" s="29">
        <v>64</v>
      </c>
      <c r="AV2180" s="29">
        <v>0.38</v>
      </c>
      <c r="AW2180" s="42">
        <v>25204</v>
      </c>
      <c r="AZ2180" s="44" t="s">
        <v>212</v>
      </c>
    </row>
    <row r="2181" spans="1:52" ht="12.75" customHeight="1" x14ac:dyDescent="0.2">
      <c r="A2181" s="27">
        <v>36229</v>
      </c>
      <c r="B2181" s="28" t="s">
        <v>8855</v>
      </c>
      <c r="C2181" s="29" t="s">
        <v>56</v>
      </c>
      <c r="D2181" s="30" t="s">
        <v>8856</v>
      </c>
      <c r="E2181" s="30" t="s">
        <v>8856</v>
      </c>
      <c r="F2181" s="31">
        <v>1970</v>
      </c>
      <c r="G2181" s="31" t="s">
        <v>69</v>
      </c>
      <c r="H2181" s="30" t="s">
        <v>123</v>
      </c>
      <c r="I2181" s="60">
        <v>1</v>
      </c>
      <c r="J2181" s="60"/>
      <c r="K2181" s="32">
        <v>1</v>
      </c>
      <c r="L2181" s="33">
        <v>96</v>
      </c>
      <c r="M2181" s="31" t="s">
        <v>60</v>
      </c>
      <c r="X2181" s="37" t="s">
        <v>6704</v>
      </c>
      <c r="Y2181" s="38" t="s">
        <v>8857</v>
      </c>
      <c r="AA2181" s="39">
        <v>40324</v>
      </c>
      <c r="AB2181" s="39">
        <v>2958465</v>
      </c>
      <c r="AC2181" s="38" t="s">
        <v>1103</v>
      </c>
      <c r="AD2181" s="29">
        <v>100</v>
      </c>
      <c r="AE2181" s="29">
        <v>99</v>
      </c>
      <c r="AF2181" s="40">
        <v>4</v>
      </c>
      <c r="AG2181" s="41" t="s">
        <v>64</v>
      </c>
      <c r="AJ2181" s="38" t="s">
        <v>845</v>
      </c>
      <c r="AK2181" s="29" t="s">
        <v>7</v>
      </c>
      <c r="AL2181" s="39">
        <v>42778</v>
      </c>
      <c r="AM2181" s="29">
        <v>165805</v>
      </c>
      <c r="AN2181" s="29" t="s">
        <v>84</v>
      </c>
      <c r="AO2181" s="29">
        <v>478</v>
      </c>
      <c r="AP2181" s="29">
        <v>2.76</v>
      </c>
      <c r="AQ2181" s="29" t="s">
        <v>75</v>
      </c>
      <c r="AR2181" s="39">
        <v>43925</v>
      </c>
      <c r="AS2181" s="29">
        <v>225132</v>
      </c>
      <c r="AT2181" s="29" t="s">
        <v>503</v>
      </c>
      <c r="AU2181" s="29">
        <v>166</v>
      </c>
      <c r="AV2181" s="29">
        <v>0.77</v>
      </c>
      <c r="AW2181" s="42">
        <v>25648</v>
      </c>
      <c r="AZ2181" s="44" t="s">
        <v>2478</v>
      </c>
    </row>
    <row r="2182" spans="1:52" ht="12.75" customHeight="1" x14ac:dyDescent="0.2">
      <c r="A2182" s="27">
        <v>36246</v>
      </c>
      <c r="B2182" s="28" t="s">
        <v>8859</v>
      </c>
      <c r="C2182" s="29" t="s">
        <v>56</v>
      </c>
      <c r="D2182" s="30" t="s">
        <v>8860</v>
      </c>
      <c r="E2182" s="30" t="s">
        <v>8860</v>
      </c>
      <c r="F2182" s="31">
        <v>1969</v>
      </c>
      <c r="G2182" s="31" t="s">
        <v>69</v>
      </c>
      <c r="H2182" s="30" t="s">
        <v>103</v>
      </c>
      <c r="I2182" s="60">
        <v>1</v>
      </c>
      <c r="J2182" s="60"/>
      <c r="K2182" s="32">
        <v>1</v>
      </c>
      <c r="L2182" s="33">
        <v>102</v>
      </c>
      <c r="M2182" s="31" t="s">
        <v>91</v>
      </c>
      <c r="X2182" s="37" t="s">
        <v>8861</v>
      </c>
      <c r="Y2182" s="38" t="s">
        <v>8862</v>
      </c>
      <c r="AA2182" s="39">
        <v>35827</v>
      </c>
      <c r="AB2182" s="39">
        <v>2958465</v>
      </c>
      <c r="AC2182" s="38" t="s">
        <v>2561</v>
      </c>
      <c r="AD2182" s="29">
        <v>100</v>
      </c>
      <c r="AE2182" s="29">
        <v>99</v>
      </c>
      <c r="AF2182" s="40">
        <v>13</v>
      </c>
      <c r="AG2182" s="41" t="s">
        <v>64</v>
      </c>
      <c r="AJ2182" s="38" t="s">
        <v>680</v>
      </c>
      <c r="AK2182" s="29" t="s">
        <v>7</v>
      </c>
      <c r="AL2182" s="39">
        <v>44194</v>
      </c>
      <c r="AM2182" s="29">
        <v>285810</v>
      </c>
      <c r="AN2182" s="29" t="s">
        <v>76</v>
      </c>
      <c r="AO2182" s="29">
        <v>37</v>
      </c>
      <c r="AP2182" s="29">
        <v>2.5299999999999998</v>
      </c>
      <c r="AQ2182" s="29" t="s">
        <v>75</v>
      </c>
      <c r="AR2182" s="39">
        <v>44223</v>
      </c>
      <c r="AS2182" s="29">
        <v>94123</v>
      </c>
      <c r="AT2182" s="29" t="s">
        <v>74</v>
      </c>
      <c r="AU2182" s="29">
        <v>34</v>
      </c>
      <c r="AV2182" s="29">
        <v>0.55000000000000004</v>
      </c>
      <c r="AW2182" s="42">
        <v>25560</v>
      </c>
      <c r="AZ2182" s="44" t="s">
        <v>212</v>
      </c>
    </row>
    <row r="2183" spans="1:52" ht="12.75" customHeight="1" x14ac:dyDescent="0.2">
      <c r="A2183" s="27">
        <v>36254</v>
      </c>
      <c r="B2183" s="28" t="s">
        <v>8863</v>
      </c>
      <c r="C2183" s="29" t="s">
        <v>56</v>
      </c>
      <c r="D2183" s="30" t="s">
        <v>8864</v>
      </c>
      <c r="E2183" s="30" t="s">
        <v>8864</v>
      </c>
      <c r="F2183" s="31">
        <v>1968</v>
      </c>
      <c r="G2183" s="31" t="s">
        <v>69</v>
      </c>
      <c r="H2183" s="30" t="s">
        <v>507</v>
      </c>
      <c r="I2183" s="60">
        <v>1</v>
      </c>
      <c r="J2183" s="60"/>
      <c r="K2183" s="32">
        <v>1</v>
      </c>
      <c r="L2183" s="33">
        <v>93</v>
      </c>
      <c r="M2183" s="31" t="s">
        <v>60</v>
      </c>
      <c r="X2183" s="37" t="s">
        <v>1579</v>
      </c>
      <c r="Y2183" s="38" t="s">
        <v>8865</v>
      </c>
      <c r="AA2183" s="39">
        <v>43293</v>
      </c>
      <c r="AB2183" s="39">
        <v>2958465</v>
      </c>
      <c r="AC2183" s="38" t="s">
        <v>63</v>
      </c>
      <c r="AD2183" s="29">
        <v>100</v>
      </c>
      <c r="AE2183" s="29">
        <v>99</v>
      </c>
      <c r="AF2183" s="40">
        <v>1</v>
      </c>
      <c r="AG2183" s="41" t="s">
        <v>64</v>
      </c>
      <c r="AJ2183" s="38" t="s">
        <v>1000</v>
      </c>
      <c r="AK2183" s="29" t="s">
        <v>7</v>
      </c>
      <c r="AL2183" s="39">
        <v>44017</v>
      </c>
      <c r="AM2183" s="29">
        <v>165131</v>
      </c>
      <c r="AN2183" s="29" t="s">
        <v>84</v>
      </c>
      <c r="AO2183" s="29">
        <v>292</v>
      </c>
      <c r="AP2183" s="29">
        <v>2.7</v>
      </c>
      <c r="AQ2183" s="29" t="s">
        <v>10</v>
      </c>
      <c r="AR2183" s="39">
        <v>43987</v>
      </c>
      <c r="AS2183" s="29">
        <v>81850</v>
      </c>
      <c r="AT2183" s="29" t="s">
        <v>74</v>
      </c>
      <c r="AU2183" s="29">
        <v>48</v>
      </c>
      <c r="AV2183" s="29">
        <v>0.71</v>
      </c>
      <c r="AW2183" s="42">
        <v>25226</v>
      </c>
      <c r="AZ2183" s="44" t="s">
        <v>4388</v>
      </c>
    </row>
    <row r="2184" spans="1:52" ht="12.75" customHeight="1" x14ac:dyDescent="0.2">
      <c r="A2184" s="27">
        <v>36261</v>
      </c>
      <c r="B2184" s="28" t="s">
        <v>8866</v>
      </c>
      <c r="C2184" s="29" t="s">
        <v>56</v>
      </c>
      <c r="D2184" s="30" t="s">
        <v>8867</v>
      </c>
      <c r="E2184" s="30" t="s">
        <v>8868</v>
      </c>
      <c r="F2184" s="31">
        <v>1969</v>
      </c>
      <c r="G2184" s="31" t="s">
        <v>90</v>
      </c>
      <c r="H2184" s="30" t="s">
        <v>59</v>
      </c>
      <c r="I2184" s="60">
        <v>1</v>
      </c>
      <c r="J2184" s="60"/>
      <c r="K2184" s="32">
        <v>1</v>
      </c>
      <c r="L2184" s="33">
        <v>109</v>
      </c>
      <c r="M2184" s="31" t="s">
        <v>60</v>
      </c>
      <c r="X2184" s="37" t="s">
        <v>8869</v>
      </c>
      <c r="Y2184" s="38" t="s">
        <v>8870</v>
      </c>
      <c r="AA2184" s="39">
        <v>43831</v>
      </c>
      <c r="AB2184" s="39">
        <v>44561</v>
      </c>
      <c r="AC2184" s="38" t="s">
        <v>94</v>
      </c>
      <c r="AD2184" s="29">
        <v>100</v>
      </c>
      <c r="AE2184" s="29">
        <v>2</v>
      </c>
      <c r="AF2184" s="40">
        <v>1</v>
      </c>
      <c r="AG2184" s="41" t="s">
        <v>95</v>
      </c>
      <c r="AJ2184" s="38" t="s">
        <v>632</v>
      </c>
      <c r="AK2184" s="29" t="s">
        <v>7</v>
      </c>
      <c r="AL2184" s="39">
        <v>36511</v>
      </c>
      <c r="AM2184" s="29">
        <v>253951</v>
      </c>
      <c r="AN2184" s="29" t="s">
        <v>76</v>
      </c>
      <c r="AO2184" s="29">
        <v>99</v>
      </c>
      <c r="AP2184" s="29">
        <v>8.3699999999999992</v>
      </c>
      <c r="AQ2184" s="29" t="s">
        <v>10</v>
      </c>
      <c r="AR2184" s="39">
        <v>43969</v>
      </c>
      <c r="AS2184" s="29">
        <v>251559</v>
      </c>
      <c r="AT2184" s="29" t="s">
        <v>76</v>
      </c>
      <c r="AU2184" s="29">
        <v>26</v>
      </c>
      <c r="AV2184" s="29">
        <v>0.79</v>
      </c>
      <c r="AW2184" s="42">
        <v>25447</v>
      </c>
      <c r="AZ2184" s="44" t="s">
        <v>98</v>
      </c>
    </row>
    <row r="2185" spans="1:52" ht="12.75" customHeight="1" x14ac:dyDescent="0.2">
      <c r="A2185" s="27">
        <v>36280</v>
      </c>
      <c r="B2185" s="28" t="s">
        <v>8871</v>
      </c>
      <c r="C2185" s="29" t="s">
        <v>56</v>
      </c>
      <c r="D2185" s="30" t="s">
        <v>8872</v>
      </c>
      <c r="E2185" s="30" t="s">
        <v>8872</v>
      </c>
      <c r="F2185" s="31">
        <v>1968</v>
      </c>
      <c r="G2185" s="31" t="s">
        <v>69</v>
      </c>
      <c r="H2185" s="30" t="s">
        <v>123</v>
      </c>
      <c r="I2185" s="60">
        <v>1</v>
      </c>
      <c r="J2185" s="60"/>
      <c r="K2185" s="32">
        <v>1</v>
      </c>
      <c r="L2185" s="33">
        <v>88</v>
      </c>
      <c r="M2185" s="31" t="s">
        <v>60</v>
      </c>
      <c r="X2185" s="37" t="s">
        <v>2482</v>
      </c>
      <c r="Y2185" s="38" t="s">
        <v>8873</v>
      </c>
      <c r="AA2185" s="39">
        <v>43293</v>
      </c>
      <c r="AB2185" s="39">
        <v>2958465</v>
      </c>
      <c r="AC2185" s="38" t="s">
        <v>63</v>
      </c>
      <c r="AD2185" s="29">
        <v>100</v>
      </c>
      <c r="AE2185" s="29">
        <v>99</v>
      </c>
      <c r="AF2185" s="40">
        <v>0</v>
      </c>
      <c r="AG2185" s="41" t="s">
        <v>64</v>
      </c>
      <c r="AJ2185" s="38" t="s">
        <v>674</v>
      </c>
      <c r="AW2185" s="42">
        <v>25102</v>
      </c>
      <c r="AZ2185" s="44" t="s">
        <v>212</v>
      </c>
    </row>
    <row r="2186" spans="1:52" ht="12.75" customHeight="1" x14ac:dyDescent="0.2">
      <c r="A2186" s="27">
        <v>36286</v>
      </c>
      <c r="B2186" s="28" t="s">
        <v>8874</v>
      </c>
      <c r="C2186" s="29" t="s">
        <v>56</v>
      </c>
      <c r="D2186" s="30" t="s">
        <v>8875</v>
      </c>
      <c r="E2186" s="30" t="s">
        <v>8875</v>
      </c>
      <c r="F2186" s="31">
        <v>1969</v>
      </c>
      <c r="G2186" s="31" t="s">
        <v>69</v>
      </c>
      <c r="H2186" s="30" t="s">
        <v>1127</v>
      </c>
      <c r="I2186" s="60">
        <v>1</v>
      </c>
      <c r="J2186" s="60"/>
      <c r="K2186" s="32">
        <v>1</v>
      </c>
      <c r="L2186" s="33">
        <v>95</v>
      </c>
      <c r="M2186" s="31" t="s">
        <v>60</v>
      </c>
      <c r="X2186" s="37" t="s">
        <v>7304</v>
      </c>
      <c r="Y2186" s="38" t="s">
        <v>1412</v>
      </c>
      <c r="AA2186" s="39">
        <v>40324</v>
      </c>
      <c r="AB2186" s="39">
        <v>2958465</v>
      </c>
      <c r="AC2186" s="38" t="s">
        <v>1103</v>
      </c>
      <c r="AD2186" s="29">
        <v>100</v>
      </c>
      <c r="AE2186" s="29">
        <v>99</v>
      </c>
      <c r="AF2186" s="40">
        <v>3</v>
      </c>
      <c r="AG2186" s="41" t="s">
        <v>64</v>
      </c>
      <c r="AJ2186" s="38" t="s">
        <v>2935</v>
      </c>
      <c r="AK2186" s="29" t="s">
        <v>7</v>
      </c>
      <c r="AL2186" s="39">
        <v>43724</v>
      </c>
      <c r="AM2186" s="29">
        <v>281037</v>
      </c>
      <c r="AN2186" s="29" t="s">
        <v>76</v>
      </c>
      <c r="AO2186" s="29">
        <v>22</v>
      </c>
      <c r="AP2186" s="29">
        <v>2.5</v>
      </c>
      <c r="AQ2186" s="29" t="s">
        <v>75</v>
      </c>
      <c r="AR2186" s="39">
        <v>44032</v>
      </c>
      <c r="AS2186" s="29">
        <v>265330</v>
      </c>
      <c r="AT2186" s="29" t="s">
        <v>76</v>
      </c>
      <c r="AU2186" s="29">
        <v>18</v>
      </c>
      <c r="AV2186" s="29">
        <v>1.35</v>
      </c>
      <c r="AW2186" s="42">
        <v>25569</v>
      </c>
      <c r="AZ2186" s="44" t="s">
        <v>2478</v>
      </c>
    </row>
    <row r="2187" spans="1:52" ht="12.75" customHeight="1" x14ac:dyDescent="0.2">
      <c r="A2187" s="27">
        <v>36298</v>
      </c>
      <c r="B2187" s="28" t="s">
        <v>8876</v>
      </c>
      <c r="C2187" s="29" t="s">
        <v>56</v>
      </c>
      <c r="D2187" s="30" t="s">
        <v>8877</v>
      </c>
      <c r="E2187" s="30" t="s">
        <v>8877</v>
      </c>
      <c r="F2187" s="31">
        <v>1969</v>
      </c>
      <c r="G2187" s="31" t="s">
        <v>69</v>
      </c>
      <c r="H2187" s="30" t="s">
        <v>59</v>
      </c>
      <c r="I2187" s="60">
        <v>1</v>
      </c>
      <c r="J2187" s="60"/>
      <c r="K2187" s="32">
        <v>1</v>
      </c>
      <c r="L2187" s="33">
        <v>95</v>
      </c>
      <c r="M2187" s="31" t="s">
        <v>60</v>
      </c>
      <c r="X2187" s="37" t="s">
        <v>8878</v>
      </c>
      <c r="Y2187" s="38" t="s">
        <v>8879</v>
      </c>
      <c r="AA2187" s="39">
        <v>43293</v>
      </c>
      <c r="AB2187" s="39">
        <v>2958465</v>
      </c>
      <c r="AC2187" s="38" t="s">
        <v>63</v>
      </c>
      <c r="AD2187" s="29">
        <v>100</v>
      </c>
      <c r="AE2187" s="29">
        <v>99</v>
      </c>
      <c r="AF2187" s="40">
        <v>0</v>
      </c>
      <c r="AG2187" s="41" t="s">
        <v>64</v>
      </c>
      <c r="AJ2187" s="38" t="s">
        <v>748</v>
      </c>
      <c r="AW2187" s="42">
        <v>25514</v>
      </c>
      <c r="AZ2187" s="44" t="s">
        <v>146</v>
      </c>
    </row>
    <row r="2188" spans="1:52" ht="12.75" customHeight="1" x14ac:dyDescent="0.2">
      <c r="A2188" s="27">
        <v>36300</v>
      </c>
      <c r="B2188" s="28" t="s">
        <v>8880</v>
      </c>
      <c r="C2188" s="29" t="s">
        <v>56</v>
      </c>
      <c r="D2188" s="30" t="s">
        <v>8881</v>
      </c>
      <c r="E2188" s="30" t="s">
        <v>8881</v>
      </c>
      <c r="F2188" s="31">
        <v>1969</v>
      </c>
      <c r="G2188" s="31" t="s">
        <v>69</v>
      </c>
      <c r="H2188" s="30" t="s">
        <v>507</v>
      </c>
      <c r="I2188" s="60">
        <v>1</v>
      </c>
      <c r="J2188" s="60"/>
      <c r="K2188" s="32">
        <v>1</v>
      </c>
      <c r="L2188" s="33">
        <v>93</v>
      </c>
      <c r="M2188" s="31" t="s">
        <v>60</v>
      </c>
      <c r="X2188" s="37" t="s">
        <v>889</v>
      </c>
      <c r="Y2188" s="38" t="s">
        <v>8882</v>
      </c>
      <c r="AA2188" s="39">
        <v>35827</v>
      </c>
      <c r="AB2188" s="39">
        <v>2958465</v>
      </c>
      <c r="AC2188" s="38" t="s">
        <v>2561</v>
      </c>
      <c r="AD2188" s="29">
        <v>100</v>
      </c>
      <c r="AE2188" s="29">
        <v>99</v>
      </c>
      <c r="AF2188" s="40">
        <v>5</v>
      </c>
      <c r="AG2188" s="41" t="s">
        <v>64</v>
      </c>
      <c r="AJ2188" s="38" t="s">
        <v>83</v>
      </c>
      <c r="AK2188" s="29" t="s">
        <v>7</v>
      </c>
      <c r="AL2188" s="39">
        <v>42617</v>
      </c>
      <c r="AM2188" s="29">
        <v>274325</v>
      </c>
      <c r="AN2188" s="29" t="s">
        <v>76</v>
      </c>
      <c r="AO2188" s="29">
        <v>43</v>
      </c>
      <c r="AP2188" s="29">
        <v>4.92</v>
      </c>
      <c r="AQ2188" s="29" t="s">
        <v>10</v>
      </c>
      <c r="AR2188" s="39">
        <v>44001</v>
      </c>
      <c r="AS2188" s="29">
        <v>82619</v>
      </c>
      <c r="AT2188" s="29" t="s">
        <v>74</v>
      </c>
      <c r="AU2188" s="29">
        <v>67</v>
      </c>
      <c r="AV2188" s="29">
        <v>1.21</v>
      </c>
      <c r="AW2188" s="42">
        <v>25425</v>
      </c>
      <c r="AZ2188" s="44" t="s">
        <v>1193</v>
      </c>
    </row>
    <row r="2189" spans="1:52" ht="12.75" customHeight="1" x14ac:dyDescent="0.2">
      <c r="A2189" s="27">
        <v>36302</v>
      </c>
      <c r="B2189" s="28" t="s">
        <v>8883</v>
      </c>
      <c r="C2189" s="29" t="s">
        <v>56</v>
      </c>
      <c r="D2189" s="30" t="s">
        <v>8884</v>
      </c>
      <c r="E2189" s="30" t="s">
        <v>8884</v>
      </c>
      <c r="F2189" s="31">
        <v>1969</v>
      </c>
      <c r="G2189" s="31" t="s">
        <v>69</v>
      </c>
      <c r="H2189" s="30" t="s">
        <v>123</v>
      </c>
      <c r="I2189" s="60">
        <v>1</v>
      </c>
      <c r="J2189" s="60"/>
      <c r="K2189" s="32">
        <v>1</v>
      </c>
      <c r="L2189" s="33">
        <v>95</v>
      </c>
      <c r="M2189" s="31" t="s">
        <v>60</v>
      </c>
      <c r="X2189" s="37" t="s">
        <v>8885</v>
      </c>
      <c r="Y2189" s="38" t="s">
        <v>8886</v>
      </c>
      <c r="AA2189" s="39">
        <v>40324</v>
      </c>
      <c r="AB2189" s="39">
        <v>2958465</v>
      </c>
      <c r="AC2189" s="38" t="s">
        <v>1103</v>
      </c>
      <c r="AD2189" s="29">
        <v>100</v>
      </c>
      <c r="AE2189" s="29">
        <v>99</v>
      </c>
      <c r="AF2189" s="40">
        <v>7</v>
      </c>
      <c r="AG2189" s="41" t="s">
        <v>64</v>
      </c>
      <c r="AJ2189" s="38" t="s">
        <v>845</v>
      </c>
      <c r="AK2189" s="29" t="s">
        <v>7</v>
      </c>
      <c r="AL2189" s="39">
        <v>43583</v>
      </c>
      <c r="AM2189" s="29">
        <v>285540</v>
      </c>
      <c r="AN2189" s="29" t="s">
        <v>76</v>
      </c>
      <c r="AO2189" s="29">
        <v>29</v>
      </c>
      <c r="AP2189" s="29">
        <v>2.11</v>
      </c>
      <c r="AQ2189" s="29" t="s">
        <v>75</v>
      </c>
      <c r="AR2189" s="39">
        <v>44101</v>
      </c>
      <c r="AS2189" s="29">
        <v>53937</v>
      </c>
      <c r="AT2189" s="29" t="s">
        <v>74</v>
      </c>
      <c r="AU2189" s="29">
        <v>12</v>
      </c>
      <c r="AV2189" s="29">
        <v>0.75</v>
      </c>
      <c r="AW2189" s="42">
        <v>25516</v>
      </c>
      <c r="AZ2189" s="44" t="s">
        <v>212</v>
      </c>
    </row>
    <row r="2190" spans="1:52" ht="12.75" customHeight="1" x14ac:dyDescent="0.2">
      <c r="A2190" s="27">
        <v>36333</v>
      </c>
      <c r="B2190" s="28" t="s">
        <v>8887</v>
      </c>
      <c r="C2190" s="29" t="s">
        <v>56</v>
      </c>
      <c r="D2190" s="30" t="s">
        <v>8888</v>
      </c>
      <c r="E2190" s="30" t="s">
        <v>8888</v>
      </c>
      <c r="F2190" s="31">
        <v>1969</v>
      </c>
      <c r="G2190" s="31" t="s">
        <v>69</v>
      </c>
      <c r="H2190" s="30" t="s">
        <v>123</v>
      </c>
      <c r="I2190" s="60">
        <v>1</v>
      </c>
      <c r="J2190" s="60"/>
      <c r="K2190" s="32">
        <v>1</v>
      </c>
      <c r="L2190" s="33">
        <v>102</v>
      </c>
      <c r="M2190" s="31" t="s">
        <v>60</v>
      </c>
      <c r="X2190" s="37" t="s">
        <v>8439</v>
      </c>
      <c r="Y2190" s="38" t="s">
        <v>8889</v>
      </c>
      <c r="AA2190" s="39">
        <v>40324</v>
      </c>
      <c r="AB2190" s="39">
        <v>2958465</v>
      </c>
      <c r="AC2190" s="38" t="s">
        <v>1103</v>
      </c>
      <c r="AD2190" s="29">
        <v>100</v>
      </c>
      <c r="AE2190" s="29">
        <v>99</v>
      </c>
      <c r="AF2190" s="40">
        <v>5</v>
      </c>
      <c r="AG2190" s="41" t="s">
        <v>64</v>
      </c>
      <c r="AJ2190" s="38" t="s">
        <v>845</v>
      </c>
      <c r="AK2190" s="29" t="s">
        <v>6</v>
      </c>
      <c r="AL2190" s="39">
        <v>42429</v>
      </c>
      <c r="AM2190" s="29">
        <v>263859</v>
      </c>
      <c r="AN2190" s="29" t="s">
        <v>76</v>
      </c>
      <c r="AO2190" s="29">
        <v>62</v>
      </c>
      <c r="AP2190" s="29">
        <v>5.51</v>
      </c>
      <c r="AQ2190" s="29" t="s">
        <v>75</v>
      </c>
      <c r="AR2190" s="39">
        <v>43968</v>
      </c>
      <c r="AS2190" s="29">
        <v>60035</v>
      </c>
      <c r="AT2190" s="29" t="s">
        <v>74</v>
      </c>
      <c r="AU2190" s="29">
        <v>23</v>
      </c>
      <c r="AV2190" s="29">
        <v>0.77</v>
      </c>
      <c r="AW2190" s="42">
        <v>25515</v>
      </c>
      <c r="AZ2190" s="44" t="s">
        <v>8181</v>
      </c>
    </row>
    <row r="2191" spans="1:52" ht="12.75" customHeight="1" x14ac:dyDescent="0.2">
      <c r="A2191" s="27">
        <v>36345</v>
      </c>
      <c r="B2191" s="28" t="s">
        <v>8890</v>
      </c>
      <c r="C2191" s="29" t="s">
        <v>56</v>
      </c>
      <c r="D2191" s="30" t="s">
        <v>8891</v>
      </c>
      <c r="E2191" s="30" t="s">
        <v>8891</v>
      </c>
      <c r="F2191" s="31">
        <v>1970</v>
      </c>
      <c r="G2191" s="31" t="s">
        <v>69</v>
      </c>
      <c r="H2191" s="30" t="s">
        <v>59</v>
      </c>
      <c r="I2191" s="60">
        <v>1</v>
      </c>
      <c r="J2191" s="60"/>
      <c r="K2191" s="32">
        <v>1</v>
      </c>
      <c r="L2191" s="33">
        <v>98</v>
      </c>
      <c r="M2191" s="31" t="s">
        <v>60</v>
      </c>
      <c r="X2191" s="37" t="s">
        <v>8892</v>
      </c>
      <c r="Y2191" s="38" t="s">
        <v>8893</v>
      </c>
      <c r="AA2191" s="39">
        <v>43293</v>
      </c>
      <c r="AB2191" s="39">
        <v>2958465</v>
      </c>
      <c r="AC2191" s="38" t="s">
        <v>63</v>
      </c>
      <c r="AD2191" s="29">
        <v>100</v>
      </c>
      <c r="AE2191" s="29">
        <v>99</v>
      </c>
      <c r="AF2191" s="40">
        <v>0</v>
      </c>
      <c r="AG2191" s="41" t="s">
        <v>64</v>
      </c>
      <c r="AJ2191" s="38" t="s">
        <v>83</v>
      </c>
      <c r="AQ2191" s="29" t="s">
        <v>75</v>
      </c>
      <c r="AR2191" s="39">
        <v>44016</v>
      </c>
      <c r="AS2191" s="29">
        <v>71607</v>
      </c>
      <c r="AT2191" s="29" t="s">
        <v>74</v>
      </c>
      <c r="AU2191" s="29">
        <v>20</v>
      </c>
      <c r="AV2191" s="29">
        <v>0.44</v>
      </c>
      <c r="AW2191" s="42">
        <v>25675</v>
      </c>
      <c r="AZ2191" s="44" t="s">
        <v>1197</v>
      </c>
    </row>
    <row r="2192" spans="1:52" ht="12.75" customHeight="1" x14ac:dyDescent="0.2">
      <c r="A2192" s="27">
        <v>36354</v>
      </c>
      <c r="B2192" s="28" t="s">
        <v>8894</v>
      </c>
      <c r="C2192" s="29" t="s">
        <v>56</v>
      </c>
      <c r="D2192" s="30" t="s">
        <v>8895</v>
      </c>
      <c r="E2192" s="30" t="s">
        <v>8895</v>
      </c>
      <c r="F2192" s="31">
        <v>1969</v>
      </c>
      <c r="G2192" s="31" t="s">
        <v>69</v>
      </c>
      <c r="H2192" s="30" t="s">
        <v>70</v>
      </c>
      <c r="I2192" s="60">
        <v>1</v>
      </c>
      <c r="J2192" s="60"/>
      <c r="K2192" s="32">
        <v>1</v>
      </c>
      <c r="L2192" s="33">
        <v>86</v>
      </c>
      <c r="M2192" s="31" t="s">
        <v>60</v>
      </c>
      <c r="X2192" s="37" t="s">
        <v>8896</v>
      </c>
      <c r="Y2192" s="38" t="s">
        <v>8897</v>
      </c>
      <c r="AA2192" s="39">
        <v>43293</v>
      </c>
      <c r="AB2192" s="39">
        <v>2958465</v>
      </c>
      <c r="AC2192" s="38" t="s">
        <v>63</v>
      </c>
      <c r="AD2192" s="29">
        <v>100</v>
      </c>
      <c r="AE2192" s="29">
        <v>99</v>
      </c>
      <c r="AF2192" s="40">
        <v>0</v>
      </c>
      <c r="AG2192" s="41" t="s">
        <v>64</v>
      </c>
      <c r="AJ2192" s="38" t="s">
        <v>748</v>
      </c>
      <c r="AW2192" s="42">
        <v>25534</v>
      </c>
      <c r="AZ2192" s="44" t="s">
        <v>212</v>
      </c>
    </row>
    <row r="2193" spans="1:52" ht="12.75" customHeight="1" x14ac:dyDescent="0.2">
      <c r="A2193" s="27">
        <v>36355</v>
      </c>
      <c r="B2193" s="28" t="s">
        <v>8898</v>
      </c>
      <c r="C2193" s="29" t="s">
        <v>56</v>
      </c>
      <c r="D2193" s="30" t="s">
        <v>8899</v>
      </c>
      <c r="E2193" s="30" t="s">
        <v>8899</v>
      </c>
      <c r="F2193" s="31">
        <v>1969</v>
      </c>
      <c r="G2193" s="31" t="s">
        <v>69</v>
      </c>
      <c r="H2193" s="30" t="s">
        <v>70</v>
      </c>
      <c r="I2193" s="60">
        <v>1</v>
      </c>
      <c r="J2193" s="60"/>
      <c r="K2193" s="32">
        <v>1</v>
      </c>
      <c r="L2193" s="33">
        <v>89</v>
      </c>
      <c r="M2193" s="31" t="s">
        <v>60</v>
      </c>
      <c r="X2193" s="37" t="s">
        <v>2331</v>
      </c>
      <c r="Y2193" s="38" t="s">
        <v>8900</v>
      </c>
      <c r="AA2193" s="39">
        <v>43293</v>
      </c>
      <c r="AB2193" s="39">
        <v>2958465</v>
      </c>
      <c r="AC2193" s="38" t="s">
        <v>63</v>
      </c>
      <c r="AD2193" s="29">
        <v>100</v>
      </c>
      <c r="AE2193" s="29">
        <v>99</v>
      </c>
      <c r="AF2193" s="40">
        <v>0</v>
      </c>
      <c r="AG2193" s="41" t="s">
        <v>64</v>
      </c>
      <c r="AJ2193" s="38" t="s">
        <v>949</v>
      </c>
      <c r="AK2193" s="29" t="s">
        <v>7</v>
      </c>
      <c r="AL2193" s="39">
        <v>37944</v>
      </c>
      <c r="AM2193" s="29">
        <v>262111</v>
      </c>
      <c r="AN2193" s="29" t="s">
        <v>76</v>
      </c>
      <c r="AO2193" s="29">
        <v>152</v>
      </c>
      <c r="AP2193" s="29">
        <v>17.670000000000002</v>
      </c>
      <c r="AW2193" s="42">
        <v>25204</v>
      </c>
      <c r="AZ2193" s="44" t="s">
        <v>2411</v>
      </c>
    </row>
    <row r="2194" spans="1:52" ht="12.75" customHeight="1" x14ac:dyDescent="0.2">
      <c r="A2194" s="27">
        <v>36373</v>
      </c>
      <c r="B2194" s="28" t="s">
        <v>8901</v>
      </c>
      <c r="C2194" s="29" t="s">
        <v>56</v>
      </c>
      <c r="D2194" s="30" t="s">
        <v>8902</v>
      </c>
      <c r="E2194" s="30" t="s">
        <v>8902</v>
      </c>
      <c r="F2194" s="31">
        <v>1969</v>
      </c>
      <c r="G2194" s="31" t="s">
        <v>69</v>
      </c>
      <c r="H2194" s="30" t="s">
        <v>123</v>
      </c>
      <c r="I2194" s="60">
        <v>1</v>
      </c>
      <c r="J2194" s="60"/>
      <c r="K2194" s="32">
        <v>1</v>
      </c>
      <c r="L2194" s="33">
        <v>98</v>
      </c>
      <c r="M2194" s="31" t="s">
        <v>60</v>
      </c>
      <c r="X2194" s="37" t="s">
        <v>7821</v>
      </c>
      <c r="Y2194" s="38" t="s">
        <v>8903</v>
      </c>
      <c r="AA2194" s="39">
        <v>35674</v>
      </c>
      <c r="AB2194" s="39">
        <v>2958465</v>
      </c>
      <c r="AC2194" s="38" t="s">
        <v>2561</v>
      </c>
      <c r="AD2194" s="29">
        <v>100</v>
      </c>
      <c r="AE2194" s="29">
        <v>99</v>
      </c>
      <c r="AF2194" s="40">
        <v>5</v>
      </c>
      <c r="AG2194" s="41" t="s">
        <v>64</v>
      </c>
      <c r="AJ2194" s="38" t="s">
        <v>674</v>
      </c>
      <c r="AK2194" s="29" t="s">
        <v>7</v>
      </c>
      <c r="AL2194" s="39">
        <v>43266</v>
      </c>
      <c r="AM2194" s="29">
        <v>272547</v>
      </c>
      <c r="AN2194" s="29" t="s">
        <v>76</v>
      </c>
      <c r="AO2194" s="29">
        <v>50</v>
      </c>
      <c r="AP2194" s="29">
        <v>3.89</v>
      </c>
      <c r="AQ2194" s="29" t="s">
        <v>75</v>
      </c>
      <c r="AR2194" s="39">
        <v>43870</v>
      </c>
      <c r="AS2194" s="29">
        <v>151607</v>
      </c>
      <c r="AT2194" s="29" t="s">
        <v>84</v>
      </c>
      <c r="AU2194" s="29">
        <v>69</v>
      </c>
      <c r="AV2194" s="29">
        <v>0.41</v>
      </c>
      <c r="AW2194" s="42">
        <v>25165</v>
      </c>
      <c r="AZ2194" s="44" t="s">
        <v>212</v>
      </c>
    </row>
    <row r="2195" spans="1:52" ht="12.75" customHeight="1" x14ac:dyDescent="0.2">
      <c r="A2195" s="27">
        <v>36374</v>
      </c>
      <c r="B2195" s="28" t="s">
        <v>8904</v>
      </c>
      <c r="C2195" s="29" t="s">
        <v>56</v>
      </c>
      <c r="D2195" s="30" t="s">
        <v>8905</v>
      </c>
      <c r="E2195" s="30" t="s">
        <v>8905</v>
      </c>
      <c r="F2195" s="31">
        <v>1970</v>
      </c>
      <c r="G2195" s="31" t="s">
        <v>69</v>
      </c>
      <c r="H2195" s="30" t="s">
        <v>103</v>
      </c>
      <c r="I2195" s="60">
        <v>1</v>
      </c>
      <c r="J2195" s="60"/>
      <c r="K2195" s="32">
        <v>1</v>
      </c>
      <c r="L2195" s="33">
        <v>98</v>
      </c>
      <c r="M2195" s="31" t="s">
        <v>60</v>
      </c>
      <c r="X2195" s="37" t="s">
        <v>8906</v>
      </c>
      <c r="Y2195" s="38" t="s">
        <v>8907</v>
      </c>
      <c r="AA2195" s="39">
        <v>43293</v>
      </c>
      <c r="AB2195" s="39">
        <v>2958465</v>
      </c>
      <c r="AC2195" s="38" t="s">
        <v>63</v>
      </c>
      <c r="AD2195" s="29">
        <v>100</v>
      </c>
      <c r="AE2195" s="29">
        <v>99</v>
      </c>
      <c r="AF2195" s="40">
        <v>1</v>
      </c>
      <c r="AG2195" s="41" t="s">
        <v>64</v>
      </c>
      <c r="AJ2195" s="38" t="s">
        <v>748</v>
      </c>
      <c r="AK2195" s="29" t="s">
        <v>7</v>
      </c>
      <c r="AL2195" s="39">
        <v>43578</v>
      </c>
      <c r="AM2195" s="29">
        <v>274340</v>
      </c>
      <c r="AN2195" s="29" t="s">
        <v>76</v>
      </c>
      <c r="AO2195" s="29">
        <v>25</v>
      </c>
      <c r="AP2195" s="29">
        <v>2.39</v>
      </c>
      <c r="AQ2195" s="29" t="s">
        <v>10</v>
      </c>
      <c r="AR2195" s="39">
        <v>43846</v>
      </c>
      <c r="AS2195" s="29">
        <v>280520</v>
      </c>
      <c r="AT2195" s="29" t="s">
        <v>76</v>
      </c>
      <c r="AU2195" s="29">
        <v>19</v>
      </c>
      <c r="AV2195" s="29">
        <v>1.78</v>
      </c>
      <c r="AW2195" s="42">
        <v>25604</v>
      </c>
      <c r="AZ2195" s="44" t="s">
        <v>1622</v>
      </c>
    </row>
    <row r="2196" spans="1:52" ht="12.75" customHeight="1" x14ac:dyDescent="0.2">
      <c r="A2196" s="27">
        <v>36401</v>
      </c>
      <c r="B2196" s="28" t="s">
        <v>8908</v>
      </c>
      <c r="C2196" s="29" t="s">
        <v>56</v>
      </c>
      <c r="D2196" s="30" t="s">
        <v>8909</v>
      </c>
      <c r="E2196" s="30" t="s">
        <v>8909</v>
      </c>
      <c r="F2196" s="31">
        <v>1969</v>
      </c>
      <c r="G2196" s="31" t="s">
        <v>69</v>
      </c>
      <c r="H2196" s="30" t="s">
        <v>123</v>
      </c>
      <c r="I2196" s="60">
        <v>1</v>
      </c>
      <c r="J2196" s="60"/>
      <c r="K2196" s="32">
        <v>1</v>
      </c>
      <c r="L2196" s="33">
        <v>88</v>
      </c>
      <c r="M2196" s="31" t="s">
        <v>60</v>
      </c>
      <c r="X2196" s="37" t="s">
        <v>6661</v>
      </c>
      <c r="Y2196" s="38" t="s">
        <v>8910</v>
      </c>
      <c r="AA2196" s="39">
        <v>40324</v>
      </c>
      <c r="AB2196" s="39">
        <v>2958465</v>
      </c>
      <c r="AC2196" s="38" t="s">
        <v>1103</v>
      </c>
      <c r="AD2196" s="29">
        <v>100</v>
      </c>
      <c r="AE2196" s="29">
        <v>99</v>
      </c>
      <c r="AF2196" s="40">
        <v>3</v>
      </c>
      <c r="AG2196" s="41" t="s">
        <v>64</v>
      </c>
      <c r="AJ2196" s="38" t="s">
        <v>845</v>
      </c>
      <c r="AK2196" s="29" t="s">
        <v>7</v>
      </c>
      <c r="AL2196" s="39">
        <v>43107</v>
      </c>
      <c r="AM2196" s="29">
        <v>171019</v>
      </c>
      <c r="AN2196" s="29" t="s">
        <v>126</v>
      </c>
      <c r="AO2196" s="29">
        <v>683</v>
      </c>
      <c r="AP2196" s="29">
        <v>4.07</v>
      </c>
      <c r="AQ2196" s="29" t="s">
        <v>10</v>
      </c>
      <c r="AR2196" s="39">
        <v>43238</v>
      </c>
      <c r="AS2196" s="29">
        <v>172958</v>
      </c>
      <c r="AT2196" s="29" t="s">
        <v>126</v>
      </c>
      <c r="AU2196" s="29">
        <v>134</v>
      </c>
      <c r="AV2196" s="29">
        <v>1.2</v>
      </c>
      <c r="AW2196" s="42">
        <v>25493</v>
      </c>
      <c r="AZ2196" s="44" t="s">
        <v>2478</v>
      </c>
    </row>
    <row r="2197" spans="1:52" ht="12.75" customHeight="1" x14ac:dyDescent="0.2">
      <c r="A2197" s="27">
        <v>36402</v>
      </c>
      <c r="B2197" s="28" t="s">
        <v>8911</v>
      </c>
      <c r="C2197" s="29" t="s">
        <v>56</v>
      </c>
      <c r="D2197" s="30" t="s">
        <v>8912</v>
      </c>
      <c r="E2197" s="30" t="s">
        <v>8912</v>
      </c>
      <c r="F2197" s="31">
        <v>1969</v>
      </c>
      <c r="G2197" s="31" t="s">
        <v>69</v>
      </c>
      <c r="H2197" s="30" t="s">
        <v>59</v>
      </c>
      <c r="I2197" s="60">
        <v>1</v>
      </c>
      <c r="J2197" s="60"/>
      <c r="K2197" s="32">
        <v>1</v>
      </c>
      <c r="L2197" s="33">
        <v>88</v>
      </c>
      <c r="M2197" s="31" t="s">
        <v>60</v>
      </c>
      <c r="X2197" s="37" t="s">
        <v>8913</v>
      </c>
      <c r="Y2197" s="38" t="s">
        <v>8914</v>
      </c>
      <c r="AA2197" s="39">
        <v>43293</v>
      </c>
      <c r="AB2197" s="39">
        <v>2958465</v>
      </c>
      <c r="AC2197" s="38" t="s">
        <v>63</v>
      </c>
      <c r="AD2197" s="29">
        <v>100</v>
      </c>
      <c r="AE2197" s="29">
        <v>99</v>
      </c>
      <c r="AF2197" s="40">
        <v>0</v>
      </c>
      <c r="AG2197" s="41" t="s">
        <v>64</v>
      </c>
      <c r="AJ2197" s="38" t="s">
        <v>748</v>
      </c>
      <c r="AW2197" s="42">
        <v>25312</v>
      </c>
      <c r="AZ2197" s="44" t="s">
        <v>1193</v>
      </c>
    </row>
    <row r="2198" spans="1:52" ht="12.75" customHeight="1" x14ac:dyDescent="0.2">
      <c r="A2198" s="27">
        <v>36404</v>
      </c>
      <c r="B2198" s="28" t="s">
        <v>8915</v>
      </c>
      <c r="C2198" s="29" t="s">
        <v>56</v>
      </c>
      <c r="D2198" s="30" t="s">
        <v>8916</v>
      </c>
      <c r="E2198" s="30" t="s">
        <v>8916</v>
      </c>
      <c r="F2198" s="31">
        <v>1969</v>
      </c>
      <c r="G2198" s="31" t="s">
        <v>69</v>
      </c>
      <c r="H2198" s="30" t="s">
        <v>59</v>
      </c>
      <c r="I2198" s="60">
        <v>1</v>
      </c>
      <c r="J2198" s="60"/>
      <c r="K2198" s="32">
        <v>1</v>
      </c>
      <c r="L2198" s="33">
        <v>97</v>
      </c>
      <c r="M2198" s="31" t="s">
        <v>60</v>
      </c>
      <c r="X2198" s="37" t="s">
        <v>8917</v>
      </c>
      <c r="Y2198" s="38" t="s">
        <v>8918</v>
      </c>
      <c r="AA2198" s="39">
        <v>35827</v>
      </c>
      <c r="AB2198" s="39">
        <v>2958465</v>
      </c>
      <c r="AC2198" s="38" t="s">
        <v>2561</v>
      </c>
      <c r="AD2198" s="29">
        <v>100</v>
      </c>
      <c r="AE2198" s="29">
        <v>99</v>
      </c>
      <c r="AF2198" s="40">
        <v>2</v>
      </c>
      <c r="AG2198" s="41" t="s">
        <v>64</v>
      </c>
      <c r="AJ2198" s="38" t="s">
        <v>83</v>
      </c>
      <c r="AK2198" s="29" t="s">
        <v>7</v>
      </c>
      <c r="AL2198" s="39">
        <v>42461</v>
      </c>
      <c r="AM2198" s="29">
        <v>285804</v>
      </c>
      <c r="AN2198" s="29" t="s">
        <v>76</v>
      </c>
      <c r="AO2198" s="29">
        <v>15</v>
      </c>
      <c r="AP2198" s="29">
        <v>1.54</v>
      </c>
      <c r="AQ2198" s="29" t="s">
        <v>10</v>
      </c>
      <c r="AR2198" s="39">
        <v>44015</v>
      </c>
      <c r="AS2198" s="29">
        <v>81856</v>
      </c>
      <c r="AT2198" s="29" t="s">
        <v>74</v>
      </c>
      <c r="AU2198" s="29">
        <v>53</v>
      </c>
      <c r="AV2198" s="29">
        <v>1.05</v>
      </c>
      <c r="AW2198" s="42">
        <v>25394</v>
      </c>
      <c r="AZ2198" s="44" t="s">
        <v>212</v>
      </c>
    </row>
    <row r="2199" spans="1:52" ht="12.75" customHeight="1" x14ac:dyDescent="0.2">
      <c r="A2199" s="27">
        <v>36408</v>
      </c>
      <c r="B2199" s="28" t="s">
        <v>8919</v>
      </c>
      <c r="C2199" s="29" t="s">
        <v>56</v>
      </c>
      <c r="D2199" s="30" t="s">
        <v>8920</v>
      </c>
      <c r="E2199" s="30" t="s">
        <v>8920</v>
      </c>
      <c r="F2199" s="31">
        <v>1969</v>
      </c>
      <c r="G2199" s="31" t="s">
        <v>69</v>
      </c>
      <c r="H2199" s="30" t="s">
        <v>123</v>
      </c>
      <c r="I2199" s="60">
        <v>1</v>
      </c>
      <c r="J2199" s="60"/>
      <c r="K2199" s="32">
        <v>1</v>
      </c>
      <c r="L2199" s="33">
        <v>102</v>
      </c>
      <c r="M2199" s="31" t="s">
        <v>91</v>
      </c>
      <c r="X2199" s="37" t="s">
        <v>1681</v>
      </c>
      <c r="Y2199" s="38" t="s">
        <v>8921</v>
      </c>
      <c r="AA2199" s="39">
        <v>35827</v>
      </c>
      <c r="AB2199" s="39">
        <v>2958465</v>
      </c>
      <c r="AC2199" s="38" t="s">
        <v>2561</v>
      </c>
      <c r="AD2199" s="29">
        <v>100</v>
      </c>
      <c r="AE2199" s="29">
        <v>99</v>
      </c>
      <c r="AF2199" s="40">
        <v>15</v>
      </c>
      <c r="AG2199" s="41" t="s">
        <v>64</v>
      </c>
      <c r="AJ2199" s="38" t="s">
        <v>935</v>
      </c>
      <c r="AK2199" s="29" t="s">
        <v>7</v>
      </c>
      <c r="AL2199" s="39">
        <v>44124</v>
      </c>
      <c r="AM2199" s="29">
        <v>271817</v>
      </c>
      <c r="AN2199" s="29" t="s">
        <v>76</v>
      </c>
      <c r="AO2199" s="29">
        <v>29</v>
      </c>
      <c r="AP2199" s="29">
        <v>2.76</v>
      </c>
      <c r="AQ2199" s="29" t="s">
        <v>75</v>
      </c>
      <c r="AR2199" s="39">
        <v>44093</v>
      </c>
      <c r="AS2199" s="29">
        <v>231250</v>
      </c>
      <c r="AT2199" s="29" t="s">
        <v>503</v>
      </c>
      <c r="AU2199" s="29">
        <v>70</v>
      </c>
      <c r="AV2199" s="29">
        <v>0.6</v>
      </c>
      <c r="AW2199" s="42">
        <v>25527</v>
      </c>
      <c r="AZ2199" s="44" t="s">
        <v>212</v>
      </c>
    </row>
    <row r="2200" spans="1:52" ht="12.75" customHeight="1" x14ac:dyDescent="0.2">
      <c r="A2200" s="27">
        <v>36422</v>
      </c>
      <c r="B2200" s="28" t="s">
        <v>8922</v>
      </c>
      <c r="C2200" s="29" t="s">
        <v>56</v>
      </c>
      <c r="D2200" s="30" t="s">
        <v>8923</v>
      </c>
      <c r="E2200" s="30" t="s">
        <v>8923</v>
      </c>
      <c r="F2200" s="31">
        <v>1969</v>
      </c>
      <c r="G2200" s="31" t="s">
        <v>69</v>
      </c>
      <c r="H2200" s="30" t="s">
        <v>123</v>
      </c>
      <c r="I2200" s="60">
        <v>1</v>
      </c>
      <c r="J2200" s="60"/>
      <c r="K2200" s="32">
        <v>1</v>
      </c>
      <c r="L2200" s="33">
        <v>85</v>
      </c>
      <c r="M2200" s="31" t="s">
        <v>60</v>
      </c>
      <c r="X2200" s="37" t="s">
        <v>8100</v>
      </c>
      <c r="Y2200" s="38" t="s">
        <v>8924</v>
      </c>
      <c r="AA2200" s="39">
        <v>35827</v>
      </c>
      <c r="AB2200" s="39">
        <v>2958465</v>
      </c>
      <c r="AC2200" s="38" t="s">
        <v>2561</v>
      </c>
      <c r="AD2200" s="29">
        <v>100</v>
      </c>
      <c r="AE2200" s="29">
        <v>99</v>
      </c>
      <c r="AF2200" s="40">
        <v>5</v>
      </c>
      <c r="AG2200" s="41" t="s">
        <v>64</v>
      </c>
      <c r="AJ2200" s="38" t="s">
        <v>674</v>
      </c>
      <c r="AK2200" s="29" t="s">
        <v>7</v>
      </c>
      <c r="AL2200" s="39">
        <v>40767</v>
      </c>
      <c r="AM2200" s="29">
        <v>273142</v>
      </c>
      <c r="AN2200" s="29" t="s">
        <v>76</v>
      </c>
      <c r="AO2200" s="29">
        <v>53</v>
      </c>
      <c r="AP2200" s="29">
        <v>6.94</v>
      </c>
      <c r="AQ2200" s="29" t="s">
        <v>10</v>
      </c>
      <c r="AR2200" s="39">
        <v>43761</v>
      </c>
      <c r="AS2200" s="29">
        <v>173020</v>
      </c>
      <c r="AT2200" s="29" t="s">
        <v>126</v>
      </c>
      <c r="AU2200" s="29">
        <v>106</v>
      </c>
      <c r="AV2200" s="29">
        <v>0.85</v>
      </c>
      <c r="AW2200" s="42">
        <v>25276</v>
      </c>
      <c r="AZ2200" s="44" t="s">
        <v>212</v>
      </c>
    </row>
    <row r="2201" spans="1:52" ht="12.75" customHeight="1" x14ac:dyDescent="0.2">
      <c r="A2201" s="27">
        <v>36432</v>
      </c>
      <c r="B2201" s="28" t="s">
        <v>8925</v>
      </c>
      <c r="C2201" s="29" t="s">
        <v>56</v>
      </c>
      <c r="D2201" s="30" t="s">
        <v>8926</v>
      </c>
      <c r="E2201" s="30" t="s">
        <v>8926</v>
      </c>
      <c r="F2201" s="31">
        <v>1969</v>
      </c>
      <c r="G2201" s="31" t="s">
        <v>69</v>
      </c>
      <c r="H2201" s="30" t="s">
        <v>59</v>
      </c>
      <c r="I2201" s="60">
        <v>1</v>
      </c>
      <c r="J2201" s="60"/>
      <c r="K2201" s="32">
        <v>1</v>
      </c>
      <c r="L2201" s="33">
        <v>95</v>
      </c>
      <c r="M2201" s="31" t="s">
        <v>60</v>
      </c>
      <c r="X2201" s="37" t="s">
        <v>3396</v>
      </c>
      <c r="Y2201" s="38" t="s">
        <v>8927</v>
      </c>
      <c r="AA2201" s="39">
        <v>43293</v>
      </c>
      <c r="AB2201" s="39">
        <v>2958465</v>
      </c>
      <c r="AC2201" s="38" t="s">
        <v>63</v>
      </c>
      <c r="AD2201" s="29">
        <v>100</v>
      </c>
      <c r="AE2201" s="29">
        <v>99</v>
      </c>
      <c r="AF2201" s="40">
        <v>0</v>
      </c>
      <c r="AG2201" s="41" t="s">
        <v>64</v>
      </c>
      <c r="AJ2201" s="38" t="s">
        <v>748</v>
      </c>
      <c r="AW2201" s="42">
        <v>25282</v>
      </c>
      <c r="AZ2201" s="44" t="s">
        <v>299</v>
      </c>
    </row>
    <row r="2202" spans="1:52" ht="12.75" customHeight="1" x14ac:dyDescent="0.2">
      <c r="A2202" s="27">
        <v>36436</v>
      </c>
      <c r="B2202" s="28" t="s">
        <v>8928</v>
      </c>
      <c r="C2202" s="29" t="s">
        <v>56</v>
      </c>
      <c r="D2202" s="30" t="s">
        <v>8929</v>
      </c>
      <c r="E2202" s="30" t="s">
        <v>8929</v>
      </c>
      <c r="F2202" s="31">
        <v>1968</v>
      </c>
      <c r="G2202" s="31" t="s">
        <v>69</v>
      </c>
      <c r="H2202" s="30" t="s">
        <v>123</v>
      </c>
      <c r="I2202" s="60">
        <v>1</v>
      </c>
      <c r="J2202" s="60"/>
      <c r="K2202" s="32">
        <v>1</v>
      </c>
      <c r="L2202" s="33">
        <v>88</v>
      </c>
      <c r="M2202" s="31" t="s">
        <v>60</v>
      </c>
      <c r="X2202" s="37" t="s">
        <v>8930</v>
      </c>
      <c r="Y2202" s="38" t="s">
        <v>8931</v>
      </c>
      <c r="AA2202" s="39">
        <v>40324</v>
      </c>
      <c r="AB2202" s="39">
        <v>2958465</v>
      </c>
      <c r="AC2202" s="38" t="s">
        <v>1103</v>
      </c>
      <c r="AD2202" s="29">
        <v>100</v>
      </c>
      <c r="AE2202" s="29">
        <v>99</v>
      </c>
      <c r="AF2202" s="40">
        <v>3</v>
      </c>
      <c r="AG2202" s="41" t="s">
        <v>64</v>
      </c>
      <c r="AJ2202" s="38" t="s">
        <v>674</v>
      </c>
      <c r="AK2202" s="29" t="s">
        <v>6</v>
      </c>
      <c r="AL2202" s="39">
        <v>42436</v>
      </c>
      <c r="AM2202" s="29">
        <v>263804</v>
      </c>
      <c r="AN2202" s="29" t="s">
        <v>76</v>
      </c>
      <c r="AO2202" s="29">
        <v>78</v>
      </c>
      <c r="AP2202" s="29">
        <v>6.31</v>
      </c>
      <c r="AQ2202" s="29" t="s">
        <v>75</v>
      </c>
      <c r="AR2202" s="39">
        <v>44101</v>
      </c>
      <c r="AS2202" s="29">
        <v>70433</v>
      </c>
      <c r="AT2202" s="29" t="s">
        <v>74</v>
      </c>
      <c r="AU2202" s="29">
        <v>12</v>
      </c>
      <c r="AV2202" s="29">
        <v>0.28000000000000003</v>
      </c>
      <c r="AW2202" s="42">
        <v>25249</v>
      </c>
      <c r="AZ2202" s="44" t="s">
        <v>212</v>
      </c>
    </row>
    <row r="2203" spans="1:52" ht="12.75" customHeight="1" x14ac:dyDescent="0.2">
      <c r="A2203" s="27">
        <v>36442</v>
      </c>
      <c r="B2203" s="28" t="s">
        <v>8932</v>
      </c>
      <c r="C2203" s="29" t="s">
        <v>56</v>
      </c>
      <c r="D2203" s="30" t="s">
        <v>8933</v>
      </c>
      <c r="E2203" s="30" t="s">
        <v>8933</v>
      </c>
      <c r="F2203" s="31">
        <v>1968</v>
      </c>
      <c r="G2203" s="31" t="s">
        <v>69</v>
      </c>
      <c r="H2203" s="30" t="s">
        <v>103</v>
      </c>
      <c r="I2203" s="60">
        <v>1</v>
      </c>
      <c r="J2203" s="60"/>
      <c r="K2203" s="32">
        <v>1</v>
      </c>
      <c r="L2203" s="33">
        <v>95</v>
      </c>
      <c r="M2203" s="31" t="s">
        <v>60</v>
      </c>
      <c r="X2203" s="37" t="s">
        <v>3190</v>
      </c>
      <c r="Y2203" s="38" t="s">
        <v>8934</v>
      </c>
      <c r="AA2203" s="39">
        <v>43293</v>
      </c>
      <c r="AB2203" s="39">
        <v>2958465</v>
      </c>
      <c r="AC2203" s="38" t="s">
        <v>63</v>
      </c>
      <c r="AD2203" s="29">
        <v>100</v>
      </c>
      <c r="AE2203" s="29">
        <v>99</v>
      </c>
      <c r="AF2203" s="40">
        <v>0</v>
      </c>
      <c r="AG2203" s="41" t="s">
        <v>64</v>
      </c>
      <c r="AJ2203" s="38" t="s">
        <v>748</v>
      </c>
      <c r="AK2203" s="29" t="s">
        <v>646</v>
      </c>
      <c r="AL2203" s="39">
        <v>33399</v>
      </c>
      <c r="AM2203" s="29">
        <v>150806</v>
      </c>
      <c r="AN2203" s="29" t="s">
        <v>84</v>
      </c>
      <c r="AO2203" s="29">
        <v>834</v>
      </c>
      <c r="AP2203" s="29">
        <v>12.34</v>
      </c>
      <c r="AQ2203" s="29" t="s">
        <v>75</v>
      </c>
      <c r="AR2203" s="39">
        <v>43949</v>
      </c>
      <c r="AS2203" s="29">
        <v>70025</v>
      </c>
      <c r="AT2203" s="29" t="s">
        <v>74</v>
      </c>
      <c r="AU2203" s="29">
        <v>23</v>
      </c>
      <c r="AV2203" s="29">
        <v>0.38</v>
      </c>
      <c r="AW2203" s="42">
        <v>25330</v>
      </c>
      <c r="AZ2203" s="44" t="s">
        <v>1193</v>
      </c>
    </row>
    <row r="2204" spans="1:52" ht="12.75" customHeight="1" x14ac:dyDescent="0.2">
      <c r="A2204" s="27">
        <v>36447</v>
      </c>
      <c r="B2204" s="28" t="s">
        <v>8935</v>
      </c>
      <c r="C2204" s="29" t="s">
        <v>56</v>
      </c>
      <c r="D2204" s="30" t="s">
        <v>8936</v>
      </c>
      <c r="E2204" s="30" t="s">
        <v>8936</v>
      </c>
      <c r="F2204" s="31">
        <v>1968</v>
      </c>
      <c r="G2204" s="31" t="s">
        <v>69</v>
      </c>
      <c r="H2204" s="30" t="s">
        <v>59</v>
      </c>
      <c r="I2204" s="60">
        <v>1</v>
      </c>
      <c r="J2204" s="60"/>
      <c r="K2204" s="32">
        <v>1</v>
      </c>
      <c r="L2204" s="33">
        <v>91</v>
      </c>
      <c r="M2204" s="31" t="s">
        <v>60</v>
      </c>
      <c r="X2204" s="37" t="s">
        <v>8937</v>
      </c>
      <c r="Y2204" s="38" t="s">
        <v>8938</v>
      </c>
      <c r="AA2204" s="39">
        <v>40324</v>
      </c>
      <c r="AB2204" s="39">
        <v>2958465</v>
      </c>
      <c r="AC2204" s="38" t="s">
        <v>1103</v>
      </c>
      <c r="AD2204" s="29">
        <v>100</v>
      </c>
      <c r="AE2204" s="29">
        <v>99</v>
      </c>
      <c r="AF2204" s="40">
        <v>0</v>
      </c>
      <c r="AG2204" s="41" t="s">
        <v>64</v>
      </c>
      <c r="AJ2204" s="38" t="s">
        <v>748</v>
      </c>
      <c r="AW2204" s="42">
        <v>25236</v>
      </c>
      <c r="AZ2204" s="44" t="s">
        <v>2478</v>
      </c>
    </row>
    <row r="2205" spans="1:52" ht="12.75" customHeight="1" x14ac:dyDescent="0.2">
      <c r="A2205" s="27">
        <v>36448</v>
      </c>
      <c r="B2205" s="28" t="s">
        <v>8939</v>
      </c>
      <c r="C2205" s="29" t="s">
        <v>56</v>
      </c>
      <c r="D2205" s="30" t="s">
        <v>8940</v>
      </c>
      <c r="E2205" s="30" t="s">
        <v>8940</v>
      </c>
      <c r="F2205" s="31">
        <v>1968</v>
      </c>
      <c r="G2205" s="31" t="s">
        <v>69</v>
      </c>
      <c r="H2205" s="30" t="s">
        <v>1127</v>
      </c>
      <c r="I2205" s="60">
        <v>1</v>
      </c>
      <c r="J2205" s="60"/>
      <c r="K2205" s="32">
        <v>1</v>
      </c>
      <c r="L2205" s="33">
        <v>90</v>
      </c>
      <c r="M2205" s="31" t="s">
        <v>60</v>
      </c>
      <c r="X2205" s="37" t="s">
        <v>2070</v>
      </c>
      <c r="Y2205" s="38" t="s">
        <v>8941</v>
      </c>
      <c r="AA2205" s="39">
        <v>40324</v>
      </c>
      <c r="AB2205" s="39">
        <v>2958465</v>
      </c>
      <c r="AC2205" s="38" t="s">
        <v>1103</v>
      </c>
      <c r="AD2205" s="29">
        <v>100</v>
      </c>
      <c r="AE2205" s="29">
        <v>99</v>
      </c>
      <c r="AF2205" s="40">
        <v>9</v>
      </c>
      <c r="AG2205" s="41" t="s">
        <v>64</v>
      </c>
      <c r="AJ2205" s="38" t="s">
        <v>73</v>
      </c>
      <c r="AK2205" s="29" t="s">
        <v>7</v>
      </c>
      <c r="AL2205" s="39">
        <v>44088</v>
      </c>
      <c r="AM2205" s="29">
        <v>273501</v>
      </c>
      <c r="AN2205" s="29" t="s">
        <v>76</v>
      </c>
      <c r="AO2205" s="29">
        <v>29</v>
      </c>
      <c r="AP2205" s="29">
        <v>2.48</v>
      </c>
      <c r="AQ2205" s="29" t="s">
        <v>10</v>
      </c>
      <c r="AR2205" s="39">
        <v>44112</v>
      </c>
      <c r="AS2205" s="29">
        <v>290447</v>
      </c>
      <c r="AT2205" s="29" t="s">
        <v>76</v>
      </c>
      <c r="AU2205" s="29">
        <v>45</v>
      </c>
      <c r="AV2205" s="29">
        <v>3.28</v>
      </c>
      <c r="AW2205" s="42">
        <v>25203</v>
      </c>
      <c r="AZ2205" s="44" t="s">
        <v>2478</v>
      </c>
    </row>
    <row r="2206" spans="1:52" ht="12.75" customHeight="1" x14ac:dyDescent="0.2">
      <c r="A2206" s="27">
        <v>36450</v>
      </c>
      <c r="B2206" s="28" t="s">
        <v>8942</v>
      </c>
      <c r="C2206" s="29" t="s">
        <v>56</v>
      </c>
      <c r="D2206" s="30" t="s">
        <v>8943</v>
      </c>
      <c r="E2206" s="30" t="s">
        <v>8943</v>
      </c>
      <c r="F2206" s="31">
        <v>1969</v>
      </c>
      <c r="G2206" s="31" t="s">
        <v>69</v>
      </c>
      <c r="H2206" s="30" t="s">
        <v>103</v>
      </c>
      <c r="I2206" s="60">
        <v>1</v>
      </c>
      <c r="J2206" s="60"/>
      <c r="K2206" s="32">
        <v>1</v>
      </c>
      <c r="L2206" s="33">
        <v>96</v>
      </c>
      <c r="M2206" s="31" t="s">
        <v>60</v>
      </c>
      <c r="X2206" s="37" t="s">
        <v>4517</v>
      </c>
      <c r="Y2206" s="38" t="s">
        <v>8944</v>
      </c>
      <c r="AA2206" s="39">
        <v>35827</v>
      </c>
      <c r="AB2206" s="39">
        <v>2958465</v>
      </c>
      <c r="AC2206" s="38" t="s">
        <v>2561</v>
      </c>
      <c r="AD2206" s="29">
        <v>100</v>
      </c>
      <c r="AE2206" s="29">
        <v>99</v>
      </c>
      <c r="AF2206" s="40">
        <v>8</v>
      </c>
      <c r="AG2206" s="41" t="s">
        <v>64</v>
      </c>
      <c r="AJ2206" s="38" t="s">
        <v>336</v>
      </c>
      <c r="AK2206" s="29" t="s">
        <v>7</v>
      </c>
      <c r="AL2206" s="39">
        <v>43305</v>
      </c>
      <c r="AM2206" s="29">
        <v>264520</v>
      </c>
      <c r="AN2206" s="29" t="s">
        <v>76</v>
      </c>
      <c r="AO2206" s="29">
        <v>36</v>
      </c>
      <c r="AP2206" s="29">
        <v>2.61</v>
      </c>
      <c r="AQ2206" s="29" t="s">
        <v>75</v>
      </c>
      <c r="AR2206" s="39">
        <v>43998</v>
      </c>
      <c r="AS2206" s="29">
        <v>61032</v>
      </c>
      <c r="AT2206" s="29" t="s">
        <v>74</v>
      </c>
      <c r="AU2206" s="29">
        <v>36</v>
      </c>
      <c r="AV2206" s="29">
        <v>1.07</v>
      </c>
      <c r="AW2206" s="42">
        <v>25282</v>
      </c>
      <c r="AZ2206" s="44" t="s">
        <v>212</v>
      </c>
    </row>
    <row r="2207" spans="1:52" ht="12.75" customHeight="1" x14ac:dyDescent="0.2">
      <c r="A2207" s="27">
        <v>36451</v>
      </c>
      <c r="B2207" s="28" t="s">
        <v>8945</v>
      </c>
      <c r="C2207" s="29" t="s">
        <v>56</v>
      </c>
      <c r="D2207" s="30" t="s">
        <v>8946</v>
      </c>
      <c r="E2207" s="30" t="s">
        <v>8946</v>
      </c>
      <c r="F2207" s="31">
        <v>1968</v>
      </c>
      <c r="G2207" s="31" t="s">
        <v>69</v>
      </c>
      <c r="H2207" s="30" t="s">
        <v>70</v>
      </c>
      <c r="I2207" s="60">
        <v>1</v>
      </c>
      <c r="J2207" s="60"/>
      <c r="K2207" s="32">
        <v>1</v>
      </c>
      <c r="L2207" s="33">
        <v>106</v>
      </c>
      <c r="M2207" s="31" t="s">
        <v>60</v>
      </c>
      <c r="X2207" s="37" t="s">
        <v>8937</v>
      </c>
      <c r="Y2207" s="38" t="s">
        <v>8947</v>
      </c>
      <c r="AA2207" s="39">
        <v>40324</v>
      </c>
      <c r="AB2207" s="39">
        <v>2958465</v>
      </c>
      <c r="AC2207" s="38" t="s">
        <v>1103</v>
      </c>
      <c r="AD2207" s="29">
        <v>100</v>
      </c>
      <c r="AE2207" s="29">
        <v>99</v>
      </c>
      <c r="AF2207" s="40">
        <v>3</v>
      </c>
      <c r="AG2207" s="41" t="s">
        <v>64</v>
      </c>
      <c r="AJ2207" s="38" t="s">
        <v>83</v>
      </c>
      <c r="AK2207" s="29" t="s">
        <v>7</v>
      </c>
      <c r="AL2207" s="39">
        <v>42868</v>
      </c>
      <c r="AM2207" s="29">
        <v>274200</v>
      </c>
      <c r="AN2207" s="29" t="s">
        <v>76</v>
      </c>
      <c r="AO2207" s="29">
        <v>20</v>
      </c>
      <c r="AP2207" s="29">
        <v>1.76</v>
      </c>
      <c r="AQ2207" s="29" t="s">
        <v>10</v>
      </c>
      <c r="AR2207" s="39">
        <v>43447</v>
      </c>
      <c r="AS2207" s="29">
        <v>105431</v>
      </c>
      <c r="AT2207" s="29" t="s">
        <v>74</v>
      </c>
      <c r="AU2207" s="29">
        <v>32</v>
      </c>
      <c r="AV2207" s="29">
        <v>0.4</v>
      </c>
      <c r="AW2207" s="42">
        <v>25934</v>
      </c>
      <c r="AZ2207" s="44" t="s">
        <v>2478</v>
      </c>
    </row>
    <row r="2208" spans="1:52" ht="12.75" customHeight="1" x14ac:dyDescent="0.2">
      <c r="A2208" s="27">
        <v>36465</v>
      </c>
      <c r="B2208" s="28" t="s">
        <v>8948</v>
      </c>
      <c r="C2208" s="29" t="s">
        <v>56</v>
      </c>
      <c r="D2208" s="30" t="s">
        <v>8949</v>
      </c>
      <c r="E2208" s="30" t="s">
        <v>8949</v>
      </c>
      <c r="F2208" s="31">
        <v>1968</v>
      </c>
      <c r="G2208" s="31" t="s">
        <v>69</v>
      </c>
      <c r="H2208" s="30" t="s">
        <v>59</v>
      </c>
      <c r="I2208" s="60">
        <v>1</v>
      </c>
      <c r="J2208" s="60"/>
      <c r="K2208" s="32">
        <v>1</v>
      </c>
      <c r="L2208" s="33">
        <v>92</v>
      </c>
      <c r="M2208" s="31" t="s">
        <v>60</v>
      </c>
      <c r="X2208" s="37" t="s">
        <v>6945</v>
      </c>
      <c r="Y2208" s="38" t="s">
        <v>8950</v>
      </c>
      <c r="AA2208" s="39">
        <v>43293</v>
      </c>
      <c r="AB2208" s="39">
        <v>2958465</v>
      </c>
      <c r="AC2208" s="38" t="s">
        <v>63</v>
      </c>
      <c r="AD2208" s="29">
        <v>100</v>
      </c>
      <c r="AE2208" s="29">
        <v>99</v>
      </c>
      <c r="AF2208" s="40">
        <v>2</v>
      </c>
      <c r="AG2208" s="41" t="s">
        <v>64</v>
      </c>
      <c r="AJ2208" s="38" t="s">
        <v>2935</v>
      </c>
      <c r="AK2208" s="29" t="s">
        <v>7</v>
      </c>
      <c r="AL2208" s="39">
        <v>43837</v>
      </c>
      <c r="AM2208" s="29">
        <v>274828</v>
      </c>
      <c r="AN2208" s="29" t="s">
        <v>76</v>
      </c>
      <c r="AO2208" s="29">
        <v>22</v>
      </c>
      <c r="AP2208" s="29">
        <v>2.04</v>
      </c>
      <c r="AQ2208" s="29" t="s">
        <v>75</v>
      </c>
      <c r="AR2208" s="39">
        <v>43901</v>
      </c>
      <c r="AS2208" s="29">
        <v>243239</v>
      </c>
      <c r="AT2208" s="29" t="s">
        <v>76</v>
      </c>
      <c r="AU2208" s="29">
        <v>52</v>
      </c>
      <c r="AV2208" s="29">
        <v>0.66</v>
      </c>
      <c r="AW2208" s="42">
        <v>24870</v>
      </c>
      <c r="AZ2208" s="44" t="s">
        <v>1646</v>
      </c>
    </row>
    <row r="2209" spans="1:52" ht="12.75" customHeight="1" x14ac:dyDescent="0.2">
      <c r="A2209" s="27">
        <v>36471</v>
      </c>
      <c r="B2209" s="28" t="s">
        <v>8951</v>
      </c>
      <c r="C2209" s="29" t="s">
        <v>56</v>
      </c>
      <c r="D2209" s="30" t="s">
        <v>8952</v>
      </c>
      <c r="E2209" s="30" t="s">
        <v>8952</v>
      </c>
      <c r="F2209" s="31">
        <v>1968</v>
      </c>
      <c r="G2209" s="31" t="s">
        <v>69</v>
      </c>
      <c r="H2209" s="30" t="s">
        <v>123</v>
      </c>
      <c r="I2209" s="60">
        <v>1</v>
      </c>
      <c r="J2209" s="60"/>
      <c r="K2209" s="32">
        <v>1</v>
      </c>
      <c r="L2209" s="33">
        <v>87</v>
      </c>
      <c r="M2209" s="31" t="s">
        <v>60</v>
      </c>
      <c r="X2209" s="37" t="s">
        <v>208</v>
      </c>
      <c r="Y2209" s="38" t="s">
        <v>8953</v>
      </c>
      <c r="AA2209" s="39">
        <v>35827</v>
      </c>
      <c r="AB2209" s="39">
        <v>2958465</v>
      </c>
      <c r="AC2209" s="38" t="s">
        <v>2561</v>
      </c>
      <c r="AD2209" s="29">
        <v>100</v>
      </c>
      <c r="AE2209" s="29">
        <v>99</v>
      </c>
      <c r="AF2209" s="40">
        <v>4</v>
      </c>
      <c r="AG2209" s="41" t="s">
        <v>64</v>
      </c>
      <c r="AJ2209" s="38" t="s">
        <v>674</v>
      </c>
      <c r="AK2209" s="29" t="s">
        <v>7</v>
      </c>
      <c r="AL2209" s="39">
        <v>42519</v>
      </c>
      <c r="AM2209" s="29">
        <v>282907</v>
      </c>
      <c r="AN2209" s="29" t="s">
        <v>76</v>
      </c>
      <c r="AO2209" s="29">
        <v>38</v>
      </c>
      <c r="AP2209" s="29">
        <v>4.37</v>
      </c>
      <c r="AQ2209" s="29" t="s">
        <v>10</v>
      </c>
      <c r="AR2209" s="39">
        <v>43712</v>
      </c>
      <c r="AS2209" s="29">
        <v>172328</v>
      </c>
      <c r="AT2209" s="29" t="s">
        <v>126</v>
      </c>
      <c r="AU2209" s="29">
        <v>144</v>
      </c>
      <c r="AV2209" s="29">
        <v>1.45</v>
      </c>
      <c r="AW2209" s="42">
        <v>24983</v>
      </c>
      <c r="AZ2209" s="44" t="s">
        <v>1193</v>
      </c>
    </row>
    <row r="2210" spans="1:52" ht="12.75" customHeight="1" x14ac:dyDescent="0.2">
      <c r="A2210" s="27">
        <v>36472</v>
      </c>
      <c r="B2210" s="28" t="s">
        <v>8954</v>
      </c>
      <c r="C2210" s="29" t="s">
        <v>56</v>
      </c>
      <c r="D2210" s="30" t="s">
        <v>8955</v>
      </c>
      <c r="E2210" s="30" t="s">
        <v>8955</v>
      </c>
      <c r="F2210" s="31">
        <v>1968</v>
      </c>
      <c r="G2210" s="31" t="s">
        <v>69</v>
      </c>
      <c r="H2210" s="30" t="s">
        <v>103</v>
      </c>
      <c r="I2210" s="60">
        <v>1</v>
      </c>
      <c r="J2210" s="60"/>
      <c r="K2210" s="32">
        <v>1</v>
      </c>
      <c r="L2210" s="33">
        <v>98</v>
      </c>
      <c r="M2210" s="31" t="s">
        <v>60</v>
      </c>
      <c r="X2210" s="37" t="s">
        <v>8956</v>
      </c>
      <c r="Y2210" s="38" t="s">
        <v>8957</v>
      </c>
      <c r="AA2210" s="39">
        <v>43293</v>
      </c>
      <c r="AB2210" s="39">
        <v>2958465</v>
      </c>
      <c r="AC2210" s="38" t="s">
        <v>63</v>
      </c>
      <c r="AD2210" s="29">
        <v>100</v>
      </c>
      <c r="AE2210" s="29">
        <v>99</v>
      </c>
      <c r="AF2210" s="40">
        <v>0</v>
      </c>
      <c r="AG2210" s="41" t="s">
        <v>64</v>
      </c>
      <c r="AJ2210" s="38" t="s">
        <v>336</v>
      </c>
      <c r="AW2210" s="42">
        <v>24942</v>
      </c>
      <c r="AZ2210" s="44" t="s">
        <v>212</v>
      </c>
    </row>
    <row r="2211" spans="1:52" ht="12.75" customHeight="1" x14ac:dyDescent="0.2">
      <c r="A2211" s="27">
        <v>36474</v>
      </c>
      <c r="B2211" s="28" t="s">
        <v>8958</v>
      </c>
      <c r="C2211" s="29" t="s">
        <v>56</v>
      </c>
      <c r="D2211" s="30" t="s">
        <v>8959</v>
      </c>
      <c r="E2211" s="30" t="s">
        <v>8959</v>
      </c>
      <c r="F2211" s="31">
        <v>1968</v>
      </c>
      <c r="G2211" s="31" t="s">
        <v>69</v>
      </c>
      <c r="H2211" s="30" t="s">
        <v>70</v>
      </c>
      <c r="I2211" s="60">
        <v>1</v>
      </c>
      <c r="J2211" s="60"/>
      <c r="K2211" s="32">
        <v>1</v>
      </c>
      <c r="L2211" s="33">
        <v>89</v>
      </c>
      <c r="M2211" s="31" t="s">
        <v>60</v>
      </c>
      <c r="X2211" s="37" t="s">
        <v>8960</v>
      </c>
      <c r="Y2211" s="38" t="s">
        <v>8961</v>
      </c>
      <c r="AA2211" s="39">
        <v>43293</v>
      </c>
      <c r="AB2211" s="39">
        <v>2958465</v>
      </c>
      <c r="AC2211" s="38" t="s">
        <v>63</v>
      </c>
      <c r="AD2211" s="29">
        <v>100</v>
      </c>
      <c r="AE2211" s="29">
        <v>99</v>
      </c>
      <c r="AF2211" s="40">
        <v>1</v>
      </c>
      <c r="AG2211" s="41" t="s">
        <v>64</v>
      </c>
      <c r="AJ2211" s="38" t="s">
        <v>73</v>
      </c>
      <c r="AK2211" s="29" t="s">
        <v>7</v>
      </c>
      <c r="AL2211" s="39">
        <v>43663</v>
      </c>
      <c r="AM2211" s="29">
        <v>275253</v>
      </c>
      <c r="AN2211" s="29" t="s">
        <v>76</v>
      </c>
      <c r="AO2211" s="29">
        <v>31</v>
      </c>
      <c r="AP2211" s="29">
        <v>3.16</v>
      </c>
      <c r="AQ2211" s="29" t="s">
        <v>75</v>
      </c>
      <c r="AR2211" s="39">
        <v>44235</v>
      </c>
      <c r="AS2211" s="29">
        <v>263604</v>
      </c>
      <c r="AT2211" s="29" t="s">
        <v>76</v>
      </c>
      <c r="AU2211" s="29">
        <v>9</v>
      </c>
      <c r="AV2211" s="29">
        <v>0.64</v>
      </c>
      <c r="AW2211" s="42">
        <v>24716</v>
      </c>
      <c r="AZ2211" s="44" t="s">
        <v>212</v>
      </c>
    </row>
    <row r="2212" spans="1:52" ht="12.75" customHeight="1" x14ac:dyDescent="0.2">
      <c r="A2212" s="27">
        <v>36482</v>
      </c>
      <c r="B2212" s="28" t="s">
        <v>8962</v>
      </c>
      <c r="C2212" s="29" t="s">
        <v>56</v>
      </c>
      <c r="D2212" s="30" t="s">
        <v>8963</v>
      </c>
      <c r="E2212" s="30" t="s">
        <v>8963</v>
      </c>
      <c r="F2212" s="31">
        <v>1968</v>
      </c>
      <c r="G2212" s="31" t="s">
        <v>69</v>
      </c>
      <c r="H2212" s="30" t="s">
        <v>123</v>
      </c>
      <c r="I2212" s="60">
        <v>1</v>
      </c>
      <c r="J2212" s="60"/>
      <c r="K2212" s="32">
        <v>1</v>
      </c>
      <c r="L2212" s="33">
        <v>97</v>
      </c>
      <c r="M2212" s="31" t="s">
        <v>60</v>
      </c>
      <c r="X2212" s="37" t="s">
        <v>8964</v>
      </c>
      <c r="Y2212" s="38" t="s">
        <v>8965</v>
      </c>
      <c r="AA2212" s="39">
        <v>43293</v>
      </c>
      <c r="AB2212" s="39">
        <v>2958465</v>
      </c>
      <c r="AC2212" s="38" t="s">
        <v>63</v>
      </c>
      <c r="AD2212" s="29">
        <v>100</v>
      </c>
      <c r="AE2212" s="29">
        <v>99</v>
      </c>
      <c r="AF2212" s="40">
        <v>0</v>
      </c>
      <c r="AG2212" s="41" t="s">
        <v>64</v>
      </c>
      <c r="AJ2212" s="38" t="s">
        <v>674</v>
      </c>
      <c r="AW2212" s="42">
        <v>25066</v>
      </c>
      <c r="AZ2212" s="44" t="s">
        <v>2411</v>
      </c>
    </row>
    <row r="2213" spans="1:52" ht="12.75" customHeight="1" x14ac:dyDescent="0.2">
      <c r="A2213" s="27">
        <v>36487</v>
      </c>
      <c r="B2213" s="28" t="s">
        <v>8966</v>
      </c>
      <c r="C2213" s="29" t="s">
        <v>56</v>
      </c>
      <c r="D2213" s="30" t="s">
        <v>8967</v>
      </c>
      <c r="E2213" s="30" t="s">
        <v>8968</v>
      </c>
      <c r="F2213" s="31">
        <v>1967</v>
      </c>
      <c r="G2213" s="31" t="s">
        <v>8265</v>
      </c>
      <c r="H2213" s="30" t="s">
        <v>70</v>
      </c>
      <c r="I2213" s="60">
        <v>1</v>
      </c>
      <c r="J2213" s="60"/>
      <c r="K2213" s="32">
        <v>1</v>
      </c>
      <c r="L2213" s="33">
        <v>90</v>
      </c>
      <c r="M2213" s="31" t="s">
        <v>60</v>
      </c>
      <c r="X2213" s="37" t="s">
        <v>8858</v>
      </c>
      <c r="Y2213" s="38" t="s">
        <v>8969</v>
      </c>
      <c r="AA2213" s="39">
        <v>43293</v>
      </c>
      <c r="AB2213" s="39">
        <v>2958465</v>
      </c>
      <c r="AC2213" s="38" t="s">
        <v>63</v>
      </c>
      <c r="AD2213" s="29">
        <v>100</v>
      </c>
      <c r="AE2213" s="29">
        <v>99</v>
      </c>
      <c r="AF2213" s="40">
        <v>0</v>
      </c>
      <c r="AG2213" s="41" t="s">
        <v>64</v>
      </c>
      <c r="AJ2213" s="38" t="s">
        <v>65</v>
      </c>
      <c r="AW2213" s="42">
        <v>25082</v>
      </c>
      <c r="AZ2213" s="44" t="s">
        <v>212</v>
      </c>
    </row>
    <row r="2214" spans="1:52" ht="12.75" customHeight="1" x14ac:dyDescent="0.2">
      <c r="A2214" s="27">
        <v>36490</v>
      </c>
      <c r="B2214" s="28" t="s">
        <v>8970</v>
      </c>
      <c r="C2214" s="29" t="s">
        <v>56</v>
      </c>
      <c r="D2214" s="30" t="s">
        <v>8971</v>
      </c>
      <c r="E2214" s="30" t="s">
        <v>8971</v>
      </c>
      <c r="F2214" s="31">
        <v>1968</v>
      </c>
      <c r="G2214" s="31" t="s">
        <v>69</v>
      </c>
      <c r="H2214" s="30" t="s">
        <v>59</v>
      </c>
      <c r="I2214" s="60">
        <v>1</v>
      </c>
      <c r="J2214" s="60"/>
      <c r="K2214" s="32">
        <v>1</v>
      </c>
      <c r="L2214" s="33">
        <v>90</v>
      </c>
      <c r="M2214" s="31" t="s">
        <v>60</v>
      </c>
      <c r="X2214" s="37" t="s">
        <v>8972</v>
      </c>
      <c r="Y2214" s="38" t="s">
        <v>8973</v>
      </c>
      <c r="AA2214" s="39">
        <v>43293</v>
      </c>
      <c r="AB2214" s="39">
        <v>2958465</v>
      </c>
      <c r="AC2214" s="38" t="s">
        <v>63</v>
      </c>
      <c r="AD2214" s="29">
        <v>100</v>
      </c>
      <c r="AE2214" s="29">
        <v>99</v>
      </c>
      <c r="AF2214" s="40">
        <v>0</v>
      </c>
      <c r="AG2214" s="41" t="s">
        <v>64</v>
      </c>
      <c r="AJ2214" s="38" t="s">
        <v>83</v>
      </c>
      <c r="AW2214" s="42">
        <v>24843</v>
      </c>
      <c r="AZ2214" s="44" t="s">
        <v>212</v>
      </c>
    </row>
    <row r="2215" spans="1:52" ht="12.75" customHeight="1" x14ac:dyDescent="0.2">
      <c r="A2215" s="27">
        <v>36501</v>
      </c>
      <c r="B2215" s="28" t="s">
        <v>8974</v>
      </c>
      <c r="C2215" s="29" t="s">
        <v>56</v>
      </c>
      <c r="D2215" s="30" t="s">
        <v>8975</v>
      </c>
      <c r="E2215" s="30" t="s">
        <v>8975</v>
      </c>
      <c r="F2215" s="31">
        <v>1968</v>
      </c>
      <c r="G2215" s="31" t="s">
        <v>69</v>
      </c>
      <c r="H2215" s="30" t="s">
        <v>59</v>
      </c>
      <c r="I2215" s="60">
        <v>1</v>
      </c>
      <c r="J2215" s="60"/>
      <c r="K2215" s="32">
        <v>1</v>
      </c>
      <c r="L2215" s="33">
        <v>100</v>
      </c>
      <c r="M2215" s="31" t="s">
        <v>60</v>
      </c>
      <c r="X2215" s="37" t="s">
        <v>2863</v>
      </c>
      <c r="Y2215" s="38" t="s">
        <v>8976</v>
      </c>
      <c r="AA2215" s="39">
        <v>43293</v>
      </c>
      <c r="AB2215" s="39">
        <v>2958465</v>
      </c>
      <c r="AC2215" s="38" t="s">
        <v>63</v>
      </c>
      <c r="AD2215" s="29">
        <v>100</v>
      </c>
      <c r="AE2215" s="29">
        <v>99</v>
      </c>
      <c r="AF2215" s="40">
        <v>0</v>
      </c>
      <c r="AG2215" s="41" t="s">
        <v>64</v>
      </c>
      <c r="AJ2215" s="38" t="s">
        <v>748</v>
      </c>
      <c r="AW2215" s="42">
        <v>25045</v>
      </c>
      <c r="AZ2215" s="44" t="s">
        <v>633</v>
      </c>
    </row>
    <row r="2216" spans="1:52" ht="12.75" customHeight="1" x14ac:dyDescent="0.2">
      <c r="A2216" s="27">
        <v>36502</v>
      </c>
      <c r="B2216" s="28" t="s">
        <v>8977</v>
      </c>
      <c r="C2216" s="29" t="s">
        <v>56</v>
      </c>
      <c r="D2216" s="30" t="s">
        <v>8978</v>
      </c>
      <c r="E2216" s="30" t="s">
        <v>8979</v>
      </c>
      <c r="F2216" s="31">
        <v>1968</v>
      </c>
      <c r="G2216" s="31" t="s">
        <v>102</v>
      </c>
      <c r="H2216" s="30" t="s">
        <v>548</v>
      </c>
      <c r="I2216" s="60">
        <v>1</v>
      </c>
      <c r="J2216" s="60"/>
      <c r="K2216" s="32">
        <v>1</v>
      </c>
      <c r="L2216" s="33">
        <v>103</v>
      </c>
      <c r="M2216" s="31" t="s">
        <v>91</v>
      </c>
      <c r="X2216" s="37" t="s">
        <v>543</v>
      </c>
      <c r="Y2216" s="38" t="s">
        <v>8980</v>
      </c>
      <c r="AA2216" s="39">
        <v>42736</v>
      </c>
      <c r="AB2216" s="39">
        <v>44561</v>
      </c>
      <c r="AC2216" s="38" t="s">
        <v>94</v>
      </c>
      <c r="AD2216" s="29">
        <v>100</v>
      </c>
      <c r="AE2216" s="29">
        <v>5</v>
      </c>
      <c r="AF2216" s="40">
        <v>4</v>
      </c>
      <c r="AG2216" s="41" t="s">
        <v>95</v>
      </c>
      <c r="AJ2216" s="38" t="s">
        <v>632</v>
      </c>
      <c r="AK2216" s="29" t="s">
        <v>7</v>
      </c>
      <c r="AL2216" s="39">
        <v>44013</v>
      </c>
      <c r="AM2216" s="29">
        <v>164020</v>
      </c>
      <c r="AN2216" s="29" t="s">
        <v>84</v>
      </c>
      <c r="AO2216" s="29">
        <v>357</v>
      </c>
      <c r="AP2216" s="29">
        <v>3.9</v>
      </c>
      <c r="AQ2216" s="29" t="s">
        <v>10</v>
      </c>
      <c r="AR2216" s="39">
        <v>44256</v>
      </c>
      <c r="AS2216" s="29">
        <v>171210</v>
      </c>
      <c r="AT2216" s="29" t="s">
        <v>126</v>
      </c>
      <c r="AU2216" s="29">
        <v>153</v>
      </c>
      <c r="AV2216" s="29">
        <v>1.05</v>
      </c>
      <c r="AW2216" s="42">
        <v>25082</v>
      </c>
      <c r="AZ2216" s="44" t="s">
        <v>98</v>
      </c>
    </row>
    <row r="2217" spans="1:52" ht="12.75" customHeight="1" x14ac:dyDescent="0.2">
      <c r="A2217" s="27">
        <v>36515</v>
      </c>
      <c r="B2217" s="28" t="s">
        <v>8981</v>
      </c>
      <c r="C2217" s="29" t="s">
        <v>56</v>
      </c>
      <c r="D2217" s="30" t="s">
        <v>8982</v>
      </c>
      <c r="E2217" s="30" t="s">
        <v>8983</v>
      </c>
      <c r="F2217" s="31">
        <v>1968</v>
      </c>
      <c r="G2217" s="31" t="s">
        <v>69</v>
      </c>
      <c r="H2217" s="30" t="s">
        <v>548</v>
      </c>
      <c r="I2217" s="60">
        <v>1</v>
      </c>
      <c r="J2217" s="60"/>
      <c r="K2217" s="32">
        <v>1</v>
      </c>
      <c r="L2217" s="33">
        <v>99</v>
      </c>
      <c r="M2217" s="31" t="s">
        <v>60</v>
      </c>
      <c r="X2217" s="37" t="s">
        <v>8984</v>
      </c>
      <c r="Y2217" s="38" t="s">
        <v>8985</v>
      </c>
      <c r="AA2217" s="39">
        <v>43293</v>
      </c>
      <c r="AB2217" s="39">
        <v>2958465</v>
      </c>
      <c r="AC2217" s="38" t="s">
        <v>63</v>
      </c>
      <c r="AD2217" s="29">
        <v>100</v>
      </c>
      <c r="AE2217" s="29">
        <v>99</v>
      </c>
      <c r="AF2217" s="40">
        <v>0</v>
      </c>
      <c r="AG2217" s="41" t="s">
        <v>64</v>
      </c>
      <c r="AJ2217" s="38" t="s">
        <v>65</v>
      </c>
      <c r="AW2217" s="42">
        <v>24764</v>
      </c>
      <c r="AZ2217" s="44" t="s">
        <v>212</v>
      </c>
    </row>
    <row r="2218" spans="1:52" ht="12.75" customHeight="1" x14ac:dyDescent="0.2">
      <c r="A2218" s="27">
        <v>36524</v>
      </c>
      <c r="B2218" s="28" t="s">
        <v>8986</v>
      </c>
      <c r="C2218" s="29" t="s">
        <v>56</v>
      </c>
      <c r="D2218" s="30" t="s">
        <v>8987</v>
      </c>
      <c r="E2218" s="30" t="s">
        <v>8987</v>
      </c>
      <c r="F2218" s="31">
        <v>1968</v>
      </c>
      <c r="G2218" s="31" t="s">
        <v>69</v>
      </c>
      <c r="H2218" s="30" t="s">
        <v>123</v>
      </c>
      <c r="I2218" s="60">
        <v>1</v>
      </c>
      <c r="J2218" s="60"/>
      <c r="K2218" s="32">
        <v>1</v>
      </c>
      <c r="L2218" s="33">
        <v>93</v>
      </c>
      <c r="M2218" s="31" t="s">
        <v>60</v>
      </c>
      <c r="X2218" s="37" t="s">
        <v>198</v>
      </c>
      <c r="Y2218" s="38" t="s">
        <v>8988</v>
      </c>
      <c r="AA2218" s="39">
        <v>43293</v>
      </c>
      <c r="AB2218" s="39">
        <v>2958465</v>
      </c>
      <c r="AC2218" s="38" t="s">
        <v>63</v>
      </c>
      <c r="AD2218" s="29">
        <v>100</v>
      </c>
      <c r="AE2218" s="29">
        <v>99</v>
      </c>
      <c r="AF2218" s="40">
        <v>1</v>
      </c>
      <c r="AG2218" s="41" t="s">
        <v>64</v>
      </c>
      <c r="AJ2218" s="38" t="s">
        <v>674</v>
      </c>
      <c r="AK2218" s="29" t="s">
        <v>7</v>
      </c>
      <c r="AL2218" s="39">
        <v>43412</v>
      </c>
      <c r="AM2218" s="29">
        <v>281040</v>
      </c>
      <c r="AN2218" s="29" t="s">
        <v>76</v>
      </c>
      <c r="AO2218" s="29">
        <v>26</v>
      </c>
      <c r="AP2218" s="29">
        <v>2.73</v>
      </c>
      <c r="AQ2218" s="29" t="s">
        <v>10</v>
      </c>
      <c r="AR2218" s="39">
        <v>43446</v>
      </c>
      <c r="AS2218" s="29">
        <v>120900</v>
      </c>
      <c r="AT2218" s="29" t="s">
        <v>85</v>
      </c>
      <c r="AU2218" s="29">
        <v>90</v>
      </c>
      <c r="AV2218" s="29">
        <v>0.71</v>
      </c>
      <c r="AW2218" s="42">
        <v>24907</v>
      </c>
      <c r="AZ2218" s="44" t="s">
        <v>212</v>
      </c>
    </row>
    <row r="2219" spans="1:52" ht="12.75" customHeight="1" x14ac:dyDescent="0.2">
      <c r="A2219" s="27">
        <v>36525</v>
      </c>
      <c r="B2219" s="28" t="s">
        <v>8989</v>
      </c>
      <c r="C2219" s="29" t="s">
        <v>56</v>
      </c>
      <c r="D2219" s="30" t="s">
        <v>8990</v>
      </c>
      <c r="E2219" s="30" t="s">
        <v>8990</v>
      </c>
      <c r="F2219" s="31">
        <v>1968</v>
      </c>
      <c r="G2219" s="31" t="s">
        <v>69</v>
      </c>
      <c r="H2219" s="30" t="s">
        <v>59</v>
      </c>
      <c r="I2219" s="60">
        <v>1</v>
      </c>
      <c r="J2219" s="60"/>
      <c r="K2219" s="32">
        <v>1</v>
      </c>
      <c r="L2219" s="33">
        <v>85</v>
      </c>
      <c r="M2219" s="31" t="s">
        <v>60</v>
      </c>
      <c r="X2219" s="37" t="s">
        <v>3228</v>
      </c>
      <c r="Y2219" s="38" t="s">
        <v>8991</v>
      </c>
      <c r="AA2219" s="39">
        <v>43293</v>
      </c>
      <c r="AB2219" s="39">
        <v>2958465</v>
      </c>
      <c r="AC2219" s="38" t="s">
        <v>63</v>
      </c>
      <c r="AD2219" s="29">
        <v>100</v>
      </c>
      <c r="AE2219" s="29">
        <v>99</v>
      </c>
      <c r="AF2219" s="40">
        <v>3</v>
      </c>
      <c r="AG2219" s="41" t="s">
        <v>64</v>
      </c>
      <c r="AJ2219" s="38" t="s">
        <v>680</v>
      </c>
      <c r="AK2219" s="29" t="s">
        <v>7</v>
      </c>
      <c r="AL2219" s="39">
        <v>44085</v>
      </c>
      <c r="AM2219" s="29">
        <v>283746</v>
      </c>
      <c r="AN2219" s="29" t="s">
        <v>76</v>
      </c>
      <c r="AO2219" s="29">
        <v>26</v>
      </c>
      <c r="AP2219" s="29">
        <v>2.2999999999999998</v>
      </c>
      <c r="AQ2219" s="29" t="s">
        <v>75</v>
      </c>
      <c r="AR2219" s="39">
        <v>43986</v>
      </c>
      <c r="AS2219" s="29">
        <v>244524</v>
      </c>
      <c r="AT2219" s="29" t="s">
        <v>76</v>
      </c>
      <c r="AU2219" s="29">
        <v>43</v>
      </c>
      <c r="AV2219" s="29">
        <v>0.88</v>
      </c>
      <c r="AW2219" s="42">
        <v>24946</v>
      </c>
      <c r="AZ2219" s="44" t="s">
        <v>1146</v>
      </c>
    </row>
    <row r="2220" spans="1:52" ht="12.75" customHeight="1" x14ac:dyDescent="0.2">
      <c r="A2220" s="27">
        <v>36555</v>
      </c>
      <c r="B2220" s="28" t="s">
        <v>8992</v>
      </c>
      <c r="C2220" s="29" t="s">
        <v>56</v>
      </c>
      <c r="D2220" s="30" t="s">
        <v>8993</v>
      </c>
      <c r="E2220" s="30" t="s">
        <v>8993</v>
      </c>
      <c r="F2220" s="31">
        <v>1967</v>
      </c>
      <c r="G2220" s="31" t="s">
        <v>69</v>
      </c>
      <c r="H2220" s="30" t="s">
        <v>123</v>
      </c>
      <c r="I2220" s="60">
        <v>1</v>
      </c>
      <c r="J2220" s="60"/>
      <c r="K2220" s="32">
        <v>1</v>
      </c>
      <c r="L2220" s="33">
        <v>85</v>
      </c>
      <c r="M2220" s="31" t="s">
        <v>60</v>
      </c>
      <c r="X2220" s="37" t="s">
        <v>8741</v>
      </c>
      <c r="Y2220" s="38" t="s">
        <v>8994</v>
      </c>
      <c r="AA2220" s="39">
        <v>35827</v>
      </c>
      <c r="AB2220" s="39">
        <v>2958465</v>
      </c>
      <c r="AC2220" s="38" t="s">
        <v>2561</v>
      </c>
      <c r="AD2220" s="29">
        <v>100</v>
      </c>
      <c r="AE2220" s="29">
        <v>99</v>
      </c>
      <c r="AF2220" s="40">
        <v>7</v>
      </c>
      <c r="AG2220" s="41" t="s">
        <v>64</v>
      </c>
      <c r="AJ2220" s="38" t="s">
        <v>674</v>
      </c>
      <c r="AK2220" s="29" t="s">
        <v>7</v>
      </c>
      <c r="AL2220" s="39">
        <v>44013</v>
      </c>
      <c r="AM2220" s="29">
        <v>263139</v>
      </c>
      <c r="AN2220" s="29" t="s">
        <v>76</v>
      </c>
      <c r="AO2220" s="29">
        <v>47</v>
      </c>
      <c r="AP2220" s="29">
        <v>3.41</v>
      </c>
      <c r="AQ2220" s="29" t="s">
        <v>75</v>
      </c>
      <c r="AR2220" s="39">
        <v>43919</v>
      </c>
      <c r="AS2220" s="29">
        <v>63116</v>
      </c>
      <c r="AT2220" s="29" t="s">
        <v>74</v>
      </c>
      <c r="AU2220" s="29">
        <v>40</v>
      </c>
      <c r="AV2220" s="29">
        <v>1.2</v>
      </c>
      <c r="AW2220" s="42">
        <v>24591</v>
      </c>
      <c r="AZ2220" s="44" t="s">
        <v>212</v>
      </c>
    </row>
    <row r="2221" spans="1:52" ht="12.75" customHeight="1" x14ac:dyDescent="0.2">
      <c r="A2221" s="27">
        <v>36557</v>
      </c>
      <c r="B2221" s="28" t="s">
        <v>8995</v>
      </c>
      <c r="C2221" s="29" t="s">
        <v>56</v>
      </c>
      <c r="D2221" s="30" t="s">
        <v>8996</v>
      </c>
      <c r="E2221" s="30" t="s">
        <v>8996</v>
      </c>
      <c r="F2221" s="31">
        <v>1968</v>
      </c>
      <c r="G2221" s="31" t="s">
        <v>69</v>
      </c>
      <c r="H2221" s="30" t="s">
        <v>123</v>
      </c>
      <c r="I2221" s="60">
        <v>1</v>
      </c>
      <c r="J2221" s="60"/>
      <c r="K2221" s="32">
        <v>1</v>
      </c>
      <c r="L2221" s="33">
        <v>91</v>
      </c>
      <c r="M2221" s="31" t="s">
        <v>60</v>
      </c>
      <c r="X2221" s="37" t="s">
        <v>8997</v>
      </c>
      <c r="Y2221" s="38" t="s">
        <v>8998</v>
      </c>
      <c r="AA2221" s="39">
        <v>43293</v>
      </c>
      <c r="AB2221" s="39">
        <v>2958465</v>
      </c>
      <c r="AC2221" s="38" t="s">
        <v>63</v>
      </c>
      <c r="AD2221" s="29">
        <v>100</v>
      </c>
      <c r="AE2221" s="29">
        <v>99</v>
      </c>
      <c r="AF2221" s="40">
        <v>0</v>
      </c>
      <c r="AG2221" s="41" t="s">
        <v>64</v>
      </c>
      <c r="AJ2221" s="38" t="s">
        <v>674</v>
      </c>
      <c r="AQ2221" s="29" t="s">
        <v>10</v>
      </c>
      <c r="AR2221" s="39">
        <v>43614</v>
      </c>
      <c r="AS2221" s="29">
        <v>122720</v>
      </c>
      <c r="AT2221" s="29" t="s">
        <v>85</v>
      </c>
      <c r="AU2221" s="29">
        <v>107</v>
      </c>
      <c r="AV2221" s="29">
        <v>0.77</v>
      </c>
      <c r="AW2221" s="42">
        <v>24773</v>
      </c>
      <c r="AZ2221" s="44" t="s">
        <v>212</v>
      </c>
    </row>
    <row r="2222" spans="1:52" ht="12.75" customHeight="1" x14ac:dyDescent="0.2">
      <c r="A2222" s="27">
        <v>36575</v>
      </c>
      <c r="B2222" s="28" t="s">
        <v>8999</v>
      </c>
      <c r="C2222" s="29" t="s">
        <v>56</v>
      </c>
      <c r="D2222" s="30" t="s">
        <v>9000</v>
      </c>
      <c r="E2222" s="30" t="s">
        <v>9000</v>
      </c>
      <c r="F2222" s="31">
        <v>1967</v>
      </c>
      <c r="G2222" s="31" t="s">
        <v>69</v>
      </c>
      <c r="H2222" s="30" t="s">
        <v>123</v>
      </c>
      <c r="I2222" s="60">
        <v>1</v>
      </c>
      <c r="J2222" s="60"/>
      <c r="K2222" s="32">
        <v>1</v>
      </c>
      <c r="L2222" s="33">
        <v>89</v>
      </c>
      <c r="M2222" s="31" t="s">
        <v>60</v>
      </c>
      <c r="X2222" s="37" t="s">
        <v>9001</v>
      </c>
      <c r="Y2222" s="38" t="s">
        <v>9002</v>
      </c>
      <c r="AA2222" s="39">
        <v>43293</v>
      </c>
      <c r="AB2222" s="39">
        <v>2958465</v>
      </c>
      <c r="AC2222" s="38" t="s">
        <v>63</v>
      </c>
      <c r="AD2222" s="29">
        <v>100</v>
      </c>
      <c r="AE2222" s="29">
        <v>99</v>
      </c>
      <c r="AF2222" s="40">
        <v>0</v>
      </c>
      <c r="AG2222" s="41" t="s">
        <v>64</v>
      </c>
      <c r="AJ2222" s="38" t="s">
        <v>674</v>
      </c>
      <c r="AW2222" s="42">
        <v>24533</v>
      </c>
      <c r="AZ2222" s="44" t="s">
        <v>212</v>
      </c>
    </row>
    <row r="2223" spans="1:52" ht="12.75" customHeight="1" x14ac:dyDescent="0.2">
      <c r="A2223" s="27">
        <v>36594</v>
      </c>
      <c r="B2223" s="28" t="s">
        <v>9003</v>
      </c>
      <c r="C2223" s="29" t="s">
        <v>56</v>
      </c>
      <c r="D2223" s="30" t="s">
        <v>9004</v>
      </c>
      <c r="E2223" s="30" t="s">
        <v>9004</v>
      </c>
      <c r="F2223" s="31">
        <v>1968</v>
      </c>
      <c r="G2223" s="31" t="s">
        <v>69</v>
      </c>
      <c r="H2223" s="30" t="s">
        <v>59</v>
      </c>
      <c r="I2223" s="60">
        <v>1</v>
      </c>
      <c r="J2223" s="60"/>
      <c r="K2223" s="32">
        <v>1</v>
      </c>
      <c r="L2223" s="33">
        <v>98</v>
      </c>
      <c r="M2223" s="31" t="s">
        <v>60</v>
      </c>
      <c r="X2223" s="37" t="s">
        <v>9005</v>
      </c>
      <c r="Y2223" s="38" t="s">
        <v>9006</v>
      </c>
      <c r="AA2223" s="39">
        <v>43293</v>
      </c>
      <c r="AB2223" s="39">
        <v>2958465</v>
      </c>
      <c r="AC2223" s="38" t="s">
        <v>63</v>
      </c>
      <c r="AD2223" s="29">
        <v>100</v>
      </c>
      <c r="AE2223" s="29">
        <v>99</v>
      </c>
      <c r="AF2223" s="40">
        <v>0</v>
      </c>
      <c r="AG2223" s="41" t="s">
        <v>64</v>
      </c>
      <c r="AJ2223" s="38" t="s">
        <v>748</v>
      </c>
      <c r="AW2223" s="42">
        <v>24945</v>
      </c>
      <c r="AZ2223" s="44" t="s">
        <v>212</v>
      </c>
    </row>
    <row r="2224" spans="1:52" ht="12.75" customHeight="1" x14ac:dyDescent="0.2">
      <c r="A2224" s="27">
        <v>36607</v>
      </c>
      <c r="B2224" s="28" t="s">
        <v>9007</v>
      </c>
      <c r="C2224" s="29" t="s">
        <v>56</v>
      </c>
      <c r="D2224" s="30" t="s">
        <v>9008</v>
      </c>
      <c r="E2224" s="30" t="s">
        <v>9008</v>
      </c>
      <c r="F2224" s="31">
        <v>1967</v>
      </c>
      <c r="G2224" s="31" t="s">
        <v>69</v>
      </c>
      <c r="H2224" s="30" t="s">
        <v>123</v>
      </c>
      <c r="I2224" s="60">
        <v>1</v>
      </c>
      <c r="J2224" s="60"/>
      <c r="K2224" s="32">
        <v>1</v>
      </c>
      <c r="L2224" s="33">
        <v>87</v>
      </c>
      <c r="M2224" s="31" t="s">
        <v>60</v>
      </c>
      <c r="X2224" s="37" t="s">
        <v>8917</v>
      </c>
      <c r="Y2224" s="38" t="s">
        <v>9009</v>
      </c>
      <c r="AA2224" s="39">
        <v>35674</v>
      </c>
      <c r="AB2224" s="39">
        <v>2958465</v>
      </c>
      <c r="AC2224" s="38" t="s">
        <v>2561</v>
      </c>
      <c r="AD2224" s="29">
        <v>100</v>
      </c>
      <c r="AE2224" s="29">
        <v>99</v>
      </c>
      <c r="AF2224" s="40">
        <v>3</v>
      </c>
      <c r="AG2224" s="41" t="s">
        <v>64</v>
      </c>
      <c r="AJ2224" s="38" t="s">
        <v>845</v>
      </c>
      <c r="AK2224" s="29" t="s">
        <v>7</v>
      </c>
      <c r="AL2224" s="39">
        <v>40401</v>
      </c>
      <c r="AM2224" s="29">
        <v>272545</v>
      </c>
      <c r="AN2224" s="29" t="s">
        <v>76</v>
      </c>
      <c r="AO2224" s="29">
        <v>57</v>
      </c>
      <c r="AP2224" s="29">
        <v>7.15</v>
      </c>
      <c r="AQ2224" s="29" t="s">
        <v>75</v>
      </c>
      <c r="AR2224" s="39">
        <v>43898</v>
      </c>
      <c r="AS2224" s="29">
        <v>110145</v>
      </c>
      <c r="AT2224" s="29" t="s">
        <v>74</v>
      </c>
      <c r="AU2224" s="29">
        <v>76</v>
      </c>
      <c r="AV2224" s="29">
        <v>0.54</v>
      </c>
      <c r="AW2224" s="42">
        <v>24745</v>
      </c>
      <c r="AZ2224" s="44" t="s">
        <v>212</v>
      </c>
    </row>
    <row r="2225" spans="1:52" ht="12.75" customHeight="1" x14ac:dyDescent="0.2">
      <c r="A2225" s="27">
        <v>36620</v>
      </c>
      <c r="B2225" s="28" t="s">
        <v>9010</v>
      </c>
      <c r="C2225" s="29" t="s">
        <v>56</v>
      </c>
      <c r="D2225" s="30" t="s">
        <v>9011</v>
      </c>
      <c r="E2225" s="30" t="s">
        <v>9012</v>
      </c>
      <c r="F2225" s="31">
        <v>1963</v>
      </c>
      <c r="G2225" s="31" t="s">
        <v>69</v>
      </c>
      <c r="H2225" s="30" t="s">
        <v>1127</v>
      </c>
      <c r="I2225" s="60">
        <v>1</v>
      </c>
      <c r="J2225" s="60"/>
      <c r="K2225" s="32">
        <v>1</v>
      </c>
      <c r="L2225" s="33">
        <v>85</v>
      </c>
      <c r="M2225" s="31" t="s">
        <v>60</v>
      </c>
      <c r="X2225" s="37" t="s">
        <v>8007</v>
      </c>
      <c r="Y2225" s="38" t="s">
        <v>9013</v>
      </c>
      <c r="AA2225" s="39">
        <v>43293</v>
      </c>
      <c r="AB2225" s="39">
        <v>2958465</v>
      </c>
      <c r="AC2225" s="38" t="s">
        <v>63</v>
      </c>
      <c r="AD2225" s="29">
        <v>100</v>
      </c>
      <c r="AE2225" s="29">
        <v>99</v>
      </c>
      <c r="AF2225" s="40">
        <v>0</v>
      </c>
      <c r="AG2225" s="41" t="s">
        <v>64</v>
      </c>
      <c r="AJ2225" s="38" t="s">
        <v>748</v>
      </c>
      <c r="AW2225" s="42">
        <v>23012</v>
      </c>
      <c r="AZ2225" s="44" t="s">
        <v>212</v>
      </c>
    </row>
    <row r="2226" spans="1:52" ht="12.75" customHeight="1" x14ac:dyDescent="0.2">
      <c r="A2226" s="27">
        <v>36624</v>
      </c>
      <c r="B2226" s="28" t="s">
        <v>9014</v>
      </c>
      <c r="C2226" s="29" t="s">
        <v>56</v>
      </c>
      <c r="D2226" s="30" t="s">
        <v>9015</v>
      </c>
      <c r="E2226" s="30" t="s">
        <v>9016</v>
      </c>
      <c r="F2226" s="31">
        <v>1968</v>
      </c>
      <c r="G2226" s="31" t="s">
        <v>56</v>
      </c>
      <c r="H2226" s="30" t="s">
        <v>70</v>
      </c>
      <c r="I2226" s="60">
        <v>1</v>
      </c>
      <c r="J2226" s="60"/>
      <c r="K2226" s="32">
        <v>1</v>
      </c>
      <c r="L2226" s="33">
        <v>100</v>
      </c>
      <c r="M2226" s="31" t="s">
        <v>60</v>
      </c>
      <c r="X2226" s="37" t="s">
        <v>9017</v>
      </c>
      <c r="Y2226" s="38" t="s">
        <v>9018</v>
      </c>
      <c r="AA2226" s="39">
        <v>43293</v>
      </c>
      <c r="AB2226" s="39">
        <v>2958465</v>
      </c>
      <c r="AC2226" s="38" t="s">
        <v>63</v>
      </c>
      <c r="AD2226" s="29">
        <v>100</v>
      </c>
      <c r="AE2226" s="29">
        <v>99</v>
      </c>
      <c r="AF2226" s="40">
        <v>0</v>
      </c>
      <c r="AG2226" s="41" t="s">
        <v>64</v>
      </c>
      <c r="AJ2226" s="38" t="s">
        <v>632</v>
      </c>
      <c r="AK2226" s="29" t="s">
        <v>308</v>
      </c>
      <c r="AL2226" s="39">
        <v>39081</v>
      </c>
      <c r="AM2226" s="29">
        <v>250755</v>
      </c>
      <c r="AN2226" s="29" t="s">
        <v>76</v>
      </c>
      <c r="AO2226" s="29">
        <v>85</v>
      </c>
      <c r="AP2226" s="29">
        <v>3.09</v>
      </c>
      <c r="AW2226" s="42">
        <v>25082</v>
      </c>
      <c r="AZ2226" s="44" t="s">
        <v>2380</v>
      </c>
    </row>
    <row r="2227" spans="1:52" ht="12.75" customHeight="1" x14ac:dyDescent="0.2">
      <c r="A2227" s="27">
        <v>36629</v>
      </c>
      <c r="B2227" s="28" t="s">
        <v>9019</v>
      </c>
      <c r="C2227" s="29" t="s">
        <v>56</v>
      </c>
      <c r="D2227" s="30" t="s">
        <v>9020</v>
      </c>
      <c r="E2227" s="30" t="s">
        <v>9020</v>
      </c>
      <c r="F2227" s="31">
        <v>1968</v>
      </c>
      <c r="G2227" s="31" t="s">
        <v>69</v>
      </c>
      <c r="H2227" s="30" t="s">
        <v>135</v>
      </c>
      <c r="I2227" s="60">
        <v>1</v>
      </c>
      <c r="J2227" s="60"/>
      <c r="K2227" s="32">
        <v>1</v>
      </c>
      <c r="L2227" s="33">
        <v>98</v>
      </c>
      <c r="M2227" s="31" t="s">
        <v>60</v>
      </c>
      <c r="X2227" s="37" t="s">
        <v>4471</v>
      </c>
      <c r="Y2227" s="38" t="s">
        <v>9021</v>
      </c>
      <c r="AA2227" s="39">
        <v>43293</v>
      </c>
      <c r="AB2227" s="39">
        <v>2958465</v>
      </c>
      <c r="AC2227" s="38" t="s">
        <v>63</v>
      </c>
      <c r="AD2227" s="29">
        <v>100</v>
      </c>
      <c r="AE2227" s="29">
        <v>99</v>
      </c>
      <c r="AF2227" s="40">
        <v>0</v>
      </c>
      <c r="AG2227" s="41" t="s">
        <v>64</v>
      </c>
      <c r="AJ2227" s="38" t="s">
        <v>674</v>
      </c>
      <c r="AQ2227" s="29" t="s">
        <v>10</v>
      </c>
      <c r="AR2227" s="39">
        <v>43568</v>
      </c>
      <c r="AS2227" s="29">
        <v>273441</v>
      </c>
      <c r="AT2227" s="29" t="s">
        <v>76</v>
      </c>
      <c r="AU2227" s="29">
        <v>10</v>
      </c>
      <c r="AV2227" s="29">
        <v>0.85</v>
      </c>
      <c r="AW2227" s="42">
        <v>24888</v>
      </c>
      <c r="AZ2227" s="44" t="s">
        <v>212</v>
      </c>
    </row>
    <row r="2228" spans="1:52" ht="12.75" customHeight="1" x14ac:dyDescent="0.2">
      <c r="A2228" s="27">
        <v>36640</v>
      </c>
      <c r="B2228" s="28" t="s">
        <v>9022</v>
      </c>
      <c r="C2228" s="29" t="s">
        <v>56</v>
      </c>
      <c r="D2228" s="30" t="s">
        <v>9023</v>
      </c>
      <c r="E2228" s="30" t="s">
        <v>9024</v>
      </c>
      <c r="F2228" s="31">
        <v>1967</v>
      </c>
      <c r="G2228" s="31" t="s">
        <v>56</v>
      </c>
      <c r="H2228" s="30" t="s">
        <v>59</v>
      </c>
      <c r="I2228" s="60">
        <v>1</v>
      </c>
      <c r="J2228" s="60"/>
      <c r="K2228" s="32">
        <v>1</v>
      </c>
      <c r="L2228" s="33">
        <v>90</v>
      </c>
      <c r="M2228" s="31" t="s">
        <v>60</v>
      </c>
      <c r="X2228" s="37" t="s">
        <v>9025</v>
      </c>
      <c r="Y2228" s="38" t="s">
        <v>9026</v>
      </c>
      <c r="AA2228" s="39">
        <v>35674</v>
      </c>
      <c r="AB2228" s="39">
        <v>2958465</v>
      </c>
      <c r="AC2228" s="38" t="s">
        <v>2561</v>
      </c>
      <c r="AD2228" s="29">
        <v>100</v>
      </c>
      <c r="AE2228" s="29">
        <v>99</v>
      </c>
      <c r="AF2228" s="40">
        <v>11</v>
      </c>
      <c r="AG2228" s="41" t="s">
        <v>64</v>
      </c>
      <c r="AJ2228" s="38" t="s">
        <v>390</v>
      </c>
      <c r="AK2228" s="29" t="s">
        <v>7</v>
      </c>
      <c r="AL2228" s="39">
        <v>43732</v>
      </c>
      <c r="AM2228" s="29">
        <v>270316</v>
      </c>
      <c r="AN2228" s="29" t="s">
        <v>76</v>
      </c>
      <c r="AO2228" s="29">
        <v>18</v>
      </c>
      <c r="AP2228" s="29">
        <v>1.64</v>
      </c>
      <c r="AQ2228" s="29" t="s">
        <v>10</v>
      </c>
      <c r="AR2228" s="39">
        <v>44058</v>
      </c>
      <c r="AS2228" s="29">
        <v>291726</v>
      </c>
      <c r="AT2228" s="29" t="s">
        <v>76</v>
      </c>
      <c r="AU2228" s="29">
        <v>15</v>
      </c>
      <c r="AV2228" s="29">
        <v>1.24</v>
      </c>
      <c r="AW2228" s="42">
        <v>25082</v>
      </c>
      <c r="AZ2228" s="44" t="s">
        <v>212</v>
      </c>
    </row>
    <row r="2229" spans="1:52" ht="12.75" customHeight="1" x14ac:dyDescent="0.2">
      <c r="A2229" s="27">
        <v>36650</v>
      </c>
      <c r="B2229" s="28" t="s">
        <v>9027</v>
      </c>
      <c r="C2229" s="29" t="s">
        <v>56</v>
      </c>
      <c r="D2229" s="30" t="s">
        <v>9028</v>
      </c>
      <c r="E2229" s="30" t="s">
        <v>9029</v>
      </c>
      <c r="F2229" s="31">
        <v>1969</v>
      </c>
      <c r="G2229" s="31" t="s">
        <v>102</v>
      </c>
      <c r="H2229" s="30" t="s">
        <v>123</v>
      </c>
      <c r="I2229" s="60">
        <v>1</v>
      </c>
      <c r="J2229" s="60"/>
      <c r="K2229" s="32">
        <v>1</v>
      </c>
      <c r="L2229" s="33">
        <v>105</v>
      </c>
      <c r="M2229" s="31" t="s">
        <v>91</v>
      </c>
      <c r="X2229" s="37" t="s">
        <v>2584</v>
      </c>
      <c r="Y2229" s="38" t="s">
        <v>9030</v>
      </c>
      <c r="Z2229" s="29" t="s">
        <v>96</v>
      </c>
      <c r="AA2229" s="39">
        <v>43466</v>
      </c>
      <c r="AB2229" s="39">
        <v>44196</v>
      </c>
      <c r="AC2229" s="38" t="s">
        <v>94</v>
      </c>
      <c r="AD2229" s="29">
        <v>100</v>
      </c>
      <c r="AE2229" s="29">
        <v>2</v>
      </c>
      <c r="AF2229" s="40">
        <v>1</v>
      </c>
      <c r="AG2229" s="41" t="s">
        <v>95</v>
      </c>
      <c r="AJ2229" s="38" t="s">
        <v>376</v>
      </c>
      <c r="AQ2229" s="29" t="s">
        <v>10</v>
      </c>
      <c r="AR2229" s="39">
        <v>44158</v>
      </c>
      <c r="AS2229" s="29">
        <v>260355</v>
      </c>
      <c r="AT2229" s="29" t="s">
        <v>76</v>
      </c>
      <c r="AU2229" s="29">
        <v>25</v>
      </c>
      <c r="AV2229" s="29">
        <v>1.37</v>
      </c>
      <c r="AW2229" s="42">
        <v>25082</v>
      </c>
      <c r="AZ2229" s="44" t="s">
        <v>98</v>
      </c>
    </row>
    <row r="2230" spans="1:52" ht="12.75" customHeight="1" x14ac:dyDescent="0.2">
      <c r="A2230" s="27">
        <v>36672</v>
      </c>
      <c r="B2230" s="28" t="s">
        <v>9031</v>
      </c>
      <c r="C2230" s="29" t="s">
        <v>56</v>
      </c>
      <c r="D2230" s="30" t="s">
        <v>9032</v>
      </c>
      <c r="E2230" s="30" t="s">
        <v>9032</v>
      </c>
      <c r="F2230" s="31">
        <v>1963</v>
      </c>
      <c r="G2230" s="31" t="s">
        <v>69</v>
      </c>
      <c r="H2230" s="30" t="s">
        <v>1127</v>
      </c>
      <c r="I2230" s="60">
        <v>1</v>
      </c>
      <c r="J2230" s="60"/>
      <c r="K2230" s="32">
        <v>1</v>
      </c>
      <c r="L2230" s="33">
        <v>94</v>
      </c>
      <c r="M2230" s="31" t="s">
        <v>60</v>
      </c>
      <c r="X2230" s="37" t="s">
        <v>9033</v>
      </c>
      <c r="Y2230" s="38" t="s">
        <v>9034</v>
      </c>
      <c r="AA2230" s="39">
        <v>43293</v>
      </c>
      <c r="AB2230" s="39">
        <v>2958465</v>
      </c>
      <c r="AC2230" s="38" t="s">
        <v>63</v>
      </c>
      <c r="AD2230" s="29">
        <v>100</v>
      </c>
      <c r="AE2230" s="29">
        <v>99</v>
      </c>
      <c r="AF2230" s="40">
        <v>0</v>
      </c>
      <c r="AG2230" s="41" t="s">
        <v>64</v>
      </c>
      <c r="AJ2230" s="38" t="s">
        <v>73</v>
      </c>
      <c r="AW2230" s="42">
        <v>23322</v>
      </c>
      <c r="AZ2230" s="44" t="s">
        <v>212</v>
      </c>
    </row>
    <row r="2231" spans="1:52" ht="12.75" customHeight="1" x14ac:dyDescent="0.2">
      <c r="A2231" s="27">
        <v>36677</v>
      </c>
      <c r="B2231" s="28" t="s">
        <v>9035</v>
      </c>
      <c r="C2231" s="29" t="s">
        <v>56</v>
      </c>
      <c r="D2231" s="30" t="s">
        <v>9036</v>
      </c>
      <c r="E2231" s="30" t="s">
        <v>9037</v>
      </c>
      <c r="F2231" s="31">
        <v>1968</v>
      </c>
      <c r="G2231" s="31" t="s">
        <v>102</v>
      </c>
      <c r="H2231" s="30" t="s">
        <v>507</v>
      </c>
      <c r="I2231" s="60">
        <v>1</v>
      </c>
      <c r="J2231" s="60"/>
      <c r="K2231" s="32">
        <v>1</v>
      </c>
      <c r="L2231" s="33">
        <v>107</v>
      </c>
      <c r="M2231" s="31" t="s">
        <v>60</v>
      </c>
      <c r="X2231" s="37" t="s">
        <v>354</v>
      </c>
      <c r="Y2231" s="38" t="s">
        <v>9038</v>
      </c>
      <c r="AA2231" s="39">
        <v>43831</v>
      </c>
      <c r="AB2231" s="39">
        <v>44561</v>
      </c>
      <c r="AC2231" s="38" t="s">
        <v>94</v>
      </c>
      <c r="AD2231" s="29">
        <v>100</v>
      </c>
      <c r="AE2231" s="29">
        <v>2</v>
      </c>
      <c r="AF2231" s="40">
        <v>1</v>
      </c>
      <c r="AG2231" s="41" t="s">
        <v>95</v>
      </c>
      <c r="AJ2231" s="38" t="s">
        <v>390</v>
      </c>
      <c r="AK2231" s="29" t="s">
        <v>7</v>
      </c>
      <c r="AL2231" s="39">
        <v>43895</v>
      </c>
      <c r="AM2231" s="29">
        <v>162207</v>
      </c>
      <c r="AN2231" s="29" t="s">
        <v>84</v>
      </c>
      <c r="AO2231" s="29">
        <v>394</v>
      </c>
      <c r="AP2231" s="29">
        <v>2.79</v>
      </c>
      <c r="AW2231" s="42">
        <v>25082</v>
      </c>
      <c r="AZ2231" s="44" t="s">
        <v>98</v>
      </c>
    </row>
    <row r="2232" spans="1:52" ht="12.75" customHeight="1" x14ac:dyDescent="0.2">
      <c r="A2232" s="27">
        <v>36680</v>
      </c>
      <c r="B2232" s="28" t="s">
        <v>9039</v>
      </c>
      <c r="C2232" s="29" t="s">
        <v>56</v>
      </c>
      <c r="D2232" s="30" t="s">
        <v>9040</v>
      </c>
      <c r="E2232" s="30" t="s">
        <v>9040</v>
      </c>
      <c r="F2232" s="31">
        <v>1968</v>
      </c>
      <c r="G2232" s="31" t="s">
        <v>69</v>
      </c>
      <c r="H2232" s="30" t="s">
        <v>1127</v>
      </c>
      <c r="I2232" s="60">
        <v>1</v>
      </c>
      <c r="J2232" s="60"/>
      <c r="K2232" s="32">
        <v>1</v>
      </c>
      <c r="L2232" s="33">
        <v>93</v>
      </c>
      <c r="M2232" s="31" t="s">
        <v>60</v>
      </c>
      <c r="X2232" s="37" t="s">
        <v>7304</v>
      </c>
      <c r="Y2232" s="38" t="s">
        <v>1412</v>
      </c>
      <c r="AA2232" s="39">
        <v>40324</v>
      </c>
      <c r="AB2232" s="39">
        <v>2958465</v>
      </c>
      <c r="AC2232" s="38" t="s">
        <v>1103</v>
      </c>
      <c r="AD2232" s="29">
        <v>100</v>
      </c>
      <c r="AE2232" s="29">
        <v>99</v>
      </c>
      <c r="AF2232" s="40">
        <v>0</v>
      </c>
      <c r="AG2232" s="41" t="s">
        <v>64</v>
      </c>
      <c r="AJ2232" s="38" t="s">
        <v>73</v>
      </c>
      <c r="AW2232" s="42">
        <v>25085</v>
      </c>
      <c r="AZ2232" s="44" t="s">
        <v>2478</v>
      </c>
    </row>
    <row r="2233" spans="1:52" ht="12.75" customHeight="1" x14ac:dyDescent="0.2">
      <c r="A2233" s="27">
        <v>36704</v>
      </c>
      <c r="B2233" s="28" t="s">
        <v>9041</v>
      </c>
      <c r="C2233" s="29" t="s">
        <v>56</v>
      </c>
      <c r="D2233" s="30" t="s">
        <v>9042</v>
      </c>
      <c r="E2233" s="30" t="s">
        <v>9042</v>
      </c>
      <c r="F2233" s="31">
        <v>1967</v>
      </c>
      <c r="G2233" s="31" t="s">
        <v>69</v>
      </c>
      <c r="H2233" s="30" t="s">
        <v>123</v>
      </c>
      <c r="I2233" s="60">
        <v>1</v>
      </c>
      <c r="J2233" s="60"/>
      <c r="K2233" s="32">
        <v>1</v>
      </c>
      <c r="L2233" s="33">
        <v>94</v>
      </c>
      <c r="M2233" s="31" t="s">
        <v>60</v>
      </c>
      <c r="X2233" s="37" t="s">
        <v>9043</v>
      </c>
      <c r="Y2233" s="38" t="s">
        <v>9044</v>
      </c>
      <c r="AA2233" s="39">
        <v>43293</v>
      </c>
      <c r="AB2233" s="39">
        <v>2958465</v>
      </c>
      <c r="AC2233" s="38" t="s">
        <v>63</v>
      </c>
      <c r="AD2233" s="29">
        <v>100</v>
      </c>
      <c r="AE2233" s="29">
        <v>99</v>
      </c>
      <c r="AF2233" s="40">
        <v>0</v>
      </c>
      <c r="AG2233" s="41" t="s">
        <v>64</v>
      </c>
      <c r="AJ2233" s="38" t="s">
        <v>845</v>
      </c>
      <c r="AQ2233" s="29" t="s">
        <v>75</v>
      </c>
      <c r="AR2233" s="39">
        <v>43965</v>
      </c>
      <c r="AS2233" s="29">
        <v>95335</v>
      </c>
      <c r="AT2233" s="29" t="s">
        <v>74</v>
      </c>
      <c r="AU2233" s="29">
        <v>53</v>
      </c>
      <c r="AV2233" s="29">
        <v>0.75</v>
      </c>
      <c r="AW2233" s="42">
        <v>24760</v>
      </c>
      <c r="AZ2233" s="44" t="s">
        <v>1193</v>
      </c>
    </row>
    <row r="2234" spans="1:52" ht="12.75" customHeight="1" x14ac:dyDescent="0.2">
      <c r="A2234" s="27">
        <v>36727</v>
      </c>
      <c r="B2234" s="28" t="s">
        <v>9045</v>
      </c>
      <c r="C2234" s="29" t="s">
        <v>56</v>
      </c>
      <c r="D2234" s="30" t="s">
        <v>9046</v>
      </c>
      <c r="E2234" s="30" t="s">
        <v>9046</v>
      </c>
      <c r="F2234" s="31">
        <v>1968</v>
      </c>
      <c r="G2234" s="31" t="s">
        <v>69</v>
      </c>
      <c r="H2234" s="30" t="s">
        <v>103</v>
      </c>
      <c r="I2234" s="60">
        <v>1</v>
      </c>
      <c r="J2234" s="60"/>
      <c r="K2234" s="32">
        <v>1</v>
      </c>
      <c r="L2234" s="33">
        <v>87</v>
      </c>
      <c r="M2234" s="31" t="s">
        <v>60</v>
      </c>
      <c r="X2234" s="37" t="s">
        <v>9047</v>
      </c>
      <c r="Y2234" s="38" t="s">
        <v>9048</v>
      </c>
      <c r="AA2234" s="39">
        <v>35827</v>
      </c>
      <c r="AB2234" s="39">
        <v>2958465</v>
      </c>
      <c r="AC2234" s="38" t="s">
        <v>2561</v>
      </c>
      <c r="AD2234" s="29">
        <v>100</v>
      </c>
      <c r="AE2234" s="29">
        <v>99</v>
      </c>
      <c r="AF2234" s="40">
        <v>14</v>
      </c>
      <c r="AG2234" s="41" t="s">
        <v>64</v>
      </c>
      <c r="AJ2234" s="38" t="s">
        <v>748</v>
      </c>
      <c r="AK2234" s="29" t="s">
        <v>7</v>
      </c>
      <c r="AL2234" s="39">
        <v>43146</v>
      </c>
      <c r="AM2234" s="29">
        <v>280142</v>
      </c>
      <c r="AN2234" s="29" t="s">
        <v>76</v>
      </c>
      <c r="AO2234" s="29">
        <v>41</v>
      </c>
      <c r="AP2234" s="29">
        <v>3.56</v>
      </c>
      <c r="AQ2234" s="29" t="s">
        <v>10</v>
      </c>
      <c r="AR2234" s="39">
        <v>43768</v>
      </c>
      <c r="AS2234" s="29">
        <v>281621</v>
      </c>
      <c r="AT2234" s="29" t="s">
        <v>76</v>
      </c>
      <c r="AU2234" s="29">
        <v>42</v>
      </c>
      <c r="AV2234" s="29">
        <v>4.1399999999999997</v>
      </c>
      <c r="AW2234" s="42">
        <v>24736</v>
      </c>
      <c r="AZ2234" s="44" t="s">
        <v>9049</v>
      </c>
    </row>
    <row r="2235" spans="1:52" ht="12.75" customHeight="1" x14ac:dyDescent="0.2">
      <c r="A2235" s="27">
        <v>36729</v>
      </c>
      <c r="B2235" s="28" t="s">
        <v>9050</v>
      </c>
      <c r="C2235" s="29" t="s">
        <v>56</v>
      </c>
      <c r="D2235" s="30" t="s">
        <v>9051</v>
      </c>
      <c r="E2235" s="30" t="s">
        <v>9051</v>
      </c>
      <c r="F2235" s="31">
        <v>1967</v>
      </c>
      <c r="G2235" s="31" t="s">
        <v>69</v>
      </c>
      <c r="H2235" s="30" t="s">
        <v>70</v>
      </c>
      <c r="I2235" s="60">
        <v>1</v>
      </c>
      <c r="J2235" s="60"/>
      <c r="K2235" s="32">
        <v>1</v>
      </c>
      <c r="L2235" s="33">
        <v>87</v>
      </c>
      <c r="M2235" s="31" t="s">
        <v>60</v>
      </c>
      <c r="X2235" s="37" t="s">
        <v>9033</v>
      </c>
      <c r="Y2235" s="38" t="s">
        <v>9052</v>
      </c>
      <c r="AA2235" s="39">
        <v>43293</v>
      </c>
      <c r="AB2235" s="39">
        <v>2958465</v>
      </c>
      <c r="AC2235" s="38" t="s">
        <v>63</v>
      </c>
      <c r="AD2235" s="29">
        <v>100</v>
      </c>
      <c r="AE2235" s="29">
        <v>99</v>
      </c>
      <c r="AF2235" s="40">
        <v>2</v>
      </c>
      <c r="AG2235" s="41" t="s">
        <v>64</v>
      </c>
      <c r="AJ2235" s="38" t="s">
        <v>949</v>
      </c>
      <c r="AK2235" s="29" t="s">
        <v>7</v>
      </c>
      <c r="AL2235" s="39">
        <v>43946</v>
      </c>
      <c r="AM2235" s="29">
        <v>283715</v>
      </c>
      <c r="AN2235" s="29" t="s">
        <v>76</v>
      </c>
      <c r="AO2235" s="29">
        <v>21</v>
      </c>
      <c r="AP2235" s="29">
        <v>1.44</v>
      </c>
      <c r="AQ2235" s="29" t="s">
        <v>10</v>
      </c>
      <c r="AR2235" s="39">
        <v>44067</v>
      </c>
      <c r="AS2235" s="29">
        <v>91409</v>
      </c>
      <c r="AT2235" s="29" t="s">
        <v>74</v>
      </c>
      <c r="AU2235" s="29">
        <v>27</v>
      </c>
      <c r="AV2235" s="29">
        <v>0.55000000000000004</v>
      </c>
      <c r="AW2235" s="42">
        <v>25082</v>
      </c>
      <c r="AZ2235" s="44" t="s">
        <v>1622</v>
      </c>
    </row>
    <row r="2236" spans="1:52" ht="12.75" customHeight="1" x14ac:dyDescent="0.2">
      <c r="A2236" s="27">
        <v>36736</v>
      </c>
      <c r="B2236" s="28" t="s">
        <v>9053</v>
      </c>
      <c r="C2236" s="29" t="s">
        <v>56</v>
      </c>
      <c r="D2236" s="30" t="s">
        <v>9054</v>
      </c>
      <c r="E2236" s="30" t="s">
        <v>9055</v>
      </c>
      <c r="F2236" s="31">
        <v>1968</v>
      </c>
      <c r="G2236" s="31" t="s">
        <v>69</v>
      </c>
      <c r="H2236" s="30" t="s">
        <v>123</v>
      </c>
      <c r="I2236" s="60">
        <v>1</v>
      </c>
      <c r="J2236" s="60"/>
      <c r="K2236" s="32">
        <v>1</v>
      </c>
      <c r="L2236" s="33">
        <v>85</v>
      </c>
      <c r="M2236" s="31" t="s">
        <v>60</v>
      </c>
      <c r="X2236" s="37" t="s">
        <v>6721</v>
      </c>
      <c r="Y2236" s="38" t="s">
        <v>9056</v>
      </c>
      <c r="AA2236" s="39">
        <v>35827</v>
      </c>
      <c r="AB2236" s="39">
        <v>2958465</v>
      </c>
      <c r="AC2236" s="38" t="s">
        <v>2561</v>
      </c>
      <c r="AD2236" s="29">
        <v>100</v>
      </c>
      <c r="AE2236" s="29">
        <v>99</v>
      </c>
      <c r="AF2236" s="40">
        <v>15</v>
      </c>
      <c r="AG2236" s="41" t="s">
        <v>64</v>
      </c>
      <c r="AJ2236" s="38" t="s">
        <v>83</v>
      </c>
      <c r="AK2236" s="29" t="s">
        <v>7</v>
      </c>
      <c r="AL2236" s="39">
        <v>44002</v>
      </c>
      <c r="AM2236" s="29">
        <v>282804</v>
      </c>
      <c r="AN2236" s="29" t="s">
        <v>76</v>
      </c>
      <c r="AO2236" s="29">
        <v>18</v>
      </c>
      <c r="AP2236" s="29">
        <v>1.75</v>
      </c>
      <c r="AQ2236" s="29" t="s">
        <v>75</v>
      </c>
      <c r="AR2236" s="39">
        <v>44108</v>
      </c>
      <c r="AS2236" s="29">
        <v>54610</v>
      </c>
      <c r="AT2236" s="29" t="s">
        <v>74</v>
      </c>
      <c r="AU2236" s="29">
        <v>11</v>
      </c>
      <c r="AV2236" s="29">
        <v>0.63</v>
      </c>
      <c r="AW2236" s="42">
        <v>24767</v>
      </c>
      <c r="AZ2236" s="44" t="s">
        <v>212</v>
      </c>
    </row>
    <row r="2237" spans="1:52" ht="12.75" customHeight="1" x14ac:dyDescent="0.2">
      <c r="A2237" s="27">
        <v>36744</v>
      </c>
      <c r="B2237" s="28" t="s">
        <v>9057</v>
      </c>
      <c r="C2237" s="29" t="s">
        <v>56</v>
      </c>
      <c r="D2237" s="30" t="s">
        <v>9058</v>
      </c>
      <c r="E2237" s="30" t="s">
        <v>9059</v>
      </c>
      <c r="F2237" s="31">
        <v>1967</v>
      </c>
      <c r="G2237" s="31" t="s">
        <v>69</v>
      </c>
      <c r="H2237" s="30" t="s">
        <v>103</v>
      </c>
      <c r="I2237" s="60">
        <v>1</v>
      </c>
      <c r="J2237" s="60"/>
      <c r="K2237" s="32">
        <v>1</v>
      </c>
      <c r="L2237" s="33">
        <v>113</v>
      </c>
      <c r="M2237" s="31" t="s">
        <v>60</v>
      </c>
      <c r="X2237" s="37" t="s">
        <v>9060</v>
      </c>
      <c r="Y2237" s="38" t="s">
        <v>9061</v>
      </c>
      <c r="AA2237" s="39">
        <v>36100</v>
      </c>
      <c r="AB2237" s="39">
        <v>2958465</v>
      </c>
      <c r="AC2237" s="38" t="s">
        <v>2561</v>
      </c>
      <c r="AD2237" s="29">
        <v>100</v>
      </c>
      <c r="AE2237" s="29">
        <v>99</v>
      </c>
      <c r="AF2237" s="40">
        <v>4</v>
      </c>
      <c r="AG2237" s="41" t="s">
        <v>64</v>
      </c>
      <c r="AJ2237" s="38" t="s">
        <v>336</v>
      </c>
      <c r="AK2237" s="29" t="s">
        <v>7</v>
      </c>
      <c r="AL2237" s="39">
        <v>43225</v>
      </c>
      <c r="AM2237" s="29">
        <v>274741</v>
      </c>
      <c r="AN2237" s="29" t="s">
        <v>76</v>
      </c>
      <c r="AO2237" s="29">
        <v>31</v>
      </c>
      <c r="AP2237" s="29">
        <v>2.6</v>
      </c>
      <c r="AQ2237" s="29" t="s">
        <v>10</v>
      </c>
      <c r="AR2237" s="39">
        <v>43705</v>
      </c>
      <c r="AS2237" s="29">
        <v>92611</v>
      </c>
      <c r="AT2237" s="29" t="s">
        <v>74</v>
      </c>
      <c r="AU2237" s="29">
        <v>41</v>
      </c>
      <c r="AV2237" s="29">
        <v>0.74</v>
      </c>
      <c r="AW2237" s="42">
        <v>24695</v>
      </c>
      <c r="AZ2237" s="44" t="s">
        <v>212</v>
      </c>
    </row>
    <row r="2238" spans="1:52" ht="12.75" customHeight="1" x14ac:dyDescent="0.2">
      <c r="A2238" s="27">
        <v>36753</v>
      </c>
      <c r="B2238" s="28" t="s">
        <v>9062</v>
      </c>
      <c r="C2238" s="29" t="s">
        <v>56</v>
      </c>
      <c r="D2238" s="30" t="s">
        <v>9063</v>
      </c>
      <c r="E2238" s="30" t="s">
        <v>9063</v>
      </c>
      <c r="F2238" s="31">
        <v>1967</v>
      </c>
      <c r="G2238" s="31" t="s">
        <v>69</v>
      </c>
      <c r="H2238" s="30" t="s">
        <v>123</v>
      </c>
      <c r="I2238" s="60">
        <v>1</v>
      </c>
      <c r="J2238" s="60"/>
      <c r="K2238" s="32">
        <v>1</v>
      </c>
      <c r="L2238" s="33">
        <v>101</v>
      </c>
      <c r="M2238" s="31" t="s">
        <v>60</v>
      </c>
      <c r="X2238" s="37" t="s">
        <v>9064</v>
      </c>
      <c r="Y2238" s="38" t="s">
        <v>9065</v>
      </c>
      <c r="AA2238" s="39">
        <v>43293</v>
      </c>
      <c r="AB2238" s="39">
        <v>2958465</v>
      </c>
      <c r="AC2238" s="38" t="s">
        <v>63</v>
      </c>
      <c r="AD2238" s="29">
        <v>100</v>
      </c>
      <c r="AE2238" s="29">
        <v>99</v>
      </c>
      <c r="AF2238" s="40">
        <v>1</v>
      </c>
      <c r="AG2238" s="41" t="s">
        <v>64</v>
      </c>
      <c r="AJ2238" s="38" t="s">
        <v>674</v>
      </c>
      <c r="AK2238" s="29" t="s">
        <v>7</v>
      </c>
      <c r="AL2238" s="39">
        <v>43881</v>
      </c>
      <c r="AM2238" s="29">
        <v>272002</v>
      </c>
      <c r="AN2238" s="29" t="s">
        <v>76</v>
      </c>
      <c r="AO2238" s="29">
        <v>32</v>
      </c>
      <c r="AP2238" s="29">
        <v>2.68</v>
      </c>
      <c r="AQ2238" s="29" t="s">
        <v>75</v>
      </c>
      <c r="AR2238" s="39">
        <v>44221</v>
      </c>
      <c r="AS2238" s="29">
        <v>281104</v>
      </c>
      <c r="AT2238" s="29" t="s">
        <v>76</v>
      </c>
      <c r="AU2238" s="29">
        <v>8</v>
      </c>
      <c r="AV2238" s="29">
        <v>0.78</v>
      </c>
      <c r="AW2238" s="42">
        <v>24821</v>
      </c>
      <c r="AZ2238" s="44" t="s">
        <v>1193</v>
      </c>
    </row>
    <row r="2239" spans="1:52" ht="12.75" customHeight="1" x14ac:dyDescent="0.2">
      <c r="A2239" s="27">
        <v>36761</v>
      </c>
      <c r="B2239" s="28" t="s">
        <v>9066</v>
      </c>
      <c r="C2239" s="29" t="s">
        <v>56</v>
      </c>
      <c r="D2239" s="30" t="s">
        <v>9067</v>
      </c>
      <c r="E2239" s="30" t="s">
        <v>9067</v>
      </c>
      <c r="F2239" s="31">
        <v>1968</v>
      </c>
      <c r="G2239" s="31" t="s">
        <v>69</v>
      </c>
      <c r="H2239" s="30" t="s">
        <v>123</v>
      </c>
      <c r="I2239" s="60">
        <v>1</v>
      </c>
      <c r="J2239" s="60"/>
      <c r="K2239" s="32">
        <v>1</v>
      </c>
      <c r="L2239" s="33">
        <v>94</v>
      </c>
      <c r="M2239" s="31" t="s">
        <v>60</v>
      </c>
      <c r="X2239" s="37" t="s">
        <v>8439</v>
      </c>
      <c r="Y2239" s="38" t="s">
        <v>9068</v>
      </c>
      <c r="AA2239" s="39">
        <v>35674</v>
      </c>
      <c r="AB2239" s="39">
        <v>2958465</v>
      </c>
      <c r="AC2239" s="38" t="s">
        <v>2561</v>
      </c>
      <c r="AD2239" s="29">
        <v>100</v>
      </c>
      <c r="AE2239" s="29">
        <v>99</v>
      </c>
      <c r="AF2239" s="40">
        <v>6</v>
      </c>
      <c r="AG2239" s="41" t="s">
        <v>64</v>
      </c>
      <c r="AJ2239" s="38" t="s">
        <v>845</v>
      </c>
      <c r="AK2239" s="29" t="s">
        <v>7</v>
      </c>
      <c r="AL2239" s="39">
        <v>43178</v>
      </c>
      <c r="AM2239" s="29">
        <v>271457</v>
      </c>
      <c r="AN2239" s="29" t="s">
        <v>76</v>
      </c>
      <c r="AO2239" s="29">
        <v>51</v>
      </c>
      <c r="AP2239" s="29">
        <v>3.94</v>
      </c>
      <c r="AQ2239" s="29" t="s">
        <v>75</v>
      </c>
      <c r="AR2239" s="39">
        <v>43870</v>
      </c>
      <c r="AS2239" s="29">
        <v>132611</v>
      </c>
      <c r="AT2239" s="29" t="s">
        <v>85</v>
      </c>
      <c r="AU2239" s="29">
        <v>80</v>
      </c>
      <c r="AV2239" s="29">
        <v>0.45</v>
      </c>
      <c r="AW2239" s="42">
        <v>24844</v>
      </c>
      <c r="AZ2239" s="44" t="s">
        <v>212</v>
      </c>
    </row>
    <row r="2240" spans="1:52" ht="12.75" customHeight="1" x14ac:dyDescent="0.2">
      <c r="A2240" s="27">
        <v>36773</v>
      </c>
      <c r="B2240" s="28" t="s">
        <v>9069</v>
      </c>
      <c r="C2240" s="29" t="s">
        <v>56</v>
      </c>
      <c r="D2240" s="30" t="s">
        <v>9070</v>
      </c>
      <c r="E2240" s="30" t="s">
        <v>9070</v>
      </c>
      <c r="F2240" s="31">
        <v>1967</v>
      </c>
      <c r="G2240" s="31" t="s">
        <v>69</v>
      </c>
      <c r="H2240" s="30" t="s">
        <v>103</v>
      </c>
      <c r="I2240" s="60">
        <v>1</v>
      </c>
      <c r="J2240" s="60"/>
      <c r="K2240" s="32">
        <v>1</v>
      </c>
      <c r="L2240" s="33">
        <v>102</v>
      </c>
      <c r="M2240" s="31" t="s">
        <v>60</v>
      </c>
      <c r="X2240" s="37" t="s">
        <v>9071</v>
      </c>
      <c r="Y2240" s="38" t="s">
        <v>9072</v>
      </c>
      <c r="AA2240" s="39">
        <v>35674</v>
      </c>
      <c r="AB2240" s="39">
        <v>2958465</v>
      </c>
      <c r="AC2240" s="38" t="s">
        <v>2561</v>
      </c>
      <c r="AD2240" s="29">
        <v>100</v>
      </c>
      <c r="AE2240" s="29">
        <v>99</v>
      </c>
      <c r="AF2240" s="40">
        <v>4</v>
      </c>
      <c r="AG2240" s="41" t="s">
        <v>64</v>
      </c>
      <c r="AJ2240" s="38" t="s">
        <v>680</v>
      </c>
      <c r="AK2240" s="29" t="s">
        <v>7</v>
      </c>
      <c r="AL2240" s="39">
        <v>44150</v>
      </c>
      <c r="AM2240" s="29">
        <v>262608</v>
      </c>
      <c r="AN2240" s="29" t="s">
        <v>76</v>
      </c>
      <c r="AO2240" s="29">
        <v>36</v>
      </c>
      <c r="AP2240" s="29">
        <v>2.2999999999999998</v>
      </c>
      <c r="AQ2240" s="29" t="s">
        <v>75</v>
      </c>
      <c r="AR2240" s="39">
        <v>44014</v>
      </c>
      <c r="AS2240" s="29">
        <v>91922</v>
      </c>
      <c r="AT2240" s="29" t="s">
        <v>74</v>
      </c>
      <c r="AU2240" s="29">
        <v>34</v>
      </c>
      <c r="AV2240" s="29">
        <v>0.68</v>
      </c>
      <c r="AW2240" s="42">
        <v>24745</v>
      </c>
      <c r="AZ2240" s="44" t="s">
        <v>212</v>
      </c>
    </row>
    <row r="2241" spans="1:52" ht="12.75" customHeight="1" x14ac:dyDescent="0.2">
      <c r="A2241" s="27">
        <v>36776</v>
      </c>
      <c r="B2241" s="28" t="s">
        <v>9073</v>
      </c>
      <c r="C2241" s="29" t="s">
        <v>56</v>
      </c>
      <c r="D2241" s="30" t="s">
        <v>9074</v>
      </c>
      <c r="E2241" s="30" t="s">
        <v>9074</v>
      </c>
      <c r="F2241" s="31">
        <v>1968</v>
      </c>
      <c r="G2241" s="31" t="s">
        <v>69</v>
      </c>
      <c r="H2241" s="30" t="s">
        <v>123</v>
      </c>
      <c r="I2241" s="60">
        <v>1</v>
      </c>
      <c r="J2241" s="60"/>
      <c r="K2241" s="32">
        <v>1</v>
      </c>
      <c r="L2241" s="33">
        <v>91</v>
      </c>
      <c r="M2241" s="31" t="s">
        <v>60</v>
      </c>
      <c r="X2241" s="37" t="s">
        <v>9075</v>
      </c>
      <c r="Y2241" s="38" t="s">
        <v>9076</v>
      </c>
      <c r="AA2241" s="39">
        <v>40324</v>
      </c>
      <c r="AB2241" s="39">
        <v>2958465</v>
      </c>
      <c r="AC2241" s="38" t="s">
        <v>1103</v>
      </c>
      <c r="AD2241" s="29">
        <v>100</v>
      </c>
      <c r="AE2241" s="29">
        <v>99</v>
      </c>
      <c r="AF2241" s="40">
        <v>5</v>
      </c>
      <c r="AG2241" s="41" t="s">
        <v>64</v>
      </c>
      <c r="AJ2241" s="38" t="s">
        <v>674</v>
      </c>
      <c r="AK2241" s="29" t="s">
        <v>7</v>
      </c>
      <c r="AL2241" s="39">
        <v>43222</v>
      </c>
      <c r="AM2241" s="29">
        <v>284912</v>
      </c>
      <c r="AN2241" s="29" t="s">
        <v>76</v>
      </c>
      <c r="AO2241" s="29">
        <v>41</v>
      </c>
      <c r="AP2241" s="29">
        <v>3.22</v>
      </c>
      <c r="AQ2241" s="29" t="s">
        <v>75</v>
      </c>
      <c r="AR2241" s="39">
        <v>44073</v>
      </c>
      <c r="AS2241" s="29">
        <v>75554</v>
      </c>
      <c r="AT2241" s="29" t="s">
        <v>74</v>
      </c>
      <c r="AU2241" s="29">
        <v>26</v>
      </c>
      <c r="AV2241" s="29">
        <v>0.44</v>
      </c>
      <c r="AW2241" s="42">
        <v>24626</v>
      </c>
      <c r="AZ2241" s="44" t="s">
        <v>212</v>
      </c>
    </row>
    <row r="2242" spans="1:52" ht="12.75" customHeight="1" x14ac:dyDescent="0.2">
      <c r="A2242" s="27">
        <v>36780</v>
      </c>
      <c r="B2242" s="28" t="s">
        <v>9077</v>
      </c>
      <c r="C2242" s="29" t="s">
        <v>56</v>
      </c>
      <c r="D2242" s="30" t="s">
        <v>9078</v>
      </c>
      <c r="E2242" s="30" t="s">
        <v>9078</v>
      </c>
      <c r="F2242" s="31">
        <v>1967</v>
      </c>
      <c r="G2242" s="31" t="s">
        <v>69</v>
      </c>
      <c r="H2242" s="30" t="s">
        <v>59</v>
      </c>
      <c r="I2242" s="60">
        <v>1</v>
      </c>
      <c r="J2242" s="60"/>
      <c r="K2242" s="32">
        <v>1</v>
      </c>
      <c r="L2242" s="33">
        <v>96</v>
      </c>
      <c r="M2242" s="31" t="s">
        <v>60</v>
      </c>
      <c r="X2242" s="37" t="s">
        <v>8964</v>
      </c>
      <c r="Y2242" s="38" t="s">
        <v>9079</v>
      </c>
      <c r="AA2242" s="39">
        <v>43293</v>
      </c>
      <c r="AB2242" s="39">
        <v>2958465</v>
      </c>
      <c r="AC2242" s="38" t="s">
        <v>63</v>
      </c>
      <c r="AD2242" s="29">
        <v>100</v>
      </c>
      <c r="AE2242" s="29">
        <v>99</v>
      </c>
      <c r="AF2242" s="40">
        <v>0</v>
      </c>
      <c r="AG2242" s="41" t="s">
        <v>64</v>
      </c>
      <c r="AJ2242" s="38" t="s">
        <v>73</v>
      </c>
      <c r="AK2242" s="29" t="s">
        <v>7</v>
      </c>
      <c r="AL2242" s="39">
        <v>37887</v>
      </c>
      <c r="AM2242" s="29">
        <v>263543</v>
      </c>
      <c r="AN2242" s="29" t="s">
        <v>76</v>
      </c>
      <c r="AO2242" s="29">
        <v>83</v>
      </c>
      <c r="AP2242" s="29">
        <v>12.41</v>
      </c>
      <c r="AQ2242" s="29" t="s">
        <v>75</v>
      </c>
      <c r="AR2242" s="39">
        <v>44171</v>
      </c>
      <c r="AS2242" s="29">
        <v>272648</v>
      </c>
      <c r="AT2242" s="29" t="s">
        <v>76</v>
      </c>
      <c r="AU2242" s="29">
        <v>20</v>
      </c>
      <c r="AV2242" s="29">
        <v>1.69</v>
      </c>
      <c r="AW2242" s="42">
        <v>24473</v>
      </c>
      <c r="AZ2242" s="44" t="s">
        <v>212</v>
      </c>
    </row>
    <row r="2243" spans="1:52" ht="12.75" customHeight="1" x14ac:dyDescent="0.2">
      <c r="A2243" s="27">
        <v>36785</v>
      </c>
      <c r="B2243" s="28" t="s">
        <v>9080</v>
      </c>
      <c r="C2243" s="29" t="s">
        <v>56</v>
      </c>
      <c r="D2243" s="30" t="s">
        <v>9081</v>
      </c>
      <c r="E2243" s="30" t="s">
        <v>9081</v>
      </c>
      <c r="F2243" s="31">
        <v>1967</v>
      </c>
      <c r="G2243" s="31" t="s">
        <v>69</v>
      </c>
      <c r="H2243" s="30" t="s">
        <v>103</v>
      </c>
      <c r="I2243" s="60">
        <v>1</v>
      </c>
      <c r="J2243" s="60"/>
      <c r="K2243" s="32">
        <v>1</v>
      </c>
      <c r="L2243" s="33">
        <v>90</v>
      </c>
      <c r="M2243" s="31" t="s">
        <v>60</v>
      </c>
      <c r="X2243" s="37" t="s">
        <v>9082</v>
      </c>
      <c r="Y2243" s="38" t="s">
        <v>9083</v>
      </c>
      <c r="AA2243" s="39">
        <v>35827</v>
      </c>
      <c r="AB2243" s="39">
        <v>2958465</v>
      </c>
      <c r="AC2243" s="38" t="s">
        <v>2561</v>
      </c>
      <c r="AD2243" s="29">
        <v>100</v>
      </c>
      <c r="AE2243" s="29">
        <v>99</v>
      </c>
      <c r="AF2243" s="40">
        <v>13</v>
      </c>
      <c r="AG2243" s="41" t="s">
        <v>64</v>
      </c>
      <c r="AJ2243" s="38" t="s">
        <v>336</v>
      </c>
      <c r="AK2243" s="29" t="s">
        <v>7</v>
      </c>
      <c r="AL2243" s="39">
        <v>43275</v>
      </c>
      <c r="AM2243" s="29">
        <v>273819</v>
      </c>
      <c r="AN2243" s="29" t="s">
        <v>76</v>
      </c>
      <c r="AO2243" s="29">
        <v>26</v>
      </c>
      <c r="AP2243" s="29">
        <v>2.2799999999999998</v>
      </c>
      <c r="AQ2243" s="29" t="s">
        <v>75</v>
      </c>
      <c r="AR2243" s="39">
        <v>44231</v>
      </c>
      <c r="AS2243" s="29">
        <v>85912</v>
      </c>
      <c r="AT2243" s="29" t="s">
        <v>74</v>
      </c>
      <c r="AU2243" s="29">
        <v>25</v>
      </c>
      <c r="AV2243" s="29">
        <v>0.42</v>
      </c>
      <c r="AW2243" s="42">
        <v>24688</v>
      </c>
      <c r="AZ2243" s="44" t="s">
        <v>9049</v>
      </c>
    </row>
    <row r="2244" spans="1:52" ht="12.75" customHeight="1" x14ac:dyDescent="0.2">
      <c r="A2244" s="27">
        <v>36796</v>
      </c>
      <c r="B2244" s="28" t="s">
        <v>9084</v>
      </c>
      <c r="C2244" s="29" t="s">
        <v>56</v>
      </c>
      <c r="D2244" s="30" t="s">
        <v>9085</v>
      </c>
      <c r="E2244" s="30" t="s">
        <v>9085</v>
      </c>
      <c r="F2244" s="31">
        <v>1967</v>
      </c>
      <c r="G2244" s="31" t="s">
        <v>69</v>
      </c>
      <c r="H2244" s="30" t="s">
        <v>70</v>
      </c>
      <c r="I2244" s="60">
        <v>1</v>
      </c>
      <c r="J2244" s="60"/>
      <c r="K2244" s="32">
        <v>1</v>
      </c>
      <c r="L2244" s="33">
        <v>86</v>
      </c>
      <c r="M2244" s="31" t="s">
        <v>60</v>
      </c>
      <c r="X2244" s="37" t="s">
        <v>9086</v>
      </c>
      <c r="Y2244" s="38" t="s">
        <v>9087</v>
      </c>
      <c r="AA2244" s="39">
        <v>43293</v>
      </c>
      <c r="AB2244" s="39">
        <v>2958465</v>
      </c>
      <c r="AC2244" s="38" t="s">
        <v>712</v>
      </c>
      <c r="AD2244" s="29">
        <v>100</v>
      </c>
      <c r="AE2244" s="29">
        <v>99</v>
      </c>
      <c r="AF2244" s="40">
        <v>1</v>
      </c>
      <c r="AG2244" s="41" t="s">
        <v>64</v>
      </c>
      <c r="AJ2244" s="38" t="s">
        <v>336</v>
      </c>
      <c r="AK2244" s="29" t="s">
        <v>7</v>
      </c>
      <c r="AL2244" s="39">
        <v>43649</v>
      </c>
      <c r="AM2244" s="29">
        <v>280206</v>
      </c>
      <c r="AN2244" s="29" t="s">
        <v>76</v>
      </c>
      <c r="AO2244" s="29">
        <v>25</v>
      </c>
      <c r="AP2244" s="29">
        <v>2.76</v>
      </c>
      <c r="AW2244" s="42">
        <v>24624</v>
      </c>
      <c r="AZ2244" s="44" t="s">
        <v>212</v>
      </c>
    </row>
    <row r="2245" spans="1:52" ht="12.75" customHeight="1" x14ac:dyDescent="0.2">
      <c r="A2245" s="27">
        <v>36797</v>
      </c>
      <c r="B2245" s="28" t="s">
        <v>9088</v>
      </c>
      <c r="C2245" s="29" t="s">
        <v>56</v>
      </c>
      <c r="D2245" s="30" t="s">
        <v>9089</v>
      </c>
      <c r="E2245" s="30" t="s">
        <v>9089</v>
      </c>
      <c r="F2245" s="31">
        <v>1967</v>
      </c>
      <c r="G2245" s="31" t="s">
        <v>69</v>
      </c>
      <c r="H2245" s="30" t="s">
        <v>70</v>
      </c>
      <c r="I2245" s="60">
        <v>1</v>
      </c>
      <c r="J2245" s="60"/>
      <c r="K2245" s="32">
        <v>1</v>
      </c>
      <c r="L2245" s="33">
        <v>96</v>
      </c>
      <c r="M2245" s="31" t="s">
        <v>91</v>
      </c>
      <c r="X2245" s="37" t="s">
        <v>717</v>
      </c>
      <c r="Y2245" s="38" t="s">
        <v>9090</v>
      </c>
      <c r="AA2245" s="39">
        <v>43293</v>
      </c>
      <c r="AB2245" s="39">
        <v>2958465</v>
      </c>
      <c r="AC2245" s="38" t="s">
        <v>63</v>
      </c>
      <c r="AD2245" s="29">
        <v>100</v>
      </c>
      <c r="AE2245" s="29">
        <v>99</v>
      </c>
      <c r="AF2245" s="40">
        <v>1</v>
      </c>
      <c r="AG2245" s="41" t="s">
        <v>64</v>
      </c>
      <c r="AJ2245" s="38" t="s">
        <v>949</v>
      </c>
      <c r="AK2245" s="29" t="s">
        <v>7</v>
      </c>
      <c r="AL2245" s="39">
        <v>44107</v>
      </c>
      <c r="AM2245" s="29">
        <v>280438</v>
      </c>
      <c r="AN2245" s="29" t="s">
        <v>76</v>
      </c>
      <c r="AO2245" s="29">
        <v>29</v>
      </c>
      <c r="AP2245" s="29">
        <v>2.67</v>
      </c>
      <c r="AQ2245" s="29" t="s">
        <v>75</v>
      </c>
      <c r="AR2245" s="39">
        <v>44208</v>
      </c>
      <c r="AS2245" s="29">
        <v>60010</v>
      </c>
      <c r="AT2245" s="29" t="s">
        <v>74</v>
      </c>
      <c r="AU2245" s="29">
        <v>14</v>
      </c>
      <c r="AV2245" s="29">
        <v>0.48</v>
      </c>
      <c r="AW2245" s="42">
        <v>24473</v>
      </c>
      <c r="AZ2245" s="44" t="s">
        <v>1683</v>
      </c>
    </row>
    <row r="2246" spans="1:52" ht="12.75" customHeight="1" x14ac:dyDescent="0.2">
      <c r="A2246" s="27">
        <v>36801</v>
      </c>
      <c r="B2246" s="28" t="s">
        <v>9091</v>
      </c>
      <c r="C2246" s="29" t="s">
        <v>56</v>
      </c>
      <c r="D2246" s="30" t="s">
        <v>9092</v>
      </c>
      <c r="E2246" s="30" t="s">
        <v>9092</v>
      </c>
      <c r="F2246" s="31">
        <v>1967</v>
      </c>
      <c r="G2246" s="31" t="s">
        <v>69</v>
      </c>
      <c r="H2246" s="30" t="s">
        <v>123</v>
      </c>
      <c r="I2246" s="60">
        <v>1</v>
      </c>
      <c r="J2246" s="60"/>
      <c r="K2246" s="32">
        <v>1</v>
      </c>
      <c r="L2246" s="33">
        <v>88</v>
      </c>
      <c r="M2246" s="31" t="s">
        <v>60</v>
      </c>
      <c r="X2246" s="37" t="s">
        <v>9093</v>
      </c>
      <c r="Y2246" s="38" t="s">
        <v>9094</v>
      </c>
      <c r="AA2246" s="39">
        <v>43293</v>
      </c>
      <c r="AB2246" s="39">
        <v>2958465</v>
      </c>
      <c r="AC2246" s="38" t="s">
        <v>63</v>
      </c>
      <c r="AD2246" s="29">
        <v>100</v>
      </c>
      <c r="AE2246" s="29">
        <v>99</v>
      </c>
      <c r="AF2246" s="40">
        <v>0</v>
      </c>
      <c r="AG2246" s="41" t="s">
        <v>64</v>
      </c>
      <c r="AJ2246" s="38" t="s">
        <v>845</v>
      </c>
      <c r="AW2246" s="42">
        <v>24339</v>
      </c>
      <c r="AZ2246" s="44" t="s">
        <v>212</v>
      </c>
    </row>
    <row r="2247" spans="1:52" ht="12.75" customHeight="1" x14ac:dyDescent="0.2">
      <c r="A2247" s="27">
        <v>36803</v>
      </c>
      <c r="B2247" s="28" t="s">
        <v>9095</v>
      </c>
      <c r="C2247" s="29" t="s">
        <v>56</v>
      </c>
      <c r="D2247" s="30" t="s">
        <v>9096</v>
      </c>
      <c r="E2247" s="30" t="s">
        <v>9096</v>
      </c>
      <c r="F2247" s="31">
        <v>1966</v>
      </c>
      <c r="G2247" s="31" t="s">
        <v>69</v>
      </c>
      <c r="H2247" s="30" t="s">
        <v>59</v>
      </c>
      <c r="I2247" s="60">
        <v>1</v>
      </c>
      <c r="J2247" s="60"/>
      <c r="K2247" s="32">
        <v>1</v>
      </c>
      <c r="L2247" s="33">
        <v>90</v>
      </c>
      <c r="M2247" s="31" t="s">
        <v>60</v>
      </c>
      <c r="X2247" s="37" t="s">
        <v>1569</v>
      </c>
      <c r="Y2247" s="38" t="s">
        <v>9097</v>
      </c>
      <c r="AA2247" s="39">
        <v>43293</v>
      </c>
      <c r="AB2247" s="39">
        <v>2958465</v>
      </c>
      <c r="AC2247" s="38" t="s">
        <v>712</v>
      </c>
      <c r="AD2247" s="29">
        <v>100</v>
      </c>
      <c r="AE2247" s="29">
        <v>99</v>
      </c>
      <c r="AF2247" s="40">
        <v>1</v>
      </c>
      <c r="AG2247" s="41" t="s">
        <v>64</v>
      </c>
      <c r="AJ2247" s="38" t="s">
        <v>680</v>
      </c>
      <c r="AK2247" s="29" t="s">
        <v>7</v>
      </c>
      <c r="AL2247" s="39">
        <v>44066</v>
      </c>
      <c r="AM2247" s="29">
        <v>260544</v>
      </c>
      <c r="AN2247" s="29" t="s">
        <v>76</v>
      </c>
      <c r="AO2247" s="29">
        <v>58</v>
      </c>
      <c r="AP2247" s="29">
        <v>3.23</v>
      </c>
      <c r="AQ2247" s="29" t="s">
        <v>75</v>
      </c>
      <c r="AR2247" s="39">
        <v>44018</v>
      </c>
      <c r="AS2247" s="29">
        <v>60546</v>
      </c>
      <c r="AT2247" s="29" t="s">
        <v>74</v>
      </c>
      <c r="AU2247" s="29">
        <v>16</v>
      </c>
      <c r="AV2247" s="29">
        <v>0.59</v>
      </c>
      <c r="AW2247" s="42">
        <v>24428</v>
      </c>
      <c r="AZ2247" s="44" t="s">
        <v>1193</v>
      </c>
    </row>
    <row r="2248" spans="1:52" ht="12.75" customHeight="1" x14ac:dyDescent="0.2">
      <c r="A2248" s="27">
        <v>36815</v>
      </c>
      <c r="B2248" s="28" t="s">
        <v>9098</v>
      </c>
      <c r="C2248" s="29" t="s">
        <v>56</v>
      </c>
      <c r="D2248" s="30" t="s">
        <v>9099</v>
      </c>
      <c r="E2248" s="30" t="s">
        <v>9099</v>
      </c>
      <c r="F2248" s="31">
        <v>1967</v>
      </c>
      <c r="G2248" s="31" t="s">
        <v>69</v>
      </c>
      <c r="H2248" s="30" t="s">
        <v>548</v>
      </c>
      <c r="I2248" s="60">
        <v>1</v>
      </c>
      <c r="J2248" s="60"/>
      <c r="K2248" s="32">
        <v>1</v>
      </c>
      <c r="L2248" s="33">
        <v>90</v>
      </c>
      <c r="M2248" s="31" t="s">
        <v>60</v>
      </c>
      <c r="X2248" s="37" t="s">
        <v>9100</v>
      </c>
      <c r="Y2248" s="38" t="s">
        <v>9101</v>
      </c>
      <c r="AA2248" s="39">
        <v>43293</v>
      </c>
      <c r="AB2248" s="39">
        <v>2958465</v>
      </c>
      <c r="AC2248" s="38" t="s">
        <v>63</v>
      </c>
      <c r="AD2248" s="29">
        <v>100</v>
      </c>
      <c r="AE2248" s="29">
        <v>99</v>
      </c>
      <c r="AF2248" s="40">
        <v>0</v>
      </c>
      <c r="AG2248" s="41" t="s">
        <v>64</v>
      </c>
      <c r="AJ2248" s="38" t="s">
        <v>674</v>
      </c>
      <c r="AW2248" s="42">
        <v>23966</v>
      </c>
      <c r="AZ2248" s="44" t="s">
        <v>212</v>
      </c>
    </row>
    <row r="2249" spans="1:52" ht="12.75" customHeight="1" x14ac:dyDescent="0.2">
      <c r="A2249" s="27">
        <v>36818</v>
      </c>
      <c r="B2249" s="28" t="s">
        <v>9102</v>
      </c>
      <c r="C2249" s="29" t="s">
        <v>56</v>
      </c>
      <c r="D2249" s="30" t="s">
        <v>9103</v>
      </c>
      <c r="E2249" s="30" t="s">
        <v>9103</v>
      </c>
      <c r="F2249" s="31">
        <v>1967</v>
      </c>
      <c r="G2249" s="31" t="s">
        <v>69</v>
      </c>
      <c r="H2249" s="30" t="s">
        <v>123</v>
      </c>
      <c r="I2249" s="60">
        <v>1</v>
      </c>
      <c r="J2249" s="60"/>
      <c r="K2249" s="32">
        <v>1</v>
      </c>
      <c r="L2249" s="33">
        <v>103</v>
      </c>
      <c r="M2249" s="31" t="s">
        <v>60</v>
      </c>
      <c r="X2249" s="37" t="s">
        <v>9104</v>
      </c>
      <c r="Y2249" s="38" t="s">
        <v>9105</v>
      </c>
      <c r="AA2249" s="39">
        <v>43293</v>
      </c>
      <c r="AB2249" s="39">
        <v>2958465</v>
      </c>
      <c r="AC2249" s="38" t="s">
        <v>63</v>
      </c>
      <c r="AD2249" s="29">
        <v>100</v>
      </c>
      <c r="AE2249" s="29">
        <v>99</v>
      </c>
      <c r="AF2249" s="40">
        <v>0</v>
      </c>
      <c r="AG2249" s="41" t="s">
        <v>64</v>
      </c>
      <c r="AJ2249" s="38" t="s">
        <v>83</v>
      </c>
      <c r="AW2249" s="42">
        <v>24681</v>
      </c>
      <c r="AZ2249" s="44" t="s">
        <v>267</v>
      </c>
    </row>
    <row r="2250" spans="1:52" ht="12.75" customHeight="1" x14ac:dyDescent="0.2">
      <c r="A2250" s="27">
        <v>36824</v>
      </c>
      <c r="B2250" s="28" t="s">
        <v>9106</v>
      </c>
      <c r="C2250" s="29" t="s">
        <v>56</v>
      </c>
      <c r="D2250" s="30" t="s">
        <v>9107</v>
      </c>
      <c r="E2250" s="30" t="s">
        <v>9107</v>
      </c>
      <c r="F2250" s="31">
        <v>1967</v>
      </c>
      <c r="G2250" s="31" t="s">
        <v>69</v>
      </c>
      <c r="H2250" s="30" t="s">
        <v>312</v>
      </c>
      <c r="I2250" s="60">
        <v>1</v>
      </c>
      <c r="J2250" s="60"/>
      <c r="K2250" s="32">
        <v>1</v>
      </c>
      <c r="L2250" s="33">
        <v>90</v>
      </c>
      <c r="M2250" s="31" t="s">
        <v>60</v>
      </c>
      <c r="X2250" s="37" t="s">
        <v>1848</v>
      </c>
      <c r="Y2250" s="38" t="s">
        <v>9108</v>
      </c>
      <c r="AA2250" s="39">
        <v>43293</v>
      </c>
      <c r="AB2250" s="39">
        <v>2958465</v>
      </c>
      <c r="AC2250" s="38" t="s">
        <v>63</v>
      </c>
      <c r="AD2250" s="29">
        <v>100</v>
      </c>
      <c r="AE2250" s="29">
        <v>99</v>
      </c>
      <c r="AF2250" s="40">
        <v>0</v>
      </c>
      <c r="AG2250" s="41" t="s">
        <v>64</v>
      </c>
      <c r="AJ2250" s="38" t="s">
        <v>336</v>
      </c>
      <c r="AQ2250" s="29" t="s">
        <v>75</v>
      </c>
      <c r="AR2250" s="39">
        <v>44084</v>
      </c>
      <c r="AS2250" s="29">
        <v>93016</v>
      </c>
      <c r="AT2250" s="29" t="s">
        <v>74</v>
      </c>
      <c r="AU2250" s="29">
        <v>35</v>
      </c>
      <c r="AV2250" s="29">
        <v>0.7</v>
      </c>
      <c r="AW2250" s="42">
        <v>24155</v>
      </c>
      <c r="AZ2250" s="44" t="s">
        <v>1193</v>
      </c>
    </row>
    <row r="2251" spans="1:52" ht="12.75" customHeight="1" x14ac:dyDescent="0.2">
      <c r="A2251" s="27">
        <v>36828</v>
      </c>
      <c r="B2251" s="28" t="s">
        <v>9109</v>
      </c>
      <c r="C2251" s="29" t="s">
        <v>56</v>
      </c>
      <c r="D2251" s="30" t="s">
        <v>9110</v>
      </c>
      <c r="E2251" s="30" t="s">
        <v>9110</v>
      </c>
      <c r="F2251" s="31">
        <v>1967</v>
      </c>
      <c r="G2251" s="31" t="s">
        <v>69</v>
      </c>
      <c r="H2251" s="30" t="s">
        <v>103</v>
      </c>
      <c r="I2251" s="60">
        <v>1</v>
      </c>
      <c r="J2251" s="60"/>
      <c r="K2251" s="32">
        <v>1</v>
      </c>
      <c r="L2251" s="33">
        <v>97</v>
      </c>
      <c r="M2251" s="31" t="s">
        <v>60</v>
      </c>
      <c r="X2251" s="37" t="s">
        <v>8878</v>
      </c>
      <c r="Y2251" s="38" t="s">
        <v>9111</v>
      </c>
      <c r="AA2251" s="39">
        <v>43293</v>
      </c>
      <c r="AB2251" s="39">
        <v>2958465</v>
      </c>
      <c r="AC2251" s="38" t="s">
        <v>712</v>
      </c>
      <c r="AD2251" s="29">
        <v>100</v>
      </c>
      <c r="AE2251" s="29">
        <v>99</v>
      </c>
      <c r="AF2251" s="40">
        <v>0</v>
      </c>
      <c r="AG2251" s="41" t="s">
        <v>64</v>
      </c>
      <c r="AJ2251" s="38" t="s">
        <v>83</v>
      </c>
      <c r="AW2251" s="42">
        <v>24715</v>
      </c>
      <c r="AZ2251" s="44" t="s">
        <v>299</v>
      </c>
    </row>
    <row r="2252" spans="1:52" ht="12.75" customHeight="1" x14ac:dyDescent="0.2">
      <c r="A2252" s="27">
        <v>36832</v>
      </c>
      <c r="B2252" s="28" t="s">
        <v>9112</v>
      </c>
      <c r="C2252" s="29" t="s">
        <v>56</v>
      </c>
      <c r="D2252" s="30" t="s">
        <v>9113</v>
      </c>
      <c r="E2252" s="30" t="s">
        <v>9113</v>
      </c>
      <c r="F2252" s="31">
        <v>1967</v>
      </c>
      <c r="G2252" s="31" t="s">
        <v>69</v>
      </c>
      <c r="H2252" s="30" t="s">
        <v>312</v>
      </c>
      <c r="I2252" s="60">
        <v>1</v>
      </c>
      <c r="J2252" s="60"/>
      <c r="K2252" s="32">
        <v>1</v>
      </c>
      <c r="L2252" s="33">
        <v>96</v>
      </c>
      <c r="M2252" s="31" t="s">
        <v>60</v>
      </c>
      <c r="X2252" s="37" t="s">
        <v>9104</v>
      </c>
      <c r="Y2252" s="38" t="s">
        <v>9114</v>
      </c>
      <c r="AA2252" s="39">
        <v>35827</v>
      </c>
      <c r="AB2252" s="39">
        <v>2958465</v>
      </c>
      <c r="AC2252" s="38" t="s">
        <v>2561</v>
      </c>
      <c r="AD2252" s="29">
        <v>100</v>
      </c>
      <c r="AE2252" s="29">
        <v>99</v>
      </c>
      <c r="AF2252" s="40">
        <v>3</v>
      </c>
      <c r="AG2252" s="41" t="s">
        <v>64</v>
      </c>
      <c r="AJ2252" s="38" t="s">
        <v>336</v>
      </c>
      <c r="AK2252" s="29" t="s">
        <v>7</v>
      </c>
      <c r="AL2252" s="39">
        <v>43019</v>
      </c>
      <c r="AM2252" s="29">
        <v>275820</v>
      </c>
      <c r="AN2252" s="29" t="s">
        <v>76</v>
      </c>
      <c r="AO2252" s="29">
        <v>29</v>
      </c>
      <c r="AP2252" s="29">
        <v>2.67</v>
      </c>
      <c r="AQ2252" s="29" t="s">
        <v>75</v>
      </c>
      <c r="AR2252" s="39">
        <v>44183</v>
      </c>
      <c r="AS2252" s="29">
        <v>261642</v>
      </c>
      <c r="AT2252" s="29" t="s">
        <v>76</v>
      </c>
      <c r="AU2252" s="29">
        <v>45</v>
      </c>
      <c r="AV2252" s="29">
        <v>2.42</v>
      </c>
      <c r="AW2252" s="42">
        <v>24426</v>
      </c>
      <c r="AZ2252" s="44" t="s">
        <v>212</v>
      </c>
    </row>
    <row r="2253" spans="1:52" ht="12.75" customHeight="1" x14ac:dyDescent="0.2">
      <c r="A2253" s="27">
        <v>36845</v>
      </c>
      <c r="B2253" s="28" t="s">
        <v>9115</v>
      </c>
      <c r="C2253" s="29" t="s">
        <v>56</v>
      </c>
      <c r="D2253" s="30" t="s">
        <v>9116</v>
      </c>
      <c r="E2253" s="30" t="s">
        <v>9116</v>
      </c>
      <c r="F2253" s="31">
        <v>1966</v>
      </c>
      <c r="G2253" s="31" t="s">
        <v>69</v>
      </c>
      <c r="H2253" s="30" t="s">
        <v>59</v>
      </c>
      <c r="I2253" s="60">
        <v>1</v>
      </c>
      <c r="J2253" s="60"/>
      <c r="K2253" s="32">
        <v>1</v>
      </c>
      <c r="L2253" s="33">
        <v>96</v>
      </c>
      <c r="M2253" s="31" t="s">
        <v>60</v>
      </c>
      <c r="X2253" s="37" t="s">
        <v>9117</v>
      </c>
      <c r="Y2253" s="38" t="s">
        <v>9118</v>
      </c>
      <c r="AA2253" s="39">
        <v>43293</v>
      </c>
      <c r="AB2253" s="39">
        <v>2958465</v>
      </c>
      <c r="AC2253" s="38" t="s">
        <v>63</v>
      </c>
      <c r="AD2253" s="29">
        <v>100</v>
      </c>
      <c r="AE2253" s="29">
        <v>99</v>
      </c>
      <c r="AF2253" s="40">
        <v>1</v>
      </c>
      <c r="AG2253" s="41" t="s">
        <v>64</v>
      </c>
      <c r="AJ2253" s="38" t="s">
        <v>2764</v>
      </c>
      <c r="AK2253" s="29" t="s">
        <v>7</v>
      </c>
      <c r="AL2253" s="39">
        <v>43900</v>
      </c>
      <c r="AM2253" s="29">
        <v>273947</v>
      </c>
      <c r="AN2253" s="29" t="s">
        <v>76</v>
      </c>
      <c r="AO2253" s="29">
        <v>35</v>
      </c>
      <c r="AP2253" s="29">
        <v>2.75</v>
      </c>
      <c r="AQ2253" s="29" t="s">
        <v>75</v>
      </c>
      <c r="AR2253" s="39">
        <v>44056</v>
      </c>
      <c r="AS2253" s="29">
        <v>272916</v>
      </c>
      <c r="AT2253" s="29" t="s">
        <v>76</v>
      </c>
      <c r="AU2253" s="29">
        <v>12</v>
      </c>
      <c r="AV2253" s="29">
        <v>1.0900000000000001</v>
      </c>
      <c r="AW2253" s="42">
        <v>24392</v>
      </c>
      <c r="AZ2253" s="44" t="s">
        <v>212</v>
      </c>
    </row>
    <row r="2254" spans="1:52" ht="12.75" customHeight="1" x14ac:dyDescent="0.2">
      <c r="A2254" s="27">
        <v>36846</v>
      </c>
      <c r="B2254" s="28" t="s">
        <v>9119</v>
      </c>
      <c r="C2254" s="29" t="s">
        <v>56</v>
      </c>
      <c r="D2254" s="30" t="s">
        <v>9120</v>
      </c>
      <c r="E2254" s="30" t="s">
        <v>9120</v>
      </c>
      <c r="F2254" s="31">
        <v>1967</v>
      </c>
      <c r="G2254" s="31" t="s">
        <v>69</v>
      </c>
      <c r="H2254" s="30" t="s">
        <v>312</v>
      </c>
      <c r="I2254" s="60">
        <v>1</v>
      </c>
      <c r="J2254" s="60"/>
      <c r="K2254" s="32">
        <v>1</v>
      </c>
      <c r="L2254" s="33">
        <v>94</v>
      </c>
      <c r="M2254" s="31" t="s">
        <v>60</v>
      </c>
      <c r="X2254" s="37" t="s">
        <v>9121</v>
      </c>
      <c r="Y2254" s="38" t="s">
        <v>9122</v>
      </c>
      <c r="AA2254" s="39">
        <v>35827</v>
      </c>
      <c r="AB2254" s="39">
        <v>2958465</v>
      </c>
      <c r="AC2254" s="38" t="s">
        <v>2561</v>
      </c>
      <c r="AD2254" s="29">
        <v>100</v>
      </c>
      <c r="AE2254" s="29">
        <v>99</v>
      </c>
      <c r="AF2254" s="40">
        <v>8</v>
      </c>
      <c r="AG2254" s="41" t="s">
        <v>64</v>
      </c>
      <c r="AJ2254" s="38" t="s">
        <v>83</v>
      </c>
      <c r="AK2254" s="29" t="s">
        <v>7</v>
      </c>
      <c r="AL2254" s="39">
        <v>43012</v>
      </c>
      <c r="AM2254" s="29">
        <v>280716</v>
      </c>
      <c r="AN2254" s="29" t="s">
        <v>76</v>
      </c>
      <c r="AO2254" s="29">
        <v>22</v>
      </c>
      <c r="AP2254" s="29">
        <v>2.19</v>
      </c>
      <c r="AQ2254" s="29" t="s">
        <v>75</v>
      </c>
      <c r="AR2254" s="39">
        <v>44224</v>
      </c>
      <c r="AS2254" s="29">
        <v>94949</v>
      </c>
      <c r="AT2254" s="29" t="s">
        <v>74</v>
      </c>
      <c r="AU2254" s="29">
        <v>36</v>
      </c>
      <c r="AV2254" s="29">
        <v>0.59</v>
      </c>
      <c r="AW2254" s="42">
        <v>24379</v>
      </c>
      <c r="AZ2254" s="44" t="s">
        <v>212</v>
      </c>
    </row>
    <row r="2255" spans="1:52" ht="12.75" customHeight="1" x14ac:dyDescent="0.2">
      <c r="A2255" s="27">
        <v>36847</v>
      </c>
      <c r="B2255" s="28" t="s">
        <v>9123</v>
      </c>
      <c r="C2255" s="29" t="s">
        <v>56</v>
      </c>
      <c r="D2255" s="30" t="s">
        <v>9124</v>
      </c>
      <c r="E2255" s="30" t="s">
        <v>9124</v>
      </c>
      <c r="F2255" s="31">
        <v>1967</v>
      </c>
      <c r="G2255" s="31" t="s">
        <v>69</v>
      </c>
      <c r="H2255" s="30" t="s">
        <v>312</v>
      </c>
      <c r="I2255" s="60">
        <v>1</v>
      </c>
      <c r="J2255" s="60"/>
      <c r="K2255" s="32">
        <v>1</v>
      </c>
      <c r="L2255" s="33">
        <v>80</v>
      </c>
      <c r="M2255" s="31" t="s">
        <v>60</v>
      </c>
      <c r="X2255" s="37" t="s">
        <v>9125</v>
      </c>
      <c r="Y2255" s="38" t="s">
        <v>9126</v>
      </c>
      <c r="AA2255" s="39">
        <v>35674</v>
      </c>
      <c r="AB2255" s="39">
        <v>2958465</v>
      </c>
      <c r="AC2255" s="38" t="s">
        <v>2561</v>
      </c>
      <c r="AD2255" s="29">
        <v>100</v>
      </c>
      <c r="AE2255" s="29">
        <v>99</v>
      </c>
      <c r="AF2255" s="40">
        <v>5</v>
      </c>
      <c r="AG2255" s="41" t="s">
        <v>64</v>
      </c>
      <c r="AJ2255" s="38" t="s">
        <v>336</v>
      </c>
      <c r="AK2255" s="29" t="s">
        <v>7</v>
      </c>
      <c r="AL2255" s="39">
        <v>43085</v>
      </c>
      <c r="AM2255" s="29">
        <v>281922</v>
      </c>
      <c r="AN2255" s="29" t="s">
        <v>76</v>
      </c>
      <c r="AO2255" s="29">
        <v>44</v>
      </c>
      <c r="AP2255" s="29">
        <v>3.47</v>
      </c>
      <c r="AQ2255" s="29" t="s">
        <v>75</v>
      </c>
      <c r="AR2255" s="39">
        <v>44245</v>
      </c>
      <c r="AS2255" s="29">
        <v>83237</v>
      </c>
      <c r="AT2255" s="29" t="s">
        <v>74</v>
      </c>
      <c r="AU2255" s="29">
        <v>27</v>
      </c>
      <c r="AV2255" s="29">
        <v>0.44</v>
      </c>
      <c r="AW2255" s="42">
        <v>24593</v>
      </c>
      <c r="AZ2255" s="44" t="s">
        <v>9127</v>
      </c>
    </row>
    <row r="2256" spans="1:52" ht="12.75" customHeight="1" x14ac:dyDescent="0.2">
      <c r="A2256" s="27">
        <v>36848</v>
      </c>
      <c r="B2256" s="28" t="s">
        <v>9128</v>
      </c>
      <c r="C2256" s="29" t="s">
        <v>56</v>
      </c>
      <c r="D2256" s="30" t="s">
        <v>9129</v>
      </c>
      <c r="E2256" s="30" t="s">
        <v>9130</v>
      </c>
      <c r="F2256" s="31">
        <v>1965</v>
      </c>
      <c r="G2256" s="31" t="s">
        <v>91</v>
      </c>
      <c r="H2256" s="30" t="s">
        <v>312</v>
      </c>
      <c r="I2256" s="60">
        <v>1</v>
      </c>
      <c r="J2256" s="60"/>
      <c r="K2256" s="32">
        <v>1</v>
      </c>
      <c r="L2256" s="33">
        <v>95</v>
      </c>
      <c r="M2256" s="31" t="s">
        <v>60</v>
      </c>
      <c r="X2256" s="37" t="s">
        <v>9131</v>
      </c>
      <c r="Y2256" s="38" t="s">
        <v>9132</v>
      </c>
      <c r="AA2256" s="39">
        <v>43293</v>
      </c>
      <c r="AB2256" s="39">
        <v>2958465</v>
      </c>
      <c r="AC2256" s="38" t="s">
        <v>63</v>
      </c>
      <c r="AD2256" s="29">
        <v>100</v>
      </c>
      <c r="AE2256" s="29">
        <v>99</v>
      </c>
      <c r="AF2256" s="40">
        <v>0</v>
      </c>
      <c r="AG2256" s="41" t="s">
        <v>64</v>
      </c>
      <c r="AQ2256" s="29" t="s">
        <v>75</v>
      </c>
      <c r="AR2256" s="39">
        <v>44091</v>
      </c>
      <c r="AS2256" s="29">
        <v>81709</v>
      </c>
      <c r="AT2256" s="29" t="s">
        <v>74</v>
      </c>
      <c r="AU2256" s="29">
        <v>20</v>
      </c>
      <c r="AV2256" s="29">
        <v>0.4</v>
      </c>
      <c r="AW2256" s="42">
        <v>24064</v>
      </c>
      <c r="AZ2256" s="44" t="s">
        <v>9133</v>
      </c>
    </row>
    <row r="2257" spans="1:52" ht="12.75" customHeight="1" x14ac:dyDescent="0.2">
      <c r="A2257" s="27">
        <v>36857</v>
      </c>
      <c r="B2257" s="28" t="s">
        <v>9134</v>
      </c>
      <c r="C2257" s="29" t="s">
        <v>56</v>
      </c>
      <c r="D2257" s="30" t="s">
        <v>9135</v>
      </c>
      <c r="E2257" s="30" t="s">
        <v>9135</v>
      </c>
      <c r="F2257" s="31">
        <v>1966</v>
      </c>
      <c r="G2257" s="31" t="s">
        <v>69</v>
      </c>
      <c r="H2257" s="30" t="s">
        <v>70</v>
      </c>
      <c r="I2257" s="60">
        <v>1</v>
      </c>
      <c r="J2257" s="60"/>
      <c r="K2257" s="32">
        <v>1</v>
      </c>
      <c r="L2257" s="33">
        <v>100</v>
      </c>
      <c r="M2257" s="31" t="s">
        <v>60</v>
      </c>
      <c r="X2257" s="37" t="s">
        <v>9136</v>
      </c>
      <c r="Y2257" s="38" t="s">
        <v>9137</v>
      </c>
      <c r="AA2257" s="39">
        <v>43293</v>
      </c>
      <c r="AB2257" s="39">
        <v>2958465</v>
      </c>
      <c r="AC2257" s="38" t="s">
        <v>712</v>
      </c>
      <c r="AD2257" s="29">
        <v>100</v>
      </c>
      <c r="AE2257" s="29">
        <v>99</v>
      </c>
      <c r="AF2257" s="40">
        <v>0</v>
      </c>
      <c r="AG2257" s="41" t="s">
        <v>64</v>
      </c>
      <c r="AJ2257" s="38" t="s">
        <v>83</v>
      </c>
      <c r="AW2257" s="42">
        <v>24569</v>
      </c>
      <c r="AZ2257" s="44" t="s">
        <v>4072</v>
      </c>
    </row>
    <row r="2258" spans="1:52" ht="12.75" customHeight="1" x14ac:dyDescent="0.2">
      <c r="A2258" s="27">
        <v>36862</v>
      </c>
      <c r="B2258" s="28" t="s">
        <v>9138</v>
      </c>
      <c r="C2258" s="29" t="s">
        <v>56</v>
      </c>
      <c r="D2258" s="30" t="s">
        <v>9139</v>
      </c>
      <c r="E2258" s="30" t="s">
        <v>9139</v>
      </c>
      <c r="F2258" s="31">
        <v>1967</v>
      </c>
      <c r="G2258" s="31" t="s">
        <v>69</v>
      </c>
      <c r="H2258" s="30" t="s">
        <v>312</v>
      </c>
      <c r="I2258" s="60">
        <v>1</v>
      </c>
      <c r="J2258" s="60"/>
      <c r="K2258" s="32">
        <v>1</v>
      </c>
      <c r="L2258" s="33">
        <v>104</v>
      </c>
      <c r="M2258" s="31" t="s">
        <v>60</v>
      </c>
      <c r="X2258" s="37" t="s">
        <v>726</v>
      </c>
      <c r="Y2258" s="38" t="s">
        <v>9140</v>
      </c>
      <c r="AA2258" s="39">
        <v>40324</v>
      </c>
      <c r="AB2258" s="39">
        <v>2958465</v>
      </c>
      <c r="AC2258" s="38" t="s">
        <v>1103</v>
      </c>
      <c r="AD2258" s="29">
        <v>100</v>
      </c>
      <c r="AE2258" s="29">
        <v>99</v>
      </c>
      <c r="AF2258" s="40">
        <v>2</v>
      </c>
      <c r="AG2258" s="41" t="s">
        <v>64</v>
      </c>
      <c r="AJ2258" s="38" t="s">
        <v>336</v>
      </c>
      <c r="AK2258" s="29" t="s">
        <v>7</v>
      </c>
      <c r="AL2258" s="39">
        <v>41453</v>
      </c>
      <c r="AM2258" s="29">
        <v>264954</v>
      </c>
      <c r="AN2258" s="29" t="s">
        <v>76</v>
      </c>
      <c r="AO2258" s="29">
        <v>77</v>
      </c>
      <c r="AP2258" s="29">
        <v>5.93</v>
      </c>
      <c r="AQ2258" s="29" t="s">
        <v>75</v>
      </c>
      <c r="AR2258" s="39">
        <v>44105</v>
      </c>
      <c r="AS2258" s="29">
        <v>83229</v>
      </c>
      <c r="AT2258" s="29" t="s">
        <v>74</v>
      </c>
      <c r="AU2258" s="29">
        <v>13</v>
      </c>
      <c r="AV2258" s="29">
        <v>0.27</v>
      </c>
      <c r="AW2258" s="42">
        <v>24162</v>
      </c>
      <c r="AZ2258" s="44" t="s">
        <v>267</v>
      </c>
    </row>
    <row r="2259" spans="1:52" ht="12.75" customHeight="1" x14ac:dyDescent="0.2">
      <c r="A2259" s="27">
        <v>36863</v>
      </c>
      <c r="B2259" s="28" t="s">
        <v>9141</v>
      </c>
      <c r="C2259" s="29" t="s">
        <v>56</v>
      </c>
      <c r="D2259" s="30" t="s">
        <v>9142</v>
      </c>
      <c r="E2259" s="30" t="s">
        <v>9142</v>
      </c>
      <c r="F2259" s="31">
        <v>1967</v>
      </c>
      <c r="G2259" s="31" t="s">
        <v>69</v>
      </c>
      <c r="H2259" s="30" t="s">
        <v>70</v>
      </c>
      <c r="I2259" s="60">
        <v>1</v>
      </c>
      <c r="J2259" s="60"/>
      <c r="K2259" s="32">
        <v>1</v>
      </c>
      <c r="L2259" s="33">
        <v>92</v>
      </c>
      <c r="M2259" s="31" t="s">
        <v>60</v>
      </c>
      <c r="X2259" s="37" t="s">
        <v>1808</v>
      </c>
      <c r="Y2259" s="38" t="s">
        <v>9143</v>
      </c>
      <c r="AA2259" s="39">
        <v>43293</v>
      </c>
      <c r="AB2259" s="39">
        <v>2958465</v>
      </c>
      <c r="AC2259" s="38" t="s">
        <v>63</v>
      </c>
      <c r="AD2259" s="29">
        <v>100</v>
      </c>
      <c r="AE2259" s="29">
        <v>99</v>
      </c>
      <c r="AF2259" s="40">
        <v>0</v>
      </c>
      <c r="AG2259" s="41" t="s">
        <v>64</v>
      </c>
      <c r="AJ2259" s="38" t="s">
        <v>83</v>
      </c>
      <c r="AQ2259" s="29" t="s">
        <v>10</v>
      </c>
      <c r="AR2259" s="39">
        <v>44155</v>
      </c>
      <c r="AS2259" s="29">
        <v>82202</v>
      </c>
      <c r="AT2259" s="29" t="s">
        <v>74</v>
      </c>
      <c r="AU2259" s="29">
        <v>50</v>
      </c>
      <c r="AV2259" s="29">
        <v>0.74</v>
      </c>
      <c r="AW2259" s="42">
        <v>24262</v>
      </c>
      <c r="AZ2259" s="44" t="s">
        <v>212</v>
      </c>
    </row>
    <row r="2260" spans="1:52" ht="12.75" customHeight="1" x14ac:dyDescent="0.2">
      <c r="A2260" s="27">
        <v>36880</v>
      </c>
      <c r="B2260" s="28" t="s">
        <v>9144</v>
      </c>
      <c r="C2260" s="29" t="s">
        <v>56</v>
      </c>
      <c r="D2260" s="30" t="s">
        <v>9145</v>
      </c>
      <c r="E2260" s="30" t="s">
        <v>9145</v>
      </c>
      <c r="F2260" s="31">
        <v>1967</v>
      </c>
      <c r="G2260" s="31" t="s">
        <v>69</v>
      </c>
      <c r="H2260" s="30" t="s">
        <v>312</v>
      </c>
      <c r="I2260" s="60">
        <v>1</v>
      </c>
      <c r="J2260" s="60"/>
      <c r="K2260" s="32">
        <v>1</v>
      </c>
      <c r="L2260" s="33">
        <v>105</v>
      </c>
      <c r="M2260" s="31" t="s">
        <v>60</v>
      </c>
      <c r="X2260" s="37" t="s">
        <v>6372</v>
      </c>
      <c r="Y2260" s="38" t="s">
        <v>9146</v>
      </c>
      <c r="AA2260" s="39">
        <v>40324</v>
      </c>
      <c r="AB2260" s="39">
        <v>2958465</v>
      </c>
      <c r="AC2260" s="38" t="s">
        <v>1103</v>
      </c>
      <c r="AD2260" s="29">
        <v>100</v>
      </c>
      <c r="AE2260" s="29">
        <v>99</v>
      </c>
      <c r="AF2260" s="40">
        <v>3</v>
      </c>
      <c r="AG2260" s="41" t="s">
        <v>64</v>
      </c>
      <c r="AJ2260" s="38" t="s">
        <v>748</v>
      </c>
      <c r="AK2260" s="29" t="s">
        <v>7</v>
      </c>
      <c r="AL2260" s="39">
        <v>43220</v>
      </c>
      <c r="AM2260" s="29">
        <v>284908</v>
      </c>
      <c r="AN2260" s="29" t="s">
        <v>76</v>
      </c>
      <c r="AO2260" s="29">
        <v>23</v>
      </c>
      <c r="AP2260" s="29">
        <v>1.91</v>
      </c>
      <c r="AQ2260" s="29" t="s">
        <v>75</v>
      </c>
      <c r="AR2260" s="39">
        <v>44210</v>
      </c>
      <c r="AS2260" s="29">
        <v>94156</v>
      </c>
      <c r="AT2260" s="29" t="s">
        <v>74</v>
      </c>
      <c r="AU2260" s="29">
        <v>54</v>
      </c>
      <c r="AV2260" s="29">
        <v>0.86</v>
      </c>
      <c r="AW2260" s="42">
        <v>24512</v>
      </c>
      <c r="AZ2260" s="44" t="s">
        <v>267</v>
      </c>
    </row>
    <row r="2261" spans="1:52" ht="12.75" customHeight="1" x14ac:dyDescent="0.2">
      <c r="A2261" s="27">
        <v>36881</v>
      </c>
      <c r="B2261" s="28" t="s">
        <v>9147</v>
      </c>
      <c r="C2261" s="29" t="s">
        <v>56</v>
      </c>
      <c r="D2261" s="30" t="s">
        <v>9148</v>
      </c>
      <c r="E2261" s="30" t="s">
        <v>9148</v>
      </c>
      <c r="F2261" s="31">
        <v>1967</v>
      </c>
      <c r="G2261" s="31" t="s">
        <v>69</v>
      </c>
      <c r="H2261" s="30" t="s">
        <v>59</v>
      </c>
      <c r="I2261" s="60">
        <v>1</v>
      </c>
      <c r="J2261" s="60"/>
      <c r="K2261" s="32">
        <v>1</v>
      </c>
      <c r="L2261" s="33">
        <v>93</v>
      </c>
      <c r="M2261" s="31" t="s">
        <v>60</v>
      </c>
      <c r="X2261" s="37" t="s">
        <v>9149</v>
      </c>
      <c r="Y2261" s="38" t="s">
        <v>9150</v>
      </c>
      <c r="AA2261" s="39">
        <v>35827</v>
      </c>
      <c r="AB2261" s="39">
        <v>2958465</v>
      </c>
      <c r="AC2261" s="38" t="s">
        <v>2561</v>
      </c>
      <c r="AD2261" s="29">
        <v>100</v>
      </c>
      <c r="AE2261" s="29">
        <v>99</v>
      </c>
      <c r="AF2261" s="40">
        <v>6</v>
      </c>
      <c r="AG2261" s="41" t="s">
        <v>64</v>
      </c>
      <c r="AJ2261" s="38" t="s">
        <v>83</v>
      </c>
      <c r="AK2261" s="29" t="s">
        <v>7</v>
      </c>
      <c r="AL2261" s="39">
        <v>42739</v>
      </c>
      <c r="AM2261" s="29">
        <v>282219</v>
      </c>
      <c r="AN2261" s="29" t="s">
        <v>76</v>
      </c>
      <c r="AO2261" s="29">
        <v>68</v>
      </c>
      <c r="AP2261" s="29">
        <v>6.61</v>
      </c>
      <c r="AQ2261" s="29" t="s">
        <v>10</v>
      </c>
      <c r="AR2261" s="39">
        <v>42964</v>
      </c>
      <c r="AS2261" s="29">
        <v>112239</v>
      </c>
      <c r="AT2261" s="29" t="s">
        <v>85</v>
      </c>
      <c r="AU2261" s="29">
        <v>76</v>
      </c>
      <c r="AV2261" s="29">
        <v>0.86</v>
      </c>
      <c r="AW2261" s="42">
        <v>24473</v>
      </c>
      <c r="AZ2261" s="44" t="s">
        <v>9151</v>
      </c>
    </row>
    <row r="2262" spans="1:52" ht="12.75" customHeight="1" x14ac:dyDescent="0.2">
      <c r="A2262" s="27">
        <v>36891</v>
      </c>
      <c r="B2262" s="28" t="s">
        <v>9152</v>
      </c>
      <c r="C2262" s="29" t="s">
        <v>56</v>
      </c>
      <c r="D2262" s="30" t="s">
        <v>9153</v>
      </c>
      <c r="E2262" s="30" t="s">
        <v>9153</v>
      </c>
      <c r="F2262" s="31">
        <v>1966</v>
      </c>
      <c r="G2262" s="31" t="s">
        <v>69</v>
      </c>
      <c r="H2262" s="30" t="s">
        <v>70</v>
      </c>
      <c r="I2262" s="60">
        <v>1</v>
      </c>
      <c r="J2262" s="60"/>
      <c r="K2262" s="32">
        <v>1</v>
      </c>
      <c r="L2262" s="33">
        <v>86</v>
      </c>
      <c r="M2262" s="31" t="s">
        <v>60</v>
      </c>
      <c r="X2262" s="37" t="s">
        <v>7982</v>
      </c>
      <c r="Y2262" s="38" t="s">
        <v>9154</v>
      </c>
      <c r="AA2262" s="39">
        <v>43293</v>
      </c>
      <c r="AB2262" s="39">
        <v>2958465</v>
      </c>
      <c r="AC2262" s="38" t="s">
        <v>63</v>
      </c>
      <c r="AD2262" s="29">
        <v>100</v>
      </c>
      <c r="AE2262" s="29">
        <v>99</v>
      </c>
      <c r="AF2262" s="40">
        <v>0</v>
      </c>
      <c r="AG2262" s="41" t="s">
        <v>64</v>
      </c>
      <c r="AJ2262" s="38" t="s">
        <v>83</v>
      </c>
      <c r="AW2262" s="42">
        <v>24464</v>
      </c>
      <c r="AZ2262" s="44" t="s">
        <v>212</v>
      </c>
    </row>
    <row r="2263" spans="1:52" ht="12.75" customHeight="1" x14ac:dyDescent="0.2">
      <c r="A2263" s="27">
        <v>36907</v>
      </c>
      <c r="B2263" s="28" t="s">
        <v>9155</v>
      </c>
      <c r="C2263" s="29" t="s">
        <v>56</v>
      </c>
      <c r="D2263" s="30" t="s">
        <v>9156</v>
      </c>
      <c r="E2263" s="30" t="s">
        <v>9156</v>
      </c>
      <c r="F2263" s="31">
        <v>1967</v>
      </c>
      <c r="G2263" s="31" t="s">
        <v>69</v>
      </c>
      <c r="H2263" s="30" t="s">
        <v>312</v>
      </c>
      <c r="I2263" s="60">
        <v>1</v>
      </c>
      <c r="J2263" s="60"/>
      <c r="K2263" s="32">
        <v>1</v>
      </c>
      <c r="L2263" s="33">
        <v>90</v>
      </c>
      <c r="M2263" s="31" t="s">
        <v>60</v>
      </c>
      <c r="X2263" s="37" t="s">
        <v>9157</v>
      </c>
      <c r="Y2263" s="38" t="s">
        <v>9158</v>
      </c>
      <c r="AA2263" s="39">
        <v>35827</v>
      </c>
      <c r="AB2263" s="39">
        <v>2958465</v>
      </c>
      <c r="AC2263" s="38" t="s">
        <v>2561</v>
      </c>
      <c r="AD2263" s="29">
        <v>100</v>
      </c>
      <c r="AE2263" s="29">
        <v>99</v>
      </c>
      <c r="AF2263" s="40">
        <v>4</v>
      </c>
      <c r="AG2263" s="41" t="s">
        <v>64</v>
      </c>
      <c r="AJ2263" s="38" t="s">
        <v>336</v>
      </c>
      <c r="AK2263" s="29" t="s">
        <v>7</v>
      </c>
      <c r="AL2263" s="39">
        <v>43299</v>
      </c>
      <c r="AM2263" s="29">
        <v>280155</v>
      </c>
      <c r="AN2263" s="29" t="s">
        <v>76</v>
      </c>
      <c r="AO2263" s="29">
        <v>36</v>
      </c>
      <c r="AP2263" s="29">
        <v>3.55</v>
      </c>
      <c r="AQ2263" s="29" t="s">
        <v>10</v>
      </c>
      <c r="AR2263" s="39">
        <v>44197</v>
      </c>
      <c r="AS2263" s="29">
        <v>294321</v>
      </c>
      <c r="AT2263" s="29" t="s">
        <v>76</v>
      </c>
      <c r="AU2263" s="29">
        <v>17</v>
      </c>
      <c r="AV2263" s="29">
        <v>0.97</v>
      </c>
      <c r="AW2263" s="42">
        <v>24505</v>
      </c>
      <c r="AZ2263" s="44" t="s">
        <v>212</v>
      </c>
    </row>
    <row r="2264" spans="1:52" ht="12.75" customHeight="1" x14ac:dyDescent="0.2">
      <c r="A2264" s="27">
        <v>36909</v>
      </c>
      <c r="B2264" s="28" t="s">
        <v>9159</v>
      </c>
      <c r="C2264" s="29" t="s">
        <v>56</v>
      </c>
      <c r="D2264" s="30" t="s">
        <v>9160</v>
      </c>
      <c r="E2264" s="30" t="s">
        <v>9160</v>
      </c>
      <c r="F2264" s="31">
        <v>1967</v>
      </c>
      <c r="G2264" s="31" t="s">
        <v>69</v>
      </c>
      <c r="H2264" s="30" t="s">
        <v>70</v>
      </c>
      <c r="I2264" s="60">
        <v>1</v>
      </c>
      <c r="J2264" s="60"/>
      <c r="K2264" s="32">
        <v>1</v>
      </c>
      <c r="L2264" s="33">
        <v>106</v>
      </c>
      <c r="M2264" s="31" t="s">
        <v>60</v>
      </c>
      <c r="X2264" s="37" t="s">
        <v>9161</v>
      </c>
      <c r="Y2264" s="38" t="s">
        <v>9162</v>
      </c>
      <c r="AA2264" s="39">
        <v>43293</v>
      </c>
      <c r="AB2264" s="39">
        <v>2958465</v>
      </c>
      <c r="AC2264" s="38" t="s">
        <v>63</v>
      </c>
      <c r="AD2264" s="29">
        <v>100</v>
      </c>
      <c r="AE2264" s="29">
        <v>99</v>
      </c>
      <c r="AF2264" s="40">
        <v>2</v>
      </c>
      <c r="AG2264" s="41" t="s">
        <v>64</v>
      </c>
      <c r="AJ2264" s="38" t="s">
        <v>949</v>
      </c>
      <c r="AK2264" s="29" t="s">
        <v>7</v>
      </c>
      <c r="AL2264" s="39">
        <v>44239</v>
      </c>
      <c r="AM2264" s="29">
        <v>281215</v>
      </c>
      <c r="AN2264" s="29" t="s">
        <v>76</v>
      </c>
      <c r="AO2264" s="29">
        <v>35</v>
      </c>
      <c r="AP2264" s="29">
        <v>2.52</v>
      </c>
      <c r="AQ2264" s="29" t="s">
        <v>75</v>
      </c>
      <c r="AR2264" s="39">
        <v>44084</v>
      </c>
      <c r="AS2264" s="29">
        <v>73300</v>
      </c>
      <c r="AT2264" s="29" t="s">
        <v>74</v>
      </c>
      <c r="AU2264" s="29">
        <v>17</v>
      </c>
      <c r="AV2264" s="29">
        <v>0.32</v>
      </c>
      <c r="AW2264" s="42">
        <v>24716</v>
      </c>
      <c r="AZ2264" s="44" t="s">
        <v>9163</v>
      </c>
    </row>
    <row r="2265" spans="1:52" ht="12.75" customHeight="1" x14ac:dyDescent="0.2">
      <c r="A2265" s="27">
        <v>36915</v>
      </c>
      <c r="B2265" s="28" t="s">
        <v>9164</v>
      </c>
      <c r="C2265" s="29" t="s">
        <v>56</v>
      </c>
      <c r="D2265" s="30" t="s">
        <v>9165</v>
      </c>
      <c r="E2265" s="30" t="s">
        <v>9165</v>
      </c>
      <c r="F2265" s="31">
        <v>1966</v>
      </c>
      <c r="G2265" s="31" t="s">
        <v>69</v>
      </c>
      <c r="H2265" s="30" t="s">
        <v>123</v>
      </c>
      <c r="I2265" s="60">
        <v>1</v>
      </c>
      <c r="J2265" s="60"/>
      <c r="K2265" s="32">
        <v>1</v>
      </c>
      <c r="L2265" s="33">
        <v>105</v>
      </c>
      <c r="M2265" s="31" t="s">
        <v>60</v>
      </c>
      <c r="X2265" s="37" t="s">
        <v>9131</v>
      </c>
      <c r="Y2265" s="38" t="s">
        <v>9166</v>
      </c>
      <c r="AA2265" s="39">
        <v>35674</v>
      </c>
      <c r="AB2265" s="39">
        <v>2958465</v>
      </c>
      <c r="AC2265" s="38" t="s">
        <v>2561</v>
      </c>
      <c r="AD2265" s="29">
        <v>100</v>
      </c>
      <c r="AE2265" s="29">
        <v>99</v>
      </c>
      <c r="AF2265" s="40">
        <v>5</v>
      </c>
      <c r="AG2265" s="41" t="s">
        <v>64</v>
      </c>
      <c r="AJ2265" s="38" t="s">
        <v>935</v>
      </c>
      <c r="AK2265" s="29" t="s">
        <v>7</v>
      </c>
      <c r="AL2265" s="39">
        <v>41460</v>
      </c>
      <c r="AM2265" s="29">
        <v>281527</v>
      </c>
      <c r="AN2265" s="29" t="s">
        <v>76</v>
      </c>
      <c r="AO2265" s="29">
        <v>22</v>
      </c>
      <c r="AP2265" s="29">
        <v>3.06</v>
      </c>
      <c r="AQ2265" s="29" t="s">
        <v>75</v>
      </c>
      <c r="AR2265" s="39">
        <v>44086</v>
      </c>
      <c r="AS2265" s="29">
        <v>294332</v>
      </c>
      <c r="AT2265" s="29" t="s">
        <v>76</v>
      </c>
      <c r="AU2265" s="29">
        <v>38</v>
      </c>
      <c r="AV2265" s="29">
        <v>1.92</v>
      </c>
      <c r="AW2265" s="42">
        <v>24459</v>
      </c>
      <c r="AZ2265" s="44" t="s">
        <v>212</v>
      </c>
    </row>
    <row r="2266" spans="1:52" ht="12.75" customHeight="1" x14ac:dyDescent="0.2">
      <c r="A2266" s="27">
        <v>36917</v>
      </c>
      <c r="B2266" s="28" t="s">
        <v>9167</v>
      </c>
      <c r="C2266" s="29" t="s">
        <v>56</v>
      </c>
      <c r="D2266" s="30" t="s">
        <v>9168</v>
      </c>
      <c r="E2266" s="30" t="s">
        <v>9168</v>
      </c>
      <c r="F2266" s="31">
        <v>1967</v>
      </c>
      <c r="G2266" s="31" t="s">
        <v>69</v>
      </c>
      <c r="H2266" s="30" t="s">
        <v>725</v>
      </c>
      <c r="I2266" s="60">
        <v>1</v>
      </c>
      <c r="J2266" s="60"/>
      <c r="K2266" s="32">
        <v>1</v>
      </c>
      <c r="L2266" s="33">
        <v>84</v>
      </c>
      <c r="M2266" s="31" t="s">
        <v>60</v>
      </c>
      <c r="X2266" s="37" t="s">
        <v>9169</v>
      </c>
      <c r="Y2266" s="38" t="s">
        <v>9170</v>
      </c>
      <c r="AA2266" s="39">
        <v>43293</v>
      </c>
      <c r="AB2266" s="39">
        <v>2958465</v>
      </c>
      <c r="AC2266" s="38" t="s">
        <v>712</v>
      </c>
      <c r="AD2266" s="29">
        <v>100</v>
      </c>
      <c r="AE2266" s="29">
        <v>99</v>
      </c>
      <c r="AF2266" s="40">
        <v>0</v>
      </c>
      <c r="AG2266" s="41" t="s">
        <v>64</v>
      </c>
      <c r="AJ2266" s="38" t="s">
        <v>748</v>
      </c>
      <c r="AW2266" s="42">
        <v>24054</v>
      </c>
      <c r="AZ2266" s="44" t="s">
        <v>212</v>
      </c>
    </row>
    <row r="2267" spans="1:52" ht="12.75" customHeight="1" x14ac:dyDescent="0.2">
      <c r="A2267" s="27">
        <v>36927</v>
      </c>
      <c r="B2267" s="28" t="s">
        <v>9171</v>
      </c>
      <c r="C2267" s="29" t="s">
        <v>56</v>
      </c>
      <c r="D2267" s="30" t="s">
        <v>9172</v>
      </c>
      <c r="E2267" s="30" t="s">
        <v>9172</v>
      </c>
      <c r="F2267" s="31">
        <v>1967</v>
      </c>
      <c r="G2267" s="31" t="s">
        <v>69</v>
      </c>
      <c r="H2267" s="30" t="s">
        <v>70</v>
      </c>
      <c r="I2267" s="60">
        <v>1</v>
      </c>
      <c r="J2267" s="60"/>
      <c r="K2267" s="32">
        <v>1</v>
      </c>
      <c r="L2267" s="33">
        <v>94</v>
      </c>
      <c r="M2267" s="31" t="s">
        <v>60</v>
      </c>
      <c r="X2267" s="37" t="s">
        <v>9173</v>
      </c>
      <c r="Y2267" s="38" t="s">
        <v>9174</v>
      </c>
      <c r="AA2267" s="39">
        <v>43293</v>
      </c>
      <c r="AB2267" s="39">
        <v>2958465</v>
      </c>
      <c r="AC2267" s="38" t="s">
        <v>63</v>
      </c>
      <c r="AD2267" s="29">
        <v>100</v>
      </c>
      <c r="AE2267" s="29">
        <v>99</v>
      </c>
      <c r="AF2267" s="40">
        <v>3</v>
      </c>
      <c r="AG2267" s="41" t="s">
        <v>64</v>
      </c>
      <c r="AJ2267" s="38" t="s">
        <v>949</v>
      </c>
      <c r="AK2267" s="29" t="s">
        <v>7</v>
      </c>
      <c r="AL2267" s="39">
        <v>43960</v>
      </c>
      <c r="AM2267" s="29">
        <v>283609</v>
      </c>
      <c r="AN2267" s="29" t="s">
        <v>76</v>
      </c>
      <c r="AO2267" s="29">
        <v>21</v>
      </c>
      <c r="AP2267" s="29">
        <v>1.52</v>
      </c>
      <c r="AQ2267" s="29" t="s">
        <v>10</v>
      </c>
      <c r="AR2267" s="39">
        <v>44109</v>
      </c>
      <c r="AS2267" s="29">
        <v>83134</v>
      </c>
      <c r="AT2267" s="29" t="s">
        <v>74</v>
      </c>
      <c r="AU2267" s="29">
        <v>39</v>
      </c>
      <c r="AV2267" s="29">
        <v>0.72</v>
      </c>
      <c r="AW2267" s="42">
        <v>24716</v>
      </c>
      <c r="AZ2267" s="44" t="s">
        <v>212</v>
      </c>
    </row>
    <row r="2268" spans="1:52" ht="12.75" customHeight="1" x14ac:dyDescent="0.2">
      <c r="A2268" s="27">
        <v>36929</v>
      </c>
      <c r="B2268" s="28" t="s">
        <v>9175</v>
      </c>
      <c r="C2268" s="29" t="s">
        <v>56</v>
      </c>
      <c r="D2268" s="30" t="s">
        <v>9176</v>
      </c>
      <c r="E2268" s="30" t="s">
        <v>9176</v>
      </c>
      <c r="F2268" s="31">
        <v>1966</v>
      </c>
      <c r="G2268" s="31" t="s">
        <v>69</v>
      </c>
      <c r="H2268" s="30" t="s">
        <v>59</v>
      </c>
      <c r="I2268" s="60">
        <v>1</v>
      </c>
      <c r="J2268" s="60"/>
      <c r="K2268" s="32">
        <v>1</v>
      </c>
      <c r="L2268" s="33">
        <v>95</v>
      </c>
      <c r="M2268" s="31" t="s">
        <v>60</v>
      </c>
      <c r="X2268" s="37" t="s">
        <v>3033</v>
      </c>
      <c r="Y2268" s="38" t="s">
        <v>9177</v>
      </c>
      <c r="AA2268" s="39">
        <v>40324</v>
      </c>
      <c r="AB2268" s="39">
        <v>2958465</v>
      </c>
      <c r="AC2268" s="38" t="s">
        <v>1103</v>
      </c>
      <c r="AD2268" s="29">
        <v>100</v>
      </c>
      <c r="AE2268" s="29">
        <v>99</v>
      </c>
      <c r="AF2268" s="40">
        <v>0</v>
      </c>
      <c r="AG2268" s="41" t="s">
        <v>64</v>
      </c>
      <c r="AJ2268" s="38" t="s">
        <v>336</v>
      </c>
      <c r="AK2268" s="29" t="s">
        <v>308</v>
      </c>
      <c r="AL2268" s="39">
        <v>36642</v>
      </c>
      <c r="AM2268" s="29">
        <v>94215</v>
      </c>
      <c r="AN2268" s="29" t="s">
        <v>74</v>
      </c>
      <c r="AO2268" s="29">
        <v>65</v>
      </c>
      <c r="AP2268" s="29">
        <v>2.04</v>
      </c>
      <c r="AQ2268" s="29" t="s">
        <v>10</v>
      </c>
      <c r="AR2268" s="39">
        <v>43747</v>
      </c>
      <c r="AS2268" s="29">
        <v>113719</v>
      </c>
      <c r="AT2268" s="29" t="s">
        <v>85</v>
      </c>
      <c r="AU2268" s="29">
        <v>78</v>
      </c>
      <c r="AV2268" s="29">
        <v>0.76</v>
      </c>
      <c r="AW2268" s="42">
        <v>24442</v>
      </c>
      <c r="AZ2268" s="44" t="s">
        <v>1590</v>
      </c>
    </row>
    <row r="2269" spans="1:52" ht="12.75" customHeight="1" x14ac:dyDescent="0.2">
      <c r="A2269" s="27">
        <v>36943</v>
      </c>
      <c r="B2269" s="28" t="s">
        <v>9178</v>
      </c>
      <c r="C2269" s="29" t="s">
        <v>56</v>
      </c>
      <c r="D2269" s="30" t="s">
        <v>9179</v>
      </c>
      <c r="E2269" s="30" t="s">
        <v>9179</v>
      </c>
      <c r="F2269" s="31">
        <v>1967</v>
      </c>
      <c r="G2269" s="31" t="s">
        <v>69</v>
      </c>
      <c r="H2269" s="30" t="s">
        <v>103</v>
      </c>
      <c r="I2269" s="60">
        <v>1</v>
      </c>
      <c r="J2269" s="60"/>
      <c r="K2269" s="32">
        <v>1</v>
      </c>
      <c r="L2269" s="33">
        <v>105</v>
      </c>
      <c r="M2269" s="31" t="s">
        <v>60</v>
      </c>
      <c r="X2269" s="37" t="s">
        <v>5812</v>
      </c>
      <c r="Y2269" s="38" t="s">
        <v>9180</v>
      </c>
      <c r="AA2269" s="39">
        <v>35827</v>
      </c>
      <c r="AB2269" s="39">
        <v>2958465</v>
      </c>
      <c r="AC2269" s="38" t="s">
        <v>2561</v>
      </c>
      <c r="AD2269" s="29">
        <v>100</v>
      </c>
      <c r="AE2269" s="29">
        <v>99</v>
      </c>
      <c r="AF2269" s="40">
        <v>2</v>
      </c>
      <c r="AG2269" s="41" t="s">
        <v>64</v>
      </c>
      <c r="AJ2269" s="38" t="s">
        <v>336</v>
      </c>
      <c r="AK2269" s="29" t="s">
        <v>7</v>
      </c>
      <c r="AL2269" s="39">
        <v>37487</v>
      </c>
      <c r="AM2269" s="29">
        <v>273402</v>
      </c>
      <c r="AN2269" s="29" t="s">
        <v>76</v>
      </c>
      <c r="AO2269" s="29">
        <v>49</v>
      </c>
      <c r="AP2269" s="29">
        <v>10.32</v>
      </c>
      <c r="AQ2269" s="29" t="s">
        <v>75</v>
      </c>
      <c r="AR2269" s="39">
        <v>44217</v>
      </c>
      <c r="AS2269" s="29">
        <v>84757</v>
      </c>
      <c r="AT2269" s="29" t="s">
        <v>74</v>
      </c>
      <c r="AU2269" s="29">
        <v>45</v>
      </c>
      <c r="AV2269" s="29">
        <v>0.72</v>
      </c>
      <c r="AW2269" s="42">
        <v>24512</v>
      </c>
      <c r="AZ2269" s="44" t="s">
        <v>212</v>
      </c>
    </row>
    <row r="2270" spans="1:52" ht="12.75" customHeight="1" x14ac:dyDescent="0.2">
      <c r="A2270" s="27">
        <v>36957</v>
      </c>
      <c r="B2270" s="28" t="s">
        <v>9181</v>
      </c>
      <c r="C2270" s="29" t="s">
        <v>56</v>
      </c>
      <c r="D2270" s="30" t="s">
        <v>9182</v>
      </c>
      <c r="E2270" s="30" t="s">
        <v>9182</v>
      </c>
      <c r="F2270" s="31">
        <v>1966</v>
      </c>
      <c r="G2270" s="31" t="s">
        <v>69</v>
      </c>
      <c r="H2270" s="30" t="s">
        <v>312</v>
      </c>
      <c r="I2270" s="60">
        <v>1</v>
      </c>
      <c r="J2270" s="60"/>
      <c r="K2270" s="32">
        <v>1</v>
      </c>
      <c r="L2270" s="33">
        <v>82</v>
      </c>
      <c r="M2270" s="31" t="s">
        <v>60</v>
      </c>
      <c r="X2270" s="37" t="s">
        <v>9183</v>
      </c>
      <c r="Y2270" s="38" t="s">
        <v>9184</v>
      </c>
      <c r="AA2270" s="39">
        <v>43293</v>
      </c>
      <c r="AB2270" s="39">
        <v>2958465</v>
      </c>
      <c r="AC2270" s="38" t="s">
        <v>63</v>
      </c>
      <c r="AD2270" s="29">
        <v>100</v>
      </c>
      <c r="AE2270" s="29">
        <v>99</v>
      </c>
      <c r="AF2270" s="40">
        <v>3</v>
      </c>
      <c r="AG2270" s="41" t="s">
        <v>64</v>
      </c>
      <c r="AJ2270" s="38" t="s">
        <v>680</v>
      </c>
      <c r="AK2270" s="29" t="s">
        <v>7</v>
      </c>
      <c r="AL2270" s="39">
        <v>44231</v>
      </c>
      <c r="AM2270" s="29">
        <v>290332</v>
      </c>
      <c r="AN2270" s="29" t="s">
        <v>76</v>
      </c>
      <c r="AO2270" s="29">
        <v>17</v>
      </c>
      <c r="AP2270" s="29">
        <v>1.29</v>
      </c>
      <c r="AQ2270" s="29" t="s">
        <v>75</v>
      </c>
      <c r="AR2270" s="39">
        <v>44119</v>
      </c>
      <c r="AS2270" s="29">
        <v>80011</v>
      </c>
      <c r="AT2270" s="29" t="s">
        <v>74</v>
      </c>
      <c r="AU2270" s="29">
        <v>27</v>
      </c>
      <c r="AV2270" s="29">
        <v>0.43</v>
      </c>
      <c r="AW2270" s="42">
        <v>24108</v>
      </c>
      <c r="AZ2270" s="44" t="s">
        <v>212</v>
      </c>
    </row>
    <row r="2271" spans="1:52" ht="12.75" customHeight="1" x14ac:dyDescent="0.2">
      <c r="A2271" s="27">
        <v>36961</v>
      </c>
      <c r="B2271" s="28" t="s">
        <v>9185</v>
      </c>
      <c r="C2271" s="29" t="s">
        <v>56</v>
      </c>
      <c r="D2271" s="30" t="s">
        <v>9186</v>
      </c>
      <c r="E2271" s="30" t="s">
        <v>9186</v>
      </c>
      <c r="F2271" s="31">
        <v>1966</v>
      </c>
      <c r="G2271" s="31" t="s">
        <v>69</v>
      </c>
      <c r="H2271" s="30" t="s">
        <v>312</v>
      </c>
      <c r="I2271" s="60">
        <v>1</v>
      </c>
      <c r="J2271" s="60"/>
      <c r="K2271" s="32">
        <v>1</v>
      </c>
      <c r="L2271" s="33">
        <v>95</v>
      </c>
      <c r="M2271" s="31" t="s">
        <v>60</v>
      </c>
      <c r="X2271" s="37" t="s">
        <v>3023</v>
      </c>
      <c r="Y2271" s="38" t="s">
        <v>9187</v>
      </c>
      <c r="AA2271" s="39">
        <v>43293</v>
      </c>
      <c r="AB2271" s="39">
        <v>2958465</v>
      </c>
      <c r="AC2271" s="38" t="s">
        <v>63</v>
      </c>
      <c r="AD2271" s="29">
        <v>100</v>
      </c>
      <c r="AE2271" s="29">
        <v>99</v>
      </c>
      <c r="AF2271" s="40">
        <v>0</v>
      </c>
      <c r="AG2271" s="41" t="s">
        <v>64</v>
      </c>
      <c r="AJ2271" s="38" t="s">
        <v>336</v>
      </c>
      <c r="AQ2271" s="29" t="s">
        <v>75</v>
      </c>
      <c r="AR2271" s="39">
        <v>44098</v>
      </c>
      <c r="AS2271" s="29">
        <v>75500</v>
      </c>
      <c r="AT2271" s="29" t="s">
        <v>74</v>
      </c>
      <c r="AU2271" s="29">
        <v>18</v>
      </c>
      <c r="AV2271" s="29">
        <v>0.33</v>
      </c>
      <c r="AW2271" s="42">
        <v>24083</v>
      </c>
      <c r="AZ2271" s="44" t="s">
        <v>1193</v>
      </c>
    </row>
    <row r="2272" spans="1:52" ht="12.75" customHeight="1" x14ac:dyDescent="0.2">
      <c r="A2272" s="27">
        <v>36967</v>
      </c>
      <c r="B2272" s="28" t="s">
        <v>9188</v>
      </c>
      <c r="C2272" s="29" t="s">
        <v>56</v>
      </c>
      <c r="D2272" s="30" t="s">
        <v>9189</v>
      </c>
      <c r="E2272" s="30" t="s">
        <v>9189</v>
      </c>
      <c r="F2272" s="31">
        <v>1966</v>
      </c>
      <c r="G2272" s="31" t="s">
        <v>69</v>
      </c>
      <c r="H2272" s="30" t="s">
        <v>70</v>
      </c>
      <c r="I2272" s="60">
        <v>1</v>
      </c>
      <c r="J2272" s="60"/>
      <c r="K2272" s="32">
        <v>1</v>
      </c>
      <c r="L2272" s="33">
        <v>100</v>
      </c>
      <c r="M2272" s="31" t="s">
        <v>60</v>
      </c>
      <c r="X2272" s="37" t="s">
        <v>1054</v>
      </c>
      <c r="Y2272" s="38" t="s">
        <v>9190</v>
      </c>
      <c r="AA2272" s="39">
        <v>40324</v>
      </c>
      <c r="AB2272" s="39">
        <v>2958465</v>
      </c>
      <c r="AC2272" s="38" t="s">
        <v>1103</v>
      </c>
      <c r="AD2272" s="29">
        <v>100</v>
      </c>
      <c r="AE2272" s="29">
        <v>99</v>
      </c>
      <c r="AF2272" s="40">
        <v>4</v>
      </c>
      <c r="AG2272" s="41" t="s">
        <v>64</v>
      </c>
      <c r="AJ2272" s="38" t="s">
        <v>719</v>
      </c>
      <c r="AK2272" s="29" t="s">
        <v>7</v>
      </c>
      <c r="AL2272" s="39">
        <v>42603</v>
      </c>
      <c r="AM2272" s="29">
        <v>144757</v>
      </c>
      <c r="AN2272" s="29" t="s">
        <v>84</v>
      </c>
      <c r="AO2272" s="29">
        <v>347</v>
      </c>
      <c r="AP2272" s="29">
        <v>3.16</v>
      </c>
      <c r="AQ2272" s="29" t="s">
        <v>75</v>
      </c>
      <c r="AR2272" s="39">
        <v>44213</v>
      </c>
      <c r="AS2272" s="29">
        <v>282009</v>
      </c>
      <c r="AT2272" s="29" t="s">
        <v>76</v>
      </c>
      <c r="AU2272" s="29">
        <v>22</v>
      </c>
      <c r="AV2272" s="29">
        <v>2.06</v>
      </c>
      <c r="AW2272" s="42">
        <v>24381</v>
      </c>
      <c r="AZ2272" s="44" t="s">
        <v>267</v>
      </c>
    </row>
    <row r="2273" spans="1:52" ht="12.75" customHeight="1" x14ac:dyDescent="0.2">
      <c r="A2273" s="27">
        <v>36973</v>
      </c>
      <c r="B2273" s="28" t="s">
        <v>9191</v>
      </c>
      <c r="C2273" s="29" t="s">
        <v>56</v>
      </c>
      <c r="D2273" s="30" t="s">
        <v>9192</v>
      </c>
      <c r="E2273" s="30" t="s">
        <v>9193</v>
      </c>
      <c r="F2273" s="31">
        <v>1963</v>
      </c>
      <c r="G2273" s="31" t="s">
        <v>56</v>
      </c>
      <c r="H2273" s="30" t="s">
        <v>70</v>
      </c>
      <c r="I2273" s="60">
        <v>1</v>
      </c>
      <c r="J2273" s="60"/>
      <c r="K2273" s="32">
        <v>1</v>
      </c>
      <c r="L2273" s="33">
        <v>90</v>
      </c>
      <c r="M2273" s="31" t="s">
        <v>60</v>
      </c>
      <c r="X2273" s="37" t="s">
        <v>9194</v>
      </c>
      <c r="Y2273" s="38" t="s">
        <v>9195</v>
      </c>
      <c r="AA2273" s="39">
        <v>35674</v>
      </c>
      <c r="AB2273" s="39">
        <v>2958465</v>
      </c>
      <c r="AC2273" s="38" t="s">
        <v>2561</v>
      </c>
      <c r="AD2273" s="29">
        <v>100</v>
      </c>
      <c r="AE2273" s="29">
        <v>99</v>
      </c>
      <c r="AF2273" s="40">
        <v>2</v>
      </c>
      <c r="AG2273" s="41" t="s">
        <v>64</v>
      </c>
      <c r="AJ2273" s="38" t="s">
        <v>138</v>
      </c>
      <c r="AK2273" s="29" t="s">
        <v>7</v>
      </c>
      <c r="AL2273" s="39">
        <v>36530</v>
      </c>
      <c r="AM2273" s="29">
        <v>272830</v>
      </c>
      <c r="AN2273" s="29" t="s">
        <v>76</v>
      </c>
      <c r="AO2273" s="29">
        <v>51</v>
      </c>
      <c r="AP2273" s="29">
        <v>10.119999999999999</v>
      </c>
      <c r="AQ2273" s="29" t="s">
        <v>10</v>
      </c>
      <c r="AR2273" s="39">
        <v>43650</v>
      </c>
      <c r="AS2273" s="29">
        <v>280357</v>
      </c>
      <c r="AT2273" s="29" t="s">
        <v>76</v>
      </c>
      <c r="AU2273" s="29">
        <v>8</v>
      </c>
      <c r="AV2273" s="29">
        <v>0.86</v>
      </c>
      <c r="AW2273" s="42">
        <v>24351</v>
      </c>
      <c r="AZ2273" s="44" t="s">
        <v>212</v>
      </c>
    </row>
    <row r="2274" spans="1:52" ht="12.75" customHeight="1" x14ac:dyDescent="0.2">
      <c r="A2274" s="27">
        <v>36983</v>
      </c>
      <c r="B2274" s="28" t="s">
        <v>9196</v>
      </c>
      <c r="C2274" s="29" t="s">
        <v>56</v>
      </c>
      <c r="D2274" s="30" t="s">
        <v>9197</v>
      </c>
      <c r="E2274" s="30" t="s">
        <v>9198</v>
      </c>
      <c r="F2274" s="31">
        <v>1965</v>
      </c>
      <c r="G2274" s="31" t="s">
        <v>56</v>
      </c>
      <c r="H2274" s="30" t="s">
        <v>548</v>
      </c>
      <c r="I2274" s="60">
        <v>1</v>
      </c>
      <c r="J2274" s="60"/>
      <c r="K2274" s="32">
        <v>1</v>
      </c>
      <c r="L2274" s="33">
        <v>86</v>
      </c>
      <c r="M2274" s="31" t="s">
        <v>60</v>
      </c>
      <c r="X2274" s="37" t="s">
        <v>9199</v>
      </c>
      <c r="Y2274" s="38" t="s">
        <v>9200</v>
      </c>
      <c r="AA2274" s="39">
        <v>43293</v>
      </c>
      <c r="AB2274" s="39">
        <v>2958465</v>
      </c>
      <c r="AC2274" s="38" t="s">
        <v>63</v>
      </c>
      <c r="AD2274" s="29">
        <v>100</v>
      </c>
      <c r="AE2274" s="29">
        <v>99</v>
      </c>
      <c r="AF2274" s="40">
        <v>0</v>
      </c>
      <c r="AG2274" s="41" t="s">
        <v>64</v>
      </c>
      <c r="AJ2274" s="38" t="s">
        <v>390</v>
      </c>
      <c r="AW2274" s="42">
        <v>24351</v>
      </c>
      <c r="AZ2274" s="44" t="s">
        <v>212</v>
      </c>
    </row>
    <row r="2275" spans="1:52" ht="12.75" customHeight="1" x14ac:dyDescent="0.2">
      <c r="A2275" s="27">
        <v>36996</v>
      </c>
      <c r="B2275" s="28" t="s">
        <v>9201</v>
      </c>
      <c r="C2275" s="29" t="s">
        <v>56</v>
      </c>
      <c r="D2275" s="30" t="s">
        <v>9202</v>
      </c>
      <c r="E2275" s="30" t="s">
        <v>9202</v>
      </c>
      <c r="F2275" s="31">
        <v>1966</v>
      </c>
      <c r="G2275" s="31" t="s">
        <v>69</v>
      </c>
      <c r="H2275" s="30" t="s">
        <v>123</v>
      </c>
      <c r="I2275" s="60">
        <v>1</v>
      </c>
      <c r="J2275" s="60"/>
      <c r="K2275" s="32">
        <v>1</v>
      </c>
      <c r="L2275" s="33">
        <v>94</v>
      </c>
      <c r="M2275" s="31" t="s">
        <v>60</v>
      </c>
      <c r="X2275" s="37" t="s">
        <v>6372</v>
      </c>
      <c r="Y2275" s="38" t="s">
        <v>9203</v>
      </c>
      <c r="AA2275" s="39">
        <v>40324</v>
      </c>
      <c r="AB2275" s="39">
        <v>2958465</v>
      </c>
      <c r="AC2275" s="38" t="s">
        <v>1103</v>
      </c>
      <c r="AD2275" s="29">
        <v>100</v>
      </c>
      <c r="AE2275" s="29">
        <v>99</v>
      </c>
      <c r="AF2275" s="40">
        <v>2</v>
      </c>
      <c r="AG2275" s="41" t="s">
        <v>64</v>
      </c>
      <c r="AJ2275" s="38" t="s">
        <v>674</v>
      </c>
      <c r="AK2275" s="29" t="s">
        <v>7</v>
      </c>
      <c r="AL2275" s="39">
        <v>42421</v>
      </c>
      <c r="AM2275" s="29">
        <v>282005</v>
      </c>
      <c r="AN2275" s="29" t="s">
        <v>76</v>
      </c>
      <c r="AO2275" s="29">
        <v>26</v>
      </c>
      <c r="AP2275" s="29">
        <v>3.87</v>
      </c>
      <c r="AQ2275" s="29" t="s">
        <v>10</v>
      </c>
      <c r="AR2275" s="39">
        <v>43336</v>
      </c>
      <c r="AS2275" s="29">
        <v>172442</v>
      </c>
      <c r="AT2275" s="29" t="s">
        <v>126</v>
      </c>
      <c r="AU2275" s="29">
        <v>79</v>
      </c>
      <c r="AV2275" s="29">
        <v>0.83</v>
      </c>
      <c r="AW2275" s="42">
        <v>24128</v>
      </c>
      <c r="AZ2275" s="44" t="s">
        <v>267</v>
      </c>
    </row>
    <row r="2276" spans="1:52" ht="12.75" customHeight="1" x14ac:dyDescent="0.2">
      <c r="A2276" s="27">
        <v>37003</v>
      </c>
      <c r="B2276" s="28" t="s">
        <v>9204</v>
      </c>
      <c r="C2276" s="29" t="s">
        <v>56</v>
      </c>
      <c r="D2276" s="30" t="s">
        <v>9205</v>
      </c>
      <c r="E2276" s="30" t="s">
        <v>9206</v>
      </c>
      <c r="F2276" s="31">
        <v>1965</v>
      </c>
      <c r="G2276" s="31" t="s">
        <v>60</v>
      </c>
      <c r="H2276" s="30" t="s">
        <v>103</v>
      </c>
      <c r="I2276" s="60">
        <v>1</v>
      </c>
      <c r="J2276" s="60"/>
      <c r="K2276" s="32">
        <v>1</v>
      </c>
      <c r="L2276" s="33">
        <v>80</v>
      </c>
      <c r="M2276" s="31" t="s">
        <v>60</v>
      </c>
      <c r="X2276" s="37" t="s">
        <v>9207</v>
      </c>
      <c r="Y2276" s="38" t="s">
        <v>9208</v>
      </c>
      <c r="AA2276" s="39">
        <v>43293</v>
      </c>
      <c r="AB2276" s="39">
        <v>2958465</v>
      </c>
      <c r="AC2276" s="38" t="s">
        <v>712</v>
      </c>
      <c r="AD2276" s="29">
        <v>100</v>
      </c>
      <c r="AE2276" s="29">
        <v>99</v>
      </c>
      <c r="AF2276" s="40">
        <v>2</v>
      </c>
      <c r="AG2276" s="41" t="s">
        <v>64</v>
      </c>
      <c r="AJ2276" s="38" t="s">
        <v>949</v>
      </c>
      <c r="AK2276" s="29" t="s">
        <v>7</v>
      </c>
      <c r="AL2276" s="39">
        <v>44221</v>
      </c>
      <c r="AM2276" s="29">
        <v>261453</v>
      </c>
      <c r="AN2276" s="29" t="s">
        <v>76</v>
      </c>
      <c r="AO2276" s="29">
        <v>70</v>
      </c>
      <c r="AP2276" s="29">
        <v>3.98</v>
      </c>
      <c r="AQ2276" s="29" t="s">
        <v>75</v>
      </c>
      <c r="AR2276" s="39">
        <v>44025</v>
      </c>
      <c r="AS2276" s="29">
        <v>60017</v>
      </c>
      <c r="AT2276" s="29" t="s">
        <v>74</v>
      </c>
      <c r="AU2276" s="29">
        <v>16</v>
      </c>
      <c r="AV2276" s="29">
        <v>0.64</v>
      </c>
      <c r="AW2276" s="42">
        <v>24351</v>
      </c>
      <c r="AZ2276" s="44" t="s">
        <v>212</v>
      </c>
    </row>
    <row r="2277" spans="1:52" ht="12.75" customHeight="1" x14ac:dyDescent="0.2">
      <c r="A2277" s="27">
        <v>37004</v>
      </c>
      <c r="B2277" s="28" t="s">
        <v>9209</v>
      </c>
      <c r="C2277" s="29" t="s">
        <v>56</v>
      </c>
      <c r="D2277" s="30" t="s">
        <v>9210</v>
      </c>
      <c r="E2277" s="30" t="s">
        <v>9210</v>
      </c>
      <c r="F2277" s="31">
        <v>1965</v>
      </c>
      <c r="G2277" s="31" t="s">
        <v>69</v>
      </c>
      <c r="H2277" s="30" t="s">
        <v>312</v>
      </c>
      <c r="I2277" s="60">
        <v>1</v>
      </c>
      <c r="J2277" s="60"/>
      <c r="K2277" s="32">
        <v>1</v>
      </c>
      <c r="L2277" s="33">
        <v>97</v>
      </c>
      <c r="M2277" s="31" t="s">
        <v>60</v>
      </c>
      <c r="X2277" s="37" t="s">
        <v>1601</v>
      </c>
      <c r="Y2277" s="38" t="s">
        <v>9211</v>
      </c>
      <c r="AA2277" s="39">
        <v>43293</v>
      </c>
      <c r="AB2277" s="39">
        <v>2958465</v>
      </c>
      <c r="AC2277" s="38" t="s">
        <v>63</v>
      </c>
      <c r="AD2277" s="29">
        <v>100</v>
      </c>
      <c r="AE2277" s="29">
        <v>99</v>
      </c>
      <c r="AF2277" s="40">
        <v>0</v>
      </c>
      <c r="AG2277" s="41" t="s">
        <v>64</v>
      </c>
      <c r="AJ2277" s="38" t="s">
        <v>336</v>
      </c>
      <c r="AQ2277" s="29" t="s">
        <v>75</v>
      </c>
      <c r="AR2277" s="39">
        <v>44113</v>
      </c>
      <c r="AS2277" s="29">
        <v>60418</v>
      </c>
      <c r="AT2277" s="29" t="s">
        <v>74</v>
      </c>
      <c r="AU2277" s="29">
        <v>23</v>
      </c>
      <c r="AV2277" s="29">
        <v>0.69</v>
      </c>
      <c r="AW2277" s="42">
        <v>24163</v>
      </c>
      <c r="AZ2277" s="44" t="s">
        <v>212</v>
      </c>
    </row>
    <row r="2278" spans="1:52" ht="12.75" customHeight="1" x14ac:dyDescent="0.2">
      <c r="A2278" s="27">
        <v>37005</v>
      </c>
      <c r="B2278" s="28" t="s">
        <v>9212</v>
      </c>
      <c r="C2278" s="29" t="s">
        <v>56</v>
      </c>
      <c r="D2278" s="30" t="s">
        <v>9213</v>
      </c>
      <c r="E2278" s="30" t="s">
        <v>9214</v>
      </c>
      <c r="F2278" s="31">
        <v>1965</v>
      </c>
      <c r="G2278" s="31" t="s">
        <v>91</v>
      </c>
      <c r="H2278" s="30" t="s">
        <v>103</v>
      </c>
      <c r="I2278" s="60">
        <v>1</v>
      </c>
      <c r="J2278" s="60"/>
      <c r="K2278" s="32">
        <v>1</v>
      </c>
      <c r="L2278" s="33">
        <v>86</v>
      </c>
      <c r="M2278" s="31" t="s">
        <v>60</v>
      </c>
      <c r="X2278" s="37" t="s">
        <v>9215</v>
      </c>
      <c r="Y2278" s="38" t="s">
        <v>9216</v>
      </c>
      <c r="AA2278" s="39">
        <v>43293</v>
      </c>
      <c r="AB2278" s="39">
        <v>2958465</v>
      </c>
      <c r="AC2278" s="38" t="s">
        <v>63</v>
      </c>
      <c r="AD2278" s="29">
        <v>100</v>
      </c>
      <c r="AE2278" s="29">
        <v>99</v>
      </c>
      <c r="AF2278" s="40">
        <v>0</v>
      </c>
      <c r="AG2278" s="41" t="s">
        <v>64</v>
      </c>
      <c r="AJ2278" s="38" t="s">
        <v>65</v>
      </c>
      <c r="AW2278" s="42">
        <v>24164</v>
      </c>
      <c r="AZ2278" s="44" t="s">
        <v>9133</v>
      </c>
    </row>
    <row r="2279" spans="1:52" ht="12.75" customHeight="1" x14ac:dyDescent="0.2">
      <c r="A2279" s="27">
        <v>37014</v>
      </c>
      <c r="B2279" s="28" t="s">
        <v>9217</v>
      </c>
      <c r="C2279" s="29" t="s">
        <v>56</v>
      </c>
      <c r="D2279" s="30" t="s">
        <v>9218</v>
      </c>
      <c r="E2279" s="30" t="s">
        <v>9218</v>
      </c>
      <c r="F2279" s="31">
        <v>1965</v>
      </c>
      <c r="G2279" s="31" t="s">
        <v>69</v>
      </c>
      <c r="H2279" s="30" t="s">
        <v>70</v>
      </c>
      <c r="I2279" s="60">
        <v>1</v>
      </c>
      <c r="J2279" s="60"/>
      <c r="K2279" s="32">
        <v>1</v>
      </c>
      <c r="L2279" s="33">
        <v>103</v>
      </c>
      <c r="M2279" s="31" t="s">
        <v>60</v>
      </c>
      <c r="X2279" s="37" t="s">
        <v>938</v>
      </c>
      <c r="Y2279" s="38" t="s">
        <v>9219</v>
      </c>
      <c r="AA2279" s="39">
        <v>43293</v>
      </c>
      <c r="AB2279" s="39">
        <v>2958465</v>
      </c>
      <c r="AC2279" s="38" t="s">
        <v>63</v>
      </c>
      <c r="AD2279" s="29">
        <v>100</v>
      </c>
      <c r="AE2279" s="29">
        <v>99</v>
      </c>
      <c r="AF2279" s="40">
        <v>1</v>
      </c>
      <c r="AG2279" s="41" t="s">
        <v>64</v>
      </c>
      <c r="AJ2279" s="38" t="s">
        <v>949</v>
      </c>
      <c r="AK2279" s="29" t="s">
        <v>7</v>
      </c>
      <c r="AL2279" s="39">
        <v>43866</v>
      </c>
      <c r="AM2279" s="29">
        <v>280605</v>
      </c>
      <c r="AN2279" s="29" t="s">
        <v>76</v>
      </c>
      <c r="AO2279" s="29">
        <v>19</v>
      </c>
      <c r="AP2279" s="29">
        <v>1.71</v>
      </c>
      <c r="AQ2279" s="29" t="s">
        <v>75</v>
      </c>
      <c r="AR2279" s="39">
        <v>44180</v>
      </c>
      <c r="AS2279" s="29">
        <v>60746</v>
      </c>
      <c r="AT2279" s="29" t="s">
        <v>74</v>
      </c>
      <c r="AU2279" s="29">
        <v>18</v>
      </c>
      <c r="AV2279" s="29">
        <v>0.59</v>
      </c>
      <c r="AW2279" s="42">
        <v>24351</v>
      </c>
      <c r="AZ2279" s="44" t="s">
        <v>212</v>
      </c>
    </row>
    <row r="2280" spans="1:52" ht="12.75" customHeight="1" x14ac:dyDescent="0.2">
      <c r="A2280" s="27">
        <v>37035</v>
      </c>
      <c r="B2280" s="28" t="s">
        <v>9220</v>
      </c>
      <c r="C2280" s="29" t="s">
        <v>56</v>
      </c>
      <c r="D2280" s="30" t="s">
        <v>9221</v>
      </c>
      <c r="E2280" s="30" t="s">
        <v>9222</v>
      </c>
      <c r="F2280" s="31">
        <v>1966</v>
      </c>
      <c r="G2280" s="31" t="s">
        <v>60</v>
      </c>
      <c r="H2280" s="30" t="s">
        <v>123</v>
      </c>
      <c r="I2280" s="60">
        <v>1</v>
      </c>
      <c r="J2280" s="60"/>
      <c r="K2280" s="32">
        <v>1</v>
      </c>
      <c r="L2280" s="33">
        <v>79</v>
      </c>
      <c r="M2280" s="31" t="s">
        <v>60</v>
      </c>
      <c r="X2280" s="37" t="s">
        <v>5818</v>
      </c>
      <c r="Y2280" s="38" t="s">
        <v>9223</v>
      </c>
      <c r="AA2280" s="39">
        <v>43293</v>
      </c>
      <c r="AB2280" s="39">
        <v>2958465</v>
      </c>
      <c r="AC2280" s="38" t="s">
        <v>63</v>
      </c>
      <c r="AD2280" s="29">
        <v>100</v>
      </c>
      <c r="AE2280" s="29">
        <v>99</v>
      </c>
      <c r="AF2280" s="40">
        <v>1</v>
      </c>
      <c r="AG2280" s="41" t="s">
        <v>64</v>
      </c>
      <c r="AJ2280" s="38" t="s">
        <v>2764</v>
      </c>
      <c r="AK2280" s="29" t="s">
        <v>7</v>
      </c>
      <c r="AL2280" s="39">
        <v>44150</v>
      </c>
      <c r="AM2280" s="29">
        <v>280348</v>
      </c>
      <c r="AN2280" s="29" t="s">
        <v>76</v>
      </c>
      <c r="AO2280" s="29">
        <v>22</v>
      </c>
      <c r="AP2280" s="29">
        <v>2.12</v>
      </c>
      <c r="AQ2280" s="29" t="s">
        <v>10</v>
      </c>
      <c r="AR2280" s="39">
        <v>44167</v>
      </c>
      <c r="AS2280" s="29">
        <v>264455</v>
      </c>
      <c r="AT2280" s="29" t="s">
        <v>76</v>
      </c>
      <c r="AU2280" s="29">
        <v>16</v>
      </c>
      <c r="AV2280" s="29">
        <v>1.1399999999999999</v>
      </c>
      <c r="AW2280" s="42">
        <v>24079</v>
      </c>
      <c r="AZ2280" s="44" t="s">
        <v>1268</v>
      </c>
    </row>
    <row r="2281" spans="1:52" ht="12.75" customHeight="1" x14ac:dyDescent="0.2">
      <c r="A2281" s="27">
        <v>37051</v>
      </c>
      <c r="B2281" s="28" t="s">
        <v>9224</v>
      </c>
      <c r="C2281" s="29" t="s">
        <v>56</v>
      </c>
      <c r="D2281" s="30" t="s">
        <v>9225</v>
      </c>
      <c r="E2281" s="30" t="s">
        <v>9226</v>
      </c>
      <c r="F2281" s="31">
        <v>1965</v>
      </c>
      <c r="G2281" s="31" t="s">
        <v>60</v>
      </c>
      <c r="H2281" s="30" t="s">
        <v>59</v>
      </c>
      <c r="I2281" s="60">
        <v>1</v>
      </c>
      <c r="J2281" s="60"/>
      <c r="K2281" s="32">
        <v>1</v>
      </c>
      <c r="L2281" s="33">
        <v>90</v>
      </c>
      <c r="M2281" s="31" t="s">
        <v>60</v>
      </c>
      <c r="X2281" s="37" t="s">
        <v>9227</v>
      </c>
      <c r="Y2281" s="38" t="s">
        <v>9228</v>
      </c>
      <c r="AA2281" s="39">
        <v>43293</v>
      </c>
      <c r="AB2281" s="39">
        <v>2958465</v>
      </c>
      <c r="AC2281" s="38" t="s">
        <v>63</v>
      </c>
      <c r="AD2281" s="29">
        <v>100</v>
      </c>
      <c r="AE2281" s="29">
        <v>99</v>
      </c>
      <c r="AF2281" s="40">
        <v>2</v>
      </c>
      <c r="AG2281" s="41" t="s">
        <v>64</v>
      </c>
      <c r="AJ2281" s="38" t="s">
        <v>1696</v>
      </c>
      <c r="AK2281" s="29" t="s">
        <v>7</v>
      </c>
      <c r="AL2281" s="39">
        <v>44158</v>
      </c>
      <c r="AM2281" s="29">
        <v>262025</v>
      </c>
      <c r="AN2281" s="29" t="s">
        <v>76</v>
      </c>
      <c r="AO2281" s="29">
        <v>49</v>
      </c>
      <c r="AP2281" s="29">
        <v>2.9</v>
      </c>
      <c r="AQ2281" s="29" t="s">
        <v>10</v>
      </c>
      <c r="AR2281" s="39">
        <v>44073</v>
      </c>
      <c r="AS2281" s="29">
        <v>265933</v>
      </c>
      <c r="AT2281" s="29" t="s">
        <v>76</v>
      </c>
      <c r="AU2281" s="29">
        <v>17</v>
      </c>
      <c r="AV2281" s="29">
        <v>1.39</v>
      </c>
      <c r="AW2281" s="42">
        <v>23980</v>
      </c>
      <c r="AZ2281" s="44" t="s">
        <v>1193</v>
      </c>
    </row>
    <row r="2282" spans="1:52" ht="12.75" customHeight="1" x14ac:dyDescent="0.2">
      <c r="A2282" s="27">
        <v>37057</v>
      </c>
      <c r="B2282" s="28" t="s">
        <v>9229</v>
      </c>
      <c r="C2282" s="29" t="s">
        <v>56</v>
      </c>
      <c r="D2282" s="30" t="s">
        <v>9230</v>
      </c>
      <c r="E2282" s="30" t="s">
        <v>9230</v>
      </c>
      <c r="F2282" s="31">
        <v>1965</v>
      </c>
      <c r="G2282" s="31" t="s">
        <v>69</v>
      </c>
      <c r="H2282" s="30" t="s">
        <v>312</v>
      </c>
      <c r="I2282" s="60">
        <v>1</v>
      </c>
      <c r="J2282" s="60"/>
      <c r="K2282" s="32">
        <v>1</v>
      </c>
      <c r="L2282" s="33">
        <v>95</v>
      </c>
      <c r="M2282" s="31" t="s">
        <v>60</v>
      </c>
      <c r="X2282" s="37" t="s">
        <v>885</v>
      </c>
      <c r="Y2282" s="38" t="s">
        <v>9231</v>
      </c>
      <c r="AA2282" s="39">
        <v>35827</v>
      </c>
      <c r="AB2282" s="39">
        <v>2958465</v>
      </c>
      <c r="AC2282" s="38" t="s">
        <v>2561</v>
      </c>
      <c r="AD2282" s="29">
        <v>100</v>
      </c>
      <c r="AE2282" s="29">
        <v>99</v>
      </c>
      <c r="AF2282" s="40">
        <v>6</v>
      </c>
      <c r="AG2282" s="41" t="s">
        <v>64</v>
      </c>
      <c r="AJ2282" s="38" t="s">
        <v>336</v>
      </c>
      <c r="AK2282" s="29" t="s">
        <v>7</v>
      </c>
      <c r="AL2282" s="39">
        <v>43515</v>
      </c>
      <c r="AM2282" s="29">
        <v>273419</v>
      </c>
      <c r="AN2282" s="29" t="s">
        <v>76</v>
      </c>
      <c r="AO2282" s="29">
        <v>20</v>
      </c>
      <c r="AP2282" s="29">
        <v>1.9</v>
      </c>
      <c r="AQ2282" s="29" t="s">
        <v>75</v>
      </c>
      <c r="AR2282" s="39">
        <v>44238</v>
      </c>
      <c r="AS2282" s="29">
        <v>90547</v>
      </c>
      <c r="AT2282" s="29" t="s">
        <v>74</v>
      </c>
      <c r="AU2282" s="29">
        <v>27</v>
      </c>
      <c r="AV2282" s="29">
        <v>0.45</v>
      </c>
      <c r="AW2282" s="42">
        <v>23988</v>
      </c>
      <c r="AZ2282" s="44" t="s">
        <v>9232</v>
      </c>
    </row>
    <row r="2283" spans="1:52" ht="12.75" customHeight="1" x14ac:dyDescent="0.2">
      <c r="A2283" s="27">
        <v>37070</v>
      </c>
      <c r="B2283" s="28" t="s">
        <v>9233</v>
      </c>
      <c r="C2283" s="29" t="s">
        <v>56</v>
      </c>
      <c r="D2283" s="30" t="s">
        <v>9234</v>
      </c>
      <c r="E2283" s="30" t="s">
        <v>9234</v>
      </c>
      <c r="F2283" s="31">
        <v>1965</v>
      </c>
      <c r="G2283" s="31" t="s">
        <v>69</v>
      </c>
      <c r="H2283" s="30" t="s">
        <v>123</v>
      </c>
      <c r="I2283" s="60">
        <v>1</v>
      </c>
      <c r="J2283" s="60"/>
      <c r="K2283" s="32">
        <v>1</v>
      </c>
      <c r="L2283" s="33">
        <v>89</v>
      </c>
      <c r="M2283" s="31" t="s">
        <v>60</v>
      </c>
      <c r="X2283" s="37" t="s">
        <v>6320</v>
      </c>
      <c r="Y2283" s="38" t="s">
        <v>9235</v>
      </c>
      <c r="AA2283" s="39">
        <v>43293</v>
      </c>
      <c r="AB2283" s="39">
        <v>2958465</v>
      </c>
      <c r="AC2283" s="38" t="s">
        <v>63</v>
      </c>
      <c r="AD2283" s="29">
        <v>100</v>
      </c>
      <c r="AE2283" s="29">
        <v>99</v>
      </c>
      <c r="AF2283" s="40">
        <v>0</v>
      </c>
      <c r="AG2283" s="41" t="s">
        <v>64</v>
      </c>
      <c r="AJ2283" s="38" t="s">
        <v>674</v>
      </c>
      <c r="AW2283" s="42">
        <v>24017</v>
      </c>
      <c r="AZ2283" s="44" t="s">
        <v>212</v>
      </c>
    </row>
    <row r="2284" spans="1:52" ht="12.75" customHeight="1" x14ac:dyDescent="0.2">
      <c r="A2284" s="27">
        <v>37073</v>
      </c>
      <c r="B2284" s="28" t="s">
        <v>9236</v>
      </c>
      <c r="C2284" s="29" t="s">
        <v>56</v>
      </c>
      <c r="D2284" s="30" t="s">
        <v>9237</v>
      </c>
      <c r="E2284" s="30" t="s">
        <v>9237</v>
      </c>
      <c r="F2284" s="31">
        <v>1965</v>
      </c>
      <c r="G2284" s="31" t="s">
        <v>69</v>
      </c>
      <c r="H2284" s="30" t="s">
        <v>70</v>
      </c>
      <c r="I2284" s="60">
        <v>1</v>
      </c>
      <c r="J2284" s="60"/>
      <c r="K2284" s="32">
        <v>1</v>
      </c>
      <c r="L2284" s="33">
        <v>98</v>
      </c>
      <c r="M2284" s="31" t="s">
        <v>60</v>
      </c>
      <c r="X2284" s="37" t="s">
        <v>1278</v>
      </c>
      <c r="Y2284" s="38" t="s">
        <v>9238</v>
      </c>
      <c r="AA2284" s="39">
        <v>43293</v>
      </c>
      <c r="AB2284" s="39">
        <v>2958465</v>
      </c>
      <c r="AC2284" s="38" t="s">
        <v>63</v>
      </c>
      <c r="AD2284" s="29">
        <v>100</v>
      </c>
      <c r="AE2284" s="29">
        <v>99</v>
      </c>
      <c r="AF2284" s="40">
        <v>0</v>
      </c>
      <c r="AG2284" s="41" t="s">
        <v>64</v>
      </c>
      <c r="AJ2284" s="38" t="s">
        <v>83</v>
      </c>
      <c r="AW2284" s="42">
        <v>23968</v>
      </c>
      <c r="AZ2284" s="44" t="s">
        <v>212</v>
      </c>
    </row>
    <row r="2285" spans="1:52" ht="12.75" customHeight="1" x14ac:dyDescent="0.2">
      <c r="A2285" s="27">
        <v>37081</v>
      </c>
      <c r="B2285" s="28" t="s">
        <v>9239</v>
      </c>
      <c r="C2285" s="29" t="s">
        <v>56</v>
      </c>
      <c r="D2285" s="30" t="s">
        <v>9240</v>
      </c>
      <c r="E2285" s="30" t="s">
        <v>9240</v>
      </c>
      <c r="F2285" s="31">
        <v>1965</v>
      </c>
      <c r="G2285" s="31" t="s">
        <v>69</v>
      </c>
      <c r="H2285" s="30" t="s">
        <v>103</v>
      </c>
      <c r="I2285" s="60">
        <v>1</v>
      </c>
      <c r="J2285" s="60"/>
      <c r="K2285" s="32">
        <v>1</v>
      </c>
      <c r="L2285" s="33">
        <v>100</v>
      </c>
      <c r="M2285" s="31" t="s">
        <v>91</v>
      </c>
      <c r="X2285" s="37" t="s">
        <v>1132</v>
      </c>
      <c r="Y2285" s="38" t="s">
        <v>9241</v>
      </c>
      <c r="AA2285" s="39">
        <v>43293</v>
      </c>
      <c r="AB2285" s="39">
        <v>2958465</v>
      </c>
      <c r="AC2285" s="38" t="s">
        <v>63</v>
      </c>
      <c r="AD2285" s="29">
        <v>100</v>
      </c>
      <c r="AE2285" s="29">
        <v>99</v>
      </c>
      <c r="AF2285" s="40">
        <v>1</v>
      </c>
      <c r="AG2285" s="41" t="s">
        <v>64</v>
      </c>
      <c r="AJ2285" s="38" t="s">
        <v>713</v>
      </c>
      <c r="AK2285" s="29" t="s">
        <v>7</v>
      </c>
      <c r="AL2285" s="39">
        <v>43653</v>
      </c>
      <c r="AM2285" s="29">
        <v>144829</v>
      </c>
      <c r="AN2285" s="29" t="s">
        <v>84</v>
      </c>
      <c r="AO2285" s="29">
        <v>311</v>
      </c>
      <c r="AP2285" s="29">
        <v>2.67</v>
      </c>
      <c r="AQ2285" s="29" t="s">
        <v>75</v>
      </c>
      <c r="AR2285" s="39">
        <v>44111</v>
      </c>
      <c r="AS2285" s="29">
        <v>54510</v>
      </c>
      <c r="AT2285" s="29" t="s">
        <v>74</v>
      </c>
      <c r="AU2285" s="29">
        <v>22</v>
      </c>
      <c r="AV2285" s="29">
        <v>0.9</v>
      </c>
      <c r="AW2285" s="42">
        <v>23693</v>
      </c>
      <c r="AZ2285" s="44" t="s">
        <v>212</v>
      </c>
    </row>
    <row r="2286" spans="1:52" ht="12.75" customHeight="1" x14ac:dyDescent="0.2">
      <c r="A2286" s="27">
        <v>37084</v>
      </c>
      <c r="B2286" s="28" t="s">
        <v>9242</v>
      </c>
      <c r="C2286" s="29" t="s">
        <v>56</v>
      </c>
      <c r="D2286" s="30" t="s">
        <v>9243</v>
      </c>
      <c r="E2286" s="30" t="s">
        <v>9243</v>
      </c>
      <c r="F2286" s="31">
        <v>1964</v>
      </c>
      <c r="G2286" s="31" t="s">
        <v>69</v>
      </c>
      <c r="H2286" s="30" t="s">
        <v>312</v>
      </c>
      <c r="I2286" s="60">
        <v>1</v>
      </c>
      <c r="J2286" s="60"/>
      <c r="K2286" s="32">
        <v>1</v>
      </c>
      <c r="L2286" s="33">
        <v>95</v>
      </c>
      <c r="M2286" s="31" t="s">
        <v>60</v>
      </c>
      <c r="X2286" s="37" t="s">
        <v>9244</v>
      </c>
      <c r="Y2286" s="38" t="s">
        <v>9245</v>
      </c>
      <c r="AA2286" s="39">
        <v>35674</v>
      </c>
      <c r="AB2286" s="39">
        <v>2958465</v>
      </c>
      <c r="AC2286" s="38" t="s">
        <v>2561</v>
      </c>
      <c r="AD2286" s="29">
        <v>100</v>
      </c>
      <c r="AE2286" s="29">
        <v>99</v>
      </c>
      <c r="AF2286" s="40">
        <v>4</v>
      </c>
      <c r="AG2286" s="41" t="s">
        <v>64</v>
      </c>
      <c r="AJ2286" s="38" t="s">
        <v>336</v>
      </c>
      <c r="AK2286" s="29" t="s">
        <v>7</v>
      </c>
      <c r="AL2286" s="39">
        <v>41015</v>
      </c>
      <c r="AM2286" s="29">
        <v>272627</v>
      </c>
      <c r="AN2286" s="29" t="s">
        <v>76</v>
      </c>
      <c r="AO2286" s="29">
        <v>26</v>
      </c>
      <c r="AP2286" s="29">
        <v>2.93</v>
      </c>
      <c r="AQ2286" s="29" t="s">
        <v>75</v>
      </c>
      <c r="AR2286" s="39">
        <v>44000</v>
      </c>
      <c r="AS2286" s="29">
        <v>83059</v>
      </c>
      <c r="AT2286" s="29" t="s">
        <v>74</v>
      </c>
      <c r="AU2286" s="29">
        <v>29</v>
      </c>
      <c r="AV2286" s="29">
        <v>0.51</v>
      </c>
      <c r="AW2286" s="42">
        <v>23558</v>
      </c>
      <c r="AZ2286" s="44" t="s">
        <v>212</v>
      </c>
    </row>
    <row r="2287" spans="1:52" ht="12.75" customHeight="1" x14ac:dyDescent="0.2">
      <c r="A2287" s="27">
        <v>37096</v>
      </c>
      <c r="B2287" s="28" t="s">
        <v>9246</v>
      </c>
      <c r="C2287" s="29" t="s">
        <v>56</v>
      </c>
      <c r="D2287" s="30" t="s">
        <v>9247</v>
      </c>
      <c r="E2287" s="30" t="s">
        <v>9248</v>
      </c>
      <c r="F2287" s="31">
        <v>1965</v>
      </c>
      <c r="G2287" s="31" t="s">
        <v>69</v>
      </c>
      <c r="H2287" s="30" t="s">
        <v>123</v>
      </c>
      <c r="I2287" s="60">
        <v>1</v>
      </c>
      <c r="J2287" s="60"/>
      <c r="K2287" s="32">
        <v>1</v>
      </c>
      <c r="L2287" s="33">
        <v>88</v>
      </c>
      <c r="M2287" s="31" t="s">
        <v>60</v>
      </c>
      <c r="X2287" s="37" t="s">
        <v>9249</v>
      </c>
      <c r="Y2287" s="38" t="s">
        <v>9250</v>
      </c>
      <c r="AA2287" s="39">
        <v>43293</v>
      </c>
      <c r="AB2287" s="39">
        <v>2958465</v>
      </c>
      <c r="AC2287" s="38" t="s">
        <v>63</v>
      </c>
      <c r="AD2287" s="29">
        <v>100</v>
      </c>
      <c r="AE2287" s="29">
        <v>99</v>
      </c>
      <c r="AF2287" s="40">
        <v>0</v>
      </c>
      <c r="AG2287" s="41" t="s">
        <v>64</v>
      </c>
      <c r="AJ2287" s="38" t="s">
        <v>674</v>
      </c>
      <c r="AW2287" s="42">
        <v>23982</v>
      </c>
      <c r="AZ2287" s="44" t="s">
        <v>9133</v>
      </c>
    </row>
    <row r="2288" spans="1:52" ht="12.75" customHeight="1" x14ac:dyDescent="0.2">
      <c r="A2288" s="27">
        <v>37100</v>
      </c>
      <c r="B2288" s="28" t="s">
        <v>9251</v>
      </c>
      <c r="C2288" s="29" t="s">
        <v>56</v>
      </c>
      <c r="D2288" s="30" t="s">
        <v>9252</v>
      </c>
      <c r="E2288" s="30" t="s">
        <v>9252</v>
      </c>
      <c r="F2288" s="31">
        <v>1965</v>
      </c>
      <c r="G2288" s="31" t="s">
        <v>69</v>
      </c>
      <c r="H2288" s="30" t="s">
        <v>103</v>
      </c>
      <c r="I2288" s="60">
        <v>1</v>
      </c>
      <c r="J2288" s="60"/>
      <c r="K2288" s="32">
        <v>1</v>
      </c>
      <c r="L2288" s="33">
        <v>90</v>
      </c>
      <c r="M2288" s="31" t="s">
        <v>60</v>
      </c>
      <c r="X2288" s="37" t="s">
        <v>9253</v>
      </c>
      <c r="Y2288" s="38" t="s">
        <v>9254</v>
      </c>
      <c r="AA2288" s="39">
        <v>43293</v>
      </c>
      <c r="AB2288" s="39">
        <v>2958465</v>
      </c>
      <c r="AC2288" s="38" t="s">
        <v>63</v>
      </c>
      <c r="AD2288" s="29">
        <v>100</v>
      </c>
      <c r="AE2288" s="29">
        <v>99</v>
      </c>
      <c r="AF2288" s="40">
        <v>2</v>
      </c>
      <c r="AG2288" s="41" t="s">
        <v>64</v>
      </c>
      <c r="AJ2288" s="38" t="s">
        <v>713</v>
      </c>
      <c r="AK2288" s="29" t="s">
        <v>7</v>
      </c>
      <c r="AL2288" s="39">
        <v>43849</v>
      </c>
      <c r="AM2288" s="29">
        <v>150000</v>
      </c>
      <c r="AN2288" s="29" t="s">
        <v>84</v>
      </c>
      <c r="AO2288" s="29">
        <v>253</v>
      </c>
      <c r="AP2288" s="29">
        <v>1.51</v>
      </c>
      <c r="AQ2288" s="29" t="s">
        <v>10</v>
      </c>
      <c r="AR2288" s="39">
        <v>44012</v>
      </c>
      <c r="AS2288" s="29">
        <v>85225</v>
      </c>
      <c r="AT2288" s="29" t="s">
        <v>74</v>
      </c>
      <c r="AU2288" s="29">
        <v>24</v>
      </c>
      <c r="AV2288" s="29">
        <v>0.49</v>
      </c>
      <c r="AW2288" s="42">
        <v>23821</v>
      </c>
      <c r="AZ2288" s="44" t="s">
        <v>212</v>
      </c>
    </row>
    <row r="2289" spans="1:52" ht="12.75" customHeight="1" x14ac:dyDescent="0.2">
      <c r="A2289" s="27">
        <v>37102</v>
      </c>
      <c r="B2289" s="28" t="s">
        <v>9255</v>
      </c>
      <c r="C2289" s="29" t="s">
        <v>56</v>
      </c>
      <c r="D2289" s="30" t="s">
        <v>9256</v>
      </c>
      <c r="E2289" s="30" t="s">
        <v>9256</v>
      </c>
      <c r="F2289" s="31">
        <v>1965</v>
      </c>
      <c r="G2289" s="31" t="s">
        <v>69</v>
      </c>
      <c r="H2289" s="30" t="s">
        <v>103</v>
      </c>
      <c r="I2289" s="60">
        <v>1</v>
      </c>
      <c r="J2289" s="60"/>
      <c r="K2289" s="32">
        <v>1</v>
      </c>
      <c r="L2289" s="33">
        <v>90</v>
      </c>
      <c r="M2289" s="31" t="s">
        <v>91</v>
      </c>
      <c r="X2289" s="37" t="s">
        <v>6301</v>
      </c>
      <c r="Y2289" s="38" t="s">
        <v>9257</v>
      </c>
      <c r="AA2289" s="39">
        <v>43293</v>
      </c>
      <c r="AB2289" s="39">
        <v>2958465</v>
      </c>
      <c r="AC2289" s="38" t="s">
        <v>63</v>
      </c>
      <c r="AD2289" s="29">
        <v>100</v>
      </c>
      <c r="AE2289" s="29">
        <v>99</v>
      </c>
      <c r="AF2289" s="40">
        <v>0</v>
      </c>
      <c r="AG2289" s="41" t="s">
        <v>64</v>
      </c>
      <c r="AJ2289" s="38" t="s">
        <v>949</v>
      </c>
      <c r="AK2289" s="29" t="s">
        <v>308</v>
      </c>
      <c r="AL2289" s="39">
        <v>38983</v>
      </c>
      <c r="AM2289" s="29">
        <v>104813</v>
      </c>
      <c r="AN2289" s="29" t="s">
        <v>74</v>
      </c>
      <c r="AO2289" s="29">
        <v>134</v>
      </c>
      <c r="AP2289" s="29">
        <v>2.65</v>
      </c>
      <c r="AQ2289" s="29" t="s">
        <v>75</v>
      </c>
      <c r="AR2289" s="39">
        <v>44215</v>
      </c>
      <c r="AS2289" s="29">
        <v>93110</v>
      </c>
      <c r="AT2289" s="29" t="s">
        <v>74</v>
      </c>
      <c r="AU2289" s="29">
        <v>87</v>
      </c>
      <c r="AV2289" s="29">
        <v>1.33</v>
      </c>
      <c r="AW2289" s="42">
        <v>23729</v>
      </c>
      <c r="AZ2289" s="44" t="s">
        <v>212</v>
      </c>
    </row>
    <row r="2290" spans="1:52" ht="12.75" customHeight="1" x14ac:dyDescent="0.2">
      <c r="A2290" s="27">
        <v>37113</v>
      </c>
      <c r="B2290" s="28" t="s">
        <v>9258</v>
      </c>
      <c r="C2290" s="29" t="s">
        <v>56</v>
      </c>
      <c r="D2290" s="30" t="s">
        <v>9259</v>
      </c>
      <c r="E2290" s="30" t="s">
        <v>9259</v>
      </c>
      <c r="F2290" s="31">
        <v>1963</v>
      </c>
      <c r="G2290" s="31" t="s">
        <v>69</v>
      </c>
      <c r="H2290" s="30" t="s">
        <v>123</v>
      </c>
      <c r="I2290" s="60">
        <v>1</v>
      </c>
      <c r="J2290" s="60"/>
      <c r="K2290" s="32">
        <v>1</v>
      </c>
      <c r="L2290" s="33">
        <v>89</v>
      </c>
      <c r="M2290" s="31" t="s">
        <v>60</v>
      </c>
      <c r="X2290" s="37" t="s">
        <v>2120</v>
      </c>
      <c r="Y2290" s="38" t="s">
        <v>9260</v>
      </c>
      <c r="AA2290" s="39">
        <v>35674</v>
      </c>
      <c r="AB2290" s="39">
        <v>2958465</v>
      </c>
      <c r="AC2290" s="38" t="s">
        <v>2561</v>
      </c>
      <c r="AD2290" s="29">
        <v>100</v>
      </c>
      <c r="AE2290" s="29">
        <v>99</v>
      </c>
      <c r="AF2290" s="40">
        <v>3</v>
      </c>
      <c r="AG2290" s="41" t="s">
        <v>64</v>
      </c>
      <c r="AJ2290" s="38" t="s">
        <v>845</v>
      </c>
      <c r="AK2290" s="29" t="s">
        <v>7</v>
      </c>
      <c r="AL2290" s="39">
        <v>40106</v>
      </c>
      <c r="AM2290" s="29">
        <v>255821</v>
      </c>
      <c r="AN2290" s="29" t="s">
        <v>76</v>
      </c>
      <c r="AO2290" s="29">
        <v>91</v>
      </c>
      <c r="AP2290" s="29">
        <v>6.85</v>
      </c>
      <c r="AQ2290" s="29" t="s">
        <v>75</v>
      </c>
      <c r="AR2290" s="39">
        <v>44150</v>
      </c>
      <c r="AS2290" s="29">
        <v>74334</v>
      </c>
      <c r="AT2290" s="29" t="s">
        <v>74</v>
      </c>
      <c r="AU2290" s="29">
        <v>34</v>
      </c>
      <c r="AV2290" s="29">
        <v>0.46</v>
      </c>
      <c r="AW2290" s="42">
        <v>23522</v>
      </c>
      <c r="AZ2290" s="44" t="s">
        <v>633</v>
      </c>
    </row>
    <row r="2291" spans="1:52" ht="12.75" customHeight="1" x14ac:dyDescent="0.2">
      <c r="A2291" s="27">
        <v>37129</v>
      </c>
      <c r="B2291" s="28" t="s">
        <v>9261</v>
      </c>
      <c r="C2291" s="29" t="s">
        <v>56</v>
      </c>
      <c r="D2291" s="30" t="s">
        <v>9262</v>
      </c>
      <c r="E2291" s="30" t="s">
        <v>9263</v>
      </c>
      <c r="F2291" s="31">
        <v>1962</v>
      </c>
      <c r="G2291" s="31" t="s">
        <v>56</v>
      </c>
      <c r="H2291" s="30" t="s">
        <v>70</v>
      </c>
      <c r="I2291" s="60">
        <v>1</v>
      </c>
      <c r="J2291" s="60"/>
      <c r="K2291" s="32">
        <v>1</v>
      </c>
      <c r="L2291" s="33">
        <v>92</v>
      </c>
      <c r="M2291" s="31" t="s">
        <v>60</v>
      </c>
      <c r="X2291" s="37" t="s">
        <v>788</v>
      </c>
      <c r="Y2291" s="38" t="s">
        <v>9264</v>
      </c>
      <c r="AA2291" s="39">
        <v>43293</v>
      </c>
      <c r="AB2291" s="39">
        <v>2958465</v>
      </c>
      <c r="AC2291" s="38" t="s">
        <v>63</v>
      </c>
      <c r="AD2291" s="29">
        <v>100</v>
      </c>
      <c r="AE2291" s="29">
        <v>99</v>
      </c>
      <c r="AF2291" s="40">
        <v>0</v>
      </c>
      <c r="AG2291" s="41" t="s">
        <v>64</v>
      </c>
      <c r="AW2291" s="42">
        <v>23986</v>
      </c>
      <c r="AZ2291" s="44" t="s">
        <v>7306</v>
      </c>
    </row>
    <row r="2292" spans="1:52" ht="12.75" customHeight="1" x14ac:dyDescent="0.2">
      <c r="A2292" s="27">
        <v>37156</v>
      </c>
      <c r="B2292" s="28" t="s">
        <v>9265</v>
      </c>
      <c r="C2292" s="29" t="s">
        <v>56</v>
      </c>
      <c r="D2292" s="30" t="s">
        <v>9266</v>
      </c>
      <c r="E2292" s="30" t="s">
        <v>9266</v>
      </c>
      <c r="F2292" s="31">
        <v>1964</v>
      </c>
      <c r="G2292" s="31" t="s">
        <v>69</v>
      </c>
      <c r="H2292" s="30" t="s">
        <v>103</v>
      </c>
      <c r="I2292" s="60">
        <v>1</v>
      </c>
      <c r="J2292" s="60"/>
      <c r="K2292" s="32">
        <v>1</v>
      </c>
      <c r="L2292" s="33">
        <v>98</v>
      </c>
      <c r="M2292" s="31" t="s">
        <v>60</v>
      </c>
      <c r="X2292" s="37" t="s">
        <v>3396</v>
      </c>
      <c r="Y2292" s="38" t="s">
        <v>9267</v>
      </c>
      <c r="AA2292" s="39">
        <v>43293</v>
      </c>
      <c r="AB2292" s="39">
        <v>2958465</v>
      </c>
      <c r="AC2292" s="38" t="s">
        <v>63</v>
      </c>
      <c r="AD2292" s="29">
        <v>100</v>
      </c>
      <c r="AE2292" s="29">
        <v>99</v>
      </c>
      <c r="AF2292" s="40">
        <v>0</v>
      </c>
      <c r="AG2292" s="41" t="s">
        <v>64</v>
      </c>
      <c r="AJ2292" s="38" t="s">
        <v>680</v>
      </c>
      <c r="AK2292" s="29" t="s">
        <v>308</v>
      </c>
      <c r="AL2292" s="39">
        <v>39037</v>
      </c>
      <c r="AM2292" s="29">
        <v>140716</v>
      </c>
      <c r="AN2292" s="29" t="s">
        <v>84</v>
      </c>
      <c r="AO2292" s="29">
        <v>364</v>
      </c>
      <c r="AP2292" s="29">
        <v>2.86</v>
      </c>
      <c r="AQ2292" s="29" t="s">
        <v>10</v>
      </c>
      <c r="AR2292" s="39">
        <v>44005</v>
      </c>
      <c r="AS2292" s="29">
        <v>73309</v>
      </c>
      <c r="AT2292" s="29" t="s">
        <v>74</v>
      </c>
      <c r="AU2292" s="29">
        <v>35</v>
      </c>
      <c r="AV2292" s="29">
        <v>0.64</v>
      </c>
      <c r="AW2292" s="42">
        <v>23624</v>
      </c>
      <c r="AZ2292" s="44" t="s">
        <v>212</v>
      </c>
    </row>
    <row r="2293" spans="1:52" ht="12.75" customHeight="1" x14ac:dyDescent="0.2">
      <c r="A2293" s="27">
        <v>37163</v>
      </c>
      <c r="B2293" s="28" t="s">
        <v>9268</v>
      </c>
      <c r="C2293" s="29" t="s">
        <v>56</v>
      </c>
      <c r="D2293" s="30" t="s">
        <v>9269</v>
      </c>
      <c r="E2293" s="30" t="s">
        <v>9269</v>
      </c>
      <c r="F2293" s="31">
        <v>1965</v>
      </c>
      <c r="G2293" s="31" t="s">
        <v>69</v>
      </c>
      <c r="H2293" s="30" t="s">
        <v>70</v>
      </c>
      <c r="I2293" s="60">
        <v>1</v>
      </c>
      <c r="J2293" s="60"/>
      <c r="K2293" s="32">
        <v>1</v>
      </c>
      <c r="L2293" s="33">
        <v>85</v>
      </c>
      <c r="M2293" s="31" t="s">
        <v>60</v>
      </c>
      <c r="X2293" s="37" t="s">
        <v>9270</v>
      </c>
      <c r="Y2293" s="38" t="s">
        <v>9271</v>
      </c>
      <c r="AA2293" s="39">
        <v>35674</v>
      </c>
      <c r="AB2293" s="39">
        <v>2958465</v>
      </c>
      <c r="AC2293" s="38" t="s">
        <v>2561</v>
      </c>
      <c r="AD2293" s="29">
        <v>100</v>
      </c>
      <c r="AE2293" s="29">
        <v>99</v>
      </c>
      <c r="AF2293" s="40">
        <v>11</v>
      </c>
      <c r="AG2293" s="41" t="s">
        <v>64</v>
      </c>
      <c r="AJ2293" s="38" t="s">
        <v>336</v>
      </c>
      <c r="AK2293" s="29" t="s">
        <v>7</v>
      </c>
      <c r="AL2293" s="39">
        <v>42821</v>
      </c>
      <c r="AM2293" s="29">
        <v>281553</v>
      </c>
      <c r="AN2293" s="29" t="s">
        <v>76</v>
      </c>
      <c r="AO2293" s="29">
        <v>3</v>
      </c>
      <c r="AP2293" s="29">
        <v>0.34</v>
      </c>
      <c r="AQ2293" s="29" t="s">
        <v>75</v>
      </c>
      <c r="AR2293" s="39">
        <v>43903</v>
      </c>
      <c r="AS2293" s="29">
        <v>173536</v>
      </c>
      <c r="AT2293" s="29" t="s">
        <v>126</v>
      </c>
      <c r="AU2293" s="29">
        <v>155</v>
      </c>
      <c r="AV2293" s="29">
        <v>0.76</v>
      </c>
      <c r="AW2293" s="42">
        <v>23600</v>
      </c>
      <c r="AZ2293" s="44" t="s">
        <v>212</v>
      </c>
    </row>
    <row r="2294" spans="1:52" ht="12.75" customHeight="1" x14ac:dyDescent="0.2">
      <c r="A2294" s="27">
        <v>37164</v>
      </c>
      <c r="B2294" s="28" t="s">
        <v>9272</v>
      </c>
      <c r="C2294" s="29" t="s">
        <v>56</v>
      </c>
      <c r="D2294" s="30" t="s">
        <v>9273</v>
      </c>
      <c r="E2294" s="30" t="s">
        <v>9273</v>
      </c>
      <c r="F2294" s="31">
        <v>1965</v>
      </c>
      <c r="G2294" s="31" t="s">
        <v>69</v>
      </c>
      <c r="H2294" s="30" t="s">
        <v>59</v>
      </c>
      <c r="I2294" s="60">
        <v>1</v>
      </c>
      <c r="J2294" s="60"/>
      <c r="K2294" s="32">
        <v>1</v>
      </c>
      <c r="L2294" s="33">
        <v>79</v>
      </c>
      <c r="M2294" s="31" t="s">
        <v>60</v>
      </c>
      <c r="X2294" s="37" t="s">
        <v>9274</v>
      </c>
      <c r="Y2294" s="38" t="s">
        <v>9275</v>
      </c>
      <c r="AA2294" s="39">
        <v>35674</v>
      </c>
      <c r="AB2294" s="39">
        <v>2958465</v>
      </c>
      <c r="AC2294" s="38" t="s">
        <v>2561</v>
      </c>
      <c r="AD2294" s="29">
        <v>100</v>
      </c>
      <c r="AE2294" s="29">
        <v>99</v>
      </c>
      <c r="AF2294" s="40">
        <v>4</v>
      </c>
      <c r="AG2294" s="41" t="s">
        <v>64</v>
      </c>
      <c r="AJ2294" s="38" t="s">
        <v>748</v>
      </c>
      <c r="AK2294" s="29" t="s">
        <v>7</v>
      </c>
      <c r="AL2294" s="39">
        <v>43189</v>
      </c>
      <c r="AM2294" s="29">
        <v>290556</v>
      </c>
      <c r="AN2294" s="29" t="s">
        <v>76</v>
      </c>
      <c r="AO2294" s="29">
        <v>13</v>
      </c>
      <c r="AP2294" s="29">
        <v>0.97</v>
      </c>
      <c r="AQ2294" s="29" t="s">
        <v>75</v>
      </c>
      <c r="AR2294" s="39">
        <v>43907</v>
      </c>
      <c r="AS2294" s="29">
        <v>291311</v>
      </c>
      <c r="AT2294" s="29" t="s">
        <v>76</v>
      </c>
      <c r="AW2294" s="42">
        <v>23171</v>
      </c>
      <c r="AZ2294" s="44" t="s">
        <v>212</v>
      </c>
    </row>
    <row r="2295" spans="1:52" ht="12.75" customHeight="1" x14ac:dyDescent="0.2">
      <c r="A2295" s="27">
        <v>37168</v>
      </c>
      <c r="B2295" s="28" t="s">
        <v>9276</v>
      </c>
      <c r="C2295" s="29" t="s">
        <v>56</v>
      </c>
      <c r="D2295" s="30" t="s">
        <v>9277</v>
      </c>
      <c r="E2295" s="30" t="s">
        <v>9278</v>
      </c>
      <c r="F2295" s="31">
        <v>1964</v>
      </c>
      <c r="G2295" s="31" t="s">
        <v>69</v>
      </c>
      <c r="H2295" s="30" t="s">
        <v>103</v>
      </c>
      <c r="I2295" s="60">
        <v>1</v>
      </c>
      <c r="J2295" s="60"/>
      <c r="K2295" s="32">
        <v>1</v>
      </c>
      <c r="L2295" s="33">
        <v>90</v>
      </c>
      <c r="M2295" s="31" t="s">
        <v>60</v>
      </c>
      <c r="X2295" s="37" t="s">
        <v>1605</v>
      </c>
      <c r="Y2295" s="38" t="s">
        <v>9279</v>
      </c>
      <c r="AA2295" s="39">
        <v>43293</v>
      </c>
      <c r="AB2295" s="39">
        <v>2958465</v>
      </c>
      <c r="AC2295" s="38" t="s">
        <v>63</v>
      </c>
      <c r="AD2295" s="29">
        <v>100</v>
      </c>
      <c r="AE2295" s="29">
        <v>99</v>
      </c>
      <c r="AF2295" s="40">
        <v>0</v>
      </c>
      <c r="AG2295" s="41" t="s">
        <v>64</v>
      </c>
      <c r="AJ2295" s="38" t="s">
        <v>390</v>
      </c>
      <c r="AW2295" s="42">
        <v>23986</v>
      </c>
      <c r="AZ2295" s="44" t="s">
        <v>9133</v>
      </c>
    </row>
    <row r="2296" spans="1:52" ht="12.75" customHeight="1" x14ac:dyDescent="0.2">
      <c r="A2296" s="27">
        <v>37181</v>
      </c>
      <c r="B2296" s="28" t="s">
        <v>9280</v>
      </c>
      <c r="C2296" s="29" t="s">
        <v>56</v>
      </c>
      <c r="D2296" s="30" t="s">
        <v>9281</v>
      </c>
      <c r="E2296" s="30" t="s">
        <v>9282</v>
      </c>
      <c r="F2296" s="31">
        <v>1965</v>
      </c>
      <c r="G2296" s="31" t="s">
        <v>69</v>
      </c>
      <c r="H2296" s="30" t="s">
        <v>1127</v>
      </c>
      <c r="I2296" s="60">
        <v>1</v>
      </c>
      <c r="J2296" s="60"/>
      <c r="K2296" s="32">
        <v>1</v>
      </c>
      <c r="L2296" s="33">
        <v>85</v>
      </c>
      <c r="M2296" s="31" t="s">
        <v>60</v>
      </c>
      <c r="X2296" s="37" t="s">
        <v>9283</v>
      </c>
      <c r="Y2296" s="38" t="s">
        <v>1412</v>
      </c>
      <c r="AA2296" s="39">
        <v>43293</v>
      </c>
      <c r="AB2296" s="39">
        <v>2958465</v>
      </c>
      <c r="AC2296" s="38" t="s">
        <v>63</v>
      </c>
      <c r="AD2296" s="29">
        <v>100</v>
      </c>
      <c r="AE2296" s="29">
        <v>99</v>
      </c>
      <c r="AF2296" s="40">
        <v>1</v>
      </c>
      <c r="AG2296" s="41" t="s">
        <v>64</v>
      </c>
      <c r="AJ2296" s="38" t="s">
        <v>73</v>
      </c>
      <c r="AK2296" s="29" t="s">
        <v>7</v>
      </c>
      <c r="AL2296" s="39">
        <v>44143</v>
      </c>
      <c r="AM2296" s="29">
        <v>281823</v>
      </c>
      <c r="AN2296" s="29" t="s">
        <v>76</v>
      </c>
      <c r="AO2296" s="29">
        <v>24</v>
      </c>
      <c r="AP2296" s="29">
        <v>2.2400000000000002</v>
      </c>
      <c r="AQ2296" s="29" t="s">
        <v>75</v>
      </c>
      <c r="AR2296" s="39">
        <v>43950</v>
      </c>
      <c r="AS2296" s="29">
        <v>243149</v>
      </c>
      <c r="AT2296" s="29" t="s">
        <v>76</v>
      </c>
      <c r="AU2296" s="29">
        <v>59</v>
      </c>
      <c r="AV2296" s="29">
        <v>0.77</v>
      </c>
      <c r="AW2296" s="42">
        <v>23743</v>
      </c>
      <c r="AZ2296" s="44" t="s">
        <v>633</v>
      </c>
    </row>
    <row r="2297" spans="1:52" ht="12.75" customHeight="1" x14ac:dyDescent="0.2">
      <c r="A2297" s="27">
        <v>37185</v>
      </c>
      <c r="B2297" s="28" t="s">
        <v>9284</v>
      </c>
      <c r="C2297" s="29" t="s">
        <v>56</v>
      </c>
      <c r="D2297" s="30" t="s">
        <v>9285</v>
      </c>
      <c r="E2297" s="30" t="s">
        <v>9285</v>
      </c>
      <c r="F2297" s="31">
        <v>1965</v>
      </c>
      <c r="G2297" s="31" t="s">
        <v>69</v>
      </c>
      <c r="H2297" s="30" t="s">
        <v>103</v>
      </c>
      <c r="I2297" s="60">
        <v>1</v>
      </c>
      <c r="J2297" s="60"/>
      <c r="K2297" s="32">
        <v>1</v>
      </c>
      <c r="L2297" s="33">
        <v>90</v>
      </c>
      <c r="M2297" s="31" t="s">
        <v>60</v>
      </c>
      <c r="X2297" s="37" t="s">
        <v>885</v>
      </c>
      <c r="Y2297" s="38" t="s">
        <v>9286</v>
      </c>
      <c r="AA2297" s="39">
        <v>43293</v>
      </c>
      <c r="AB2297" s="39">
        <v>2958465</v>
      </c>
      <c r="AC2297" s="38" t="s">
        <v>63</v>
      </c>
      <c r="AD2297" s="29">
        <v>100</v>
      </c>
      <c r="AE2297" s="29">
        <v>99</v>
      </c>
      <c r="AF2297" s="40">
        <v>0</v>
      </c>
      <c r="AG2297" s="41" t="s">
        <v>64</v>
      </c>
      <c r="AJ2297" s="38" t="s">
        <v>713</v>
      </c>
      <c r="AW2297" s="42">
        <v>23740</v>
      </c>
      <c r="AZ2297" s="44" t="s">
        <v>1193</v>
      </c>
    </row>
    <row r="2298" spans="1:52" ht="12.75" customHeight="1" x14ac:dyDescent="0.2">
      <c r="A2298" s="27">
        <v>37188</v>
      </c>
      <c r="B2298" s="28" t="s">
        <v>9287</v>
      </c>
      <c r="C2298" s="29" t="s">
        <v>56</v>
      </c>
      <c r="D2298" s="30" t="s">
        <v>9288</v>
      </c>
      <c r="E2298" s="30" t="s">
        <v>9288</v>
      </c>
      <c r="F2298" s="31">
        <v>1965</v>
      </c>
      <c r="G2298" s="31" t="s">
        <v>69</v>
      </c>
      <c r="H2298" s="30" t="s">
        <v>1127</v>
      </c>
      <c r="I2298" s="60">
        <v>1</v>
      </c>
      <c r="J2298" s="60"/>
      <c r="K2298" s="32">
        <v>1</v>
      </c>
      <c r="L2298" s="33">
        <v>90</v>
      </c>
      <c r="M2298" s="31" t="s">
        <v>60</v>
      </c>
      <c r="X2298" s="37" t="s">
        <v>9289</v>
      </c>
      <c r="Y2298" s="38" t="s">
        <v>9290</v>
      </c>
      <c r="AA2298" s="39">
        <v>43293</v>
      </c>
      <c r="AB2298" s="39">
        <v>2958465</v>
      </c>
      <c r="AC2298" s="38" t="s">
        <v>63</v>
      </c>
      <c r="AD2298" s="29">
        <v>100</v>
      </c>
      <c r="AE2298" s="29">
        <v>99</v>
      </c>
      <c r="AF2298" s="40">
        <v>0</v>
      </c>
      <c r="AG2298" s="41" t="s">
        <v>64</v>
      </c>
      <c r="AJ2298" s="38" t="s">
        <v>748</v>
      </c>
      <c r="AW2298" s="42">
        <v>22615</v>
      </c>
      <c r="AZ2298" s="44" t="s">
        <v>212</v>
      </c>
    </row>
    <row r="2299" spans="1:52" ht="12.75" customHeight="1" x14ac:dyDescent="0.2">
      <c r="A2299" s="27">
        <v>37189</v>
      </c>
      <c r="B2299" s="28" t="s">
        <v>9291</v>
      </c>
      <c r="C2299" s="29" t="s">
        <v>56</v>
      </c>
      <c r="D2299" s="30" t="s">
        <v>9292</v>
      </c>
      <c r="E2299" s="30" t="s">
        <v>9292</v>
      </c>
      <c r="F2299" s="31">
        <v>1965</v>
      </c>
      <c r="G2299" s="31" t="s">
        <v>69</v>
      </c>
      <c r="H2299" s="30" t="s">
        <v>103</v>
      </c>
      <c r="I2299" s="60">
        <v>1</v>
      </c>
      <c r="J2299" s="60"/>
      <c r="K2299" s="32">
        <v>1</v>
      </c>
      <c r="L2299" s="33">
        <v>87</v>
      </c>
      <c r="M2299" s="31" t="s">
        <v>60</v>
      </c>
      <c r="X2299" s="37" t="s">
        <v>9293</v>
      </c>
      <c r="Y2299" s="38" t="s">
        <v>9294</v>
      </c>
      <c r="AA2299" s="39">
        <v>43293</v>
      </c>
      <c r="AB2299" s="39">
        <v>2958465</v>
      </c>
      <c r="AC2299" s="38" t="s">
        <v>63</v>
      </c>
      <c r="AD2299" s="29">
        <v>100</v>
      </c>
      <c r="AE2299" s="29">
        <v>99</v>
      </c>
      <c r="AF2299" s="40">
        <v>0</v>
      </c>
      <c r="AG2299" s="41" t="s">
        <v>64</v>
      </c>
      <c r="AJ2299" s="38" t="s">
        <v>336</v>
      </c>
      <c r="AQ2299" s="29" t="s">
        <v>10</v>
      </c>
      <c r="AR2299" s="39">
        <v>44029</v>
      </c>
      <c r="AS2299" s="29">
        <v>71311</v>
      </c>
      <c r="AT2299" s="29" t="s">
        <v>74</v>
      </c>
      <c r="AU2299" s="29">
        <v>29</v>
      </c>
      <c r="AV2299" s="29">
        <v>0.61</v>
      </c>
      <c r="AW2299" s="42">
        <v>23570</v>
      </c>
      <c r="AZ2299" s="44" t="s">
        <v>212</v>
      </c>
    </row>
    <row r="2300" spans="1:52" ht="12.75" customHeight="1" x14ac:dyDescent="0.2">
      <c r="A2300" s="27">
        <v>37193</v>
      </c>
      <c r="B2300" s="28" t="s">
        <v>9295</v>
      </c>
      <c r="C2300" s="29" t="s">
        <v>56</v>
      </c>
      <c r="D2300" s="30" t="s">
        <v>9296</v>
      </c>
      <c r="E2300" s="30" t="s">
        <v>9296</v>
      </c>
      <c r="F2300" s="31">
        <v>1965</v>
      </c>
      <c r="G2300" s="31" t="s">
        <v>69</v>
      </c>
      <c r="H2300" s="30" t="s">
        <v>103</v>
      </c>
      <c r="I2300" s="60">
        <v>1</v>
      </c>
      <c r="J2300" s="60"/>
      <c r="K2300" s="32">
        <v>1</v>
      </c>
      <c r="L2300" s="33">
        <v>82</v>
      </c>
      <c r="M2300" s="31" t="s">
        <v>60</v>
      </c>
      <c r="X2300" s="37" t="s">
        <v>9253</v>
      </c>
      <c r="Y2300" s="38" t="s">
        <v>9297</v>
      </c>
      <c r="AA2300" s="39">
        <v>43293</v>
      </c>
      <c r="AB2300" s="39">
        <v>2958465</v>
      </c>
      <c r="AC2300" s="38" t="s">
        <v>63</v>
      </c>
      <c r="AD2300" s="29">
        <v>100</v>
      </c>
      <c r="AE2300" s="29">
        <v>99</v>
      </c>
      <c r="AF2300" s="40">
        <v>1</v>
      </c>
      <c r="AG2300" s="41" t="s">
        <v>64</v>
      </c>
      <c r="AJ2300" s="38" t="s">
        <v>336</v>
      </c>
      <c r="AK2300" s="29" t="s">
        <v>7</v>
      </c>
      <c r="AL2300" s="39">
        <v>43548</v>
      </c>
      <c r="AM2300" s="29">
        <v>275052</v>
      </c>
      <c r="AN2300" s="29" t="s">
        <v>76</v>
      </c>
      <c r="AO2300" s="29">
        <v>37</v>
      </c>
      <c r="AP2300" s="29">
        <v>4.2699999999999996</v>
      </c>
      <c r="AQ2300" s="29" t="s">
        <v>10</v>
      </c>
      <c r="AR2300" s="39">
        <v>43535</v>
      </c>
      <c r="AS2300" s="29">
        <v>174116</v>
      </c>
      <c r="AT2300" s="29" t="s">
        <v>126</v>
      </c>
      <c r="AU2300" s="29">
        <v>114</v>
      </c>
      <c r="AV2300" s="29">
        <v>0.77</v>
      </c>
      <c r="AW2300" s="42">
        <v>23888</v>
      </c>
      <c r="AZ2300" s="44" t="s">
        <v>212</v>
      </c>
    </row>
    <row r="2301" spans="1:52" ht="12.75" customHeight="1" x14ac:dyDescent="0.2">
      <c r="A2301" s="27">
        <v>37207</v>
      </c>
      <c r="B2301" s="28" t="s">
        <v>9298</v>
      </c>
      <c r="C2301" s="29" t="s">
        <v>56</v>
      </c>
      <c r="D2301" s="30" t="s">
        <v>9299</v>
      </c>
      <c r="E2301" s="30" t="s">
        <v>9300</v>
      </c>
      <c r="F2301" s="31">
        <v>1965</v>
      </c>
      <c r="G2301" s="31" t="s">
        <v>56</v>
      </c>
      <c r="H2301" s="30" t="s">
        <v>135</v>
      </c>
      <c r="I2301" s="60">
        <v>1</v>
      </c>
      <c r="J2301" s="60"/>
      <c r="K2301" s="32">
        <v>1</v>
      </c>
      <c r="L2301" s="33">
        <v>91</v>
      </c>
      <c r="M2301" s="31" t="s">
        <v>60</v>
      </c>
      <c r="X2301" s="37" t="s">
        <v>6649</v>
      </c>
      <c r="Y2301" s="38" t="s">
        <v>9301</v>
      </c>
      <c r="AA2301" s="39">
        <v>43293</v>
      </c>
      <c r="AB2301" s="39">
        <v>2958465</v>
      </c>
      <c r="AC2301" s="38" t="s">
        <v>712</v>
      </c>
      <c r="AD2301" s="29">
        <v>100</v>
      </c>
      <c r="AE2301" s="29">
        <v>99</v>
      </c>
      <c r="AF2301" s="40">
        <v>0</v>
      </c>
      <c r="AG2301" s="41" t="s">
        <v>64</v>
      </c>
      <c r="AJ2301" s="38" t="s">
        <v>83</v>
      </c>
      <c r="AW2301" s="42">
        <v>24203</v>
      </c>
      <c r="AZ2301" s="44" t="s">
        <v>1134</v>
      </c>
    </row>
    <row r="2302" spans="1:52" ht="12.75" customHeight="1" x14ac:dyDescent="0.2">
      <c r="A2302" s="27">
        <v>37208</v>
      </c>
      <c r="B2302" s="28" t="s">
        <v>9302</v>
      </c>
      <c r="C2302" s="29" t="s">
        <v>56</v>
      </c>
      <c r="D2302" s="30" t="s">
        <v>9303</v>
      </c>
      <c r="E2302" s="30" t="s">
        <v>9303</v>
      </c>
      <c r="F2302" s="31">
        <v>1966</v>
      </c>
      <c r="G2302" s="31" t="s">
        <v>69</v>
      </c>
      <c r="H2302" s="30" t="s">
        <v>1127</v>
      </c>
      <c r="I2302" s="60">
        <v>1</v>
      </c>
      <c r="J2302" s="60"/>
      <c r="K2302" s="32">
        <v>1</v>
      </c>
      <c r="L2302" s="33">
        <v>126</v>
      </c>
      <c r="M2302" s="31" t="s">
        <v>60</v>
      </c>
      <c r="X2302" s="37" t="s">
        <v>9304</v>
      </c>
      <c r="Y2302" s="38" t="s">
        <v>1412</v>
      </c>
      <c r="AA2302" s="39">
        <v>35674</v>
      </c>
      <c r="AB2302" s="39">
        <v>2958465</v>
      </c>
      <c r="AC2302" s="38" t="s">
        <v>2561</v>
      </c>
      <c r="AD2302" s="29">
        <v>100</v>
      </c>
      <c r="AE2302" s="29">
        <v>99</v>
      </c>
      <c r="AF2302" s="40">
        <v>4</v>
      </c>
      <c r="AG2302" s="41" t="s">
        <v>64</v>
      </c>
      <c r="AJ2302" s="38" t="s">
        <v>2935</v>
      </c>
      <c r="AK2302" s="29" t="s">
        <v>7</v>
      </c>
      <c r="AL2302" s="39">
        <v>42130</v>
      </c>
      <c r="AM2302" s="29">
        <v>275742</v>
      </c>
      <c r="AN2302" s="29" t="s">
        <v>76</v>
      </c>
      <c r="AO2302" s="29">
        <v>13</v>
      </c>
      <c r="AP2302" s="29">
        <v>1.63</v>
      </c>
      <c r="AQ2302" s="29" t="s">
        <v>10</v>
      </c>
      <c r="AR2302" s="39">
        <v>44212</v>
      </c>
      <c r="AS2302" s="29">
        <v>282306</v>
      </c>
      <c r="AT2302" s="29" t="s">
        <v>76</v>
      </c>
      <c r="AU2302" s="29">
        <v>21</v>
      </c>
      <c r="AV2302" s="29">
        <v>1.68</v>
      </c>
      <c r="AW2302" s="42">
        <v>24329</v>
      </c>
      <c r="AZ2302" s="44" t="s">
        <v>9305</v>
      </c>
    </row>
    <row r="2303" spans="1:52" ht="12.75" customHeight="1" x14ac:dyDescent="0.2">
      <c r="A2303" s="27">
        <v>37232</v>
      </c>
      <c r="B2303" s="28" t="s">
        <v>9306</v>
      </c>
      <c r="C2303" s="29" t="s">
        <v>56</v>
      </c>
      <c r="D2303" s="30" t="s">
        <v>9307</v>
      </c>
      <c r="E2303" s="30" t="s">
        <v>9307</v>
      </c>
      <c r="F2303" s="31">
        <v>1966</v>
      </c>
      <c r="G2303" s="31" t="s">
        <v>69</v>
      </c>
      <c r="H2303" s="30" t="s">
        <v>312</v>
      </c>
      <c r="I2303" s="60">
        <v>1</v>
      </c>
      <c r="J2303" s="60"/>
      <c r="K2303" s="32">
        <v>1</v>
      </c>
      <c r="L2303" s="33">
        <v>93</v>
      </c>
      <c r="M2303" s="31" t="s">
        <v>60</v>
      </c>
      <c r="X2303" s="37" t="s">
        <v>834</v>
      </c>
      <c r="Y2303" s="38" t="s">
        <v>9308</v>
      </c>
      <c r="AA2303" s="39">
        <v>43293</v>
      </c>
      <c r="AB2303" s="39">
        <v>2958465</v>
      </c>
      <c r="AC2303" s="38" t="s">
        <v>63</v>
      </c>
      <c r="AD2303" s="29">
        <v>100</v>
      </c>
      <c r="AE2303" s="29">
        <v>99</v>
      </c>
      <c r="AF2303" s="40">
        <v>0</v>
      </c>
      <c r="AG2303" s="41" t="s">
        <v>64</v>
      </c>
      <c r="AJ2303" s="38" t="s">
        <v>336</v>
      </c>
      <c r="AQ2303" s="29" t="s">
        <v>75</v>
      </c>
      <c r="AR2303" s="39">
        <v>43972</v>
      </c>
      <c r="AS2303" s="29">
        <v>255750</v>
      </c>
      <c r="AT2303" s="29" t="s">
        <v>76</v>
      </c>
      <c r="AU2303" s="29">
        <v>19</v>
      </c>
      <c r="AV2303" s="29">
        <v>0.8</v>
      </c>
      <c r="AW2303" s="42">
        <v>24206</v>
      </c>
      <c r="AZ2303" s="44" t="s">
        <v>9133</v>
      </c>
    </row>
    <row r="2304" spans="1:52" ht="12.75" customHeight="1" x14ac:dyDescent="0.2">
      <c r="A2304" s="27">
        <v>37239</v>
      </c>
      <c r="B2304" s="28" t="s">
        <v>9309</v>
      </c>
      <c r="C2304" s="29" t="s">
        <v>56</v>
      </c>
      <c r="D2304" s="30" t="s">
        <v>9310</v>
      </c>
      <c r="E2304" s="30" t="s">
        <v>9310</v>
      </c>
      <c r="F2304" s="31">
        <v>1966</v>
      </c>
      <c r="G2304" s="31" t="s">
        <v>69</v>
      </c>
      <c r="H2304" s="30" t="s">
        <v>555</v>
      </c>
      <c r="I2304" s="60">
        <v>1</v>
      </c>
      <c r="J2304" s="60"/>
      <c r="K2304" s="32">
        <v>1</v>
      </c>
      <c r="L2304" s="33">
        <v>90</v>
      </c>
      <c r="M2304" s="31" t="s">
        <v>60</v>
      </c>
      <c r="X2304" s="37" t="s">
        <v>9311</v>
      </c>
      <c r="Y2304" s="38" t="s">
        <v>9312</v>
      </c>
      <c r="AA2304" s="39">
        <v>35674</v>
      </c>
      <c r="AB2304" s="39">
        <v>2958465</v>
      </c>
      <c r="AC2304" s="38" t="s">
        <v>2561</v>
      </c>
      <c r="AD2304" s="29">
        <v>100</v>
      </c>
      <c r="AE2304" s="29">
        <v>99</v>
      </c>
      <c r="AF2304" s="40">
        <v>10</v>
      </c>
      <c r="AG2304" s="41" t="s">
        <v>64</v>
      </c>
      <c r="AJ2304" s="38" t="s">
        <v>336</v>
      </c>
      <c r="AK2304" s="29" t="s">
        <v>6</v>
      </c>
      <c r="AL2304" s="39">
        <v>41317</v>
      </c>
      <c r="AM2304" s="29">
        <v>265959</v>
      </c>
      <c r="AN2304" s="29" t="s">
        <v>76</v>
      </c>
      <c r="AO2304" s="29">
        <v>19</v>
      </c>
      <c r="AP2304" s="29">
        <v>1.82</v>
      </c>
      <c r="AQ2304" s="29" t="s">
        <v>75</v>
      </c>
      <c r="AR2304" s="39">
        <v>43909</v>
      </c>
      <c r="AS2304" s="29">
        <v>252407</v>
      </c>
      <c r="AT2304" s="29" t="s">
        <v>76</v>
      </c>
      <c r="AU2304" s="29">
        <v>50</v>
      </c>
      <c r="AV2304" s="29">
        <v>1.24</v>
      </c>
      <c r="AW2304" s="42">
        <v>24382</v>
      </c>
      <c r="AZ2304" s="44" t="s">
        <v>1622</v>
      </c>
    </row>
    <row r="2305" spans="1:52" ht="12.75" customHeight="1" x14ac:dyDescent="0.2">
      <c r="A2305" s="27">
        <v>37243</v>
      </c>
      <c r="B2305" s="28" t="s">
        <v>9313</v>
      </c>
      <c r="C2305" s="29" t="s">
        <v>56</v>
      </c>
      <c r="D2305" s="30" t="s">
        <v>9314</v>
      </c>
      <c r="E2305" s="30" t="s">
        <v>9314</v>
      </c>
      <c r="F2305" s="31">
        <v>1966</v>
      </c>
      <c r="G2305" s="31" t="s">
        <v>69</v>
      </c>
      <c r="H2305" s="30" t="s">
        <v>123</v>
      </c>
      <c r="I2305" s="60">
        <v>1</v>
      </c>
      <c r="J2305" s="60"/>
      <c r="K2305" s="32">
        <v>1</v>
      </c>
      <c r="L2305" s="33">
        <v>85</v>
      </c>
      <c r="M2305" s="31" t="s">
        <v>60</v>
      </c>
      <c r="X2305" s="37" t="s">
        <v>9315</v>
      </c>
      <c r="Y2305" s="38" t="s">
        <v>9316</v>
      </c>
      <c r="AA2305" s="39">
        <v>43293</v>
      </c>
      <c r="AB2305" s="39">
        <v>2958465</v>
      </c>
      <c r="AC2305" s="38" t="s">
        <v>63</v>
      </c>
      <c r="AD2305" s="29">
        <v>100</v>
      </c>
      <c r="AE2305" s="29">
        <v>99</v>
      </c>
      <c r="AF2305" s="40">
        <v>0</v>
      </c>
      <c r="AG2305" s="41" t="s">
        <v>64</v>
      </c>
      <c r="AJ2305" s="38" t="s">
        <v>748</v>
      </c>
      <c r="AQ2305" s="29" t="s">
        <v>10</v>
      </c>
      <c r="AR2305" s="39">
        <v>43418</v>
      </c>
      <c r="AS2305" s="29">
        <v>125025</v>
      </c>
      <c r="AT2305" s="29" t="s">
        <v>85</v>
      </c>
      <c r="AU2305" s="29">
        <v>94</v>
      </c>
      <c r="AV2305" s="29">
        <v>0.69</v>
      </c>
      <c r="AW2305" s="42">
        <v>24351</v>
      </c>
      <c r="AZ2305" s="44" t="s">
        <v>1193</v>
      </c>
    </row>
    <row r="2306" spans="1:52" ht="12.75" customHeight="1" x14ac:dyDescent="0.2">
      <c r="A2306" s="27">
        <v>37244</v>
      </c>
      <c r="B2306" s="28" t="s">
        <v>9317</v>
      </c>
      <c r="C2306" s="29" t="s">
        <v>56</v>
      </c>
      <c r="D2306" s="30" t="s">
        <v>9318</v>
      </c>
      <c r="E2306" s="30" t="s">
        <v>9318</v>
      </c>
      <c r="F2306" s="31">
        <v>1966</v>
      </c>
      <c r="G2306" s="31" t="s">
        <v>69</v>
      </c>
      <c r="H2306" s="30" t="s">
        <v>70</v>
      </c>
      <c r="I2306" s="60">
        <v>1</v>
      </c>
      <c r="J2306" s="60"/>
      <c r="K2306" s="32">
        <v>1</v>
      </c>
      <c r="L2306" s="33">
        <v>103</v>
      </c>
      <c r="M2306" s="31" t="s">
        <v>60</v>
      </c>
      <c r="X2306" s="37" t="s">
        <v>9319</v>
      </c>
      <c r="Y2306" s="38" t="s">
        <v>9320</v>
      </c>
      <c r="AA2306" s="39">
        <v>43293</v>
      </c>
      <c r="AB2306" s="39">
        <v>2958465</v>
      </c>
      <c r="AC2306" s="38" t="s">
        <v>63</v>
      </c>
      <c r="AD2306" s="29">
        <v>100</v>
      </c>
      <c r="AE2306" s="29">
        <v>99</v>
      </c>
      <c r="AF2306" s="40">
        <v>0</v>
      </c>
      <c r="AG2306" s="41" t="s">
        <v>64</v>
      </c>
      <c r="AJ2306" s="38" t="s">
        <v>83</v>
      </c>
      <c r="AW2306" s="42">
        <v>24108</v>
      </c>
      <c r="AZ2306" s="44" t="s">
        <v>9321</v>
      </c>
    </row>
    <row r="2307" spans="1:52" ht="12.75" customHeight="1" x14ac:dyDescent="0.2">
      <c r="A2307" s="27">
        <v>37264</v>
      </c>
      <c r="B2307" s="28" t="s">
        <v>9322</v>
      </c>
      <c r="C2307" s="29" t="s">
        <v>56</v>
      </c>
      <c r="D2307" s="30" t="s">
        <v>9323</v>
      </c>
      <c r="E2307" s="30" t="s">
        <v>9323</v>
      </c>
      <c r="F2307" s="31">
        <v>1966</v>
      </c>
      <c r="G2307" s="31" t="s">
        <v>69</v>
      </c>
      <c r="H2307" s="30" t="s">
        <v>725</v>
      </c>
      <c r="I2307" s="60">
        <v>1</v>
      </c>
      <c r="J2307" s="60"/>
      <c r="K2307" s="32">
        <v>1</v>
      </c>
      <c r="L2307" s="33">
        <v>83</v>
      </c>
      <c r="M2307" s="31" t="s">
        <v>60</v>
      </c>
      <c r="X2307" s="37" t="s">
        <v>7375</v>
      </c>
      <c r="Y2307" s="38" t="s">
        <v>9324</v>
      </c>
      <c r="AA2307" s="39">
        <v>43293</v>
      </c>
      <c r="AB2307" s="39">
        <v>2958465</v>
      </c>
      <c r="AC2307" s="38" t="s">
        <v>63</v>
      </c>
      <c r="AD2307" s="29">
        <v>100</v>
      </c>
      <c r="AE2307" s="29">
        <v>99</v>
      </c>
      <c r="AF2307" s="40">
        <v>0</v>
      </c>
      <c r="AG2307" s="41" t="s">
        <v>64</v>
      </c>
      <c r="AJ2307" s="38" t="s">
        <v>748</v>
      </c>
      <c r="AQ2307" s="29" t="s">
        <v>75</v>
      </c>
      <c r="AR2307" s="39">
        <v>44005</v>
      </c>
      <c r="AS2307" s="29">
        <v>244012</v>
      </c>
      <c r="AT2307" s="29" t="s">
        <v>76</v>
      </c>
      <c r="AU2307" s="29">
        <v>51</v>
      </c>
      <c r="AV2307" s="29">
        <v>1.06</v>
      </c>
      <c r="AW2307" s="42">
        <v>24296</v>
      </c>
      <c r="AZ2307" s="44" t="s">
        <v>1646</v>
      </c>
    </row>
    <row r="2308" spans="1:52" ht="12.75" customHeight="1" x14ac:dyDescent="0.2">
      <c r="A2308" s="27">
        <v>37279</v>
      </c>
      <c r="B2308" s="28" t="s">
        <v>9325</v>
      </c>
      <c r="C2308" s="29" t="s">
        <v>56</v>
      </c>
      <c r="D2308" s="30" t="s">
        <v>9326</v>
      </c>
      <c r="E2308" s="30" t="s">
        <v>9326</v>
      </c>
      <c r="F2308" s="31">
        <v>1964</v>
      </c>
      <c r="G2308" s="31" t="s">
        <v>69</v>
      </c>
      <c r="H2308" s="30" t="s">
        <v>70</v>
      </c>
      <c r="I2308" s="60">
        <v>1</v>
      </c>
      <c r="J2308" s="60"/>
      <c r="K2308" s="32">
        <v>1</v>
      </c>
      <c r="L2308" s="33">
        <v>78</v>
      </c>
      <c r="M2308" s="31" t="s">
        <v>60</v>
      </c>
      <c r="X2308" s="37" t="s">
        <v>9244</v>
      </c>
      <c r="Y2308" s="38" t="s">
        <v>9327</v>
      </c>
      <c r="AA2308" s="39">
        <v>43293</v>
      </c>
      <c r="AB2308" s="39">
        <v>2958465</v>
      </c>
      <c r="AC2308" s="38" t="s">
        <v>63</v>
      </c>
      <c r="AD2308" s="29">
        <v>100</v>
      </c>
      <c r="AE2308" s="29">
        <v>99</v>
      </c>
      <c r="AF2308" s="40">
        <v>2</v>
      </c>
      <c r="AG2308" s="41" t="s">
        <v>64</v>
      </c>
      <c r="AJ2308" s="38" t="s">
        <v>949</v>
      </c>
      <c r="AK2308" s="29" t="s">
        <v>7</v>
      </c>
      <c r="AL2308" s="39">
        <v>43867</v>
      </c>
      <c r="AM2308" s="29">
        <v>275650</v>
      </c>
      <c r="AN2308" s="29" t="s">
        <v>76</v>
      </c>
      <c r="AO2308" s="29">
        <v>31</v>
      </c>
      <c r="AP2308" s="29">
        <v>2.5</v>
      </c>
      <c r="AQ2308" s="29" t="s">
        <v>10</v>
      </c>
      <c r="AR2308" s="39">
        <v>44151</v>
      </c>
      <c r="AS2308" s="29">
        <v>82958</v>
      </c>
      <c r="AT2308" s="29" t="s">
        <v>74</v>
      </c>
      <c r="AU2308" s="29">
        <v>36</v>
      </c>
      <c r="AV2308" s="29">
        <v>0.53</v>
      </c>
      <c r="AW2308" s="42">
        <v>24351</v>
      </c>
      <c r="AZ2308" s="44" t="s">
        <v>212</v>
      </c>
    </row>
    <row r="2309" spans="1:52" ht="12.75" customHeight="1" x14ac:dyDescent="0.2">
      <c r="A2309" s="27">
        <v>37282</v>
      </c>
      <c r="B2309" s="28" t="s">
        <v>9328</v>
      </c>
      <c r="C2309" s="29" t="s">
        <v>56</v>
      </c>
      <c r="D2309" s="30" t="s">
        <v>9329</v>
      </c>
      <c r="E2309" s="30" t="s">
        <v>9329</v>
      </c>
      <c r="F2309" s="31">
        <v>1966</v>
      </c>
      <c r="G2309" s="31" t="s">
        <v>69</v>
      </c>
      <c r="H2309" s="30" t="s">
        <v>70</v>
      </c>
      <c r="I2309" s="60">
        <v>1</v>
      </c>
      <c r="J2309" s="60"/>
      <c r="K2309" s="32">
        <v>1</v>
      </c>
      <c r="L2309" s="33">
        <v>104</v>
      </c>
      <c r="M2309" s="31" t="s">
        <v>60</v>
      </c>
      <c r="X2309" s="37" t="s">
        <v>938</v>
      </c>
      <c r="Y2309" s="38" t="s">
        <v>9330</v>
      </c>
      <c r="AA2309" s="39">
        <v>40324</v>
      </c>
      <c r="AB2309" s="39">
        <v>2958465</v>
      </c>
      <c r="AC2309" s="38" t="s">
        <v>1103</v>
      </c>
      <c r="AD2309" s="29">
        <v>100</v>
      </c>
      <c r="AE2309" s="29">
        <v>99</v>
      </c>
      <c r="AF2309" s="40">
        <v>4</v>
      </c>
      <c r="AG2309" s="41" t="s">
        <v>64</v>
      </c>
      <c r="AJ2309" s="38" t="s">
        <v>719</v>
      </c>
      <c r="AK2309" s="29" t="s">
        <v>7</v>
      </c>
      <c r="AL2309" s="39">
        <v>42962</v>
      </c>
      <c r="AM2309" s="29">
        <v>163752</v>
      </c>
      <c r="AN2309" s="29" t="s">
        <v>84</v>
      </c>
      <c r="AO2309" s="29">
        <v>258</v>
      </c>
      <c r="AP2309" s="29">
        <v>3.31</v>
      </c>
      <c r="AQ2309" s="29" t="s">
        <v>75</v>
      </c>
      <c r="AR2309" s="39">
        <v>43937</v>
      </c>
      <c r="AS2309" s="29">
        <v>75938</v>
      </c>
      <c r="AT2309" s="29" t="s">
        <v>74</v>
      </c>
      <c r="AU2309" s="29">
        <v>56</v>
      </c>
      <c r="AV2309" s="29">
        <v>0.67</v>
      </c>
      <c r="AW2309" s="42">
        <v>24334</v>
      </c>
      <c r="AZ2309" s="44" t="s">
        <v>267</v>
      </c>
    </row>
    <row r="2310" spans="1:52" ht="12.75" customHeight="1" x14ac:dyDescent="0.2">
      <c r="A2310" s="27">
        <v>37292</v>
      </c>
      <c r="B2310" s="28" t="s">
        <v>9331</v>
      </c>
      <c r="C2310" s="29" t="s">
        <v>56</v>
      </c>
      <c r="D2310" s="30" t="s">
        <v>9332</v>
      </c>
      <c r="E2310" s="30" t="s">
        <v>9333</v>
      </c>
      <c r="F2310" s="31">
        <v>1965</v>
      </c>
      <c r="G2310" s="31" t="s">
        <v>60</v>
      </c>
      <c r="H2310" s="30" t="s">
        <v>123</v>
      </c>
      <c r="I2310" s="60">
        <v>1</v>
      </c>
      <c r="J2310" s="60"/>
      <c r="K2310" s="32">
        <v>1</v>
      </c>
      <c r="L2310" s="33">
        <v>87</v>
      </c>
      <c r="M2310" s="31" t="s">
        <v>60</v>
      </c>
      <c r="X2310" s="37" t="s">
        <v>9334</v>
      </c>
      <c r="Y2310" s="38" t="s">
        <v>9335</v>
      </c>
      <c r="AA2310" s="39">
        <v>36069</v>
      </c>
      <c r="AB2310" s="39">
        <v>2958465</v>
      </c>
      <c r="AC2310" s="38" t="s">
        <v>2561</v>
      </c>
      <c r="AD2310" s="29">
        <v>100</v>
      </c>
      <c r="AE2310" s="29">
        <v>99</v>
      </c>
      <c r="AF2310" s="40">
        <v>6</v>
      </c>
      <c r="AG2310" s="41" t="s">
        <v>64</v>
      </c>
      <c r="AJ2310" s="38" t="s">
        <v>799</v>
      </c>
      <c r="AK2310" s="29" t="s">
        <v>7</v>
      </c>
      <c r="AL2310" s="39">
        <v>44173</v>
      </c>
      <c r="AM2310" s="29">
        <v>284111</v>
      </c>
      <c r="AN2310" s="29" t="s">
        <v>76</v>
      </c>
      <c r="AO2310" s="29">
        <v>41</v>
      </c>
      <c r="AP2310" s="29">
        <v>3.53</v>
      </c>
      <c r="AQ2310" s="29" t="s">
        <v>10</v>
      </c>
      <c r="AR2310" s="39">
        <v>43117</v>
      </c>
      <c r="AS2310" s="29">
        <v>172228</v>
      </c>
      <c r="AT2310" s="29" t="s">
        <v>126</v>
      </c>
      <c r="AU2310" s="29">
        <v>209</v>
      </c>
      <c r="AV2310" s="29">
        <v>1.4</v>
      </c>
      <c r="AW2310" s="42">
        <v>24351</v>
      </c>
      <c r="AZ2310" s="44" t="s">
        <v>212</v>
      </c>
    </row>
    <row r="2311" spans="1:52" ht="12.75" customHeight="1" x14ac:dyDescent="0.2">
      <c r="A2311" s="27">
        <v>37293</v>
      </c>
      <c r="B2311" s="28" t="s">
        <v>9336</v>
      </c>
      <c r="C2311" s="29" t="s">
        <v>56</v>
      </c>
      <c r="D2311" s="30" t="s">
        <v>9337</v>
      </c>
      <c r="E2311" s="30" t="s">
        <v>9337</v>
      </c>
      <c r="F2311" s="31">
        <v>1966</v>
      </c>
      <c r="G2311" s="31" t="s">
        <v>69</v>
      </c>
      <c r="H2311" s="30" t="s">
        <v>123</v>
      </c>
      <c r="I2311" s="60">
        <v>1</v>
      </c>
      <c r="J2311" s="60"/>
      <c r="K2311" s="32">
        <v>1</v>
      </c>
      <c r="L2311" s="33">
        <v>86</v>
      </c>
      <c r="M2311" s="31" t="s">
        <v>60</v>
      </c>
      <c r="X2311" s="37" t="s">
        <v>1204</v>
      </c>
      <c r="Y2311" s="38" t="s">
        <v>9338</v>
      </c>
      <c r="AA2311" s="39">
        <v>43293</v>
      </c>
      <c r="AB2311" s="39">
        <v>2958465</v>
      </c>
      <c r="AC2311" s="38" t="s">
        <v>712</v>
      </c>
      <c r="AD2311" s="29">
        <v>100</v>
      </c>
      <c r="AE2311" s="29">
        <v>99</v>
      </c>
      <c r="AF2311" s="40">
        <v>0</v>
      </c>
      <c r="AG2311" s="41" t="s">
        <v>64</v>
      </c>
      <c r="AJ2311" s="38" t="s">
        <v>83</v>
      </c>
      <c r="AW2311" s="42">
        <v>24205</v>
      </c>
      <c r="AZ2311" s="44" t="s">
        <v>212</v>
      </c>
    </row>
    <row r="2312" spans="1:52" ht="12.75" customHeight="1" x14ac:dyDescent="0.2">
      <c r="A2312" s="27">
        <v>37303</v>
      </c>
      <c r="B2312" s="28" t="s">
        <v>9339</v>
      </c>
      <c r="C2312" s="29" t="s">
        <v>56</v>
      </c>
      <c r="D2312" s="30" t="s">
        <v>9340</v>
      </c>
      <c r="E2312" s="30" t="s">
        <v>9341</v>
      </c>
      <c r="F2312" s="31">
        <v>1966</v>
      </c>
      <c r="G2312" s="31" t="s">
        <v>69</v>
      </c>
      <c r="H2312" s="30" t="s">
        <v>312</v>
      </c>
      <c r="I2312" s="60">
        <v>1</v>
      </c>
      <c r="J2312" s="60"/>
      <c r="K2312" s="32">
        <v>1</v>
      </c>
      <c r="L2312" s="33">
        <v>104</v>
      </c>
      <c r="M2312" s="31" t="s">
        <v>60</v>
      </c>
      <c r="X2312" s="37" t="s">
        <v>9131</v>
      </c>
      <c r="Y2312" s="38" t="s">
        <v>9342</v>
      </c>
      <c r="AA2312" s="39">
        <v>43293</v>
      </c>
      <c r="AB2312" s="39">
        <v>2958465</v>
      </c>
      <c r="AC2312" s="38" t="s">
        <v>63</v>
      </c>
      <c r="AD2312" s="29">
        <v>100</v>
      </c>
      <c r="AE2312" s="29">
        <v>99</v>
      </c>
      <c r="AF2312" s="40">
        <v>0</v>
      </c>
      <c r="AG2312" s="41" t="s">
        <v>64</v>
      </c>
      <c r="AJ2312" s="38" t="s">
        <v>336</v>
      </c>
      <c r="AW2312" s="42">
        <v>24346</v>
      </c>
      <c r="AZ2312" s="44" t="s">
        <v>9133</v>
      </c>
    </row>
    <row r="2313" spans="1:52" ht="12.75" customHeight="1" x14ac:dyDescent="0.2">
      <c r="A2313" s="27">
        <v>37308</v>
      </c>
      <c r="B2313" s="28" t="s">
        <v>9343</v>
      </c>
      <c r="C2313" s="29" t="s">
        <v>56</v>
      </c>
      <c r="D2313" s="30" t="s">
        <v>9344</v>
      </c>
      <c r="E2313" s="30" t="s">
        <v>9344</v>
      </c>
      <c r="F2313" s="31">
        <v>1966</v>
      </c>
      <c r="G2313" s="31" t="s">
        <v>69</v>
      </c>
      <c r="H2313" s="30" t="s">
        <v>70</v>
      </c>
      <c r="I2313" s="60">
        <v>1</v>
      </c>
      <c r="J2313" s="60"/>
      <c r="K2313" s="32">
        <v>1</v>
      </c>
      <c r="L2313" s="33">
        <v>103</v>
      </c>
      <c r="M2313" s="31" t="s">
        <v>60</v>
      </c>
      <c r="X2313" s="37" t="s">
        <v>1994</v>
      </c>
      <c r="Y2313" s="38" t="s">
        <v>9345</v>
      </c>
      <c r="AA2313" s="39">
        <v>43293</v>
      </c>
      <c r="AB2313" s="39">
        <v>2958465</v>
      </c>
      <c r="AC2313" s="38" t="s">
        <v>63</v>
      </c>
      <c r="AD2313" s="29">
        <v>100</v>
      </c>
      <c r="AE2313" s="29">
        <v>99</v>
      </c>
      <c r="AF2313" s="40">
        <v>0</v>
      </c>
      <c r="AG2313" s="41" t="s">
        <v>64</v>
      </c>
      <c r="AJ2313" s="38" t="s">
        <v>83</v>
      </c>
      <c r="AW2313" s="42">
        <v>24108</v>
      </c>
      <c r="AZ2313" s="44" t="s">
        <v>212</v>
      </c>
    </row>
    <row r="2314" spans="1:52" ht="12.75" customHeight="1" x14ac:dyDescent="0.2">
      <c r="A2314" s="27">
        <v>37313</v>
      </c>
      <c r="B2314" s="28" t="s">
        <v>9346</v>
      </c>
      <c r="C2314" s="29" t="s">
        <v>56</v>
      </c>
      <c r="D2314" s="30" t="s">
        <v>9347</v>
      </c>
      <c r="E2314" s="30" t="s">
        <v>9347</v>
      </c>
      <c r="F2314" s="31">
        <v>1966</v>
      </c>
      <c r="G2314" s="31" t="s">
        <v>69</v>
      </c>
      <c r="H2314" s="30" t="s">
        <v>312</v>
      </c>
      <c r="I2314" s="60">
        <v>1</v>
      </c>
      <c r="J2314" s="60"/>
      <c r="K2314" s="32">
        <v>1</v>
      </c>
      <c r="L2314" s="33">
        <v>93</v>
      </c>
      <c r="M2314" s="31" t="s">
        <v>60</v>
      </c>
      <c r="X2314" s="37" t="s">
        <v>9348</v>
      </c>
      <c r="Y2314" s="38" t="s">
        <v>9349</v>
      </c>
      <c r="AA2314" s="39">
        <v>43293</v>
      </c>
      <c r="AB2314" s="39">
        <v>2958465</v>
      </c>
      <c r="AC2314" s="38" t="s">
        <v>63</v>
      </c>
      <c r="AD2314" s="29">
        <v>100</v>
      </c>
      <c r="AE2314" s="29">
        <v>99</v>
      </c>
      <c r="AF2314" s="40">
        <v>0</v>
      </c>
      <c r="AG2314" s="41" t="s">
        <v>64</v>
      </c>
      <c r="AJ2314" s="38" t="s">
        <v>632</v>
      </c>
      <c r="AW2314" s="42">
        <v>24365</v>
      </c>
      <c r="AZ2314" s="44" t="s">
        <v>9350</v>
      </c>
    </row>
    <row r="2315" spans="1:52" ht="12.75" customHeight="1" x14ac:dyDescent="0.2">
      <c r="A2315" s="27">
        <v>37328</v>
      </c>
      <c r="B2315" s="28" t="s">
        <v>9351</v>
      </c>
      <c r="C2315" s="29" t="s">
        <v>56</v>
      </c>
      <c r="D2315" s="30" t="s">
        <v>9352</v>
      </c>
      <c r="E2315" s="30" t="s">
        <v>9353</v>
      </c>
      <c r="F2315" s="31">
        <v>1964</v>
      </c>
      <c r="G2315" s="31" t="s">
        <v>102</v>
      </c>
      <c r="H2315" s="30" t="s">
        <v>123</v>
      </c>
      <c r="I2315" s="60">
        <v>1</v>
      </c>
      <c r="J2315" s="60"/>
      <c r="K2315" s="32">
        <v>1</v>
      </c>
      <c r="L2315" s="33">
        <v>83</v>
      </c>
      <c r="M2315" s="31" t="s">
        <v>91</v>
      </c>
      <c r="X2315" s="37" t="s">
        <v>259</v>
      </c>
      <c r="Y2315" s="38" t="s">
        <v>9354</v>
      </c>
      <c r="AA2315" s="39">
        <v>44013</v>
      </c>
      <c r="AB2315" s="39">
        <v>45838</v>
      </c>
      <c r="AC2315" s="38" t="s">
        <v>144</v>
      </c>
      <c r="AD2315" s="29">
        <v>100</v>
      </c>
      <c r="AE2315" s="29">
        <v>7</v>
      </c>
      <c r="AF2315" s="40">
        <v>0</v>
      </c>
      <c r="AG2315" s="41" t="s">
        <v>95</v>
      </c>
      <c r="AJ2315" s="38" t="s">
        <v>151</v>
      </c>
      <c r="AK2315" s="29" t="s">
        <v>7</v>
      </c>
      <c r="AL2315" s="39">
        <v>42442</v>
      </c>
      <c r="AM2315" s="29">
        <v>171110</v>
      </c>
      <c r="AN2315" s="29" t="s">
        <v>126</v>
      </c>
      <c r="AO2315" s="29">
        <v>705</v>
      </c>
      <c r="AP2315" s="29">
        <v>4.2</v>
      </c>
      <c r="AQ2315" s="29" t="s">
        <v>261</v>
      </c>
      <c r="AR2315" s="39">
        <v>41648</v>
      </c>
      <c r="AS2315" s="29">
        <v>180500</v>
      </c>
      <c r="AT2315" s="29" t="s">
        <v>126</v>
      </c>
      <c r="AU2315" s="29">
        <v>172</v>
      </c>
      <c r="AV2315" s="29">
        <v>0.99</v>
      </c>
      <c r="AW2315" s="42">
        <v>23621</v>
      </c>
      <c r="AZ2315" s="44" t="s">
        <v>146</v>
      </c>
    </row>
    <row r="2316" spans="1:52" ht="12.75" customHeight="1" x14ac:dyDescent="0.2">
      <c r="A2316" s="27">
        <v>37338</v>
      </c>
      <c r="B2316" s="28" t="s">
        <v>9355</v>
      </c>
      <c r="C2316" s="29" t="s">
        <v>56</v>
      </c>
      <c r="D2316" s="30" t="s">
        <v>9356</v>
      </c>
      <c r="E2316" s="30" t="s">
        <v>9356</v>
      </c>
      <c r="F2316" s="31">
        <v>1964</v>
      </c>
      <c r="G2316" s="31" t="s">
        <v>69</v>
      </c>
      <c r="H2316" s="30" t="s">
        <v>70</v>
      </c>
      <c r="I2316" s="60">
        <v>1</v>
      </c>
      <c r="J2316" s="60"/>
      <c r="K2316" s="32">
        <v>1</v>
      </c>
      <c r="L2316" s="33">
        <v>85</v>
      </c>
      <c r="M2316" s="31" t="s">
        <v>60</v>
      </c>
      <c r="X2316" s="37" t="s">
        <v>9357</v>
      </c>
      <c r="Y2316" s="38" t="s">
        <v>9358</v>
      </c>
      <c r="AA2316" s="39">
        <v>43293</v>
      </c>
      <c r="AB2316" s="39">
        <v>2958465</v>
      </c>
      <c r="AC2316" s="38" t="s">
        <v>63</v>
      </c>
      <c r="AD2316" s="29">
        <v>100</v>
      </c>
      <c r="AE2316" s="29">
        <v>99</v>
      </c>
      <c r="AF2316" s="40">
        <v>3</v>
      </c>
      <c r="AG2316" s="41" t="s">
        <v>64</v>
      </c>
      <c r="AJ2316" s="38" t="s">
        <v>949</v>
      </c>
      <c r="AK2316" s="29" t="s">
        <v>7</v>
      </c>
      <c r="AL2316" s="39">
        <v>44086</v>
      </c>
      <c r="AM2316" s="29">
        <v>280841</v>
      </c>
      <c r="AN2316" s="29" t="s">
        <v>76</v>
      </c>
      <c r="AO2316" s="29">
        <v>8</v>
      </c>
      <c r="AP2316" s="29">
        <v>0.67</v>
      </c>
      <c r="AQ2316" s="29" t="s">
        <v>10</v>
      </c>
      <c r="AR2316" s="39">
        <v>44053</v>
      </c>
      <c r="AS2316" s="29">
        <v>72410</v>
      </c>
      <c r="AT2316" s="29" t="s">
        <v>74</v>
      </c>
      <c r="AU2316" s="29">
        <v>21</v>
      </c>
      <c r="AV2316" s="29">
        <v>0.48</v>
      </c>
      <c r="AW2316" s="42">
        <v>23377</v>
      </c>
      <c r="AZ2316" s="44" t="s">
        <v>212</v>
      </c>
    </row>
    <row r="2317" spans="1:52" ht="12.75" customHeight="1" x14ac:dyDescent="0.2">
      <c r="A2317" s="27">
        <v>37347</v>
      </c>
      <c r="B2317" s="28" t="s">
        <v>9359</v>
      </c>
      <c r="C2317" s="29" t="s">
        <v>56</v>
      </c>
      <c r="D2317" s="30" t="s">
        <v>9360</v>
      </c>
      <c r="E2317" s="30" t="s">
        <v>9360</v>
      </c>
      <c r="F2317" s="31">
        <v>1964</v>
      </c>
      <c r="G2317" s="31" t="s">
        <v>69</v>
      </c>
      <c r="H2317" s="30" t="s">
        <v>70</v>
      </c>
      <c r="I2317" s="60">
        <v>1</v>
      </c>
      <c r="J2317" s="60"/>
      <c r="K2317" s="32">
        <v>1</v>
      </c>
      <c r="L2317" s="33">
        <v>89</v>
      </c>
      <c r="M2317" s="31" t="s">
        <v>60</v>
      </c>
      <c r="X2317" s="37" t="s">
        <v>1360</v>
      </c>
      <c r="Y2317" s="38" t="s">
        <v>9361</v>
      </c>
      <c r="AA2317" s="39">
        <v>43293</v>
      </c>
      <c r="AB2317" s="39">
        <v>2958465</v>
      </c>
      <c r="AC2317" s="38" t="s">
        <v>63</v>
      </c>
      <c r="AD2317" s="29">
        <v>100</v>
      </c>
      <c r="AE2317" s="29">
        <v>99</v>
      </c>
      <c r="AF2317" s="40">
        <v>1</v>
      </c>
      <c r="AG2317" s="41" t="s">
        <v>64</v>
      </c>
      <c r="AJ2317" s="38" t="s">
        <v>949</v>
      </c>
      <c r="AK2317" s="29" t="s">
        <v>7</v>
      </c>
      <c r="AL2317" s="39">
        <v>44083</v>
      </c>
      <c r="AM2317" s="29">
        <v>262458</v>
      </c>
      <c r="AN2317" s="29" t="s">
        <v>76</v>
      </c>
      <c r="AO2317" s="29">
        <v>30</v>
      </c>
      <c r="AP2317" s="29">
        <v>2.06</v>
      </c>
      <c r="AQ2317" s="29" t="s">
        <v>75</v>
      </c>
      <c r="AR2317" s="39">
        <v>44214</v>
      </c>
      <c r="AS2317" s="29">
        <v>60016</v>
      </c>
      <c r="AT2317" s="29" t="s">
        <v>74</v>
      </c>
      <c r="AU2317" s="29">
        <v>23</v>
      </c>
      <c r="AV2317" s="29">
        <v>0.84</v>
      </c>
      <c r="AW2317" s="42">
        <v>23471</v>
      </c>
      <c r="AZ2317" s="44" t="s">
        <v>212</v>
      </c>
    </row>
    <row r="2318" spans="1:52" ht="12.75" customHeight="1" x14ac:dyDescent="0.2">
      <c r="A2318" s="27">
        <v>37349</v>
      </c>
      <c r="B2318" s="28" t="s">
        <v>9362</v>
      </c>
      <c r="C2318" s="29" t="s">
        <v>56</v>
      </c>
      <c r="D2318" s="30" t="s">
        <v>9363</v>
      </c>
      <c r="E2318" s="30" t="s">
        <v>9363</v>
      </c>
      <c r="F2318" s="31">
        <v>1964</v>
      </c>
      <c r="G2318" s="31" t="s">
        <v>69</v>
      </c>
      <c r="H2318" s="30" t="s">
        <v>103</v>
      </c>
      <c r="I2318" s="60">
        <v>1</v>
      </c>
      <c r="J2318" s="60"/>
      <c r="K2318" s="32">
        <v>1</v>
      </c>
      <c r="L2318" s="33">
        <v>90</v>
      </c>
      <c r="M2318" s="31" t="s">
        <v>60</v>
      </c>
      <c r="X2318" s="37" t="s">
        <v>893</v>
      </c>
      <c r="Y2318" s="38" t="s">
        <v>9364</v>
      </c>
      <c r="AA2318" s="39">
        <v>43293</v>
      </c>
      <c r="AB2318" s="39">
        <v>2958465</v>
      </c>
      <c r="AC2318" s="38" t="s">
        <v>63</v>
      </c>
      <c r="AD2318" s="29">
        <v>100</v>
      </c>
      <c r="AE2318" s="29">
        <v>99</v>
      </c>
      <c r="AF2318" s="40">
        <v>0</v>
      </c>
      <c r="AG2318" s="41" t="s">
        <v>64</v>
      </c>
      <c r="AJ2318" s="38" t="s">
        <v>713</v>
      </c>
      <c r="AK2318" s="29" t="s">
        <v>308</v>
      </c>
      <c r="AL2318" s="39">
        <v>39165</v>
      </c>
      <c r="AM2318" s="29">
        <v>103944</v>
      </c>
      <c r="AN2318" s="29" t="s">
        <v>74</v>
      </c>
      <c r="AO2318" s="29">
        <v>243</v>
      </c>
      <c r="AP2318" s="29">
        <v>3.91</v>
      </c>
      <c r="AQ2318" s="29" t="s">
        <v>75</v>
      </c>
      <c r="AR2318" s="39">
        <v>44138</v>
      </c>
      <c r="AS2318" s="29">
        <v>91850</v>
      </c>
      <c r="AT2318" s="29" t="s">
        <v>74</v>
      </c>
      <c r="AU2318" s="29">
        <v>27</v>
      </c>
      <c r="AV2318" s="29">
        <v>0.45</v>
      </c>
      <c r="AW2318" s="42">
        <v>23568</v>
      </c>
      <c r="AZ2318" s="44" t="s">
        <v>1193</v>
      </c>
    </row>
    <row r="2319" spans="1:52" ht="12.75" customHeight="1" x14ac:dyDescent="0.2">
      <c r="A2319" s="27">
        <v>37358</v>
      </c>
      <c r="B2319" s="28" t="s">
        <v>9365</v>
      </c>
      <c r="C2319" s="29" t="s">
        <v>56</v>
      </c>
      <c r="D2319" s="30" t="s">
        <v>9366</v>
      </c>
      <c r="E2319" s="30" t="s">
        <v>9366</v>
      </c>
      <c r="F2319" s="31">
        <v>1964</v>
      </c>
      <c r="G2319" s="31" t="s">
        <v>69</v>
      </c>
      <c r="H2319" s="30" t="s">
        <v>548</v>
      </c>
      <c r="I2319" s="60">
        <v>1</v>
      </c>
      <c r="J2319" s="60"/>
      <c r="K2319" s="32">
        <v>1</v>
      </c>
      <c r="L2319" s="33">
        <v>85</v>
      </c>
      <c r="M2319" s="31" t="s">
        <v>60</v>
      </c>
      <c r="X2319" s="37" t="s">
        <v>9367</v>
      </c>
      <c r="Y2319" s="38" t="s">
        <v>9368</v>
      </c>
      <c r="AA2319" s="39">
        <v>40324</v>
      </c>
      <c r="AB2319" s="39">
        <v>2958465</v>
      </c>
      <c r="AC2319" s="38" t="s">
        <v>1103</v>
      </c>
      <c r="AD2319" s="29">
        <v>100</v>
      </c>
      <c r="AE2319" s="29">
        <v>99</v>
      </c>
      <c r="AF2319" s="40">
        <v>2</v>
      </c>
      <c r="AG2319" s="41" t="s">
        <v>64</v>
      </c>
      <c r="AJ2319" s="38" t="s">
        <v>83</v>
      </c>
      <c r="AK2319" s="29" t="s">
        <v>7</v>
      </c>
      <c r="AL2319" s="39">
        <v>40883</v>
      </c>
      <c r="AM2319" s="29">
        <v>270934</v>
      </c>
      <c r="AN2319" s="29" t="s">
        <v>76</v>
      </c>
      <c r="AO2319" s="29">
        <v>49</v>
      </c>
      <c r="AP2319" s="29">
        <v>6.21</v>
      </c>
      <c r="AQ2319" s="29" t="s">
        <v>75</v>
      </c>
      <c r="AR2319" s="39">
        <v>44039</v>
      </c>
      <c r="AS2319" s="29">
        <v>265423</v>
      </c>
      <c r="AT2319" s="29" t="s">
        <v>76</v>
      </c>
      <c r="AU2319" s="29">
        <v>16</v>
      </c>
      <c r="AV2319" s="29">
        <v>1.32</v>
      </c>
      <c r="AW2319" s="42">
        <v>23642</v>
      </c>
      <c r="AZ2319" s="44" t="s">
        <v>212</v>
      </c>
    </row>
    <row r="2320" spans="1:52" ht="12.75" customHeight="1" x14ac:dyDescent="0.2">
      <c r="A2320" s="27">
        <v>37363</v>
      </c>
      <c r="B2320" s="28" t="s">
        <v>9369</v>
      </c>
      <c r="C2320" s="29" t="s">
        <v>56</v>
      </c>
      <c r="D2320" s="30" t="s">
        <v>9370</v>
      </c>
      <c r="E2320" s="30" t="s">
        <v>9370</v>
      </c>
      <c r="F2320" s="31">
        <v>1964</v>
      </c>
      <c r="G2320" s="31" t="s">
        <v>69</v>
      </c>
      <c r="H2320" s="30" t="s">
        <v>103</v>
      </c>
      <c r="I2320" s="60">
        <v>1</v>
      </c>
      <c r="J2320" s="60"/>
      <c r="K2320" s="32">
        <v>1</v>
      </c>
      <c r="L2320" s="33">
        <v>90</v>
      </c>
      <c r="M2320" s="31" t="s">
        <v>60</v>
      </c>
      <c r="X2320" s="37" t="s">
        <v>1848</v>
      </c>
      <c r="Y2320" s="38" t="s">
        <v>9371</v>
      </c>
      <c r="AA2320" s="39">
        <v>43293</v>
      </c>
      <c r="AB2320" s="39">
        <v>2958465</v>
      </c>
      <c r="AC2320" s="38" t="s">
        <v>63</v>
      </c>
      <c r="AD2320" s="29">
        <v>100</v>
      </c>
      <c r="AE2320" s="29">
        <v>99</v>
      </c>
      <c r="AF2320" s="40">
        <v>0</v>
      </c>
      <c r="AG2320" s="41" t="s">
        <v>64</v>
      </c>
      <c r="AJ2320" s="38" t="s">
        <v>861</v>
      </c>
      <c r="AK2320" s="29" t="s">
        <v>308</v>
      </c>
      <c r="AL2320" s="39">
        <v>39060</v>
      </c>
      <c r="AM2320" s="29">
        <v>104536</v>
      </c>
      <c r="AN2320" s="29" t="s">
        <v>74</v>
      </c>
      <c r="AO2320" s="29">
        <v>255</v>
      </c>
      <c r="AP2320" s="29">
        <v>3.9</v>
      </c>
      <c r="AW2320" s="42">
        <v>23556</v>
      </c>
      <c r="AZ2320" s="44" t="s">
        <v>1193</v>
      </c>
    </row>
    <row r="2321" spans="1:52" ht="12.75" customHeight="1" x14ac:dyDescent="0.2">
      <c r="A2321" s="27">
        <v>37365</v>
      </c>
      <c r="B2321" s="28" t="s">
        <v>9372</v>
      </c>
      <c r="C2321" s="29" t="s">
        <v>56</v>
      </c>
      <c r="D2321" s="30" t="s">
        <v>9373</v>
      </c>
      <c r="E2321" s="30" t="s">
        <v>9373</v>
      </c>
      <c r="F2321" s="31">
        <v>1964</v>
      </c>
      <c r="G2321" s="31" t="s">
        <v>69</v>
      </c>
      <c r="H2321" s="30" t="s">
        <v>70</v>
      </c>
      <c r="I2321" s="60">
        <v>1</v>
      </c>
      <c r="J2321" s="60"/>
      <c r="K2321" s="32">
        <v>1</v>
      </c>
      <c r="L2321" s="33">
        <v>90</v>
      </c>
      <c r="M2321" s="31" t="s">
        <v>109</v>
      </c>
      <c r="X2321" s="37" t="s">
        <v>2352</v>
      </c>
      <c r="Y2321" s="38" t="s">
        <v>9374</v>
      </c>
      <c r="AA2321" s="39">
        <v>35674</v>
      </c>
      <c r="AB2321" s="39">
        <v>2958465</v>
      </c>
      <c r="AC2321" s="38" t="s">
        <v>2561</v>
      </c>
      <c r="AD2321" s="29">
        <v>100</v>
      </c>
      <c r="AE2321" s="29">
        <v>99</v>
      </c>
      <c r="AF2321" s="40">
        <v>12</v>
      </c>
      <c r="AG2321" s="41" t="s">
        <v>64</v>
      </c>
      <c r="AJ2321" s="38" t="s">
        <v>680</v>
      </c>
      <c r="AK2321" s="29" t="s">
        <v>7</v>
      </c>
      <c r="AL2321" s="39">
        <v>43731</v>
      </c>
      <c r="AM2321" s="29">
        <v>280428</v>
      </c>
      <c r="AN2321" s="29" t="s">
        <v>76</v>
      </c>
      <c r="AO2321" s="29">
        <v>28</v>
      </c>
      <c r="AP2321" s="29">
        <v>3</v>
      </c>
      <c r="AQ2321" s="29" t="s">
        <v>10</v>
      </c>
      <c r="AR2321" s="39">
        <v>43402</v>
      </c>
      <c r="AS2321" s="29">
        <v>151615</v>
      </c>
      <c r="AT2321" s="29" t="s">
        <v>84</v>
      </c>
      <c r="AU2321" s="29">
        <v>82</v>
      </c>
      <c r="AV2321" s="29">
        <v>0.65</v>
      </c>
      <c r="AW2321" s="42">
        <v>23549</v>
      </c>
      <c r="AZ2321" s="44" t="s">
        <v>66</v>
      </c>
    </row>
    <row r="2322" spans="1:52" ht="12.75" customHeight="1" x14ac:dyDescent="0.2">
      <c r="A2322" s="27">
        <v>37380</v>
      </c>
      <c r="C2322" s="29" t="s">
        <v>56</v>
      </c>
      <c r="D2322" s="30" t="s">
        <v>9375</v>
      </c>
      <c r="E2322" s="30" t="s">
        <v>9375</v>
      </c>
      <c r="F2322" s="31">
        <v>1964</v>
      </c>
      <c r="G2322" s="31" t="s">
        <v>69</v>
      </c>
      <c r="H2322" s="30" t="s">
        <v>70</v>
      </c>
      <c r="I2322" s="60">
        <v>1</v>
      </c>
      <c r="J2322" s="60"/>
      <c r="K2322" s="32">
        <v>1</v>
      </c>
      <c r="L2322" s="33">
        <v>98</v>
      </c>
      <c r="M2322" s="31" t="s">
        <v>91</v>
      </c>
      <c r="X2322" s="37" t="s">
        <v>1994</v>
      </c>
      <c r="Y2322" s="38" t="s">
        <v>9376</v>
      </c>
      <c r="AA2322" s="39">
        <v>43293</v>
      </c>
      <c r="AB2322" s="39">
        <v>2958465</v>
      </c>
      <c r="AC2322" s="38" t="s">
        <v>63</v>
      </c>
      <c r="AD2322" s="29">
        <v>100</v>
      </c>
      <c r="AE2322" s="29">
        <v>99</v>
      </c>
      <c r="AF2322" s="40">
        <v>3</v>
      </c>
      <c r="AG2322" s="41" t="s">
        <v>64</v>
      </c>
      <c r="AJ2322" s="38" t="s">
        <v>680</v>
      </c>
      <c r="AK2322" s="29" t="s">
        <v>7</v>
      </c>
      <c r="AL2322" s="39">
        <v>44237</v>
      </c>
      <c r="AM2322" s="29">
        <v>280910</v>
      </c>
      <c r="AN2322" s="29" t="s">
        <v>76</v>
      </c>
      <c r="AO2322" s="29">
        <v>15</v>
      </c>
      <c r="AP2322" s="29">
        <v>1.47</v>
      </c>
      <c r="AQ2322" s="29" t="s">
        <v>75</v>
      </c>
      <c r="AR2322" s="39">
        <v>44088</v>
      </c>
      <c r="AS2322" s="29">
        <v>75452</v>
      </c>
      <c r="AT2322" s="29" t="s">
        <v>74</v>
      </c>
      <c r="AU2322" s="29">
        <v>39</v>
      </c>
      <c r="AV2322" s="29">
        <v>0.76</v>
      </c>
      <c r="AW2322" s="42">
        <v>23621</v>
      </c>
      <c r="AZ2322" s="44" t="s">
        <v>9377</v>
      </c>
    </row>
    <row r="2323" spans="1:52" ht="12.75" customHeight="1" x14ac:dyDescent="0.2">
      <c r="A2323" s="27">
        <v>37412</v>
      </c>
      <c r="B2323" s="28" t="s">
        <v>9378</v>
      </c>
      <c r="C2323" s="29" t="s">
        <v>56</v>
      </c>
      <c r="D2323" s="30" t="s">
        <v>9379</v>
      </c>
      <c r="E2323" s="30" t="s">
        <v>9379</v>
      </c>
      <c r="F2323" s="31">
        <v>1964</v>
      </c>
      <c r="G2323" s="31" t="s">
        <v>69</v>
      </c>
      <c r="H2323" s="30" t="s">
        <v>103</v>
      </c>
      <c r="I2323" s="60">
        <v>1</v>
      </c>
      <c r="J2323" s="60"/>
      <c r="K2323" s="32">
        <v>1</v>
      </c>
      <c r="L2323" s="33">
        <v>88</v>
      </c>
      <c r="M2323" s="31" t="s">
        <v>60</v>
      </c>
      <c r="X2323" s="37" t="s">
        <v>6301</v>
      </c>
      <c r="Y2323" s="38" t="s">
        <v>9380</v>
      </c>
      <c r="AA2323" s="39">
        <v>43293</v>
      </c>
      <c r="AB2323" s="39">
        <v>2958465</v>
      </c>
      <c r="AC2323" s="38" t="s">
        <v>63</v>
      </c>
      <c r="AD2323" s="29">
        <v>100</v>
      </c>
      <c r="AE2323" s="29">
        <v>99</v>
      </c>
      <c r="AF2323" s="40">
        <v>0</v>
      </c>
      <c r="AG2323" s="41" t="s">
        <v>64</v>
      </c>
      <c r="AJ2323" s="38" t="s">
        <v>83</v>
      </c>
      <c r="AW2323" s="42">
        <v>23466</v>
      </c>
      <c r="AZ2323" s="44" t="s">
        <v>212</v>
      </c>
    </row>
    <row r="2324" spans="1:52" ht="12.75" customHeight="1" x14ac:dyDescent="0.2">
      <c r="A2324" s="27">
        <v>37413</v>
      </c>
      <c r="B2324" s="28" t="s">
        <v>9381</v>
      </c>
      <c r="C2324" s="29" t="s">
        <v>56</v>
      </c>
      <c r="D2324" s="30" t="s">
        <v>9382</v>
      </c>
      <c r="E2324" s="30" t="s">
        <v>9383</v>
      </c>
      <c r="F2324" s="31">
        <v>1964</v>
      </c>
      <c r="G2324" s="31" t="s">
        <v>69</v>
      </c>
      <c r="H2324" s="30" t="s">
        <v>123</v>
      </c>
      <c r="I2324" s="60">
        <v>1</v>
      </c>
      <c r="J2324" s="60"/>
      <c r="K2324" s="32">
        <v>1</v>
      </c>
      <c r="L2324" s="33">
        <v>100</v>
      </c>
      <c r="M2324" s="31" t="s">
        <v>60</v>
      </c>
      <c r="X2324" s="37" t="s">
        <v>9384</v>
      </c>
      <c r="Y2324" s="38" t="s">
        <v>9385</v>
      </c>
      <c r="AA2324" s="39">
        <v>43293</v>
      </c>
      <c r="AB2324" s="39">
        <v>2958465</v>
      </c>
      <c r="AC2324" s="38" t="s">
        <v>63</v>
      </c>
      <c r="AD2324" s="29">
        <v>100</v>
      </c>
      <c r="AE2324" s="29">
        <v>99</v>
      </c>
      <c r="AF2324" s="40">
        <v>0</v>
      </c>
      <c r="AG2324" s="41" t="s">
        <v>64</v>
      </c>
      <c r="AJ2324" s="38" t="s">
        <v>674</v>
      </c>
      <c r="AW2324" s="42">
        <v>23799</v>
      </c>
      <c r="AZ2324" s="44" t="s">
        <v>9133</v>
      </c>
    </row>
    <row r="2325" spans="1:52" ht="12.75" customHeight="1" x14ac:dyDescent="0.2">
      <c r="A2325" s="27">
        <v>37443</v>
      </c>
      <c r="B2325" s="28" t="s">
        <v>9386</v>
      </c>
      <c r="C2325" s="29" t="s">
        <v>56</v>
      </c>
      <c r="D2325" s="30" t="s">
        <v>9387</v>
      </c>
      <c r="E2325" s="30" t="s">
        <v>9387</v>
      </c>
      <c r="F2325" s="31">
        <v>1964</v>
      </c>
      <c r="G2325" s="31" t="s">
        <v>69</v>
      </c>
      <c r="H2325" s="30" t="s">
        <v>70</v>
      </c>
      <c r="I2325" s="60">
        <v>1</v>
      </c>
      <c r="J2325" s="60"/>
      <c r="K2325" s="32">
        <v>1</v>
      </c>
      <c r="L2325" s="33">
        <v>98</v>
      </c>
      <c r="M2325" s="31" t="s">
        <v>60</v>
      </c>
      <c r="X2325" s="37" t="s">
        <v>9388</v>
      </c>
      <c r="Y2325" s="38" t="s">
        <v>9389</v>
      </c>
      <c r="AA2325" s="39">
        <v>35674</v>
      </c>
      <c r="AB2325" s="39">
        <v>2958465</v>
      </c>
      <c r="AC2325" s="38" t="s">
        <v>2561</v>
      </c>
      <c r="AD2325" s="29">
        <v>100</v>
      </c>
      <c r="AE2325" s="29">
        <v>99</v>
      </c>
      <c r="AF2325" s="40">
        <v>10</v>
      </c>
      <c r="AG2325" s="41" t="s">
        <v>64</v>
      </c>
      <c r="AJ2325" s="38" t="s">
        <v>83</v>
      </c>
      <c r="AK2325" s="29" t="s">
        <v>7</v>
      </c>
      <c r="AL2325" s="39">
        <v>42685</v>
      </c>
      <c r="AM2325" s="29">
        <v>263527</v>
      </c>
      <c r="AN2325" s="29" t="s">
        <v>76</v>
      </c>
      <c r="AO2325" s="29">
        <v>99</v>
      </c>
      <c r="AP2325" s="29">
        <v>7.38</v>
      </c>
      <c r="AQ2325" s="29" t="s">
        <v>10</v>
      </c>
      <c r="AR2325" s="39">
        <v>43725</v>
      </c>
      <c r="AS2325" s="29">
        <v>144924</v>
      </c>
      <c r="AT2325" s="29" t="s">
        <v>84</v>
      </c>
      <c r="AU2325" s="29">
        <v>70</v>
      </c>
      <c r="AV2325" s="29">
        <v>0.66</v>
      </c>
      <c r="AW2325" s="42">
        <v>23377</v>
      </c>
      <c r="AZ2325" s="44" t="s">
        <v>212</v>
      </c>
    </row>
    <row r="2326" spans="1:52" ht="12.75" customHeight="1" x14ac:dyDescent="0.2">
      <c r="A2326" s="27">
        <v>37445</v>
      </c>
      <c r="B2326" s="28" t="s">
        <v>9390</v>
      </c>
      <c r="C2326" s="29" t="s">
        <v>56</v>
      </c>
      <c r="D2326" s="30" t="s">
        <v>9391</v>
      </c>
      <c r="E2326" s="30" t="s">
        <v>9391</v>
      </c>
      <c r="F2326" s="31">
        <v>1964</v>
      </c>
      <c r="G2326" s="31" t="s">
        <v>69</v>
      </c>
      <c r="H2326" s="30" t="s">
        <v>123</v>
      </c>
      <c r="I2326" s="60">
        <v>1</v>
      </c>
      <c r="J2326" s="60"/>
      <c r="K2326" s="32">
        <v>1</v>
      </c>
      <c r="L2326" s="33">
        <v>92</v>
      </c>
      <c r="M2326" s="31" t="s">
        <v>60</v>
      </c>
      <c r="X2326" s="37" t="s">
        <v>9392</v>
      </c>
      <c r="Y2326" s="38" t="s">
        <v>9393</v>
      </c>
      <c r="AA2326" s="39">
        <v>43293</v>
      </c>
      <c r="AB2326" s="39">
        <v>2958465</v>
      </c>
      <c r="AC2326" s="38" t="s">
        <v>63</v>
      </c>
      <c r="AD2326" s="29">
        <v>100</v>
      </c>
      <c r="AE2326" s="29">
        <v>99</v>
      </c>
      <c r="AF2326" s="40">
        <v>0</v>
      </c>
      <c r="AG2326" s="41" t="s">
        <v>64</v>
      </c>
      <c r="AJ2326" s="38" t="s">
        <v>674</v>
      </c>
      <c r="AW2326" s="42">
        <v>23716</v>
      </c>
      <c r="AZ2326" s="44" t="s">
        <v>212</v>
      </c>
    </row>
    <row r="2327" spans="1:52" ht="12.75" customHeight="1" x14ac:dyDescent="0.2">
      <c r="A2327" s="27">
        <v>37450</v>
      </c>
      <c r="B2327" s="28" t="s">
        <v>9394</v>
      </c>
      <c r="C2327" s="29" t="s">
        <v>56</v>
      </c>
      <c r="D2327" s="30" t="s">
        <v>9395</v>
      </c>
      <c r="E2327" s="30" t="s">
        <v>9395</v>
      </c>
      <c r="F2327" s="31">
        <v>1964</v>
      </c>
      <c r="G2327" s="31" t="s">
        <v>69</v>
      </c>
      <c r="H2327" s="30" t="s">
        <v>123</v>
      </c>
      <c r="I2327" s="60">
        <v>1</v>
      </c>
      <c r="J2327" s="60"/>
      <c r="K2327" s="32">
        <v>1</v>
      </c>
      <c r="L2327" s="33">
        <v>85</v>
      </c>
      <c r="M2327" s="31" t="s">
        <v>60</v>
      </c>
      <c r="X2327" s="37" t="s">
        <v>9396</v>
      </c>
      <c r="Y2327" s="38" t="s">
        <v>9397</v>
      </c>
      <c r="AA2327" s="39">
        <v>43293</v>
      </c>
      <c r="AB2327" s="39">
        <v>2958465</v>
      </c>
      <c r="AC2327" s="38" t="s">
        <v>63</v>
      </c>
      <c r="AD2327" s="29">
        <v>100</v>
      </c>
      <c r="AE2327" s="29">
        <v>99</v>
      </c>
      <c r="AF2327" s="40">
        <v>0</v>
      </c>
      <c r="AG2327" s="41" t="s">
        <v>64</v>
      </c>
      <c r="AJ2327" s="38" t="s">
        <v>674</v>
      </c>
      <c r="AW2327" s="42">
        <v>23986</v>
      </c>
      <c r="AZ2327" s="44" t="s">
        <v>212</v>
      </c>
    </row>
    <row r="2328" spans="1:52" ht="12.75" customHeight="1" x14ac:dyDescent="0.2">
      <c r="A2328" s="27">
        <v>37474</v>
      </c>
      <c r="B2328" s="28" t="s">
        <v>9398</v>
      </c>
      <c r="C2328" s="29" t="s">
        <v>56</v>
      </c>
      <c r="D2328" s="30" t="s">
        <v>9399</v>
      </c>
      <c r="E2328" s="30" t="s">
        <v>9399</v>
      </c>
      <c r="F2328" s="31">
        <v>1964</v>
      </c>
      <c r="G2328" s="31" t="s">
        <v>69</v>
      </c>
      <c r="H2328" s="30" t="s">
        <v>103</v>
      </c>
      <c r="I2328" s="60">
        <v>1</v>
      </c>
      <c r="J2328" s="60"/>
      <c r="K2328" s="32">
        <v>1</v>
      </c>
      <c r="L2328" s="33">
        <v>100</v>
      </c>
      <c r="M2328" s="31" t="s">
        <v>60</v>
      </c>
      <c r="X2328" s="37" t="s">
        <v>6301</v>
      </c>
      <c r="Y2328" s="38" t="s">
        <v>9400</v>
      </c>
      <c r="AA2328" s="39">
        <v>43293</v>
      </c>
      <c r="AB2328" s="39">
        <v>2958465</v>
      </c>
      <c r="AC2328" s="38" t="s">
        <v>63</v>
      </c>
      <c r="AD2328" s="29">
        <v>100</v>
      </c>
      <c r="AE2328" s="29">
        <v>99</v>
      </c>
      <c r="AF2328" s="40">
        <v>0</v>
      </c>
      <c r="AG2328" s="41" t="s">
        <v>64</v>
      </c>
      <c r="AJ2328" s="38" t="s">
        <v>719</v>
      </c>
      <c r="AW2328" s="42">
        <v>23742</v>
      </c>
      <c r="AZ2328" s="44" t="s">
        <v>212</v>
      </c>
    </row>
    <row r="2329" spans="1:52" ht="12.75" customHeight="1" x14ac:dyDescent="0.2">
      <c r="A2329" s="27">
        <v>37475</v>
      </c>
      <c r="B2329" s="28" t="s">
        <v>9401</v>
      </c>
      <c r="C2329" s="29" t="s">
        <v>56</v>
      </c>
      <c r="D2329" s="30" t="s">
        <v>9402</v>
      </c>
      <c r="E2329" s="30" t="s">
        <v>9402</v>
      </c>
      <c r="F2329" s="31">
        <v>1964</v>
      </c>
      <c r="G2329" s="31" t="s">
        <v>69</v>
      </c>
      <c r="H2329" s="30" t="s">
        <v>123</v>
      </c>
      <c r="I2329" s="60">
        <v>1</v>
      </c>
      <c r="J2329" s="60"/>
      <c r="K2329" s="32">
        <v>1</v>
      </c>
      <c r="L2329" s="33">
        <v>95</v>
      </c>
      <c r="M2329" s="31" t="s">
        <v>60</v>
      </c>
      <c r="X2329" s="37" t="s">
        <v>1588</v>
      </c>
      <c r="Y2329" s="38" t="s">
        <v>9403</v>
      </c>
      <c r="AA2329" s="39">
        <v>43293</v>
      </c>
      <c r="AB2329" s="39">
        <v>2958465</v>
      </c>
      <c r="AC2329" s="38" t="s">
        <v>63</v>
      </c>
      <c r="AD2329" s="29">
        <v>100</v>
      </c>
      <c r="AE2329" s="29">
        <v>99</v>
      </c>
      <c r="AF2329" s="40">
        <v>0</v>
      </c>
      <c r="AG2329" s="41" t="s">
        <v>64</v>
      </c>
      <c r="AJ2329" s="38" t="s">
        <v>336</v>
      </c>
      <c r="AQ2329" s="29" t="s">
        <v>10</v>
      </c>
      <c r="AR2329" s="39">
        <v>43488</v>
      </c>
      <c r="AS2329" s="29">
        <v>125142</v>
      </c>
      <c r="AT2329" s="29" t="s">
        <v>85</v>
      </c>
      <c r="AU2329" s="29">
        <v>108</v>
      </c>
      <c r="AV2329" s="29">
        <v>0.69</v>
      </c>
      <c r="AW2329" s="42">
        <v>23743</v>
      </c>
      <c r="AZ2329" s="44" t="s">
        <v>212</v>
      </c>
    </row>
    <row r="2330" spans="1:52" ht="12.75" customHeight="1" x14ac:dyDescent="0.2">
      <c r="A2330" s="27">
        <v>37477</v>
      </c>
      <c r="B2330" s="28" t="s">
        <v>9404</v>
      </c>
      <c r="C2330" s="29" t="s">
        <v>56</v>
      </c>
      <c r="D2330" s="30" t="s">
        <v>9405</v>
      </c>
      <c r="E2330" s="30" t="s">
        <v>9406</v>
      </c>
      <c r="F2330" s="31">
        <v>1964</v>
      </c>
      <c r="G2330" s="31" t="s">
        <v>69</v>
      </c>
      <c r="H2330" s="30" t="s">
        <v>70</v>
      </c>
      <c r="I2330" s="60">
        <v>1</v>
      </c>
      <c r="J2330" s="60"/>
      <c r="K2330" s="32">
        <v>1</v>
      </c>
      <c r="L2330" s="33">
        <v>112</v>
      </c>
      <c r="M2330" s="31" t="s">
        <v>60</v>
      </c>
      <c r="X2330" s="37" t="s">
        <v>2916</v>
      </c>
      <c r="Y2330" s="38" t="s">
        <v>9407</v>
      </c>
      <c r="AA2330" s="39">
        <v>35674</v>
      </c>
      <c r="AB2330" s="39">
        <v>2958465</v>
      </c>
      <c r="AC2330" s="38" t="s">
        <v>2561</v>
      </c>
      <c r="AD2330" s="29">
        <v>100</v>
      </c>
      <c r="AE2330" s="29">
        <v>99</v>
      </c>
      <c r="AF2330" s="40">
        <v>3</v>
      </c>
      <c r="AG2330" s="41" t="s">
        <v>64</v>
      </c>
      <c r="AJ2330" s="38" t="s">
        <v>632</v>
      </c>
      <c r="AK2330" s="29" t="s">
        <v>7</v>
      </c>
      <c r="AL2330" s="39">
        <v>42710</v>
      </c>
      <c r="AM2330" s="29">
        <v>270500</v>
      </c>
      <c r="AN2330" s="29" t="s">
        <v>76</v>
      </c>
      <c r="AO2330" s="29">
        <v>8</v>
      </c>
      <c r="AP2330" s="29">
        <v>0.71</v>
      </c>
      <c r="AQ2330" s="29" t="s">
        <v>10</v>
      </c>
      <c r="AR2330" s="39">
        <v>44113</v>
      </c>
      <c r="AS2330" s="29">
        <v>284546</v>
      </c>
      <c r="AT2330" s="29" t="s">
        <v>76</v>
      </c>
      <c r="AU2330" s="29">
        <v>9</v>
      </c>
      <c r="AV2330" s="29">
        <v>0.68</v>
      </c>
      <c r="AW2330" s="42">
        <v>23912</v>
      </c>
      <c r="AZ2330" s="44" t="s">
        <v>212</v>
      </c>
    </row>
    <row r="2331" spans="1:52" ht="12.75" customHeight="1" x14ac:dyDescent="0.2">
      <c r="A2331" s="27">
        <v>37479</v>
      </c>
      <c r="B2331" s="28" t="s">
        <v>9408</v>
      </c>
      <c r="C2331" s="29" t="s">
        <v>56</v>
      </c>
      <c r="D2331" s="30" t="s">
        <v>9409</v>
      </c>
      <c r="E2331" s="30" t="s">
        <v>9409</v>
      </c>
      <c r="F2331" s="31">
        <v>1964</v>
      </c>
      <c r="G2331" s="31" t="s">
        <v>69</v>
      </c>
      <c r="H2331" s="30" t="s">
        <v>123</v>
      </c>
      <c r="I2331" s="60">
        <v>1</v>
      </c>
      <c r="J2331" s="60"/>
      <c r="K2331" s="32">
        <v>1</v>
      </c>
      <c r="L2331" s="33">
        <v>80</v>
      </c>
      <c r="M2331" s="31" t="s">
        <v>60</v>
      </c>
      <c r="X2331" s="37" t="s">
        <v>9207</v>
      </c>
      <c r="Y2331" s="38" t="s">
        <v>9410</v>
      </c>
      <c r="AA2331" s="39">
        <v>40324</v>
      </c>
      <c r="AB2331" s="39">
        <v>2958465</v>
      </c>
      <c r="AC2331" s="38" t="s">
        <v>1103</v>
      </c>
      <c r="AD2331" s="29">
        <v>100</v>
      </c>
      <c r="AE2331" s="29">
        <v>99</v>
      </c>
      <c r="AF2331" s="40">
        <v>2</v>
      </c>
      <c r="AG2331" s="41" t="s">
        <v>64</v>
      </c>
      <c r="AJ2331" s="38" t="s">
        <v>211</v>
      </c>
      <c r="AK2331" s="29" t="s">
        <v>7</v>
      </c>
      <c r="AL2331" s="39">
        <v>43844</v>
      </c>
      <c r="AM2331" s="29">
        <v>280618</v>
      </c>
      <c r="AN2331" s="29" t="s">
        <v>76</v>
      </c>
      <c r="AO2331" s="29">
        <v>28</v>
      </c>
      <c r="AP2331" s="29">
        <v>2.92</v>
      </c>
      <c r="AQ2331" s="29" t="s">
        <v>10</v>
      </c>
      <c r="AR2331" s="39">
        <v>43699</v>
      </c>
      <c r="AS2331" s="29">
        <v>284048</v>
      </c>
      <c r="AT2331" s="29" t="s">
        <v>76</v>
      </c>
      <c r="AU2331" s="29">
        <v>16</v>
      </c>
      <c r="AV2331" s="29">
        <v>1.36</v>
      </c>
      <c r="AW2331" s="42">
        <v>23610</v>
      </c>
      <c r="AZ2331" s="44" t="s">
        <v>267</v>
      </c>
    </row>
    <row r="2332" spans="1:52" ht="12.75" customHeight="1" x14ac:dyDescent="0.2">
      <c r="A2332" s="27">
        <v>37498</v>
      </c>
      <c r="B2332" s="28" t="s">
        <v>9411</v>
      </c>
      <c r="C2332" s="29" t="s">
        <v>56</v>
      </c>
      <c r="D2332" s="30" t="s">
        <v>9412</v>
      </c>
      <c r="E2332" s="30" t="s">
        <v>9412</v>
      </c>
      <c r="F2332" s="31">
        <v>1964</v>
      </c>
      <c r="G2332" s="31" t="s">
        <v>69</v>
      </c>
      <c r="H2332" s="30" t="s">
        <v>103</v>
      </c>
      <c r="I2332" s="60">
        <v>1</v>
      </c>
      <c r="J2332" s="60"/>
      <c r="K2332" s="32">
        <v>1</v>
      </c>
      <c r="L2332" s="33">
        <v>96</v>
      </c>
      <c r="M2332" s="31" t="s">
        <v>60</v>
      </c>
      <c r="X2332" s="37" t="s">
        <v>1848</v>
      </c>
      <c r="Y2332" s="38" t="s">
        <v>9413</v>
      </c>
      <c r="AA2332" s="39">
        <v>43293</v>
      </c>
      <c r="AB2332" s="39">
        <v>2958465</v>
      </c>
      <c r="AC2332" s="38" t="s">
        <v>63</v>
      </c>
      <c r="AD2332" s="29">
        <v>100</v>
      </c>
      <c r="AE2332" s="29">
        <v>99</v>
      </c>
      <c r="AF2332" s="40">
        <v>0</v>
      </c>
      <c r="AG2332" s="41" t="s">
        <v>64</v>
      </c>
      <c r="AJ2332" s="38" t="s">
        <v>713</v>
      </c>
      <c r="AK2332" s="29" t="s">
        <v>308</v>
      </c>
      <c r="AL2332" s="39">
        <v>38981</v>
      </c>
      <c r="AM2332" s="29">
        <v>135940</v>
      </c>
      <c r="AN2332" s="29" t="s">
        <v>85</v>
      </c>
      <c r="AO2332" s="29">
        <v>273</v>
      </c>
      <c r="AP2332" s="29">
        <v>2.2000000000000002</v>
      </c>
      <c r="AQ2332" s="29" t="s">
        <v>75</v>
      </c>
      <c r="AR2332" s="39">
        <v>44166</v>
      </c>
      <c r="AS2332" s="29">
        <v>95056</v>
      </c>
      <c r="AT2332" s="29" t="s">
        <v>74</v>
      </c>
      <c r="AU2332" s="29">
        <v>39</v>
      </c>
      <c r="AV2332" s="29">
        <v>0.6</v>
      </c>
      <c r="AW2332" s="42">
        <v>23441</v>
      </c>
      <c r="AZ2332" s="44" t="s">
        <v>1193</v>
      </c>
    </row>
    <row r="2333" spans="1:52" ht="12.75" customHeight="1" x14ac:dyDescent="0.2">
      <c r="A2333" s="27">
        <v>37506</v>
      </c>
      <c r="B2333" s="28" t="s">
        <v>9414</v>
      </c>
      <c r="C2333" s="29" t="s">
        <v>56</v>
      </c>
      <c r="D2333" s="30" t="s">
        <v>9415</v>
      </c>
      <c r="E2333" s="30" t="s">
        <v>9415</v>
      </c>
      <c r="F2333" s="31">
        <v>1963</v>
      </c>
      <c r="G2333" s="31" t="s">
        <v>69</v>
      </c>
      <c r="H2333" s="30" t="s">
        <v>103</v>
      </c>
      <c r="I2333" s="60">
        <v>1</v>
      </c>
      <c r="J2333" s="60"/>
      <c r="K2333" s="32">
        <v>1</v>
      </c>
      <c r="L2333" s="33">
        <v>90</v>
      </c>
      <c r="M2333" s="31" t="s">
        <v>60</v>
      </c>
      <c r="X2333" s="37" t="s">
        <v>1848</v>
      </c>
      <c r="Y2333" s="38" t="s">
        <v>9416</v>
      </c>
      <c r="AA2333" s="39">
        <v>43293</v>
      </c>
      <c r="AB2333" s="39">
        <v>2958465</v>
      </c>
      <c r="AC2333" s="38" t="s">
        <v>63</v>
      </c>
      <c r="AD2333" s="29">
        <v>100</v>
      </c>
      <c r="AE2333" s="29">
        <v>99</v>
      </c>
      <c r="AF2333" s="40">
        <v>0</v>
      </c>
      <c r="AG2333" s="41" t="s">
        <v>64</v>
      </c>
      <c r="AJ2333" s="38" t="s">
        <v>680</v>
      </c>
      <c r="AK2333" s="29" t="s">
        <v>308</v>
      </c>
      <c r="AL2333" s="39">
        <v>39930</v>
      </c>
      <c r="AM2333" s="29">
        <v>140951</v>
      </c>
      <c r="AN2333" s="29" t="s">
        <v>84</v>
      </c>
      <c r="AO2333" s="29">
        <v>674</v>
      </c>
      <c r="AP2333" s="29">
        <v>5.04</v>
      </c>
      <c r="AW2333" s="42">
        <v>23366</v>
      </c>
      <c r="AZ2333" s="44" t="s">
        <v>1193</v>
      </c>
    </row>
    <row r="2334" spans="1:52" ht="12.75" customHeight="1" x14ac:dyDescent="0.2">
      <c r="A2334" s="27">
        <v>37521</v>
      </c>
      <c r="B2334" s="28" t="s">
        <v>9417</v>
      </c>
      <c r="C2334" s="29" t="s">
        <v>56</v>
      </c>
      <c r="D2334" s="30" t="s">
        <v>9418</v>
      </c>
      <c r="E2334" s="30" t="s">
        <v>9418</v>
      </c>
      <c r="F2334" s="31">
        <v>1964</v>
      </c>
      <c r="G2334" s="31" t="s">
        <v>69</v>
      </c>
      <c r="H2334" s="30" t="s">
        <v>103</v>
      </c>
      <c r="I2334" s="60">
        <v>1</v>
      </c>
      <c r="J2334" s="60"/>
      <c r="K2334" s="32">
        <v>1</v>
      </c>
      <c r="L2334" s="33">
        <v>90</v>
      </c>
      <c r="M2334" s="31" t="s">
        <v>60</v>
      </c>
      <c r="X2334" s="37" t="s">
        <v>8610</v>
      </c>
      <c r="Y2334" s="38" t="s">
        <v>9419</v>
      </c>
      <c r="AA2334" s="39">
        <v>43293</v>
      </c>
      <c r="AB2334" s="39">
        <v>2958465</v>
      </c>
      <c r="AC2334" s="38" t="s">
        <v>63</v>
      </c>
      <c r="AD2334" s="29">
        <v>100</v>
      </c>
      <c r="AE2334" s="29">
        <v>99</v>
      </c>
      <c r="AF2334" s="40">
        <v>0</v>
      </c>
      <c r="AG2334" s="41" t="s">
        <v>64</v>
      </c>
      <c r="AJ2334" s="38" t="s">
        <v>336</v>
      </c>
      <c r="AW2334" s="42">
        <v>23558</v>
      </c>
      <c r="AZ2334" s="44" t="s">
        <v>212</v>
      </c>
    </row>
    <row r="2335" spans="1:52" ht="12.75" customHeight="1" x14ac:dyDescent="0.2">
      <c r="A2335" s="27">
        <v>37529</v>
      </c>
      <c r="B2335" s="28" t="s">
        <v>9420</v>
      </c>
      <c r="C2335" s="29" t="s">
        <v>56</v>
      </c>
      <c r="D2335" s="30" t="s">
        <v>9421</v>
      </c>
      <c r="E2335" s="30" t="s">
        <v>9422</v>
      </c>
      <c r="F2335" s="31">
        <v>1963</v>
      </c>
      <c r="G2335" s="31" t="s">
        <v>60</v>
      </c>
      <c r="H2335" s="30" t="s">
        <v>103</v>
      </c>
      <c r="I2335" s="60">
        <v>1</v>
      </c>
      <c r="J2335" s="60"/>
      <c r="K2335" s="32">
        <v>1</v>
      </c>
      <c r="L2335" s="33">
        <v>83</v>
      </c>
      <c r="M2335" s="31" t="s">
        <v>60</v>
      </c>
      <c r="X2335" s="37" t="s">
        <v>9423</v>
      </c>
      <c r="Y2335" s="38" t="s">
        <v>9424</v>
      </c>
      <c r="AA2335" s="39">
        <v>43293</v>
      </c>
      <c r="AB2335" s="39">
        <v>2958465</v>
      </c>
      <c r="AC2335" s="38" t="s">
        <v>63</v>
      </c>
      <c r="AD2335" s="29">
        <v>100</v>
      </c>
      <c r="AE2335" s="29">
        <v>99</v>
      </c>
      <c r="AF2335" s="40">
        <v>0</v>
      </c>
      <c r="AG2335" s="41" t="s">
        <v>64</v>
      </c>
      <c r="AJ2335" s="38" t="s">
        <v>713</v>
      </c>
      <c r="AW2335" s="42">
        <v>23621</v>
      </c>
      <c r="AZ2335" s="44" t="s">
        <v>212</v>
      </c>
    </row>
    <row r="2336" spans="1:52" ht="12.75" customHeight="1" x14ac:dyDescent="0.2">
      <c r="A2336" s="27">
        <v>37533</v>
      </c>
      <c r="B2336" s="28" t="s">
        <v>9425</v>
      </c>
      <c r="C2336" s="29" t="s">
        <v>56</v>
      </c>
      <c r="D2336" s="30" t="s">
        <v>9426</v>
      </c>
      <c r="E2336" s="30" t="s">
        <v>9427</v>
      </c>
      <c r="F2336" s="31">
        <v>1963</v>
      </c>
      <c r="G2336" s="31" t="s">
        <v>102</v>
      </c>
      <c r="H2336" s="30" t="s">
        <v>123</v>
      </c>
      <c r="I2336" s="60">
        <v>1</v>
      </c>
      <c r="J2336" s="60"/>
      <c r="K2336" s="32">
        <v>1</v>
      </c>
      <c r="L2336" s="33">
        <v>127</v>
      </c>
      <c r="M2336" s="31" t="s">
        <v>91</v>
      </c>
      <c r="X2336" s="37" t="s">
        <v>281</v>
      </c>
      <c r="Y2336" s="38" t="s">
        <v>9428</v>
      </c>
      <c r="Z2336" s="29" t="s">
        <v>96</v>
      </c>
      <c r="AA2336" s="39">
        <v>43663</v>
      </c>
      <c r="AB2336" s="39">
        <v>43981</v>
      </c>
      <c r="AC2336" s="38" t="s">
        <v>2310</v>
      </c>
      <c r="AD2336" s="29">
        <v>100</v>
      </c>
      <c r="AE2336" s="29">
        <v>7</v>
      </c>
      <c r="AF2336" s="40">
        <v>6</v>
      </c>
      <c r="AG2336" s="41" t="s">
        <v>95</v>
      </c>
      <c r="AK2336" s="29" t="s">
        <v>7</v>
      </c>
      <c r="AL2336" s="39">
        <v>43966</v>
      </c>
      <c r="AM2336" s="29">
        <v>162746</v>
      </c>
      <c r="AN2336" s="29" t="s">
        <v>84</v>
      </c>
      <c r="AO2336" s="29">
        <v>467</v>
      </c>
      <c r="AP2336" s="29">
        <v>3.84</v>
      </c>
      <c r="AQ2336" s="29" t="s">
        <v>10</v>
      </c>
      <c r="AR2336" s="39">
        <v>43971</v>
      </c>
      <c r="AS2336" s="29">
        <v>252729</v>
      </c>
      <c r="AT2336" s="29" t="s">
        <v>76</v>
      </c>
      <c r="AU2336" s="29">
        <v>31</v>
      </c>
      <c r="AV2336" s="29">
        <v>1.17</v>
      </c>
      <c r="AW2336" s="42">
        <v>23621</v>
      </c>
      <c r="AZ2336" s="44" t="s">
        <v>262</v>
      </c>
    </row>
    <row r="2337" spans="1:52" ht="12.75" customHeight="1" x14ac:dyDescent="0.2">
      <c r="A2337" s="27">
        <v>37549</v>
      </c>
      <c r="B2337" s="28" t="s">
        <v>9429</v>
      </c>
      <c r="C2337" s="29" t="s">
        <v>56</v>
      </c>
      <c r="D2337" s="30" t="s">
        <v>9430</v>
      </c>
      <c r="E2337" s="30" t="s">
        <v>9430</v>
      </c>
      <c r="F2337" s="31">
        <v>1964</v>
      </c>
      <c r="G2337" s="31" t="s">
        <v>69</v>
      </c>
      <c r="H2337" s="30" t="s">
        <v>103</v>
      </c>
      <c r="I2337" s="60">
        <v>1</v>
      </c>
      <c r="J2337" s="60"/>
      <c r="K2337" s="32">
        <v>1</v>
      </c>
      <c r="L2337" s="33">
        <v>86</v>
      </c>
      <c r="M2337" s="31" t="s">
        <v>60</v>
      </c>
      <c r="X2337" s="37" t="s">
        <v>6301</v>
      </c>
      <c r="Y2337" s="38" t="s">
        <v>9431</v>
      </c>
      <c r="AA2337" s="39">
        <v>35827</v>
      </c>
      <c r="AB2337" s="39">
        <v>2958465</v>
      </c>
      <c r="AC2337" s="38" t="s">
        <v>2561</v>
      </c>
      <c r="AD2337" s="29">
        <v>100</v>
      </c>
      <c r="AE2337" s="29">
        <v>99</v>
      </c>
      <c r="AF2337" s="40">
        <v>5</v>
      </c>
      <c r="AG2337" s="41" t="s">
        <v>64</v>
      </c>
      <c r="AJ2337" s="38" t="s">
        <v>336</v>
      </c>
      <c r="AK2337" s="29" t="s">
        <v>7</v>
      </c>
      <c r="AL2337" s="39">
        <v>43153</v>
      </c>
      <c r="AM2337" s="29">
        <v>283820</v>
      </c>
      <c r="AN2337" s="29" t="s">
        <v>76</v>
      </c>
      <c r="AO2337" s="29">
        <v>26</v>
      </c>
      <c r="AP2337" s="29">
        <v>2.16</v>
      </c>
      <c r="AQ2337" s="29" t="s">
        <v>75</v>
      </c>
      <c r="AR2337" s="39">
        <v>44237</v>
      </c>
      <c r="AS2337" s="29">
        <v>92103</v>
      </c>
      <c r="AT2337" s="29" t="s">
        <v>74</v>
      </c>
      <c r="AU2337" s="29">
        <v>40</v>
      </c>
      <c r="AV2337" s="29">
        <v>0.62</v>
      </c>
      <c r="AW2337" s="42">
        <v>23183</v>
      </c>
      <c r="AZ2337" s="44" t="s">
        <v>212</v>
      </c>
    </row>
    <row r="2338" spans="1:52" ht="12.75" customHeight="1" x14ac:dyDescent="0.2">
      <c r="A2338" s="27">
        <v>37565</v>
      </c>
      <c r="B2338" s="28" t="s">
        <v>9432</v>
      </c>
      <c r="C2338" s="29" t="s">
        <v>56</v>
      </c>
      <c r="D2338" s="30" t="s">
        <v>9433</v>
      </c>
      <c r="E2338" s="30" t="s">
        <v>9433</v>
      </c>
      <c r="F2338" s="31">
        <v>1963</v>
      </c>
      <c r="G2338" s="31" t="s">
        <v>69</v>
      </c>
      <c r="H2338" s="30" t="s">
        <v>1127</v>
      </c>
      <c r="I2338" s="60">
        <v>1</v>
      </c>
      <c r="J2338" s="60"/>
      <c r="K2338" s="32">
        <v>1</v>
      </c>
      <c r="L2338" s="33">
        <v>87</v>
      </c>
      <c r="M2338" s="31" t="s">
        <v>60</v>
      </c>
      <c r="X2338" s="37" t="s">
        <v>9283</v>
      </c>
      <c r="Y2338" s="38" t="s">
        <v>9434</v>
      </c>
      <c r="AA2338" s="39">
        <v>43293</v>
      </c>
      <c r="AB2338" s="39">
        <v>2958465</v>
      </c>
      <c r="AC2338" s="38" t="s">
        <v>63</v>
      </c>
      <c r="AD2338" s="29">
        <v>100</v>
      </c>
      <c r="AE2338" s="29">
        <v>99</v>
      </c>
      <c r="AF2338" s="40">
        <v>1</v>
      </c>
      <c r="AG2338" s="41" t="s">
        <v>64</v>
      </c>
      <c r="AJ2338" s="38" t="s">
        <v>73</v>
      </c>
      <c r="AK2338" s="29" t="s">
        <v>7</v>
      </c>
      <c r="AL2338" s="39">
        <v>44143</v>
      </c>
      <c r="AM2338" s="29">
        <v>265136</v>
      </c>
      <c r="AN2338" s="29" t="s">
        <v>76</v>
      </c>
      <c r="AO2338" s="29">
        <v>44</v>
      </c>
      <c r="AP2338" s="29">
        <v>3.29</v>
      </c>
      <c r="AQ2338" s="29" t="s">
        <v>75</v>
      </c>
      <c r="AR2338" s="39">
        <v>43943</v>
      </c>
      <c r="AS2338" s="29">
        <v>242128</v>
      </c>
      <c r="AT2338" s="29" t="s">
        <v>76</v>
      </c>
      <c r="AU2338" s="29">
        <v>62</v>
      </c>
      <c r="AV2338" s="29">
        <v>0.76</v>
      </c>
      <c r="AW2338" s="42">
        <v>23350</v>
      </c>
      <c r="AZ2338" s="44" t="s">
        <v>1146</v>
      </c>
    </row>
    <row r="2339" spans="1:52" ht="12.75" customHeight="1" x14ac:dyDescent="0.2">
      <c r="A2339" s="27">
        <v>37571</v>
      </c>
      <c r="B2339" s="28" t="s">
        <v>9435</v>
      </c>
      <c r="C2339" s="29" t="s">
        <v>56</v>
      </c>
      <c r="D2339" s="30" t="s">
        <v>9436</v>
      </c>
      <c r="E2339" s="30" t="s">
        <v>9436</v>
      </c>
      <c r="F2339" s="31">
        <v>1969</v>
      </c>
      <c r="G2339" s="31" t="s">
        <v>69</v>
      </c>
      <c r="H2339" s="30" t="s">
        <v>507</v>
      </c>
      <c r="I2339" s="60">
        <v>1</v>
      </c>
      <c r="J2339" s="60"/>
      <c r="K2339" s="32">
        <v>1</v>
      </c>
      <c r="L2339" s="33">
        <v>85</v>
      </c>
      <c r="M2339" s="31" t="s">
        <v>60</v>
      </c>
      <c r="X2339" s="37" t="s">
        <v>9437</v>
      </c>
      <c r="Y2339" s="38" t="s">
        <v>1412</v>
      </c>
      <c r="AA2339" s="39">
        <v>43293</v>
      </c>
      <c r="AB2339" s="39">
        <v>2958465</v>
      </c>
      <c r="AC2339" s="38" t="s">
        <v>712</v>
      </c>
      <c r="AD2339" s="29">
        <v>100</v>
      </c>
      <c r="AE2339" s="29">
        <v>99</v>
      </c>
      <c r="AF2339" s="40">
        <v>0</v>
      </c>
      <c r="AG2339" s="41" t="s">
        <v>64</v>
      </c>
      <c r="AJ2339" s="38" t="s">
        <v>83</v>
      </c>
      <c r="AW2339" s="42">
        <v>23621</v>
      </c>
      <c r="AZ2339" s="44" t="s">
        <v>119</v>
      </c>
    </row>
    <row r="2340" spans="1:52" ht="12.75" customHeight="1" x14ac:dyDescent="0.2">
      <c r="A2340" s="27">
        <v>37588</v>
      </c>
      <c r="B2340" s="28" t="s">
        <v>9438</v>
      </c>
      <c r="C2340" s="29" t="s">
        <v>56</v>
      </c>
      <c r="D2340" s="30" t="s">
        <v>9439</v>
      </c>
      <c r="E2340" s="30" t="s">
        <v>9439</v>
      </c>
      <c r="F2340" s="31">
        <v>1963</v>
      </c>
      <c r="G2340" s="31" t="s">
        <v>69</v>
      </c>
      <c r="H2340" s="30" t="s">
        <v>70</v>
      </c>
      <c r="I2340" s="60">
        <v>1</v>
      </c>
      <c r="J2340" s="60"/>
      <c r="K2340" s="32">
        <v>1</v>
      </c>
      <c r="L2340" s="33">
        <v>85</v>
      </c>
      <c r="M2340" s="31" t="s">
        <v>60</v>
      </c>
      <c r="X2340" s="37" t="s">
        <v>8457</v>
      </c>
      <c r="Y2340" s="38" t="s">
        <v>9440</v>
      </c>
      <c r="AA2340" s="39">
        <v>35674</v>
      </c>
      <c r="AB2340" s="39">
        <v>2958465</v>
      </c>
      <c r="AC2340" s="38" t="s">
        <v>2561</v>
      </c>
      <c r="AD2340" s="29">
        <v>100</v>
      </c>
      <c r="AE2340" s="29">
        <v>99</v>
      </c>
      <c r="AF2340" s="40">
        <v>15</v>
      </c>
      <c r="AG2340" s="41" t="s">
        <v>64</v>
      </c>
      <c r="AJ2340" s="38" t="s">
        <v>73</v>
      </c>
      <c r="AK2340" s="29" t="s">
        <v>7</v>
      </c>
      <c r="AL2340" s="39">
        <v>44065</v>
      </c>
      <c r="AM2340" s="29">
        <v>284031</v>
      </c>
      <c r="AN2340" s="29" t="s">
        <v>76</v>
      </c>
      <c r="AO2340" s="29">
        <v>13</v>
      </c>
      <c r="AP2340" s="29">
        <v>1.25</v>
      </c>
      <c r="AQ2340" s="29" t="s">
        <v>75</v>
      </c>
      <c r="AR2340" s="39">
        <v>44228</v>
      </c>
      <c r="AS2340" s="29">
        <v>91043</v>
      </c>
      <c r="AT2340" s="29" t="s">
        <v>74</v>
      </c>
      <c r="AU2340" s="29">
        <v>49</v>
      </c>
      <c r="AV2340" s="29">
        <v>0.8</v>
      </c>
      <c r="AW2340" s="42">
        <v>23012</v>
      </c>
      <c r="AZ2340" s="44" t="s">
        <v>212</v>
      </c>
    </row>
    <row r="2341" spans="1:52" ht="12.75" customHeight="1" x14ac:dyDescent="0.2">
      <c r="A2341" s="27">
        <v>37594</v>
      </c>
      <c r="B2341" s="28" t="s">
        <v>9441</v>
      </c>
      <c r="C2341" s="29" t="s">
        <v>56</v>
      </c>
      <c r="D2341" s="30" t="s">
        <v>9442</v>
      </c>
      <c r="E2341" s="30" t="s">
        <v>9442</v>
      </c>
      <c r="F2341" s="31">
        <v>1963</v>
      </c>
      <c r="G2341" s="31" t="s">
        <v>56</v>
      </c>
      <c r="H2341" s="30" t="s">
        <v>70</v>
      </c>
      <c r="I2341" s="60">
        <v>1</v>
      </c>
      <c r="J2341" s="60"/>
      <c r="K2341" s="32">
        <v>1</v>
      </c>
      <c r="L2341" s="33">
        <v>84</v>
      </c>
      <c r="M2341" s="31" t="s">
        <v>60</v>
      </c>
      <c r="X2341" s="37" t="s">
        <v>8132</v>
      </c>
      <c r="Y2341" s="38" t="s">
        <v>9443</v>
      </c>
      <c r="AA2341" s="39">
        <v>43293</v>
      </c>
      <c r="AB2341" s="39">
        <v>2958465</v>
      </c>
      <c r="AC2341" s="38" t="s">
        <v>63</v>
      </c>
      <c r="AD2341" s="29">
        <v>100</v>
      </c>
      <c r="AE2341" s="29">
        <v>99</v>
      </c>
      <c r="AF2341" s="40">
        <v>3</v>
      </c>
      <c r="AG2341" s="41" t="s">
        <v>64</v>
      </c>
      <c r="AJ2341" s="38" t="s">
        <v>138</v>
      </c>
      <c r="AK2341" s="29" t="s">
        <v>7</v>
      </c>
      <c r="AL2341" s="39">
        <v>44183</v>
      </c>
      <c r="AM2341" s="29">
        <v>270313</v>
      </c>
      <c r="AN2341" s="29" t="s">
        <v>76</v>
      </c>
      <c r="AO2341" s="29">
        <v>27</v>
      </c>
      <c r="AP2341" s="29">
        <v>1.93</v>
      </c>
      <c r="AQ2341" s="29" t="s">
        <v>10</v>
      </c>
      <c r="AR2341" s="39">
        <v>43831</v>
      </c>
      <c r="AS2341" s="29">
        <v>282650</v>
      </c>
      <c r="AT2341" s="29" t="s">
        <v>76</v>
      </c>
      <c r="AU2341" s="29">
        <v>7</v>
      </c>
      <c r="AV2341" s="29">
        <v>0.62</v>
      </c>
      <c r="AW2341" s="42">
        <v>23255</v>
      </c>
      <c r="AZ2341" s="44" t="s">
        <v>1268</v>
      </c>
    </row>
    <row r="2342" spans="1:52" ht="12.75" customHeight="1" x14ac:dyDescent="0.2">
      <c r="A2342" s="27">
        <v>37602</v>
      </c>
      <c r="B2342" s="28" t="s">
        <v>9444</v>
      </c>
      <c r="C2342" s="29" t="s">
        <v>56</v>
      </c>
      <c r="D2342" s="30" t="s">
        <v>9445</v>
      </c>
      <c r="E2342" s="30" t="s">
        <v>9446</v>
      </c>
      <c r="F2342" s="31">
        <v>1963</v>
      </c>
      <c r="G2342" s="31" t="s">
        <v>56</v>
      </c>
      <c r="H2342" s="30" t="s">
        <v>548</v>
      </c>
      <c r="I2342" s="60">
        <v>1</v>
      </c>
      <c r="J2342" s="60"/>
      <c r="K2342" s="32">
        <v>1</v>
      </c>
      <c r="L2342" s="33">
        <v>100</v>
      </c>
      <c r="M2342" s="31" t="s">
        <v>60</v>
      </c>
      <c r="X2342" s="37" t="s">
        <v>2000</v>
      </c>
      <c r="Y2342" s="38" t="s">
        <v>9447</v>
      </c>
      <c r="AA2342" s="39">
        <v>43293</v>
      </c>
      <c r="AB2342" s="39">
        <v>2958465</v>
      </c>
      <c r="AC2342" s="38" t="s">
        <v>63</v>
      </c>
      <c r="AD2342" s="29">
        <v>100</v>
      </c>
      <c r="AE2342" s="29">
        <v>99</v>
      </c>
      <c r="AF2342" s="40">
        <v>1</v>
      </c>
      <c r="AG2342" s="41" t="s">
        <v>64</v>
      </c>
      <c r="AJ2342" s="38" t="s">
        <v>83</v>
      </c>
      <c r="AK2342" s="29" t="s">
        <v>7</v>
      </c>
      <c r="AL2342" s="39">
        <v>43937</v>
      </c>
      <c r="AM2342" s="29">
        <v>265802</v>
      </c>
      <c r="AN2342" s="29" t="s">
        <v>76</v>
      </c>
      <c r="AO2342" s="29">
        <v>26</v>
      </c>
      <c r="AP2342" s="29">
        <v>1.56</v>
      </c>
      <c r="AW2342" s="42">
        <v>23255</v>
      </c>
      <c r="AZ2342" s="44" t="s">
        <v>1283</v>
      </c>
    </row>
    <row r="2343" spans="1:52" ht="12.75" customHeight="1" x14ac:dyDescent="0.2">
      <c r="A2343" s="27">
        <v>37605</v>
      </c>
      <c r="B2343" s="28" t="s">
        <v>9448</v>
      </c>
      <c r="C2343" s="29" t="s">
        <v>56</v>
      </c>
      <c r="D2343" s="30" t="s">
        <v>9449</v>
      </c>
      <c r="E2343" s="30" t="s">
        <v>9449</v>
      </c>
      <c r="F2343" s="31">
        <v>1963</v>
      </c>
      <c r="G2343" s="31" t="s">
        <v>69</v>
      </c>
      <c r="H2343" s="30" t="s">
        <v>103</v>
      </c>
      <c r="I2343" s="60">
        <v>1</v>
      </c>
      <c r="J2343" s="60"/>
      <c r="K2343" s="32">
        <v>1</v>
      </c>
      <c r="L2343" s="33">
        <v>100</v>
      </c>
      <c r="M2343" s="31" t="s">
        <v>60</v>
      </c>
      <c r="X2343" s="37" t="s">
        <v>2985</v>
      </c>
      <c r="Y2343" s="38" t="s">
        <v>9450</v>
      </c>
      <c r="AA2343" s="39">
        <v>43293</v>
      </c>
      <c r="AB2343" s="39">
        <v>2958465</v>
      </c>
      <c r="AC2343" s="38" t="s">
        <v>63</v>
      </c>
      <c r="AD2343" s="29">
        <v>100</v>
      </c>
      <c r="AE2343" s="29">
        <v>99</v>
      </c>
      <c r="AF2343" s="40">
        <v>0</v>
      </c>
      <c r="AG2343" s="41" t="s">
        <v>64</v>
      </c>
      <c r="AJ2343" s="38" t="s">
        <v>336</v>
      </c>
      <c r="AW2343" s="42">
        <v>23155</v>
      </c>
      <c r="AZ2343" s="44" t="s">
        <v>212</v>
      </c>
    </row>
    <row r="2344" spans="1:52" ht="12.75" customHeight="1" x14ac:dyDescent="0.2">
      <c r="A2344" s="27">
        <v>37627</v>
      </c>
      <c r="B2344" s="28" t="s">
        <v>9451</v>
      </c>
      <c r="C2344" s="29" t="s">
        <v>56</v>
      </c>
      <c r="D2344" s="30" t="s">
        <v>9452</v>
      </c>
      <c r="E2344" s="30" t="s">
        <v>9452</v>
      </c>
      <c r="F2344" s="31">
        <v>1963</v>
      </c>
      <c r="G2344" s="31" t="s">
        <v>69</v>
      </c>
      <c r="H2344" s="30" t="s">
        <v>1127</v>
      </c>
      <c r="I2344" s="60">
        <v>1</v>
      </c>
      <c r="J2344" s="60"/>
      <c r="K2344" s="32">
        <v>1</v>
      </c>
      <c r="L2344" s="33">
        <v>95</v>
      </c>
      <c r="M2344" s="31" t="s">
        <v>60</v>
      </c>
      <c r="X2344" s="37" t="s">
        <v>1808</v>
      </c>
      <c r="Y2344" s="38" t="s">
        <v>1412</v>
      </c>
      <c r="AA2344" s="39">
        <v>43293</v>
      </c>
      <c r="AB2344" s="39">
        <v>2958465</v>
      </c>
      <c r="AC2344" s="38" t="s">
        <v>63</v>
      </c>
      <c r="AD2344" s="29">
        <v>100</v>
      </c>
      <c r="AE2344" s="29">
        <v>99</v>
      </c>
      <c r="AF2344" s="40">
        <v>0</v>
      </c>
      <c r="AG2344" s="41" t="s">
        <v>64</v>
      </c>
      <c r="AJ2344" s="38" t="s">
        <v>748</v>
      </c>
      <c r="AW2344" s="42">
        <v>22981</v>
      </c>
      <c r="AZ2344" s="44" t="s">
        <v>212</v>
      </c>
    </row>
    <row r="2345" spans="1:52" ht="12.75" customHeight="1" x14ac:dyDescent="0.2">
      <c r="A2345" s="27">
        <v>37628</v>
      </c>
      <c r="B2345" s="28" t="s">
        <v>9453</v>
      </c>
      <c r="C2345" s="29" t="s">
        <v>56</v>
      </c>
      <c r="D2345" s="30" t="s">
        <v>9454</v>
      </c>
      <c r="E2345" s="30" t="s">
        <v>9454</v>
      </c>
      <c r="F2345" s="31">
        <v>1961</v>
      </c>
      <c r="G2345" s="31" t="s">
        <v>69</v>
      </c>
      <c r="H2345" s="30" t="s">
        <v>1127</v>
      </c>
      <c r="I2345" s="60">
        <v>1</v>
      </c>
      <c r="J2345" s="60"/>
      <c r="K2345" s="32">
        <v>1</v>
      </c>
      <c r="L2345" s="33">
        <v>95</v>
      </c>
      <c r="M2345" s="31" t="s">
        <v>60</v>
      </c>
      <c r="X2345" s="37" t="s">
        <v>1719</v>
      </c>
      <c r="Y2345" s="38" t="s">
        <v>1412</v>
      </c>
      <c r="AA2345" s="39">
        <v>43293</v>
      </c>
      <c r="AB2345" s="39">
        <v>2958465</v>
      </c>
      <c r="AC2345" s="38" t="s">
        <v>63</v>
      </c>
      <c r="AD2345" s="29">
        <v>100</v>
      </c>
      <c r="AE2345" s="29">
        <v>99</v>
      </c>
      <c r="AF2345" s="40">
        <v>0</v>
      </c>
      <c r="AG2345" s="41" t="s">
        <v>64</v>
      </c>
      <c r="AJ2345" s="38" t="s">
        <v>73</v>
      </c>
      <c r="AW2345" s="42">
        <v>23072</v>
      </c>
      <c r="AZ2345" s="44" t="s">
        <v>1613</v>
      </c>
    </row>
    <row r="2346" spans="1:52" ht="12.75" customHeight="1" x14ac:dyDescent="0.2">
      <c r="A2346" s="27">
        <v>37664</v>
      </c>
      <c r="B2346" s="28" t="s">
        <v>9455</v>
      </c>
      <c r="C2346" s="29" t="s">
        <v>56</v>
      </c>
      <c r="D2346" s="30" t="s">
        <v>9456</v>
      </c>
      <c r="E2346" s="30" t="s">
        <v>9457</v>
      </c>
      <c r="F2346" s="31">
        <v>1963</v>
      </c>
      <c r="G2346" s="31" t="s">
        <v>56</v>
      </c>
      <c r="H2346" s="30" t="s">
        <v>59</v>
      </c>
      <c r="I2346" s="60">
        <v>1</v>
      </c>
      <c r="J2346" s="60"/>
      <c r="K2346" s="32">
        <v>1</v>
      </c>
      <c r="L2346" s="33">
        <v>90</v>
      </c>
      <c r="M2346" s="31" t="s">
        <v>60</v>
      </c>
      <c r="X2346" s="37" t="s">
        <v>9458</v>
      </c>
      <c r="Y2346" s="38" t="s">
        <v>9459</v>
      </c>
      <c r="AA2346" s="39">
        <v>43293</v>
      </c>
      <c r="AB2346" s="39">
        <v>2958465</v>
      </c>
      <c r="AC2346" s="38" t="s">
        <v>63</v>
      </c>
      <c r="AD2346" s="29">
        <v>100</v>
      </c>
      <c r="AE2346" s="29">
        <v>99</v>
      </c>
      <c r="AF2346" s="40">
        <v>0</v>
      </c>
      <c r="AG2346" s="41" t="s">
        <v>64</v>
      </c>
      <c r="AJ2346" s="38" t="s">
        <v>748</v>
      </c>
      <c r="AQ2346" s="29" t="s">
        <v>10</v>
      </c>
      <c r="AR2346" s="39">
        <v>43818</v>
      </c>
      <c r="AS2346" s="29">
        <v>264735</v>
      </c>
      <c r="AT2346" s="29" t="s">
        <v>76</v>
      </c>
      <c r="AU2346" s="29">
        <v>21</v>
      </c>
      <c r="AV2346" s="29">
        <v>1.42</v>
      </c>
    </row>
    <row r="2347" spans="1:52" ht="12.75" customHeight="1" x14ac:dyDescent="0.2">
      <c r="A2347" s="27">
        <v>37679</v>
      </c>
      <c r="B2347" s="28" t="s">
        <v>9460</v>
      </c>
      <c r="C2347" s="29" t="s">
        <v>56</v>
      </c>
      <c r="D2347" s="30" t="s">
        <v>9461</v>
      </c>
      <c r="E2347" s="30" t="s">
        <v>9461</v>
      </c>
      <c r="F2347" s="31">
        <v>1963</v>
      </c>
      <c r="G2347" s="31" t="s">
        <v>69</v>
      </c>
      <c r="H2347" s="30" t="s">
        <v>70</v>
      </c>
      <c r="I2347" s="60">
        <v>1</v>
      </c>
      <c r="J2347" s="60"/>
      <c r="K2347" s="32">
        <v>1</v>
      </c>
      <c r="L2347" s="33">
        <v>95</v>
      </c>
      <c r="M2347" s="31" t="s">
        <v>60</v>
      </c>
      <c r="X2347" s="37" t="s">
        <v>815</v>
      </c>
      <c r="Y2347" s="38" t="s">
        <v>9462</v>
      </c>
      <c r="AA2347" s="39">
        <v>35674</v>
      </c>
      <c r="AB2347" s="39">
        <v>2958465</v>
      </c>
      <c r="AC2347" s="38" t="s">
        <v>2561</v>
      </c>
      <c r="AD2347" s="29">
        <v>100</v>
      </c>
      <c r="AE2347" s="29">
        <v>99</v>
      </c>
      <c r="AF2347" s="40">
        <v>11</v>
      </c>
      <c r="AG2347" s="41" t="s">
        <v>64</v>
      </c>
      <c r="AJ2347" s="38" t="s">
        <v>83</v>
      </c>
      <c r="AK2347" s="29" t="s">
        <v>7</v>
      </c>
      <c r="AL2347" s="39">
        <v>43356</v>
      </c>
      <c r="AM2347" s="29">
        <v>290502</v>
      </c>
      <c r="AN2347" s="29" t="s">
        <v>76</v>
      </c>
      <c r="AO2347" s="29">
        <v>51</v>
      </c>
      <c r="AP2347" s="29">
        <v>3.24</v>
      </c>
      <c r="AQ2347" s="29" t="s">
        <v>75</v>
      </c>
      <c r="AR2347" s="39">
        <v>44095</v>
      </c>
      <c r="AS2347" s="29">
        <v>93941</v>
      </c>
      <c r="AT2347" s="29" t="s">
        <v>74</v>
      </c>
      <c r="AU2347" s="29">
        <v>31</v>
      </c>
      <c r="AV2347" s="29">
        <v>0.56999999999999995</v>
      </c>
      <c r="AW2347" s="42">
        <v>23012</v>
      </c>
      <c r="AZ2347" s="44" t="s">
        <v>212</v>
      </c>
    </row>
    <row r="2348" spans="1:52" ht="12.75" customHeight="1" x14ac:dyDescent="0.2">
      <c r="A2348" s="27">
        <v>37703</v>
      </c>
      <c r="B2348" s="28" t="s">
        <v>9463</v>
      </c>
      <c r="C2348" s="29" t="s">
        <v>56</v>
      </c>
      <c r="D2348" s="30" t="s">
        <v>9464</v>
      </c>
      <c r="E2348" s="30" t="s">
        <v>9464</v>
      </c>
      <c r="F2348" s="31">
        <v>1962</v>
      </c>
      <c r="G2348" s="31" t="s">
        <v>69</v>
      </c>
      <c r="H2348" s="30" t="s">
        <v>70</v>
      </c>
      <c r="I2348" s="60">
        <v>1</v>
      </c>
      <c r="J2348" s="60"/>
      <c r="K2348" s="32">
        <v>1</v>
      </c>
      <c r="L2348" s="33">
        <v>97</v>
      </c>
      <c r="M2348" s="31" t="s">
        <v>60</v>
      </c>
      <c r="X2348" s="37" t="s">
        <v>721</v>
      </c>
      <c r="Y2348" s="38" t="s">
        <v>9465</v>
      </c>
      <c r="AA2348" s="39">
        <v>43293</v>
      </c>
      <c r="AB2348" s="39">
        <v>2958465</v>
      </c>
      <c r="AC2348" s="38" t="s">
        <v>63</v>
      </c>
      <c r="AD2348" s="29">
        <v>100</v>
      </c>
      <c r="AE2348" s="29">
        <v>99</v>
      </c>
      <c r="AF2348" s="40">
        <v>0</v>
      </c>
      <c r="AG2348" s="41" t="s">
        <v>64</v>
      </c>
      <c r="AJ2348" s="38" t="s">
        <v>83</v>
      </c>
      <c r="AW2348" s="42">
        <v>22874</v>
      </c>
      <c r="AZ2348" s="44" t="s">
        <v>633</v>
      </c>
    </row>
    <row r="2349" spans="1:52" ht="12.75" customHeight="1" x14ac:dyDescent="0.2">
      <c r="A2349" s="27">
        <v>37711</v>
      </c>
      <c r="B2349" s="28" t="s">
        <v>9466</v>
      </c>
      <c r="C2349" s="29" t="s">
        <v>56</v>
      </c>
      <c r="D2349" s="30" t="s">
        <v>9467</v>
      </c>
      <c r="E2349" s="30" t="s">
        <v>9467</v>
      </c>
      <c r="F2349" s="31">
        <v>1962</v>
      </c>
      <c r="G2349" s="31" t="s">
        <v>69</v>
      </c>
      <c r="H2349" s="30" t="s">
        <v>59</v>
      </c>
      <c r="I2349" s="60">
        <v>1</v>
      </c>
      <c r="J2349" s="60"/>
      <c r="K2349" s="32">
        <v>1</v>
      </c>
      <c r="L2349" s="33">
        <v>80</v>
      </c>
      <c r="M2349" s="31" t="s">
        <v>60</v>
      </c>
      <c r="X2349" s="37" t="s">
        <v>9468</v>
      </c>
      <c r="Y2349" s="38" t="s">
        <v>9469</v>
      </c>
      <c r="AA2349" s="39">
        <v>43293</v>
      </c>
      <c r="AB2349" s="39">
        <v>2958465</v>
      </c>
      <c r="AC2349" s="38" t="s">
        <v>63</v>
      </c>
      <c r="AD2349" s="29">
        <v>100</v>
      </c>
      <c r="AE2349" s="29">
        <v>99</v>
      </c>
      <c r="AF2349" s="40">
        <v>0</v>
      </c>
      <c r="AG2349" s="41" t="s">
        <v>64</v>
      </c>
      <c r="AJ2349" s="38" t="s">
        <v>83</v>
      </c>
      <c r="AW2349" s="42">
        <v>22647</v>
      </c>
      <c r="AZ2349" s="44" t="s">
        <v>9470</v>
      </c>
    </row>
    <row r="2350" spans="1:52" ht="12.75" customHeight="1" x14ac:dyDescent="0.2">
      <c r="A2350" s="27">
        <v>37742</v>
      </c>
      <c r="B2350" s="28" t="s">
        <v>9471</v>
      </c>
      <c r="C2350" s="29" t="s">
        <v>56</v>
      </c>
      <c r="D2350" s="30" t="s">
        <v>9472</v>
      </c>
      <c r="E2350" s="30" t="s">
        <v>9472</v>
      </c>
      <c r="F2350" s="31">
        <v>1962</v>
      </c>
      <c r="G2350" s="31" t="s">
        <v>69</v>
      </c>
      <c r="H2350" s="30" t="s">
        <v>1127</v>
      </c>
      <c r="I2350" s="60">
        <v>1</v>
      </c>
      <c r="J2350" s="60"/>
      <c r="K2350" s="32">
        <v>1</v>
      </c>
      <c r="L2350" s="33">
        <v>91</v>
      </c>
      <c r="M2350" s="31" t="s">
        <v>60</v>
      </c>
      <c r="X2350" s="37" t="s">
        <v>9473</v>
      </c>
      <c r="Y2350" s="38" t="s">
        <v>1412</v>
      </c>
      <c r="AA2350" s="39">
        <v>43293</v>
      </c>
      <c r="AB2350" s="39">
        <v>2958465</v>
      </c>
      <c r="AC2350" s="38" t="s">
        <v>63</v>
      </c>
      <c r="AD2350" s="29">
        <v>100</v>
      </c>
      <c r="AE2350" s="29">
        <v>99</v>
      </c>
      <c r="AF2350" s="40">
        <v>0</v>
      </c>
      <c r="AG2350" s="41" t="s">
        <v>64</v>
      </c>
      <c r="AJ2350" s="38" t="s">
        <v>748</v>
      </c>
      <c r="AW2350" s="42">
        <v>22883</v>
      </c>
      <c r="AZ2350" s="44" t="s">
        <v>212</v>
      </c>
    </row>
    <row r="2351" spans="1:52" ht="12.75" customHeight="1" x14ac:dyDescent="0.2">
      <c r="A2351" s="27">
        <v>37796</v>
      </c>
      <c r="B2351" s="28" t="s">
        <v>9474</v>
      </c>
      <c r="C2351" s="29" t="s">
        <v>56</v>
      </c>
      <c r="D2351" s="30" t="s">
        <v>9475</v>
      </c>
      <c r="E2351" s="30" t="s">
        <v>9475</v>
      </c>
      <c r="F2351" s="31">
        <v>1963</v>
      </c>
      <c r="G2351" s="31" t="s">
        <v>69</v>
      </c>
      <c r="H2351" s="30" t="s">
        <v>70</v>
      </c>
      <c r="I2351" s="60">
        <v>1</v>
      </c>
      <c r="J2351" s="60"/>
      <c r="K2351" s="32">
        <v>1</v>
      </c>
      <c r="L2351" s="33">
        <v>100</v>
      </c>
      <c r="M2351" s="31" t="s">
        <v>60</v>
      </c>
      <c r="X2351" s="37" t="s">
        <v>9270</v>
      </c>
      <c r="Y2351" s="38" t="s">
        <v>9476</v>
      </c>
      <c r="AA2351" s="39">
        <v>43293</v>
      </c>
      <c r="AB2351" s="39">
        <v>2958465</v>
      </c>
      <c r="AC2351" s="38" t="s">
        <v>712</v>
      </c>
      <c r="AD2351" s="29">
        <v>100</v>
      </c>
      <c r="AE2351" s="29">
        <v>99</v>
      </c>
      <c r="AF2351" s="40">
        <v>0</v>
      </c>
      <c r="AG2351" s="41" t="s">
        <v>64</v>
      </c>
      <c r="AJ2351" s="38" t="s">
        <v>748</v>
      </c>
      <c r="AQ2351" s="29" t="s">
        <v>75</v>
      </c>
      <c r="AR2351" s="39">
        <v>44158</v>
      </c>
      <c r="AS2351" s="29">
        <v>272949</v>
      </c>
      <c r="AT2351" s="29" t="s">
        <v>76</v>
      </c>
      <c r="AU2351" s="29">
        <v>26</v>
      </c>
      <c r="AV2351" s="29">
        <v>2.3199999999999998</v>
      </c>
      <c r="AW2351" s="42">
        <v>23051</v>
      </c>
      <c r="AZ2351" s="44" t="s">
        <v>200</v>
      </c>
    </row>
    <row r="2352" spans="1:52" ht="12.75" customHeight="1" x14ac:dyDescent="0.2">
      <c r="A2352" s="27">
        <v>37804</v>
      </c>
      <c r="B2352" s="28" t="s">
        <v>9477</v>
      </c>
      <c r="C2352" s="29" t="s">
        <v>56</v>
      </c>
      <c r="D2352" s="30" t="s">
        <v>9478</v>
      </c>
      <c r="E2352" s="30" t="s">
        <v>9478</v>
      </c>
      <c r="F2352" s="31">
        <v>1962</v>
      </c>
      <c r="G2352" s="31" t="s">
        <v>69</v>
      </c>
      <c r="H2352" s="30" t="s">
        <v>70</v>
      </c>
      <c r="I2352" s="60">
        <v>1</v>
      </c>
      <c r="J2352" s="60"/>
      <c r="K2352" s="32">
        <v>1</v>
      </c>
      <c r="L2352" s="33">
        <v>94</v>
      </c>
      <c r="M2352" s="31" t="s">
        <v>60</v>
      </c>
      <c r="X2352" s="37" t="s">
        <v>2024</v>
      </c>
      <c r="Y2352" s="38" t="s">
        <v>9479</v>
      </c>
      <c r="AA2352" s="39">
        <v>35674</v>
      </c>
      <c r="AB2352" s="39">
        <v>2958465</v>
      </c>
      <c r="AC2352" s="38" t="s">
        <v>2561</v>
      </c>
      <c r="AD2352" s="29">
        <v>100</v>
      </c>
      <c r="AE2352" s="29">
        <v>99</v>
      </c>
      <c r="AF2352" s="40">
        <v>14</v>
      </c>
      <c r="AG2352" s="41" t="s">
        <v>64</v>
      </c>
      <c r="AJ2352" s="38" t="s">
        <v>748</v>
      </c>
      <c r="AK2352" s="29" t="s">
        <v>7</v>
      </c>
      <c r="AL2352" s="39">
        <v>43389</v>
      </c>
      <c r="AM2352" s="29">
        <v>283708</v>
      </c>
      <c r="AN2352" s="29" t="s">
        <v>76</v>
      </c>
      <c r="AO2352" s="29">
        <v>55</v>
      </c>
      <c r="AP2352" s="29">
        <v>5.0599999999999996</v>
      </c>
      <c r="AQ2352" s="29" t="s">
        <v>75</v>
      </c>
      <c r="AR2352" s="39">
        <v>44126</v>
      </c>
      <c r="AS2352" s="29">
        <v>261131</v>
      </c>
      <c r="AT2352" s="29" t="s">
        <v>76</v>
      </c>
      <c r="AU2352" s="29">
        <v>22</v>
      </c>
      <c r="AV2352" s="29">
        <v>1.3</v>
      </c>
      <c r="AW2352" s="42">
        <v>22995</v>
      </c>
      <c r="AZ2352" s="44" t="s">
        <v>9480</v>
      </c>
    </row>
    <row r="2353" spans="1:52" ht="12.75" customHeight="1" x14ac:dyDescent="0.2">
      <c r="A2353" s="27">
        <v>37816</v>
      </c>
      <c r="B2353" s="28" t="s">
        <v>9481</v>
      </c>
      <c r="C2353" s="29" t="s">
        <v>56</v>
      </c>
      <c r="D2353" s="30" t="s">
        <v>9482</v>
      </c>
      <c r="E2353" s="30" t="s">
        <v>9482</v>
      </c>
      <c r="F2353" s="31">
        <v>1963</v>
      </c>
      <c r="G2353" s="31" t="s">
        <v>69</v>
      </c>
      <c r="H2353" s="30" t="s">
        <v>70</v>
      </c>
      <c r="I2353" s="60">
        <v>1</v>
      </c>
      <c r="J2353" s="60"/>
      <c r="K2353" s="32">
        <v>1</v>
      </c>
      <c r="L2353" s="33">
        <v>100</v>
      </c>
      <c r="M2353" s="31" t="s">
        <v>60</v>
      </c>
      <c r="X2353" s="37" t="s">
        <v>6541</v>
      </c>
      <c r="Y2353" s="38" t="s">
        <v>9483</v>
      </c>
      <c r="AA2353" s="39">
        <v>43293</v>
      </c>
      <c r="AB2353" s="39">
        <v>2958465</v>
      </c>
      <c r="AC2353" s="38" t="s">
        <v>63</v>
      </c>
      <c r="AD2353" s="29">
        <v>100</v>
      </c>
      <c r="AE2353" s="29">
        <v>99</v>
      </c>
      <c r="AF2353" s="40">
        <v>2</v>
      </c>
      <c r="AG2353" s="41" t="s">
        <v>64</v>
      </c>
      <c r="AJ2353" s="38" t="s">
        <v>949</v>
      </c>
      <c r="AK2353" s="29" t="s">
        <v>7</v>
      </c>
      <c r="AL2353" s="39">
        <v>44172</v>
      </c>
      <c r="AM2353" s="29">
        <v>275137</v>
      </c>
      <c r="AN2353" s="29" t="s">
        <v>76</v>
      </c>
      <c r="AO2353" s="29">
        <v>45</v>
      </c>
      <c r="AP2353" s="29">
        <v>3.42</v>
      </c>
      <c r="AQ2353" s="29" t="s">
        <v>75</v>
      </c>
      <c r="AR2353" s="39">
        <v>44243</v>
      </c>
      <c r="AS2353" s="29">
        <v>60035</v>
      </c>
      <c r="AT2353" s="29" t="s">
        <v>74</v>
      </c>
      <c r="AU2353" s="29">
        <v>46</v>
      </c>
      <c r="AV2353" s="29">
        <v>1.63</v>
      </c>
      <c r="AW2353" s="42">
        <v>23085</v>
      </c>
      <c r="AZ2353" s="44" t="s">
        <v>212</v>
      </c>
    </row>
    <row r="2354" spans="1:52" ht="12.75" customHeight="1" x14ac:dyDescent="0.2">
      <c r="A2354" s="27">
        <v>37820</v>
      </c>
      <c r="B2354" s="28" t="s">
        <v>9484</v>
      </c>
      <c r="C2354" s="29" t="s">
        <v>56</v>
      </c>
      <c r="D2354" s="30" t="s">
        <v>9485</v>
      </c>
      <c r="E2354" s="30" t="s">
        <v>9486</v>
      </c>
      <c r="F2354" s="31">
        <v>1962</v>
      </c>
      <c r="G2354" s="31" t="s">
        <v>69</v>
      </c>
      <c r="H2354" s="30" t="s">
        <v>59</v>
      </c>
      <c r="I2354" s="60">
        <v>1</v>
      </c>
      <c r="J2354" s="60"/>
      <c r="K2354" s="32">
        <v>1</v>
      </c>
      <c r="L2354" s="33">
        <v>85</v>
      </c>
      <c r="M2354" s="31" t="s">
        <v>60</v>
      </c>
      <c r="X2354" s="37" t="s">
        <v>9487</v>
      </c>
      <c r="Y2354" s="38" t="s">
        <v>9488</v>
      </c>
      <c r="AA2354" s="39">
        <v>35674</v>
      </c>
      <c r="AB2354" s="39">
        <v>2958465</v>
      </c>
      <c r="AC2354" s="38" t="s">
        <v>2561</v>
      </c>
      <c r="AD2354" s="29">
        <v>100</v>
      </c>
      <c r="AE2354" s="29">
        <v>99</v>
      </c>
      <c r="AF2354" s="40">
        <v>4</v>
      </c>
      <c r="AG2354" s="41" t="s">
        <v>64</v>
      </c>
      <c r="AJ2354" s="38" t="s">
        <v>83</v>
      </c>
      <c r="AK2354" s="29" t="s">
        <v>7</v>
      </c>
      <c r="AL2354" s="39">
        <v>43668</v>
      </c>
      <c r="AM2354" s="29">
        <v>285838</v>
      </c>
      <c r="AN2354" s="29" t="s">
        <v>76</v>
      </c>
      <c r="AO2354" s="29">
        <v>32</v>
      </c>
      <c r="AP2354" s="29">
        <v>2.74</v>
      </c>
      <c r="AQ2354" s="29" t="s">
        <v>75</v>
      </c>
      <c r="AR2354" s="39">
        <v>43994</v>
      </c>
      <c r="AS2354" s="29">
        <v>283647</v>
      </c>
      <c r="AT2354" s="29" t="s">
        <v>76</v>
      </c>
      <c r="AU2354" s="29">
        <v>24</v>
      </c>
      <c r="AV2354" s="29">
        <v>2.12</v>
      </c>
      <c r="AW2354" s="42">
        <v>22902</v>
      </c>
      <c r="AZ2354" s="44" t="s">
        <v>212</v>
      </c>
    </row>
    <row r="2355" spans="1:52" ht="12.75" customHeight="1" x14ac:dyDescent="0.2">
      <c r="A2355" s="27">
        <v>37823</v>
      </c>
      <c r="B2355" s="28" t="s">
        <v>9489</v>
      </c>
      <c r="C2355" s="29" t="s">
        <v>56</v>
      </c>
      <c r="D2355" s="30" t="s">
        <v>9490</v>
      </c>
      <c r="E2355" s="30" t="s">
        <v>9491</v>
      </c>
      <c r="F2355" s="31">
        <v>1963</v>
      </c>
      <c r="G2355" s="31" t="s">
        <v>56</v>
      </c>
      <c r="H2355" s="30" t="s">
        <v>507</v>
      </c>
      <c r="I2355" s="60">
        <v>1</v>
      </c>
      <c r="J2355" s="60"/>
      <c r="K2355" s="32">
        <v>1</v>
      </c>
      <c r="L2355" s="33">
        <v>86</v>
      </c>
      <c r="M2355" s="31" t="s">
        <v>60</v>
      </c>
      <c r="X2355" s="37" t="s">
        <v>9492</v>
      </c>
      <c r="Y2355" s="38" t="s">
        <v>9493</v>
      </c>
      <c r="AA2355" s="39">
        <v>43293</v>
      </c>
      <c r="AB2355" s="39">
        <v>2958465</v>
      </c>
      <c r="AC2355" s="38" t="s">
        <v>63</v>
      </c>
      <c r="AD2355" s="29">
        <v>100</v>
      </c>
      <c r="AE2355" s="29">
        <v>99</v>
      </c>
      <c r="AF2355" s="40">
        <v>0</v>
      </c>
      <c r="AG2355" s="41" t="s">
        <v>64</v>
      </c>
      <c r="AJ2355" s="38" t="s">
        <v>65</v>
      </c>
      <c r="AW2355" s="42">
        <v>23099</v>
      </c>
      <c r="AZ2355" s="44" t="s">
        <v>1193</v>
      </c>
    </row>
    <row r="2356" spans="1:52" ht="12.75" customHeight="1" x14ac:dyDescent="0.2">
      <c r="A2356" s="27">
        <v>37825</v>
      </c>
      <c r="B2356" s="28" t="s">
        <v>9494</v>
      </c>
      <c r="C2356" s="29" t="s">
        <v>56</v>
      </c>
      <c r="D2356" s="30" t="s">
        <v>9495</v>
      </c>
      <c r="E2356" s="30" t="s">
        <v>9496</v>
      </c>
      <c r="F2356" s="31">
        <v>1962</v>
      </c>
      <c r="G2356" s="31" t="s">
        <v>102</v>
      </c>
      <c r="H2356" s="30" t="s">
        <v>123</v>
      </c>
      <c r="I2356" s="60">
        <v>1</v>
      </c>
      <c r="J2356" s="60"/>
      <c r="K2356" s="32">
        <v>1</v>
      </c>
      <c r="L2356" s="33">
        <v>80</v>
      </c>
      <c r="M2356" s="31" t="s">
        <v>91</v>
      </c>
      <c r="X2356" s="37" t="s">
        <v>9497</v>
      </c>
      <c r="Y2356" s="38" t="s">
        <v>9498</v>
      </c>
      <c r="AA2356" s="39">
        <v>44013</v>
      </c>
      <c r="AB2356" s="39">
        <v>46203</v>
      </c>
      <c r="AC2356" s="38" t="s">
        <v>144</v>
      </c>
      <c r="AD2356" s="29">
        <v>100</v>
      </c>
      <c r="AE2356" s="29">
        <v>8</v>
      </c>
      <c r="AF2356" s="40">
        <v>0</v>
      </c>
      <c r="AG2356" s="41" t="s">
        <v>95</v>
      </c>
      <c r="AJ2356" s="38" t="s">
        <v>151</v>
      </c>
      <c r="AK2356" s="29" t="s">
        <v>7</v>
      </c>
      <c r="AL2356" s="39">
        <v>42281</v>
      </c>
      <c r="AM2356" s="29">
        <v>170417</v>
      </c>
      <c r="AN2356" s="29" t="s">
        <v>84</v>
      </c>
      <c r="AO2356" s="29">
        <v>644</v>
      </c>
      <c r="AP2356" s="29">
        <v>4.47</v>
      </c>
      <c r="AW2356" s="42">
        <v>23255</v>
      </c>
      <c r="AZ2356" s="44" t="s">
        <v>146</v>
      </c>
    </row>
    <row r="2357" spans="1:52" ht="12.75" customHeight="1" x14ac:dyDescent="0.2">
      <c r="A2357" s="27">
        <v>37837</v>
      </c>
      <c r="B2357" s="28" t="s">
        <v>9499</v>
      </c>
      <c r="C2357" s="29" t="s">
        <v>56</v>
      </c>
      <c r="D2357" s="30" t="s">
        <v>9500</v>
      </c>
      <c r="E2357" s="30" t="s">
        <v>9500</v>
      </c>
      <c r="F2357" s="31">
        <v>1963</v>
      </c>
      <c r="G2357" s="31" t="s">
        <v>69</v>
      </c>
      <c r="H2357" s="30" t="s">
        <v>59</v>
      </c>
      <c r="I2357" s="60">
        <v>1</v>
      </c>
      <c r="J2357" s="60"/>
      <c r="K2357" s="32">
        <v>1</v>
      </c>
      <c r="L2357" s="33">
        <v>90</v>
      </c>
      <c r="M2357" s="31" t="s">
        <v>60</v>
      </c>
      <c r="X2357" s="37" t="s">
        <v>5482</v>
      </c>
      <c r="Y2357" s="38" t="s">
        <v>9501</v>
      </c>
      <c r="AA2357" s="39">
        <v>43293</v>
      </c>
      <c r="AB2357" s="39">
        <v>2958465</v>
      </c>
      <c r="AC2357" s="38" t="s">
        <v>63</v>
      </c>
      <c r="AD2357" s="29">
        <v>100</v>
      </c>
      <c r="AE2357" s="29">
        <v>99</v>
      </c>
      <c r="AF2357" s="40">
        <v>0</v>
      </c>
      <c r="AG2357" s="41" t="s">
        <v>64</v>
      </c>
      <c r="AJ2357" s="38" t="s">
        <v>748</v>
      </c>
      <c r="AW2357" s="42">
        <v>23057</v>
      </c>
      <c r="AZ2357" s="44" t="s">
        <v>212</v>
      </c>
    </row>
    <row r="2358" spans="1:52" ht="12.75" customHeight="1" x14ac:dyDescent="0.2">
      <c r="A2358" s="27">
        <v>37841</v>
      </c>
      <c r="B2358" s="28" t="s">
        <v>9502</v>
      </c>
      <c r="C2358" s="29" t="s">
        <v>56</v>
      </c>
      <c r="D2358" s="30" t="s">
        <v>9503</v>
      </c>
      <c r="E2358" s="30" t="s">
        <v>9503</v>
      </c>
      <c r="F2358" s="31">
        <v>1963</v>
      </c>
      <c r="G2358" s="31" t="s">
        <v>69</v>
      </c>
      <c r="H2358" s="30" t="s">
        <v>725</v>
      </c>
      <c r="I2358" s="60">
        <v>1</v>
      </c>
      <c r="J2358" s="60"/>
      <c r="K2358" s="32">
        <v>1</v>
      </c>
      <c r="L2358" s="33">
        <v>92</v>
      </c>
      <c r="M2358" s="31" t="s">
        <v>60</v>
      </c>
      <c r="X2358" s="37" t="s">
        <v>9504</v>
      </c>
      <c r="Y2358" s="38" t="s">
        <v>9505</v>
      </c>
      <c r="AA2358" s="39">
        <v>43293</v>
      </c>
      <c r="AB2358" s="39">
        <v>2958465</v>
      </c>
      <c r="AC2358" s="38" t="s">
        <v>63</v>
      </c>
      <c r="AD2358" s="29">
        <v>100</v>
      </c>
      <c r="AE2358" s="29">
        <v>99</v>
      </c>
      <c r="AF2358" s="40">
        <v>0</v>
      </c>
      <c r="AG2358" s="41" t="s">
        <v>64</v>
      </c>
      <c r="AJ2358" s="38" t="s">
        <v>748</v>
      </c>
      <c r="AW2358" s="42">
        <v>23097</v>
      </c>
      <c r="AZ2358" s="44" t="s">
        <v>200</v>
      </c>
    </row>
    <row r="2359" spans="1:52" ht="12.75" customHeight="1" x14ac:dyDescent="0.2">
      <c r="A2359" s="27">
        <v>37854</v>
      </c>
      <c r="B2359" s="28" t="s">
        <v>9506</v>
      </c>
      <c r="C2359" s="29" t="s">
        <v>56</v>
      </c>
      <c r="D2359" s="30" t="s">
        <v>9507</v>
      </c>
      <c r="E2359" s="30" t="s">
        <v>9507</v>
      </c>
      <c r="F2359" s="31">
        <v>1962</v>
      </c>
      <c r="G2359" s="31" t="s">
        <v>69</v>
      </c>
      <c r="H2359" s="30" t="s">
        <v>70</v>
      </c>
      <c r="I2359" s="60">
        <v>1</v>
      </c>
      <c r="J2359" s="60"/>
      <c r="K2359" s="32">
        <v>1</v>
      </c>
      <c r="L2359" s="33">
        <v>100</v>
      </c>
      <c r="M2359" s="31" t="s">
        <v>60</v>
      </c>
      <c r="X2359" s="37" t="s">
        <v>9508</v>
      </c>
      <c r="Y2359" s="38" t="s">
        <v>9509</v>
      </c>
      <c r="AA2359" s="39">
        <v>43293</v>
      </c>
      <c r="AB2359" s="39">
        <v>2958465</v>
      </c>
      <c r="AC2359" s="38" t="s">
        <v>63</v>
      </c>
      <c r="AD2359" s="29">
        <v>100</v>
      </c>
      <c r="AE2359" s="29">
        <v>99</v>
      </c>
      <c r="AF2359" s="40">
        <v>3</v>
      </c>
      <c r="AG2359" s="41" t="s">
        <v>64</v>
      </c>
      <c r="AJ2359" s="38" t="s">
        <v>949</v>
      </c>
      <c r="AK2359" s="29" t="s">
        <v>7</v>
      </c>
      <c r="AL2359" s="39">
        <v>44052</v>
      </c>
      <c r="AM2359" s="29">
        <v>164824</v>
      </c>
      <c r="AN2359" s="29" t="s">
        <v>84</v>
      </c>
      <c r="AO2359" s="29">
        <v>210</v>
      </c>
      <c r="AP2359" s="29">
        <v>2.13</v>
      </c>
      <c r="AQ2359" s="29" t="s">
        <v>75</v>
      </c>
      <c r="AR2359" s="39">
        <v>44253</v>
      </c>
      <c r="AS2359" s="29">
        <v>54020</v>
      </c>
      <c r="AT2359" s="29" t="s">
        <v>74</v>
      </c>
      <c r="AU2359" s="29">
        <v>14</v>
      </c>
      <c r="AV2359" s="29">
        <v>0.57999999999999996</v>
      </c>
      <c r="AW2359" s="42">
        <v>22985</v>
      </c>
      <c r="AZ2359" s="44" t="s">
        <v>1193</v>
      </c>
    </row>
    <row r="2360" spans="1:52" ht="12.75" customHeight="1" x14ac:dyDescent="0.2">
      <c r="A2360" s="27">
        <v>37860</v>
      </c>
      <c r="B2360" s="28" t="s">
        <v>9510</v>
      </c>
      <c r="C2360" s="29" t="s">
        <v>56</v>
      </c>
      <c r="D2360" s="30" t="s">
        <v>9511</v>
      </c>
      <c r="E2360" s="30" t="s">
        <v>9512</v>
      </c>
      <c r="F2360" s="31">
        <v>1962</v>
      </c>
      <c r="G2360" s="31" t="s">
        <v>60</v>
      </c>
      <c r="H2360" s="30" t="s">
        <v>59</v>
      </c>
      <c r="I2360" s="60">
        <v>1</v>
      </c>
      <c r="J2360" s="60"/>
      <c r="K2360" s="32">
        <v>1</v>
      </c>
      <c r="L2360" s="33">
        <v>100</v>
      </c>
      <c r="M2360" s="31" t="s">
        <v>60</v>
      </c>
      <c r="X2360" s="37" t="s">
        <v>5818</v>
      </c>
      <c r="Y2360" s="38" t="s">
        <v>9513</v>
      </c>
      <c r="AA2360" s="39">
        <v>35674</v>
      </c>
      <c r="AB2360" s="39">
        <v>2958465</v>
      </c>
      <c r="AC2360" s="38" t="s">
        <v>2561</v>
      </c>
      <c r="AD2360" s="29">
        <v>100</v>
      </c>
      <c r="AE2360" s="29">
        <v>99</v>
      </c>
      <c r="AF2360" s="40">
        <v>8</v>
      </c>
      <c r="AG2360" s="41" t="s">
        <v>64</v>
      </c>
      <c r="AJ2360" s="38" t="s">
        <v>748</v>
      </c>
      <c r="AK2360" s="29" t="s">
        <v>7</v>
      </c>
      <c r="AL2360" s="39">
        <v>41589</v>
      </c>
      <c r="AM2360" s="29">
        <v>274524</v>
      </c>
      <c r="AN2360" s="29" t="s">
        <v>76</v>
      </c>
      <c r="AO2360" s="29">
        <v>16</v>
      </c>
      <c r="AP2360" s="29">
        <v>2.13</v>
      </c>
      <c r="AQ2360" s="29" t="s">
        <v>75</v>
      </c>
      <c r="AR2360" s="39">
        <v>43989</v>
      </c>
      <c r="AS2360" s="29">
        <v>264027</v>
      </c>
      <c r="AT2360" s="29" t="s">
        <v>76</v>
      </c>
      <c r="AU2360" s="29">
        <v>18</v>
      </c>
      <c r="AV2360" s="29">
        <v>1.18</v>
      </c>
      <c r="AW2360" s="42">
        <v>23002</v>
      </c>
      <c r="AZ2360" s="44" t="s">
        <v>9514</v>
      </c>
    </row>
    <row r="2361" spans="1:52" ht="12.75" customHeight="1" x14ac:dyDescent="0.2">
      <c r="A2361" s="27">
        <v>37868</v>
      </c>
      <c r="B2361" s="28" t="s">
        <v>9515</v>
      </c>
      <c r="C2361" s="29" t="s">
        <v>56</v>
      </c>
      <c r="D2361" s="30" t="s">
        <v>9516</v>
      </c>
      <c r="E2361" s="30" t="s">
        <v>9516</v>
      </c>
      <c r="F2361" s="31">
        <v>1962</v>
      </c>
      <c r="G2361" s="31" t="s">
        <v>69</v>
      </c>
      <c r="H2361" s="30" t="s">
        <v>103</v>
      </c>
      <c r="I2361" s="60">
        <v>1</v>
      </c>
      <c r="J2361" s="60"/>
      <c r="K2361" s="32">
        <v>1</v>
      </c>
      <c r="L2361" s="33">
        <v>88</v>
      </c>
      <c r="M2361" s="31" t="s">
        <v>60</v>
      </c>
      <c r="X2361" s="37" t="s">
        <v>1360</v>
      </c>
      <c r="Y2361" s="38" t="s">
        <v>9517</v>
      </c>
      <c r="AA2361" s="39">
        <v>35827</v>
      </c>
      <c r="AB2361" s="39">
        <v>2958465</v>
      </c>
      <c r="AC2361" s="38" t="s">
        <v>2561</v>
      </c>
      <c r="AD2361" s="29">
        <v>100</v>
      </c>
      <c r="AE2361" s="29">
        <v>99</v>
      </c>
      <c r="AF2361" s="40">
        <v>9</v>
      </c>
      <c r="AG2361" s="41" t="s">
        <v>64</v>
      </c>
      <c r="AJ2361" s="38" t="s">
        <v>83</v>
      </c>
      <c r="AK2361" s="29" t="s">
        <v>7</v>
      </c>
      <c r="AL2361" s="39">
        <v>43305</v>
      </c>
      <c r="AM2361" s="29">
        <v>282008</v>
      </c>
      <c r="AN2361" s="29" t="s">
        <v>76</v>
      </c>
      <c r="AO2361" s="29">
        <v>23</v>
      </c>
      <c r="AP2361" s="29">
        <v>2.25</v>
      </c>
      <c r="AQ2361" s="29" t="s">
        <v>75</v>
      </c>
      <c r="AR2361" s="39">
        <v>43970</v>
      </c>
      <c r="AS2361" s="29">
        <v>281038</v>
      </c>
      <c r="AT2361" s="29" t="s">
        <v>76</v>
      </c>
      <c r="AU2361" s="29">
        <v>9</v>
      </c>
      <c r="AV2361" s="29">
        <v>0.77</v>
      </c>
      <c r="AW2361" s="42">
        <v>22974</v>
      </c>
      <c r="AZ2361" s="44" t="s">
        <v>9480</v>
      </c>
    </row>
    <row r="2362" spans="1:52" ht="12.75" customHeight="1" x14ac:dyDescent="0.2">
      <c r="A2362" s="27">
        <v>37902</v>
      </c>
      <c r="B2362" s="28" t="s">
        <v>9518</v>
      </c>
      <c r="C2362" s="29" t="s">
        <v>56</v>
      </c>
      <c r="D2362" s="30" t="s">
        <v>9519</v>
      </c>
      <c r="E2362" s="30" t="s">
        <v>9520</v>
      </c>
      <c r="F2362" s="31">
        <v>1962</v>
      </c>
      <c r="G2362" s="31" t="s">
        <v>102</v>
      </c>
      <c r="H2362" s="30" t="s">
        <v>123</v>
      </c>
      <c r="I2362" s="60">
        <v>1</v>
      </c>
      <c r="J2362" s="60"/>
      <c r="K2362" s="32">
        <v>1</v>
      </c>
      <c r="L2362" s="33">
        <v>80</v>
      </c>
      <c r="M2362" s="31" t="s">
        <v>60</v>
      </c>
      <c r="X2362" s="37" t="s">
        <v>354</v>
      </c>
      <c r="Y2362" s="38" t="s">
        <v>9521</v>
      </c>
      <c r="AA2362" s="39">
        <v>42736</v>
      </c>
      <c r="AB2362" s="39">
        <v>44561</v>
      </c>
      <c r="AC2362" s="38" t="s">
        <v>94</v>
      </c>
      <c r="AD2362" s="29">
        <v>100</v>
      </c>
      <c r="AE2362" s="29">
        <v>5</v>
      </c>
      <c r="AF2362" s="40">
        <v>2</v>
      </c>
      <c r="AG2362" s="41" t="s">
        <v>95</v>
      </c>
      <c r="AJ2362" s="38" t="s">
        <v>3672</v>
      </c>
      <c r="AK2362" s="29" t="s">
        <v>7</v>
      </c>
      <c r="AL2362" s="39">
        <v>43863</v>
      </c>
      <c r="AM2362" s="29">
        <v>171549</v>
      </c>
      <c r="AN2362" s="29" t="s">
        <v>126</v>
      </c>
      <c r="AO2362" s="29">
        <v>625</v>
      </c>
      <c r="AP2362" s="29">
        <v>3.67</v>
      </c>
      <c r="AW2362" s="42">
        <v>22890</v>
      </c>
      <c r="AZ2362" s="44" t="s">
        <v>98</v>
      </c>
    </row>
    <row r="2363" spans="1:52" ht="12.75" customHeight="1" x14ac:dyDescent="0.2">
      <c r="A2363" s="27">
        <v>37927</v>
      </c>
      <c r="B2363" s="28" t="s">
        <v>9522</v>
      </c>
      <c r="C2363" s="29" t="s">
        <v>56</v>
      </c>
      <c r="D2363" s="30" t="s">
        <v>9523</v>
      </c>
      <c r="E2363" s="30" t="s">
        <v>9523</v>
      </c>
      <c r="F2363" s="31">
        <v>1962</v>
      </c>
      <c r="G2363" s="31" t="s">
        <v>69</v>
      </c>
      <c r="H2363" s="30" t="s">
        <v>70</v>
      </c>
      <c r="I2363" s="60">
        <v>1</v>
      </c>
      <c r="J2363" s="60"/>
      <c r="K2363" s="32">
        <v>1</v>
      </c>
      <c r="L2363" s="33">
        <v>100</v>
      </c>
      <c r="M2363" s="31" t="s">
        <v>91</v>
      </c>
      <c r="X2363" s="37" t="s">
        <v>721</v>
      </c>
      <c r="Y2363" s="38" t="s">
        <v>9524</v>
      </c>
      <c r="AA2363" s="39">
        <v>43293</v>
      </c>
      <c r="AB2363" s="39">
        <v>2958465</v>
      </c>
      <c r="AC2363" s="38" t="s">
        <v>63</v>
      </c>
      <c r="AD2363" s="29">
        <v>100</v>
      </c>
      <c r="AE2363" s="29">
        <v>99</v>
      </c>
      <c r="AF2363" s="40">
        <v>2</v>
      </c>
      <c r="AG2363" s="41" t="s">
        <v>64</v>
      </c>
      <c r="AJ2363" s="38" t="s">
        <v>949</v>
      </c>
      <c r="AK2363" s="29" t="s">
        <v>7</v>
      </c>
      <c r="AL2363" s="39">
        <v>44159</v>
      </c>
      <c r="AM2363" s="29">
        <v>271613</v>
      </c>
      <c r="AN2363" s="29" t="s">
        <v>76</v>
      </c>
      <c r="AO2363" s="29">
        <v>29</v>
      </c>
      <c r="AP2363" s="29">
        <v>2.63</v>
      </c>
      <c r="AQ2363" s="29" t="s">
        <v>75</v>
      </c>
      <c r="AR2363" s="39">
        <v>44099</v>
      </c>
      <c r="AS2363" s="29">
        <v>65356</v>
      </c>
      <c r="AT2363" s="29" t="s">
        <v>74</v>
      </c>
      <c r="AU2363" s="29">
        <v>26</v>
      </c>
      <c r="AV2363" s="29">
        <v>0.51</v>
      </c>
      <c r="AW2363" s="42">
        <v>22770</v>
      </c>
      <c r="AZ2363" s="44" t="s">
        <v>9525</v>
      </c>
    </row>
    <row r="2364" spans="1:52" ht="12.75" customHeight="1" x14ac:dyDescent="0.2">
      <c r="A2364" s="27">
        <v>37936</v>
      </c>
      <c r="B2364" s="28" t="s">
        <v>9526</v>
      </c>
      <c r="C2364" s="29" t="s">
        <v>56</v>
      </c>
      <c r="D2364" s="30" t="s">
        <v>9527</v>
      </c>
      <c r="E2364" s="30" t="s">
        <v>9527</v>
      </c>
      <c r="F2364" s="31">
        <v>1962</v>
      </c>
      <c r="G2364" s="31" t="s">
        <v>69</v>
      </c>
      <c r="H2364" s="30" t="s">
        <v>59</v>
      </c>
      <c r="I2364" s="60">
        <v>1</v>
      </c>
      <c r="J2364" s="60"/>
      <c r="K2364" s="32">
        <v>1</v>
      </c>
      <c r="L2364" s="33">
        <v>97</v>
      </c>
      <c r="M2364" s="31" t="s">
        <v>60</v>
      </c>
      <c r="X2364" s="37" t="s">
        <v>1808</v>
      </c>
      <c r="Y2364" s="38" t="s">
        <v>9528</v>
      </c>
      <c r="AA2364" s="39">
        <v>35827</v>
      </c>
      <c r="AB2364" s="39">
        <v>2958465</v>
      </c>
      <c r="AC2364" s="38" t="s">
        <v>2561</v>
      </c>
      <c r="AD2364" s="29">
        <v>100</v>
      </c>
      <c r="AE2364" s="29">
        <v>99</v>
      </c>
      <c r="AF2364" s="40">
        <v>16</v>
      </c>
      <c r="AG2364" s="41" t="s">
        <v>64</v>
      </c>
      <c r="AJ2364" s="38" t="s">
        <v>949</v>
      </c>
      <c r="AK2364" s="29" t="s">
        <v>7</v>
      </c>
      <c r="AL2364" s="39">
        <v>43579</v>
      </c>
      <c r="AM2364" s="29">
        <v>272045</v>
      </c>
      <c r="AN2364" s="29" t="s">
        <v>76</v>
      </c>
      <c r="AO2364" s="29">
        <v>40</v>
      </c>
      <c r="AP2364" s="29">
        <v>2.96</v>
      </c>
      <c r="AQ2364" s="29" t="s">
        <v>10</v>
      </c>
      <c r="AR2364" s="39">
        <v>42562</v>
      </c>
      <c r="AS2364" s="29">
        <v>113015</v>
      </c>
      <c r="AT2364" s="29" t="s">
        <v>85</v>
      </c>
      <c r="AU2364" s="29">
        <v>34</v>
      </c>
      <c r="AV2364" s="29">
        <v>0.32</v>
      </c>
      <c r="AW2364" s="42">
        <v>22647</v>
      </c>
      <c r="AZ2364" s="44" t="s">
        <v>1590</v>
      </c>
    </row>
    <row r="2365" spans="1:52" ht="12.75" customHeight="1" x14ac:dyDescent="0.2">
      <c r="A2365" s="27">
        <v>37969</v>
      </c>
      <c r="B2365" s="28" t="s">
        <v>9529</v>
      </c>
      <c r="C2365" s="29" t="s">
        <v>56</v>
      </c>
      <c r="D2365" s="30" t="s">
        <v>9530</v>
      </c>
      <c r="E2365" s="30" t="s">
        <v>9530</v>
      </c>
      <c r="F2365" s="31">
        <v>1961</v>
      </c>
      <c r="G2365" s="31" t="s">
        <v>69</v>
      </c>
      <c r="H2365" s="30" t="s">
        <v>70</v>
      </c>
      <c r="I2365" s="60">
        <v>1</v>
      </c>
      <c r="J2365" s="60"/>
      <c r="K2365" s="32">
        <v>1</v>
      </c>
      <c r="L2365" s="33">
        <v>100</v>
      </c>
      <c r="M2365" s="31" t="s">
        <v>91</v>
      </c>
      <c r="X2365" s="37" t="s">
        <v>9508</v>
      </c>
      <c r="Y2365" s="38" t="s">
        <v>9531</v>
      </c>
      <c r="AA2365" s="39">
        <v>43293</v>
      </c>
      <c r="AB2365" s="39">
        <v>2958465</v>
      </c>
      <c r="AC2365" s="38" t="s">
        <v>63</v>
      </c>
      <c r="AD2365" s="29">
        <v>100</v>
      </c>
      <c r="AE2365" s="29">
        <v>99</v>
      </c>
      <c r="AF2365" s="40">
        <v>3</v>
      </c>
      <c r="AG2365" s="41" t="s">
        <v>64</v>
      </c>
      <c r="AJ2365" s="38" t="s">
        <v>861</v>
      </c>
      <c r="AK2365" s="29" t="s">
        <v>5</v>
      </c>
      <c r="AL2365" s="39">
        <v>44052</v>
      </c>
      <c r="AM2365" s="29">
        <v>234153</v>
      </c>
      <c r="AN2365" s="29" t="s">
        <v>503</v>
      </c>
      <c r="AO2365" s="29">
        <v>307</v>
      </c>
      <c r="AP2365" s="29">
        <v>4.8499999999999996</v>
      </c>
      <c r="AQ2365" s="29" t="s">
        <v>75</v>
      </c>
      <c r="AR2365" s="39">
        <v>44060</v>
      </c>
      <c r="AS2365" s="29">
        <v>112043</v>
      </c>
      <c r="AT2365" s="29" t="s">
        <v>85</v>
      </c>
      <c r="AU2365" s="29">
        <v>54</v>
      </c>
      <c r="AV2365" s="29">
        <v>0.57999999999999996</v>
      </c>
      <c r="AW2365" s="42">
        <v>22638</v>
      </c>
      <c r="AZ2365" s="44" t="s">
        <v>1193</v>
      </c>
    </row>
    <row r="2366" spans="1:52" ht="12.75" customHeight="1" x14ac:dyDescent="0.2">
      <c r="A2366" s="27">
        <v>37970</v>
      </c>
      <c r="B2366" s="28" t="s">
        <v>9532</v>
      </c>
      <c r="C2366" s="29" t="s">
        <v>56</v>
      </c>
      <c r="D2366" s="30" t="s">
        <v>9533</v>
      </c>
      <c r="E2366" s="30" t="s">
        <v>9533</v>
      </c>
      <c r="F2366" s="31">
        <v>1962</v>
      </c>
      <c r="G2366" s="31" t="s">
        <v>69</v>
      </c>
      <c r="H2366" s="30" t="s">
        <v>103</v>
      </c>
      <c r="I2366" s="60">
        <v>1</v>
      </c>
      <c r="J2366" s="60"/>
      <c r="K2366" s="32">
        <v>1</v>
      </c>
      <c r="L2366" s="33">
        <v>80</v>
      </c>
      <c r="M2366" s="31" t="s">
        <v>60</v>
      </c>
      <c r="X2366" s="37" t="s">
        <v>9253</v>
      </c>
      <c r="Y2366" s="38" t="s">
        <v>9534</v>
      </c>
      <c r="AA2366" s="39">
        <v>43293</v>
      </c>
      <c r="AB2366" s="39">
        <v>2958465</v>
      </c>
      <c r="AC2366" s="38" t="s">
        <v>63</v>
      </c>
      <c r="AD2366" s="29">
        <v>100</v>
      </c>
      <c r="AE2366" s="29">
        <v>99</v>
      </c>
      <c r="AF2366" s="40">
        <v>0</v>
      </c>
      <c r="AG2366" s="41" t="s">
        <v>64</v>
      </c>
      <c r="AJ2366" s="38" t="s">
        <v>680</v>
      </c>
      <c r="AK2366" s="29" t="s">
        <v>308</v>
      </c>
      <c r="AL2366" s="39">
        <v>39053</v>
      </c>
      <c r="AM2366" s="29">
        <v>105743</v>
      </c>
      <c r="AN2366" s="29" t="s">
        <v>74</v>
      </c>
      <c r="AO2366" s="29">
        <v>185</v>
      </c>
      <c r="AP2366" s="29">
        <v>3.34</v>
      </c>
      <c r="AQ2366" s="29" t="s">
        <v>75</v>
      </c>
      <c r="AR2366" s="39">
        <v>44243</v>
      </c>
      <c r="AS2366" s="29">
        <v>92558</v>
      </c>
      <c r="AT2366" s="29" t="s">
        <v>74</v>
      </c>
      <c r="AU2366" s="29">
        <v>43</v>
      </c>
      <c r="AV2366" s="29">
        <v>0.66</v>
      </c>
      <c r="AW2366" s="42">
        <v>22761</v>
      </c>
      <c r="AZ2366" s="44" t="s">
        <v>212</v>
      </c>
    </row>
    <row r="2367" spans="1:52" ht="12.75" customHeight="1" x14ac:dyDescent="0.2">
      <c r="A2367" s="27">
        <v>37985</v>
      </c>
      <c r="B2367" s="28" t="s">
        <v>9535</v>
      </c>
      <c r="C2367" s="29" t="s">
        <v>56</v>
      </c>
      <c r="D2367" s="30" t="s">
        <v>9536</v>
      </c>
      <c r="E2367" s="30" t="s">
        <v>9536</v>
      </c>
      <c r="F2367" s="31">
        <v>1962</v>
      </c>
      <c r="G2367" s="31" t="s">
        <v>69</v>
      </c>
      <c r="H2367" s="30" t="s">
        <v>70</v>
      </c>
      <c r="I2367" s="60">
        <v>1</v>
      </c>
      <c r="J2367" s="60"/>
      <c r="K2367" s="32">
        <v>1</v>
      </c>
      <c r="L2367" s="33">
        <v>90</v>
      </c>
      <c r="M2367" s="31" t="s">
        <v>60</v>
      </c>
      <c r="X2367" s="37" t="s">
        <v>9537</v>
      </c>
      <c r="Y2367" s="38" t="s">
        <v>9538</v>
      </c>
      <c r="AA2367" s="39">
        <v>43293</v>
      </c>
      <c r="AB2367" s="39">
        <v>2958465</v>
      </c>
      <c r="AC2367" s="38" t="s">
        <v>63</v>
      </c>
      <c r="AD2367" s="29">
        <v>100</v>
      </c>
      <c r="AE2367" s="29">
        <v>99</v>
      </c>
      <c r="AF2367" s="40">
        <v>2</v>
      </c>
      <c r="AG2367" s="41" t="s">
        <v>64</v>
      </c>
      <c r="AJ2367" s="38" t="s">
        <v>949</v>
      </c>
      <c r="AK2367" s="29" t="s">
        <v>7</v>
      </c>
      <c r="AL2367" s="39">
        <v>43932</v>
      </c>
      <c r="AM2367" s="29">
        <v>281215</v>
      </c>
      <c r="AN2367" s="29" t="s">
        <v>76</v>
      </c>
      <c r="AO2367" s="29">
        <v>45</v>
      </c>
      <c r="AP2367" s="29">
        <v>3.1</v>
      </c>
      <c r="AQ2367" s="29" t="s">
        <v>75</v>
      </c>
      <c r="AR2367" s="39">
        <v>44178</v>
      </c>
      <c r="AS2367" s="29">
        <v>265606</v>
      </c>
      <c r="AT2367" s="29" t="s">
        <v>76</v>
      </c>
      <c r="AU2367" s="29">
        <v>26</v>
      </c>
      <c r="AV2367" s="29">
        <v>2.02</v>
      </c>
      <c r="AW2367" s="42">
        <v>22743</v>
      </c>
      <c r="AZ2367" s="44" t="s">
        <v>212</v>
      </c>
    </row>
    <row r="2368" spans="1:52" ht="12.75" customHeight="1" x14ac:dyDescent="0.2">
      <c r="A2368" s="27">
        <v>38021</v>
      </c>
      <c r="B2368" s="28" t="s">
        <v>9539</v>
      </c>
      <c r="C2368" s="29" t="s">
        <v>56</v>
      </c>
      <c r="D2368" s="30" t="s">
        <v>9540</v>
      </c>
      <c r="E2368" s="30" t="s">
        <v>9540</v>
      </c>
      <c r="F2368" s="31">
        <v>1961</v>
      </c>
      <c r="G2368" s="31" t="s">
        <v>69</v>
      </c>
      <c r="H2368" s="30" t="s">
        <v>103</v>
      </c>
      <c r="I2368" s="60">
        <v>1</v>
      </c>
      <c r="J2368" s="60"/>
      <c r="K2368" s="32">
        <v>1</v>
      </c>
      <c r="L2368" s="33">
        <v>85</v>
      </c>
      <c r="M2368" s="31" t="s">
        <v>60</v>
      </c>
      <c r="X2368" s="37" t="s">
        <v>8610</v>
      </c>
      <c r="Y2368" s="38" t="s">
        <v>9541</v>
      </c>
      <c r="AA2368" s="39">
        <v>35827</v>
      </c>
      <c r="AB2368" s="39">
        <v>2958465</v>
      </c>
      <c r="AC2368" s="38" t="s">
        <v>2561</v>
      </c>
      <c r="AD2368" s="29">
        <v>100</v>
      </c>
      <c r="AE2368" s="29">
        <v>99</v>
      </c>
      <c r="AF2368" s="40">
        <v>6</v>
      </c>
      <c r="AG2368" s="41" t="s">
        <v>64</v>
      </c>
      <c r="AJ2368" s="38" t="s">
        <v>336</v>
      </c>
      <c r="AK2368" s="29" t="s">
        <v>7</v>
      </c>
      <c r="AL2368" s="39">
        <v>39998</v>
      </c>
      <c r="AM2368" s="29">
        <v>280158</v>
      </c>
      <c r="AN2368" s="29" t="s">
        <v>76</v>
      </c>
      <c r="AO2368" s="29">
        <v>63</v>
      </c>
      <c r="AP2368" s="29">
        <v>8.9</v>
      </c>
      <c r="AQ2368" s="29" t="s">
        <v>10</v>
      </c>
      <c r="AR2368" s="39">
        <v>44085</v>
      </c>
      <c r="AS2368" s="29">
        <v>83301</v>
      </c>
      <c r="AT2368" s="29" t="s">
        <v>74</v>
      </c>
      <c r="AU2368" s="29">
        <v>28</v>
      </c>
      <c r="AV2368" s="29">
        <v>0.54</v>
      </c>
      <c r="AW2368" s="42">
        <v>22599</v>
      </c>
      <c r="AZ2368" s="44" t="s">
        <v>212</v>
      </c>
    </row>
    <row r="2369" spans="1:52" ht="12.75" customHeight="1" x14ac:dyDescent="0.2">
      <c r="A2369" s="27">
        <v>38036</v>
      </c>
      <c r="B2369" s="28" t="s">
        <v>9542</v>
      </c>
      <c r="C2369" s="29" t="s">
        <v>56</v>
      </c>
      <c r="D2369" s="30" t="s">
        <v>9543</v>
      </c>
      <c r="E2369" s="30" t="s">
        <v>9544</v>
      </c>
      <c r="F2369" s="31">
        <v>1961</v>
      </c>
      <c r="G2369" s="31" t="s">
        <v>56</v>
      </c>
      <c r="H2369" s="30" t="s">
        <v>103</v>
      </c>
      <c r="I2369" s="60">
        <v>1</v>
      </c>
      <c r="J2369" s="60"/>
      <c r="K2369" s="32">
        <v>1</v>
      </c>
      <c r="L2369" s="33">
        <v>102</v>
      </c>
      <c r="M2369" s="31" t="s">
        <v>91</v>
      </c>
      <c r="X2369" s="37" t="s">
        <v>1873</v>
      </c>
      <c r="Y2369" s="38" t="s">
        <v>9545</v>
      </c>
      <c r="AA2369" s="39">
        <v>43293</v>
      </c>
      <c r="AB2369" s="39">
        <v>2958465</v>
      </c>
      <c r="AC2369" s="38" t="s">
        <v>63</v>
      </c>
      <c r="AD2369" s="29">
        <v>100</v>
      </c>
      <c r="AE2369" s="29">
        <v>99</v>
      </c>
      <c r="AF2369" s="40">
        <v>3</v>
      </c>
      <c r="AG2369" s="41" t="s">
        <v>64</v>
      </c>
      <c r="AJ2369" s="38" t="s">
        <v>151</v>
      </c>
      <c r="AK2369" s="29" t="s">
        <v>7</v>
      </c>
      <c r="AL2369" s="39">
        <v>43891</v>
      </c>
      <c r="AM2369" s="29">
        <v>145448</v>
      </c>
      <c r="AN2369" s="29" t="s">
        <v>84</v>
      </c>
      <c r="AO2369" s="29">
        <v>343</v>
      </c>
      <c r="AP2369" s="29">
        <v>1.92</v>
      </c>
      <c r="AQ2369" s="29" t="s">
        <v>10</v>
      </c>
      <c r="AR2369" s="39">
        <v>43957</v>
      </c>
      <c r="AS2369" s="29">
        <v>85542</v>
      </c>
      <c r="AT2369" s="29" t="s">
        <v>74</v>
      </c>
      <c r="AU2369" s="29">
        <v>51</v>
      </c>
      <c r="AV2369" s="29">
        <v>0.71</v>
      </c>
      <c r="AW2369" s="42">
        <v>22890</v>
      </c>
      <c r="AZ2369" s="44" t="s">
        <v>1193</v>
      </c>
    </row>
    <row r="2370" spans="1:52" ht="12.75" customHeight="1" x14ac:dyDescent="0.2">
      <c r="A2370" s="27">
        <v>38037</v>
      </c>
      <c r="B2370" s="28" t="s">
        <v>9546</v>
      </c>
      <c r="C2370" s="29" t="s">
        <v>56</v>
      </c>
      <c r="D2370" s="30" t="s">
        <v>9547</v>
      </c>
      <c r="E2370" s="30" t="s">
        <v>9548</v>
      </c>
      <c r="F2370" s="31">
        <v>1961</v>
      </c>
      <c r="G2370" s="31" t="s">
        <v>69</v>
      </c>
      <c r="H2370" s="30" t="s">
        <v>103</v>
      </c>
      <c r="I2370" s="60">
        <v>1</v>
      </c>
      <c r="J2370" s="60"/>
      <c r="K2370" s="32">
        <v>1</v>
      </c>
      <c r="L2370" s="33">
        <v>121</v>
      </c>
      <c r="M2370" s="31" t="s">
        <v>60</v>
      </c>
      <c r="X2370" s="37" t="s">
        <v>9549</v>
      </c>
      <c r="Y2370" s="38" t="s">
        <v>9550</v>
      </c>
      <c r="AA2370" s="39">
        <v>43293</v>
      </c>
      <c r="AB2370" s="39">
        <v>2958465</v>
      </c>
      <c r="AC2370" s="38" t="s">
        <v>63</v>
      </c>
      <c r="AD2370" s="29">
        <v>100</v>
      </c>
      <c r="AE2370" s="29">
        <v>99</v>
      </c>
      <c r="AF2370" s="40">
        <v>0</v>
      </c>
      <c r="AG2370" s="41" t="s">
        <v>64</v>
      </c>
      <c r="AJ2370" s="38" t="s">
        <v>2764</v>
      </c>
      <c r="AK2370" s="29" t="s">
        <v>308</v>
      </c>
      <c r="AL2370" s="39">
        <v>40241</v>
      </c>
      <c r="AM2370" s="29">
        <v>140546</v>
      </c>
      <c r="AN2370" s="29" t="s">
        <v>84</v>
      </c>
      <c r="AO2370" s="29">
        <v>514</v>
      </c>
      <c r="AP2370" s="29">
        <v>3.76</v>
      </c>
      <c r="AW2370" s="42">
        <v>22678</v>
      </c>
      <c r="AZ2370" s="44" t="s">
        <v>1134</v>
      </c>
    </row>
    <row r="2371" spans="1:52" ht="12.75" customHeight="1" x14ac:dyDescent="0.2">
      <c r="A2371" s="27">
        <v>38046</v>
      </c>
      <c r="B2371" s="28" t="s">
        <v>9551</v>
      </c>
      <c r="C2371" s="29" t="s">
        <v>56</v>
      </c>
      <c r="D2371" s="30" t="s">
        <v>9552</v>
      </c>
      <c r="E2371" s="30" t="s">
        <v>9552</v>
      </c>
      <c r="F2371" s="31">
        <v>1961</v>
      </c>
      <c r="G2371" s="31" t="s">
        <v>69</v>
      </c>
      <c r="H2371" s="30" t="s">
        <v>103</v>
      </c>
      <c r="I2371" s="60">
        <v>1</v>
      </c>
      <c r="J2371" s="60"/>
      <c r="K2371" s="32">
        <v>1</v>
      </c>
      <c r="L2371" s="33">
        <v>83</v>
      </c>
      <c r="M2371" s="31" t="s">
        <v>60</v>
      </c>
      <c r="X2371" s="37" t="s">
        <v>9553</v>
      </c>
      <c r="Y2371" s="38" t="s">
        <v>9554</v>
      </c>
      <c r="AA2371" s="39">
        <v>43293</v>
      </c>
      <c r="AB2371" s="39">
        <v>2958465</v>
      </c>
      <c r="AC2371" s="38" t="s">
        <v>63</v>
      </c>
      <c r="AD2371" s="29">
        <v>100</v>
      </c>
      <c r="AE2371" s="29">
        <v>99</v>
      </c>
      <c r="AF2371" s="40">
        <v>0</v>
      </c>
      <c r="AG2371" s="41" t="s">
        <v>64</v>
      </c>
      <c r="AJ2371" s="38" t="s">
        <v>680</v>
      </c>
      <c r="AQ2371" s="29" t="s">
        <v>75</v>
      </c>
      <c r="AR2371" s="39">
        <v>44117</v>
      </c>
      <c r="AS2371" s="29">
        <v>94749</v>
      </c>
      <c r="AT2371" s="29" t="s">
        <v>74</v>
      </c>
      <c r="AU2371" s="29">
        <v>63</v>
      </c>
      <c r="AV2371" s="29">
        <v>1.1599999999999999</v>
      </c>
      <c r="AW2371" s="42">
        <v>22645</v>
      </c>
      <c r="AZ2371" s="44" t="s">
        <v>9555</v>
      </c>
    </row>
    <row r="2372" spans="1:52" ht="12.75" customHeight="1" x14ac:dyDescent="0.2">
      <c r="A2372" s="27">
        <v>38047</v>
      </c>
      <c r="B2372" s="28" t="s">
        <v>9556</v>
      </c>
      <c r="C2372" s="29" t="s">
        <v>56</v>
      </c>
      <c r="D2372" s="30" t="s">
        <v>9557</v>
      </c>
      <c r="E2372" s="30" t="s">
        <v>9558</v>
      </c>
      <c r="F2372" s="31">
        <v>1961</v>
      </c>
      <c r="G2372" s="31" t="s">
        <v>56</v>
      </c>
      <c r="H2372" s="30" t="s">
        <v>103</v>
      </c>
      <c r="I2372" s="60">
        <v>1</v>
      </c>
      <c r="J2372" s="60"/>
      <c r="K2372" s="32">
        <v>1</v>
      </c>
      <c r="L2372" s="33">
        <v>94</v>
      </c>
      <c r="M2372" s="31" t="s">
        <v>60</v>
      </c>
      <c r="X2372" s="37" t="s">
        <v>1873</v>
      </c>
      <c r="Y2372" s="38" t="s">
        <v>9559</v>
      </c>
      <c r="AA2372" s="39">
        <v>43293</v>
      </c>
      <c r="AB2372" s="39">
        <v>2958465</v>
      </c>
      <c r="AC2372" s="38" t="s">
        <v>63</v>
      </c>
      <c r="AD2372" s="29">
        <v>100</v>
      </c>
      <c r="AE2372" s="29">
        <v>99</v>
      </c>
      <c r="AF2372" s="40">
        <v>0</v>
      </c>
      <c r="AG2372" s="41" t="s">
        <v>64</v>
      </c>
      <c r="AJ2372" s="38" t="s">
        <v>390</v>
      </c>
      <c r="AW2372" s="42">
        <v>22890</v>
      </c>
      <c r="AZ2372" s="44" t="s">
        <v>212</v>
      </c>
    </row>
    <row r="2373" spans="1:52" ht="12.75" customHeight="1" x14ac:dyDescent="0.2">
      <c r="A2373" s="27">
        <v>38087</v>
      </c>
      <c r="B2373" s="28" t="s">
        <v>9560</v>
      </c>
      <c r="C2373" s="29" t="s">
        <v>56</v>
      </c>
      <c r="D2373" s="30" t="s">
        <v>9561</v>
      </c>
      <c r="E2373" s="30" t="s">
        <v>9561</v>
      </c>
      <c r="F2373" s="31">
        <v>1960</v>
      </c>
      <c r="G2373" s="31" t="s">
        <v>69</v>
      </c>
      <c r="H2373" s="30" t="s">
        <v>59</v>
      </c>
      <c r="I2373" s="60">
        <v>1</v>
      </c>
      <c r="J2373" s="60"/>
      <c r="K2373" s="32">
        <v>1</v>
      </c>
      <c r="L2373" s="33">
        <v>98</v>
      </c>
      <c r="M2373" s="31" t="s">
        <v>60</v>
      </c>
      <c r="X2373" s="37" t="s">
        <v>4911</v>
      </c>
      <c r="Y2373" s="38" t="s">
        <v>9562</v>
      </c>
      <c r="AA2373" s="39">
        <v>43293</v>
      </c>
      <c r="AB2373" s="39">
        <v>2958465</v>
      </c>
      <c r="AC2373" s="38" t="s">
        <v>63</v>
      </c>
      <c r="AD2373" s="29">
        <v>100</v>
      </c>
      <c r="AE2373" s="29">
        <v>99</v>
      </c>
      <c r="AF2373" s="40">
        <v>0</v>
      </c>
      <c r="AG2373" s="41" t="s">
        <v>64</v>
      </c>
      <c r="AJ2373" s="38" t="s">
        <v>949</v>
      </c>
      <c r="AQ2373" s="29" t="s">
        <v>10</v>
      </c>
      <c r="AR2373" s="39">
        <v>43747</v>
      </c>
      <c r="AS2373" s="29">
        <v>152007</v>
      </c>
      <c r="AT2373" s="29" t="s">
        <v>84</v>
      </c>
      <c r="AU2373" s="29">
        <v>62</v>
      </c>
      <c r="AV2373" s="29">
        <v>0.57999999999999996</v>
      </c>
      <c r="AW2373" s="42">
        <v>22201</v>
      </c>
      <c r="AZ2373" s="44" t="s">
        <v>1283</v>
      </c>
    </row>
    <row r="2374" spans="1:52" ht="12.75" customHeight="1" x14ac:dyDescent="0.2">
      <c r="A2374" s="27">
        <v>38122</v>
      </c>
      <c r="B2374" s="28" t="s">
        <v>9563</v>
      </c>
      <c r="C2374" s="29" t="s">
        <v>56</v>
      </c>
      <c r="D2374" s="30" t="s">
        <v>9564</v>
      </c>
      <c r="E2374" s="30" t="s">
        <v>9564</v>
      </c>
      <c r="F2374" s="31">
        <v>1961</v>
      </c>
      <c r="G2374" s="31" t="s">
        <v>69</v>
      </c>
      <c r="H2374" s="30" t="s">
        <v>70</v>
      </c>
      <c r="I2374" s="60">
        <v>1</v>
      </c>
      <c r="J2374" s="60"/>
      <c r="K2374" s="32">
        <v>1</v>
      </c>
      <c r="L2374" s="33">
        <v>95</v>
      </c>
      <c r="M2374" s="31" t="s">
        <v>60</v>
      </c>
      <c r="X2374" s="37" t="s">
        <v>867</v>
      </c>
      <c r="Y2374" s="38" t="s">
        <v>9565</v>
      </c>
      <c r="AA2374" s="39">
        <v>43293</v>
      </c>
      <c r="AB2374" s="39">
        <v>2958465</v>
      </c>
      <c r="AC2374" s="38" t="s">
        <v>63</v>
      </c>
      <c r="AD2374" s="29">
        <v>100</v>
      </c>
      <c r="AE2374" s="29">
        <v>99</v>
      </c>
      <c r="AF2374" s="40">
        <v>3</v>
      </c>
      <c r="AG2374" s="41" t="s">
        <v>64</v>
      </c>
      <c r="AJ2374" s="38" t="s">
        <v>949</v>
      </c>
      <c r="AK2374" s="29" t="s">
        <v>7</v>
      </c>
      <c r="AL2374" s="39">
        <v>44100</v>
      </c>
      <c r="AM2374" s="29">
        <v>281216</v>
      </c>
      <c r="AN2374" s="29" t="s">
        <v>76</v>
      </c>
      <c r="AO2374" s="29">
        <v>32</v>
      </c>
      <c r="AP2374" s="29">
        <v>2.91</v>
      </c>
      <c r="AQ2374" s="29" t="s">
        <v>75</v>
      </c>
      <c r="AR2374" s="39">
        <v>44054</v>
      </c>
      <c r="AS2374" s="29">
        <v>262646</v>
      </c>
      <c r="AT2374" s="29" t="s">
        <v>76</v>
      </c>
      <c r="AU2374" s="29">
        <v>9</v>
      </c>
      <c r="AV2374" s="29">
        <v>0.67</v>
      </c>
      <c r="AW2374" s="42">
        <v>22525</v>
      </c>
      <c r="AZ2374" s="44" t="s">
        <v>9566</v>
      </c>
    </row>
    <row r="2375" spans="1:52" ht="12.75" customHeight="1" x14ac:dyDescent="0.2">
      <c r="A2375" s="27">
        <v>38127</v>
      </c>
      <c r="B2375" s="28" t="s">
        <v>9567</v>
      </c>
      <c r="C2375" s="29" t="s">
        <v>56</v>
      </c>
      <c r="D2375" s="30" t="s">
        <v>9568</v>
      </c>
      <c r="E2375" s="30" t="s">
        <v>9568</v>
      </c>
      <c r="F2375" s="31">
        <v>1960</v>
      </c>
      <c r="G2375" s="31" t="s">
        <v>69</v>
      </c>
      <c r="H2375" s="30" t="s">
        <v>59</v>
      </c>
      <c r="I2375" s="60">
        <v>1</v>
      </c>
      <c r="J2375" s="60"/>
      <c r="K2375" s="32">
        <v>1</v>
      </c>
      <c r="L2375" s="33">
        <v>108</v>
      </c>
      <c r="M2375" s="31" t="s">
        <v>60</v>
      </c>
      <c r="X2375" s="37" t="s">
        <v>1431</v>
      </c>
      <c r="Y2375" s="38" t="s">
        <v>9569</v>
      </c>
      <c r="AA2375" s="39">
        <v>43293</v>
      </c>
      <c r="AB2375" s="39">
        <v>2958465</v>
      </c>
      <c r="AC2375" s="38" t="s">
        <v>63</v>
      </c>
      <c r="AD2375" s="29">
        <v>100</v>
      </c>
      <c r="AE2375" s="29">
        <v>99</v>
      </c>
      <c r="AF2375" s="40">
        <v>0</v>
      </c>
      <c r="AG2375" s="41" t="s">
        <v>64</v>
      </c>
      <c r="AJ2375" s="38" t="s">
        <v>949</v>
      </c>
      <c r="AQ2375" s="29" t="s">
        <v>75</v>
      </c>
      <c r="AR2375" s="39">
        <v>44089</v>
      </c>
      <c r="AS2375" s="29">
        <v>92651</v>
      </c>
      <c r="AT2375" s="29" t="s">
        <v>74</v>
      </c>
      <c r="AU2375" s="29">
        <v>20</v>
      </c>
      <c r="AV2375" s="29">
        <v>0.42</v>
      </c>
      <c r="AW2375" s="42">
        <v>22257</v>
      </c>
      <c r="AZ2375" s="44" t="s">
        <v>1193</v>
      </c>
    </row>
    <row r="2376" spans="1:52" ht="12.75" customHeight="1" x14ac:dyDescent="0.2">
      <c r="A2376" s="27">
        <v>38169</v>
      </c>
      <c r="C2376" s="29" t="s">
        <v>56</v>
      </c>
      <c r="D2376" s="30" t="s">
        <v>9570</v>
      </c>
      <c r="E2376" s="30" t="s">
        <v>9570</v>
      </c>
      <c r="F2376" s="31">
        <v>1961</v>
      </c>
      <c r="G2376" s="31" t="s">
        <v>69</v>
      </c>
      <c r="H2376" s="30" t="s">
        <v>59</v>
      </c>
      <c r="I2376" s="60">
        <v>1</v>
      </c>
      <c r="J2376" s="60"/>
      <c r="K2376" s="32">
        <v>1</v>
      </c>
      <c r="L2376" s="33">
        <v>84</v>
      </c>
      <c r="M2376" s="31" t="s">
        <v>60</v>
      </c>
      <c r="X2376" s="37" t="s">
        <v>9571</v>
      </c>
      <c r="Y2376" s="38" t="s">
        <v>9572</v>
      </c>
      <c r="AA2376" s="39">
        <v>43293</v>
      </c>
      <c r="AB2376" s="39">
        <v>2958465</v>
      </c>
      <c r="AC2376" s="38" t="s">
        <v>63</v>
      </c>
      <c r="AD2376" s="29">
        <v>100</v>
      </c>
      <c r="AE2376" s="29">
        <v>99</v>
      </c>
      <c r="AF2376" s="40">
        <v>0</v>
      </c>
      <c r="AG2376" s="41" t="s">
        <v>64</v>
      </c>
      <c r="AJ2376" s="38" t="s">
        <v>83</v>
      </c>
      <c r="AW2376" s="42">
        <v>22525</v>
      </c>
      <c r="AZ2376" s="44" t="s">
        <v>212</v>
      </c>
    </row>
    <row r="2377" spans="1:52" ht="12.75" customHeight="1" x14ac:dyDescent="0.2">
      <c r="A2377" s="27">
        <v>38189</v>
      </c>
      <c r="B2377" s="28" t="s">
        <v>9573</v>
      </c>
      <c r="C2377" s="29" t="s">
        <v>56</v>
      </c>
      <c r="D2377" s="30" t="s">
        <v>9574</v>
      </c>
      <c r="E2377" s="30" t="s">
        <v>9574</v>
      </c>
      <c r="F2377" s="31">
        <v>1961</v>
      </c>
      <c r="G2377" s="31" t="s">
        <v>69</v>
      </c>
      <c r="H2377" s="30" t="s">
        <v>1127</v>
      </c>
      <c r="I2377" s="60">
        <v>1</v>
      </c>
      <c r="J2377" s="60"/>
      <c r="K2377" s="32">
        <v>1</v>
      </c>
      <c r="L2377" s="33">
        <v>110</v>
      </c>
      <c r="M2377" s="31" t="s">
        <v>60</v>
      </c>
      <c r="X2377" s="37" t="s">
        <v>9575</v>
      </c>
      <c r="Y2377" s="38" t="s">
        <v>1412</v>
      </c>
      <c r="AA2377" s="39">
        <v>43293</v>
      </c>
      <c r="AB2377" s="39">
        <v>2958465</v>
      </c>
      <c r="AC2377" s="38" t="s">
        <v>712</v>
      </c>
      <c r="AD2377" s="29">
        <v>100</v>
      </c>
      <c r="AE2377" s="29">
        <v>99</v>
      </c>
      <c r="AF2377" s="40">
        <v>0</v>
      </c>
      <c r="AG2377" s="41" t="s">
        <v>64</v>
      </c>
      <c r="AJ2377" s="38" t="s">
        <v>2665</v>
      </c>
      <c r="AW2377" s="42">
        <v>22525</v>
      </c>
      <c r="AZ2377" s="44" t="s">
        <v>9576</v>
      </c>
    </row>
    <row r="2378" spans="1:52" ht="12.75" customHeight="1" x14ac:dyDescent="0.2">
      <c r="A2378" s="27">
        <v>38193</v>
      </c>
      <c r="B2378" s="28" t="s">
        <v>9577</v>
      </c>
      <c r="C2378" s="29" t="s">
        <v>56</v>
      </c>
      <c r="D2378" s="30" t="s">
        <v>9578</v>
      </c>
      <c r="E2378" s="30" t="s">
        <v>9578</v>
      </c>
      <c r="F2378" s="31">
        <v>1961</v>
      </c>
      <c r="G2378" s="31" t="s">
        <v>69</v>
      </c>
      <c r="H2378" s="30" t="s">
        <v>103</v>
      </c>
      <c r="I2378" s="60">
        <v>1</v>
      </c>
      <c r="J2378" s="60"/>
      <c r="K2378" s="32">
        <v>1</v>
      </c>
      <c r="L2378" s="33">
        <v>105</v>
      </c>
      <c r="M2378" s="31" t="s">
        <v>91</v>
      </c>
      <c r="X2378" s="37" t="s">
        <v>1848</v>
      </c>
      <c r="Y2378" s="38" t="s">
        <v>9579</v>
      </c>
      <c r="AA2378" s="39">
        <v>43293</v>
      </c>
      <c r="AB2378" s="39">
        <v>2958465</v>
      </c>
      <c r="AC2378" s="38" t="s">
        <v>63</v>
      </c>
      <c r="AD2378" s="29">
        <v>100</v>
      </c>
      <c r="AE2378" s="29">
        <v>99</v>
      </c>
      <c r="AF2378" s="40">
        <v>2</v>
      </c>
      <c r="AG2378" s="41" t="s">
        <v>64</v>
      </c>
      <c r="AJ2378" s="38" t="s">
        <v>713</v>
      </c>
      <c r="AK2378" s="29" t="s">
        <v>7</v>
      </c>
      <c r="AL2378" s="39">
        <v>44061</v>
      </c>
      <c r="AM2378" s="29">
        <v>164137</v>
      </c>
      <c r="AN2378" s="29" t="s">
        <v>84</v>
      </c>
      <c r="AO2378" s="29">
        <v>270</v>
      </c>
      <c r="AP2378" s="29">
        <v>3.06</v>
      </c>
      <c r="AQ2378" s="29" t="s">
        <v>10</v>
      </c>
      <c r="AR2378" s="39">
        <v>43991</v>
      </c>
      <c r="AS2378" s="29">
        <v>75744</v>
      </c>
      <c r="AT2378" s="29" t="s">
        <v>74</v>
      </c>
      <c r="AU2378" s="29">
        <v>39</v>
      </c>
      <c r="AV2378" s="29">
        <v>0.64</v>
      </c>
      <c r="AW2378" s="42">
        <v>22580</v>
      </c>
      <c r="AZ2378" s="44" t="s">
        <v>1193</v>
      </c>
    </row>
    <row r="2379" spans="1:52" ht="12.75" customHeight="1" x14ac:dyDescent="0.2">
      <c r="A2379" s="27">
        <v>38254</v>
      </c>
      <c r="B2379" s="28" t="s">
        <v>9580</v>
      </c>
      <c r="C2379" s="29" t="s">
        <v>56</v>
      </c>
      <c r="D2379" s="30" t="s">
        <v>9581</v>
      </c>
      <c r="E2379" s="30" t="s">
        <v>9581</v>
      </c>
      <c r="F2379" s="31">
        <v>1961</v>
      </c>
      <c r="G2379" s="31" t="s">
        <v>69</v>
      </c>
      <c r="H2379" s="30" t="s">
        <v>70</v>
      </c>
      <c r="I2379" s="60">
        <v>1</v>
      </c>
      <c r="J2379" s="60"/>
      <c r="K2379" s="32">
        <v>1</v>
      </c>
      <c r="L2379" s="33">
        <v>83</v>
      </c>
      <c r="M2379" s="31" t="s">
        <v>60</v>
      </c>
      <c r="X2379" s="37" t="s">
        <v>9582</v>
      </c>
      <c r="Y2379" s="38" t="s">
        <v>9583</v>
      </c>
      <c r="AA2379" s="39">
        <v>35674</v>
      </c>
      <c r="AB2379" s="39">
        <v>2958465</v>
      </c>
      <c r="AC2379" s="38" t="s">
        <v>2561</v>
      </c>
      <c r="AD2379" s="29">
        <v>100</v>
      </c>
      <c r="AE2379" s="29">
        <v>99</v>
      </c>
      <c r="AF2379" s="40">
        <v>6</v>
      </c>
      <c r="AG2379" s="41" t="s">
        <v>64</v>
      </c>
      <c r="AJ2379" s="38" t="s">
        <v>748</v>
      </c>
      <c r="AK2379" s="29" t="s">
        <v>7</v>
      </c>
      <c r="AL2379" s="39">
        <v>42487</v>
      </c>
      <c r="AM2379" s="29">
        <v>281406</v>
      </c>
      <c r="AN2379" s="29" t="s">
        <v>76</v>
      </c>
      <c r="AO2379" s="29">
        <v>58</v>
      </c>
      <c r="AP2379" s="29">
        <v>8.0500000000000007</v>
      </c>
      <c r="AQ2379" s="29" t="s">
        <v>75</v>
      </c>
      <c r="AR2379" s="39">
        <v>44103</v>
      </c>
      <c r="AS2379" s="29">
        <v>263831</v>
      </c>
      <c r="AT2379" s="29" t="s">
        <v>76</v>
      </c>
      <c r="AU2379" s="29">
        <v>6</v>
      </c>
      <c r="AV2379" s="29">
        <v>0.48</v>
      </c>
      <c r="AW2379" s="42">
        <v>22351</v>
      </c>
      <c r="AZ2379" s="44" t="s">
        <v>212</v>
      </c>
    </row>
    <row r="2380" spans="1:52" ht="12.75" customHeight="1" x14ac:dyDescent="0.2">
      <c r="A2380" s="27">
        <v>38274</v>
      </c>
      <c r="B2380" s="28" t="s">
        <v>9584</v>
      </c>
      <c r="C2380" s="29" t="s">
        <v>56</v>
      </c>
      <c r="D2380" s="30" t="s">
        <v>9585</v>
      </c>
      <c r="E2380" s="30" t="s">
        <v>9585</v>
      </c>
      <c r="F2380" s="31">
        <v>1961</v>
      </c>
      <c r="G2380" s="31" t="s">
        <v>69</v>
      </c>
      <c r="H2380" s="30" t="s">
        <v>59</v>
      </c>
      <c r="I2380" s="60">
        <v>1</v>
      </c>
      <c r="J2380" s="60"/>
      <c r="K2380" s="32">
        <v>1</v>
      </c>
      <c r="L2380" s="33">
        <v>98</v>
      </c>
      <c r="M2380" s="31" t="s">
        <v>60</v>
      </c>
      <c r="X2380" s="37" t="s">
        <v>9586</v>
      </c>
      <c r="Y2380" s="38" t="s">
        <v>9587</v>
      </c>
      <c r="AA2380" s="39">
        <v>35674</v>
      </c>
      <c r="AB2380" s="39">
        <v>2958465</v>
      </c>
      <c r="AC2380" s="38" t="s">
        <v>2561</v>
      </c>
      <c r="AD2380" s="29">
        <v>100</v>
      </c>
      <c r="AE2380" s="29">
        <v>99</v>
      </c>
      <c r="AF2380" s="40">
        <v>6</v>
      </c>
      <c r="AG2380" s="41" t="s">
        <v>64</v>
      </c>
      <c r="AJ2380" s="38" t="s">
        <v>748</v>
      </c>
      <c r="AK2380" s="29" t="s">
        <v>7</v>
      </c>
      <c r="AL2380" s="39">
        <v>41847</v>
      </c>
      <c r="AM2380" s="29">
        <v>282028</v>
      </c>
      <c r="AN2380" s="29" t="s">
        <v>76</v>
      </c>
      <c r="AO2380" s="29">
        <v>41</v>
      </c>
      <c r="AP2380" s="29">
        <v>5.68</v>
      </c>
      <c r="AQ2380" s="29" t="s">
        <v>10</v>
      </c>
      <c r="AR2380" s="39">
        <v>43675</v>
      </c>
      <c r="AS2380" s="29">
        <v>150957</v>
      </c>
      <c r="AT2380" s="29" t="s">
        <v>84</v>
      </c>
      <c r="AU2380" s="29">
        <v>95</v>
      </c>
      <c r="AV2380" s="29">
        <v>0.98</v>
      </c>
      <c r="AW2380" s="42">
        <v>22616</v>
      </c>
      <c r="AZ2380" s="44" t="s">
        <v>1193</v>
      </c>
    </row>
    <row r="2381" spans="1:52" ht="12.75" customHeight="1" x14ac:dyDescent="0.2">
      <c r="A2381" s="27">
        <v>38286</v>
      </c>
      <c r="B2381" s="28" t="s">
        <v>9588</v>
      </c>
      <c r="C2381" s="29" t="s">
        <v>56</v>
      </c>
      <c r="D2381" s="30" t="s">
        <v>9589</v>
      </c>
      <c r="E2381" s="30" t="s">
        <v>9589</v>
      </c>
      <c r="F2381" s="31">
        <v>1960</v>
      </c>
      <c r="G2381" s="31" t="s">
        <v>69</v>
      </c>
      <c r="H2381" s="30" t="s">
        <v>70</v>
      </c>
      <c r="I2381" s="60">
        <v>1</v>
      </c>
      <c r="J2381" s="60"/>
      <c r="K2381" s="32">
        <v>1</v>
      </c>
      <c r="L2381" s="33">
        <v>98</v>
      </c>
      <c r="M2381" s="31" t="s">
        <v>60</v>
      </c>
      <c r="X2381" s="37" t="s">
        <v>717</v>
      </c>
      <c r="Y2381" s="38" t="s">
        <v>9590</v>
      </c>
      <c r="AA2381" s="39">
        <v>43293</v>
      </c>
      <c r="AB2381" s="39">
        <v>2958465</v>
      </c>
      <c r="AC2381" s="38" t="s">
        <v>63</v>
      </c>
      <c r="AD2381" s="29">
        <v>100</v>
      </c>
      <c r="AE2381" s="29">
        <v>99</v>
      </c>
      <c r="AF2381" s="40">
        <v>2</v>
      </c>
      <c r="AG2381" s="41" t="s">
        <v>64</v>
      </c>
      <c r="AJ2381" s="38" t="s">
        <v>949</v>
      </c>
      <c r="AK2381" s="29" t="s">
        <v>7</v>
      </c>
      <c r="AL2381" s="39">
        <v>43967</v>
      </c>
      <c r="AM2381" s="29">
        <v>283437</v>
      </c>
      <c r="AN2381" s="29" t="s">
        <v>76</v>
      </c>
      <c r="AO2381" s="29">
        <v>49</v>
      </c>
      <c r="AP2381" s="29">
        <v>3.76</v>
      </c>
      <c r="AQ2381" s="29" t="s">
        <v>10</v>
      </c>
      <c r="AR2381" s="39">
        <v>44239</v>
      </c>
      <c r="AS2381" s="29">
        <v>83413</v>
      </c>
      <c r="AT2381" s="29" t="s">
        <v>74</v>
      </c>
      <c r="AU2381" s="29">
        <v>53</v>
      </c>
      <c r="AV2381" s="29">
        <v>0.86</v>
      </c>
      <c r="AW2381" s="42">
        <v>22168</v>
      </c>
      <c r="AZ2381" s="44" t="s">
        <v>9591</v>
      </c>
    </row>
    <row r="2382" spans="1:52" ht="12.75" customHeight="1" x14ac:dyDescent="0.2">
      <c r="A2382" s="27">
        <v>38301</v>
      </c>
      <c r="B2382" s="28" t="s">
        <v>9592</v>
      </c>
      <c r="C2382" s="29" t="s">
        <v>56</v>
      </c>
      <c r="D2382" s="30" t="s">
        <v>9593</v>
      </c>
      <c r="E2382" s="30" t="s">
        <v>9594</v>
      </c>
      <c r="F2382" s="31">
        <v>1960</v>
      </c>
      <c r="G2382" s="31" t="s">
        <v>102</v>
      </c>
      <c r="H2382" s="30" t="s">
        <v>123</v>
      </c>
      <c r="I2382" s="60">
        <v>1</v>
      </c>
      <c r="J2382" s="60"/>
      <c r="K2382" s="32">
        <v>1</v>
      </c>
      <c r="L2382" s="33">
        <v>118</v>
      </c>
      <c r="M2382" s="31" t="s">
        <v>91</v>
      </c>
      <c r="X2382" s="37" t="s">
        <v>2678</v>
      </c>
      <c r="Y2382" s="38" t="s">
        <v>9595</v>
      </c>
      <c r="AA2382" s="39">
        <v>42767</v>
      </c>
      <c r="AB2382" s="39">
        <v>44592</v>
      </c>
      <c r="AC2382" s="38" t="s">
        <v>144</v>
      </c>
      <c r="AD2382" s="29">
        <v>100</v>
      </c>
      <c r="AE2382" s="29">
        <v>7</v>
      </c>
      <c r="AF2382" s="40">
        <v>5</v>
      </c>
      <c r="AG2382" s="41" t="s">
        <v>95</v>
      </c>
      <c r="AJ2382" s="38" t="s">
        <v>145</v>
      </c>
      <c r="AK2382" s="29" t="s">
        <v>7</v>
      </c>
      <c r="AL2382" s="39">
        <v>43928</v>
      </c>
      <c r="AM2382" s="29">
        <v>164339</v>
      </c>
      <c r="AN2382" s="29" t="s">
        <v>84</v>
      </c>
      <c r="AO2382" s="29">
        <v>578</v>
      </c>
      <c r="AP2382" s="29">
        <v>3.58</v>
      </c>
      <c r="AQ2382" s="29" t="s">
        <v>10</v>
      </c>
      <c r="AR2382" s="39">
        <v>44056</v>
      </c>
      <c r="AS2382" s="29">
        <v>100025</v>
      </c>
      <c r="AT2382" s="29" t="s">
        <v>74</v>
      </c>
      <c r="AU2382" s="29">
        <v>100</v>
      </c>
      <c r="AV2382" s="29">
        <v>1.83</v>
      </c>
      <c r="AW2382" s="42">
        <v>22160</v>
      </c>
      <c r="AZ2382" s="44" t="s">
        <v>267</v>
      </c>
    </row>
    <row r="2383" spans="1:52" ht="12.75" customHeight="1" x14ac:dyDescent="0.2">
      <c r="A2383" s="27">
        <v>38308</v>
      </c>
      <c r="B2383" s="28" t="s">
        <v>9596</v>
      </c>
      <c r="C2383" s="29" t="s">
        <v>56</v>
      </c>
      <c r="D2383" s="30" t="s">
        <v>9597</v>
      </c>
      <c r="E2383" s="30" t="s">
        <v>9597</v>
      </c>
      <c r="F2383" s="31">
        <v>1960</v>
      </c>
      <c r="G2383" s="31" t="s">
        <v>69</v>
      </c>
      <c r="H2383" s="30" t="s">
        <v>59</v>
      </c>
      <c r="I2383" s="60">
        <v>1</v>
      </c>
      <c r="J2383" s="60"/>
      <c r="K2383" s="32">
        <v>1</v>
      </c>
      <c r="L2383" s="33">
        <v>102</v>
      </c>
      <c r="M2383" s="31" t="s">
        <v>60</v>
      </c>
      <c r="X2383" s="37" t="s">
        <v>2113</v>
      </c>
      <c r="Y2383" s="38" t="s">
        <v>9598</v>
      </c>
      <c r="AA2383" s="39">
        <v>43293</v>
      </c>
      <c r="AB2383" s="39">
        <v>2958465</v>
      </c>
      <c r="AC2383" s="38" t="s">
        <v>63</v>
      </c>
      <c r="AD2383" s="29">
        <v>100</v>
      </c>
      <c r="AE2383" s="29">
        <v>99</v>
      </c>
      <c r="AF2383" s="40">
        <v>2</v>
      </c>
      <c r="AG2383" s="41" t="s">
        <v>64</v>
      </c>
      <c r="AJ2383" s="38" t="s">
        <v>748</v>
      </c>
      <c r="AK2383" s="29" t="s">
        <v>7</v>
      </c>
      <c r="AL2383" s="39">
        <v>43781</v>
      </c>
      <c r="AM2383" s="29">
        <v>284538</v>
      </c>
      <c r="AN2383" s="29" t="s">
        <v>76</v>
      </c>
      <c r="AO2383" s="29">
        <v>33</v>
      </c>
      <c r="AP2383" s="29">
        <v>2.84</v>
      </c>
      <c r="AQ2383" s="29" t="s">
        <v>75</v>
      </c>
      <c r="AR2383" s="39">
        <v>44046</v>
      </c>
      <c r="AS2383" s="29">
        <v>60020</v>
      </c>
      <c r="AT2383" s="29" t="s">
        <v>74</v>
      </c>
      <c r="AU2383" s="29">
        <v>11</v>
      </c>
      <c r="AV2383" s="29">
        <v>0.5</v>
      </c>
      <c r="AW2383" s="42">
        <v>22225</v>
      </c>
      <c r="AZ2383" s="44" t="s">
        <v>1193</v>
      </c>
    </row>
    <row r="2384" spans="1:52" ht="12.75" customHeight="1" x14ac:dyDescent="0.2">
      <c r="A2384" s="27">
        <v>38318</v>
      </c>
      <c r="B2384" s="28" t="s">
        <v>9599</v>
      </c>
      <c r="C2384" s="29" t="s">
        <v>56</v>
      </c>
      <c r="D2384" s="30" t="s">
        <v>9600</v>
      </c>
      <c r="E2384" s="30" t="s">
        <v>9601</v>
      </c>
      <c r="F2384" s="31">
        <v>1956</v>
      </c>
      <c r="G2384" s="31" t="s">
        <v>56</v>
      </c>
      <c r="H2384" s="30" t="s">
        <v>59</v>
      </c>
      <c r="I2384" s="60">
        <v>1</v>
      </c>
      <c r="J2384" s="60"/>
      <c r="K2384" s="32">
        <v>1</v>
      </c>
      <c r="L2384" s="33">
        <v>86</v>
      </c>
      <c r="M2384" s="31" t="s">
        <v>60</v>
      </c>
      <c r="X2384" s="37" t="s">
        <v>9602</v>
      </c>
      <c r="Y2384" s="38" t="s">
        <v>9603</v>
      </c>
      <c r="AA2384" s="39">
        <v>43293</v>
      </c>
      <c r="AB2384" s="39">
        <v>2958465</v>
      </c>
      <c r="AC2384" s="38" t="s">
        <v>63</v>
      </c>
      <c r="AD2384" s="29">
        <v>100</v>
      </c>
      <c r="AE2384" s="29">
        <v>99</v>
      </c>
      <c r="AF2384" s="40">
        <v>0</v>
      </c>
      <c r="AG2384" s="41" t="s">
        <v>64</v>
      </c>
      <c r="AJ2384" s="38" t="s">
        <v>748</v>
      </c>
      <c r="AW2384" s="42">
        <v>22160</v>
      </c>
      <c r="AZ2384" s="44" t="s">
        <v>212</v>
      </c>
    </row>
    <row r="2385" spans="1:52" ht="12.75" customHeight="1" x14ac:dyDescent="0.2">
      <c r="A2385" s="27">
        <v>38323</v>
      </c>
      <c r="B2385" s="28" t="s">
        <v>9604</v>
      </c>
      <c r="C2385" s="29" t="s">
        <v>56</v>
      </c>
      <c r="D2385" s="30" t="s">
        <v>9605</v>
      </c>
      <c r="E2385" s="30" t="s">
        <v>9605</v>
      </c>
      <c r="F2385" s="31">
        <v>1960</v>
      </c>
      <c r="G2385" s="31" t="s">
        <v>69</v>
      </c>
      <c r="H2385" s="30" t="s">
        <v>59</v>
      </c>
      <c r="I2385" s="60">
        <v>1</v>
      </c>
      <c r="J2385" s="60"/>
      <c r="K2385" s="32">
        <v>1</v>
      </c>
      <c r="L2385" s="33">
        <v>100</v>
      </c>
      <c r="M2385" s="31" t="s">
        <v>60</v>
      </c>
      <c r="X2385" s="37" t="s">
        <v>1848</v>
      </c>
      <c r="Y2385" s="38" t="s">
        <v>9606</v>
      </c>
      <c r="AA2385" s="39">
        <v>43293</v>
      </c>
      <c r="AB2385" s="39">
        <v>2958465</v>
      </c>
      <c r="AC2385" s="38" t="s">
        <v>63</v>
      </c>
      <c r="AD2385" s="29">
        <v>100</v>
      </c>
      <c r="AE2385" s="29">
        <v>99</v>
      </c>
      <c r="AF2385" s="40">
        <v>0</v>
      </c>
      <c r="AG2385" s="41" t="s">
        <v>64</v>
      </c>
      <c r="AJ2385" s="38" t="s">
        <v>83</v>
      </c>
      <c r="AW2385" s="42">
        <v>22190</v>
      </c>
      <c r="AZ2385" s="44" t="s">
        <v>9607</v>
      </c>
    </row>
    <row r="2386" spans="1:52" ht="12.75" customHeight="1" x14ac:dyDescent="0.2">
      <c r="A2386" s="27">
        <v>38357</v>
      </c>
      <c r="B2386" s="28" t="s">
        <v>9608</v>
      </c>
      <c r="C2386" s="29" t="s">
        <v>56</v>
      </c>
      <c r="D2386" s="30" t="s">
        <v>9609</v>
      </c>
      <c r="E2386" s="30" t="s">
        <v>9610</v>
      </c>
      <c r="F2386" s="31">
        <v>1960</v>
      </c>
      <c r="G2386" s="31" t="s">
        <v>56</v>
      </c>
      <c r="H2386" s="30" t="s">
        <v>70</v>
      </c>
      <c r="I2386" s="60">
        <v>1</v>
      </c>
      <c r="J2386" s="60"/>
      <c r="K2386" s="32">
        <v>1</v>
      </c>
      <c r="L2386" s="33">
        <v>100</v>
      </c>
      <c r="M2386" s="31" t="s">
        <v>60</v>
      </c>
      <c r="X2386" s="37" t="s">
        <v>9611</v>
      </c>
      <c r="Y2386" s="38" t="s">
        <v>9612</v>
      </c>
      <c r="AA2386" s="39">
        <v>43293</v>
      </c>
      <c r="AB2386" s="39">
        <v>2958465</v>
      </c>
      <c r="AC2386" s="38" t="s">
        <v>63</v>
      </c>
      <c r="AD2386" s="29">
        <v>100</v>
      </c>
      <c r="AE2386" s="29">
        <v>99</v>
      </c>
      <c r="AF2386" s="40">
        <v>1</v>
      </c>
      <c r="AG2386" s="41" t="s">
        <v>64</v>
      </c>
      <c r="AJ2386" s="38" t="s">
        <v>243</v>
      </c>
      <c r="AK2386" s="29" t="s">
        <v>7</v>
      </c>
      <c r="AL2386" s="39">
        <v>43905</v>
      </c>
      <c r="AM2386" s="29">
        <v>150025</v>
      </c>
      <c r="AN2386" s="29" t="s">
        <v>84</v>
      </c>
      <c r="AO2386" s="29">
        <v>379</v>
      </c>
      <c r="AP2386" s="29">
        <v>1.92</v>
      </c>
      <c r="AW2386" s="42">
        <v>22154</v>
      </c>
      <c r="AZ2386" s="44" t="s">
        <v>9613</v>
      </c>
    </row>
    <row r="2387" spans="1:52" ht="12.75" customHeight="1" x14ac:dyDescent="0.2">
      <c r="A2387" s="27">
        <v>38369</v>
      </c>
      <c r="B2387" s="28" t="s">
        <v>9614</v>
      </c>
      <c r="C2387" s="29" t="s">
        <v>56</v>
      </c>
      <c r="D2387" s="30" t="s">
        <v>9615</v>
      </c>
      <c r="E2387" s="30" t="s">
        <v>9615</v>
      </c>
      <c r="F2387" s="31">
        <v>1960</v>
      </c>
      <c r="G2387" s="31" t="s">
        <v>69</v>
      </c>
      <c r="H2387" s="30" t="s">
        <v>70</v>
      </c>
      <c r="I2387" s="60">
        <v>1</v>
      </c>
      <c r="J2387" s="60"/>
      <c r="K2387" s="32">
        <v>1</v>
      </c>
      <c r="L2387" s="33">
        <v>88</v>
      </c>
      <c r="M2387" s="31" t="s">
        <v>60</v>
      </c>
      <c r="X2387" s="37" t="s">
        <v>717</v>
      </c>
      <c r="Y2387" s="38" t="s">
        <v>9616</v>
      </c>
      <c r="AA2387" s="39">
        <v>43293</v>
      </c>
      <c r="AB2387" s="39">
        <v>2958465</v>
      </c>
      <c r="AC2387" s="38" t="s">
        <v>63</v>
      </c>
      <c r="AD2387" s="29">
        <v>100</v>
      </c>
      <c r="AE2387" s="29">
        <v>99</v>
      </c>
      <c r="AF2387" s="40">
        <v>1</v>
      </c>
      <c r="AG2387" s="41" t="s">
        <v>64</v>
      </c>
      <c r="AJ2387" s="38" t="s">
        <v>949</v>
      </c>
      <c r="AK2387" s="29" t="s">
        <v>7</v>
      </c>
      <c r="AL2387" s="39">
        <v>44007</v>
      </c>
      <c r="AM2387" s="29">
        <v>272227</v>
      </c>
      <c r="AN2387" s="29" t="s">
        <v>76</v>
      </c>
      <c r="AO2387" s="29">
        <v>22</v>
      </c>
      <c r="AP2387" s="29">
        <v>1.87</v>
      </c>
      <c r="AQ2387" s="29" t="s">
        <v>75</v>
      </c>
      <c r="AR2387" s="39">
        <v>43860</v>
      </c>
      <c r="AS2387" s="29">
        <v>53010</v>
      </c>
      <c r="AT2387" s="29" t="s">
        <v>74</v>
      </c>
      <c r="AU2387" s="29">
        <v>14</v>
      </c>
      <c r="AV2387" s="29">
        <v>0.69</v>
      </c>
      <c r="AW2387" s="42">
        <v>21916</v>
      </c>
      <c r="AZ2387" s="44" t="s">
        <v>6458</v>
      </c>
    </row>
    <row r="2388" spans="1:52" ht="12.75" customHeight="1" x14ac:dyDescent="0.2">
      <c r="A2388" s="27">
        <v>38402</v>
      </c>
      <c r="B2388" s="28" t="s">
        <v>9617</v>
      </c>
      <c r="C2388" s="29" t="s">
        <v>56</v>
      </c>
      <c r="D2388" s="30" t="s">
        <v>9618</v>
      </c>
      <c r="E2388" s="30" t="s">
        <v>9619</v>
      </c>
      <c r="F2388" s="31">
        <v>1990</v>
      </c>
      <c r="G2388" s="31" t="s">
        <v>69</v>
      </c>
      <c r="H2388" s="30" t="s">
        <v>59</v>
      </c>
      <c r="I2388" s="60">
        <v>1</v>
      </c>
      <c r="J2388" s="60"/>
      <c r="K2388" s="32">
        <v>1</v>
      </c>
      <c r="L2388" s="33">
        <v>105</v>
      </c>
      <c r="M2388" s="31" t="s">
        <v>60</v>
      </c>
      <c r="X2388" s="37" t="s">
        <v>5839</v>
      </c>
      <c r="Y2388" s="38" t="s">
        <v>9620</v>
      </c>
      <c r="AA2388" s="39">
        <v>34951</v>
      </c>
      <c r="AB2388" s="39">
        <v>2958465</v>
      </c>
      <c r="AC2388" s="38" t="s">
        <v>3490</v>
      </c>
      <c r="AD2388" s="29">
        <v>100</v>
      </c>
      <c r="AE2388" s="29">
        <v>99</v>
      </c>
      <c r="AF2388" s="40">
        <v>0</v>
      </c>
      <c r="AG2388" s="41" t="s">
        <v>64</v>
      </c>
      <c r="AJ2388" s="38" t="s">
        <v>748</v>
      </c>
      <c r="AK2388" s="29" t="s">
        <v>646</v>
      </c>
      <c r="AL2388" s="39">
        <v>34590</v>
      </c>
      <c r="AM2388" s="29">
        <v>233813</v>
      </c>
      <c r="AN2388" s="29" t="s">
        <v>503</v>
      </c>
      <c r="AO2388" s="29">
        <v>400</v>
      </c>
      <c r="AP2388" s="29">
        <v>8.31</v>
      </c>
      <c r="AW2388" s="42">
        <v>33121</v>
      </c>
      <c r="AX2388" s="43">
        <v>272425</v>
      </c>
      <c r="AY2388" s="43">
        <v>65243</v>
      </c>
      <c r="AZ2388" s="44" t="s">
        <v>1956</v>
      </c>
    </row>
    <row r="2389" spans="1:52" ht="12.75" customHeight="1" x14ac:dyDescent="0.2">
      <c r="A2389" s="27">
        <v>38422</v>
      </c>
      <c r="B2389" s="28" t="s">
        <v>9621</v>
      </c>
      <c r="C2389" s="29" t="s">
        <v>56</v>
      </c>
      <c r="D2389" s="30" t="s">
        <v>9622</v>
      </c>
      <c r="E2389" s="30" t="s">
        <v>9623</v>
      </c>
      <c r="F2389" s="31">
        <v>1955</v>
      </c>
      <c r="G2389" s="31" t="s">
        <v>56</v>
      </c>
      <c r="H2389" s="30" t="s">
        <v>59</v>
      </c>
      <c r="I2389" s="60">
        <v>1</v>
      </c>
      <c r="J2389" s="60"/>
      <c r="K2389" s="32">
        <v>1</v>
      </c>
      <c r="L2389" s="33">
        <v>93</v>
      </c>
      <c r="M2389" s="31" t="s">
        <v>60</v>
      </c>
      <c r="X2389" s="37" t="s">
        <v>61</v>
      </c>
      <c r="Y2389" s="38" t="s">
        <v>9624</v>
      </c>
      <c r="AA2389" s="39">
        <v>43293</v>
      </c>
      <c r="AB2389" s="39">
        <v>2958465</v>
      </c>
      <c r="AC2389" s="38" t="s">
        <v>63</v>
      </c>
      <c r="AD2389" s="29">
        <v>100</v>
      </c>
      <c r="AE2389" s="29">
        <v>99</v>
      </c>
      <c r="AF2389" s="40">
        <v>0</v>
      </c>
      <c r="AG2389" s="41" t="s">
        <v>64</v>
      </c>
      <c r="AJ2389" s="38" t="s">
        <v>632</v>
      </c>
      <c r="AW2389" s="42">
        <v>20452</v>
      </c>
      <c r="AZ2389" s="44" t="s">
        <v>77</v>
      </c>
    </row>
    <row r="2390" spans="1:52" ht="12.75" customHeight="1" x14ac:dyDescent="0.2">
      <c r="A2390" s="27">
        <v>38431</v>
      </c>
      <c r="B2390" s="28" t="s">
        <v>9625</v>
      </c>
      <c r="C2390" s="29" t="s">
        <v>56</v>
      </c>
      <c r="D2390" s="30" t="s">
        <v>9626</v>
      </c>
      <c r="E2390" s="30" t="s">
        <v>9626</v>
      </c>
      <c r="F2390" s="31">
        <v>1955</v>
      </c>
      <c r="G2390" s="31" t="s">
        <v>69</v>
      </c>
      <c r="H2390" s="30" t="s">
        <v>103</v>
      </c>
      <c r="I2390" s="60">
        <v>1</v>
      </c>
      <c r="J2390" s="60"/>
      <c r="K2390" s="32">
        <v>1</v>
      </c>
      <c r="L2390" s="33">
        <v>90</v>
      </c>
      <c r="M2390" s="31" t="s">
        <v>60</v>
      </c>
      <c r="X2390" s="37" t="s">
        <v>1673</v>
      </c>
      <c r="Y2390" s="38" t="s">
        <v>9627</v>
      </c>
      <c r="AA2390" s="39">
        <v>43293</v>
      </c>
      <c r="AB2390" s="39">
        <v>2958465</v>
      </c>
      <c r="AC2390" s="38" t="s">
        <v>63</v>
      </c>
      <c r="AD2390" s="29">
        <v>100</v>
      </c>
      <c r="AE2390" s="29">
        <v>99</v>
      </c>
      <c r="AF2390" s="40">
        <v>1</v>
      </c>
      <c r="AG2390" s="41" t="s">
        <v>64</v>
      </c>
      <c r="AJ2390" s="38" t="s">
        <v>713</v>
      </c>
      <c r="AK2390" s="29" t="s">
        <v>7</v>
      </c>
      <c r="AL2390" s="39">
        <v>43863</v>
      </c>
      <c r="AM2390" s="29">
        <v>151603</v>
      </c>
      <c r="AN2390" s="29" t="s">
        <v>84</v>
      </c>
      <c r="AO2390" s="29">
        <v>271</v>
      </c>
      <c r="AP2390" s="29">
        <v>1.68</v>
      </c>
      <c r="AQ2390" s="29" t="s">
        <v>10</v>
      </c>
      <c r="AR2390" s="39">
        <v>44022</v>
      </c>
      <c r="AS2390" s="29">
        <v>74006</v>
      </c>
      <c r="AT2390" s="29" t="s">
        <v>74</v>
      </c>
      <c r="AU2390" s="29">
        <v>26</v>
      </c>
      <c r="AV2390" s="29">
        <v>0.53</v>
      </c>
      <c r="AW2390" s="42">
        <v>20446</v>
      </c>
      <c r="AZ2390" s="44" t="s">
        <v>212</v>
      </c>
    </row>
    <row r="2391" spans="1:52" ht="12.75" customHeight="1" x14ac:dyDescent="0.2">
      <c r="A2391" s="27">
        <v>38442</v>
      </c>
      <c r="B2391" s="28" t="s">
        <v>9628</v>
      </c>
      <c r="C2391" s="29" t="s">
        <v>56</v>
      </c>
      <c r="D2391" s="30" t="s">
        <v>9629</v>
      </c>
      <c r="E2391" s="30" t="s">
        <v>9629</v>
      </c>
      <c r="F2391" s="31">
        <v>1955</v>
      </c>
      <c r="G2391" s="31" t="s">
        <v>69</v>
      </c>
      <c r="H2391" s="30" t="s">
        <v>59</v>
      </c>
      <c r="I2391" s="60">
        <v>1</v>
      </c>
      <c r="J2391" s="60"/>
      <c r="K2391" s="32">
        <v>1</v>
      </c>
      <c r="L2391" s="33">
        <v>100</v>
      </c>
      <c r="M2391" s="31" t="s">
        <v>60</v>
      </c>
      <c r="X2391" s="37" t="s">
        <v>6541</v>
      </c>
      <c r="Y2391" s="38" t="s">
        <v>9630</v>
      </c>
      <c r="AA2391" s="39">
        <v>43293</v>
      </c>
      <c r="AB2391" s="39">
        <v>2958465</v>
      </c>
      <c r="AC2391" s="38" t="s">
        <v>63</v>
      </c>
      <c r="AD2391" s="29">
        <v>100</v>
      </c>
      <c r="AE2391" s="29">
        <v>99</v>
      </c>
      <c r="AF2391" s="40">
        <v>0</v>
      </c>
      <c r="AG2391" s="41" t="s">
        <v>64</v>
      </c>
      <c r="AJ2391" s="38" t="s">
        <v>748</v>
      </c>
      <c r="AW2391" s="42">
        <v>20509</v>
      </c>
      <c r="AZ2391" s="44" t="s">
        <v>212</v>
      </c>
    </row>
    <row r="2392" spans="1:52" ht="12.75" customHeight="1" x14ac:dyDescent="0.2">
      <c r="A2392" s="27">
        <v>38462</v>
      </c>
      <c r="B2392" s="28" t="s">
        <v>9631</v>
      </c>
      <c r="C2392" s="29" t="s">
        <v>56</v>
      </c>
      <c r="D2392" s="30" t="s">
        <v>9632</v>
      </c>
      <c r="E2392" s="30" t="s">
        <v>9632</v>
      </c>
      <c r="F2392" s="31">
        <v>1955</v>
      </c>
      <c r="G2392" s="31" t="s">
        <v>69</v>
      </c>
      <c r="H2392" s="30" t="s">
        <v>70</v>
      </c>
      <c r="I2392" s="60">
        <v>1</v>
      </c>
      <c r="J2392" s="60"/>
      <c r="K2392" s="32">
        <v>1</v>
      </c>
      <c r="L2392" s="33">
        <v>92</v>
      </c>
      <c r="M2392" s="31" t="s">
        <v>60</v>
      </c>
      <c r="X2392" s="37" t="s">
        <v>6721</v>
      </c>
      <c r="Y2392" s="38" t="s">
        <v>9633</v>
      </c>
      <c r="AA2392" s="39">
        <v>43293</v>
      </c>
      <c r="AB2392" s="39">
        <v>2958465</v>
      </c>
      <c r="AC2392" s="38" t="s">
        <v>63</v>
      </c>
      <c r="AD2392" s="29">
        <v>100</v>
      </c>
      <c r="AE2392" s="29">
        <v>99</v>
      </c>
      <c r="AF2392" s="40">
        <v>0</v>
      </c>
      <c r="AG2392" s="41" t="s">
        <v>64</v>
      </c>
      <c r="AJ2392" s="38" t="s">
        <v>748</v>
      </c>
      <c r="AW2392" s="42">
        <v>20699</v>
      </c>
      <c r="AZ2392" s="44" t="s">
        <v>212</v>
      </c>
    </row>
    <row r="2393" spans="1:52" ht="12.75" customHeight="1" x14ac:dyDescent="0.2">
      <c r="A2393" s="27">
        <v>38480</v>
      </c>
      <c r="B2393" s="28" t="s">
        <v>9634</v>
      </c>
      <c r="C2393" s="29" t="s">
        <v>56</v>
      </c>
      <c r="D2393" s="30" t="s">
        <v>9635</v>
      </c>
      <c r="E2393" s="30" t="s">
        <v>9635</v>
      </c>
      <c r="F2393" s="31">
        <v>1956</v>
      </c>
      <c r="G2393" s="31" t="s">
        <v>69</v>
      </c>
      <c r="H2393" s="30" t="s">
        <v>1818</v>
      </c>
      <c r="I2393" s="60">
        <v>1</v>
      </c>
      <c r="J2393" s="60"/>
      <c r="K2393" s="32">
        <v>1</v>
      </c>
      <c r="L2393" s="33">
        <v>101</v>
      </c>
      <c r="M2393" s="31" t="s">
        <v>60</v>
      </c>
      <c r="X2393" s="37" t="s">
        <v>3235</v>
      </c>
      <c r="Y2393" s="38" t="s">
        <v>1412</v>
      </c>
      <c r="AA2393" s="39">
        <v>43293</v>
      </c>
      <c r="AB2393" s="39">
        <v>2958465</v>
      </c>
      <c r="AC2393" s="38" t="s">
        <v>63</v>
      </c>
      <c r="AD2393" s="29">
        <v>100</v>
      </c>
      <c r="AE2393" s="29">
        <v>99</v>
      </c>
      <c r="AF2393" s="40">
        <v>0</v>
      </c>
      <c r="AG2393" s="41" t="s">
        <v>64</v>
      </c>
      <c r="AJ2393" s="38" t="s">
        <v>2665</v>
      </c>
      <c r="AW2393" s="42">
        <v>20699</v>
      </c>
      <c r="AZ2393" s="44" t="s">
        <v>9636</v>
      </c>
    </row>
    <row r="2394" spans="1:52" ht="12.75" customHeight="1" x14ac:dyDescent="0.2">
      <c r="A2394" s="27">
        <v>38481</v>
      </c>
      <c r="B2394" s="28" t="s">
        <v>9637</v>
      </c>
      <c r="C2394" s="29" t="s">
        <v>56</v>
      </c>
      <c r="D2394" s="30" t="s">
        <v>9638</v>
      </c>
      <c r="E2394" s="30" t="s">
        <v>9638</v>
      </c>
      <c r="F2394" s="31">
        <v>1956</v>
      </c>
      <c r="G2394" s="31" t="s">
        <v>69</v>
      </c>
      <c r="H2394" s="30" t="s">
        <v>59</v>
      </c>
      <c r="I2394" s="60">
        <v>1</v>
      </c>
      <c r="J2394" s="60"/>
      <c r="K2394" s="32">
        <v>1</v>
      </c>
      <c r="L2394" s="33">
        <v>92</v>
      </c>
      <c r="M2394" s="31" t="s">
        <v>60</v>
      </c>
      <c r="X2394" s="37" t="s">
        <v>2650</v>
      </c>
      <c r="Y2394" s="38" t="s">
        <v>9639</v>
      </c>
      <c r="AA2394" s="39">
        <v>35674</v>
      </c>
      <c r="AB2394" s="39">
        <v>2958465</v>
      </c>
      <c r="AC2394" s="38" t="s">
        <v>2561</v>
      </c>
      <c r="AD2394" s="29">
        <v>100</v>
      </c>
      <c r="AE2394" s="29">
        <v>99</v>
      </c>
      <c r="AF2394" s="40">
        <v>10</v>
      </c>
      <c r="AG2394" s="41" t="s">
        <v>64</v>
      </c>
      <c r="AJ2394" s="38" t="s">
        <v>73</v>
      </c>
      <c r="AK2394" s="29" t="s">
        <v>7</v>
      </c>
      <c r="AL2394" s="39">
        <v>43979</v>
      </c>
      <c r="AM2394" s="29">
        <v>284127</v>
      </c>
      <c r="AN2394" s="29" t="s">
        <v>76</v>
      </c>
      <c r="AO2394" s="29">
        <v>30</v>
      </c>
      <c r="AP2394" s="29">
        <v>2.42</v>
      </c>
      <c r="AQ2394" s="29" t="s">
        <v>75</v>
      </c>
      <c r="AR2394" s="39">
        <v>43901</v>
      </c>
      <c r="AS2394" s="29">
        <v>62137</v>
      </c>
      <c r="AT2394" s="29" t="s">
        <v>74</v>
      </c>
      <c r="AU2394" s="29">
        <v>26</v>
      </c>
      <c r="AV2394" s="29">
        <v>0.65</v>
      </c>
      <c r="AW2394" s="42">
        <v>20451</v>
      </c>
      <c r="AZ2394" s="44" t="s">
        <v>9640</v>
      </c>
    </row>
    <row r="2395" spans="1:52" ht="12.75" customHeight="1" x14ac:dyDescent="0.2">
      <c r="A2395" s="27">
        <v>38526</v>
      </c>
      <c r="B2395" s="28" t="s">
        <v>9641</v>
      </c>
      <c r="C2395" s="29" t="s">
        <v>56</v>
      </c>
      <c r="D2395" s="30" t="s">
        <v>9642</v>
      </c>
      <c r="E2395" s="30" t="s">
        <v>9642</v>
      </c>
      <c r="F2395" s="31">
        <v>1957</v>
      </c>
      <c r="G2395" s="31" t="s">
        <v>69</v>
      </c>
      <c r="H2395" s="30" t="s">
        <v>70</v>
      </c>
      <c r="I2395" s="60">
        <v>1</v>
      </c>
      <c r="J2395" s="60"/>
      <c r="K2395" s="32">
        <v>1</v>
      </c>
      <c r="L2395" s="33">
        <v>87</v>
      </c>
      <c r="M2395" s="31" t="s">
        <v>60</v>
      </c>
      <c r="X2395" s="37" t="s">
        <v>9643</v>
      </c>
      <c r="Y2395" s="38" t="s">
        <v>9644</v>
      </c>
      <c r="AA2395" s="39">
        <v>43293</v>
      </c>
      <c r="AB2395" s="39">
        <v>2958465</v>
      </c>
      <c r="AC2395" s="38" t="s">
        <v>63</v>
      </c>
      <c r="AD2395" s="29">
        <v>100</v>
      </c>
      <c r="AE2395" s="29">
        <v>99</v>
      </c>
      <c r="AF2395" s="40">
        <v>0</v>
      </c>
      <c r="AG2395" s="41" t="s">
        <v>64</v>
      </c>
      <c r="AJ2395" s="38" t="s">
        <v>949</v>
      </c>
      <c r="AK2395" s="29" t="s">
        <v>1433</v>
      </c>
      <c r="AL2395" s="39">
        <v>37463</v>
      </c>
      <c r="AM2395" s="29">
        <v>90231</v>
      </c>
      <c r="AN2395" s="29" t="s">
        <v>74</v>
      </c>
      <c r="AO2395" s="29">
        <v>303</v>
      </c>
      <c r="AP2395" s="29">
        <v>9.66</v>
      </c>
      <c r="AQ2395" s="29" t="s">
        <v>75</v>
      </c>
      <c r="AR2395" s="39">
        <v>44255</v>
      </c>
      <c r="AS2395" s="29">
        <v>265606</v>
      </c>
      <c r="AT2395" s="29" t="s">
        <v>76</v>
      </c>
      <c r="AU2395" s="29">
        <v>7</v>
      </c>
      <c r="AV2395" s="29">
        <v>0.56999999999999995</v>
      </c>
      <c r="AW2395" s="42">
        <v>20821</v>
      </c>
      <c r="AZ2395" s="44" t="s">
        <v>9645</v>
      </c>
    </row>
    <row r="2396" spans="1:52" ht="12.75" customHeight="1" x14ac:dyDescent="0.2">
      <c r="A2396" s="27">
        <v>38554</v>
      </c>
      <c r="B2396" s="28" t="s">
        <v>9646</v>
      </c>
      <c r="C2396" s="29" t="s">
        <v>56</v>
      </c>
      <c r="D2396" s="30" t="s">
        <v>9647</v>
      </c>
      <c r="E2396" s="30" t="s">
        <v>9647</v>
      </c>
      <c r="F2396" s="31">
        <v>1957</v>
      </c>
      <c r="G2396" s="31" t="s">
        <v>69</v>
      </c>
      <c r="H2396" s="30" t="s">
        <v>70</v>
      </c>
      <c r="I2396" s="60">
        <v>1</v>
      </c>
      <c r="J2396" s="60"/>
      <c r="K2396" s="32">
        <v>1</v>
      </c>
      <c r="L2396" s="33">
        <v>105</v>
      </c>
      <c r="M2396" s="31" t="s">
        <v>60</v>
      </c>
      <c r="X2396" s="37" t="s">
        <v>1054</v>
      </c>
      <c r="Y2396" s="38" t="s">
        <v>9648</v>
      </c>
      <c r="AA2396" s="39">
        <v>43293</v>
      </c>
      <c r="AB2396" s="39">
        <v>2958465</v>
      </c>
      <c r="AC2396" s="38" t="s">
        <v>63</v>
      </c>
      <c r="AD2396" s="29">
        <v>100</v>
      </c>
      <c r="AE2396" s="29">
        <v>99</v>
      </c>
      <c r="AF2396" s="40">
        <v>0</v>
      </c>
      <c r="AG2396" s="41" t="s">
        <v>64</v>
      </c>
      <c r="AJ2396" s="38" t="s">
        <v>949</v>
      </c>
      <c r="AK2396" s="29" t="s">
        <v>308</v>
      </c>
      <c r="AL2396" s="39">
        <v>37497</v>
      </c>
      <c r="AM2396" s="29">
        <v>73157</v>
      </c>
      <c r="AN2396" s="29" t="s">
        <v>74</v>
      </c>
      <c r="AO2396" s="29">
        <v>61</v>
      </c>
      <c r="AP2396" s="29">
        <v>1.57</v>
      </c>
      <c r="AQ2396" s="29" t="s">
        <v>75</v>
      </c>
      <c r="AR2396" s="39">
        <v>44038</v>
      </c>
      <c r="AS2396" s="29">
        <v>271309</v>
      </c>
      <c r="AT2396" s="29" t="s">
        <v>76</v>
      </c>
      <c r="AU2396" s="29">
        <v>12</v>
      </c>
      <c r="AV2396" s="29">
        <v>1.06</v>
      </c>
      <c r="AW2396" s="42">
        <v>21118</v>
      </c>
      <c r="AZ2396" s="44" t="s">
        <v>1283</v>
      </c>
    </row>
    <row r="2397" spans="1:52" ht="12.75" customHeight="1" x14ac:dyDescent="0.2">
      <c r="A2397" s="27">
        <v>38573</v>
      </c>
      <c r="B2397" s="28" t="s">
        <v>9649</v>
      </c>
      <c r="C2397" s="29" t="s">
        <v>56</v>
      </c>
      <c r="D2397" s="30" t="s">
        <v>9650</v>
      </c>
      <c r="E2397" s="30" t="s">
        <v>9651</v>
      </c>
      <c r="F2397" s="31">
        <v>1955</v>
      </c>
      <c r="G2397" s="31" t="s">
        <v>56</v>
      </c>
      <c r="H2397" s="30" t="s">
        <v>59</v>
      </c>
      <c r="I2397" s="60">
        <v>1</v>
      </c>
      <c r="J2397" s="60"/>
      <c r="K2397" s="32">
        <v>1</v>
      </c>
      <c r="L2397" s="33">
        <v>90</v>
      </c>
      <c r="M2397" s="31" t="s">
        <v>60</v>
      </c>
      <c r="X2397" s="37" t="s">
        <v>9652</v>
      </c>
      <c r="Y2397" s="38" t="s">
        <v>9653</v>
      </c>
      <c r="AA2397" s="39">
        <v>43293</v>
      </c>
      <c r="AB2397" s="39">
        <v>2958465</v>
      </c>
      <c r="AC2397" s="38" t="s">
        <v>63</v>
      </c>
      <c r="AD2397" s="29">
        <v>100</v>
      </c>
      <c r="AE2397" s="29">
        <v>99</v>
      </c>
      <c r="AF2397" s="40">
        <v>0</v>
      </c>
      <c r="AG2397" s="41" t="s">
        <v>64</v>
      </c>
      <c r="AJ2397" s="38" t="s">
        <v>748</v>
      </c>
      <c r="AW2397" s="42">
        <v>21048</v>
      </c>
      <c r="AZ2397" s="44" t="s">
        <v>262</v>
      </c>
    </row>
    <row r="2398" spans="1:52" ht="12.75" customHeight="1" x14ac:dyDescent="0.2">
      <c r="A2398" s="27">
        <v>38581</v>
      </c>
      <c r="B2398" s="28" t="s">
        <v>9654</v>
      </c>
      <c r="C2398" s="29" t="s">
        <v>56</v>
      </c>
      <c r="D2398" s="30" t="s">
        <v>9655</v>
      </c>
      <c r="E2398" s="30" t="s">
        <v>9655</v>
      </c>
      <c r="F2398" s="31">
        <v>1952</v>
      </c>
      <c r="G2398" s="31" t="s">
        <v>69</v>
      </c>
      <c r="H2398" s="30" t="s">
        <v>59</v>
      </c>
      <c r="I2398" s="60">
        <v>1</v>
      </c>
      <c r="J2398" s="60"/>
      <c r="K2398" s="32">
        <v>1</v>
      </c>
      <c r="L2398" s="33">
        <v>95</v>
      </c>
      <c r="M2398" s="31" t="s">
        <v>60</v>
      </c>
      <c r="X2398" s="37" t="s">
        <v>1431</v>
      </c>
      <c r="Y2398" s="38" t="s">
        <v>9656</v>
      </c>
      <c r="AA2398" s="39">
        <v>43293</v>
      </c>
      <c r="AB2398" s="39">
        <v>2958465</v>
      </c>
      <c r="AC2398" s="38" t="s">
        <v>63</v>
      </c>
      <c r="AD2398" s="29">
        <v>100</v>
      </c>
      <c r="AE2398" s="29">
        <v>99</v>
      </c>
      <c r="AF2398" s="40">
        <v>0</v>
      </c>
      <c r="AG2398" s="41" t="s">
        <v>64</v>
      </c>
      <c r="AJ2398" s="38" t="s">
        <v>748</v>
      </c>
      <c r="AQ2398" s="29" t="s">
        <v>75</v>
      </c>
      <c r="AR2398" s="39">
        <v>44113</v>
      </c>
      <c r="AS2398" s="29">
        <v>255041</v>
      </c>
      <c r="AT2398" s="29" t="s">
        <v>76</v>
      </c>
      <c r="AU2398" s="29">
        <v>29</v>
      </c>
      <c r="AV2398" s="29">
        <v>1.26</v>
      </c>
      <c r="AW2398" s="42">
        <v>21053</v>
      </c>
      <c r="AZ2398" s="44" t="s">
        <v>212</v>
      </c>
    </row>
    <row r="2399" spans="1:52" ht="12.75" customHeight="1" x14ac:dyDescent="0.2">
      <c r="A2399" s="27">
        <v>38609</v>
      </c>
      <c r="B2399" s="28" t="s">
        <v>9657</v>
      </c>
      <c r="C2399" s="29" t="s">
        <v>56</v>
      </c>
      <c r="D2399" s="30" t="s">
        <v>9658</v>
      </c>
      <c r="E2399" s="30" t="s">
        <v>9658</v>
      </c>
      <c r="F2399" s="31">
        <v>1957</v>
      </c>
      <c r="G2399" s="31" t="s">
        <v>69</v>
      </c>
      <c r="H2399" s="30" t="s">
        <v>59</v>
      </c>
      <c r="I2399" s="60">
        <v>1</v>
      </c>
      <c r="J2399" s="60"/>
      <c r="K2399" s="32">
        <v>1</v>
      </c>
      <c r="L2399" s="33">
        <v>84</v>
      </c>
      <c r="M2399" s="31" t="s">
        <v>60</v>
      </c>
      <c r="X2399" s="37" t="s">
        <v>8457</v>
      </c>
      <c r="Y2399" s="38" t="s">
        <v>9659</v>
      </c>
      <c r="AA2399" s="39">
        <v>35674</v>
      </c>
      <c r="AB2399" s="39">
        <v>2958465</v>
      </c>
      <c r="AC2399" s="38" t="s">
        <v>2561</v>
      </c>
      <c r="AD2399" s="29">
        <v>100</v>
      </c>
      <c r="AE2399" s="29">
        <v>99</v>
      </c>
      <c r="AF2399" s="40">
        <v>6</v>
      </c>
      <c r="AG2399" s="41" t="s">
        <v>64</v>
      </c>
      <c r="AJ2399" s="38" t="s">
        <v>748</v>
      </c>
      <c r="AK2399" s="29" t="s">
        <v>7</v>
      </c>
      <c r="AL2399" s="39">
        <v>42996</v>
      </c>
      <c r="AM2399" s="29">
        <v>275134</v>
      </c>
      <c r="AN2399" s="29" t="s">
        <v>76</v>
      </c>
      <c r="AO2399" s="29">
        <v>26</v>
      </c>
      <c r="AP2399" s="29">
        <v>2.58</v>
      </c>
      <c r="AQ2399" s="29" t="s">
        <v>10</v>
      </c>
      <c r="AR2399" s="39">
        <v>42361</v>
      </c>
      <c r="AS2399" s="29">
        <v>300801</v>
      </c>
      <c r="AT2399" s="29" t="s">
        <v>76</v>
      </c>
      <c r="AU2399" s="29">
        <v>11</v>
      </c>
      <c r="AV2399" s="29">
        <v>0.5</v>
      </c>
      <c r="AW2399" s="42">
        <v>20907</v>
      </c>
      <c r="AZ2399" s="44" t="s">
        <v>9660</v>
      </c>
    </row>
    <row r="2400" spans="1:52" ht="12.75" customHeight="1" x14ac:dyDescent="0.2">
      <c r="A2400" s="27">
        <v>38615</v>
      </c>
      <c r="B2400" s="28" t="s">
        <v>9661</v>
      </c>
      <c r="C2400" s="29" t="s">
        <v>56</v>
      </c>
      <c r="D2400" s="30" t="s">
        <v>9662</v>
      </c>
      <c r="E2400" s="30" t="s">
        <v>9662</v>
      </c>
      <c r="F2400" s="31">
        <v>1957</v>
      </c>
      <c r="G2400" s="31" t="s">
        <v>69</v>
      </c>
      <c r="H2400" s="30" t="s">
        <v>59</v>
      </c>
      <c r="I2400" s="60">
        <v>1</v>
      </c>
      <c r="J2400" s="60"/>
      <c r="K2400" s="32">
        <v>1</v>
      </c>
      <c r="L2400" s="33">
        <v>90</v>
      </c>
      <c r="M2400" s="31" t="s">
        <v>60</v>
      </c>
      <c r="X2400" s="37" t="s">
        <v>2650</v>
      </c>
      <c r="Y2400" s="38" t="s">
        <v>9663</v>
      </c>
      <c r="AA2400" s="39">
        <v>35674</v>
      </c>
      <c r="AB2400" s="39">
        <v>2958465</v>
      </c>
      <c r="AC2400" s="38" t="s">
        <v>2561</v>
      </c>
      <c r="AD2400" s="29">
        <v>100</v>
      </c>
      <c r="AE2400" s="29">
        <v>99</v>
      </c>
      <c r="AF2400" s="40">
        <v>10</v>
      </c>
      <c r="AG2400" s="41" t="s">
        <v>64</v>
      </c>
      <c r="AJ2400" s="38" t="s">
        <v>748</v>
      </c>
      <c r="AK2400" s="29" t="s">
        <v>7</v>
      </c>
      <c r="AL2400" s="39">
        <v>44017</v>
      </c>
      <c r="AM2400" s="29">
        <v>274033</v>
      </c>
      <c r="AN2400" s="29" t="s">
        <v>76</v>
      </c>
      <c r="AO2400" s="29">
        <v>14</v>
      </c>
      <c r="AP2400" s="29">
        <v>1.46</v>
      </c>
      <c r="AQ2400" s="29" t="s">
        <v>10</v>
      </c>
      <c r="AR2400" s="39">
        <v>44258</v>
      </c>
      <c r="AS2400" s="29">
        <v>291118</v>
      </c>
      <c r="AT2400" s="29" t="s">
        <v>76</v>
      </c>
      <c r="AW2400" s="42">
        <v>21123</v>
      </c>
      <c r="AZ2400" s="44" t="s">
        <v>9640</v>
      </c>
    </row>
    <row r="2401" spans="1:52" ht="12.75" customHeight="1" x14ac:dyDescent="0.2">
      <c r="A2401" s="27">
        <v>38623</v>
      </c>
      <c r="B2401" s="28" t="s">
        <v>9664</v>
      </c>
      <c r="C2401" s="29" t="s">
        <v>56</v>
      </c>
      <c r="D2401" s="30" t="s">
        <v>9665</v>
      </c>
      <c r="E2401" s="30" t="s">
        <v>9665</v>
      </c>
      <c r="F2401" s="31">
        <v>1957</v>
      </c>
      <c r="G2401" s="31" t="s">
        <v>69</v>
      </c>
      <c r="H2401" s="30" t="s">
        <v>103</v>
      </c>
      <c r="I2401" s="60">
        <v>1</v>
      </c>
      <c r="J2401" s="60"/>
      <c r="K2401" s="32">
        <v>1</v>
      </c>
      <c r="L2401" s="33">
        <v>83</v>
      </c>
      <c r="M2401" s="31" t="s">
        <v>60</v>
      </c>
      <c r="X2401" s="37" t="s">
        <v>9666</v>
      </c>
      <c r="Y2401" s="38" t="s">
        <v>9667</v>
      </c>
      <c r="AA2401" s="39">
        <v>43293</v>
      </c>
      <c r="AB2401" s="39">
        <v>2958465</v>
      </c>
      <c r="AC2401" s="38" t="s">
        <v>63</v>
      </c>
      <c r="AD2401" s="29">
        <v>100</v>
      </c>
      <c r="AE2401" s="29">
        <v>99</v>
      </c>
      <c r="AF2401" s="40">
        <v>0</v>
      </c>
      <c r="AG2401" s="41" t="s">
        <v>64</v>
      </c>
      <c r="AJ2401" s="38" t="s">
        <v>748</v>
      </c>
      <c r="AW2401" s="42">
        <v>21033</v>
      </c>
      <c r="AZ2401" s="44" t="s">
        <v>299</v>
      </c>
    </row>
    <row r="2402" spans="1:52" ht="12.75" customHeight="1" x14ac:dyDescent="0.2">
      <c r="A2402" s="27">
        <v>38628</v>
      </c>
      <c r="B2402" s="28" t="s">
        <v>9668</v>
      </c>
      <c r="C2402" s="29" t="s">
        <v>56</v>
      </c>
      <c r="D2402" s="30" t="s">
        <v>9669</v>
      </c>
      <c r="E2402" s="30" t="s">
        <v>9670</v>
      </c>
      <c r="F2402" s="31">
        <v>1957</v>
      </c>
      <c r="G2402" s="31" t="s">
        <v>102</v>
      </c>
      <c r="H2402" s="30" t="s">
        <v>123</v>
      </c>
      <c r="I2402" s="60">
        <v>1</v>
      </c>
      <c r="J2402" s="60"/>
      <c r="K2402" s="32">
        <v>1</v>
      </c>
      <c r="L2402" s="33">
        <v>86</v>
      </c>
      <c r="M2402" s="31" t="s">
        <v>91</v>
      </c>
      <c r="X2402" s="37" t="s">
        <v>1249</v>
      </c>
      <c r="Y2402" s="38" t="s">
        <v>9671</v>
      </c>
      <c r="AA2402" s="39">
        <v>42795</v>
      </c>
      <c r="AB2402" s="39">
        <v>44620</v>
      </c>
      <c r="AC2402" s="38" t="s">
        <v>144</v>
      </c>
      <c r="AD2402" s="29">
        <v>100</v>
      </c>
      <c r="AE2402" s="29">
        <v>7</v>
      </c>
      <c r="AF2402" s="40">
        <v>3</v>
      </c>
      <c r="AG2402" s="41" t="s">
        <v>95</v>
      </c>
      <c r="AJ2402" s="38" t="s">
        <v>168</v>
      </c>
      <c r="AK2402" s="29" t="s">
        <v>7</v>
      </c>
      <c r="AL2402" s="39">
        <v>43996</v>
      </c>
      <c r="AM2402" s="29">
        <v>170037</v>
      </c>
      <c r="AN2402" s="29" t="s">
        <v>84</v>
      </c>
      <c r="AO2402" s="29">
        <v>532</v>
      </c>
      <c r="AP2402" s="29">
        <v>4.46</v>
      </c>
      <c r="AQ2402" s="29" t="s">
        <v>10</v>
      </c>
      <c r="AR2402" s="39">
        <v>44080</v>
      </c>
      <c r="AS2402" s="29">
        <v>101844</v>
      </c>
      <c r="AT2402" s="29" t="s">
        <v>74</v>
      </c>
      <c r="AU2402" s="29">
        <v>93</v>
      </c>
      <c r="AV2402" s="29">
        <v>1.28</v>
      </c>
      <c r="AW2402" s="42">
        <v>21064</v>
      </c>
      <c r="AZ2402" s="44" t="s">
        <v>6916</v>
      </c>
    </row>
    <row r="2403" spans="1:52" ht="12.75" customHeight="1" x14ac:dyDescent="0.2">
      <c r="A2403" s="27">
        <v>38667</v>
      </c>
      <c r="B2403" s="28" t="s">
        <v>9672</v>
      </c>
      <c r="C2403" s="29" t="s">
        <v>56</v>
      </c>
      <c r="D2403" s="30" t="s">
        <v>9673</v>
      </c>
      <c r="E2403" s="30" t="s">
        <v>9673</v>
      </c>
      <c r="F2403" s="31">
        <v>1959</v>
      </c>
      <c r="G2403" s="31" t="s">
        <v>69</v>
      </c>
      <c r="H2403" s="30" t="s">
        <v>103</v>
      </c>
      <c r="I2403" s="60">
        <v>1</v>
      </c>
      <c r="J2403" s="60"/>
      <c r="K2403" s="32">
        <v>1</v>
      </c>
      <c r="L2403" s="33">
        <v>111</v>
      </c>
      <c r="M2403" s="31" t="s">
        <v>60</v>
      </c>
      <c r="X2403" s="37" t="s">
        <v>9674</v>
      </c>
      <c r="Y2403" s="38" t="s">
        <v>9675</v>
      </c>
      <c r="AA2403" s="39">
        <v>43293</v>
      </c>
      <c r="AB2403" s="39">
        <v>2958465</v>
      </c>
      <c r="AC2403" s="38" t="s">
        <v>63</v>
      </c>
      <c r="AD2403" s="29">
        <v>100</v>
      </c>
      <c r="AE2403" s="29">
        <v>99</v>
      </c>
      <c r="AF2403" s="40">
        <v>1</v>
      </c>
      <c r="AG2403" s="41" t="s">
        <v>64</v>
      </c>
      <c r="AJ2403" s="38" t="s">
        <v>336</v>
      </c>
      <c r="AK2403" s="29" t="s">
        <v>7</v>
      </c>
      <c r="AL2403" s="39">
        <v>43845</v>
      </c>
      <c r="AM2403" s="29">
        <v>161732</v>
      </c>
      <c r="AN2403" s="29" t="s">
        <v>84</v>
      </c>
      <c r="AO2403" s="29">
        <v>418</v>
      </c>
      <c r="AP2403" s="29">
        <v>3.28</v>
      </c>
      <c r="AQ2403" s="29" t="s">
        <v>75</v>
      </c>
      <c r="AR2403" s="39">
        <v>44140</v>
      </c>
      <c r="AS2403" s="29">
        <v>52510</v>
      </c>
      <c r="AT2403" s="29" t="s">
        <v>74</v>
      </c>
      <c r="AU2403" s="29">
        <v>22</v>
      </c>
      <c r="AV2403" s="29">
        <v>0.95</v>
      </c>
      <c r="AW2403" s="42">
        <v>21950</v>
      </c>
      <c r="AZ2403" s="44" t="s">
        <v>1193</v>
      </c>
    </row>
    <row r="2404" spans="1:52" ht="12.75" customHeight="1" x14ac:dyDescent="0.2">
      <c r="A2404" s="27">
        <v>38688</v>
      </c>
      <c r="B2404" s="28" t="s">
        <v>9676</v>
      </c>
      <c r="C2404" s="29" t="s">
        <v>56</v>
      </c>
      <c r="D2404" s="30" t="s">
        <v>9677</v>
      </c>
      <c r="E2404" s="30" t="s">
        <v>9677</v>
      </c>
      <c r="F2404" s="31">
        <v>1960</v>
      </c>
      <c r="G2404" s="31" t="s">
        <v>69</v>
      </c>
      <c r="H2404" s="30" t="s">
        <v>1127</v>
      </c>
      <c r="I2404" s="60">
        <v>1</v>
      </c>
      <c r="J2404" s="60"/>
      <c r="K2404" s="32">
        <v>1</v>
      </c>
      <c r="L2404" s="33">
        <v>100</v>
      </c>
      <c r="M2404" s="31" t="s">
        <v>60</v>
      </c>
      <c r="X2404" s="37" t="s">
        <v>9678</v>
      </c>
      <c r="Y2404" s="38" t="s">
        <v>1412</v>
      </c>
      <c r="AA2404" s="39">
        <v>43293</v>
      </c>
      <c r="AB2404" s="39">
        <v>2958465</v>
      </c>
      <c r="AC2404" s="38" t="s">
        <v>63</v>
      </c>
      <c r="AD2404" s="29">
        <v>100</v>
      </c>
      <c r="AE2404" s="29">
        <v>99</v>
      </c>
      <c r="AF2404" s="40">
        <v>0</v>
      </c>
      <c r="AG2404" s="41" t="s">
        <v>64</v>
      </c>
      <c r="AJ2404" s="38" t="s">
        <v>748</v>
      </c>
      <c r="AW2404" s="42">
        <v>22160</v>
      </c>
      <c r="AZ2404" s="44" t="s">
        <v>9679</v>
      </c>
    </row>
    <row r="2405" spans="1:52" ht="12.75" customHeight="1" x14ac:dyDescent="0.2">
      <c r="A2405" s="27">
        <v>38692</v>
      </c>
      <c r="B2405" s="28" t="s">
        <v>9680</v>
      </c>
      <c r="C2405" s="29" t="s">
        <v>56</v>
      </c>
      <c r="D2405" s="30" t="s">
        <v>9681</v>
      </c>
      <c r="E2405" s="30" t="s">
        <v>9682</v>
      </c>
      <c r="F2405" s="31">
        <v>1959</v>
      </c>
      <c r="G2405" s="31" t="s">
        <v>102</v>
      </c>
      <c r="H2405" s="30" t="s">
        <v>70</v>
      </c>
      <c r="I2405" s="60">
        <v>1</v>
      </c>
      <c r="J2405" s="60"/>
      <c r="K2405" s="32">
        <v>1</v>
      </c>
      <c r="L2405" s="33">
        <v>105</v>
      </c>
      <c r="M2405" s="31" t="s">
        <v>91</v>
      </c>
      <c r="X2405" s="37" t="s">
        <v>584</v>
      </c>
      <c r="Y2405" s="38" t="s">
        <v>2416</v>
      </c>
      <c r="AA2405" s="39">
        <v>43831</v>
      </c>
      <c r="AB2405" s="39">
        <v>44561</v>
      </c>
      <c r="AC2405" s="38" t="s">
        <v>94</v>
      </c>
      <c r="AD2405" s="29">
        <v>100</v>
      </c>
      <c r="AE2405" s="29">
        <v>2</v>
      </c>
      <c r="AF2405" s="40">
        <v>1</v>
      </c>
      <c r="AG2405" s="41" t="s">
        <v>95</v>
      </c>
      <c r="AJ2405" s="38" t="s">
        <v>97</v>
      </c>
      <c r="AK2405" s="29" t="s">
        <v>7</v>
      </c>
      <c r="AL2405" s="39">
        <v>43936</v>
      </c>
      <c r="AM2405" s="29">
        <v>165744</v>
      </c>
      <c r="AN2405" s="29" t="s">
        <v>84</v>
      </c>
      <c r="AO2405" s="29">
        <v>425</v>
      </c>
      <c r="AP2405" s="29">
        <v>2.59</v>
      </c>
      <c r="AW2405" s="42">
        <v>22160</v>
      </c>
      <c r="AZ2405" s="44" t="s">
        <v>98</v>
      </c>
    </row>
    <row r="2406" spans="1:52" ht="12.75" customHeight="1" x14ac:dyDescent="0.2">
      <c r="A2406" s="27">
        <v>38697</v>
      </c>
      <c r="B2406" s="28" t="s">
        <v>9683</v>
      </c>
      <c r="C2406" s="29" t="s">
        <v>56</v>
      </c>
      <c r="D2406" s="30" t="s">
        <v>9684</v>
      </c>
      <c r="E2406" s="30" t="s">
        <v>9684</v>
      </c>
      <c r="F2406" s="31">
        <v>1960</v>
      </c>
      <c r="G2406" s="31" t="s">
        <v>69</v>
      </c>
      <c r="H2406" s="30" t="s">
        <v>103</v>
      </c>
      <c r="I2406" s="60">
        <v>1</v>
      </c>
      <c r="J2406" s="60"/>
      <c r="K2406" s="32">
        <v>1</v>
      </c>
      <c r="L2406" s="33">
        <v>95</v>
      </c>
      <c r="M2406" s="31" t="s">
        <v>60</v>
      </c>
      <c r="X2406" s="37" t="s">
        <v>1968</v>
      </c>
      <c r="Y2406" s="38" t="s">
        <v>9685</v>
      </c>
      <c r="AA2406" s="39">
        <v>40324</v>
      </c>
      <c r="AB2406" s="39">
        <v>2958465</v>
      </c>
      <c r="AC2406" s="38" t="s">
        <v>1103</v>
      </c>
      <c r="AD2406" s="29">
        <v>100</v>
      </c>
      <c r="AE2406" s="29">
        <v>99</v>
      </c>
      <c r="AF2406" s="40">
        <v>5</v>
      </c>
      <c r="AG2406" s="41" t="s">
        <v>64</v>
      </c>
      <c r="AJ2406" s="38" t="s">
        <v>949</v>
      </c>
      <c r="AK2406" s="29" t="s">
        <v>7</v>
      </c>
      <c r="AL2406" s="39">
        <v>43958</v>
      </c>
      <c r="AM2406" s="29">
        <v>265136</v>
      </c>
      <c r="AN2406" s="29" t="s">
        <v>76</v>
      </c>
      <c r="AO2406" s="29">
        <v>38</v>
      </c>
      <c r="AP2406" s="29">
        <v>2.38</v>
      </c>
      <c r="AQ2406" s="29" t="s">
        <v>10</v>
      </c>
      <c r="AR2406" s="39">
        <v>42996</v>
      </c>
      <c r="AS2406" s="29">
        <v>111442</v>
      </c>
      <c r="AT2406" s="29" t="s">
        <v>85</v>
      </c>
      <c r="AU2406" s="29">
        <v>81</v>
      </c>
      <c r="AV2406" s="29">
        <v>0.94</v>
      </c>
      <c r="AW2406" s="42">
        <v>21987</v>
      </c>
      <c r="AZ2406" s="44" t="s">
        <v>267</v>
      </c>
    </row>
    <row r="2407" spans="1:52" ht="12.75" customHeight="1" x14ac:dyDescent="0.2">
      <c r="A2407" s="27">
        <v>38715</v>
      </c>
      <c r="B2407" s="28" t="s">
        <v>9686</v>
      </c>
      <c r="C2407" s="29" t="s">
        <v>56</v>
      </c>
      <c r="D2407" s="30" t="s">
        <v>9687</v>
      </c>
      <c r="E2407" s="30" t="s">
        <v>9688</v>
      </c>
      <c r="F2407" s="31">
        <v>1959</v>
      </c>
      <c r="G2407" s="31" t="s">
        <v>69</v>
      </c>
      <c r="H2407" s="30" t="s">
        <v>59</v>
      </c>
      <c r="I2407" s="60">
        <v>1</v>
      </c>
      <c r="J2407" s="60"/>
      <c r="K2407" s="32">
        <v>1</v>
      </c>
      <c r="L2407" s="33">
        <v>89</v>
      </c>
      <c r="M2407" s="31" t="s">
        <v>60</v>
      </c>
      <c r="X2407" s="37" t="s">
        <v>9689</v>
      </c>
      <c r="Y2407" s="38" t="s">
        <v>9690</v>
      </c>
      <c r="AA2407" s="39">
        <v>43293</v>
      </c>
      <c r="AB2407" s="39">
        <v>2958465</v>
      </c>
      <c r="AC2407" s="38" t="s">
        <v>63</v>
      </c>
      <c r="AD2407" s="29">
        <v>100</v>
      </c>
      <c r="AE2407" s="29">
        <v>99</v>
      </c>
      <c r="AF2407" s="40">
        <v>1</v>
      </c>
      <c r="AG2407" s="41" t="s">
        <v>64</v>
      </c>
      <c r="AJ2407" s="38" t="s">
        <v>138</v>
      </c>
      <c r="AK2407" s="29" t="s">
        <v>7</v>
      </c>
      <c r="AL2407" s="39">
        <v>44251</v>
      </c>
      <c r="AM2407" s="29">
        <v>254708</v>
      </c>
      <c r="AN2407" s="29" t="s">
        <v>76</v>
      </c>
      <c r="AO2407" s="29">
        <v>41</v>
      </c>
      <c r="AP2407" s="29">
        <v>1.79</v>
      </c>
      <c r="AW2407" s="42">
        <v>22160</v>
      </c>
      <c r="AZ2407" s="44" t="s">
        <v>1283</v>
      </c>
    </row>
    <row r="2408" spans="1:52" ht="12.75" customHeight="1" x14ac:dyDescent="0.2">
      <c r="A2408" s="27">
        <v>38732</v>
      </c>
      <c r="B2408" s="28" t="s">
        <v>9691</v>
      </c>
      <c r="C2408" s="29" t="s">
        <v>56</v>
      </c>
      <c r="D2408" s="30" t="s">
        <v>9692</v>
      </c>
      <c r="E2408" s="30" t="s">
        <v>9693</v>
      </c>
      <c r="F2408" s="31">
        <v>1959</v>
      </c>
      <c r="G2408" s="31" t="s">
        <v>56</v>
      </c>
      <c r="H2408" s="30" t="s">
        <v>59</v>
      </c>
      <c r="I2408" s="60">
        <v>1</v>
      </c>
      <c r="J2408" s="60"/>
      <c r="K2408" s="32">
        <v>1</v>
      </c>
      <c r="L2408" s="33">
        <v>94</v>
      </c>
      <c r="M2408" s="31" t="s">
        <v>60</v>
      </c>
      <c r="X2408" s="37" t="s">
        <v>9694</v>
      </c>
      <c r="Y2408" s="38" t="s">
        <v>9695</v>
      </c>
      <c r="AA2408" s="39">
        <v>35674</v>
      </c>
      <c r="AB2408" s="39">
        <v>2958465</v>
      </c>
      <c r="AC2408" s="38" t="s">
        <v>2561</v>
      </c>
      <c r="AD2408" s="29">
        <v>100</v>
      </c>
      <c r="AE2408" s="29">
        <v>99</v>
      </c>
      <c r="AF2408" s="40">
        <v>6</v>
      </c>
      <c r="AG2408" s="41" t="s">
        <v>64</v>
      </c>
      <c r="AJ2408" s="38" t="s">
        <v>390</v>
      </c>
      <c r="AK2408" s="29" t="s">
        <v>7</v>
      </c>
      <c r="AL2408" s="39">
        <v>43165</v>
      </c>
      <c r="AM2408" s="29">
        <v>290106</v>
      </c>
      <c r="AN2408" s="29" t="s">
        <v>76</v>
      </c>
      <c r="AO2408" s="29">
        <v>44</v>
      </c>
      <c r="AP2408" s="29">
        <v>2.61</v>
      </c>
      <c r="AQ2408" s="29" t="s">
        <v>10</v>
      </c>
      <c r="AR2408" s="39">
        <v>43926</v>
      </c>
      <c r="AS2408" s="29">
        <v>285234</v>
      </c>
      <c r="AT2408" s="29" t="s">
        <v>76</v>
      </c>
      <c r="AU2408" s="29">
        <v>13</v>
      </c>
      <c r="AV2408" s="29">
        <v>0.86</v>
      </c>
      <c r="AW2408" s="42">
        <v>21888</v>
      </c>
      <c r="AZ2408" s="44" t="s">
        <v>9613</v>
      </c>
    </row>
    <row r="2409" spans="1:52" ht="12.75" customHeight="1" x14ac:dyDescent="0.2">
      <c r="A2409" s="27">
        <v>38759</v>
      </c>
      <c r="B2409" s="28" t="s">
        <v>9696</v>
      </c>
      <c r="C2409" s="29" t="s">
        <v>56</v>
      </c>
      <c r="D2409" s="30" t="s">
        <v>9697</v>
      </c>
      <c r="E2409" s="30" t="s">
        <v>9698</v>
      </c>
      <c r="F2409" s="31">
        <v>1958</v>
      </c>
      <c r="G2409" s="31" t="s">
        <v>69</v>
      </c>
      <c r="H2409" s="30" t="s">
        <v>59</v>
      </c>
      <c r="I2409" s="60">
        <v>1</v>
      </c>
      <c r="J2409" s="60"/>
      <c r="K2409" s="32">
        <v>1</v>
      </c>
      <c r="L2409" s="33">
        <v>82</v>
      </c>
      <c r="M2409" s="31" t="s">
        <v>60</v>
      </c>
      <c r="X2409" s="37" t="s">
        <v>2646</v>
      </c>
      <c r="Y2409" s="38" t="s">
        <v>9699</v>
      </c>
      <c r="AA2409" s="39">
        <v>35674</v>
      </c>
      <c r="AB2409" s="39">
        <v>2958465</v>
      </c>
      <c r="AC2409" s="38" t="s">
        <v>2561</v>
      </c>
      <c r="AD2409" s="29">
        <v>100</v>
      </c>
      <c r="AE2409" s="29">
        <v>99</v>
      </c>
      <c r="AF2409" s="40">
        <v>5</v>
      </c>
      <c r="AG2409" s="41" t="s">
        <v>64</v>
      </c>
      <c r="AJ2409" s="38" t="s">
        <v>73</v>
      </c>
      <c r="AK2409" s="29" t="s">
        <v>7</v>
      </c>
      <c r="AL2409" s="39">
        <v>44153</v>
      </c>
      <c r="AM2409" s="29">
        <v>275257</v>
      </c>
      <c r="AN2409" s="29" t="s">
        <v>76</v>
      </c>
      <c r="AO2409" s="29">
        <v>19</v>
      </c>
      <c r="AP2409" s="29">
        <v>1.77</v>
      </c>
      <c r="AQ2409" s="29" t="s">
        <v>10</v>
      </c>
      <c r="AR2409" s="39">
        <v>43668</v>
      </c>
      <c r="AS2409" s="29">
        <v>274813</v>
      </c>
      <c r="AT2409" s="29" t="s">
        <v>76</v>
      </c>
      <c r="AU2409" s="29">
        <v>14</v>
      </c>
      <c r="AV2409" s="29">
        <v>1.33</v>
      </c>
      <c r="AW2409" s="42">
        <v>21916</v>
      </c>
      <c r="AZ2409" s="44" t="s">
        <v>9700</v>
      </c>
    </row>
    <row r="2410" spans="1:52" ht="12.75" customHeight="1" x14ac:dyDescent="0.2">
      <c r="A2410" s="27">
        <v>38829</v>
      </c>
      <c r="B2410" s="28" t="s">
        <v>9701</v>
      </c>
      <c r="C2410" s="29" t="s">
        <v>56</v>
      </c>
      <c r="D2410" s="30" t="s">
        <v>9702</v>
      </c>
      <c r="E2410" s="30" t="s">
        <v>9703</v>
      </c>
      <c r="F2410" s="31">
        <v>1959</v>
      </c>
      <c r="G2410" s="31" t="s">
        <v>69</v>
      </c>
      <c r="H2410" s="30" t="s">
        <v>59</v>
      </c>
      <c r="I2410" s="60">
        <v>1</v>
      </c>
      <c r="J2410" s="60"/>
      <c r="K2410" s="32">
        <v>1</v>
      </c>
      <c r="L2410" s="33">
        <v>105</v>
      </c>
      <c r="M2410" s="31" t="s">
        <v>60</v>
      </c>
      <c r="X2410" s="37" t="s">
        <v>9704</v>
      </c>
      <c r="Y2410" s="38" t="s">
        <v>9705</v>
      </c>
      <c r="AA2410" s="39">
        <v>35674</v>
      </c>
      <c r="AB2410" s="39">
        <v>2958465</v>
      </c>
      <c r="AC2410" s="38" t="s">
        <v>2561</v>
      </c>
      <c r="AD2410" s="29">
        <v>100</v>
      </c>
      <c r="AE2410" s="29">
        <v>99</v>
      </c>
      <c r="AF2410" s="40">
        <v>4</v>
      </c>
      <c r="AG2410" s="41" t="s">
        <v>64</v>
      </c>
      <c r="AJ2410" s="38" t="s">
        <v>65</v>
      </c>
      <c r="AK2410" s="29" t="s">
        <v>7</v>
      </c>
      <c r="AL2410" s="39">
        <v>42773</v>
      </c>
      <c r="AM2410" s="29">
        <v>274101</v>
      </c>
      <c r="AN2410" s="29" t="s">
        <v>76</v>
      </c>
      <c r="AO2410" s="29">
        <v>20</v>
      </c>
      <c r="AP2410" s="29">
        <v>2.31</v>
      </c>
      <c r="AQ2410" s="29" t="s">
        <v>10</v>
      </c>
      <c r="AR2410" s="39">
        <v>43984</v>
      </c>
      <c r="AS2410" s="29">
        <v>284938</v>
      </c>
      <c r="AT2410" s="29" t="s">
        <v>76</v>
      </c>
      <c r="AU2410" s="29">
        <v>11</v>
      </c>
      <c r="AV2410" s="29">
        <v>0.77</v>
      </c>
      <c r="AW2410" s="42">
        <v>21794</v>
      </c>
      <c r="AZ2410" s="44" t="s">
        <v>9480</v>
      </c>
    </row>
    <row r="2411" spans="1:52" ht="12.75" customHeight="1" x14ac:dyDescent="0.2">
      <c r="A2411" s="27">
        <v>38846</v>
      </c>
      <c r="B2411" s="28" t="s">
        <v>9706</v>
      </c>
      <c r="C2411" s="29" t="s">
        <v>56</v>
      </c>
      <c r="D2411" s="30" t="s">
        <v>9707</v>
      </c>
      <c r="E2411" s="30" t="s">
        <v>9708</v>
      </c>
      <c r="F2411" s="31">
        <v>1958</v>
      </c>
      <c r="G2411" s="31" t="s">
        <v>102</v>
      </c>
      <c r="H2411" s="30" t="s">
        <v>123</v>
      </c>
      <c r="I2411" s="60">
        <v>1</v>
      </c>
      <c r="J2411" s="60"/>
      <c r="K2411" s="32">
        <v>1</v>
      </c>
      <c r="L2411" s="33">
        <v>80</v>
      </c>
      <c r="M2411" s="31" t="s">
        <v>91</v>
      </c>
      <c r="X2411" s="37" t="s">
        <v>3932</v>
      </c>
      <c r="Y2411" s="38" t="s">
        <v>9709</v>
      </c>
      <c r="Z2411" s="29" t="s">
        <v>96</v>
      </c>
      <c r="AA2411" s="39">
        <v>43466</v>
      </c>
      <c r="AB2411" s="39">
        <v>44157</v>
      </c>
      <c r="AC2411" s="38" t="s">
        <v>94</v>
      </c>
      <c r="AD2411" s="29">
        <v>100</v>
      </c>
      <c r="AE2411" s="29">
        <v>2</v>
      </c>
      <c r="AF2411" s="40">
        <v>2</v>
      </c>
      <c r="AJ2411" s="38" t="s">
        <v>97</v>
      </c>
      <c r="AK2411" s="29" t="s">
        <v>7</v>
      </c>
      <c r="AL2411" s="39">
        <v>44157</v>
      </c>
      <c r="AM2411" s="29">
        <v>171440</v>
      </c>
      <c r="AN2411" s="29" t="s">
        <v>126</v>
      </c>
      <c r="AO2411" s="29">
        <v>883</v>
      </c>
      <c r="AP2411" s="29">
        <v>4.34</v>
      </c>
      <c r="AW2411" s="42">
        <v>21794</v>
      </c>
      <c r="AZ2411" s="44" t="s">
        <v>98</v>
      </c>
    </row>
    <row r="2412" spans="1:52" ht="12.75" customHeight="1" x14ac:dyDescent="0.2">
      <c r="A2412" s="27">
        <v>38891</v>
      </c>
      <c r="B2412" s="28" t="s">
        <v>9710</v>
      </c>
      <c r="C2412" s="29" t="s">
        <v>56</v>
      </c>
      <c r="D2412" s="30" t="s">
        <v>9711</v>
      </c>
      <c r="E2412" s="30" t="s">
        <v>9712</v>
      </c>
      <c r="F2412" s="31">
        <v>1958</v>
      </c>
      <c r="G2412" s="31" t="s">
        <v>56</v>
      </c>
      <c r="H2412" s="30" t="s">
        <v>135</v>
      </c>
      <c r="I2412" s="60">
        <v>1</v>
      </c>
      <c r="J2412" s="60"/>
      <c r="K2412" s="32">
        <v>1</v>
      </c>
      <c r="L2412" s="33">
        <v>95</v>
      </c>
      <c r="M2412" s="31" t="s">
        <v>60</v>
      </c>
      <c r="X2412" s="37" t="s">
        <v>9713</v>
      </c>
      <c r="Y2412" s="38" t="s">
        <v>9714</v>
      </c>
      <c r="AA2412" s="39">
        <v>43293</v>
      </c>
      <c r="AB2412" s="39">
        <v>2958465</v>
      </c>
      <c r="AC2412" s="38" t="s">
        <v>712</v>
      </c>
      <c r="AD2412" s="29">
        <v>100</v>
      </c>
      <c r="AE2412" s="29">
        <v>99</v>
      </c>
      <c r="AF2412" s="40">
        <v>0</v>
      </c>
      <c r="AG2412" s="41" t="s">
        <v>64</v>
      </c>
      <c r="AJ2412" s="38" t="s">
        <v>632</v>
      </c>
      <c r="AW2412" s="42">
        <v>21794</v>
      </c>
      <c r="AZ2412" s="44" t="s">
        <v>9607</v>
      </c>
    </row>
    <row r="2413" spans="1:52" ht="12.75" customHeight="1" x14ac:dyDescent="0.2">
      <c r="A2413" s="27">
        <v>38897</v>
      </c>
      <c r="B2413" s="28" t="s">
        <v>9715</v>
      </c>
      <c r="C2413" s="29" t="s">
        <v>56</v>
      </c>
      <c r="D2413" s="30" t="s">
        <v>9716</v>
      </c>
      <c r="E2413" s="30" t="s">
        <v>9716</v>
      </c>
      <c r="F2413" s="31">
        <v>1958</v>
      </c>
      <c r="G2413" s="31" t="s">
        <v>69</v>
      </c>
      <c r="H2413" s="30" t="s">
        <v>59</v>
      </c>
      <c r="I2413" s="60">
        <v>1</v>
      </c>
      <c r="J2413" s="60"/>
      <c r="K2413" s="32">
        <v>1</v>
      </c>
      <c r="L2413" s="33">
        <v>100</v>
      </c>
      <c r="M2413" s="31" t="s">
        <v>60</v>
      </c>
      <c r="X2413" s="37" t="s">
        <v>1431</v>
      </c>
      <c r="Y2413" s="38" t="s">
        <v>9717</v>
      </c>
      <c r="AA2413" s="39">
        <v>43293</v>
      </c>
      <c r="AB2413" s="39">
        <v>2958465</v>
      </c>
      <c r="AC2413" s="38" t="s">
        <v>63</v>
      </c>
      <c r="AD2413" s="29">
        <v>100</v>
      </c>
      <c r="AE2413" s="29">
        <v>99</v>
      </c>
      <c r="AF2413" s="40">
        <v>0</v>
      </c>
      <c r="AG2413" s="41" t="s">
        <v>64</v>
      </c>
      <c r="AJ2413" s="38" t="s">
        <v>748</v>
      </c>
      <c r="AK2413" s="29" t="s">
        <v>308</v>
      </c>
      <c r="AL2413" s="39">
        <v>38960</v>
      </c>
      <c r="AM2413" s="29">
        <v>140322</v>
      </c>
      <c r="AN2413" s="29" t="s">
        <v>85</v>
      </c>
      <c r="AO2413" s="29">
        <v>264</v>
      </c>
      <c r="AP2413" s="29">
        <v>2.31</v>
      </c>
      <c r="AQ2413" s="29" t="s">
        <v>75</v>
      </c>
      <c r="AR2413" s="39">
        <v>44146</v>
      </c>
      <c r="AS2413" s="29">
        <v>275724</v>
      </c>
      <c r="AT2413" s="29" t="s">
        <v>76</v>
      </c>
      <c r="AU2413" s="29">
        <v>4</v>
      </c>
      <c r="AV2413" s="29">
        <v>0.43</v>
      </c>
      <c r="AW2413" s="42">
        <v>21607</v>
      </c>
      <c r="AZ2413" s="44" t="s">
        <v>212</v>
      </c>
    </row>
    <row r="2414" spans="1:52" ht="12.75" customHeight="1" x14ac:dyDescent="0.2">
      <c r="A2414" s="27">
        <v>38921</v>
      </c>
      <c r="B2414" s="28" t="s">
        <v>9718</v>
      </c>
      <c r="C2414" s="29" t="s">
        <v>56</v>
      </c>
      <c r="D2414" s="30" t="s">
        <v>9719</v>
      </c>
      <c r="E2414" s="30" t="s">
        <v>9720</v>
      </c>
      <c r="F2414" s="31">
        <v>1958</v>
      </c>
      <c r="G2414" s="31" t="s">
        <v>69</v>
      </c>
      <c r="H2414" s="30" t="s">
        <v>548</v>
      </c>
      <c r="I2414" s="60">
        <v>1</v>
      </c>
      <c r="J2414" s="60"/>
      <c r="K2414" s="32">
        <v>1</v>
      </c>
      <c r="L2414" s="33">
        <v>88</v>
      </c>
      <c r="M2414" s="31" t="s">
        <v>60</v>
      </c>
      <c r="X2414" s="37" t="s">
        <v>9721</v>
      </c>
      <c r="Y2414" s="38" t="s">
        <v>9722</v>
      </c>
      <c r="AA2414" s="39">
        <v>35674</v>
      </c>
      <c r="AB2414" s="39">
        <v>2958465</v>
      </c>
      <c r="AC2414" s="38" t="s">
        <v>2561</v>
      </c>
      <c r="AD2414" s="29">
        <v>100</v>
      </c>
      <c r="AE2414" s="29">
        <v>99</v>
      </c>
      <c r="AF2414" s="40">
        <v>4</v>
      </c>
      <c r="AG2414" s="41" t="s">
        <v>64</v>
      </c>
      <c r="AJ2414" s="38" t="s">
        <v>748</v>
      </c>
      <c r="AK2414" s="29" t="s">
        <v>7</v>
      </c>
      <c r="AL2414" s="39">
        <v>40474</v>
      </c>
      <c r="AM2414" s="29">
        <v>271235</v>
      </c>
      <c r="AN2414" s="29" t="s">
        <v>76</v>
      </c>
      <c r="AO2414" s="29">
        <v>121</v>
      </c>
      <c r="AP2414" s="29">
        <v>10.55</v>
      </c>
      <c r="AQ2414" s="29" t="s">
        <v>10</v>
      </c>
      <c r="AR2414" s="39">
        <v>44002</v>
      </c>
      <c r="AS2414" s="29">
        <v>285431</v>
      </c>
      <c r="AT2414" s="29" t="s">
        <v>76</v>
      </c>
      <c r="AU2414" s="29">
        <v>10</v>
      </c>
      <c r="AV2414" s="29">
        <v>0.86</v>
      </c>
      <c r="AW2414" s="42">
        <v>21794</v>
      </c>
    </row>
    <row r="2415" spans="1:52" ht="12.75" customHeight="1" x14ac:dyDescent="0.2">
      <c r="A2415" s="27">
        <v>38923</v>
      </c>
      <c r="B2415" s="28" t="s">
        <v>9723</v>
      </c>
      <c r="C2415" s="29" t="s">
        <v>56</v>
      </c>
      <c r="D2415" s="30" t="s">
        <v>9724</v>
      </c>
      <c r="E2415" s="30" t="s">
        <v>9724</v>
      </c>
      <c r="F2415" s="31">
        <v>1958</v>
      </c>
      <c r="G2415" s="31" t="s">
        <v>69</v>
      </c>
      <c r="H2415" s="30" t="s">
        <v>2420</v>
      </c>
      <c r="I2415" s="60">
        <v>1</v>
      </c>
      <c r="J2415" s="60"/>
      <c r="K2415" s="32">
        <v>1</v>
      </c>
      <c r="L2415" s="33">
        <v>102</v>
      </c>
      <c r="M2415" s="31" t="s">
        <v>60</v>
      </c>
      <c r="X2415" s="37" t="s">
        <v>5278</v>
      </c>
      <c r="Y2415" s="38" t="s">
        <v>9725</v>
      </c>
      <c r="AA2415" s="39">
        <v>43293</v>
      </c>
      <c r="AB2415" s="39">
        <v>2958465</v>
      </c>
      <c r="AC2415" s="38" t="s">
        <v>63</v>
      </c>
      <c r="AD2415" s="29">
        <v>100</v>
      </c>
      <c r="AE2415" s="29">
        <v>99</v>
      </c>
      <c r="AF2415" s="40">
        <v>0</v>
      </c>
      <c r="AG2415" s="41" t="s">
        <v>64</v>
      </c>
      <c r="AJ2415" s="38" t="s">
        <v>748</v>
      </c>
      <c r="AW2415" s="42">
        <v>21548</v>
      </c>
    </row>
    <row r="2416" spans="1:52" ht="12.75" customHeight="1" x14ac:dyDescent="0.2">
      <c r="A2416" s="27">
        <v>38927</v>
      </c>
      <c r="B2416" s="28" t="s">
        <v>9726</v>
      </c>
      <c r="C2416" s="29" t="s">
        <v>56</v>
      </c>
      <c r="D2416" s="30" t="s">
        <v>9727</v>
      </c>
      <c r="E2416" s="30" t="s">
        <v>9727</v>
      </c>
      <c r="F2416" s="31">
        <v>1959</v>
      </c>
      <c r="G2416" s="31" t="s">
        <v>69</v>
      </c>
      <c r="H2416" s="30" t="s">
        <v>70</v>
      </c>
      <c r="I2416" s="60">
        <v>1</v>
      </c>
      <c r="J2416" s="60"/>
      <c r="K2416" s="32">
        <v>1</v>
      </c>
      <c r="L2416" s="33">
        <v>82</v>
      </c>
      <c r="M2416" s="31" t="s">
        <v>60</v>
      </c>
      <c r="X2416" s="37" t="s">
        <v>2014</v>
      </c>
      <c r="Y2416" s="38" t="s">
        <v>6457</v>
      </c>
      <c r="AA2416" s="39">
        <v>43293</v>
      </c>
      <c r="AB2416" s="39">
        <v>2958465</v>
      </c>
      <c r="AC2416" s="38" t="s">
        <v>63</v>
      </c>
      <c r="AD2416" s="29">
        <v>100</v>
      </c>
      <c r="AE2416" s="29">
        <v>99</v>
      </c>
      <c r="AF2416" s="40">
        <v>2</v>
      </c>
      <c r="AG2416" s="41" t="s">
        <v>64</v>
      </c>
      <c r="AJ2416" s="38" t="s">
        <v>73</v>
      </c>
      <c r="AK2416" s="29" t="s">
        <v>7</v>
      </c>
      <c r="AL2416" s="39">
        <v>43975</v>
      </c>
      <c r="AM2416" s="29">
        <v>282524</v>
      </c>
      <c r="AN2416" s="29" t="s">
        <v>76</v>
      </c>
      <c r="AO2416" s="29">
        <v>24</v>
      </c>
      <c r="AP2416" s="29">
        <v>2.21</v>
      </c>
      <c r="AQ2416" s="29" t="s">
        <v>10</v>
      </c>
      <c r="AR2416" s="39">
        <v>44134</v>
      </c>
      <c r="AS2416" s="29">
        <v>91306</v>
      </c>
      <c r="AT2416" s="29" t="s">
        <v>74</v>
      </c>
      <c r="AU2416" s="29">
        <v>52</v>
      </c>
      <c r="AV2416" s="29">
        <v>0.97</v>
      </c>
      <c r="AW2416" s="42">
        <v>21642</v>
      </c>
      <c r="AZ2416" s="44" t="s">
        <v>6458</v>
      </c>
    </row>
    <row r="2417" spans="1:52" ht="12.75" customHeight="1" x14ac:dyDescent="0.2">
      <c r="A2417" s="27">
        <v>38973</v>
      </c>
      <c r="B2417" s="28" t="s">
        <v>9728</v>
      </c>
      <c r="C2417" s="29" t="s">
        <v>56</v>
      </c>
      <c r="D2417" s="30" t="s">
        <v>9729</v>
      </c>
      <c r="E2417" s="30" t="s">
        <v>9729</v>
      </c>
      <c r="F2417" s="31">
        <v>1958</v>
      </c>
      <c r="G2417" s="31" t="s">
        <v>69</v>
      </c>
      <c r="H2417" s="30" t="s">
        <v>59</v>
      </c>
      <c r="I2417" s="60">
        <v>1</v>
      </c>
      <c r="J2417" s="60"/>
      <c r="K2417" s="32">
        <v>1</v>
      </c>
      <c r="L2417" s="33">
        <v>84</v>
      </c>
      <c r="M2417" s="31" t="s">
        <v>60</v>
      </c>
      <c r="X2417" s="37" t="s">
        <v>9730</v>
      </c>
      <c r="Y2417" s="38" t="s">
        <v>9731</v>
      </c>
      <c r="AA2417" s="39">
        <v>43293</v>
      </c>
      <c r="AB2417" s="39">
        <v>2958465</v>
      </c>
      <c r="AC2417" s="38" t="s">
        <v>63</v>
      </c>
      <c r="AD2417" s="29">
        <v>100</v>
      </c>
      <c r="AE2417" s="29">
        <v>99</v>
      </c>
      <c r="AF2417" s="40">
        <v>0</v>
      </c>
      <c r="AG2417" s="41" t="s">
        <v>64</v>
      </c>
      <c r="AJ2417" s="38" t="s">
        <v>83</v>
      </c>
      <c r="AW2417" s="42">
        <v>21654</v>
      </c>
      <c r="AZ2417" s="44" t="s">
        <v>200</v>
      </c>
    </row>
    <row r="2418" spans="1:52" ht="12.75" customHeight="1" x14ac:dyDescent="0.2">
      <c r="A2418" s="27">
        <v>38977</v>
      </c>
      <c r="B2418" s="28" t="s">
        <v>9732</v>
      </c>
      <c r="C2418" s="29" t="s">
        <v>56</v>
      </c>
      <c r="D2418" s="30" t="s">
        <v>9733</v>
      </c>
      <c r="E2418" s="30" t="s">
        <v>9734</v>
      </c>
      <c r="F2418" s="31">
        <v>1957</v>
      </c>
      <c r="G2418" s="31" t="s">
        <v>56</v>
      </c>
      <c r="H2418" s="30" t="s">
        <v>103</v>
      </c>
      <c r="I2418" s="60">
        <v>1</v>
      </c>
      <c r="J2418" s="60"/>
      <c r="K2418" s="32">
        <v>1</v>
      </c>
      <c r="L2418" s="33">
        <v>80</v>
      </c>
      <c r="M2418" s="31" t="s">
        <v>60</v>
      </c>
      <c r="X2418" s="37" t="s">
        <v>4983</v>
      </c>
      <c r="Y2418" s="38" t="s">
        <v>9735</v>
      </c>
      <c r="AA2418" s="39">
        <v>43293</v>
      </c>
      <c r="AB2418" s="39">
        <v>2958465</v>
      </c>
      <c r="AC2418" s="38" t="s">
        <v>63</v>
      </c>
      <c r="AD2418" s="29">
        <v>100</v>
      </c>
      <c r="AE2418" s="29">
        <v>99</v>
      </c>
      <c r="AF2418" s="40">
        <v>0</v>
      </c>
      <c r="AG2418" s="41" t="s">
        <v>64</v>
      </c>
      <c r="AJ2418" s="38" t="s">
        <v>138</v>
      </c>
      <c r="AK2418" s="29" t="s">
        <v>308</v>
      </c>
      <c r="AL2418" s="39">
        <v>37488</v>
      </c>
      <c r="AM2418" s="29">
        <v>73149</v>
      </c>
      <c r="AN2418" s="29" t="s">
        <v>74</v>
      </c>
      <c r="AO2418" s="29">
        <v>51</v>
      </c>
      <c r="AP2418" s="29">
        <v>1.57</v>
      </c>
      <c r="AQ2418" s="29" t="s">
        <v>10</v>
      </c>
      <c r="AR2418" s="39">
        <v>43972</v>
      </c>
      <c r="AS2418" s="29">
        <v>93147</v>
      </c>
      <c r="AT2418" s="29" t="s">
        <v>74</v>
      </c>
      <c r="AU2418" s="29">
        <v>36</v>
      </c>
      <c r="AV2418" s="29">
        <v>0.55000000000000004</v>
      </c>
      <c r="AW2418" s="42">
        <v>21429</v>
      </c>
      <c r="AZ2418" s="44" t="s">
        <v>9613</v>
      </c>
    </row>
    <row r="2419" spans="1:52" ht="12.75" customHeight="1" x14ac:dyDescent="0.2">
      <c r="A2419" s="27">
        <v>39002</v>
      </c>
      <c r="B2419" s="28" t="s">
        <v>9736</v>
      </c>
      <c r="C2419" s="29" t="s">
        <v>56</v>
      </c>
      <c r="D2419" s="30" t="s">
        <v>9737</v>
      </c>
      <c r="E2419" s="30" t="s">
        <v>9737</v>
      </c>
      <c r="F2419" s="31">
        <v>1958</v>
      </c>
      <c r="G2419" s="31" t="s">
        <v>69</v>
      </c>
      <c r="H2419" s="30" t="s">
        <v>103</v>
      </c>
      <c r="I2419" s="60">
        <v>1</v>
      </c>
      <c r="J2419" s="60"/>
      <c r="K2419" s="32">
        <v>1</v>
      </c>
      <c r="L2419" s="33">
        <v>89</v>
      </c>
      <c r="M2419" s="31" t="s">
        <v>60</v>
      </c>
      <c r="X2419" s="37" t="s">
        <v>6661</v>
      </c>
      <c r="Y2419" s="38" t="s">
        <v>9738</v>
      </c>
      <c r="AA2419" s="39">
        <v>43293</v>
      </c>
      <c r="AB2419" s="39">
        <v>2958465</v>
      </c>
      <c r="AC2419" s="38" t="s">
        <v>63</v>
      </c>
      <c r="AD2419" s="29">
        <v>100</v>
      </c>
      <c r="AE2419" s="29">
        <v>99</v>
      </c>
      <c r="AF2419" s="40">
        <v>0</v>
      </c>
      <c r="AG2419" s="41" t="s">
        <v>64</v>
      </c>
      <c r="AJ2419" s="38" t="s">
        <v>748</v>
      </c>
      <c r="AQ2419" s="29" t="s">
        <v>75</v>
      </c>
      <c r="AR2419" s="39">
        <v>44258</v>
      </c>
      <c r="AS2419" s="29">
        <v>95124</v>
      </c>
      <c r="AT2419" s="29" t="s">
        <v>74</v>
      </c>
      <c r="AU2419" s="29">
        <v>21</v>
      </c>
      <c r="AV2419" s="29">
        <v>0.36</v>
      </c>
      <c r="AW2419" s="42">
        <v>21839</v>
      </c>
      <c r="AZ2419" s="44" t="s">
        <v>212</v>
      </c>
    </row>
    <row r="2420" spans="1:52" ht="12.75" customHeight="1" x14ac:dyDescent="0.2">
      <c r="A2420" s="27">
        <v>39064</v>
      </c>
      <c r="B2420" s="28" t="s">
        <v>9739</v>
      </c>
      <c r="C2420" s="29" t="s">
        <v>56</v>
      </c>
      <c r="D2420" s="30" t="s">
        <v>9740</v>
      </c>
      <c r="E2420" s="30" t="s">
        <v>9740</v>
      </c>
      <c r="F2420" s="31">
        <v>1958</v>
      </c>
      <c r="G2420" s="31" t="s">
        <v>69</v>
      </c>
      <c r="H2420" s="30" t="s">
        <v>70</v>
      </c>
      <c r="I2420" s="60">
        <v>1</v>
      </c>
      <c r="J2420" s="60"/>
      <c r="K2420" s="32">
        <v>1</v>
      </c>
      <c r="L2420" s="33">
        <v>90</v>
      </c>
      <c r="M2420" s="31" t="s">
        <v>60</v>
      </c>
      <c r="X2420" s="37" t="s">
        <v>815</v>
      </c>
      <c r="Y2420" s="38" t="s">
        <v>9741</v>
      </c>
      <c r="AA2420" s="39">
        <v>43293</v>
      </c>
      <c r="AB2420" s="39">
        <v>2958465</v>
      </c>
      <c r="AC2420" s="38" t="s">
        <v>63</v>
      </c>
      <c r="AD2420" s="29">
        <v>100</v>
      </c>
      <c r="AE2420" s="29">
        <v>99</v>
      </c>
      <c r="AF2420" s="40">
        <v>0</v>
      </c>
      <c r="AG2420" s="41" t="s">
        <v>64</v>
      </c>
      <c r="AJ2420" s="38" t="s">
        <v>748</v>
      </c>
      <c r="AW2420" s="42">
        <v>21367</v>
      </c>
      <c r="AZ2420" s="44" t="s">
        <v>212</v>
      </c>
    </row>
    <row r="2421" spans="1:52" ht="12.75" customHeight="1" x14ac:dyDescent="0.2">
      <c r="A2421" s="27">
        <v>39098</v>
      </c>
      <c r="B2421" s="28" t="s">
        <v>9742</v>
      </c>
      <c r="C2421" s="29" t="s">
        <v>56</v>
      </c>
      <c r="D2421" s="30" t="s">
        <v>9743</v>
      </c>
      <c r="E2421" s="30" t="s">
        <v>9744</v>
      </c>
      <c r="F2421" s="31">
        <v>1956</v>
      </c>
      <c r="G2421" s="31" t="s">
        <v>102</v>
      </c>
      <c r="H2421" s="30" t="s">
        <v>123</v>
      </c>
      <c r="I2421" s="60">
        <v>1</v>
      </c>
      <c r="J2421" s="60"/>
      <c r="K2421" s="32">
        <v>1</v>
      </c>
      <c r="L2421" s="33">
        <v>81</v>
      </c>
      <c r="M2421" s="31" t="s">
        <v>60</v>
      </c>
      <c r="X2421" s="37" t="s">
        <v>424</v>
      </c>
      <c r="Y2421" s="38" t="s">
        <v>9745</v>
      </c>
      <c r="AA2421" s="39">
        <v>42736</v>
      </c>
      <c r="AB2421" s="39">
        <v>44561</v>
      </c>
      <c r="AC2421" s="38" t="s">
        <v>94</v>
      </c>
      <c r="AD2421" s="29">
        <v>100</v>
      </c>
      <c r="AE2421" s="29">
        <v>5</v>
      </c>
      <c r="AF2421" s="40">
        <v>4</v>
      </c>
      <c r="AG2421" s="41" t="s">
        <v>95</v>
      </c>
      <c r="AJ2421" s="38" t="s">
        <v>151</v>
      </c>
      <c r="AK2421" s="29" t="s">
        <v>7</v>
      </c>
      <c r="AL2421" s="39">
        <v>44108</v>
      </c>
      <c r="AM2421" s="29">
        <v>171202</v>
      </c>
      <c r="AN2421" s="29" t="s">
        <v>126</v>
      </c>
      <c r="AO2421" s="29">
        <v>555</v>
      </c>
      <c r="AP2421" s="29">
        <v>3.79</v>
      </c>
      <c r="AQ2421" s="29" t="s">
        <v>10</v>
      </c>
      <c r="AR2421" s="39">
        <v>44221</v>
      </c>
      <c r="AS2421" s="29">
        <v>174931</v>
      </c>
      <c r="AT2421" s="29" t="s">
        <v>126</v>
      </c>
      <c r="AU2421" s="29">
        <v>219</v>
      </c>
      <c r="AV2421" s="29">
        <v>1.26</v>
      </c>
      <c r="AW2421" s="42">
        <v>21429</v>
      </c>
      <c r="AZ2421" s="44" t="s">
        <v>1193</v>
      </c>
    </row>
    <row r="2422" spans="1:52" ht="12.75" customHeight="1" x14ac:dyDescent="0.2">
      <c r="A2422" s="27">
        <v>39102</v>
      </c>
      <c r="B2422" s="28" t="s">
        <v>9746</v>
      </c>
      <c r="C2422" s="29" t="s">
        <v>56</v>
      </c>
      <c r="D2422" s="30" t="s">
        <v>9747</v>
      </c>
      <c r="E2422" s="30" t="s">
        <v>9748</v>
      </c>
      <c r="F2422" s="31">
        <v>1958</v>
      </c>
      <c r="G2422" s="31" t="s">
        <v>102</v>
      </c>
      <c r="H2422" s="30" t="s">
        <v>123</v>
      </c>
      <c r="I2422" s="60">
        <v>1</v>
      </c>
      <c r="J2422" s="60"/>
      <c r="K2422" s="32">
        <v>1</v>
      </c>
      <c r="L2422" s="33">
        <v>72</v>
      </c>
      <c r="M2422" s="31" t="s">
        <v>91</v>
      </c>
      <c r="X2422" s="37" t="s">
        <v>7913</v>
      </c>
      <c r="Y2422" s="38" t="s">
        <v>9749</v>
      </c>
      <c r="AA2422" s="39">
        <v>43831</v>
      </c>
      <c r="AB2422" s="39">
        <v>45657</v>
      </c>
      <c r="AC2422" s="38" t="s">
        <v>144</v>
      </c>
      <c r="AD2422" s="29">
        <v>100</v>
      </c>
      <c r="AE2422" s="29">
        <v>7</v>
      </c>
      <c r="AF2422" s="40">
        <v>2</v>
      </c>
      <c r="AG2422" s="41" t="s">
        <v>95</v>
      </c>
      <c r="AJ2422" s="38" t="s">
        <v>151</v>
      </c>
      <c r="AK2422" s="29" t="s">
        <v>7</v>
      </c>
      <c r="AL2422" s="39">
        <v>43983</v>
      </c>
      <c r="AM2422" s="29">
        <v>172347</v>
      </c>
      <c r="AN2422" s="29" t="s">
        <v>126</v>
      </c>
      <c r="AO2422" s="29">
        <v>462</v>
      </c>
      <c r="AP2422" s="29">
        <v>4.25</v>
      </c>
      <c r="AQ2422" s="29" t="s">
        <v>10</v>
      </c>
      <c r="AR2422" s="39">
        <v>44093</v>
      </c>
      <c r="AS2422" s="29">
        <v>153541</v>
      </c>
      <c r="AT2422" s="29" t="s">
        <v>84</v>
      </c>
      <c r="AU2422" s="29">
        <v>160</v>
      </c>
      <c r="AV2422" s="29">
        <v>1.42</v>
      </c>
      <c r="AW2422" s="42">
        <v>21429</v>
      </c>
      <c r="AZ2422" s="44" t="s">
        <v>9613</v>
      </c>
    </row>
    <row r="2423" spans="1:52" ht="12.75" customHeight="1" x14ac:dyDescent="0.2">
      <c r="A2423" s="27">
        <v>39117</v>
      </c>
      <c r="B2423" s="28" t="s">
        <v>9750</v>
      </c>
      <c r="C2423" s="29" t="s">
        <v>56</v>
      </c>
      <c r="D2423" s="30" t="s">
        <v>9751</v>
      </c>
      <c r="E2423" s="30" t="s">
        <v>9751</v>
      </c>
      <c r="F2423" s="31">
        <v>1958</v>
      </c>
      <c r="G2423" s="31" t="s">
        <v>69</v>
      </c>
      <c r="H2423" s="30" t="s">
        <v>59</v>
      </c>
      <c r="I2423" s="60">
        <v>1</v>
      </c>
      <c r="J2423" s="60"/>
      <c r="K2423" s="32">
        <v>1</v>
      </c>
      <c r="L2423" s="33">
        <v>100</v>
      </c>
      <c r="M2423" s="31" t="s">
        <v>60</v>
      </c>
      <c r="X2423" s="37" t="s">
        <v>1444</v>
      </c>
      <c r="Y2423" s="38" t="s">
        <v>9752</v>
      </c>
      <c r="AA2423" s="39">
        <v>43293</v>
      </c>
      <c r="AB2423" s="39">
        <v>2958465</v>
      </c>
      <c r="AC2423" s="38" t="s">
        <v>63</v>
      </c>
      <c r="AD2423" s="29">
        <v>100</v>
      </c>
      <c r="AE2423" s="29">
        <v>99</v>
      </c>
      <c r="AF2423" s="40">
        <v>0</v>
      </c>
      <c r="AG2423" s="41" t="s">
        <v>64</v>
      </c>
      <c r="AJ2423" s="38" t="s">
        <v>73</v>
      </c>
      <c r="AK2423" s="29" t="s">
        <v>7</v>
      </c>
      <c r="AL2423" s="39">
        <v>37446</v>
      </c>
      <c r="AM2423" s="29">
        <v>274714</v>
      </c>
      <c r="AN2423" s="29" t="s">
        <v>76</v>
      </c>
      <c r="AO2423" s="29">
        <v>44</v>
      </c>
      <c r="AP2423" s="29">
        <v>11.67</v>
      </c>
      <c r="AQ2423" s="29" t="s">
        <v>75</v>
      </c>
      <c r="AR2423" s="39">
        <v>43865</v>
      </c>
      <c r="AS2423" s="29">
        <v>62031</v>
      </c>
      <c r="AT2423" s="29" t="s">
        <v>74</v>
      </c>
      <c r="AU2423" s="29">
        <v>32</v>
      </c>
      <c r="AV2423" s="29">
        <v>0.85</v>
      </c>
      <c r="AW2423" s="42">
        <v>21186</v>
      </c>
      <c r="AX2423" s="43">
        <v>82633</v>
      </c>
      <c r="AZ2423" s="44" t="s">
        <v>6458</v>
      </c>
    </row>
    <row r="2424" spans="1:52" ht="12.75" customHeight="1" x14ac:dyDescent="0.2">
      <c r="A2424" s="27">
        <v>39124</v>
      </c>
      <c r="B2424" s="28" t="s">
        <v>9753</v>
      </c>
      <c r="C2424" s="29" t="s">
        <v>56</v>
      </c>
      <c r="D2424" s="30" t="s">
        <v>9754</v>
      </c>
      <c r="E2424" s="30" t="s">
        <v>9754</v>
      </c>
      <c r="F2424" s="31">
        <v>1958</v>
      </c>
      <c r="G2424" s="31" t="s">
        <v>69</v>
      </c>
      <c r="H2424" s="30" t="s">
        <v>59</v>
      </c>
      <c r="I2424" s="60">
        <v>1</v>
      </c>
      <c r="J2424" s="60"/>
      <c r="K2424" s="32">
        <v>1</v>
      </c>
      <c r="L2424" s="33">
        <v>85</v>
      </c>
      <c r="M2424" s="31" t="s">
        <v>60</v>
      </c>
      <c r="X2424" s="37" t="s">
        <v>9755</v>
      </c>
      <c r="Y2424" s="38" t="s">
        <v>9756</v>
      </c>
      <c r="AA2424" s="39">
        <v>43293</v>
      </c>
      <c r="AB2424" s="39">
        <v>2958465</v>
      </c>
      <c r="AC2424" s="38" t="s">
        <v>63</v>
      </c>
      <c r="AD2424" s="29">
        <v>100</v>
      </c>
      <c r="AE2424" s="29">
        <v>99</v>
      </c>
      <c r="AF2424" s="40">
        <v>0</v>
      </c>
      <c r="AG2424" s="41" t="s">
        <v>64</v>
      </c>
      <c r="AJ2424" s="38" t="s">
        <v>748</v>
      </c>
      <c r="AW2424" s="42">
        <v>21307</v>
      </c>
      <c r="AZ2424" s="44" t="s">
        <v>212</v>
      </c>
    </row>
    <row r="2425" spans="1:52" ht="12.75" customHeight="1" x14ac:dyDescent="0.2">
      <c r="A2425" s="27">
        <v>39170</v>
      </c>
      <c r="B2425" s="28" t="s">
        <v>9757</v>
      </c>
      <c r="C2425" s="29" t="s">
        <v>56</v>
      </c>
      <c r="D2425" s="30" t="s">
        <v>9758</v>
      </c>
      <c r="E2425" s="30" t="s">
        <v>9758</v>
      </c>
      <c r="F2425" s="31">
        <v>1957</v>
      </c>
      <c r="G2425" s="31" t="s">
        <v>69</v>
      </c>
      <c r="H2425" s="30" t="s">
        <v>70</v>
      </c>
      <c r="I2425" s="60">
        <v>1</v>
      </c>
      <c r="J2425" s="60"/>
      <c r="K2425" s="32">
        <v>1</v>
      </c>
      <c r="L2425" s="33">
        <v>106</v>
      </c>
      <c r="M2425" s="31" t="s">
        <v>60</v>
      </c>
      <c r="X2425" s="37" t="s">
        <v>5431</v>
      </c>
      <c r="Y2425" s="38" t="s">
        <v>9759</v>
      </c>
      <c r="AA2425" s="39">
        <v>43293</v>
      </c>
      <c r="AB2425" s="39">
        <v>2958465</v>
      </c>
      <c r="AC2425" s="38" t="s">
        <v>63</v>
      </c>
      <c r="AD2425" s="29">
        <v>100</v>
      </c>
      <c r="AE2425" s="29">
        <v>99</v>
      </c>
      <c r="AF2425" s="40">
        <v>0</v>
      </c>
      <c r="AG2425" s="41" t="s">
        <v>64</v>
      </c>
      <c r="AJ2425" s="38" t="s">
        <v>748</v>
      </c>
      <c r="AW2425" s="42">
        <v>21280</v>
      </c>
      <c r="AZ2425" s="44" t="s">
        <v>7408</v>
      </c>
    </row>
    <row r="2426" spans="1:52" ht="12.75" customHeight="1" x14ac:dyDescent="0.2">
      <c r="A2426" s="27">
        <v>39173</v>
      </c>
      <c r="B2426" s="28" t="s">
        <v>9760</v>
      </c>
      <c r="C2426" s="29" t="s">
        <v>56</v>
      </c>
      <c r="D2426" s="30" t="s">
        <v>9761</v>
      </c>
      <c r="E2426" s="30" t="s">
        <v>9762</v>
      </c>
      <c r="F2426" s="31">
        <v>1957</v>
      </c>
      <c r="G2426" s="31" t="s">
        <v>91</v>
      </c>
      <c r="H2426" s="30" t="s">
        <v>103</v>
      </c>
      <c r="I2426" s="60">
        <v>1</v>
      </c>
      <c r="J2426" s="60"/>
      <c r="K2426" s="32">
        <v>1</v>
      </c>
      <c r="L2426" s="33">
        <v>90</v>
      </c>
      <c r="M2426" s="31" t="s">
        <v>60</v>
      </c>
      <c r="X2426" s="37" t="s">
        <v>9763</v>
      </c>
      <c r="Y2426" s="38" t="s">
        <v>9764</v>
      </c>
      <c r="AA2426" s="39">
        <v>43293</v>
      </c>
      <c r="AB2426" s="39">
        <v>2958465</v>
      </c>
      <c r="AC2426" s="38" t="s">
        <v>63</v>
      </c>
      <c r="AD2426" s="29">
        <v>100</v>
      </c>
      <c r="AE2426" s="29">
        <v>99</v>
      </c>
      <c r="AF2426" s="40">
        <v>0</v>
      </c>
      <c r="AG2426" s="41" t="s">
        <v>64</v>
      </c>
      <c r="AJ2426" s="38" t="s">
        <v>748</v>
      </c>
      <c r="AW2426" s="42">
        <v>21277</v>
      </c>
      <c r="AZ2426" s="44" t="s">
        <v>1283</v>
      </c>
    </row>
    <row r="2427" spans="1:52" ht="12.75" customHeight="1" x14ac:dyDescent="0.2">
      <c r="A2427" s="27">
        <v>39206</v>
      </c>
      <c r="B2427" s="28" t="s">
        <v>9765</v>
      </c>
      <c r="C2427" s="29" t="s">
        <v>56</v>
      </c>
      <c r="D2427" s="30" t="s">
        <v>9766</v>
      </c>
      <c r="E2427" s="30" t="s">
        <v>9766</v>
      </c>
      <c r="F2427" s="31">
        <v>1958</v>
      </c>
      <c r="G2427" s="31" t="s">
        <v>69</v>
      </c>
      <c r="H2427" s="30" t="s">
        <v>70</v>
      </c>
      <c r="I2427" s="60">
        <v>1</v>
      </c>
      <c r="J2427" s="60"/>
      <c r="K2427" s="32">
        <v>1</v>
      </c>
      <c r="L2427" s="33">
        <v>102</v>
      </c>
      <c r="M2427" s="31" t="s">
        <v>60</v>
      </c>
      <c r="X2427" s="37" t="s">
        <v>815</v>
      </c>
      <c r="Y2427" s="38" t="s">
        <v>9767</v>
      </c>
      <c r="AA2427" s="39">
        <v>43293</v>
      </c>
      <c r="AB2427" s="39">
        <v>2958465</v>
      </c>
      <c r="AC2427" s="38" t="s">
        <v>63</v>
      </c>
      <c r="AD2427" s="29">
        <v>100</v>
      </c>
      <c r="AE2427" s="29">
        <v>99</v>
      </c>
      <c r="AF2427" s="40">
        <v>0</v>
      </c>
      <c r="AG2427" s="41" t="s">
        <v>64</v>
      </c>
      <c r="AJ2427" s="38" t="s">
        <v>748</v>
      </c>
      <c r="AW2427" s="42">
        <v>21367</v>
      </c>
      <c r="AZ2427" s="44" t="s">
        <v>9768</v>
      </c>
    </row>
    <row r="2428" spans="1:52" ht="12.75" customHeight="1" x14ac:dyDescent="0.2">
      <c r="A2428" s="27">
        <v>39240</v>
      </c>
      <c r="B2428" s="28" t="s">
        <v>9769</v>
      </c>
      <c r="C2428" s="29" t="s">
        <v>56</v>
      </c>
      <c r="D2428" s="30" t="s">
        <v>9770</v>
      </c>
      <c r="E2428" s="30" t="s">
        <v>9770</v>
      </c>
      <c r="F2428" s="31">
        <v>1957</v>
      </c>
      <c r="G2428" s="31" t="s">
        <v>69</v>
      </c>
      <c r="H2428" s="30" t="s">
        <v>103</v>
      </c>
      <c r="I2428" s="60">
        <v>1</v>
      </c>
      <c r="J2428" s="60"/>
      <c r="K2428" s="32">
        <v>1</v>
      </c>
      <c r="L2428" s="33">
        <v>89</v>
      </c>
      <c r="M2428" s="31" t="s">
        <v>60</v>
      </c>
      <c r="X2428" s="37" t="s">
        <v>9549</v>
      </c>
      <c r="Y2428" s="38" t="s">
        <v>9771</v>
      </c>
      <c r="AA2428" s="39">
        <v>43293</v>
      </c>
      <c r="AB2428" s="39">
        <v>2958465</v>
      </c>
      <c r="AC2428" s="38" t="s">
        <v>63</v>
      </c>
      <c r="AD2428" s="29">
        <v>100</v>
      </c>
      <c r="AE2428" s="29">
        <v>99</v>
      </c>
      <c r="AF2428" s="40">
        <v>1</v>
      </c>
      <c r="AG2428" s="41" t="s">
        <v>64</v>
      </c>
      <c r="AJ2428" s="38" t="s">
        <v>949</v>
      </c>
      <c r="AK2428" s="29" t="s">
        <v>7</v>
      </c>
      <c r="AL2428" s="39">
        <v>43856</v>
      </c>
      <c r="AM2428" s="29">
        <v>145914</v>
      </c>
      <c r="AN2428" s="29" t="s">
        <v>84</v>
      </c>
      <c r="AO2428" s="29">
        <v>280</v>
      </c>
      <c r="AP2428" s="29">
        <v>1.74</v>
      </c>
      <c r="AQ2428" s="29" t="s">
        <v>75</v>
      </c>
      <c r="AR2428" s="39">
        <v>44257</v>
      </c>
      <c r="AS2428" s="29">
        <v>92826</v>
      </c>
      <c r="AT2428" s="29" t="s">
        <v>74</v>
      </c>
      <c r="AU2428" s="29">
        <v>33</v>
      </c>
      <c r="AV2428" s="29">
        <v>0.6</v>
      </c>
      <c r="AW2428" s="42">
        <v>21159</v>
      </c>
      <c r="AZ2428" s="44" t="s">
        <v>1193</v>
      </c>
    </row>
    <row r="2429" spans="1:52" ht="12.75" customHeight="1" x14ac:dyDescent="0.2">
      <c r="A2429" s="27">
        <v>39241</v>
      </c>
      <c r="B2429" s="28" t="s">
        <v>9772</v>
      </c>
      <c r="C2429" s="29" t="s">
        <v>56</v>
      </c>
      <c r="D2429" s="30" t="s">
        <v>9773</v>
      </c>
      <c r="E2429" s="30" t="s">
        <v>9774</v>
      </c>
      <c r="F2429" s="31">
        <v>1957</v>
      </c>
      <c r="G2429" s="31" t="s">
        <v>56</v>
      </c>
      <c r="H2429" s="30" t="s">
        <v>59</v>
      </c>
      <c r="I2429" s="60">
        <v>1</v>
      </c>
      <c r="J2429" s="60"/>
      <c r="K2429" s="32">
        <v>1</v>
      </c>
      <c r="L2429" s="33">
        <v>145</v>
      </c>
      <c r="M2429" s="31" t="s">
        <v>60</v>
      </c>
      <c r="X2429" s="37" t="s">
        <v>9775</v>
      </c>
      <c r="Y2429" s="38" t="s">
        <v>9776</v>
      </c>
      <c r="AA2429" s="39">
        <v>43293</v>
      </c>
      <c r="AB2429" s="39">
        <v>2958465</v>
      </c>
      <c r="AC2429" s="38" t="s">
        <v>63</v>
      </c>
      <c r="AD2429" s="29">
        <v>100</v>
      </c>
      <c r="AE2429" s="29">
        <v>99</v>
      </c>
      <c r="AF2429" s="40">
        <v>1</v>
      </c>
      <c r="AG2429" s="41" t="s">
        <v>64</v>
      </c>
      <c r="AJ2429" s="38" t="s">
        <v>390</v>
      </c>
      <c r="AK2429" s="29" t="s">
        <v>7</v>
      </c>
      <c r="AL2429" s="39">
        <v>43562</v>
      </c>
      <c r="AM2429" s="29">
        <v>271859</v>
      </c>
      <c r="AN2429" s="29" t="s">
        <v>76</v>
      </c>
      <c r="AO2429" s="29">
        <v>17</v>
      </c>
      <c r="AP2429" s="29">
        <v>1.51</v>
      </c>
      <c r="AQ2429" s="29" t="s">
        <v>10</v>
      </c>
      <c r="AR2429" s="39">
        <v>44095</v>
      </c>
      <c r="AS2429" s="29">
        <v>281819</v>
      </c>
      <c r="AT2429" s="29" t="s">
        <v>76</v>
      </c>
      <c r="AU2429" s="29">
        <v>24</v>
      </c>
      <c r="AV2429" s="29">
        <v>2.3199999999999998</v>
      </c>
      <c r="AW2429" s="42">
        <v>21429</v>
      </c>
      <c r="AZ2429" s="44" t="s">
        <v>1193</v>
      </c>
    </row>
    <row r="2430" spans="1:52" ht="12.75" customHeight="1" x14ac:dyDescent="0.2">
      <c r="A2430" s="27">
        <v>39246</v>
      </c>
      <c r="B2430" s="28" t="s">
        <v>9777</v>
      </c>
      <c r="C2430" s="29" t="s">
        <v>56</v>
      </c>
      <c r="D2430" s="30" t="s">
        <v>9778</v>
      </c>
      <c r="E2430" s="30" t="s">
        <v>9779</v>
      </c>
      <c r="F2430" s="31">
        <v>1956</v>
      </c>
      <c r="G2430" s="31" t="s">
        <v>102</v>
      </c>
      <c r="H2430" s="30" t="s">
        <v>123</v>
      </c>
      <c r="I2430" s="60">
        <v>1</v>
      </c>
      <c r="J2430" s="60"/>
      <c r="K2430" s="32">
        <v>1</v>
      </c>
      <c r="L2430" s="33">
        <v>92</v>
      </c>
      <c r="M2430" s="31" t="s">
        <v>91</v>
      </c>
      <c r="X2430" s="37" t="s">
        <v>2843</v>
      </c>
      <c r="Y2430" s="38" t="s">
        <v>9780</v>
      </c>
      <c r="AA2430" s="39">
        <v>44013</v>
      </c>
      <c r="AB2430" s="39">
        <v>45838</v>
      </c>
      <c r="AC2430" s="38" t="s">
        <v>144</v>
      </c>
      <c r="AD2430" s="29">
        <v>100</v>
      </c>
      <c r="AE2430" s="29">
        <v>7</v>
      </c>
      <c r="AF2430" s="40">
        <v>1</v>
      </c>
      <c r="AG2430" s="41" t="s">
        <v>95</v>
      </c>
      <c r="AJ2430" s="38" t="s">
        <v>151</v>
      </c>
      <c r="AK2430" s="29" t="s">
        <v>7</v>
      </c>
      <c r="AL2430" s="39">
        <v>44145</v>
      </c>
      <c r="AM2430" s="29">
        <v>164729</v>
      </c>
      <c r="AN2430" s="29" t="s">
        <v>84</v>
      </c>
      <c r="AO2430" s="29">
        <v>543</v>
      </c>
      <c r="AP2430" s="29">
        <v>3.7</v>
      </c>
      <c r="AW2430" s="42">
        <v>20699</v>
      </c>
      <c r="AZ2430" s="44" t="s">
        <v>6916</v>
      </c>
    </row>
    <row r="2431" spans="1:52" ht="12.75" customHeight="1" x14ac:dyDescent="0.2">
      <c r="A2431" s="27">
        <v>39263</v>
      </c>
      <c r="B2431" s="28" t="s">
        <v>9781</v>
      </c>
      <c r="C2431" s="29" t="s">
        <v>56</v>
      </c>
      <c r="D2431" s="30" t="s">
        <v>9782</v>
      </c>
      <c r="E2431" s="30" t="s">
        <v>9782</v>
      </c>
      <c r="F2431" s="31">
        <v>1958</v>
      </c>
      <c r="G2431" s="31" t="s">
        <v>69</v>
      </c>
      <c r="H2431" s="30" t="s">
        <v>70</v>
      </c>
      <c r="I2431" s="60">
        <v>1</v>
      </c>
      <c r="J2431" s="60"/>
      <c r="K2431" s="32">
        <v>1</v>
      </c>
      <c r="L2431" s="33">
        <v>95</v>
      </c>
      <c r="M2431" s="31" t="s">
        <v>60</v>
      </c>
      <c r="X2431" s="37" t="s">
        <v>3235</v>
      </c>
      <c r="Y2431" s="38" t="s">
        <v>9783</v>
      </c>
      <c r="AA2431" s="39">
        <v>43293</v>
      </c>
      <c r="AB2431" s="39">
        <v>2958465</v>
      </c>
      <c r="AC2431" s="38" t="s">
        <v>63</v>
      </c>
      <c r="AD2431" s="29">
        <v>100</v>
      </c>
      <c r="AE2431" s="29">
        <v>99</v>
      </c>
      <c r="AF2431" s="40">
        <v>2</v>
      </c>
      <c r="AG2431" s="41" t="s">
        <v>64</v>
      </c>
      <c r="AJ2431" s="38" t="s">
        <v>73</v>
      </c>
      <c r="AK2431" s="29" t="s">
        <v>7</v>
      </c>
      <c r="AL2431" s="39">
        <v>44031</v>
      </c>
      <c r="AM2431" s="29">
        <v>272501</v>
      </c>
      <c r="AN2431" s="29" t="s">
        <v>76</v>
      </c>
      <c r="AO2431" s="29">
        <v>41</v>
      </c>
      <c r="AP2431" s="29">
        <v>3.71</v>
      </c>
      <c r="AQ2431" s="29" t="s">
        <v>10</v>
      </c>
      <c r="AR2431" s="39">
        <v>44176</v>
      </c>
      <c r="AS2431" s="29">
        <v>80322</v>
      </c>
      <c r="AT2431" s="29" t="s">
        <v>74</v>
      </c>
      <c r="AU2431" s="29">
        <v>49</v>
      </c>
      <c r="AV2431" s="29">
        <v>0.77</v>
      </c>
      <c r="AW2431" s="42">
        <v>21429</v>
      </c>
      <c r="AZ2431" s="44" t="s">
        <v>212</v>
      </c>
    </row>
    <row r="2432" spans="1:52" ht="12.75" customHeight="1" x14ac:dyDescent="0.2">
      <c r="A2432" s="27">
        <v>39330</v>
      </c>
      <c r="B2432" s="28" t="s">
        <v>9784</v>
      </c>
      <c r="C2432" s="29" t="s">
        <v>56</v>
      </c>
      <c r="D2432" s="30" t="s">
        <v>9785</v>
      </c>
      <c r="E2432" s="30" t="s">
        <v>9785</v>
      </c>
      <c r="F2432" s="31">
        <v>1956</v>
      </c>
      <c r="G2432" s="31" t="s">
        <v>69</v>
      </c>
      <c r="H2432" s="30" t="s">
        <v>70</v>
      </c>
      <c r="I2432" s="60">
        <v>1</v>
      </c>
      <c r="J2432" s="60"/>
      <c r="K2432" s="32">
        <v>1</v>
      </c>
      <c r="L2432" s="33">
        <v>92</v>
      </c>
      <c r="M2432" s="31" t="s">
        <v>60</v>
      </c>
      <c r="X2432" s="37" t="s">
        <v>815</v>
      </c>
      <c r="Y2432" s="38" t="s">
        <v>9786</v>
      </c>
      <c r="AA2432" s="39">
        <v>43293</v>
      </c>
      <c r="AB2432" s="39">
        <v>2958465</v>
      </c>
      <c r="AC2432" s="38" t="s">
        <v>63</v>
      </c>
      <c r="AD2432" s="29">
        <v>100</v>
      </c>
      <c r="AE2432" s="29">
        <v>99</v>
      </c>
      <c r="AF2432" s="40">
        <v>0</v>
      </c>
      <c r="AG2432" s="41" t="s">
        <v>64</v>
      </c>
      <c r="AJ2432" s="38" t="s">
        <v>748</v>
      </c>
      <c r="AW2432" s="42">
        <v>20699</v>
      </c>
      <c r="AZ2432" s="44" t="s">
        <v>9787</v>
      </c>
    </row>
    <row r="2433" spans="1:52" ht="12.75" customHeight="1" x14ac:dyDescent="0.2">
      <c r="A2433" s="27">
        <v>39348</v>
      </c>
      <c r="B2433" s="28" t="s">
        <v>9788</v>
      </c>
      <c r="C2433" s="29" t="s">
        <v>56</v>
      </c>
      <c r="D2433" s="30" t="s">
        <v>9789</v>
      </c>
      <c r="E2433" s="30" t="s">
        <v>9790</v>
      </c>
      <c r="F2433" s="31">
        <v>1954</v>
      </c>
      <c r="G2433" s="31" t="s">
        <v>102</v>
      </c>
      <c r="H2433" s="30" t="s">
        <v>103</v>
      </c>
      <c r="I2433" s="60">
        <v>1</v>
      </c>
      <c r="J2433" s="60"/>
      <c r="K2433" s="32">
        <v>1</v>
      </c>
      <c r="L2433" s="33">
        <v>80</v>
      </c>
      <c r="M2433" s="31" t="s">
        <v>60</v>
      </c>
      <c r="X2433" s="37" t="s">
        <v>5371</v>
      </c>
      <c r="Y2433" s="38" t="s">
        <v>9791</v>
      </c>
      <c r="AA2433" s="39">
        <v>42795</v>
      </c>
      <c r="AB2433" s="39">
        <v>44620</v>
      </c>
      <c r="AC2433" s="38" t="s">
        <v>144</v>
      </c>
      <c r="AD2433" s="29">
        <v>100</v>
      </c>
      <c r="AE2433" s="29">
        <v>7</v>
      </c>
      <c r="AF2433" s="40">
        <v>3</v>
      </c>
      <c r="AG2433" s="41" t="s">
        <v>95</v>
      </c>
      <c r="AJ2433" s="38" t="s">
        <v>151</v>
      </c>
      <c r="AK2433" s="29" t="s">
        <v>7</v>
      </c>
      <c r="AL2433" s="39">
        <v>43772</v>
      </c>
      <c r="AM2433" s="29">
        <v>170235</v>
      </c>
      <c r="AN2433" s="29" t="s">
        <v>84</v>
      </c>
      <c r="AO2433" s="29">
        <v>598</v>
      </c>
      <c r="AP2433" s="29">
        <v>3.34</v>
      </c>
      <c r="AQ2433" s="29" t="s">
        <v>10</v>
      </c>
      <c r="AR2433" s="39">
        <v>44016</v>
      </c>
      <c r="AS2433" s="29">
        <v>270228</v>
      </c>
      <c r="AT2433" s="29" t="s">
        <v>76</v>
      </c>
      <c r="AU2433" s="29">
        <v>16</v>
      </c>
      <c r="AV2433" s="29">
        <v>1.1000000000000001</v>
      </c>
      <c r="AW2433" s="42">
        <v>20699</v>
      </c>
      <c r="AZ2433" s="44" t="s">
        <v>1641</v>
      </c>
    </row>
    <row r="2434" spans="1:52" ht="12.75" customHeight="1" x14ac:dyDescent="0.2">
      <c r="A2434" s="27">
        <v>39395</v>
      </c>
      <c r="B2434" s="28" t="s">
        <v>9792</v>
      </c>
      <c r="C2434" s="29" t="s">
        <v>56</v>
      </c>
      <c r="D2434" s="30" t="s">
        <v>9793</v>
      </c>
      <c r="E2434" s="30" t="s">
        <v>9793</v>
      </c>
      <c r="F2434" s="31">
        <v>1956</v>
      </c>
      <c r="G2434" s="31" t="s">
        <v>69</v>
      </c>
      <c r="H2434" s="30" t="s">
        <v>59</v>
      </c>
      <c r="I2434" s="60">
        <v>1</v>
      </c>
      <c r="J2434" s="60"/>
      <c r="K2434" s="32">
        <v>1</v>
      </c>
      <c r="L2434" s="33">
        <v>80</v>
      </c>
      <c r="M2434" s="31" t="s">
        <v>60</v>
      </c>
      <c r="X2434" s="37" t="s">
        <v>9794</v>
      </c>
      <c r="Y2434" s="38" t="s">
        <v>9795</v>
      </c>
      <c r="AA2434" s="39">
        <v>43293</v>
      </c>
      <c r="AB2434" s="39">
        <v>2958465</v>
      </c>
      <c r="AC2434" s="38" t="s">
        <v>63</v>
      </c>
      <c r="AD2434" s="29">
        <v>100</v>
      </c>
      <c r="AE2434" s="29">
        <v>99</v>
      </c>
      <c r="AF2434" s="40">
        <v>0</v>
      </c>
      <c r="AG2434" s="41" t="s">
        <v>64</v>
      </c>
      <c r="AJ2434" s="38" t="s">
        <v>748</v>
      </c>
      <c r="AW2434" s="42">
        <v>20699</v>
      </c>
      <c r="AZ2434" s="44" t="s">
        <v>200</v>
      </c>
    </row>
    <row r="2435" spans="1:52" ht="12.75" customHeight="1" x14ac:dyDescent="0.2">
      <c r="A2435" s="27">
        <v>39411</v>
      </c>
      <c r="B2435" s="28" t="s">
        <v>9796</v>
      </c>
      <c r="C2435" s="29" t="s">
        <v>56</v>
      </c>
      <c r="D2435" s="30" t="s">
        <v>9797</v>
      </c>
      <c r="E2435" s="30" t="s">
        <v>9797</v>
      </c>
      <c r="F2435" s="31">
        <v>1956</v>
      </c>
      <c r="G2435" s="31" t="s">
        <v>69</v>
      </c>
      <c r="H2435" s="30" t="s">
        <v>103</v>
      </c>
      <c r="I2435" s="60">
        <v>1</v>
      </c>
      <c r="J2435" s="60"/>
      <c r="K2435" s="32">
        <v>1</v>
      </c>
      <c r="L2435" s="33">
        <v>90</v>
      </c>
      <c r="M2435" s="31" t="s">
        <v>60</v>
      </c>
      <c r="X2435" s="37" t="s">
        <v>5278</v>
      </c>
      <c r="Y2435" s="38" t="s">
        <v>9798</v>
      </c>
      <c r="AA2435" s="39">
        <v>35827</v>
      </c>
      <c r="AB2435" s="39">
        <v>2958465</v>
      </c>
      <c r="AC2435" s="38" t="s">
        <v>2561</v>
      </c>
      <c r="AD2435" s="29">
        <v>100</v>
      </c>
      <c r="AE2435" s="29">
        <v>99</v>
      </c>
      <c r="AF2435" s="40">
        <v>3</v>
      </c>
      <c r="AG2435" s="41" t="s">
        <v>64</v>
      </c>
      <c r="AJ2435" s="38" t="s">
        <v>748</v>
      </c>
      <c r="AK2435" s="29" t="s">
        <v>7</v>
      </c>
      <c r="AL2435" s="39">
        <v>43176</v>
      </c>
      <c r="AM2435" s="29">
        <v>272828</v>
      </c>
      <c r="AN2435" s="29" t="s">
        <v>76</v>
      </c>
      <c r="AO2435" s="29">
        <v>38</v>
      </c>
      <c r="AP2435" s="29">
        <v>2.64</v>
      </c>
      <c r="AQ2435" s="29" t="s">
        <v>10</v>
      </c>
      <c r="AR2435" s="39">
        <v>43804</v>
      </c>
      <c r="AS2435" s="29">
        <v>105655</v>
      </c>
      <c r="AT2435" s="29" t="s">
        <v>74</v>
      </c>
      <c r="AU2435" s="29">
        <v>70</v>
      </c>
      <c r="AV2435" s="29">
        <v>0.91</v>
      </c>
      <c r="AW2435" s="42">
        <v>20600</v>
      </c>
      <c r="AZ2435" s="44" t="s">
        <v>212</v>
      </c>
    </row>
    <row r="2436" spans="1:52" ht="12.75" customHeight="1" x14ac:dyDescent="0.2">
      <c r="A2436" s="27">
        <v>39437</v>
      </c>
      <c r="B2436" s="28" t="s">
        <v>9799</v>
      </c>
      <c r="C2436" s="29" t="s">
        <v>56</v>
      </c>
      <c r="D2436" s="30" t="s">
        <v>9800</v>
      </c>
      <c r="E2436" s="30" t="s">
        <v>9800</v>
      </c>
      <c r="F2436" s="31">
        <v>1956</v>
      </c>
      <c r="G2436" s="31" t="s">
        <v>69</v>
      </c>
      <c r="H2436" s="30" t="s">
        <v>59</v>
      </c>
      <c r="I2436" s="60">
        <v>1</v>
      </c>
      <c r="J2436" s="60"/>
      <c r="K2436" s="32">
        <v>1</v>
      </c>
      <c r="L2436" s="33">
        <v>93</v>
      </c>
      <c r="M2436" s="31" t="s">
        <v>60</v>
      </c>
      <c r="X2436" s="37" t="s">
        <v>1666</v>
      </c>
      <c r="Y2436" s="38" t="s">
        <v>9801</v>
      </c>
      <c r="AA2436" s="39">
        <v>43293</v>
      </c>
      <c r="AB2436" s="39">
        <v>2958465</v>
      </c>
      <c r="AC2436" s="38" t="s">
        <v>63</v>
      </c>
      <c r="AD2436" s="29">
        <v>100</v>
      </c>
      <c r="AE2436" s="29">
        <v>99</v>
      </c>
      <c r="AF2436" s="40">
        <v>0</v>
      </c>
      <c r="AG2436" s="41" t="s">
        <v>64</v>
      </c>
      <c r="AJ2436" s="38" t="s">
        <v>748</v>
      </c>
      <c r="AW2436" s="42">
        <v>21064</v>
      </c>
      <c r="AZ2436" s="44" t="s">
        <v>9802</v>
      </c>
    </row>
    <row r="2437" spans="1:52" ht="12.75" customHeight="1" x14ac:dyDescent="0.2">
      <c r="A2437" s="27">
        <v>39485</v>
      </c>
      <c r="B2437" s="28" t="s">
        <v>9803</v>
      </c>
      <c r="C2437" s="29" t="s">
        <v>56</v>
      </c>
      <c r="D2437" s="30" t="s">
        <v>9804</v>
      </c>
      <c r="E2437" s="30" t="s">
        <v>9804</v>
      </c>
      <c r="F2437" s="31">
        <v>1957</v>
      </c>
      <c r="G2437" s="31" t="s">
        <v>69</v>
      </c>
      <c r="H2437" s="30" t="s">
        <v>59</v>
      </c>
      <c r="I2437" s="60">
        <v>1</v>
      </c>
      <c r="J2437" s="60"/>
      <c r="K2437" s="32">
        <v>1</v>
      </c>
      <c r="L2437" s="33">
        <v>94</v>
      </c>
      <c r="M2437" s="31" t="s">
        <v>60</v>
      </c>
      <c r="X2437" s="37" t="s">
        <v>867</v>
      </c>
      <c r="Y2437" s="38" t="s">
        <v>9805</v>
      </c>
      <c r="AA2437" s="39">
        <v>43293</v>
      </c>
      <c r="AB2437" s="39">
        <v>2958465</v>
      </c>
      <c r="AC2437" s="38" t="s">
        <v>63</v>
      </c>
      <c r="AD2437" s="29">
        <v>100</v>
      </c>
      <c r="AE2437" s="29">
        <v>99</v>
      </c>
      <c r="AF2437" s="40">
        <v>2</v>
      </c>
      <c r="AG2437" s="41" t="s">
        <v>64</v>
      </c>
      <c r="AJ2437" s="38" t="s">
        <v>73</v>
      </c>
      <c r="AK2437" s="29" t="s">
        <v>7</v>
      </c>
      <c r="AL2437" s="39">
        <v>44031</v>
      </c>
      <c r="AM2437" s="29">
        <v>255212</v>
      </c>
      <c r="AN2437" s="29" t="s">
        <v>76</v>
      </c>
      <c r="AO2437" s="29">
        <v>43</v>
      </c>
      <c r="AP2437" s="29">
        <v>2.2999999999999998</v>
      </c>
      <c r="AQ2437" s="29" t="s">
        <v>10</v>
      </c>
      <c r="AR2437" s="39">
        <v>44232</v>
      </c>
      <c r="AS2437" s="29">
        <v>82908</v>
      </c>
      <c r="AT2437" s="29" t="s">
        <v>74</v>
      </c>
      <c r="AU2437" s="29">
        <v>28</v>
      </c>
      <c r="AV2437" s="29">
        <v>0.47</v>
      </c>
      <c r="AW2437" s="42">
        <v>20804</v>
      </c>
      <c r="AZ2437" s="44" t="s">
        <v>1283</v>
      </c>
    </row>
    <row r="2438" spans="1:52" ht="12.75" customHeight="1" x14ac:dyDescent="0.2">
      <c r="A2438" s="27">
        <v>39501</v>
      </c>
      <c r="B2438" s="28" t="s">
        <v>9806</v>
      </c>
      <c r="C2438" s="29" t="s">
        <v>56</v>
      </c>
      <c r="D2438" s="30" t="s">
        <v>9807</v>
      </c>
      <c r="E2438" s="30" t="s">
        <v>9807</v>
      </c>
      <c r="F2438" s="31">
        <v>1957</v>
      </c>
      <c r="G2438" s="31" t="s">
        <v>69</v>
      </c>
      <c r="H2438" s="30" t="s">
        <v>59</v>
      </c>
      <c r="I2438" s="60">
        <v>1</v>
      </c>
      <c r="J2438" s="60"/>
      <c r="K2438" s="32">
        <v>1</v>
      </c>
      <c r="L2438" s="33">
        <v>80</v>
      </c>
      <c r="M2438" s="31" t="s">
        <v>60</v>
      </c>
      <c r="X2438" s="37" t="s">
        <v>2650</v>
      </c>
      <c r="Y2438" s="38" t="s">
        <v>9808</v>
      </c>
      <c r="AA2438" s="39">
        <v>35674</v>
      </c>
      <c r="AB2438" s="39">
        <v>2958465</v>
      </c>
      <c r="AC2438" s="38" t="s">
        <v>2561</v>
      </c>
      <c r="AD2438" s="29">
        <v>100</v>
      </c>
      <c r="AE2438" s="29">
        <v>99</v>
      </c>
      <c r="AF2438" s="40">
        <v>4</v>
      </c>
      <c r="AG2438" s="41" t="s">
        <v>64</v>
      </c>
      <c r="AJ2438" s="38" t="s">
        <v>748</v>
      </c>
      <c r="AK2438" s="29" t="s">
        <v>7</v>
      </c>
      <c r="AL2438" s="39">
        <v>41953</v>
      </c>
      <c r="AM2438" s="29">
        <v>275446</v>
      </c>
      <c r="AN2438" s="29" t="s">
        <v>76</v>
      </c>
      <c r="AO2438" s="29">
        <v>21</v>
      </c>
      <c r="AP2438" s="29">
        <v>2.84</v>
      </c>
      <c r="AQ2438" s="29" t="s">
        <v>75</v>
      </c>
      <c r="AR2438" s="39">
        <v>44110</v>
      </c>
      <c r="AS2438" s="29">
        <v>264749</v>
      </c>
      <c r="AT2438" s="29" t="s">
        <v>76</v>
      </c>
      <c r="AU2438" s="29">
        <v>15</v>
      </c>
      <c r="AV2438" s="29">
        <v>1.17</v>
      </c>
      <c r="AW2438" s="42">
        <v>21064</v>
      </c>
      <c r="AZ2438" s="44" t="s">
        <v>9640</v>
      </c>
    </row>
    <row r="2439" spans="1:52" ht="12.75" customHeight="1" x14ac:dyDescent="0.2">
      <c r="A2439" s="27">
        <v>39505</v>
      </c>
      <c r="B2439" s="28" t="s">
        <v>9809</v>
      </c>
      <c r="C2439" s="29" t="s">
        <v>56</v>
      </c>
      <c r="D2439" s="30" t="s">
        <v>9810</v>
      </c>
      <c r="E2439" s="30" t="s">
        <v>9811</v>
      </c>
      <c r="F2439" s="31">
        <v>1956</v>
      </c>
      <c r="G2439" s="31" t="s">
        <v>56</v>
      </c>
      <c r="H2439" s="30" t="s">
        <v>2084</v>
      </c>
      <c r="I2439" s="60">
        <v>1</v>
      </c>
      <c r="J2439" s="60"/>
      <c r="K2439" s="32">
        <v>1</v>
      </c>
      <c r="L2439" s="33">
        <v>63</v>
      </c>
      <c r="M2439" s="31" t="s">
        <v>60</v>
      </c>
      <c r="X2439" s="37" t="s">
        <v>9812</v>
      </c>
      <c r="Y2439" s="38" t="s">
        <v>1412</v>
      </c>
      <c r="AA2439" s="39">
        <v>43293</v>
      </c>
      <c r="AB2439" s="39">
        <v>2958465</v>
      </c>
      <c r="AC2439" s="38" t="s">
        <v>63</v>
      </c>
      <c r="AD2439" s="29">
        <v>100</v>
      </c>
      <c r="AE2439" s="29">
        <v>99</v>
      </c>
      <c r="AF2439" s="40">
        <v>0</v>
      </c>
      <c r="AG2439" s="41" t="s">
        <v>64</v>
      </c>
      <c r="AJ2439" s="38" t="s">
        <v>799</v>
      </c>
      <c r="AW2439" s="42">
        <v>21064</v>
      </c>
      <c r="AZ2439" s="44" t="s">
        <v>212</v>
      </c>
    </row>
    <row r="2440" spans="1:52" ht="12.75" customHeight="1" x14ac:dyDescent="0.2">
      <c r="A2440" s="27">
        <v>39520</v>
      </c>
      <c r="B2440" s="28" t="s">
        <v>9813</v>
      </c>
      <c r="C2440" s="29" t="s">
        <v>56</v>
      </c>
      <c r="D2440" s="30" t="s">
        <v>9814</v>
      </c>
      <c r="E2440" s="30" t="s">
        <v>9814</v>
      </c>
      <c r="F2440" s="31">
        <v>1956</v>
      </c>
      <c r="G2440" s="31" t="s">
        <v>69</v>
      </c>
      <c r="H2440" s="30" t="s">
        <v>59</v>
      </c>
      <c r="I2440" s="60">
        <v>1</v>
      </c>
      <c r="J2440" s="60"/>
      <c r="K2440" s="32">
        <v>1</v>
      </c>
      <c r="L2440" s="33">
        <v>90</v>
      </c>
      <c r="M2440" s="31" t="s">
        <v>60</v>
      </c>
      <c r="X2440" s="37" t="s">
        <v>9815</v>
      </c>
      <c r="Y2440" s="38" t="s">
        <v>9816</v>
      </c>
      <c r="AA2440" s="39">
        <v>43293</v>
      </c>
      <c r="AB2440" s="39">
        <v>2958465</v>
      </c>
      <c r="AC2440" s="38" t="s">
        <v>63</v>
      </c>
      <c r="AD2440" s="29">
        <v>100</v>
      </c>
      <c r="AE2440" s="29">
        <v>99</v>
      </c>
      <c r="AF2440" s="40">
        <v>0</v>
      </c>
      <c r="AG2440" s="41" t="s">
        <v>64</v>
      </c>
      <c r="AJ2440" s="38" t="s">
        <v>83</v>
      </c>
      <c r="AW2440" s="42">
        <v>20902</v>
      </c>
      <c r="AZ2440" s="44" t="s">
        <v>200</v>
      </c>
    </row>
    <row r="2441" spans="1:52" ht="12.75" customHeight="1" x14ac:dyDescent="0.2">
      <c r="A2441" s="27">
        <v>39728</v>
      </c>
      <c r="B2441" s="28" t="s">
        <v>9817</v>
      </c>
      <c r="C2441" s="29" t="s">
        <v>56</v>
      </c>
      <c r="D2441" s="30" t="s">
        <v>9818</v>
      </c>
      <c r="E2441" s="30" t="s">
        <v>9818</v>
      </c>
      <c r="F2441" s="31">
        <v>1952</v>
      </c>
      <c r="G2441" s="31" t="s">
        <v>102</v>
      </c>
      <c r="H2441" s="30" t="s">
        <v>103</v>
      </c>
      <c r="I2441" s="60">
        <v>1</v>
      </c>
      <c r="J2441" s="60"/>
      <c r="K2441" s="32">
        <v>1</v>
      </c>
      <c r="L2441" s="33">
        <v>89</v>
      </c>
      <c r="M2441" s="31" t="s">
        <v>91</v>
      </c>
      <c r="X2441" s="37" t="s">
        <v>9819</v>
      </c>
      <c r="Y2441" s="38" t="s">
        <v>9820</v>
      </c>
      <c r="AA2441" s="39">
        <v>44013</v>
      </c>
      <c r="AB2441" s="39">
        <v>45838</v>
      </c>
      <c r="AC2441" s="38" t="s">
        <v>144</v>
      </c>
      <c r="AD2441" s="29">
        <v>100</v>
      </c>
      <c r="AE2441" s="29">
        <v>7</v>
      </c>
      <c r="AF2441" s="40">
        <v>1</v>
      </c>
      <c r="AG2441" s="41" t="s">
        <v>95</v>
      </c>
      <c r="AJ2441" s="38" t="s">
        <v>151</v>
      </c>
      <c r="AK2441" s="29" t="s">
        <v>7</v>
      </c>
      <c r="AL2441" s="39">
        <v>44241</v>
      </c>
      <c r="AM2441" s="29">
        <v>165458</v>
      </c>
      <c r="AN2441" s="29" t="s">
        <v>84</v>
      </c>
      <c r="AO2441" s="29">
        <v>524</v>
      </c>
      <c r="AP2441" s="29">
        <v>2.86</v>
      </c>
      <c r="AW2441" s="42">
        <v>19238</v>
      </c>
      <c r="AZ2441" s="44" t="s">
        <v>6916</v>
      </c>
    </row>
    <row r="2442" spans="1:52" ht="12.75" customHeight="1" x14ac:dyDescent="0.2">
      <c r="A2442" s="27">
        <v>39883</v>
      </c>
      <c r="B2442" s="28" t="s">
        <v>9821</v>
      </c>
      <c r="C2442" s="29" t="s">
        <v>56</v>
      </c>
      <c r="D2442" s="30" t="s">
        <v>9822</v>
      </c>
      <c r="E2442" s="30" t="s">
        <v>9822</v>
      </c>
      <c r="F2442" s="31">
        <v>1978</v>
      </c>
      <c r="G2442" s="31" t="s">
        <v>69</v>
      </c>
      <c r="H2442" s="30" t="s">
        <v>725</v>
      </c>
      <c r="I2442" s="60">
        <v>1</v>
      </c>
      <c r="J2442" s="60"/>
      <c r="K2442" s="32">
        <v>1</v>
      </c>
      <c r="L2442" s="33">
        <v>90</v>
      </c>
      <c r="M2442" s="31" t="s">
        <v>60</v>
      </c>
      <c r="X2442" s="37" t="s">
        <v>9823</v>
      </c>
      <c r="Y2442" s="38" t="s">
        <v>9824</v>
      </c>
      <c r="AA2442" s="39">
        <v>43293</v>
      </c>
      <c r="AB2442" s="39">
        <v>2958465</v>
      </c>
      <c r="AC2442" s="38" t="s">
        <v>63</v>
      </c>
      <c r="AD2442" s="29">
        <v>100</v>
      </c>
      <c r="AE2442" s="29">
        <v>99</v>
      </c>
      <c r="AF2442" s="40">
        <v>0</v>
      </c>
      <c r="AG2442" s="41" t="s">
        <v>64</v>
      </c>
      <c r="AJ2442" s="38" t="s">
        <v>748</v>
      </c>
      <c r="AW2442" s="42">
        <v>28852</v>
      </c>
      <c r="AZ2442" s="44" t="s">
        <v>8397</v>
      </c>
    </row>
    <row r="2443" spans="1:52" ht="12.75" customHeight="1" x14ac:dyDescent="0.2">
      <c r="A2443" s="27">
        <v>40051</v>
      </c>
      <c r="B2443" s="28" t="s">
        <v>9825</v>
      </c>
      <c r="C2443" s="29" t="s">
        <v>56</v>
      </c>
      <c r="D2443" s="30" t="s">
        <v>9826</v>
      </c>
      <c r="E2443" s="30" t="s">
        <v>9827</v>
      </c>
      <c r="F2443" s="31">
        <v>1989</v>
      </c>
      <c r="G2443" s="31" t="s">
        <v>102</v>
      </c>
      <c r="H2443" s="30" t="s">
        <v>103</v>
      </c>
      <c r="I2443" s="60">
        <v>1</v>
      </c>
      <c r="J2443" s="60"/>
      <c r="K2443" s="32">
        <v>1</v>
      </c>
      <c r="L2443" s="33">
        <v>121</v>
      </c>
      <c r="M2443" s="31" t="s">
        <v>91</v>
      </c>
      <c r="X2443" s="37" t="s">
        <v>468</v>
      </c>
      <c r="Y2443" s="38" t="s">
        <v>9828</v>
      </c>
      <c r="AA2443" s="39">
        <v>43191</v>
      </c>
      <c r="AB2443" s="39">
        <v>45016</v>
      </c>
      <c r="AC2443" s="38" t="s">
        <v>94</v>
      </c>
      <c r="AD2443" s="29">
        <v>100</v>
      </c>
      <c r="AE2443" s="29">
        <v>5</v>
      </c>
      <c r="AF2443" s="40">
        <v>3</v>
      </c>
      <c r="AG2443" s="41" t="s">
        <v>95</v>
      </c>
      <c r="AJ2443" s="38" t="s">
        <v>151</v>
      </c>
      <c r="AK2443" s="29" t="s">
        <v>7</v>
      </c>
      <c r="AL2443" s="39">
        <v>44241</v>
      </c>
      <c r="AM2443" s="29">
        <v>142323</v>
      </c>
      <c r="AN2443" s="29" t="s">
        <v>84</v>
      </c>
      <c r="AO2443" s="29">
        <v>367</v>
      </c>
      <c r="AP2443" s="29">
        <v>2.15</v>
      </c>
      <c r="AQ2443" s="29" t="s">
        <v>10</v>
      </c>
      <c r="AR2443" s="39">
        <v>44047</v>
      </c>
      <c r="AS2443" s="29">
        <v>94759</v>
      </c>
      <c r="AT2443" s="29" t="s">
        <v>74</v>
      </c>
      <c r="AU2443" s="29">
        <v>54</v>
      </c>
      <c r="AV2443" s="29">
        <v>0.93</v>
      </c>
      <c r="AW2443" s="42">
        <v>32962</v>
      </c>
      <c r="AX2443" s="43">
        <v>883913</v>
      </c>
      <c r="AY2443" s="43">
        <v>252602</v>
      </c>
      <c r="AZ2443" s="44" t="s">
        <v>6211</v>
      </c>
    </row>
    <row r="2444" spans="1:52" ht="12.75" customHeight="1" x14ac:dyDescent="0.2">
      <c r="A2444" s="27">
        <v>40600</v>
      </c>
      <c r="B2444" s="28" t="s">
        <v>9830</v>
      </c>
      <c r="C2444" s="29" t="s">
        <v>56</v>
      </c>
      <c r="D2444" s="30" t="s">
        <v>9831</v>
      </c>
      <c r="E2444" s="30" t="s">
        <v>9832</v>
      </c>
      <c r="F2444" s="31">
        <v>1951</v>
      </c>
      <c r="G2444" s="31" t="s">
        <v>102</v>
      </c>
      <c r="H2444" s="30" t="s">
        <v>123</v>
      </c>
      <c r="I2444" s="60">
        <v>1</v>
      </c>
      <c r="J2444" s="60"/>
      <c r="K2444" s="32">
        <v>1</v>
      </c>
      <c r="L2444" s="33">
        <v>75</v>
      </c>
      <c r="M2444" s="31" t="s">
        <v>60</v>
      </c>
      <c r="X2444" s="37" t="s">
        <v>9666</v>
      </c>
      <c r="Y2444" s="38" t="s">
        <v>9833</v>
      </c>
      <c r="Z2444" s="29" t="s">
        <v>96</v>
      </c>
      <c r="AA2444" s="39">
        <v>43466</v>
      </c>
      <c r="AB2444" s="39">
        <v>44196</v>
      </c>
      <c r="AC2444" s="38" t="s">
        <v>94</v>
      </c>
      <c r="AD2444" s="29">
        <v>100</v>
      </c>
      <c r="AE2444" s="29">
        <v>2</v>
      </c>
      <c r="AF2444" s="40">
        <v>2</v>
      </c>
      <c r="AG2444" s="41" t="s">
        <v>95</v>
      </c>
      <c r="AJ2444" s="38" t="s">
        <v>632</v>
      </c>
      <c r="AK2444" s="29" t="s">
        <v>7</v>
      </c>
      <c r="AL2444" s="39">
        <v>43625</v>
      </c>
      <c r="AM2444" s="29">
        <v>171715</v>
      </c>
      <c r="AN2444" s="29" t="s">
        <v>126</v>
      </c>
      <c r="AO2444" s="29">
        <v>306</v>
      </c>
      <c r="AP2444" s="29">
        <v>2.68</v>
      </c>
      <c r="AQ2444" s="29" t="s">
        <v>10</v>
      </c>
      <c r="AR2444" s="39">
        <v>44172</v>
      </c>
      <c r="AS2444" s="29">
        <v>260722</v>
      </c>
      <c r="AT2444" s="29" t="s">
        <v>76</v>
      </c>
      <c r="AU2444" s="29">
        <v>22</v>
      </c>
      <c r="AV2444" s="29">
        <v>0.91</v>
      </c>
      <c r="AW2444" s="42">
        <v>19238</v>
      </c>
      <c r="AZ2444" s="44" t="s">
        <v>98</v>
      </c>
    </row>
    <row r="2445" spans="1:52" ht="12.75" customHeight="1" x14ac:dyDescent="0.2">
      <c r="A2445" s="27">
        <v>40621</v>
      </c>
      <c r="B2445" s="28" t="s">
        <v>9834</v>
      </c>
      <c r="C2445" s="29" t="s">
        <v>56</v>
      </c>
      <c r="D2445" s="30" t="s">
        <v>9835</v>
      </c>
      <c r="E2445" s="30" t="s">
        <v>9836</v>
      </c>
      <c r="F2445" s="31">
        <v>1954</v>
      </c>
      <c r="G2445" s="31" t="s">
        <v>102</v>
      </c>
      <c r="H2445" s="30" t="s">
        <v>123</v>
      </c>
      <c r="I2445" s="60">
        <v>1</v>
      </c>
      <c r="J2445" s="60"/>
      <c r="K2445" s="32">
        <v>1</v>
      </c>
      <c r="L2445" s="33">
        <v>111</v>
      </c>
      <c r="M2445" s="31" t="s">
        <v>91</v>
      </c>
      <c r="X2445" s="37" t="s">
        <v>2714</v>
      </c>
      <c r="Y2445" s="38" t="s">
        <v>9837</v>
      </c>
      <c r="AA2445" s="39">
        <v>42767</v>
      </c>
      <c r="AB2445" s="39">
        <v>44592</v>
      </c>
      <c r="AC2445" s="38" t="s">
        <v>144</v>
      </c>
      <c r="AD2445" s="29">
        <v>100</v>
      </c>
      <c r="AE2445" s="29">
        <v>7</v>
      </c>
      <c r="AF2445" s="40">
        <v>6</v>
      </c>
      <c r="AG2445" s="41" t="s">
        <v>95</v>
      </c>
      <c r="AJ2445" s="38" t="s">
        <v>145</v>
      </c>
      <c r="AK2445" s="29" t="s">
        <v>7</v>
      </c>
      <c r="AL2445" s="39">
        <v>44166</v>
      </c>
      <c r="AM2445" s="29">
        <v>163347</v>
      </c>
      <c r="AN2445" s="29" t="s">
        <v>84</v>
      </c>
      <c r="AO2445" s="29">
        <v>657</v>
      </c>
      <c r="AP2445" s="29">
        <v>4.34</v>
      </c>
      <c r="AQ2445" s="29" t="s">
        <v>10</v>
      </c>
      <c r="AR2445" s="39">
        <v>43901</v>
      </c>
      <c r="AS2445" s="29">
        <v>142333</v>
      </c>
      <c r="AT2445" s="29" t="s">
        <v>84</v>
      </c>
      <c r="AU2445" s="29">
        <v>129</v>
      </c>
      <c r="AV2445" s="29">
        <v>0.81</v>
      </c>
      <c r="AW2445" s="42">
        <v>20333</v>
      </c>
      <c r="AZ2445" s="44" t="s">
        <v>267</v>
      </c>
    </row>
    <row r="2446" spans="1:52" ht="12.75" customHeight="1" x14ac:dyDescent="0.2">
      <c r="A2446" s="27">
        <v>40695</v>
      </c>
      <c r="B2446" s="28" t="s">
        <v>9838</v>
      </c>
      <c r="C2446" s="29" t="s">
        <v>56</v>
      </c>
      <c r="D2446" s="30" t="s">
        <v>9839</v>
      </c>
      <c r="E2446" s="30" t="s">
        <v>9839</v>
      </c>
      <c r="F2446" s="31">
        <v>1953</v>
      </c>
      <c r="G2446" s="31" t="s">
        <v>102</v>
      </c>
      <c r="H2446" s="30" t="s">
        <v>123</v>
      </c>
      <c r="I2446" s="60">
        <v>1</v>
      </c>
      <c r="J2446" s="60"/>
      <c r="K2446" s="32">
        <v>1</v>
      </c>
      <c r="L2446" s="33">
        <v>87</v>
      </c>
      <c r="M2446" s="31" t="s">
        <v>91</v>
      </c>
      <c r="X2446" s="37" t="s">
        <v>404</v>
      </c>
      <c r="Y2446" s="38" t="s">
        <v>9840</v>
      </c>
      <c r="AA2446" s="39">
        <v>43101</v>
      </c>
      <c r="AB2446" s="39">
        <v>44926</v>
      </c>
      <c r="AC2446" s="38" t="s">
        <v>94</v>
      </c>
      <c r="AD2446" s="29">
        <v>100</v>
      </c>
      <c r="AE2446" s="29">
        <v>5</v>
      </c>
      <c r="AF2446" s="40">
        <v>2</v>
      </c>
      <c r="AG2446" s="41" t="s">
        <v>95</v>
      </c>
      <c r="AJ2446" s="38" t="s">
        <v>97</v>
      </c>
      <c r="AK2446" s="29" t="s">
        <v>7</v>
      </c>
      <c r="AL2446" s="39">
        <v>43849</v>
      </c>
      <c r="AM2446" s="29">
        <v>165535</v>
      </c>
      <c r="AN2446" s="29" t="s">
        <v>84</v>
      </c>
      <c r="AO2446" s="29">
        <v>491</v>
      </c>
      <c r="AP2446" s="29">
        <v>2.84</v>
      </c>
      <c r="AQ2446" s="29" t="s">
        <v>261</v>
      </c>
      <c r="AR2446" s="39">
        <v>42338</v>
      </c>
      <c r="AS2446" s="29">
        <v>122000</v>
      </c>
      <c r="AT2446" s="29" t="s">
        <v>85</v>
      </c>
      <c r="AU2446" s="29">
        <v>60</v>
      </c>
      <c r="AV2446" s="29">
        <v>0.43</v>
      </c>
      <c r="AW2446" s="42">
        <v>19603</v>
      </c>
      <c r="AZ2446" s="44" t="s">
        <v>98</v>
      </c>
    </row>
    <row r="2447" spans="1:52" ht="12.75" customHeight="1" x14ac:dyDescent="0.2">
      <c r="A2447" s="27">
        <v>41117</v>
      </c>
      <c r="B2447" s="28" t="s">
        <v>9841</v>
      </c>
      <c r="C2447" s="29" t="s">
        <v>56</v>
      </c>
      <c r="D2447" s="30" t="s">
        <v>9842</v>
      </c>
      <c r="E2447" s="30" t="s">
        <v>9843</v>
      </c>
      <c r="F2447" s="31">
        <v>1951</v>
      </c>
      <c r="G2447" s="31" t="s">
        <v>102</v>
      </c>
      <c r="H2447" s="30" t="s">
        <v>123</v>
      </c>
      <c r="I2447" s="60">
        <v>1</v>
      </c>
      <c r="J2447" s="60"/>
      <c r="K2447" s="32">
        <v>1</v>
      </c>
      <c r="L2447" s="33">
        <v>82</v>
      </c>
      <c r="M2447" s="31" t="s">
        <v>91</v>
      </c>
      <c r="X2447" s="37" t="s">
        <v>3567</v>
      </c>
      <c r="Y2447" s="38" t="s">
        <v>9844</v>
      </c>
      <c r="AA2447" s="39">
        <v>44197</v>
      </c>
      <c r="AB2447" s="39">
        <v>44926</v>
      </c>
      <c r="AC2447" s="38" t="s">
        <v>94</v>
      </c>
      <c r="AD2447" s="29">
        <v>100</v>
      </c>
      <c r="AE2447" s="29">
        <v>2</v>
      </c>
      <c r="AF2447" s="40">
        <v>0</v>
      </c>
      <c r="AG2447" s="41" t="s">
        <v>95</v>
      </c>
      <c r="AJ2447" s="38" t="s">
        <v>157</v>
      </c>
      <c r="AK2447" s="29" t="s">
        <v>7</v>
      </c>
      <c r="AL2447" s="39">
        <v>44150</v>
      </c>
      <c r="AM2447" s="29">
        <v>170256</v>
      </c>
      <c r="AN2447" s="29" t="s">
        <v>84</v>
      </c>
      <c r="AO2447" s="29">
        <v>883</v>
      </c>
      <c r="AP2447" s="29">
        <v>4.42</v>
      </c>
      <c r="AQ2447" s="29" t="s">
        <v>10</v>
      </c>
      <c r="AR2447" s="39">
        <v>44158</v>
      </c>
      <c r="AS2447" s="29">
        <v>172842</v>
      </c>
      <c r="AT2447" s="29" t="s">
        <v>126</v>
      </c>
      <c r="AU2447" s="29">
        <v>241</v>
      </c>
      <c r="AV2447" s="29">
        <v>1.41</v>
      </c>
      <c r="AW2447" s="42">
        <v>19238</v>
      </c>
      <c r="AZ2447" s="44" t="s">
        <v>98</v>
      </c>
    </row>
    <row r="2448" spans="1:52" ht="12.75" customHeight="1" x14ac:dyDescent="0.2">
      <c r="A2448" s="27">
        <v>42221</v>
      </c>
      <c r="B2448" s="28" t="s">
        <v>9845</v>
      </c>
      <c r="C2448" s="29" t="s">
        <v>56</v>
      </c>
      <c r="D2448" s="30" t="s">
        <v>9846</v>
      </c>
      <c r="E2448" s="30" t="s">
        <v>9846</v>
      </c>
      <c r="F2448" s="31">
        <v>1988</v>
      </c>
      <c r="G2448" s="31" t="s">
        <v>69</v>
      </c>
      <c r="H2448" s="30" t="s">
        <v>103</v>
      </c>
      <c r="I2448" s="60">
        <v>1</v>
      </c>
      <c r="J2448" s="60"/>
      <c r="K2448" s="32">
        <v>1</v>
      </c>
      <c r="L2448" s="33">
        <v>80</v>
      </c>
      <c r="M2448" s="31" t="s">
        <v>60</v>
      </c>
      <c r="X2448" s="37" t="s">
        <v>6260</v>
      </c>
      <c r="Y2448" s="38" t="s">
        <v>9847</v>
      </c>
      <c r="AA2448" s="39">
        <v>43293</v>
      </c>
      <c r="AB2448" s="39">
        <v>2958465</v>
      </c>
      <c r="AC2448" s="38" t="s">
        <v>63</v>
      </c>
      <c r="AD2448" s="29">
        <v>100</v>
      </c>
      <c r="AE2448" s="29">
        <v>99</v>
      </c>
      <c r="AF2448" s="40">
        <v>0</v>
      </c>
      <c r="AG2448" s="41" t="s">
        <v>64</v>
      </c>
      <c r="AJ2448" s="38" t="s">
        <v>729</v>
      </c>
      <c r="AQ2448" s="29" t="s">
        <v>75</v>
      </c>
      <c r="AR2448" s="39">
        <v>43924</v>
      </c>
      <c r="AS2448" s="29">
        <v>71840</v>
      </c>
      <c r="AT2448" s="29" t="s">
        <v>74</v>
      </c>
      <c r="AU2448" s="29">
        <v>32</v>
      </c>
      <c r="AV2448" s="29">
        <v>0.47</v>
      </c>
      <c r="AW2448" s="42">
        <v>32976</v>
      </c>
      <c r="AX2448" s="43">
        <v>2167</v>
      </c>
      <c r="AY2448" s="43">
        <v>620</v>
      </c>
      <c r="AZ2448" s="44" t="s">
        <v>4550</v>
      </c>
    </row>
    <row r="2449" spans="1:52" ht="12.75" customHeight="1" x14ac:dyDescent="0.2">
      <c r="A2449" s="27">
        <v>42724</v>
      </c>
      <c r="B2449" s="28" t="s">
        <v>9848</v>
      </c>
      <c r="C2449" s="29" t="s">
        <v>56</v>
      </c>
      <c r="D2449" s="30" t="s">
        <v>9849</v>
      </c>
      <c r="E2449" s="30" t="s">
        <v>9850</v>
      </c>
      <c r="F2449" s="31">
        <v>1990</v>
      </c>
      <c r="G2449" s="31" t="s">
        <v>56</v>
      </c>
      <c r="H2449" s="30" t="s">
        <v>59</v>
      </c>
      <c r="I2449" s="60">
        <v>1</v>
      </c>
      <c r="J2449" s="60"/>
      <c r="K2449" s="32">
        <v>1</v>
      </c>
      <c r="L2449" s="33">
        <v>113</v>
      </c>
      <c r="M2449" s="31" t="s">
        <v>91</v>
      </c>
      <c r="X2449" s="37" t="s">
        <v>9851</v>
      </c>
      <c r="Y2449" s="38" t="s">
        <v>9852</v>
      </c>
      <c r="AA2449" s="39">
        <v>44044</v>
      </c>
      <c r="AB2449" s="39">
        <v>2958465</v>
      </c>
      <c r="AC2449" s="38" t="s">
        <v>712</v>
      </c>
      <c r="AD2449" s="29">
        <v>100</v>
      </c>
      <c r="AE2449" s="29">
        <v>99</v>
      </c>
      <c r="AF2449" s="40">
        <v>1</v>
      </c>
      <c r="AG2449" s="41" t="s">
        <v>64</v>
      </c>
      <c r="AJ2449" s="38" t="s">
        <v>5088</v>
      </c>
      <c r="AK2449" s="29" t="s">
        <v>7</v>
      </c>
      <c r="AL2449" s="39">
        <v>44198</v>
      </c>
      <c r="AM2449" s="29">
        <v>212548</v>
      </c>
      <c r="AN2449" s="29" t="s">
        <v>113</v>
      </c>
      <c r="AO2449" s="29">
        <v>1004</v>
      </c>
      <c r="AP2449" s="29">
        <v>4.16</v>
      </c>
      <c r="AQ2449" s="29" t="s">
        <v>9853</v>
      </c>
      <c r="AR2449" s="39">
        <v>44023</v>
      </c>
      <c r="AS2449" s="29">
        <v>244000</v>
      </c>
      <c r="AT2449" s="29" t="s">
        <v>76</v>
      </c>
      <c r="AU2449" s="29">
        <v>86</v>
      </c>
      <c r="AV2449" s="29">
        <v>2.4700000000000002</v>
      </c>
      <c r="AW2449" s="42">
        <v>33080</v>
      </c>
      <c r="AX2449" s="43">
        <v>3626524</v>
      </c>
      <c r="AY2449" s="43">
        <v>867543</v>
      </c>
      <c r="AZ2449" s="44" t="s">
        <v>6099</v>
      </c>
    </row>
    <row r="2450" spans="1:52" ht="12.75" customHeight="1" x14ac:dyDescent="0.2">
      <c r="A2450" s="27">
        <v>43147</v>
      </c>
      <c r="B2450" s="28" t="s">
        <v>9854</v>
      </c>
      <c r="C2450" s="29" t="s">
        <v>56</v>
      </c>
      <c r="D2450" s="30" t="s">
        <v>9855</v>
      </c>
      <c r="E2450" s="30" t="s">
        <v>9856</v>
      </c>
      <c r="F2450" s="31">
        <v>1990</v>
      </c>
      <c r="G2450" s="31" t="s">
        <v>102</v>
      </c>
      <c r="H2450" s="30" t="s">
        <v>135</v>
      </c>
      <c r="I2450" s="60">
        <v>1</v>
      </c>
      <c r="J2450" s="60"/>
      <c r="K2450" s="32">
        <v>1</v>
      </c>
      <c r="L2450" s="33">
        <v>95</v>
      </c>
      <c r="M2450" s="31" t="s">
        <v>193</v>
      </c>
      <c r="X2450" s="37" t="s">
        <v>5369</v>
      </c>
      <c r="Y2450" s="38" t="s">
        <v>9857</v>
      </c>
      <c r="AA2450" s="39">
        <v>42736</v>
      </c>
      <c r="AB2450" s="39">
        <v>44561</v>
      </c>
      <c r="AC2450" s="38" t="s">
        <v>144</v>
      </c>
      <c r="AD2450" s="29">
        <v>100</v>
      </c>
      <c r="AE2450" s="29">
        <v>7</v>
      </c>
      <c r="AF2450" s="40">
        <v>2</v>
      </c>
      <c r="AG2450" s="41" t="s">
        <v>95</v>
      </c>
      <c r="AJ2450" s="38" t="s">
        <v>608</v>
      </c>
      <c r="AK2450" s="29" t="s">
        <v>7</v>
      </c>
      <c r="AL2450" s="39">
        <v>43032</v>
      </c>
      <c r="AM2450" s="29">
        <v>212116</v>
      </c>
      <c r="AN2450" s="29" t="s">
        <v>113</v>
      </c>
      <c r="AO2450" s="29">
        <v>1182</v>
      </c>
      <c r="AP2450" s="29">
        <v>4.7699999999999996</v>
      </c>
      <c r="AQ2450" s="29" t="s">
        <v>10</v>
      </c>
      <c r="AR2450" s="39">
        <v>43226</v>
      </c>
      <c r="AS2450" s="29">
        <v>191407</v>
      </c>
      <c r="AT2450" s="29" t="s">
        <v>126</v>
      </c>
      <c r="AU2450" s="29">
        <v>284</v>
      </c>
      <c r="AV2450" s="29">
        <v>1.4</v>
      </c>
      <c r="AW2450" s="42">
        <v>33095</v>
      </c>
      <c r="AX2450" s="43">
        <v>247672</v>
      </c>
      <c r="AY2450" s="43">
        <v>61754</v>
      </c>
      <c r="AZ2450" s="44" t="s">
        <v>267</v>
      </c>
    </row>
    <row r="2451" spans="1:52" ht="12.75" customHeight="1" x14ac:dyDescent="0.2">
      <c r="A2451" s="27">
        <v>43153</v>
      </c>
      <c r="B2451" s="28" t="s">
        <v>9858</v>
      </c>
      <c r="C2451" s="29" t="s">
        <v>56</v>
      </c>
      <c r="D2451" s="30" t="s">
        <v>9859</v>
      </c>
      <c r="E2451" s="30" t="s">
        <v>9859</v>
      </c>
      <c r="F2451" s="31">
        <v>1990</v>
      </c>
      <c r="G2451" s="31" t="s">
        <v>69</v>
      </c>
      <c r="H2451" s="30" t="s">
        <v>725</v>
      </c>
      <c r="I2451" s="60">
        <v>1</v>
      </c>
      <c r="J2451" s="60"/>
      <c r="K2451" s="32">
        <v>1</v>
      </c>
      <c r="L2451" s="33">
        <v>90</v>
      </c>
      <c r="M2451" s="31" t="s">
        <v>60</v>
      </c>
      <c r="X2451" s="37" t="s">
        <v>9860</v>
      </c>
      <c r="Y2451" s="38" t="s">
        <v>9861</v>
      </c>
      <c r="AA2451" s="39">
        <v>43293</v>
      </c>
      <c r="AB2451" s="39">
        <v>2958465</v>
      </c>
      <c r="AC2451" s="38" t="s">
        <v>63</v>
      </c>
      <c r="AD2451" s="29">
        <v>100</v>
      </c>
      <c r="AE2451" s="29">
        <v>99</v>
      </c>
      <c r="AF2451" s="40">
        <v>2</v>
      </c>
      <c r="AG2451" s="41" t="s">
        <v>64</v>
      </c>
      <c r="AJ2451" s="38" t="s">
        <v>729</v>
      </c>
      <c r="AK2451" s="29" t="s">
        <v>6</v>
      </c>
      <c r="AL2451" s="39">
        <v>44128</v>
      </c>
      <c r="AM2451" s="29">
        <v>290840</v>
      </c>
      <c r="AN2451" s="29" t="s">
        <v>76</v>
      </c>
      <c r="AO2451" s="29">
        <v>40</v>
      </c>
      <c r="AP2451" s="29">
        <v>2.36</v>
      </c>
      <c r="AQ2451" s="29" t="s">
        <v>75</v>
      </c>
      <c r="AR2451" s="39">
        <v>43977</v>
      </c>
      <c r="AS2451" s="29">
        <v>245346</v>
      </c>
      <c r="AT2451" s="29" t="s">
        <v>76</v>
      </c>
      <c r="AU2451" s="29">
        <v>16</v>
      </c>
      <c r="AV2451" s="29">
        <v>0.37</v>
      </c>
      <c r="AW2451" s="42">
        <v>33102</v>
      </c>
      <c r="AX2451" s="43">
        <v>7965</v>
      </c>
      <c r="AY2451" s="43">
        <v>2502</v>
      </c>
      <c r="AZ2451" s="44" t="s">
        <v>7626</v>
      </c>
    </row>
    <row r="2452" spans="1:52" ht="12.75" customHeight="1" x14ac:dyDescent="0.2">
      <c r="A2452" s="27">
        <v>43157</v>
      </c>
      <c r="B2452" s="28" t="s">
        <v>9862</v>
      </c>
      <c r="C2452" s="29" t="s">
        <v>56</v>
      </c>
      <c r="D2452" s="30" t="s">
        <v>9863</v>
      </c>
      <c r="E2452" s="30" t="s">
        <v>9863</v>
      </c>
      <c r="F2452" s="31">
        <v>1990</v>
      </c>
      <c r="G2452" s="31" t="s">
        <v>69</v>
      </c>
      <c r="H2452" s="30" t="s">
        <v>710</v>
      </c>
      <c r="I2452" s="60">
        <v>1</v>
      </c>
      <c r="J2452" s="60"/>
      <c r="K2452" s="32">
        <v>1</v>
      </c>
      <c r="L2452" s="33">
        <v>98</v>
      </c>
      <c r="M2452" s="31" t="s">
        <v>91</v>
      </c>
      <c r="X2452" s="37" t="s">
        <v>2352</v>
      </c>
      <c r="Y2452" s="38" t="s">
        <v>9864</v>
      </c>
      <c r="AA2452" s="39">
        <v>40324</v>
      </c>
      <c r="AB2452" s="39">
        <v>2958465</v>
      </c>
      <c r="AC2452" s="38" t="s">
        <v>1103</v>
      </c>
      <c r="AD2452" s="29">
        <v>100</v>
      </c>
      <c r="AE2452" s="29">
        <v>99</v>
      </c>
      <c r="AF2452" s="40">
        <v>6</v>
      </c>
      <c r="AG2452" s="41" t="s">
        <v>64</v>
      </c>
      <c r="AJ2452" s="38" t="s">
        <v>2166</v>
      </c>
      <c r="AK2452" s="29" t="s">
        <v>7</v>
      </c>
      <c r="AL2452" s="39">
        <v>44212</v>
      </c>
      <c r="AM2452" s="29">
        <v>81544</v>
      </c>
      <c r="AN2452" s="29" t="s">
        <v>74</v>
      </c>
      <c r="AO2452" s="29">
        <v>99</v>
      </c>
      <c r="AP2452" s="29">
        <v>1.36</v>
      </c>
      <c r="AQ2452" s="29" t="s">
        <v>75</v>
      </c>
      <c r="AR2452" s="39">
        <v>44144</v>
      </c>
      <c r="AS2452" s="29">
        <v>151804</v>
      </c>
      <c r="AT2452" s="29" t="s">
        <v>84</v>
      </c>
      <c r="AU2452" s="29">
        <v>120</v>
      </c>
      <c r="AV2452" s="29">
        <v>0.97</v>
      </c>
      <c r="AW2452" s="42">
        <v>33151</v>
      </c>
      <c r="AX2452" s="43">
        <v>473991</v>
      </c>
      <c r="AY2452" s="43">
        <v>113516</v>
      </c>
      <c r="AZ2452" s="44" t="s">
        <v>6099</v>
      </c>
    </row>
    <row r="2453" spans="1:52" ht="12.75" customHeight="1" x14ac:dyDescent="0.2">
      <c r="A2453" s="27">
        <v>43158</v>
      </c>
      <c r="B2453" s="28" t="s">
        <v>9865</v>
      </c>
      <c r="C2453" s="29" t="s">
        <v>56</v>
      </c>
      <c r="D2453" s="30" t="s">
        <v>9866</v>
      </c>
      <c r="E2453" s="30" t="s">
        <v>9867</v>
      </c>
      <c r="F2453" s="31">
        <v>1990</v>
      </c>
      <c r="G2453" s="31" t="s">
        <v>102</v>
      </c>
      <c r="I2453" s="60">
        <v>1</v>
      </c>
      <c r="J2453" s="60"/>
      <c r="K2453" s="32">
        <v>1</v>
      </c>
      <c r="L2453" s="33">
        <v>127</v>
      </c>
      <c r="M2453" s="31" t="s">
        <v>109</v>
      </c>
      <c r="X2453" s="37" t="s">
        <v>4761</v>
      </c>
      <c r="Y2453" s="38" t="s">
        <v>9868</v>
      </c>
      <c r="AA2453" s="39">
        <v>43647</v>
      </c>
      <c r="AB2453" s="39">
        <v>45473</v>
      </c>
      <c r="AC2453" s="38" t="s">
        <v>144</v>
      </c>
      <c r="AD2453" s="29">
        <v>100</v>
      </c>
      <c r="AE2453" s="29">
        <v>7</v>
      </c>
      <c r="AF2453" s="40">
        <v>2</v>
      </c>
      <c r="AG2453" s="41" t="s">
        <v>95</v>
      </c>
      <c r="AJ2453" s="38" t="s">
        <v>567</v>
      </c>
      <c r="AK2453" s="29" t="s">
        <v>7</v>
      </c>
      <c r="AL2453" s="39">
        <v>43767</v>
      </c>
      <c r="AM2453" s="29">
        <v>233613</v>
      </c>
      <c r="AN2453" s="29" t="s">
        <v>503</v>
      </c>
      <c r="AO2453" s="29">
        <v>236</v>
      </c>
      <c r="AP2453" s="29">
        <v>3.05</v>
      </c>
      <c r="AQ2453" s="29" t="s">
        <v>10</v>
      </c>
      <c r="AR2453" s="39">
        <v>43863</v>
      </c>
      <c r="AS2453" s="29">
        <v>185011</v>
      </c>
      <c r="AT2453" s="29" t="s">
        <v>126</v>
      </c>
      <c r="AU2453" s="29">
        <v>231</v>
      </c>
      <c r="AV2453" s="29">
        <v>1.01</v>
      </c>
      <c r="AW2453" s="42">
        <v>33171</v>
      </c>
      <c r="AX2453" s="43">
        <v>4195865</v>
      </c>
      <c r="AY2453" s="43">
        <v>1005263</v>
      </c>
      <c r="AZ2453" s="44" t="s">
        <v>267</v>
      </c>
    </row>
    <row r="2454" spans="1:52" ht="12.75" customHeight="1" x14ac:dyDescent="0.2">
      <c r="A2454" s="27">
        <v>43160</v>
      </c>
      <c r="B2454" s="28" t="s">
        <v>9869</v>
      </c>
      <c r="C2454" s="29" t="s">
        <v>56</v>
      </c>
      <c r="D2454" s="30" t="s">
        <v>9870</v>
      </c>
      <c r="E2454" s="30" t="s">
        <v>9871</v>
      </c>
      <c r="F2454" s="31">
        <v>1990</v>
      </c>
      <c r="G2454" s="31" t="s">
        <v>102</v>
      </c>
      <c r="H2454" s="30" t="s">
        <v>103</v>
      </c>
      <c r="I2454" s="60">
        <v>1</v>
      </c>
      <c r="J2454" s="60"/>
      <c r="K2454" s="32">
        <v>1</v>
      </c>
      <c r="L2454" s="33">
        <v>124</v>
      </c>
      <c r="M2454" s="31" t="s">
        <v>193</v>
      </c>
      <c r="X2454" s="37" t="s">
        <v>9872</v>
      </c>
      <c r="Y2454" s="38" t="s">
        <v>9873</v>
      </c>
      <c r="AA2454" s="39">
        <v>43831</v>
      </c>
      <c r="AB2454" s="39">
        <v>44926</v>
      </c>
      <c r="AC2454" s="38" t="s">
        <v>4907</v>
      </c>
      <c r="AD2454" s="29">
        <v>100</v>
      </c>
      <c r="AE2454" s="29">
        <v>4</v>
      </c>
      <c r="AF2454" s="40">
        <v>2</v>
      </c>
      <c r="AG2454" s="41" t="s">
        <v>95</v>
      </c>
      <c r="AJ2454" s="38" t="s">
        <v>7181</v>
      </c>
      <c r="AK2454" s="29" t="s">
        <v>7</v>
      </c>
      <c r="AL2454" s="39">
        <v>44135</v>
      </c>
      <c r="AM2454" s="29">
        <v>212544</v>
      </c>
      <c r="AN2454" s="29" t="s">
        <v>113</v>
      </c>
      <c r="AO2454" s="29">
        <v>719</v>
      </c>
      <c r="AP2454" s="29">
        <v>3.17</v>
      </c>
      <c r="AQ2454" s="29" t="s">
        <v>10</v>
      </c>
      <c r="AR2454" s="39">
        <v>44191</v>
      </c>
      <c r="AS2454" s="29">
        <v>124118</v>
      </c>
      <c r="AT2454" s="29" t="s">
        <v>85</v>
      </c>
      <c r="AU2454" s="29">
        <v>324</v>
      </c>
      <c r="AV2454" s="29">
        <v>1.79</v>
      </c>
      <c r="AW2454" s="42">
        <v>33164</v>
      </c>
      <c r="AX2454" s="43">
        <v>1000407</v>
      </c>
      <c r="AY2454" s="43">
        <v>239603</v>
      </c>
      <c r="AZ2454" s="44" t="s">
        <v>1134</v>
      </c>
    </row>
    <row r="2455" spans="1:52" ht="12.75" customHeight="1" x14ac:dyDescent="0.2">
      <c r="A2455" s="27">
        <v>43174</v>
      </c>
      <c r="B2455" s="28" t="s">
        <v>9874</v>
      </c>
      <c r="C2455" s="29" t="s">
        <v>56</v>
      </c>
      <c r="D2455" s="30" t="s">
        <v>9875</v>
      </c>
      <c r="E2455" s="30" t="s">
        <v>9875</v>
      </c>
      <c r="F2455" s="31">
        <v>1990</v>
      </c>
      <c r="G2455" s="31" t="s">
        <v>102</v>
      </c>
      <c r="H2455" s="30" t="s">
        <v>59</v>
      </c>
      <c r="I2455" s="60">
        <v>1</v>
      </c>
      <c r="J2455" s="60"/>
      <c r="K2455" s="32">
        <v>1</v>
      </c>
      <c r="L2455" s="33">
        <v>134</v>
      </c>
      <c r="M2455" s="31" t="s">
        <v>91</v>
      </c>
      <c r="X2455" s="37" t="s">
        <v>3739</v>
      </c>
      <c r="Y2455" s="38" t="s">
        <v>9876</v>
      </c>
      <c r="AA2455" s="39">
        <v>43466</v>
      </c>
      <c r="AB2455" s="39">
        <v>45291</v>
      </c>
      <c r="AC2455" s="38" t="s">
        <v>94</v>
      </c>
      <c r="AD2455" s="29">
        <v>100</v>
      </c>
      <c r="AE2455" s="29">
        <v>5</v>
      </c>
      <c r="AF2455" s="40">
        <v>1</v>
      </c>
      <c r="AG2455" s="41" t="s">
        <v>95</v>
      </c>
      <c r="AJ2455" s="38" t="s">
        <v>376</v>
      </c>
      <c r="AK2455" s="29" t="s">
        <v>7</v>
      </c>
      <c r="AL2455" s="39">
        <v>43577</v>
      </c>
      <c r="AM2455" s="29">
        <v>232538</v>
      </c>
      <c r="AN2455" s="29" t="s">
        <v>503</v>
      </c>
      <c r="AO2455" s="29">
        <v>258</v>
      </c>
      <c r="AP2455" s="29">
        <v>3.18</v>
      </c>
      <c r="AQ2455" s="29" t="s">
        <v>10</v>
      </c>
      <c r="AR2455" s="39">
        <v>39420</v>
      </c>
      <c r="AS2455" s="29">
        <v>225329</v>
      </c>
      <c r="AT2455" s="29" t="s">
        <v>503</v>
      </c>
      <c r="AW2455" s="42">
        <v>33144</v>
      </c>
      <c r="AX2455" s="43">
        <v>584475</v>
      </c>
      <c r="AY2455" s="43">
        <v>139975</v>
      </c>
      <c r="AZ2455" s="44" t="s">
        <v>6211</v>
      </c>
    </row>
    <row r="2456" spans="1:52" ht="12.75" customHeight="1" x14ac:dyDescent="0.2">
      <c r="A2456" s="27">
        <v>43177</v>
      </c>
      <c r="B2456" s="28" t="s">
        <v>9877</v>
      </c>
      <c r="C2456" s="29" t="s">
        <v>56</v>
      </c>
      <c r="D2456" s="30" t="s">
        <v>9878</v>
      </c>
      <c r="E2456" s="30" t="s">
        <v>9879</v>
      </c>
      <c r="F2456" s="31">
        <v>1990</v>
      </c>
      <c r="G2456" s="31" t="s">
        <v>102</v>
      </c>
      <c r="H2456" s="30" t="s">
        <v>59</v>
      </c>
      <c r="I2456" s="60">
        <v>1</v>
      </c>
      <c r="J2456" s="60"/>
      <c r="K2456" s="32">
        <v>1</v>
      </c>
      <c r="L2456" s="33">
        <v>146</v>
      </c>
      <c r="M2456" s="31" t="s">
        <v>91</v>
      </c>
      <c r="X2456" s="37" t="s">
        <v>9880</v>
      </c>
      <c r="Y2456" s="38" t="s">
        <v>9881</v>
      </c>
      <c r="AA2456" s="39">
        <v>44013</v>
      </c>
      <c r="AB2456" s="39">
        <v>46203</v>
      </c>
      <c r="AC2456" s="38" t="s">
        <v>144</v>
      </c>
      <c r="AD2456" s="29">
        <v>100</v>
      </c>
      <c r="AE2456" s="29">
        <v>8</v>
      </c>
      <c r="AF2456" s="40">
        <v>1</v>
      </c>
      <c r="AG2456" s="41" t="s">
        <v>95</v>
      </c>
      <c r="AJ2456" s="38" t="s">
        <v>567</v>
      </c>
      <c r="AK2456" s="29" t="s">
        <v>7</v>
      </c>
      <c r="AL2456" s="39">
        <v>43037</v>
      </c>
      <c r="AM2456" s="29">
        <v>232207</v>
      </c>
      <c r="AN2456" s="29" t="s">
        <v>503</v>
      </c>
      <c r="AO2456" s="29">
        <v>247</v>
      </c>
      <c r="AP2456" s="29">
        <v>3.26</v>
      </c>
      <c r="AQ2456" s="29" t="s">
        <v>10</v>
      </c>
      <c r="AR2456" s="39">
        <v>44164</v>
      </c>
      <c r="AS2456" s="29">
        <v>101308</v>
      </c>
      <c r="AT2456" s="29" t="s">
        <v>74</v>
      </c>
      <c r="AU2456" s="29">
        <v>257</v>
      </c>
      <c r="AV2456" s="29">
        <v>1.91</v>
      </c>
      <c r="AW2456" s="42">
        <v>33136</v>
      </c>
      <c r="AX2456" s="43">
        <v>1872275</v>
      </c>
      <c r="AY2456" s="43">
        <v>449394</v>
      </c>
      <c r="AZ2456" s="44" t="s">
        <v>267</v>
      </c>
    </row>
    <row r="2457" spans="1:52" ht="12.75" customHeight="1" x14ac:dyDescent="0.2">
      <c r="A2457" s="27">
        <v>43180</v>
      </c>
      <c r="B2457" s="28" t="s">
        <v>9882</v>
      </c>
      <c r="C2457" s="29" t="s">
        <v>56</v>
      </c>
      <c r="D2457" s="30" t="s">
        <v>9883</v>
      </c>
      <c r="E2457" s="30" t="s">
        <v>9884</v>
      </c>
      <c r="F2457" s="31">
        <v>1990</v>
      </c>
      <c r="G2457" s="31" t="s">
        <v>102</v>
      </c>
      <c r="H2457" s="30" t="s">
        <v>70</v>
      </c>
      <c r="I2457" s="60">
        <v>1</v>
      </c>
      <c r="J2457" s="60"/>
      <c r="K2457" s="32">
        <v>1</v>
      </c>
      <c r="L2457" s="33">
        <v>118</v>
      </c>
      <c r="M2457" s="31" t="s">
        <v>193</v>
      </c>
      <c r="X2457" s="37" t="s">
        <v>7204</v>
      </c>
      <c r="Y2457" s="38" t="s">
        <v>9885</v>
      </c>
      <c r="AA2457" s="39">
        <v>43647</v>
      </c>
      <c r="AB2457" s="39">
        <v>45473</v>
      </c>
      <c r="AC2457" s="38" t="s">
        <v>94</v>
      </c>
      <c r="AD2457" s="29">
        <v>100</v>
      </c>
      <c r="AE2457" s="29">
        <v>5</v>
      </c>
      <c r="AF2457" s="40">
        <v>2</v>
      </c>
      <c r="AG2457" s="41" t="s">
        <v>95</v>
      </c>
      <c r="AK2457" s="29" t="s">
        <v>6</v>
      </c>
      <c r="AL2457" s="39">
        <v>43834</v>
      </c>
      <c r="AM2457" s="29">
        <v>235443</v>
      </c>
      <c r="AN2457" s="29" t="s">
        <v>503</v>
      </c>
      <c r="AO2457" s="29">
        <v>923</v>
      </c>
      <c r="AP2457" s="29">
        <v>11.97</v>
      </c>
      <c r="AQ2457" s="29" t="s">
        <v>7206</v>
      </c>
      <c r="AR2457" s="39">
        <v>43622</v>
      </c>
      <c r="AS2457" s="29">
        <v>152456</v>
      </c>
      <c r="AT2457" s="29" t="s">
        <v>84</v>
      </c>
      <c r="AU2457" s="29">
        <v>52</v>
      </c>
      <c r="AV2457" s="29">
        <v>0.55000000000000004</v>
      </c>
      <c r="AW2457" s="42">
        <v>33136</v>
      </c>
      <c r="AX2457" s="43">
        <v>4073942</v>
      </c>
      <c r="AY2457" s="43">
        <v>975664</v>
      </c>
      <c r="AZ2457" s="44" t="s">
        <v>6211</v>
      </c>
    </row>
    <row r="2458" spans="1:52" ht="12.75" customHeight="1" x14ac:dyDescent="0.2">
      <c r="A2458" s="27">
        <v>43187</v>
      </c>
      <c r="B2458" s="28" t="s">
        <v>9887</v>
      </c>
      <c r="C2458" s="29" t="s">
        <v>56</v>
      </c>
      <c r="D2458" s="30" t="s">
        <v>9888</v>
      </c>
      <c r="E2458" s="30" t="s">
        <v>9888</v>
      </c>
      <c r="F2458" s="31">
        <v>1990</v>
      </c>
      <c r="G2458" s="31" t="s">
        <v>69</v>
      </c>
      <c r="H2458" s="30" t="s">
        <v>70</v>
      </c>
      <c r="I2458" s="60">
        <v>1</v>
      </c>
      <c r="J2458" s="60"/>
      <c r="K2458" s="32">
        <v>1</v>
      </c>
      <c r="L2458" s="33">
        <v>89</v>
      </c>
      <c r="M2458" s="31" t="s">
        <v>109</v>
      </c>
      <c r="X2458" s="37" t="s">
        <v>2797</v>
      </c>
      <c r="Y2458" s="38" t="s">
        <v>9889</v>
      </c>
      <c r="AA2458" s="39">
        <v>40324</v>
      </c>
      <c r="AB2458" s="39">
        <v>2958465</v>
      </c>
      <c r="AC2458" s="38" t="s">
        <v>1103</v>
      </c>
      <c r="AD2458" s="29">
        <v>100</v>
      </c>
      <c r="AE2458" s="29">
        <v>99</v>
      </c>
      <c r="AF2458" s="40">
        <v>8</v>
      </c>
      <c r="AG2458" s="41" t="s">
        <v>64</v>
      </c>
      <c r="AJ2458" s="38" t="s">
        <v>320</v>
      </c>
      <c r="AK2458" s="29" t="s">
        <v>7</v>
      </c>
      <c r="AL2458" s="39">
        <v>44240</v>
      </c>
      <c r="AM2458" s="29">
        <v>235524</v>
      </c>
      <c r="AN2458" s="29" t="s">
        <v>503</v>
      </c>
      <c r="AO2458" s="29">
        <v>318</v>
      </c>
      <c r="AP2458" s="29">
        <v>3.22</v>
      </c>
      <c r="AQ2458" s="29" t="s">
        <v>75</v>
      </c>
      <c r="AR2458" s="39">
        <v>44031</v>
      </c>
      <c r="AS2458" s="29">
        <v>192017</v>
      </c>
      <c r="AT2458" s="29" t="s">
        <v>126</v>
      </c>
      <c r="AU2458" s="29">
        <v>171</v>
      </c>
      <c r="AV2458" s="29">
        <v>1.07</v>
      </c>
      <c r="AW2458" s="42">
        <v>33172</v>
      </c>
      <c r="AX2458" s="43">
        <v>5352121</v>
      </c>
      <c r="AY2458" s="43">
        <v>1281775</v>
      </c>
      <c r="AZ2458" s="44" t="s">
        <v>6099</v>
      </c>
    </row>
    <row r="2459" spans="1:52" ht="12.75" customHeight="1" x14ac:dyDescent="0.2">
      <c r="A2459" s="27">
        <v>43188</v>
      </c>
      <c r="B2459" s="28" t="s">
        <v>9890</v>
      </c>
      <c r="C2459" s="29" t="s">
        <v>56</v>
      </c>
      <c r="D2459" s="30" t="s">
        <v>9891</v>
      </c>
      <c r="E2459" s="30" t="s">
        <v>9892</v>
      </c>
      <c r="F2459" s="31">
        <v>1990</v>
      </c>
      <c r="G2459" s="31" t="s">
        <v>102</v>
      </c>
      <c r="H2459" s="30" t="s">
        <v>59</v>
      </c>
      <c r="I2459" s="60">
        <v>1</v>
      </c>
      <c r="J2459" s="60"/>
      <c r="K2459" s="32">
        <v>1</v>
      </c>
      <c r="L2459" s="33">
        <v>127</v>
      </c>
      <c r="M2459" s="31" t="s">
        <v>60</v>
      </c>
      <c r="X2459" s="37" t="s">
        <v>4719</v>
      </c>
      <c r="Y2459" s="38" t="s">
        <v>9893</v>
      </c>
      <c r="AA2459" s="39">
        <v>43831</v>
      </c>
      <c r="AB2459" s="39">
        <v>45657</v>
      </c>
      <c r="AC2459" s="38" t="s">
        <v>94</v>
      </c>
      <c r="AD2459" s="29">
        <v>100</v>
      </c>
      <c r="AE2459" s="29">
        <v>5</v>
      </c>
      <c r="AF2459" s="40">
        <v>0</v>
      </c>
      <c r="AG2459" s="41" t="s">
        <v>95</v>
      </c>
      <c r="AJ2459" s="38" t="s">
        <v>112</v>
      </c>
      <c r="AK2459" s="29" t="s">
        <v>7</v>
      </c>
      <c r="AL2459" s="39">
        <v>35827</v>
      </c>
      <c r="AM2459" s="29">
        <v>225050</v>
      </c>
      <c r="AN2459" s="29" t="s">
        <v>503</v>
      </c>
      <c r="AO2459" s="29">
        <v>953</v>
      </c>
      <c r="AP2459" s="29">
        <v>10.35</v>
      </c>
      <c r="AQ2459" s="29" t="s">
        <v>4908</v>
      </c>
      <c r="AR2459" s="39">
        <v>40191</v>
      </c>
      <c r="AS2459" s="29">
        <v>244000</v>
      </c>
      <c r="AT2459" s="29" t="s">
        <v>76</v>
      </c>
      <c r="AW2459" s="42">
        <v>33172</v>
      </c>
      <c r="AX2459" s="43">
        <v>1342324</v>
      </c>
      <c r="AY2459" s="43">
        <v>329558</v>
      </c>
      <c r="AZ2459" s="44" t="s">
        <v>4999</v>
      </c>
    </row>
    <row r="2460" spans="1:52" ht="12.75" customHeight="1" x14ac:dyDescent="0.2">
      <c r="A2460" s="27">
        <v>43191</v>
      </c>
      <c r="B2460" s="28" t="s">
        <v>9894</v>
      </c>
      <c r="C2460" s="29" t="s">
        <v>56</v>
      </c>
      <c r="D2460" s="30" t="s">
        <v>9895</v>
      </c>
      <c r="E2460" s="30" t="s">
        <v>9896</v>
      </c>
      <c r="F2460" s="31">
        <v>1990</v>
      </c>
      <c r="G2460" s="31" t="s">
        <v>102</v>
      </c>
      <c r="H2460" s="30" t="s">
        <v>70</v>
      </c>
      <c r="I2460" s="60">
        <v>1</v>
      </c>
      <c r="J2460" s="60"/>
      <c r="K2460" s="32">
        <v>1</v>
      </c>
      <c r="L2460" s="33">
        <v>110</v>
      </c>
      <c r="M2460" s="31" t="s">
        <v>193</v>
      </c>
      <c r="X2460" s="37" t="s">
        <v>7508</v>
      </c>
      <c r="Y2460" s="38" t="s">
        <v>9897</v>
      </c>
      <c r="AA2460" s="39">
        <v>43466</v>
      </c>
      <c r="AB2460" s="39">
        <v>45291</v>
      </c>
      <c r="AC2460" s="38" t="s">
        <v>94</v>
      </c>
      <c r="AD2460" s="29">
        <v>100</v>
      </c>
      <c r="AE2460" s="29">
        <v>5</v>
      </c>
      <c r="AF2460" s="40">
        <v>1</v>
      </c>
      <c r="AG2460" s="41" t="s">
        <v>95</v>
      </c>
      <c r="AJ2460" s="38" t="s">
        <v>112</v>
      </c>
      <c r="AK2460" s="29" t="s">
        <v>7</v>
      </c>
      <c r="AL2460" s="39">
        <v>44010</v>
      </c>
      <c r="AM2460" s="29">
        <v>241505</v>
      </c>
      <c r="AN2460" s="29" t="s">
        <v>76</v>
      </c>
      <c r="AO2460" s="29">
        <v>126</v>
      </c>
      <c r="AP2460" s="29">
        <v>2.41</v>
      </c>
      <c r="AQ2460" s="29" t="s">
        <v>10</v>
      </c>
      <c r="AR2460" s="39">
        <v>43401</v>
      </c>
      <c r="AS2460" s="29">
        <v>231955</v>
      </c>
      <c r="AT2460" s="29" t="s">
        <v>503</v>
      </c>
      <c r="AU2460" s="29">
        <v>149</v>
      </c>
      <c r="AV2460" s="29">
        <v>1.57</v>
      </c>
      <c r="AW2460" s="42">
        <v>33165</v>
      </c>
      <c r="AX2460" s="43">
        <v>1671859</v>
      </c>
      <c r="AY2460" s="43">
        <v>400415</v>
      </c>
      <c r="AZ2460" s="44" t="s">
        <v>6211</v>
      </c>
    </row>
    <row r="2461" spans="1:52" ht="12.75" customHeight="1" x14ac:dyDescent="0.2">
      <c r="A2461" s="27">
        <v>43192</v>
      </c>
      <c r="B2461" s="28" t="s">
        <v>9898</v>
      </c>
      <c r="C2461" s="29" t="s">
        <v>56</v>
      </c>
      <c r="D2461" s="30" t="s">
        <v>9899</v>
      </c>
      <c r="E2461" s="30" t="s">
        <v>9900</v>
      </c>
      <c r="F2461" s="31">
        <v>1990</v>
      </c>
      <c r="G2461" s="31" t="s">
        <v>102</v>
      </c>
      <c r="H2461" s="30" t="s">
        <v>108</v>
      </c>
      <c r="I2461" s="60">
        <v>1</v>
      </c>
      <c r="J2461" s="60"/>
      <c r="K2461" s="32">
        <v>1</v>
      </c>
      <c r="L2461" s="33">
        <v>122</v>
      </c>
      <c r="M2461" s="31" t="s">
        <v>193</v>
      </c>
      <c r="X2461" s="37" t="s">
        <v>9901</v>
      </c>
      <c r="Y2461" s="38" t="s">
        <v>9902</v>
      </c>
      <c r="AA2461" s="39">
        <v>44044</v>
      </c>
      <c r="AB2461" s="39">
        <v>45138</v>
      </c>
      <c r="AC2461" s="38" t="s">
        <v>614</v>
      </c>
      <c r="AD2461" s="29">
        <v>100</v>
      </c>
      <c r="AE2461" s="29">
        <v>4</v>
      </c>
      <c r="AF2461" s="40">
        <v>0</v>
      </c>
      <c r="AG2461" s="41" t="s">
        <v>95</v>
      </c>
      <c r="AJ2461" s="38" t="s">
        <v>9903</v>
      </c>
      <c r="AK2461" s="29" t="s">
        <v>7</v>
      </c>
      <c r="AL2461" s="39">
        <v>43159</v>
      </c>
      <c r="AM2461" s="29">
        <v>212312</v>
      </c>
      <c r="AN2461" s="29" t="s">
        <v>113</v>
      </c>
      <c r="AO2461" s="29">
        <v>1557</v>
      </c>
      <c r="AP2461" s="29">
        <v>6.51</v>
      </c>
      <c r="AQ2461" s="29" t="s">
        <v>3336</v>
      </c>
      <c r="AR2461" s="39">
        <v>44024</v>
      </c>
      <c r="AS2461" s="29">
        <v>141100</v>
      </c>
      <c r="AT2461" s="29" t="s">
        <v>84</v>
      </c>
      <c r="AU2461" s="29">
        <v>319</v>
      </c>
      <c r="AV2461" s="29">
        <v>2.71</v>
      </c>
      <c r="AW2461" s="42">
        <v>33177</v>
      </c>
      <c r="AX2461" s="43">
        <v>6483389</v>
      </c>
      <c r="AY2461" s="43">
        <v>1553674</v>
      </c>
      <c r="AZ2461" s="44" t="s">
        <v>5851</v>
      </c>
    </row>
    <row r="2462" spans="1:52" ht="12.75" customHeight="1" x14ac:dyDescent="0.2">
      <c r="A2462" s="27">
        <v>43194</v>
      </c>
      <c r="B2462" s="28" t="s">
        <v>9904</v>
      </c>
      <c r="C2462" s="29" t="s">
        <v>56</v>
      </c>
      <c r="D2462" s="30" t="s">
        <v>9905</v>
      </c>
      <c r="E2462" s="30" t="s">
        <v>9906</v>
      </c>
      <c r="F2462" s="31">
        <v>1990</v>
      </c>
      <c r="G2462" s="31" t="s">
        <v>102</v>
      </c>
      <c r="H2462" s="30" t="s">
        <v>70</v>
      </c>
      <c r="I2462" s="60">
        <v>1</v>
      </c>
      <c r="J2462" s="60"/>
      <c r="K2462" s="32">
        <v>1</v>
      </c>
      <c r="L2462" s="33">
        <v>106</v>
      </c>
      <c r="M2462" s="31" t="s">
        <v>91</v>
      </c>
      <c r="X2462" s="37" t="s">
        <v>5042</v>
      </c>
      <c r="Y2462" s="38" t="s">
        <v>9907</v>
      </c>
      <c r="Z2462" s="29" t="s">
        <v>96</v>
      </c>
      <c r="AA2462" s="39">
        <v>42371</v>
      </c>
      <c r="AB2462" s="39">
        <v>44196</v>
      </c>
      <c r="AC2462" s="38" t="s">
        <v>144</v>
      </c>
      <c r="AD2462" s="29">
        <v>100</v>
      </c>
      <c r="AE2462" s="29">
        <v>7</v>
      </c>
      <c r="AF2462" s="40">
        <v>7</v>
      </c>
      <c r="AJ2462" s="38" t="s">
        <v>6216</v>
      </c>
      <c r="AK2462" s="29" t="s">
        <v>6</v>
      </c>
      <c r="AL2462" s="39">
        <v>44196</v>
      </c>
      <c r="AM2462" s="29">
        <v>155424</v>
      </c>
      <c r="AN2462" s="29" t="s">
        <v>84</v>
      </c>
      <c r="AO2462" s="29">
        <v>538</v>
      </c>
      <c r="AP2462" s="29">
        <v>3.46</v>
      </c>
      <c r="AQ2462" s="29" t="s">
        <v>9</v>
      </c>
      <c r="AR2462" s="39">
        <v>43898</v>
      </c>
      <c r="AS2462" s="29">
        <v>231336</v>
      </c>
      <c r="AT2462" s="29" t="s">
        <v>503</v>
      </c>
      <c r="AU2462" s="29">
        <v>27</v>
      </c>
      <c r="AV2462" s="29">
        <v>0.21</v>
      </c>
      <c r="AW2462" s="42">
        <v>33172</v>
      </c>
      <c r="AX2462" s="43">
        <v>412333</v>
      </c>
      <c r="AY2462" s="43">
        <v>98749</v>
      </c>
      <c r="AZ2462" s="44" t="s">
        <v>267</v>
      </c>
    </row>
    <row r="2463" spans="1:52" ht="12.75" customHeight="1" x14ac:dyDescent="0.2">
      <c r="A2463" s="27">
        <v>43366</v>
      </c>
      <c r="B2463" s="28" t="s">
        <v>9908</v>
      </c>
      <c r="C2463" s="29" t="s">
        <v>56</v>
      </c>
      <c r="D2463" s="30" t="s">
        <v>9909</v>
      </c>
      <c r="E2463" s="30" t="s">
        <v>9910</v>
      </c>
      <c r="F2463" s="31">
        <v>1937</v>
      </c>
      <c r="G2463" s="31" t="s">
        <v>56</v>
      </c>
      <c r="H2463" s="30" t="s">
        <v>507</v>
      </c>
      <c r="I2463" s="60">
        <v>1</v>
      </c>
      <c r="J2463" s="60"/>
      <c r="K2463" s="32">
        <v>1</v>
      </c>
      <c r="L2463" s="33">
        <v>113</v>
      </c>
      <c r="M2463" s="31" t="s">
        <v>91</v>
      </c>
      <c r="X2463" s="37" t="s">
        <v>9911</v>
      </c>
      <c r="Y2463" s="38" t="s">
        <v>9912</v>
      </c>
      <c r="AA2463" s="39">
        <v>43160</v>
      </c>
      <c r="AB2463" s="39">
        <v>44985</v>
      </c>
      <c r="AC2463" s="38" t="s">
        <v>94</v>
      </c>
      <c r="AD2463" s="29">
        <v>100</v>
      </c>
      <c r="AE2463" s="29">
        <v>5</v>
      </c>
      <c r="AF2463" s="40">
        <v>1</v>
      </c>
      <c r="AG2463" s="41" t="s">
        <v>95</v>
      </c>
      <c r="AJ2463" s="38" t="s">
        <v>390</v>
      </c>
      <c r="AK2463" s="29" t="s">
        <v>7</v>
      </c>
      <c r="AL2463" s="39">
        <v>43843</v>
      </c>
      <c r="AM2463" s="29">
        <v>274607</v>
      </c>
      <c r="AN2463" s="29" t="s">
        <v>76</v>
      </c>
      <c r="AO2463" s="29">
        <v>9</v>
      </c>
      <c r="AP2463" s="29">
        <v>0.87</v>
      </c>
      <c r="AW2463" s="42">
        <v>17411</v>
      </c>
      <c r="AZ2463" s="44" t="s">
        <v>1766</v>
      </c>
    </row>
    <row r="2464" spans="1:52" ht="12.75" customHeight="1" x14ac:dyDescent="0.2">
      <c r="A2464" s="27">
        <v>43466</v>
      </c>
      <c r="B2464" s="28" t="s">
        <v>9913</v>
      </c>
      <c r="C2464" s="29" t="s">
        <v>56</v>
      </c>
      <c r="D2464" s="30" t="s">
        <v>9914</v>
      </c>
      <c r="E2464" s="30" t="s">
        <v>9914</v>
      </c>
      <c r="F2464" s="31">
        <v>1989</v>
      </c>
      <c r="G2464" s="31" t="s">
        <v>69</v>
      </c>
      <c r="H2464" s="30" t="s">
        <v>59</v>
      </c>
      <c r="I2464" s="60">
        <v>1</v>
      </c>
      <c r="J2464" s="60"/>
      <c r="K2464" s="32">
        <v>1</v>
      </c>
      <c r="L2464" s="33">
        <v>94</v>
      </c>
      <c r="M2464" s="31" t="s">
        <v>60</v>
      </c>
      <c r="X2464" s="37" t="s">
        <v>9915</v>
      </c>
      <c r="Y2464" s="38" t="s">
        <v>9916</v>
      </c>
      <c r="AA2464" s="39">
        <v>43293</v>
      </c>
      <c r="AB2464" s="39">
        <v>2958465</v>
      </c>
      <c r="AC2464" s="38" t="s">
        <v>63</v>
      </c>
      <c r="AD2464" s="29">
        <v>100</v>
      </c>
      <c r="AE2464" s="29">
        <v>99</v>
      </c>
      <c r="AF2464" s="40">
        <v>0</v>
      </c>
      <c r="AG2464" s="41" t="s">
        <v>64</v>
      </c>
      <c r="AJ2464" s="38" t="s">
        <v>748</v>
      </c>
      <c r="AQ2464" s="29" t="s">
        <v>75</v>
      </c>
      <c r="AR2464" s="39">
        <v>43944</v>
      </c>
      <c r="AS2464" s="29">
        <v>224040</v>
      </c>
      <c r="AT2464" s="29" t="s">
        <v>503</v>
      </c>
      <c r="AU2464" s="29">
        <v>104</v>
      </c>
      <c r="AV2464" s="29">
        <v>0.47</v>
      </c>
      <c r="AW2464" s="42">
        <v>33108</v>
      </c>
      <c r="AX2464" s="43">
        <v>4662</v>
      </c>
      <c r="AY2464" s="43">
        <v>1219</v>
      </c>
      <c r="AZ2464" s="44" t="s">
        <v>4550</v>
      </c>
    </row>
    <row r="2465" spans="1:52" ht="12.75" customHeight="1" x14ac:dyDescent="0.2">
      <c r="A2465" s="27">
        <v>43489</v>
      </c>
      <c r="B2465" s="28" t="s">
        <v>9917</v>
      </c>
      <c r="C2465" s="29" t="s">
        <v>56</v>
      </c>
      <c r="D2465" s="30" t="s">
        <v>9918</v>
      </c>
      <c r="E2465" s="30" t="s">
        <v>9918</v>
      </c>
      <c r="F2465" s="31">
        <v>1990</v>
      </c>
      <c r="G2465" s="31" t="s">
        <v>69</v>
      </c>
      <c r="H2465" s="30" t="s">
        <v>103</v>
      </c>
      <c r="I2465" s="60">
        <v>1</v>
      </c>
      <c r="J2465" s="60"/>
      <c r="K2465" s="32">
        <v>1</v>
      </c>
      <c r="L2465" s="33">
        <v>130</v>
      </c>
      <c r="M2465" s="31" t="s">
        <v>60</v>
      </c>
      <c r="X2465" s="37" t="s">
        <v>1124</v>
      </c>
      <c r="Y2465" s="38" t="s">
        <v>9919</v>
      </c>
      <c r="AA2465" s="39">
        <v>40324</v>
      </c>
      <c r="AB2465" s="39">
        <v>2958465</v>
      </c>
      <c r="AC2465" s="38" t="s">
        <v>1103</v>
      </c>
      <c r="AD2465" s="29">
        <v>100</v>
      </c>
      <c r="AE2465" s="29">
        <v>99</v>
      </c>
      <c r="AF2465" s="40">
        <v>7</v>
      </c>
      <c r="AG2465" s="41" t="s">
        <v>64</v>
      </c>
      <c r="AJ2465" s="38" t="s">
        <v>935</v>
      </c>
      <c r="AK2465" s="29" t="s">
        <v>7</v>
      </c>
      <c r="AL2465" s="39">
        <v>43933</v>
      </c>
      <c r="AM2465" s="29">
        <v>253205</v>
      </c>
      <c r="AN2465" s="29" t="s">
        <v>76</v>
      </c>
      <c r="AO2465" s="29">
        <v>103</v>
      </c>
      <c r="AP2465" s="29">
        <v>2.86</v>
      </c>
      <c r="AQ2465" s="29" t="s">
        <v>75</v>
      </c>
      <c r="AR2465" s="39">
        <v>44190</v>
      </c>
      <c r="AS2465" s="29">
        <v>231818</v>
      </c>
      <c r="AT2465" s="29" t="s">
        <v>503</v>
      </c>
      <c r="AU2465" s="29">
        <v>115</v>
      </c>
      <c r="AV2465" s="29">
        <v>0.99</v>
      </c>
      <c r="AW2465" s="42">
        <v>33179</v>
      </c>
      <c r="AX2465" s="43">
        <v>1124852</v>
      </c>
      <c r="AY2465" s="43">
        <v>276396</v>
      </c>
      <c r="AZ2465" s="44" t="s">
        <v>6099</v>
      </c>
    </row>
    <row r="2466" spans="1:52" ht="12.75" customHeight="1" x14ac:dyDescent="0.2">
      <c r="A2466" s="27">
        <v>43524</v>
      </c>
      <c r="B2466" s="28" t="s">
        <v>9920</v>
      </c>
      <c r="C2466" s="29" t="s">
        <v>56</v>
      </c>
      <c r="D2466" s="30" t="s">
        <v>9921</v>
      </c>
      <c r="E2466" s="30" t="s">
        <v>9921</v>
      </c>
      <c r="F2466" s="31">
        <v>1990</v>
      </c>
      <c r="G2466" s="31" t="s">
        <v>69</v>
      </c>
      <c r="H2466" s="30" t="s">
        <v>70</v>
      </c>
      <c r="I2466" s="60">
        <v>1</v>
      </c>
      <c r="J2466" s="60"/>
      <c r="K2466" s="32">
        <v>1</v>
      </c>
      <c r="L2466" s="33">
        <v>117</v>
      </c>
      <c r="M2466" s="31" t="s">
        <v>91</v>
      </c>
      <c r="X2466" s="37" t="s">
        <v>3428</v>
      </c>
      <c r="Y2466" s="38" t="s">
        <v>9922</v>
      </c>
      <c r="AA2466" s="39">
        <v>40324</v>
      </c>
      <c r="AB2466" s="39">
        <v>2958465</v>
      </c>
      <c r="AC2466" s="38" t="s">
        <v>1103</v>
      </c>
      <c r="AD2466" s="29">
        <v>100</v>
      </c>
      <c r="AE2466" s="29">
        <v>99</v>
      </c>
      <c r="AF2466" s="40">
        <v>6</v>
      </c>
      <c r="AG2466" s="41" t="s">
        <v>64</v>
      </c>
      <c r="AJ2466" s="38" t="s">
        <v>808</v>
      </c>
      <c r="AK2466" s="29" t="s">
        <v>7</v>
      </c>
      <c r="AL2466" s="39">
        <v>43150</v>
      </c>
      <c r="AM2466" s="29">
        <v>235709</v>
      </c>
      <c r="AN2466" s="29" t="s">
        <v>76</v>
      </c>
      <c r="AO2466" s="29">
        <v>212</v>
      </c>
      <c r="AP2466" s="29">
        <v>3.25</v>
      </c>
      <c r="AQ2466" s="29" t="s">
        <v>75</v>
      </c>
      <c r="AR2466" s="39">
        <v>44251</v>
      </c>
      <c r="AS2466" s="29">
        <v>183759</v>
      </c>
      <c r="AT2466" s="29" t="s">
        <v>126</v>
      </c>
      <c r="AU2466" s="29">
        <v>79</v>
      </c>
      <c r="AV2466" s="29">
        <v>0.35</v>
      </c>
      <c r="AW2466" s="42">
        <v>33227</v>
      </c>
      <c r="AX2466" s="43">
        <v>3955743</v>
      </c>
      <c r="AY2466" s="43">
        <v>947933</v>
      </c>
      <c r="AZ2466" s="44" t="s">
        <v>6099</v>
      </c>
    </row>
    <row r="2467" spans="1:52" ht="12.75" customHeight="1" x14ac:dyDescent="0.2">
      <c r="A2467" s="27">
        <v>43527</v>
      </c>
      <c r="B2467" s="28" t="s">
        <v>9923</v>
      </c>
      <c r="C2467" s="29" t="s">
        <v>56</v>
      </c>
      <c r="D2467" s="30" t="s">
        <v>9924</v>
      </c>
      <c r="E2467" s="30" t="s">
        <v>9924</v>
      </c>
      <c r="F2467" s="31">
        <v>1990</v>
      </c>
      <c r="G2467" s="31" t="s">
        <v>69</v>
      </c>
      <c r="H2467" s="30" t="s">
        <v>70</v>
      </c>
      <c r="I2467" s="60">
        <v>1</v>
      </c>
      <c r="J2467" s="60"/>
      <c r="K2467" s="32">
        <v>1</v>
      </c>
      <c r="L2467" s="33">
        <v>94</v>
      </c>
      <c r="M2467" s="31" t="s">
        <v>109</v>
      </c>
      <c r="X2467" s="37" t="s">
        <v>2797</v>
      </c>
      <c r="Y2467" s="38" t="s">
        <v>6102</v>
      </c>
      <c r="AA2467" s="39">
        <v>40324</v>
      </c>
      <c r="AB2467" s="39">
        <v>2958465</v>
      </c>
      <c r="AC2467" s="38" t="s">
        <v>1103</v>
      </c>
      <c r="AD2467" s="29">
        <v>100</v>
      </c>
      <c r="AE2467" s="29">
        <v>99</v>
      </c>
      <c r="AF2467" s="40">
        <v>9</v>
      </c>
      <c r="AG2467" s="41" t="s">
        <v>64</v>
      </c>
      <c r="AJ2467" s="38" t="s">
        <v>9925</v>
      </c>
      <c r="AK2467" s="29" t="s">
        <v>7</v>
      </c>
      <c r="AL2467" s="39">
        <v>44190</v>
      </c>
      <c r="AM2467" s="29">
        <v>125927</v>
      </c>
      <c r="AN2467" s="29" t="s">
        <v>85</v>
      </c>
      <c r="AO2467" s="29">
        <v>502</v>
      </c>
      <c r="AP2467" s="29">
        <v>3.13</v>
      </c>
      <c r="AQ2467" s="29" t="s">
        <v>75</v>
      </c>
      <c r="AR2467" s="39">
        <v>44102</v>
      </c>
      <c r="AS2467" s="29">
        <v>131843</v>
      </c>
      <c r="AT2467" s="29" t="s">
        <v>85</v>
      </c>
      <c r="AU2467" s="29">
        <v>109</v>
      </c>
      <c r="AV2467" s="29">
        <v>0.72</v>
      </c>
      <c r="AW2467" s="42">
        <v>33227</v>
      </c>
      <c r="AX2467" s="43">
        <v>2820331</v>
      </c>
      <c r="AY2467" s="43">
        <v>675439</v>
      </c>
      <c r="AZ2467" s="44" t="s">
        <v>6099</v>
      </c>
    </row>
    <row r="2468" spans="1:52" ht="12.75" customHeight="1" x14ac:dyDescent="0.2">
      <c r="A2468" s="27">
        <v>43559</v>
      </c>
      <c r="B2468" s="28" t="s">
        <v>9926</v>
      </c>
      <c r="C2468" s="29" t="s">
        <v>56</v>
      </c>
      <c r="D2468" s="30" t="s">
        <v>9927</v>
      </c>
      <c r="E2468" s="30" t="s">
        <v>9927</v>
      </c>
      <c r="F2468" s="31">
        <v>1955</v>
      </c>
      <c r="G2468" s="31" t="s">
        <v>69</v>
      </c>
      <c r="H2468" s="30" t="s">
        <v>70</v>
      </c>
      <c r="I2468" s="60">
        <v>1</v>
      </c>
      <c r="J2468" s="60"/>
      <c r="K2468" s="32">
        <v>1</v>
      </c>
      <c r="L2468" s="33">
        <v>85</v>
      </c>
      <c r="M2468" s="31" t="s">
        <v>60</v>
      </c>
      <c r="X2468" s="37" t="s">
        <v>9928</v>
      </c>
      <c r="Y2468" s="38" t="s">
        <v>9929</v>
      </c>
      <c r="AA2468" s="39">
        <v>35674</v>
      </c>
      <c r="AB2468" s="39">
        <v>2958465</v>
      </c>
      <c r="AC2468" s="38" t="s">
        <v>2561</v>
      </c>
      <c r="AD2468" s="29">
        <v>100</v>
      </c>
      <c r="AE2468" s="29">
        <v>99</v>
      </c>
      <c r="AF2468" s="40">
        <v>8</v>
      </c>
      <c r="AG2468" s="41" t="s">
        <v>64</v>
      </c>
      <c r="AJ2468" s="38" t="s">
        <v>748</v>
      </c>
      <c r="AK2468" s="29" t="s">
        <v>7</v>
      </c>
      <c r="AL2468" s="39">
        <v>42857</v>
      </c>
      <c r="AM2468" s="29">
        <v>291359</v>
      </c>
      <c r="AN2468" s="29" t="s">
        <v>76</v>
      </c>
      <c r="AO2468" s="29">
        <v>49</v>
      </c>
      <c r="AP2468" s="29">
        <v>4.2</v>
      </c>
      <c r="AQ2468" s="29" t="s">
        <v>10</v>
      </c>
      <c r="AR2468" s="39">
        <v>43940</v>
      </c>
      <c r="AS2468" s="29">
        <v>281758</v>
      </c>
      <c r="AT2468" s="29" t="s">
        <v>76</v>
      </c>
      <c r="AU2468" s="29">
        <v>26</v>
      </c>
      <c r="AV2468" s="29">
        <v>1.89</v>
      </c>
      <c r="AW2468" s="42">
        <v>20361</v>
      </c>
      <c r="AZ2468" s="44" t="s">
        <v>6377</v>
      </c>
    </row>
    <row r="2469" spans="1:52" ht="12.75" customHeight="1" x14ac:dyDescent="0.2">
      <c r="A2469" s="27">
        <v>43580</v>
      </c>
      <c r="B2469" s="28" t="s">
        <v>9930</v>
      </c>
      <c r="C2469" s="29" t="s">
        <v>56</v>
      </c>
      <c r="D2469" s="30" t="s">
        <v>9931</v>
      </c>
      <c r="E2469" s="30" t="s">
        <v>9931</v>
      </c>
      <c r="F2469" s="31">
        <v>1954</v>
      </c>
      <c r="G2469" s="31" t="s">
        <v>69</v>
      </c>
      <c r="H2469" s="30" t="s">
        <v>59</v>
      </c>
      <c r="I2469" s="60">
        <v>1</v>
      </c>
      <c r="J2469" s="60"/>
      <c r="K2469" s="32">
        <v>1</v>
      </c>
      <c r="L2469" s="33">
        <v>85</v>
      </c>
      <c r="M2469" s="31" t="s">
        <v>60</v>
      </c>
      <c r="X2469" s="37" t="s">
        <v>1616</v>
      </c>
      <c r="Y2469" s="38" t="s">
        <v>9932</v>
      </c>
      <c r="AA2469" s="39">
        <v>43293</v>
      </c>
      <c r="AB2469" s="39">
        <v>2958465</v>
      </c>
      <c r="AC2469" s="38" t="s">
        <v>63</v>
      </c>
      <c r="AD2469" s="29">
        <v>100</v>
      </c>
      <c r="AE2469" s="29">
        <v>99</v>
      </c>
      <c r="AF2469" s="40">
        <v>1</v>
      </c>
      <c r="AG2469" s="41" t="s">
        <v>64</v>
      </c>
      <c r="AJ2469" s="38" t="s">
        <v>73</v>
      </c>
      <c r="AK2469" s="29" t="s">
        <v>7</v>
      </c>
      <c r="AL2469" s="39">
        <v>44245</v>
      </c>
      <c r="AM2469" s="29">
        <v>285628</v>
      </c>
      <c r="AN2469" s="29" t="s">
        <v>76</v>
      </c>
      <c r="AO2469" s="29">
        <v>23</v>
      </c>
      <c r="AP2469" s="29">
        <v>1.84</v>
      </c>
      <c r="AW2469" s="42">
        <v>20096</v>
      </c>
      <c r="AZ2469" s="44" t="s">
        <v>212</v>
      </c>
    </row>
    <row r="2470" spans="1:52" ht="12.75" customHeight="1" x14ac:dyDescent="0.2">
      <c r="A2470" s="27">
        <v>43847</v>
      </c>
      <c r="B2470" s="28" t="s">
        <v>9933</v>
      </c>
      <c r="C2470" s="29" t="s">
        <v>56</v>
      </c>
      <c r="D2470" s="30" t="s">
        <v>9934</v>
      </c>
      <c r="E2470" s="30" t="s">
        <v>9935</v>
      </c>
      <c r="F2470" s="31">
        <v>1990</v>
      </c>
      <c r="G2470" s="31" t="s">
        <v>102</v>
      </c>
      <c r="H2470" s="30" t="s">
        <v>70</v>
      </c>
      <c r="I2470" s="60">
        <v>1</v>
      </c>
      <c r="J2470" s="60"/>
      <c r="K2470" s="32">
        <v>1</v>
      </c>
      <c r="L2470" s="33">
        <v>102</v>
      </c>
      <c r="M2470" s="31" t="s">
        <v>193</v>
      </c>
      <c r="X2470" s="37" t="s">
        <v>9936</v>
      </c>
      <c r="Y2470" s="38" t="s">
        <v>9937</v>
      </c>
      <c r="AA2470" s="39">
        <v>43831</v>
      </c>
      <c r="AB2470" s="39">
        <v>44926</v>
      </c>
      <c r="AC2470" s="38" t="s">
        <v>4907</v>
      </c>
      <c r="AD2470" s="29">
        <v>100</v>
      </c>
      <c r="AE2470" s="29">
        <v>4</v>
      </c>
      <c r="AF2470" s="40">
        <v>1</v>
      </c>
      <c r="AG2470" s="41" t="s">
        <v>95</v>
      </c>
      <c r="AJ2470" s="38" t="s">
        <v>2446</v>
      </c>
      <c r="AK2470" s="29" t="s">
        <v>6</v>
      </c>
      <c r="AL2470" s="39">
        <v>44210</v>
      </c>
      <c r="AM2470" s="29">
        <v>211900</v>
      </c>
      <c r="AN2470" s="29" t="s">
        <v>113</v>
      </c>
      <c r="AO2470" s="29">
        <v>1538</v>
      </c>
      <c r="AP2470" s="29">
        <v>5.93</v>
      </c>
      <c r="AW2470" s="42">
        <v>33256</v>
      </c>
      <c r="AX2470" s="43">
        <v>5623432</v>
      </c>
      <c r="AY2470" s="43">
        <v>1380286</v>
      </c>
      <c r="AZ2470" s="44" t="s">
        <v>1134</v>
      </c>
    </row>
    <row r="2471" spans="1:52" ht="12.75" customHeight="1" x14ac:dyDescent="0.2">
      <c r="A2471" s="27">
        <v>43850</v>
      </c>
      <c r="B2471" s="28" t="s">
        <v>9938</v>
      </c>
      <c r="C2471" s="29" t="s">
        <v>56</v>
      </c>
      <c r="D2471" s="30" t="s">
        <v>9939</v>
      </c>
      <c r="E2471" s="30" t="s">
        <v>9939</v>
      </c>
      <c r="F2471" s="31">
        <v>1991</v>
      </c>
      <c r="G2471" s="31" t="s">
        <v>69</v>
      </c>
      <c r="H2471" s="30" t="s">
        <v>70</v>
      </c>
      <c r="I2471" s="60">
        <v>1</v>
      </c>
      <c r="J2471" s="60"/>
      <c r="K2471" s="32">
        <v>1</v>
      </c>
      <c r="L2471" s="33">
        <v>108</v>
      </c>
      <c r="M2471" s="31" t="s">
        <v>91</v>
      </c>
      <c r="X2471" s="37" t="s">
        <v>3497</v>
      </c>
      <c r="Y2471" s="38" t="s">
        <v>9940</v>
      </c>
      <c r="AA2471" s="39">
        <v>40324</v>
      </c>
      <c r="AB2471" s="39">
        <v>2958465</v>
      </c>
      <c r="AC2471" s="38" t="s">
        <v>1103</v>
      </c>
      <c r="AD2471" s="29">
        <v>100</v>
      </c>
      <c r="AE2471" s="29">
        <v>99</v>
      </c>
      <c r="AF2471" s="40">
        <v>4</v>
      </c>
      <c r="AG2471" s="41" t="s">
        <v>64</v>
      </c>
      <c r="AJ2471" s="38" t="s">
        <v>657</v>
      </c>
      <c r="AK2471" s="29" t="s">
        <v>7</v>
      </c>
      <c r="AL2471" s="39">
        <v>43844</v>
      </c>
      <c r="AM2471" s="29">
        <v>244204</v>
      </c>
      <c r="AN2471" s="29" t="s">
        <v>76</v>
      </c>
      <c r="AO2471" s="29">
        <v>154</v>
      </c>
      <c r="AP2471" s="29">
        <v>3.99</v>
      </c>
      <c r="AQ2471" s="29" t="s">
        <v>75</v>
      </c>
      <c r="AR2471" s="39">
        <v>44242</v>
      </c>
      <c r="AS2471" s="29">
        <v>111734</v>
      </c>
      <c r="AT2471" s="29" t="s">
        <v>85</v>
      </c>
      <c r="AU2471" s="29">
        <v>84</v>
      </c>
      <c r="AV2471" s="29">
        <v>0.7</v>
      </c>
      <c r="AW2471" s="42">
        <v>33263</v>
      </c>
      <c r="AX2471" s="43">
        <v>942336</v>
      </c>
      <c r="AY2471" s="43">
        <v>225679</v>
      </c>
      <c r="AZ2471" s="44" t="s">
        <v>6099</v>
      </c>
    </row>
    <row r="2472" spans="1:52" ht="12.75" customHeight="1" x14ac:dyDescent="0.2">
      <c r="A2472" s="27">
        <v>43851</v>
      </c>
      <c r="B2472" s="28" t="s">
        <v>9941</v>
      </c>
      <c r="C2472" s="29" t="s">
        <v>56</v>
      </c>
      <c r="D2472" s="30" t="s">
        <v>9942</v>
      </c>
      <c r="E2472" s="30" t="s">
        <v>9942</v>
      </c>
      <c r="F2472" s="31">
        <v>1990</v>
      </c>
      <c r="G2472" s="31" t="s">
        <v>102</v>
      </c>
      <c r="H2472" s="30" t="s">
        <v>59</v>
      </c>
      <c r="I2472" s="60">
        <v>1</v>
      </c>
      <c r="J2472" s="60"/>
      <c r="K2472" s="32">
        <v>1</v>
      </c>
      <c r="L2472" s="33">
        <v>95</v>
      </c>
      <c r="M2472" s="31" t="s">
        <v>91</v>
      </c>
      <c r="X2472" s="37" t="s">
        <v>5245</v>
      </c>
      <c r="Y2472" s="38" t="s">
        <v>9943</v>
      </c>
      <c r="AA2472" s="39">
        <v>43374</v>
      </c>
      <c r="AB2472" s="39">
        <v>45199</v>
      </c>
      <c r="AC2472" s="38" t="s">
        <v>94</v>
      </c>
      <c r="AD2472" s="29">
        <v>100</v>
      </c>
      <c r="AE2472" s="29">
        <v>5</v>
      </c>
      <c r="AF2472" s="40">
        <v>1</v>
      </c>
      <c r="AG2472" s="41" t="s">
        <v>95</v>
      </c>
      <c r="AJ2472" s="38" t="s">
        <v>376</v>
      </c>
      <c r="AK2472" s="29" t="s">
        <v>6</v>
      </c>
      <c r="AL2472" s="39">
        <v>43469</v>
      </c>
      <c r="AM2472" s="29">
        <v>245024</v>
      </c>
      <c r="AN2472" s="29" t="s">
        <v>76</v>
      </c>
      <c r="AO2472" s="29">
        <v>252</v>
      </c>
      <c r="AP2472" s="29">
        <v>5.57</v>
      </c>
      <c r="AQ2472" s="29" t="s">
        <v>9</v>
      </c>
      <c r="AR2472" s="39">
        <v>43358</v>
      </c>
      <c r="AS2472" s="29">
        <v>235101</v>
      </c>
      <c r="AT2472" s="29" t="s">
        <v>503</v>
      </c>
      <c r="AU2472" s="29">
        <v>11</v>
      </c>
      <c r="AV2472" s="29">
        <v>0.15</v>
      </c>
      <c r="AW2472" s="42">
        <v>33263</v>
      </c>
      <c r="AX2472" s="43">
        <v>294904</v>
      </c>
      <c r="AY2472" s="43">
        <v>70761</v>
      </c>
      <c r="AZ2472" s="44" t="s">
        <v>6211</v>
      </c>
    </row>
    <row r="2473" spans="1:52" ht="12.75" customHeight="1" x14ac:dyDescent="0.2">
      <c r="A2473" s="27">
        <v>43855</v>
      </c>
      <c r="B2473" s="28" t="s">
        <v>9944</v>
      </c>
      <c r="C2473" s="29" t="s">
        <v>56</v>
      </c>
      <c r="D2473" s="30" t="s">
        <v>9945</v>
      </c>
      <c r="E2473" s="30" t="s">
        <v>9945</v>
      </c>
      <c r="F2473" s="31">
        <v>1991</v>
      </c>
      <c r="G2473" s="31" t="s">
        <v>69</v>
      </c>
      <c r="H2473" s="30" t="s">
        <v>70</v>
      </c>
      <c r="I2473" s="60">
        <v>1</v>
      </c>
      <c r="J2473" s="60"/>
      <c r="K2473" s="32">
        <v>1</v>
      </c>
      <c r="L2473" s="33">
        <v>96</v>
      </c>
      <c r="M2473" s="31" t="s">
        <v>91</v>
      </c>
      <c r="X2473" s="37" t="s">
        <v>5797</v>
      </c>
      <c r="Y2473" s="38" t="s">
        <v>9946</v>
      </c>
      <c r="AA2473" s="39">
        <v>43840</v>
      </c>
      <c r="AB2473" s="39">
        <v>2958465</v>
      </c>
      <c r="AC2473" s="38" t="s">
        <v>712</v>
      </c>
      <c r="AD2473" s="29">
        <v>100</v>
      </c>
      <c r="AE2473" s="29">
        <v>99</v>
      </c>
      <c r="AF2473" s="40">
        <v>1</v>
      </c>
      <c r="AG2473" s="41" t="s">
        <v>64</v>
      </c>
      <c r="AJ2473" s="38" t="s">
        <v>845</v>
      </c>
      <c r="AK2473" s="29" t="s">
        <v>7</v>
      </c>
      <c r="AL2473" s="39">
        <v>44041</v>
      </c>
      <c r="AM2473" s="29">
        <v>213124</v>
      </c>
      <c r="AN2473" s="29" t="s">
        <v>113</v>
      </c>
      <c r="AO2473" s="29">
        <v>698</v>
      </c>
      <c r="AP2473" s="29">
        <v>3.97</v>
      </c>
      <c r="AQ2473" s="29" t="s">
        <v>75</v>
      </c>
      <c r="AR2473" s="39">
        <v>44216</v>
      </c>
      <c r="AS2473" s="29">
        <v>101542</v>
      </c>
      <c r="AT2473" s="29" t="s">
        <v>74</v>
      </c>
      <c r="AU2473" s="29">
        <v>57</v>
      </c>
      <c r="AV2473" s="29">
        <v>0.79</v>
      </c>
      <c r="AW2473" s="42">
        <v>33269</v>
      </c>
      <c r="AX2473" s="43">
        <v>5293506</v>
      </c>
      <c r="AY2473" s="43">
        <v>1178163</v>
      </c>
      <c r="AZ2473" s="44" t="s">
        <v>6099</v>
      </c>
    </row>
    <row r="2474" spans="1:52" ht="12.75" customHeight="1" x14ac:dyDescent="0.2">
      <c r="A2474" s="27">
        <v>43914</v>
      </c>
      <c r="B2474" s="28" t="s">
        <v>9947</v>
      </c>
      <c r="C2474" s="29" t="s">
        <v>4748</v>
      </c>
      <c r="D2474" s="30" t="s">
        <v>9948</v>
      </c>
      <c r="E2474" s="30" t="s">
        <v>9949</v>
      </c>
      <c r="F2474" s="31">
        <v>1988</v>
      </c>
      <c r="G2474" s="31" t="s">
        <v>102</v>
      </c>
      <c r="H2474" s="30" t="s">
        <v>548</v>
      </c>
      <c r="I2474" s="60">
        <v>1</v>
      </c>
      <c r="J2474" s="60"/>
      <c r="K2474" s="32">
        <v>1</v>
      </c>
      <c r="L2474" s="33">
        <v>91</v>
      </c>
      <c r="M2474" s="31" t="s">
        <v>527</v>
      </c>
      <c r="X2474" s="37" t="s">
        <v>7715</v>
      </c>
      <c r="Y2474" s="38" t="s">
        <v>7687</v>
      </c>
      <c r="Z2474" s="29" t="s">
        <v>96</v>
      </c>
      <c r="AA2474" s="39">
        <v>43525</v>
      </c>
      <c r="AB2474" s="39">
        <v>44255</v>
      </c>
      <c r="AC2474" s="38" t="s">
        <v>7688</v>
      </c>
      <c r="AD2474" s="29">
        <v>100</v>
      </c>
      <c r="AE2474" s="29">
        <v>3</v>
      </c>
      <c r="AF2474" s="40">
        <v>3</v>
      </c>
      <c r="AG2474" s="41" t="s">
        <v>95</v>
      </c>
      <c r="AJ2474" s="38" t="s">
        <v>7689</v>
      </c>
      <c r="AK2474" s="29" t="s">
        <v>7</v>
      </c>
      <c r="AL2474" s="39">
        <v>44088</v>
      </c>
      <c r="AM2474" s="29">
        <v>165040</v>
      </c>
      <c r="AN2474" s="29" t="s">
        <v>84</v>
      </c>
      <c r="AO2474" s="29">
        <v>348</v>
      </c>
      <c r="AP2474" s="29">
        <v>3.63</v>
      </c>
      <c r="AQ2474" s="29" t="s">
        <v>531</v>
      </c>
      <c r="AR2474" s="39">
        <v>44213</v>
      </c>
      <c r="AS2474" s="29">
        <v>230258</v>
      </c>
      <c r="AT2474" s="29" t="s">
        <v>503</v>
      </c>
      <c r="AU2474" s="29">
        <v>126</v>
      </c>
      <c r="AV2474" s="29">
        <v>0.89</v>
      </c>
    </row>
    <row r="2475" spans="1:52" ht="12.75" customHeight="1" x14ac:dyDescent="0.2">
      <c r="A2475" s="27">
        <v>43928</v>
      </c>
      <c r="B2475" s="28" t="s">
        <v>9950</v>
      </c>
      <c r="C2475" s="29" t="s">
        <v>4748</v>
      </c>
      <c r="D2475" s="30" t="s">
        <v>9951</v>
      </c>
      <c r="E2475" s="30" t="s">
        <v>9952</v>
      </c>
      <c r="F2475" s="31">
        <v>1989</v>
      </c>
      <c r="G2475" s="31" t="s">
        <v>102</v>
      </c>
      <c r="H2475" s="30" t="s">
        <v>548</v>
      </c>
      <c r="I2475" s="60">
        <v>1</v>
      </c>
      <c r="J2475" s="60"/>
      <c r="K2475" s="32">
        <v>1</v>
      </c>
      <c r="L2475" s="33">
        <v>97</v>
      </c>
      <c r="M2475" s="31" t="s">
        <v>527</v>
      </c>
      <c r="X2475" s="37" t="s">
        <v>7715</v>
      </c>
      <c r="Y2475" s="38" t="s">
        <v>7716</v>
      </c>
      <c r="Z2475" s="29" t="s">
        <v>96</v>
      </c>
      <c r="AA2475" s="39">
        <v>43525</v>
      </c>
      <c r="AB2475" s="39">
        <v>44255</v>
      </c>
      <c r="AC2475" s="38" t="s">
        <v>7688</v>
      </c>
      <c r="AD2475" s="29">
        <v>100</v>
      </c>
      <c r="AE2475" s="29">
        <v>3</v>
      </c>
      <c r="AF2475" s="40">
        <v>3</v>
      </c>
      <c r="AG2475" s="41" t="s">
        <v>95</v>
      </c>
      <c r="AJ2475" s="38" t="s">
        <v>7689</v>
      </c>
      <c r="AK2475" s="29" t="s">
        <v>7</v>
      </c>
      <c r="AL2475" s="39">
        <v>44158</v>
      </c>
      <c r="AM2475" s="29">
        <v>164019</v>
      </c>
      <c r="AN2475" s="29" t="s">
        <v>84</v>
      </c>
      <c r="AO2475" s="29">
        <v>486</v>
      </c>
      <c r="AP2475" s="29">
        <v>3.2</v>
      </c>
      <c r="AQ2475" s="29" t="s">
        <v>531</v>
      </c>
      <c r="AR2475" s="39">
        <v>44220</v>
      </c>
      <c r="AS2475" s="29">
        <v>230515</v>
      </c>
      <c r="AT2475" s="29" t="s">
        <v>503</v>
      </c>
      <c r="AU2475" s="29">
        <v>120</v>
      </c>
      <c r="AV2475" s="29">
        <v>0.84</v>
      </c>
    </row>
    <row r="2476" spans="1:52" ht="12.75" customHeight="1" x14ac:dyDescent="0.2">
      <c r="A2476" s="27">
        <v>43933</v>
      </c>
      <c r="B2476" s="28" t="s">
        <v>9953</v>
      </c>
      <c r="C2476" s="29" t="s">
        <v>4748</v>
      </c>
      <c r="D2476" s="30" t="s">
        <v>9954</v>
      </c>
      <c r="E2476" s="30" t="s">
        <v>9955</v>
      </c>
      <c r="F2476" s="31">
        <v>1987</v>
      </c>
      <c r="G2476" s="31" t="s">
        <v>102</v>
      </c>
      <c r="H2476" s="30" t="s">
        <v>548</v>
      </c>
      <c r="I2476" s="60">
        <v>1</v>
      </c>
      <c r="J2476" s="60"/>
      <c r="K2476" s="32">
        <v>1</v>
      </c>
      <c r="L2476" s="33">
        <v>91</v>
      </c>
      <c r="M2476" s="31" t="s">
        <v>527</v>
      </c>
      <c r="X2476" s="37" t="s">
        <v>7715</v>
      </c>
      <c r="Y2476" s="38" t="s">
        <v>9956</v>
      </c>
      <c r="Z2476" s="29" t="s">
        <v>96</v>
      </c>
      <c r="AA2476" s="39">
        <v>43525</v>
      </c>
      <c r="AB2476" s="39">
        <v>44255</v>
      </c>
      <c r="AC2476" s="38" t="s">
        <v>7688</v>
      </c>
      <c r="AD2476" s="29">
        <v>100</v>
      </c>
      <c r="AE2476" s="29">
        <v>3</v>
      </c>
      <c r="AF2476" s="40">
        <v>2</v>
      </c>
      <c r="AG2476" s="41" t="s">
        <v>95</v>
      </c>
      <c r="AJ2476" s="38" t="s">
        <v>7689</v>
      </c>
      <c r="AK2476" s="29" t="s">
        <v>7</v>
      </c>
      <c r="AL2476" s="39">
        <v>44102</v>
      </c>
      <c r="AM2476" s="29">
        <v>165101</v>
      </c>
      <c r="AN2476" s="29" t="s">
        <v>84</v>
      </c>
      <c r="AO2476" s="29">
        <v>372</v>
      </c>
      <c r="AP2476" s="29">
        <v>3.34</v>
      </c>
    </row>
    <row r="2477" spans="1:52" ht="12.75" customHeight="1" x14ac:dyDescent="0.2">
      <c r="A2477" s="27">
        <v>43957</v>
      </c>
      <c r="B2477" s="28" t="s">
        <v>9957</v>
      </c>
      <c r="C2477" s="29" t="s">
        <v>56</v>
      </c>
      <c r="D2477" s="30" t="s">
        <v>9958</v>
      </c>
      <c r="E2477" s="30" t="s">
        <v>9958</v>
      </c>
      <c r="F2477" s="31">
        <v>1991</v>
      </c>
      <c r="G2477" s="31" t="s">
        <v>69</v>
      </c>
      <c r="H2477" s="30" t="s">
        <v>59</v>
      </c>
      <c r="I2477" s="60">
        <v>1</v>
      </c>
      <c r="J2477" s="60"/>
      <c r="K2477" s="32">
        <v>1</v>
      </c>
      <c r="L2477" s="33">
        <v>118</v>
      </c>
      <c r="M2477" s="31" t="s">
        <v>60</v>
      </c>
      <c r="X2477" s="37" t="s">
        <v>4638</v>
      </c>
      <c r="Y2477" s="38" t="s">
        <v>9959</v>
      </c>
      <c r="AA2477" s="39">
        <v>40324</v>
      </c>
      <c r="AB2477" s="39">
        <v>2958465</v>
      </c>
      <c r="AC2477" s="38" t="s">
        <v>1103</v>
      </c>
      <c r="AD2477" s="29">
        <v>100</v>
      </c>
      <c r="AE2477" s="29">
        <v>99</v>
      </c>
      <c r="AF2477" s="40">
        <v>4</v>
      </c>
      <c r="AG2477" s="41" t="s">
        <v>64</v>
      </c>
      <c r="AJ2477" s="38" t="s">
        <v>83</v>
      </c>
      <c r="AK2477" s="29" t="s">
        <v>7</v>
      </c>
      <c r="AL2477" s="39">
        <v>42804</v>
      </c>
      <c r="AM2477" s="29">
        <v>260828</v>
      </c>
      <c r="AN2477" s="29" t="s">
        <v>76</v>
      </c>
      <c r="AO2477" s="29">
        <v>61</v>
      </c>
      <c r="AP2477" s="29">
        <v>3.67</v>
      </c>
      <c r="AQ2477" s="29" t="s">
        <v>75</v>
      </c>
      <c r="AR2477" s="39">
        <v>44009</v>
      </c>
      <c r="AS2477" s="29">
        <v>294239</v>
      </c>
      <c r="AT2477" s="29" t="s">
        <v>76</v>
      </c>
      <c r="AU2477" s="29">
        <v>17</v>
      </c>
      <c r="AV2477" s="29">
        <v>0.8</v>
      </c>
      <c r="AW2477" s="42">
        <v>33494</v>
      </c>
      <c r="AX2477" s="43">
        <v>1311151</v>
      </c>
      <c r="AY2477" s="43">
        <v>282045</v>
      </c>
      <c r="AZ2477" s="44" t="s">
        <v>6099</v>
      </c>
    </row>
    <row r="2478" spans="1:52" ht="12.75" customHeight="1" x14ac:dyDescent="0.2">
      <c r="A2478" s="27">
        <v>43960</v>
      </c>
      <c r="B2478" s="28" t="s">
        <v>9960</v>
      </c>
      <c r="C2478" s="29" t="s">
        <v>56</v>
      </c>
      <c r="D2478" s="30" t="s">
        <v>9961</v>
      </c>
      <c r="E2478" s="30" t="s">
        <v>9961</v>
      </c>
      <c r="F2478" s="31">
        <v>1991</v>
      </c>
      <c r="G2478" s="31" t="s">
        <v>69</v>
      </c>
      <c r="H2478" s="30" t="s">
        <v>548</v>
      </c>
      <c r="I2478" s="60">
        <v>1</v>
      </c>
      <c r="J2478" s="60"/>
      <c r="K2478" s="32">
        <v>1</v>
      </c>
      <c r="L2478" s="33">
        <v>96</v>
      </c>
      <c r="M2478" s="31" t="s">
        <v>60</v>
      </c>
      <c r="X2478" s="37" t="s">
        <v>9962</v>
      </c>
      <c r="Y2478" s="38" t="s">
        <v>9963</v>
      </c>
      <c r="AA2478" s="39">
        <v>43293</v>
      </c>
      <c r="AB2478" s="39">
        <v>2958465</v>
      </c>
      <c r="AC2478" s="38" t="s">
        <v>63</v>
      </c>
      <c r="AD2478" s="29">
        <v>100</v>
      </c>
      <c r="AE2478" s="29">
        <v>99</v>
      </c>
      <c r="AF2478" s="40">
        <v>1</v>
      </c>
      <c r="AG2478" s="41" t="s">
        <v>64</v>
      </c>
      <c r="AJ2478" s="38" t="s">
        <v>83</v>
      </c>
      <c r="AK2478" s="29" t="s">
        <v>7</v>
      </c>
      <c r="AL2478" s="39">
        <v>43527</v>
      </c>
      <c r="AM2478" s="29">
        <v>265104</v>
      </c>
      <c r="AN2478" s="29" t="s">
        <v>76</v>
      </c>
      <c r="AO2478" s="29">
        <v>51</v>
      </c>
      <c r="AP2478" s="29">
        <v>3.95</v>
      </c>
      <c r="AQ2478" s="29" t="s">
        <v>75</v>
      </c>
      <c r="AR2478" s="39">
        <v>44056</v>
      </c>
      <c r="AS2478" s="29">
        <v>93601</v>
      </c>
      <c r="AT2478" s="29" t="s">
        <v>74</v>
      </c>
      <c r="AU2478" s="29">
        <v>33</v>
      </c>
      <c r="AV2478" s="29">
        <v>0.73</v>
      </c>
      <c r="AW2478" s="42">
        <v>33485</v>
      </c>
      <c r="AX2478" s="43">
        <v>372362</v>
      </c>
      <c r="AY2478" s="43">
        <v>86950</v>
      </c>
      <c r="AZ2478" s="44" t="s">
        <v>9964</v>
      </c>
    </row>
    <row r="2479" spans="1:52" ht="12.75" customHeight="1" x14ac:dyDescent="0.2">
      <c r="A2479" s="27">
        <v>43965</v>
      </c>
      <c r="B2479" s="28" t="s">
        <v>9965</v>
      </c>
      <c r="C2479" s="29" t="s">
        <v>56</v>
      </c>
      <c r="D2479" s="30" t="s">
        <v>9966</v>
      </c>
      <c r="E2479" s="30" t="s">
        <v>9966</v>
      </c>
      <c r="F2479" s="31">
        <v>1991</v>
      </c>
      <c r="G2479" s="31" t="s">
        <v>69</v>
      </c>
      <c r="H2479" s="30" t="s">
        <v>59</v>
      </c>
      <c r="I2479" s="60">
        <v>1</v>
      </c>
      <c r="J2479" s="60"/>
      <c r="K2479" s="32">
        <v>1</v>
      </c>
      <c r="L2479" s="33">
        <v>95</v>
      </c>
      <c r="M2479" s="31" t="s">
        <v>91</v>
      </c>
      <c r="X2479" s="37" t="s">
        <v>839</v>
      </c>
      <c r="Y2479" s="38" t="s">
        <v>9967</v>
      </c>
      <c r="Z2479" s="29" t="s">
        <v>775</v>
      </c>
      <c r="AA2479" s="39">
        <v>44150</v>
      </c>
      <c r="AB2479" s="39">
        <v>45244</v>
      </c>
      <c r="AC2479" s="38" t="s">
        <v>1112</v>
      </c>
      <c r="AD2479" s="29">
        <v>50</v>
      </c>
      <c r="AE2479" s="29">
        <v>6</v>
      </c>
      <c r="AF2479" s="40">
        <v>0</v>
      </c>
      <c r="AK2479" s="29" t="s">
        <v>7</v>
      </c>
      <c r="AL2479" s="39">
        <v>39015</v>
      </c>
      <c r="AM2479" s="29">
        <v>231724</v>
      </c>
      <c r="AN2479" s="29" t="s">
        <v>503</v>
      </c>
      <c r="AO2479" s="29">
        <v>696</v>
      </c>
      <c r="AP2479" s="29">
        <v>6.24</v>
      </c>
      <c r="AQ2479" s="29" t="s">
        <v>2055</v>
      </c>
      <c r="AR2479" s="39">
        <v>44124</v>
      </c>
      <c r="AS2479" s="29">
        <v>250500</v>
      </c>
      <c r="AT2479" s="29" t="s">
        <v>76</v>
      </c>
      <c r="AU2479" s="29">
        <v>58</v>
      </c>
      <c r="AV2479" s="29">
        <v>1.79</v>
      </c>
      <c r="AW2479" s="42">
        <v>33367</v>
      </c>
      <c r="AX2479" s="43">
        <v>740566</v>
      </c>
      <c r="AY2479" s="43">
        <v>177388</v>
      </c>
      <c r="AZ2479" s="44" t="s">
        <v>9968</v>
      </c>
    </row>
    <row r="2480" spans="1:52" ht="12.75" customHeight="1" x14ac:dyDescent="0.2">
      <c r="A2480" s="27">
        <v>43976</v>
      </c>
      <c r="B2480" s="28" t="s">
        <v>9969</v>
      </c>
      <c r="C2480" s="29" t="s">
        <v>56</v>
      </c>
      <c r="D2480" s="30" t="s">
        <v>9970</v>
      </c>
      <c r="E2480" s="30" t="s">
        <v>9970</v>
      </c>
      <c r="F2480" s="31">
        <v>1991</v>
      </c>
      <c r="G2480" s="31" t="s">
        <v>69</v>
      </c>
      <c r="H2480" s="30" t="s">
        <v>70</v>
      </c>
      <c r="I2480" s="60">
        <v>1</v>
      </c>
      <c r="J2480" s="60"/>
      <c r="K2480" s="32">
        <v>1</v>
      </c>
      <c r="L2480" s="33">
        <v>121</v>
      </c>
      <c r="M2480" s="31" t="s">
        <v>193</v>
      </c>
      <c r="X2480" s="37" t="s">
        <v>9971</v>
      </c>
      <c r="Y2480" s="38" t="s">
        <v>9972</v>
      </c>
      <c r="AA2480" s="39">
        <v>43840</v>
      </c>
      <c r="AB2480" s="39">
        <v>46761</v>
      </c>
      <c r="AC2480" s="38" t="s">
        <v>4620</v>
      </c>
      <c r="AD2480" s="29">
        <v>100</v>
      </c>
      <c r="AE2480" s="29">
        <v>8</v>
      </c>
      <c r="AF2480" s="40">
        <v>2</v>
      </c>
      <c r="AJ2480" s="38" t="s">
        <v>608</v>
      </c>
      <c r="AK2480" s="29" t="s">
        <v>7</v>
      </c>
      <c r="AL2480" s="39">
        <v>44164</v>
      </c>
      <c r="AM2480" s="29">
        <v>213033</v>
      </c>
      <c r="AN2480" s="29" t="s">
        <v>113</v>
      </c>
      <c r="AO2480" s="29">
        <v>804</v>
      </c>
      <c r="AP2480" s="29">
        <v>3.57</v>
      </c>
      <c r="AQ2480" s="29" t="s">
        <v>75</v>
      </c>
      <c r="AR2480" s="39">
        <v>44192</v>
      </c>
      <c r="AS2480" s="29">
        <v>164042</v>
      </c>
      <c r="AT2480" s="29" t="s">
        <v>84</v>
      </c>
      <c r="AU2480" s="29">
        <v>450</v>
      </c>
      <c r="AV2480" s="29">
        <v>2.25</v>
      </c>
      <c r="AW2480" s="42">
        <v>33534</v>
      </c>
      <c r="AX2480" s="43">
        <v>14836808</v>
      </c>
      <c r="AY2480" s="43">
        <v>3142104</v>
      </c>
      <c r="AZ2480" s="44" t="s">
        <v>6099</v>
      </c>
    </row>
    <row r="2481" spans="1:52" ht="12.75" customHeight="1" x14ac:dyDescent="0.2">
      <c r="A2481" s="27">
        <v>43983</v>
      </c>
      <c r="B2481" s="28" t="s">
        <v>9973</v>
      </c>
      <c r="C2481" s="29" t="s">
        <v>56</v>
      </c>
      <c r="D2481" s="30" t="s">
        <v>9974</v>
      </c>
      <c r="E2481" s="30" t="s">
        <v>9974</v>
      </c>
      <c r="F2481" s="31">
        <v>1991</v>
      </c>
      <c r="G2481" s="31" t="s">
        <v>69</v>
      </c>
      <c r="H2481" s="30" t="s">
        <v>59</v>
      </c>
      <c r="I2481" s="60">
        <v>1</v>
      </c>
      <c r="J2481" s="60"/>
      <c r="K2481" s="32">
        <v>1</v>
      </c>
      <c r="L2481" s="33">
        <v>110</v>
      </c>
      <c r="M2481" s="31" t="s">
        <v>60</v>
      </c>
      <c r="X2481" s="37" t="s">
        <v>1231</v>
      </c>
      <c r="Y2481" s="38" t="s">
        <v>9975</v>
      </c>
      <c r="AA2481" s="39">
        <v>43293</v>
      </c>
      <c r="AB2481" s="39">
        <v>2958465</v>
      </c>
      <c r="AC2481" s="38" t="s">
        <v>712</v>
      </c>
      <c r="AD2481" s="29">
        <v>100</v>
      </c>
      <c r="AE2481" s="29">
        <v>99</v>
      </c>
      <c r="AF2481" s="40">
        <v>0</v>
      </c>
      <c r="AG2481" s="41" t="s">
        <v>64</v>
      </c>
      <c r="AJ2481" s="38" t="s">
        <v>845</v>
      </c>
      <c r="AK2481" s="29" t="s">
        <v>7</v>
      </c>
      <c r="AL2481" s="39">
        <v>40508</v>
      </c>
      <c r="AM2481" s="29">
        <v>261937</v>
      </c>
      <c r="AN2481" s="29" t="s">
        <v>76</v>
      </c>
      <c r="AO2481" s="29">
        <v>140</v>
      </c>
      <c r="AP2481" s="29">
        <v>9.7899999999999991</v>
      </c>
      <c r="AQ2481" s="29" t="s">
        <v>75</v>
      </c>
      <c r="AR2481" s="39">
        <v>44179</v>
      </c>
      <c r="AS2481" s="29">
        <v>64721</v>
      </c>
      <c r="AT2481" s="29" t="s">
        <v>74</v>
      </c>
      <c r="AU2481" s="29">
        <v>27</v>
      </c>
      <c r="AV2481" s="29">
        <v>0.53</v>
      </c>
      <c r="AW2481" s="42">
        <v>33633</v>
      </c>
      <c r="AX2481" s="43">
        <v>118999</v>
      </c>
      <c r="AY2481" s="43">
        <v>25902</v>
      </c>
      <c r="AZ2481" s="44" t="s">
        <v>6099</v>
      </c>
    </row>
    <row r="2482" spans="1:52" ht="12.75" customHeight="1" x14ac:dyDescent="0.2">
      <c r="A2482" s="27">
        <v>44014</v>
      </c>
      <c r="B2482" s="28" t="s">
        <v>9976</v>
      </c>
      <c r="C2482" s="29" t="s">
        <v>4748</v>
      </c>
      <c r="D2482" s="30" t="s">
        <v>9977</v>
      </c>
      <c r="E2482" s="30" t="s">
        <v>9978</v>
      </c>
      <c r="F2482" s="31">
        <v>1988</v>
      </c>
      <c r="G2482" s="31" t="s">
        <v>102</v>
      </c>
      <c r="H2482" s="30" t="s">
        <v>548</v>
      </c>
      <c r="I2482" s="60">
        <v>1</v>
      </c>
      <c r="J2482" s="60"/>
      <c r="K2482" s="32">
        <v>1</v>
      </c>
      <c r="L2482" s="33">
        <v>91</v>
      </c>
      <c r="M2482" s="31" t="s">
        <v>527</v>
      </c>
      <c r="X2482" s="37" t="s">
        <v>7686</v>
      </c>
      <c r="Y2482" s="38" t="s">
        <v>7687</v>
      </c>
      <c r="Z2482" s="29" t="s">
        <v>96</v>
      </c>
      <c r="AA2482" s="39">
        <v>43525</v>
      </c>
      <c r="AB2482" s="39">
        <v>44255</v>
      </c>
      <c r="AC2482" s="38" t="s">
        <v>7688</v>
      </c>
      <c r="AD2482" s="29">
        <v>100</v>
      </c>
      <c r="AE2482" s="29">
        <v>3</v>
      </c>
      <c r="AF2482" s="40">
        <v>2</v>
      </c>
      <c r="AG2482" s="41" t="s">
        <v>95</v>
      </c>
      <c r="AJ2482" s="38" t="s">
        <v>7689</v>
      </c>
      <c r="AK2482" s="29" t="s">
        <v>7</v>
      </c>
      <c r="AL2482" s="39">
        <v>44123</v>
      </c>
      <c r="AM2482" s="29">
        <v>164842</v>
      </c>
      <c r="AN2482" s="29" t="s">
        <v>84</v>
      </c>
      <c r="AO2482" s="29">
        <v>413</v>
      </c>
      <c r="AP2482" s="29">
        <v>3.5</v>
      </c>
    </row>
    <row r="2483" spans="1:52" ht="12.75" customHeight="1" x14ac:dyDescent="0.2">
      <c r="A2483" s="27">
        <v>44020</v>
      </c>
      <c r="B2483" s="28" t="s">
        <v>9979</v>
      </c>
      <c r="C2483" s="29" t="s">
        <v>4748</v>
      </c>
      <c r="D2483" s="30" t="s">
        <v>9980</v>
      </c>
      <c r="E2483" s="30" t="s">
        <v>9981</v>
      </c>
      <c r="F2483" s="31">
        <v>1987</v>
      </c>
      <c r="G2483" s="31" t="s">
        <v>102</v>
      </c>
      <c r="H2483" s="30" t="s">
        <v>548</v>
      </c>
      <c r="I2483" s="60">
        <v>1</v>
      </c>
      <c r="J2483" s="60"/>
      <c r="K2483" s="32">
        <v>1</v>
      </c>
      <c r="L2483" s="33">
        <v>97</v>
      </c>
      <c r="M2483" s="31" t="s">
        <v>527</v>
      </c>
      <c r="X2483" s="37" t="s">
        <v>7686</v>
      </c>
      <c r="Y2483" s="38" t="s">
        <v>7687</v>
      </c>
      <c r="Z2483" s="29" t="s">
        <v>96</v>
      </c>
      <c r="AA2483" s="39">
        <v>43525</v>
      </c>
      <c r="AB2483" s="39">
        <v>44255</v>
      </c>
      <c r="AC2483" s="38" t="s">
        <v>7688</v>
      </c>
      <c r="AD2483" s="29">
        <v>100</v>
      </c>
      <c r="AE2483" s="29">
        <v>3</v>
      </c>
      <c r="AF2483" s="40">
        <v>2</v>
      </c>
      <c r="AG2483" s="41" t="s">
        <v>95</v>
      </c>
      <c r="AJ2483" s="38" t="s">
        <v>7689</v>
      </c>
      <c r="AK2483" s="29" t="s">
        <v>7</v>
      </c>
      <c r="AL2483" s="39">
        <v>44221</v>
      </c>
      <c r="AM2483" s="29">
        <v>164044</v>
      </c>
      <c r="AN2483" s="29" t="s">
        <v>84</v>
      </c>
      <c r="AO2483" s="29">
        <v>406</v>
      </c>
      <c r="AP2483" s="29">
        <v>2.77</v>
      </c>
    </row>
    <row r="2484" spans="1:52" ht="12.75" customHeight="1" x14ac:dyDescent="0.2">
      <c r="A2484" s="27">
        <v>44023</v>
      </c>
      <c r="B2484" s="28" t="s">
        <v>9982</v>
      </c>
      <c r="C2484" s="29" t="s">
        <v>4748</v>
      </c>
      <c r="D2484" s="30" t="s">
        <v>9983</v>
      </c>
      <c r="E2484" s="30" t="s">
        <v>9984</v>
      </c>
      <c r="F2484" s="31">
        <v>1987</v>
      </c>
      <c r="G2484" s="31" t="s">
        <v>102</v>
      </c>
      <c r="H2484" s="30" t="s">
        <v>548</v>
      </c>
      <c r="I2484" s="60">
        <v>1</v>
      </c>
      <c r="J2484" s="60"/>
      <c r="K2484" s="32">
        <v>1</v>
      </c>
      <c r="L2484" s="33">
        <v>97</v>
      </c>
      <c r="M2484" s="31" t="s">
        <v>527</v>
      </c>
      <c r="X2484" s="37" t="s">
        <v>9985</v>
      </c>
      <c r="Y2484" s="38" t="s">
        <v>7687</v>
      </c>
      <c r="Z2484" s="29" t="s">
        <v>96</v>
      </c>
      <c r="AA2484" s="39">
        <v>43525</v>
      </c>
      <c r="AB2484" s="39">
        <v>44255</v>
      </c>
      <c r="AC2484" s="38" t="s">
        <v>7688</v>
      </c>
      <c r="AD2484" s="29">
        <v>100</v>
      </c>
      <c r="AE2484" s="29">
        <v>3</v>
      </c>
      <c r="AF2484" s="40">
        <v>2</v>
      </c>
      <c r="AG2484" s="41" t="s">
        <v>95</v>
      </c>
      <c r="AJ2484" s="38" t="s">
        <v>7689</v>
      </c>
      <c r="AK2484" s="29" t="s">
        <v>7</v>
      </c>
      <c r="AL2484" s="39">
        <v>44109</v>
      </c>
      <c r="AM2484" s="29">
        <v>164607</v>
      </c>
      <c r="AN2484" s="29" t="s">
        <v>84</v>
      </c>
      <c r="AO2484" s="29">
        <v>304</v>
      </c>
      <c r="AP2484" s="29">
        <v>2.7</v>
      </c>
    </row>
    <row r="2485" spans="1:52" ht="12.75" customHeight="1" x14ac:dyDescent="0.2">
      <c r="A2485" s="27">
        <v>44134</v>
      </c>
      <c r="B2485" s="28" t="s">
        <v>9986</v>
      </c>
      <c r="C2485" s="29" t="s">
        <v>56</v>
      </c>
      <c r="D2485" s="30" t="s">
        <v>9987</v>
      </c>
      <c r="E2485" s="30" t="s">
        <v>9987</v>
      </c>
      <c r="F2485" s="31">
        <v>1990</v>
      </c>
      <c r="G2485" s="31" t="s">
        <v>102</v>
      </c>
      <c r="H2485" s="30" t="s">
        <v>59</v>
      </c>
      <c r="I2485" s="60">
        <v>1</v>
      </c>
      <c r="J2485" s="60"/>
      <c r="K2485" s="32">
        <v>1</v>
      </c>
      <c r="L2485" s="33">
        <v>140</v>
      </c>
      <c r="M2485" s="31" t="s">
        <v>91</v>
      </c>
      <c r="X2485" s="37" t="s">
        <v>662</v>
      </c>
      <c r="Y2485" s="38" t="s">
        <v>9988</v>
      </c>
      <c r="AA2485" s="39">
        <v>43101</v>
      </c>
      <c r="AB2485" s="39">
        <v>44926</v>
      </c>
      <c r="AC2485" s="38" t="s">
        <v>94</v>
      </c>
      <c r="AD2485" s="29">
        <v>100</v>
      </c>
      <c r="AE2485" s="29">
        <v>5</v>
      </c>
      <c r="AF2485" s="40">
        <v>2</v>
      </c>
      <c r="AG2485" s="41" t="s">
        <v>95</v>
      </c>
      <c r="AJ2485" s="38" t="s">
        <v>151</v>
      </c>
      <c r="AK2485" s="29" t="s">
        <v>7</v>
      </c>
      <c r="AL2485" s="39">
        <v>43606</v>
      </c>
      <c r="AM2485" s="29">
        <v>233221</v>
      </c>
      <c r="AN2485" s="29" t="s">
        <v>503</v>
      </c>
      <c r="AO2485" s="29">
        <v>227</v>
      </c>
      <c r="AP2485" s="29">
        <v>3.04</v>
      </c>
      <c r="AQ2485" s="29" t="s">
        <v>10</v>
      </c>
      <c r="AR2485" s="39">
        <v>44221</v>
      </c>
      <c r="AS2485" s="29">
        <v>260944</v>
      </c>
      <c r="AT2485" s="29" t="s">
        <v>76</v>
      </c>
      <c r="AU2485" s="29">
        <v>41</v>
      </c>
      <c r="AV2485" s="29">
        <v>2.67</v>
      </c>
      <c r="AW2485" s="42">
        <v>33290</v>
      </c>
      <c r="AX2485" s="43">
        <v>497595</v>
      </c>
      <c r="AY2485" s="43">
        <v>122492</v>
      </c>
      <c r="AZ2485" s="44" t="s">
        <v>6211</v>
      </c>
    </row>
    <row r="2486" spans="1:52" ht="12.75" customHeight="1" x14ac:dyDescent="0.2">
      <c r="A2486" s="27">
        <v>44138</v>
      </c>
      <c r="B2486" s="28" t="s">
        <v>9989</v>
      </c>
      <c r="C2486" s="29" t="s">
        <v>56</v>
      </c>
      <c r="D2486" s="30" t="s">
        <v>9990</v>
      </c>
      <c r="E2486" s="30" t="s">
        <v>9990</v>
      </c>
      <c r="F2486" s="31">
        <v>1991</v>
      </c>
      <c r="G2486" s="31" t="s">
        <v>69</v>
      </c>
      <c r="H2486" s="30" t="s">
        <v>725</v>
      </c>
      <c r="I2486" s="60">
        <v>1</v>
      </c>
      <c r="J2486" s="60"/>
      <c r="K2486" s="32">
        <v>1</v>
      </c>
      <c r="L2486" s="33">
        <v>116</v>
      </c>
      <c r="M2486" s="31" t="s">
        <v>60</v>
      </c>
      <c r="X2486" s="37" t="s">
        <v>6156</v>
      </c>
      <c r="Y2486" s="38" t="s">
        <v>9991</v>
      </c>
      <c r="AA2486" s="39">
        <v>40324</v>
      </c>
      <c r="AB2486" s="39">
        <v>2958465</v>
      </c>
      <c r="AC2486" s="38" t="s">
        <v>1103</v>
      </c>
      <c r="AD2486" s="29">
        <v>100</v>
      </c>
      <c r="AE2486" s="29">
        <v>99</v>
      </c>
      <c r="AF2486" s="40">
        <v>7</v>
      </c>
      <c r="AG2486" s="41" t="s">
        <v>64</v>
      </c>
      <c r="AJ2486" s="38" t="s">
        <v>729</v>
      </c>
      <c r="AK2486" s="29" t="s">
        <v>6</v>
      </c>
      <c r="AL2486" s="39">
        <v>44115</v>
      </c>
      <c r="AM2486" s="29">
        <v>282326</v>
      </c>
      <c r="AN2486" s="29" t="s">
        <v>76</v>
      </c>
      <c r="AO2486" s="29">
        <v>72</v>
      </c>
      <c r="AP2486" s="29">
        <v>6.12</v>
      </c>
      <c r="AQ2486" s="29" t="s">
        <v>75</v>
      </c>
      <c r="AR2486" s="39">
        <v>43914</v>
      </c>
      <c r="AS2486" s="29">
        <v>293743</v>
      </c>
      <c r="AT2486" s="29" t="s">
        <v>76</v>
      </c>
      <c r="AU2486" s="29">
        <v>20</v>
      </c>
      <c r="AV2486" s="29">
        <v>0.67</v>
      </c>
      <c r="AW2486" s="42">
        <v>33298</v>
      </c>
      <c r="AX2486" s="43">
        <v>435074</v>
      </c>
      <c r="AY2486" s="43">
        <v>104188</v>
      </c>
      <c r="AZ2486" s="44" t="s">
        <v>6099</v>
      </c>
    </row>
    <row r="2487" spans="1:52" ht="12.75" customHeight="1" x14ac:dyDescent="0.2">
      <c r="A2487" s="27">
        <v>44144</v>
      </c>
      <c r="B2487" s="28" t="s">
        <v>9993</v>
      </c>
      <c r="C2487" s="29" t="s">
        <v>56</v>
      </c>
      <c r="D2487" s="30" t="s">
        <v>9994</v>
      </c>
      <c r="E2487" s="30" t="s">
        <v>9995</v>
      </c>
      <c r="F2487" s="31">
        <v>1990</v>
      </c>
      <c r="G2487" s="31" t="s">
        <v>102</v>
      </c>
      <c r="H2487" s="30" t="s">
        <v>59</v>
      </c>
      <c r="I2487" s="60">
        <v>1</v>
      </c>
      <c r="J2487" s="60"/>
      <c r="K2487" s="32">
        <v>1</v>
      </c>
      <c r="L2487" s="33">
        <v>161</v>
      </c>
      <c r="M2487" s="31" t="s">
        <v>193</v>
      </c>
      <c r="X2487" s="37" t="s">
        <v>2779</v>
      </c>
      <c r="Y2487" s="38" t="s">
        <v>9996</v>
      </c>
      <c r="AA2487" s="39">
        <v>43936</v>
      </c>
      <c r="AB2487" s="39">
        <v>45030</v>
      </c>
      <c r="AC2487" s="38" t="s">
        <v>614</v>
      </c>
      <c r="AD2487" s="29">
        <v>100</v>
      </c>
      <c r="AE2487" s="29">
        <v>4</v>
      </c>
      <c r="AF2487" s="40">
        <v>0</v>
      </c>
      <c r="AG2487" s="41" t="s">
        <v>95</v>
      </c>
      <c r="AJ2487" s="38" t="s">
        <v>320</v>
      </c>
      <c r="AK2487" s="29" t="s">
        <v>7</v>
      </c>
      <c r="AL2487" s="39">
        <v>43925</v>
      </c>
      <c r="AM2487" s="29">
        <v>233306</v>
      </c>
      <c r="AN2487" s="29" t="s">
        <v>503</v>
      </c>
      <c r="AO2487" s="29">
        <v>491</v>
      </c>
      <c r="AP2487" s="29">
        <v>4.26</v>
      </c>
      <c r="AQ2487" s="29" t="s">
        <v>10</v>
      </c>
      <c r="AR2487" s="39">
        <v>43267</v>
      </c>
      <c r="AS2487" s="29">
        <v>105815</v>
      </c>
      <c r="AT2487" s="29" t="s">
        <v>85</v>
      </c>
      <c r="AU2487" s="29">
        <v>126</v>
      </c>
      <c r="AV2487" s="29">
        <v>1.05</v>
      </c>
      <c r="AW2487" s="42">
        <v>33305</v>
      </c>
      <c r="AX2487" s="43">
        <v>1078760</v>
      </c>
      <c r="AY2487" s="43">
        <v>258351</v>
      </c>
      <c r="AZ2487" s="44" t="s">
        <v>5851</v>
      </c>
    </row>
    <row r="2488" spans="1:52" ht="12.75" customHeight="1" x14ac:dyDescent="0.2">
      <c r="A2488" s="27">
        <v>44158</v>
      </c>
      <c r="B2488" s="28" t="s">
        <v>9997</v>
      </c>
      <c r="C2488" s="29" t="s">
        <v>56</v>
      </c>
      <c r="D2488" s="30" t="s">
        <v>9998</v>
      </c>
      <c r="E2488" s="30" t="s">
        <v>9998</v>
      </c>
      <c r="F2488" s="31">
        <v>1990</v>
      </c>
      <c r="G2488" s="31" t="s">
        <v>69</v>
      </c>
      <c r="H2488" s="30" t="s">
        <v>59</v>
      </c>
      <c r="I2488" s="60">
        <v>1</v>
      </c>
      <c r="J2488" s="60"/>
      <c r="K2488" s="32">
        <v>1</v>
      </c>
      <c r="L2488" s="33">
        <v>111</v>
      </c>
      <c r="M2488" s="31" t="s">
        <v>60</v>
      </c>
      <c r="X2488" s="37" t="s">
        <v>5606</v>
      </c>
      <c r="Y2488" s="38" t="s">
        <v>9999</v>
      </c>
      <c r="AA2488" s="39">
        <v>43293</v>
      </c>
      <c r="AB2488" s="39">
        <v>2958465</v>
      </c>
      <c r="AC2488" s="38" t="s">
        <v>712</v>
      </c>
      <c r="AD2488" s="29">
        <v>100</v>
      </c>
      <c r="AE2488" s="29">
        <v>99</v>
      </c>
      <c r="AF2488" s="40">
        <v>0</v>
      </c>
      <c r="AG2488" s="41" t="s">
        <v>64</v>
      </c>
      <c r="AJ2488" s="38" t="s">
        <v>845</v>
      </c>
      <c r="AW2488" s="42">
        <v>33283</v>
      </c>
      <c r="AX2488" s="43">
        <v>2788412</v>
      </c>
      <c r="AY2488" s="43">
        <v>682438</v>
      </c>
      <c r="AZ2488" s="44" t="s">
        <v>9968</v>
      </c>
    </row>
    <row r="2489" spans="1:52" ht="12.75" customHeight="1" x14ac:dyDescent="0.2">
      <c r="A2489" s="27">
        <v>44163</v>
      </c>
      <c r="B2489" s="28" t="s">
        <v>10000</v>
      </c>
      <c r="C2489" s="29" t="s">
        <v>56</v>
      </c>
      <c r="D2489" s="30" t="s">
        <v>10001</v>
      </c>
      <c r="E2489" s="30" t="s">
        <v>10001</v>
      </c>
      <c r="F2489" s="31">
        <v>1990</v>
      </c>
      <c r="G2489" s="31" t="s">
        <v>69</v>
      </c>
      <c r="H2489" s="30" t="s">
        <v>70</v>
      </c>
      <c r="I2489" s="60">
        <v>1</v>
      </c>
      <c r="J2489" s="60"/>
      <c r="K2489" s="32">
        <v>1</v>
      </c>
      <c r="L2489" s="33">
        <v>104</v>
      </c>
      <c r="M2489" s="31" t="s">
        <v>60</v>
      </c>
      <c r="X2489" s="37" t="s">
        <v>7096</v>
      </c>
      <c r="Y2489" s="38" t="s">
        <v>10002</v>
      </c>
      <c r="AA2489" s="39">
        <v>40324</v>
      </c>
      <c r="AB2489" s="39">
        <v>2958465</v>
      </c>
      <c r="AC2489" s="38" t="s">
        <v>1103</v>
      </c>
      <c r="AD2489" s="29">
        <v>100</v>
      </c>
      <c r="AE2489" s="29">
        <v>99</v>
      </c>
      <c r="AF2489" s="40">
        <v>5</v>
      </c>
      <c r="AG2489" s="41" t="s">
        <v>64</v>
      </c>
      <c r="AJ2489" s="38" t="s">
        <v>729</v>
      </c>
      <c r="AK2489" s="29" t="s">
        <v>7</v>
      </c>
      <c r="AL2489" s="39">
        <v>43047</v>
      </c>
      <c r="AM2489" s="29">
        <v>262104</v>
      </c>
      <c r="AN2489" s="29" t="s">
        <v>76</v>
      </c>
      <c r="AO2489" s="29">
        <v>53</v>
      </c>
      <c r="AP2489" s="29">
        <v>3.38</v>
      </c>
      <c r="AQ2489" s="29" t="s">
        <v>75</v>
      </c>
      <c r="AR2489" s="39">
        <v>44117</v>
      </c>
      <c r="AS2489" s="29">
        <v>55554</v>
      </c>
      <c r="AT2489" s="29" t="s">
        <v>74</v>
      </c>
      <c r="AU2489" s="29">
        <v>32</v>
      </c>
      <c r="AV2489" s="29">
        <v>1.06</v>
      </c>
      <c r="AW2489" s="42">
        <v>33319</v>
      </c>
      <c r="AX2489" s="43">
        <v>47038</v>
      </c>
      <c r="AY2489" s="43">
        <v>11265</v>
      </c>
      <c r="AZ2489" s="44" t="s">
        <v>6099</v>
      </c>
    </row>
    <row r="2490" spans="1:52" ht="12.75" customHeight="1" x14ac:dyDescent="0.2">
      <c r="A2490" s="27">
        <v>44166</v>
      </c>
      <c r="B2490" s="28" t="s">
        <v>10003</v>
      </c>
      <c r="C2490" s="29" t="s">
        <v>56</v>
      </c>
      <c r="D2490" s="30" t="s">
        <v>10004</v>
      </c>
      <c r="E2490" s="30" t="s">
        <v>10005</v>
      </c>
      <c r="F2490" s="31">
        <v>1990</v>
      </c>
      <c r="G2490" s="31" t="s">
        <v>102</v>
      </c>
      <c r="H2490" s="30" t="s">
        <v>70</v>
      </c>
      <c r="I2490" s="60">
        <v>1</v>
      </c>
      <c r="J2490" s="60"/>
      <c r="K2490" s="32">
        <v>1</v>
      </c>
      <c r="L2490" s="33">
        <v>111</v>
      </c>
      <c r="M2490" s="31" t="s">
        <v>193</v>
      </c>
      <c r="X2490" s="37" t="s">
        <v>6209</v>
      </c>
      <c r="Y2490" s="38" t="s">
        <v>10006</v>
      </c>
      <c r="AA2490" s="39">
        <v>43466</v>
      </c>
      <c r="AB2490" s="39">
        <v>45291</v>
      </c>
      <c r="AC2490" s="38" t="s">
        <v>94</v>
      </c>
      <c r="AD2490" s="29">
        <v>100</v>
      </c>
      <c r="AE2490" s="29">
        <v>5</v>
      </c>
      <c r="AF2490" s="40">
        <v>1</v>
      </c>
      <c r="AG2490" s="41" t="s">
        <v>95</v>
      </c>
      <c r="AJ2490" s="38" t="s">
        <v>3897</v>
      </c>
      <c r="AK2490" s="29" t="s">
        <v>7</v>
      </c>
      <c r="AL2490" s="39">
        <v>42722</v>
      </c>
      <c r="AM2490" s="29">
        <v>211958</v>
      </c>
      <c r="AN2490" s="29" t="s">
        <v>113</v>
      </c>
      <c r="AO2490" s="29">
        <v>880</v>
      </c>
      <c r="AP2490" s="29">
        <v>3.83</v>
      </c>
      <c r="AQ2490" s="29" t="s">
        <v>10</v>
      </c>
      <c r="AR2490" s="39">
        <v>44191</v>
      </c>
      <c r="AS2490" s="29">
        <v>185731</v>
      </c>
      <c r="AT2490" s="29" t="s">
        <v>126</v>
      </c>
      <c r="AU2490" s="29">
        <v>315</v>
      </c>
      <c r="AV2490" s="29">
        <v>1.28</v>
      </c>
      <c r="AW2490" s="42">
        <v>33324</v>
      </c>
      <c r="AX2490" s="43">
        <v>1789018</v>
      </c>
      <c r="AY2490" s="43">
        <v>428982</v>
      </c>
      <c r="AZ2490" s="44" t="s">
        <v>6211</v>
      </c>
    </row>
    <row r="2491" spans="1:52" ht="12.75" customHeight="1" x14ac:dyDescent="0.2">
      <c r="A2491" s="27">
        <v>44174</v>
      </c>
      <c r="B2491" s="28" t="s">
        <v>10007</v>
      </c>
      <c r="C2491" s="29" t="s">
        <v>56</v>
      </c>
      <c r="D2491" s="30" t="s">
        <v>10008</v>
      </c>
      <c r="E2491" s="30" t="s">
        <v>10009</v>
      </c>
      <c r="F2491" s="31">
        <v>1990</v>
      </c>
      <c r="G2491" s="31" t="s">
        <v>102</v>
      </c>
      <c r="H2491" s="30" t="s">
        <v>548</v>
      </c>
      <c r="I2491" s="60">
        <v>1</v>
      </c>
      <c r="J2491" s="60"/>
      <c r="K2491" s="32">
        <v>1</v>
      </c>
      <c r="L2491" s="33">
        <v>121</v>
      </c>
      <c r="M2491" s="31" t="s">
        <v>109</v>
      </c>
      <c r="X2491" s="37" t="s">
        <v>565</v>
      </c>
      <c r="Y2491" s="38" t="s">
        <v>10010</v>
      </c>
      <c r="AA2491" s="39">
        <v>43466</v>
      </c>
      <c r="AB2491" s="39">
        <v>45291</v>
      </c>
      <c r="AC2491" s="38" t="s">
        <v>144</v>
      </c>
      <c r="AD2491" s="29">
        <v>100</v>
      </c>
      <c r="AE2491" s="29">
        <v>7</v>
      </c>
      <c r="AF2491" s="40">
        <v>2</v>
      </c>
      <c r="AG2491" s="41" t="s">
        <v>95</v>
      </c>
      <c r="AJ2491" s="38" t="s">
        <v>157</v>
      </c>
      <c r="AK2491" s="29" t="s">
        <v>7</v>
      </c>
      <c r="AL2491" s="39">
        <v>43764</v>
      </c>
      <c r="AM2491" s="29">
        <v>235709</v>
      </c>
      <c r="AN2491" s="29" t="s">
        <v>76</v>
      </c>
      <c r="AO2491" s="29">
        <v>175</v>
      </c>
      <c r="AP2491" s="29">
        <v>2.42</v>
      </c>
      <c r="AQ2491" s="29" t="s">
        <v>10</v>
      </c>
      <c r="AR2491" s="39">
        <v>44227</v>
      </c>
      <c r="AS2491" s="29">
        <v>134959</v>
      </c>
      <c r="AT2491" s="29" t="s">
        <v>85</v>
      </c>
      <c r="AU2491" s="29">
        <v>255</v>
      </c>
      <c r="AV2491" s="29">
        <v>1.34</v>
      </c>
      <c r="AW2491" s="42">
        <v>33333</v>
      </c>
      <c r="AX2491" s="43">
        <v>298602</v>
      </c>
      <c r="AY2491" s="43">
        <v>71902</v>
      </c>
      <c r="AZ2491" s="44" t="s">
        <v>267</v>
      </c>
    </row>
    <row r="2492" spans="1:52" ht="12.75" customHeight="1" x14ac:dyDescent="0.2">
      <c r="A2492" s="27">
        <v>44180</v>
      </c>
      <c r="B2492" s="28" t="s">
        <v>10011</v>
      </c>
      <c r="C2492" s="29" t="s">
        <v>56</v>
      </c>
      <c r="D2492" s="30" t="s">
        <v>10012</v>
      </c>
      <c r="E2492" s="30" t="s">
        <v>10013</v>
      </c>
      <c r="F2492" s="31">
        <v>1991</v>
      </c>
      <c r="G2492" s="31" t="s">
        <v>102</v>
      </c>
      <c r="H2492" s="30" t="s">
        <v>555</v>
      </c>
      <c r="I2492" s="60">
        <v>1</v>
      </c>
      <c r="J2492" s="60"/>
      <c r="K2492" s="32">
        <v>1</v>
      </c>
      <c r="L2492" s="33">
        <v>136</v>
      </c>
      <c r="M2492" s="31" t="s">
        <v>109</v>
      </c>
      <c r="X2492" s="37" t="s">
        <v>10014</v>
      </c>
      <c r="Y2492" s="38" t="s">
        <v>10015</v>
      </c>
      <c r="AA2492" s="39">
        <v>42736</v>
      </c>
      <c r="AB2492" s="39">
        <v>44561</v>
      </c>
      <c r="AC2492" s="38" t="s">
        <v>94</v>
      </c>
      <c r="AD2492" s="29">
        <v>100</v>
      </c>
      <c r="AE2492" s="29">
        <v>5</v>
      </c>
      <c r="AF2492" s="40">
        <v>4</v>
      </c>
      <c r="AG2492" s="41" t="s">
        <v>95</v>
      </c>
      <c r="AJ2492" s="38" t="s">
        <v>10016</v>
      </c>
      <c r="AK2492" s="29" t="s">
        <v>7</v>
      </c>
      <c r="AL2492" s="39">
        <v>43475</v>
      </c>
      <c r="AM2492" s="29">
        <v>240845</v>
      </c>
      <c r="AN2492" s="29" t="s">
        <v>76</v>
      </c>
      <c r="AO2492" s="29">
        <v>214</v>
      </c>
      <c r="AP2492" s="29">
        <v>4.3099999999999996</v>
      </c>
      <c r="AQ2492" s="29" t="s">
        <v>95</v>
      </c>
      <c r="AR2492" s="39">
        <v>44233</v>
      </c>
      <c r="AS2492" s="29">
        <v>230547</v>
      </c>
      <c r="AT2492" s="29" t="s">
        <v>503</v>
      </c>
      <c r="AU2492" s="29">
        <v>194</v>
      </c>
      <c r="AV2492" s="29">
        <v>1.55</v>
      </c>
      <c r="AW2492" s="42">
        <v>33591</v>
      </c>
      <c r="AX2492" s="43">
        <v>6784072</v>
      </c>
      <c r="AY2492" s="43">
        <v>1406883</v>
      </c>
      <c r="AZ2492" s="44" t="s">
        <v>6099</v>
      </c>
    </row>
    <row r="2493" spans="1:52" ht="12.75" customHeight="1" x14ac:dyDescent="0.2">
      <c r="A2493" s="27">
        <v>44283</v>
      </c>
      <c r="B2493" s="28" t="s">
        <v>10017</v>
      </c>
      <c r="C2493" s="29" t="s">
        <v>56</v>
      </c>
      <c r="D2493" s="30" t="s">
        <v>10018</v>
      </c>
      <c r="E2493" s="30" t="s">
        <v>10019</v>
      </c>
      <c r="F2493" s="31">
        <v>1990</v>
      </c>
      <c r="G2493" s="31" t="s">
        <v>69</v>
      </c>
      <c r="H2493" s="30" t="s">
        <v>1013</v>
      </c>
      <c r="I2493" s="60">
        <v>1</v>
      </c>
      <c r="J2493" s="60"/>
      <c r="K2493" s="32">
        <v>1</v>
      </c>
      <c r="L2493" s="33">
        <v>90</v>
      </c>
      <c r="M2493" s="31" t="s">
        <v>60</v>
      </c>
      <c r="X2493" s="37" t="s">
        <v>10020</v>
      </c>
      <c r="Y2493" s="38" t="s">
        <v>10021</v>
      </c>
      <c r="AA2493" s="39">
        <v>43831</v>
      </c>
      <c r="AB2493" s="39">
        <v>44926</v>
      </c>
      <c r="AC2493" s="38" t="s">
        <v>4482</v>
      </c>
      <c r="AD2493" s="29">
        <v>100</v>
      </c>
      <c r="AE2493" s="29">
        <v>4</v>
      </c>
      <c r="AF2493" s="40">
        <v>0</v>
      </c>
      <c r="AJ2493" s="38" t="s">
        <v>748</v>
      </c>
      <c r="AK2493" s="29" t="s">
        <v>7</v>
      </c>
      <c r="AL2493" s="39">
        <v>43320</v>
      </c>
      <c r="AM2493" s="29">
        <v>290510</v>
      </c>
      <c r="AN2493" s="29" t="s">
        <v>76</v>
      </c>
      <c r="AO2493" s="29">
        <v>25</v>
      </c>
      <c r="AP2493" s="29">
        <v>1.98</v>
      </c>
      <c r="AQ2493" s="29" t="s">
        <v>10</v>
      </c>
      <c r="AR2493" s="39">
        <v>43283</v>
      </c>
      <c r="AS2493" s="29">
        <v>280432</v>
      </c>
      <c r="AT2493" s="29" t="s">
        <v>76</v>
      </c>
      <c r="AU2493" s="29">
        <v>16</v>
      </c>
      <c r="AV2493" s="29">
        <v>1.56</v>
      </c>
    </row>
    <row r="2494" spans="1:52" ht="12.75" customHeight="1" x14ac:dyDescent="0.2">
      <c r="A2494" s="27">
        <v>44313</v>
      </c>
      <c r="B2494" s="28" t="s">
        <v>524</v>
      </c>
      <c r="C2494" s="29" t="s">
        <v>185</v>
      </c>
      <c r="D2494" s="30" t="s">
        <v>10022</v>
      </c>
      <c r="E2494" s="30" t="s">
        <v>10023</v>
      </c>
      <c r="F2494" s="31">
        <v>1990</v>
      </c>
      <c r="G2494" s="31" t="s">
        <v>102</v>
      </c>
      <c r="H2494" s="30" t="s">
        <v>135</v>
      </c>
      <c r="I2494" s="59"/>
      <c r="J2494" s="59">
        <f>K2494*L2494</f>
        <v>270</v>
      </c>
      <c r="K2494" s="32">
        <v>3</v>
      </c>
      <c r="L2494" s="33">
        <v>90</v>
      </c>
      <c r="M2494" s="31" t="s">
        <v>527</v>
      </c>
      <c r="X2494" s="37" t="s">
        <v>4086</v>
      </c>
      <c r="Y2494" s="38" t="s">
        <v>6200</v>
      </c>
      <c r="AA2494" s="39">
        <v>42736</v>
      </c>
      <c r="AB2494" s="39">
        <v>44561</v>
      </c>
      <c r="AC2494" s="38" t="s">
        <v>94</v>
      </c>
      <c r="AD2494" s="29">
        <v>100</v>
      </c>
      <c r="AE2494" s="29">
        <v>5</v>
      </c>
      <c r="AF2494" s="40">
        <v>4</v>
      </c>
      <c r="AG2494" s="41" t="s">
        <v>95</v>
      </c>
      <c r="AJ2494" s="38" t="s">
        <v>530</v>
      </c>
      <c r="AK2494" s="29" t="s">
        <v>7</v>
      </c>
      <c r="AL2494" s="39">
        <v>44248</v>
      </c>
      <c r="AM2494" s="29">
        <v>123017</v>
      </c>
      <c r="AN2494" s="29" t="s">
        <v>85</v>
      </c>
      <c r="AO2494" s="29">
        <v>463</v>
      </c>
      <c r="AP2494" s="29">
        <v>2.68</v>
      </c>
      <c r="AQ2494" s="29" t="s">
        <v>531</v>
      </c>
      <c r="AR2494" s="39">
        <v>44256</v>
      </c>
      <c r="AS2494" s="29">
        <v>244554</v>
      </c>
      <c r="AT2494" s="29" t="s">
        <v>76</v>
      </c>
      <c r="AU2494" s="29">
        <v>80</v>
      </c>
      <c r="AV2494" s="29">
        <v>1.54</v>
      </c>
    </row>
    <row r="2495" spans="1:52" ht="12.75" customHeight="1" x14ac:dyDescent="0.2">
      <c r="A2495" s="27">
        <v>44383</v>
      </c>
      <c r="B2495" s="28" t="s">
        <v>10024</v>
      </c>
      <c r="C2495" s="29" t="s">
        <v>56</v>
      </c>
      <c r="D2495" s="30" t="s">
        <v>10025</v>
      </c>
      <c r="E2495" s="30" t="s">
        <v>10026</v>
      </c>
      <c r="F2495" s="31">
        <v>1992</v>
      </c>
      <c r="G2495" s="31" t="s">
        <v>69</v>
      </c>
      <c r="H2495" s="30" t="s">
        <v>1013</v>
      </c>
      <c r="I2495" s="60">
        <v>1</v>
      </c>
      <c r="J2495" s="60"/>
      <c r="K2495" s="32">
        <v>1</v>
      </c>
      <c r="L2495" s="33">
        <v>116</v>
      </c>
      <c r="M2495" s="31" t="s">
        <v>60</v>
      </c>
      <c r="X2495" s="37" t="s">
        <v>885</v>
      </c>
      <c r="Y2495" s="38" t="s">
        <v>10027</v>
      </c>
      <c r="AA2495" s="39">
        <v>43831</v>
      </c>
      <c r="AB2495" s="39">
        <v>44926</v>
      </c>
      <c r="AC2495" s="38" t="s">
        <v>4482</v>
      </c>
      <c r="AD2495" s="29">
        <v>100</v>
      </c>
      <c r="AE2495" s="29">
        <v>4</v>
      </c>
      <c r="AF2495" s="40">
        <v>0</v>
      </c>
      <c r="AJ2495" s="38" t="s">
        <v>336</v>
      </c>
      <c r="AK2495" s="29" t="s">
        <v>6</v>
      </c>
      <c r="AL2495" s="39">
        <v>41261</v>
      </c>
      <c r="AM2495" s="29">
        <v>271945</v>
      </c>
      <c r="AN2495" s="29" t="s">
        <v>76</v>
      </c>
      <c r="AO2495" s="29">
        <v>33</v>
      </c>
      <c r="AP2495" s="29">
        <v>3.58</v>
      </c>
      <c r="AQ2495" s="29" t="s">
        <v>10</v>
      </c>
      <c r="AR2495" s="39">
        <v>43113</v>
      </c>
      <c r="AS2495" s="29">
        <v>254610</v>
      </c>
      <c r="AT2495" s="29" t="s">
        <v>76</v>
      </c>
      <c r="AU2495" s="29">
        <v>38</v>
      </c>
      <c r="AV2495" s="29">
        <v>1.33</v>
      </c>
    </row>
    <row r="2496" spans="1:52" ht="12.75" customHeight="1" x14ac:dyDescent="0.2">
      <c r="A2496" s="27">
        <v>44718</v>
      </c>
      <c r="B2496" s="28" t="s">
        <v>10029</v>
      </c>
      <c r="C2496" s="29" t="s">
        <v>56</v>
      </c>
      <c r="D2496" s="30" t="s">
        <v>10030</v>
      </c>
      <c r="E2496" s="30" t="s">
        <v>10030</v>
      </c>
      <c r="F2496" s="31">
        <v>1943</v>
      </c>
      <c r="G2496" s="31" t="s">
        <v>69</v>
      </c>
      <c r="H2496" s="30" t="s">
        <v>70</v>
      </c>
      <c r="I2496" s="60">
        <v>1</v>
      </c>
      <c r="J2496" s="60"/>
      <c r="K2496" s="32">
        <v>1</v>
      </c>
      <c r="L2496" s="33">
        <v>78</v>
      </c>
      <c r="M2496" s="31" t="s">
        <v>60</v>
      </c>
      <c r="X2496" s="37" t="s">
        <v>9064</v>
      </c>
      <c r="Y2496" s="38" t="s">
        <v>10031</v>
      </c>
      <c r="AA2496" s="39">
        <v>43293</v>
      </c>
      <c r="AB2496" s="39">
        <v>2958465</v>
      </c>
      <c r="AC2496" s="38" t="s">
        <v>63</v>
      </c>
      <c r="AD2496" s="29">
        <v>100</v>
      </c>
      <c r="AE2496" s="29">
        <v>99</v>
      </c>
      <c r="AF2496" s="40">
        <v>2</v>
      </c>
      <c r="AG2496" s="41" t="s">
        <v>64</v>
      </c>
      <c r="AJ2496" s="38" t="s">
        <v>748</v>
      </c>
      <c r="AK2496" s="29" t="s">
        <v>7</v>
      </c>
      <c r="AL2496" s="39">
        <v>44021</v>
      </c>
      <c r="AM2496" s="29">
        <v>272837</v>
      </c>
      <c r="AN2496" s="29" t="s">
        <v>76</v>
      </c>
      <c r="AO2496" s="29">
        <v>15</v>
      </c>
      <c r="AP2496" s="29">
        <v>1.6</v>
      </c>
      <c r="AQ2496" s="29" t="s">
        <v>75</v>
      </c>
      <c r="AR2496" s="39">
        <v>43877</v>
      </c>
      <c r="AS2496" s="29">
        <v>260933</v>
      </c>
      <c r="AT2496" s="29" t="s">
        <v>76</v>
      </c>
      <c r="AU2496" s="29">
        <v>15</v>
      </c>
      <c r="AV2496" s="29">
        <v>0.88</v>
      </c>
      <c r="AW2496" s="42">
        <v>16053</v>
      </c>
      <c r="AZ2496" s="44" t="s">
        <v>10032</v>
      </c>
    </row>
    <row r="2497" spans="1:52" ht="12.75" customHeight="1" x14ac:dyDescent="0.2">
      <c r="A2497" s="27">
        <v>44719</v>
      </c>
      <c r="B2497" s="28" t="s">
        <v>10033</v>
      </c>
      <c r="C2497" s="29" t="s">
        <v>56</v>
      </c>
      <c r="D2497" s="30" t="s">
        <v>10034</v>
      </c>
      <c r="E2497" s="30" t="s">
        <v>10035</v>
      </c>
      <c r="F2497" s="31">
        <v>1990</v>
      </c>
      <c r="G2497" s="31" t="s">
        <v>102</v>
      </c>
      <c r="H2497" s="30" t="s">
        <v>59</v>
      </c>
      <c r="I2497" s="60">
        <v>1</v>
      </c>
      <c r="J2497" s="60"/>
      <c r="K2497" s="32">
        <v>1</v>
      </c>
      <c r="L2497" s="33">
        <v>125</v>
      </c>
      <c r="M2497" s="31" t="s">
        <v>91</v>
      </c>
      <c r="X2497" s="37" t="s">
        <v>5016</v>
      </c>
      <c r="Y2497" s="38" t="s">
        <v>10036</v>
      </c>
      <c r="AA2497" s="39">
        <v>44013</v>
      </c>
      <c r="AB2497" s="39">
        <v>45838</v>
      </c>
      <c r="AC2497" s="38" t="s">
        <v>144</v>
      </c>
      <c r="AD2497" s="29">
        <v>100</v>
      </c>
      <c r="AE2497" s="29">
        <v>7</v>
      </c>
      <c r="AF2497" s="40">
        <v>0</v>
      </c>
      <c r="AG2497" s="41" t="s">
        <v>95</v>
      </c>
      <c r="AJ2497" s="38" t="s">
        <v>2595</v>
      </c>
      <c r="AK2497" s="29" t="s">
        <v>7</v>
      </c>
      <c r="AL2497" s="39">
        <v>41138</v>
      </c>
      <c r="AM2497" s="29">
        <v>231657</v>
      </c>
      <c r="AN2497" s="29" t="s">
        <v>503</v>
      </c>
      <c r="AO2497" s="29">
        <v>361</v>
      </c>
      <c r="AP2497" s="29">
        <v>5.37</v>
      </c>
      <c r="AQ2497" s="29" t="s">
        <v>255</v>
      </c>
      <c r="AR2497" s="39">
        <v>43482</v>
      </c>
      <c r="AS2497" s="29">
        <v>291000</v>
      </c>
      <c r="AT2497" s="29" t="s">
        <v>76</v>
      </c>
      <c r="AW2497" s="42">
        <v>33339</v>
      </c>
      <c r="AX2497" s="43">
        <v>917551</v>
      </c>
      <c r="AY2497" s="43">
        <v>219853</v>
      </c>
      <c r="AZ2497" s="44" t="s">
        <v>267</v>
      </c>
    </row>
    <row r="2498" spans="1:52" ht="12.75" customHeight="1" x14ac:dyDescent="0.2">
      <c r="A2498" s="27">
        <v>44732</v>
      </c>
      <c r="B2498" s="28" t="s">
        <v>10037</v>
      </c>
      <c r="C2498" s="29" t="s">
        <v>56</v>
      </c>
      <c r="D2498" s="30" t="s">
        <v>10038</v>
      </c>
      <c r="E2498" s="30" t="s">
        <v>10039</v>
      </c>
      <c r="F2498" s="31">
        <v>1990</v>
      </c>
      <c r="G2498" s="31" t="s">
        <v>102</v>
      </c>
      <c r="H2498" s="30" t="s">
        <v>59</v>
      </c>
      <c r="I2498" s="60">
        <v>1</v>
      </c>
      <c r="J2498" s="60"/>
      <c r="K2498" s="32">
        <v>1</v>
      </c>
      <c r="L2498" s="33">
        <v>94</v>
      </c>
      <c r="M2498" s="31" t="s">
        <v>193</v>
      </c>
      <c r="X2498" s="37" t="s">
        <v>10040</v>
      </c>
      <c r="Y2498" s="38" t="s">
        <v>10041</v>
      </c>
      <c r="AA2498" s="39">
        <v>43661</v>
      </c>
      <c r="AB2498" s="39">
        <v>44391</v>
      </c>
      <c r="AC2498" s="38" t="s">
        <v>4907</v>
      </c>
      <c r="AD2498" s="29">
        <v>100</v>
      </c>
      <c r="AE2498" s="29">
        <v>3</v>
      </c>
      <c r="AF2498" s="40">
        <v>2</v>
      </c>
      <c r="AG2498" s="41" t="s">
        <v>95</v>
      </c>
      <c r="AJ2498" s="38" t="s">
        <v>10042</v>
      </c>
      <c r="AK2498" s="29" t="s">
        <v>7</v>
      </c>
      <c r="AL2498" s="39">
        <v>44100</v>
      </c>
      <c r="AM2498" s="29">
        <v>213125</v>
      </c>
      <c r="AN2498" s="29" t="s">
        <v>113</v>
      </c>
      <c r="AO2498" s="29">
        <v>513</v>
      </c>
      <c r="AP2498" s="29">
        <v>2.46</v>
      </c>
      <c r="AQ2498" s="29" t="s">
        <v>95</v>
      </c>
      <c r="AR2498" s="39">
        <v>44220</v>
      </c>
      <c r="AS2498" s="29">
        <v>191301</v>
      </c>
      <c r="AT2498" s="29" t="s">
        <v>126</v>
      </c>
      <c r="AU2498" s="29">
        <v>171</v>
      </c>
      <c r="AV2498" s="29">
        <v>0.66</v>
      </c>
      <c r="AW2498" s="42">
        <v>33381</v>
      </c>
      <c r="AX2498" s="43">
        <v>318728</v>
      </c>
      <c r="AY2498" s="43">
        <v>76337</v>
      </c>
      <c r="AZ2498" s="44" t="s">
        <v>1134</v>
      </c>
    </row>
    <row r="2499" spans="1:52" ht="12.75" customHeight="1" x14ac:dyDescent="0.2">
      <c r="A2499" s="27">
        <v>44740</v>
      </c>
      <c r="B2499" s="28" t="s">
        <v>10043</v>
      </c>
      <c r="C2499" s="29" t="s">
        <v>56</v>
      </c>
      <c r="D2499" s="30" t="s">
        <v>10044</v>
      </c>
      <c r="E2499" s="30" t="s">
        <v>10045</v>
      </c>
      <c r="F2499" s="31">
        <v>1991</v>
      </c>
      <c r="G2499" s="31" t="s">
        <v>102</v>
      </c>
      <c r="H2499" s="30" t="s">
        <v>70</v>
      </c>
      <c r="I2499" s="60">
        <v>1</v>
      </c>
      <c r="J2499" s="60"/>
      <c r="K2499" s="32">
        <v>1</v>
      </c>
      <c r="L2499" s="33">
        <v>97</v>
      </c>
      <c r="M2499" s="31" t="s">
        <v>91</v>
      </c>
      <c r="X2499" s="37" t="s">
        <v>10046</v>
      </c>
      <c r="Y2499" s="38" t="s">
        <v>10047</v>
      </c>
      <c r="AA2499" s="39">
        <v>42736</v>
      </c>
      <c r="AB2499" s="39">
        <v>44561</v>
      </c>
      <c r="AC2499" s="38" t="s">
        <v>94</v>
      </c>
      <c r="AD2499" s="29">
        <v>100</v>
      </c>
      <c r="AE2499" s="29">
        <v>5</v>
      </c>
      <c r="AF2499" s="40">
        <v>4</v>
      </c>
      <c r="AG2499" s="41" t="s">
        <v>95</v>
      </c>
      <c r="AJ2499" s="38" t="s">
        <v>97</v>
      </c>
      <c r="AK2499" s="29" t="s">
        <v>7</v>
      </c>
      <c r="AL2499" s="39">
        <v>43996</v>
      </c>
      <c r="AM2499" s="29">
        <v>145624</v>
      </c>
      <c r="AN2499" s="29" t="s">
        <v>84</v>
      </c>
      <c r="AO2499" s="29">
        <v>355</v>
      </c>
      <c r="AP2499" s="29">
        <v>2.78</v>
      </c>
      <c r="AQ2499" s="29" t="s">
        <v>10</v>
      </c>
      <c r="AR2499" s="39">
        <v>41996</v>
      </c>
      <c r="AS2499" s="29">
        <v>264227</v>
      </c>
      <c r="AT2499" s="29" t="s">
        <v>76</v>
      </c>
      <c r="AU2499" s="29">
        <v>29</v>
      </c>
      <c r="AV2499" s="29">
        <v>2.35</v>
      </c>
      <c r="AW2499" s="42">
        <v>33415</v>
      </c>
      <c r="AX2499" s="43">
        <v>144794</v>
      </c>
      <c r="AY2499" s="43">
        <v>34883</v>
      </c>
      <c r="AZ2499" s="44" t="s">
        <v>6211</v>
      </c>
    </row>
    <row r="2500" spans="1:52" ht="12.75" customHeight="1" x14ac:dyDescent="0.2">
      <c r="A2500" s="27">
        <v>44742</v>
      </c>
      <c r="B2500" s="28" t="s">
        <v>10048</v>
      </c>
      <c r="C2500" s="29" t="s">
        <v>56</v>
      </c>
      <c r="D2500" s="30" t="s">
        <v>10049</v>
      </c>
      <c r="E2500" s="30" t="s">
        <v>10050</v>
      </c>
      <c r="F2500" s="31">
        <v>1990</v>
      </c>
      <c r="G2500" s="31" t="s">
        <v>56</v>
      </c>
      <c r="H2500" s="30" t="s">
        <v>70</v>
      </c>
      <c r="I2500" s="60">
        <v>1</v>
      </c>
      <c r="J2500" s="60"/>
      <c r="K2500" s="32">
        <v>1</v>
      </c>
      <c r="L2500" s="33">
        <v>97</v>
      </c>
      <c r="M2500" s="31" t="s">
        <v>60</v>
      </c>
      <c r="X2500" s="37" t="s">
        <v>10051</v>
      </c>
      <c r="Y2500" s="38" t="s">
        <v>10052</v>
      </c>
      <c r="AA2500" s="39">
        <v>43293</v>
      </c>
      <c r="AB2500" s="39">
        <v>2958465</v>
      </c>
      <c r="AC2500" s="38" t="s">
        <v>712</v>
      </c>
      <c r="AD2500" s="29">
        <v>100</v>
      </c>
      <c r="AE2500" s="29">
        <v>99</v>
      </c>
      <c r="AF2500" s="40">
        <v>2</v>
      </c>
      <c r="AG2500" s="41" t="s">
        <v>64</v>
      </c>
      <c r="AJ2500" s="38" t="s">
        <v>138</v>
      </c>
      <c r="AK2500" s="29" t="s">
        <v>7</v>
      </c>
      <c r="AL2500" s="39">
        <v>44206</v>
      </c>
      <c r="AM2500" s="29">
        <v>260103</v>
      </c>
      <c r="AN2500" s="29" t="s">
        <v>76</v>
      </c>
      <c r="AO2500" s="29">
        <v>31</v>
      </c>
      <c r="AP2500" s="29">
        <v>1.66</v>
      </c>
      <c r="AQ2500" s="29" t="s">
        <v>10</v>
      </c>
      <c r="AR2500" s="39">
        <v>40014</v>
      </c>
      <c r="AS2500" s="29">
        <v>223117</v>
      </c>
      <c r="AT2500" s="29" t="s">
        <v>503</v>
      </c>
      <c r="AW2500" s="42">
        <v>33402</v>
      </c>
      <c r="AX2500" s="43">
        <v>52132</v>
      </c>
      <c r="AY2500" s="43">
        <v>12417</v>
      </c>
      <c r="AZ2500" s="44" t="s">
        <v>6099</v>
      </c>
    </row>
    <row r="2501" spans="1:52" ht="12.75" customHeight="1" x14ac:dyDescent="0.2">
      <c r="A2501" s="27">
        <v>44777</v>
      </c>
      <c r="B2501" s="28" t="s">
        <v>10053</v>
      </c>
      <c r="C2501" s="29" t="s">
        <v>56</v>
      </c>
      <c r="D2501" s="30" t="s">
        <v>10054</v>
      </c>
      <c r="E2501" s="30" t="s">
        <v>10055</v>
      </c>
      <c r="F2501" s="31">
        <v>1991</v>
      </c>
      <c r="G2501" s="31" t="s">
        <v>102</v>
      </c>
      <c r="H2501" s="30" t="s">
        <v>70</v>
      </c>
      <c r="I2501" s="60">
        <v>1</v>
      </c>
      <c r="J2501" s="60"/>
      <c r="K2501" s="32">
        <v>1</v>
      </c>
      <c r="L2501" s="33">
        <v>95</v>
      </c>
      <c r="M2501" s="31" t="s">
        <v>91</v>
      </c>
      <c r="X2501" s="37" t="s">
        <v>10056</v>
      </c>
      <c r="Y2501" s="38" t="s">
        <v>10057</v>
      </c>
      <c r="AA2501" s="39">
        <v>44197</v>
      </c>
      <c r="AB2501" s="39">
        <v>44926</v>
      </c>
      <c r="AC2501" s="38" t="s">
        <v>94</v>
      </c>
      <c r="AD2501" s="29">
        <v>100</v>
      </c>
      <c r="AE2501" s="29">
        <v>2</v>
      </c>
      <c r="AF2501" s="40">
        <v>0</v>
      </c>
      <c r="AG2501" s="41" t="s">
        <v>95</v>
      </c>
      <c r="AJ2501" s="38" t="s">
        <v>632</v>
      </c>
      <c r="AK2501" s="29" t="s">
        <v>5</v>
      </c>
      <c r="AL2501" s="39">
        <v>40944</v>
      </c>
      <c r="AM2501" s="29">
        <v>103902</v>
      </c>
      <c r="AN2501" s="29" t="s">
        <v>74</v>
      </c>
      <c r="AO2501" s="29">
        <v>911</v>
      </c>
      <c r="AP2501" s="29">
        <v>7.1</v>
      </c>
      <c r="AQ2501" s="29" t="s">
        <v>10</v>
      </c>
      <c r="AR2501" s="39">
        <v>44187</v>
      </c>
      <c r="AS2501" s="29">
        <v>253618</v>
      </c>
      <c r="AT2501" s="29" t="s">
        <v>76</v>
      </c>
      <c r="AU2501" s="29">
        <v>37</v>
      </c>
      <c r="AV2501" s="29">
        <v>1.46</v>
      </c>
      <c r="AW2501" s="42">
        <v>33367</v>
      </c>
      <c r="AX2501" s="43">
        <v>991915</v>
      </c>
      <c r="AY2501" s="43">
        <v>235869</v>
      </c>
      <c r="AZ2501" s="44" t="s">
        <v>6099</v>
      </c>
    </row>
    <row r="2502" spans="1:52" ht="12.75" customHeight="1" x14ac:dyDescent="0.2">
      <c r="A2502" s="27">
        <v>44992</v>
      </c>
      <c r="B2502" s="28" t="s">
        <v>10058</v>
      </c>
      <c r="C2502" s="29" t="s">
        <v>56</v>
      </c>
      <c r="D2502" s="30" t="s">
        <v>10059</v>
      </c>
      <c r="E2502" s="30" t="s">
        <v>10059</v>
      </c>
      <c r="F2502" s="31">
        <v>1992</v>
      </c>
      <c r="G2502" s="31" t="s">
        <v>69</v>
      </c>
      <c r="H2502" s="30" t="s">
        <v>70</v>
      </c>
      <c r="I2502" s="60">
        <v>1</v>
      </c>
      <c r="J2502" s="60"/>
      <c r="K2502" s="32">
        <v>1</v>
      </c>
      <c r="L2502" s="33">
        <v>110</v>
      </c>
      <c r="M2502" s="31" t="s">
        <v>60</v>
      </c>
      <c r="X2502" s="37" t="s">
        <v>1557</v>
      </c>
      <c r="Y2502" s="38" t="s">
        <v>10060</v>
      </c>
      <c r="Z2502" s="29" t="s">
        <v>775</v>
      </c>
      <c r="AA2502" s="39">
        <v>34335</v>
      </c>
      <c r="AB2502" s="39">
        <v>2958465</v>
      </c>
      <c r="AC2502" s="38" t="s">
        <v>10061</v>
      </c>
      <c r="AD2502" s="29">
        <v>100</v>
      </c>
      <c r="AE2502" s="29">
        <v>99</v>
      </c>
      <c r="AF2502" s="40">
        <v>16</v>
      </c>
      <c r="AG2502" s="41" t="s">
        <v>64</v>
      </c>
      <c r="AJ2502" s="38" t="s">
        <v>336</v>
      </c>
      <c r="AK2502" s="29" t="s">
        <v>7</v>
      </c>
      <c r="AL2502" s="39">
        <v>43725</v>
      </c>
      <c r="AM2502" s="29">
        <v>282001</v>
      </c>
      <c r="AN2502" s="29" t="s">
        <v>76</v>
      </c>
      <c r="AO2502" s="29">
        <v>18</v>
      </c>
      <c r="AP2502" s="29">
        <v>1.83</v>
      </c>
      <c r="AQ2502" s="29" t="s">
        <v>75</v>
      </c>
      <c r="AR2502" s="39">
        <v>44180</v>
      </c>
      <c r="AS2502" s="29">
        <v>73053</v>
      </c>
      <c r="AT2502" s="29" t="s">
        <v>74</v>
      </c>
      <c r="AU2502" s="29">
        <v>28</v>
      </c>
      <c r="AV2502" s="29">
        <v>0.46</v>
      </c>
    </row>
    <row r="2503" spans="1:52" ht="12.75" customHeight="1" x14ac:dyDescent="0.2">
      <c r="A2503" s="27">
        <v>45519</v>
      </c>
      <c r="B2503" s="28" t="s">
        <v>10062</v>
      </c>
      <c r="C2503" s="29" t="s">
        <v>56</v>
      </c>
      <c r="D2503" s="30" t="s">
        <v>10063</v>
      </c>
      <c r="E2503" s="30" t="s">
        <v>10063</v>
      </c>
      <c r="F2503" s="31">
        <v>1989</v>
      </c>
      <c r="G2503" s="31" t="s">
        <v>69</v>
      </c>
      <c r="H2503" s="30" t="s">
        <v>1013</v>
      </c>
      <c r="I2503" s="60">
        <v>1</v>
      </c>
      <c r="J2503" s="60"/>
      <c r="K2503" s="32">
        <v>1</v>
      </c>
      <c r="L2503" s="33">
        <v>90</v>
      </c>
      <c r="M2503" s="31" t="s">
        <v>60</v>
      </c>
      <c r="X2503" s="37" t="s">
        <v>6260</v>
      </c>
      <c r="Y2503" s="38" t="s">
        <v>10064</v>
      </c>
      <c r="AA2503" s="39">
        <v>43293</v>
      </c>
      <c r="AB2503" s="39">
        <v>2958465</v>
      </c>
      <c r="AC2503" s="38" t="s">
        <v>63</v>
      </c>
      <c r="AD2503" s="29">
        <v>100</v>
      </c>
      <c r="AE2503" s="29">
        <v>99</v>
      </c>
      <c r="AF2503" s="40">
        <v>1</v>
      </c>
      <c r="AG2503" s="41" t="s">
        <v>64</v>
      </c>
      <c r="AJ2503" s="38" t="s">
        <v>729</v>
      </c>
      <c r="AK2503" s="29" t="s">
        <v>6</v>
      </c>
      <c r="AL2503" s="39">
        <v>43751</v>
      </c>
      <c r="AM2503" s="29">
        <v>284058</v>
      </c>
      <c r="AN2503" s="29" t="s">
        <v>76</v>
      </c>
      <c r="AO2503" s="29">
        <v>36</v>
      </c>
      <c r="AP2503" s="29">
        <v>3.34</v>
      </c>
      <c r="AQ2503" s="29" t="s">
        <v>75</v>
      </c>
      <c r="AR2503" s="39">
        <v>43938</v>
      </c>
      <c r="AS2503" s="29">
        <v>70359</v>
      </c>
      <c r="AT2503" s="29" t="s">
        <v>74</v>
      </c>
      <c r="AU2503" s="29">
        <v>17</v>
      </c>
      <c r="AV2503" s="29">
        <v>0.27</v>
      </c>
      <c r="AW2503" s="42">
        <v>33143</v>
      </c>
      <c r="AX2503" s="43">
        <v>11354</v>
      </c>
      <c r="AY2503" s="43">
        <v>2719</v>
      </c>
      <c r="AZ2503" s="44" t="s">
        <v>212</v>
      </c>
    </row>
    <row r="2504" spans="1:52" ht="12.75" customHeight="1" x14ac:dyDescent="0.2">
      <c r="A2504" s="27">
        <v>45690</v>
      </c>
      <c r="B2504" s="28" t="s">
        <v>10065</v>
      </c>
      <c r="C2504" s="29" t="s">
        <v>60</v>
      </c>
      <c r="D2504" s="30" t="s">
        <v>10066</v>
      </c>
      <c r="E2504" s="30" t="s">
        <v>10067</v>
      </c>
      <c r="F2504" s="31">
        <v>1990</v>
      </c>
      <c r="G2504" s="31" t="s">
        <v>102</v>
      </c>
      <c r="H2504" s="30" t="s">
        <v>725</v>
      </c>
      <c r="I2504" s="59"/>
      <c r="J2504" s="59">
        <f t="shared" ref="J2504:J2505" si="5">K2504*L2504</f>
        <v>188</v>
      </c>
      <c r="K2504" s="32">
        <v>4</v>
      </c>
      <c r="L2504" s="33">
        <v>47</v>
      </c>
      <c r="M2504" s="31" t="s">
        <v>109</v>
      </c>
      <c r="X2504" s="37" t="s">
        <v>4736</v>
      </c>
      <c r="Y2504" s="38" t="s">
        <v>10068</v>
      </c>
      <c r="AA2504" s="39">
        <v>43466</v>
      </c>
      <c r="AB2504" s="39">
        <v>45291</v>
      </c>
      <c r="AC2504" s="38" t="s">
        <v>144</v>
      </c>
      <c r="AD2504" s="29">
        <v>100</v>
      </c>
      <c r="AE2504" s="29">
        <v>7</v>
      </c>
      <c r="AF2504" s="40">
        <v>4</v>
      </c>
      <c r="AG2504" s="41" t="s">
        <v>95</v>
      </c>
      <c r="AJ2504" s="38" t="s">
        <v>10069</v>
      </c>
      <c r="AK2504" s="29" t="s">
        <v>6</v>
      </c>
      <c r="AL2504" s="39">
        <v>43771</v>
      </c>
      <c r="AM2504" s="29">
        <v>230719</v>
      </c>
      <c r="AN2504" s="29" t="s">
        <v>503</v>
      </c>
      <c r="AO2504" s="29">
        <v>401</v>
      </c>
      <c r="AP2504" s="29">
        <v>4.26</v>
      </c>
      <c r="AQ2504" s="29" t="s">
        <v>9</v>
      </c>
      <c r="AR2504" s="39">
        <v>43722</v>
      </c>
      <c r="AS2504" s="29">
        <v>241421</v>
      </c>
      <c r="AT2504" s="29" t="s">
        <v>76</v>
      </c>
      <c r="AU2504" s="29">
        <v>22</v>
      </c>
      <c r="AV2504" s="29">
        <v>0.55000000000000004</v>
      </c>
    </row>
    <row r="2505" spans="1:52" ht="12.75" customHeight="1" x14ac:dyDescent="0.2">
      <c r="A2505" s="27">
        <v>45801</v>
      </c>
      <c r="B2505" s="28" t="s">
        <v>10070</v>
      </c>
      <c r="C2505" s="29" t="s">
        <v>10071</v>
      </c>
      <c r="D2505" s="30" t="s">
        <v>10072</v>
      </c>
      <c r="E2505" s="30" t="s">
        <v>10073</v>
      </c>
      <c r="F2505" s="31">
        <v>2003</v>
      </c>
      <c r="G2505" s="31" t="s">
        <v>102</v>
      </c>
      <c r="H2505" s="30" t="s">
        <v>70</v>
      </c>
      <c r="I2505" s="59"/>
      <c r="J2505" s="59">
        <f t="shared" si="5"/>
        <v>720</v>
      </c>
      <c r="K2505" s="32">
        <v>24</v>
      </c>
      <c r="L2505" s="33">
        <v>30</v>
      </c>
      <c r="M2505" s="31" t="s">
        <v>60</v>
      </c>
      <c r="X2505" s="37" t="s">
        <v>10074</v>
      </c>
      <c r="Y2505" s="38" t="s">
        <v>10075</v>
      </c>
      <c r="AA2505" s="39">
        <v>43101</v>
      </c>
      <c r="AB2505" s="39">
        <v>44926</v>
      </c>
      <c r="AC2505" s="38" t="s">
        <v>144</v>
      </c>
      <c r="AD2505" s="29">
        <v>100</v>
      </c>
      <c r="AE2505" s="29">
        <v>7</v>
      </c>
      <c r="AF2505" s="40">
        <v>2</v>
      </c>
      <c r="AG2505" s="41" t="s">
        <v>95</v>
      </c>
      <c r="AJ2505" s="38" t="s">
        <v>6216</v>
      </c>
      <c r="AK2505" s="29" t="s">
        <v>6</v>
      </c>
      <c r="AL2505" s="39">
        <v>43481</v>
      </c>
      <c r="AM2505" s="29">
        <v>165031</v>
      </c>
      <c r="AN2505" s="29" t="s">
        <v>84</v>
      </c>
      <c r="AO2505" s="29">
        <v>426</v>
      </c>
      <c r="AP2505" s="29">
        <v>3.72</v>
      </c>
      <c r="AQ2505" s="29" t="s">
        <v>9</v>
      </c>
      <c r="AR2505" s="39">
        <v>44116</v>
      </c>
      <c r="AS2505" s="29">
        <v>95855</v>
      </c>
      <c r="AT2505" s="29" t="s">
        <v>74</v>
      </c>
      <c r="AU2505" s="29">
        <v>13</v>
      </c>
      <c r="AV2505" s="29">
        <v>0.22</v>
      </c>
    </row>
    <row r="2506" spans="1:52" ht="12.75" customHeight="1" x14ac:dyDescent="0.2">
      <c r="A2506" s="27">
        <v>45840</v>
      </c>
      <c r="B2506" s="28" t="s">
        <v>10076</v>
      </c>
      <c r="C2506" s="29" t="s">
        <v>56</v>
      </c>
      <c r="D2506" s="30" t="s">
        <v>10077</v>
      </c>
      <c r="E2506" s="30" t="s">
        <v>10078</v>
      </c>
      <c r="F2506" s="31">
        <v>1991</v>
      </c>
      <c r="G2506" s="31" t="s">
        <v>90</v>
      </c>
      <c r="H2506" s="30" t="s">
        <v>952</v>
      </c>
      <c r="I2506" s="60">
        <v>1</v>
      </c>
      <c r="J2506" s="60"/>
      <c r="K2506" s="32">
        <v>1</v>
      </c>
      <c r="L2506" s="33">
        <v>95</v>
      </c>
      <c r="M2506" s="31" t="s">
        <v>91</v>
      </c>
      <c r="X2506" s="37" t="s">
        <v>10079</v>
      </c>
      <c r="Y2506" s="38" t="s">
        <v>10080</v>
      </c>
      <c r="AA2506" s="39">
        <v>44197</v>
      </c>
      <c r="AB2506" s="39">
        <v>46022</v>
      </c>
      <c r="AC2506" s="38" t="s">
        <v>94</v>
      </c>
      <c r="AD2506" s="29">
        <v>100</v>
      </c>
      <c r="AE2506" s="29">
        <v>5</v>
      </c>
      <c r="AF2506" s="40">
        <v>0</v>
      </c>
      <c r="AG2506" s="41" t="s">
        <v>95</v>
      </c>
      <c r="AJ2506" s="38" t="s">
        <v>3375</v>
      </c>
      <c r="AK2506" s="29" t="s">
        <v>7</v>
      </c>
      <c r="AL2506" s="39">
        <v>44112</v>
      </c>
      <c r="AM2506" s="29">
        <v>250038</v>
      </c>
      <c r="AN2506" s="29" t="s">
        <v>76</v>
      </c>
      <c r="AO2506" s="29">
        <v>129</v>
      </c>
      <c r="AP2506" s="29">
        <v>3.85</v>
      </c>
      <c r="AQ2506" s="29" t="s">
        <v>10</v>
      </c>
      <c r="AR2506" s="39">
        <v>44182</v>
      </c>
      <c r="AS2506" s="29">
        <v>254428</v>
      </c>
      <c r="AT2506" s="29" t="s">
        <v>76</v>
      </c>
      <c r="AU2506" s="29">
        <v>58</v>
      </c>
      <c r="AV2506" s="29">
        <v>2.4900000000000002</v>
      </c>
      <c r="AW2506" s="42">
        <v>33466</v>
      </c>
      <c r="AX2506" s="43">
        <v>352249</v>
      </c>
      <c r="AY2506" s="43">
        <v>78676</v>
      </c>
      <c r="AZ2506" s="44" t="s">
        <v>6211</v>
      </c>
    </row>
    <row r="2507" spans="1:52" ht="12.75" customHeight="1" x14ac:dyDescent="0.2">
      <c r="A2507" s="27">
        <v>45992</v>
      </c>
      <c r="B2507" s="28" t="s">
        <v>10081</v>
      </c>
      <c r="C2507" s="29" t="s">
        <v>56</v>
      </c>
      <c r="D2507" s="30" t="s">
        <v>10082</v>
      </c>
      <c r="E2507" s="30" t="s">
        <v>10082</v>
      </c>
      <c r="F2507" s="31">
        <v>1991</v>
      </c>
      <c r="G2507" s="31" t="s">
        <v>69</v>
      </c>
      <c r="H2507" s="30" t="s">
        <v>70</v>
      </c>
      <c r="I2507" s="60">
        <v>1</v>
      </c>
      <c r="J2507" s="60"/>
      <c r="K2507" s="32">
        <v>1</v>
      </c>
      <c r="L2507" s="33">
        <v>114</v>
      </c>
      <c r="M2507" s="31" t="s">
        <v>109</v>
      </c>
      <c r="X2507" s="37" t="s">
        <v>820</v>
      </c>
      <c r="Y2507" s="38" t="s">
        <v>10083</v>
      </c>
      <c r="Z2507" s="29" t="s">
        <v>775</v>
      </c>
      <c r="AA2507" s="39">
        <v>43466</v>
      </c>
      <c r="AB2507" s="39">
        <v>2958465</v>
      </c>
      <c r="AC2507" s="38" t="s">
        <v>712</v>
      </c>
      <c r="AD2507" s="29">
        <v>100</v>
      </c>
      <c r="AE2507" s="29">
        <v>99</v>
      </c>
      <c r="AF2507" s="40">
        <v>0</v>
      </c>
      <c r="AG2507" s="41" t="s">
        <v>64</v>
      </c>
      <c r="AJ2507" s="38" t="s">
        <v>3603</v>
      </c>
      <c r="AK2507" s="29" t="s">
        <v>7</v>
      </c>
      <c r="AL2507" s="39">
        <v>43660</v>
      </c>
      <c r="AM2507" s="29">
        <v>232304</v>
      </c>
      <c r="AN2507" s="29" t="s">
        <v>503</v>
      </c>
      <c r="AO2507" s="29">
        <v>299</v>
      </c>
      <c r="AP2507" s="29">
        <v>3.99</v>
      </c>
      <c r="AQ2507" s="29" t="s">
        <v>75</v>
      </c>
      <c r="AR2507" s="39">
        <v>44220</v>
      </c>
      <c r="AS2507" s="29">
        <v>133006</v>
      </c>
      <c r="AT2507" s="29" t="s">
        <v>85</v>
      </c>
      <c r="AU2507" s="29">
        <v>278</v>
      </c>
      <c r="AV2507" s="29">
        <v>1.41</v>
      </c>
      <c r="AW2507" s="42">
        <v>33591</v>
      </c>
      <c r="AX2507" s="43">
        <v>1319348</v>
      </c>
      <c r="AY2507" s="43">
        <v>283644</v>
      </c>
      <c r="AZ2507" s="44" t="s">
        <v>6099</v>
      </c>
    </row>
    <row r="2508" spans="1:52" ht="12.75" customHeight="1" x14ac:dyDescent="0.2">
      <c r="A2508" s="27">
        <v>45993</v>
      </c>
      <c r="B2508" s="28" t="s">
        <v>10084</v>
      </c>
      <c r="C2508" s="29" t="s">
        <v>56</v>
      </c>
      <c r="D2508" s="30" t="s">
        <v>10085</v>
      </c>
      <c r="E2508" s="30" t="s">
        <v>10085</v>
      </c>
      <c r="F2508" s="31">
        <v>1991</v>
      </c>
      <c r="G2508" s="31" t="s">
        <v>56</v>
      </c>
      <c r="H2508" s="30" t="s">
        <v>1127</v>
      </c>
      <c r="I2508" s="60">
        <v>1</v>
      </c>
      <c r="J2508" s="60"/>
      <c r="K2508" s="32">
        <v>1</v>
      </c>
      <c r="L2508" s="33">
        <v>72</v>
      </c>
      <c r="M2508" s="31" t="s">
        <v>60</v>
      </c>
      <c r="X2508" s="37" t="s">
        <v>9851</v>
      </c>
      <c r="Y2508" s="38" t="s">
        <v>1412</v>
      </c>
      <c r="AA2508" s="39">
        <v>43293</v>
      </c>
      <c r="AB2508" s="39">
        <v>2958465</v>
      </c>
      <c r="AC2508" s="38" t="s">
        <v>712</v>
      </c>
      <c r="AD2508" s="29">
        <v>100</v>
      </c>
      <c r="AE2508" s="29">
        <v>99</v>
      </c>
      <c r="AF2508" s="40">
        <v>3</v>
      </c>
      <c r="AG2508" s="41" t="s">
        <v>64</v>
      </c>
      <c r="AJ2508" s="38" t="s">
        <v>10086</v>
      </c>
      <c r="AK2508" s="29" t="s">
        <v>6</v>
      </c>
      <c r="AL2508" s="39">
        <v>44199</v>
      </c>
      <c r="AM2508" s="29">
        <v>283629</v>
      </c>
      <c r="AN2508" s="29" t="s">
        <v>76</v>
      </c>
      <c r="AO2508" s="29">
        <v>34</v>
      </c>
      <c r="AP2508" s="29">
        <v>2.85</v>
      </c>
      <c r="AQ2508" s="29" t="s">
        <v>10</v>
      </c>
      <c r="AR2508" s="39">
        <v>44180</v>
      </c>
      <c r="AS2508" s="29">
        <v>292238</v>
      </c>
      <c r="AT2508" s="29" t="s">
        <v>76</v>
      </c>
      <c r="AU2508" s="29">
        <v>7</v>
      </c>
      <c r="AV2508" s="29">
        <v>0.45</v>
      </c>
      <c r="AW2508" s="42">
        <v>33485</v>
      </c>
      <c r="AX2508" s="43">
        <v>85523</v>
      </c>
      <c r="AY2508" s="43">
        <v>18959</v>
      </c>
      <c r="AZ2508" s="44" t="s">
        <v>6099</v>
      </c>
    </row>
    <row r="2509" spans="1:52" ht="12.75" customHeight="1" x14ac:dyDescent="0.2">
      <c r="A2509" s="27">
        <v>46005</v>
      </c>
      <c r="B2509" s="28" t="s">
        <v>10087</v>
      </c>
      <c r="C2509" s="29" t="s">
        <v>56</v>
      </c>
      <c r="D2509" s="30" t="s">
        <v>10088</v>
      </c>
      <c r="E2509" s="30" t="s">
        <v>10088</v>
      </c>
      <c r="F2509" s="31">
        <v>1991</v>
      </c>
      <c r="G2509" s="31" t="s">
        <v>69</v>
      </c>
      <c r="H2509" s="30" t="s">
        <v>70</v>
      </c>
      <c r="I2509" s="60">
        <v>1</v>
      </c>
      <c r="J2509" s="60"/>
      <c r="K2509" s="32">
        <v>1</v>
      </c>
      <c r="L2509" s="33">
        <v>91</v>
      </c>
      <c r="M2509" s="31" t="s">
        <v>109</v>
      </c>
      <c r="X2509" s="37" t="s">
        <v>2797</v>
      </c>
      <c r="Y2509" s="38" t="s">
        <v>10089</v>
      </c>
      <c r="AA2509" s="39">
        <v>43961</v>
      </c>
      <c r="AB2509" s="39">
        <v>2958465</v>
      </c>
      <c r="AC2509" s="38" t="s">
        <v>712</v>
      </c>
      <c r="AD2509" s="29">
        <v>100</v>
      </c>
      <c r="AE2509" s="29">
        <v>99</v>
      </c>
      <c r="AF2509" s="40">
        <v>1</v>
      </c>
      <c r="AG2509" s="41" t="s">
        <v>64</v>
      </c>
      <c r="AJ2509" s="38" t="s">
        <v>320</v>
      </c>
      <c r="AK2509" s="29" t="s">
        <v>7</v>
      </c>
      <c r="AL2509" s="39">
        <v>44247</v>
      </c>
      <c r="AM2509" s="29">
        <v>234950</v>
      </c>
      <c r="AN2509" s="29" t="s">
        <v>503</v>
      </c>
      <c r="AO2509" s="29">
        <v>318</v>
      </c>
      <c r="AP2509" s="29">
        <v>3.29</v>
      </c>
      <c r="AQ2509" s="29" t="s">
        <v>75</v>
      </c>
      <c r="AR2509" s="39">
        <v>44060</v>
      </c>
      <c r="AS2509" s="29">
        <v>173121</v>
      </c>
      <c r="AT2509" s="29" t="s">
        <v>126</v>
      </c>
      <c r="AU2509" s="29">
        <v>149</v>
      </c>
      <c r="AV2509" s="29">
        <v>1.56</v>
      </c>
      <c r="AW2509" s="42">
        <v>33592</v>
      </c>
      <c r="AX2509" s="43">
        <v>3777053</v>
      </c>
      <c r="AY2509" s="43">
        <v>802902</v>
      </c>
      <c r="AZ2509" s="44" t="s">
        <v>6099</v>
      </c>
    </row>
    <row r="2510" spans="1:52" ht="12.75" customHeight="1" x14ac:dyDescent="0.2">
      <c r="A2510" s="27">
        <v>46009</v>
      </c>
      <c r="B2510" s="28" t="s">
        <v>10090</v>
      </c>
      <c r="C2510" s="29" t="s">
        <v>56</v>
      </c>
      <c r="D2510" s="30" t="s">
        <v>10091</v>
      </c>
      <c r="E2510" s="30" t="s">
        <v>10091</v>
      </c>
      <c r="F2510" s="31">
        <v>1991</v>
      </c>
      <c r="G2510" s="31" t="s">
        <v>69</v>
      </c>
      <c r="H2510" s="30" t="s">
        <v>70</v>
      </c>
      <c r="I2510" s="60">
        <v>1</v>
      </c>
      <c r="J2510" s="60"/>
      <c r="K2510" s="32">
        <v>1</v>
      </c>
      <c r="L2510" s="33">
        <v>115</v>
      </c>
      <c r="M2510" s="31" t="s">
        <v>109</v>
      </c>
      <c r="X2510" s="37" t="s">
        <v>2804</v>
      </c>
      <c r="Y2510" s="38" t="s">
        <v>10092</v>
      </c>
      <c r="Z2510" s="29" t="s">
        <v>775</v>
      </c>
      <c r="AA2510" s="39">
        <v>43739</v>
      </c>
      <c r="AB2510" s="39">
        <v>2958465</v>
      </c>
      <c r="AC2510" s="38" t="s">
        <v>2790</v>
      </c>
      <c r="AD2510" s="29">
        <v>50</v>
      </c>
      <c r="AE2510" s="29">
        <v>99</v>
      </c>
      <c r="AF2510" s="40">
        <v>2</v>
      </c>
      <c r="AG2510" s="41" t="s">
        <v>64</v>
      </c>
      <c r="AJ2510" s="38" t="s">
        <v>1024</v>
      </c>
      <c r="AK2510" s="29" t="s">
        <v>7</v>
      </c>
      <c r="AL2510" s="39">
        <v>43999</v>
      </c>
      <c r="AM2510" s="29">
        <v>212542</v>
      </c>
      <c r="AN2510" s="29" t="s">
        <v>113</v>
      </c>
      <c r="AO2510" s="29">
        <v>557</v>
      </c>
      <c r="AP2510" s="29">
        <v>2.2999999999999998</v>
      </c>
      <c r="AQ2510" s="29" t="s">
        <v>75</v>
      </c>
      <c r="AR2510" s="39">
        <v>44194</v>
      </c>
      <c r="AS2510" s="29">
        <v>122816</v>
      </c>
      <c r="AT2510" s="29" t="s">
        <v>85</v>
      </c>
      <c r="AU2510" s="29">
        <v>112</v>
      </c>
      <c r="AV2510" s="29">
        <v>0.65</v>
      </c>
      <c r="AW2510" s="42">
        <v>33592</v>
      </c>
      <c r="AX2510" s="43">
        <v>4975204</v>
      </c>
      <c r="AY2510" s="43">
        <v>1050166</v>
      </c>
      <c r="AZ2510" s="44" t="s">
        <v>6099</v>
      </c>
    </row>
    <row r="2511" spans="1:52" ht="12.75" customHeight="1" x14ac:dyDescent="0.2">
      <c r="A2511" s="27">
        <v>46010</v>
      </c>
      <c r="B2511" s="28" t="s">
        <v>10093</v>
      </c>
      <c r="C2511" s="29" t="s">
        <v>56</v>
      </c>
      <c r="D2511" s="30" t="s">
        <v>10094</v>
      </c>
      <c r="E2511" s="30" t="s">
        <v>10094</v>
      </c>
      <c r="F2511" s="31">
        <v>1991</v>
      </c>
      <c r="G2511" s="31" t="s">
        <v>69</v>
      </c>
      <c r="H2511" s="30" t="s">
        <v>70</v>
      </c>
      <c r="I2511" s="60">
        <v>1</v>
      </c>
      <c r="J2511" s="60"/>
      <c r="K2511" s="32">
        <v>1</v>
      </c>
      <c r="L2511" s="33">
        <v>96</v>
      </c>
      <c r="M2511" s="31" t="s">
        <v>91</v>
      </c>
      <c r="X2511" s="37" t="s">
        <v>3497</v>
      </c>
      <c r="Y2511" s="38" t="s">
        <v>10095</v>
      </c>
      <c r="AA2511" s="39">
        <v>43840</v>
      </c>
      <c r="AB2511" s="39">
        <v>2958465</v>
      </c>
      <c r="AC2511" s="38" t="s">
        <v>712</v>
      </c>
      <c r="AD2511" s="29">
        <v>100</v>
      </c>
      <c r="AE2511" s="29">
        <v>99</v>
      </c>
      <c r="AF2511" s="40">
        <v>2</v>
      </c>
      <c r="AG2511" s="41" t="s">
        <v>64</v>
      </c>
      <c r="AJ2511" s="38" t="s">
        <v>2473</v>
      </c>
      <c r="AK2511" s="29" t="s">
        <v>7</v>
      </c>
      <c r="AL2511" s="39">
        <v>44247</v>
      </c>
      <c r="AM2511" s="29">
        <v>74419</v>
      </c>
      <c r="AN2511" s="29" t="s">
        <v>74</v>
      </c>
      <c r="AO2511" s="29">
        <v>95</v>
      </c>
      <c r="AP2511" s="29">
        <v>1.46</v>
      </c>
      <c r="AQ2511" s="29" t="s">
        <v>75</v>
      </c>
      <c r="AR2511" s="39">
        <v>44029</v>
      </c>
      <c r="AS2511" s="29">
        <v>172505</v>
      </c>
      <c r="AT2511" s="29" t="s">
        <v>126</v>
      </c>
      <c r="AU2511" s="29">
        <v>144</v>
      </c>
      <c r="AV2511" s="29">
        <v>1.51</v>
      </c>
      <c r="AW2511" s="42">
        <v>33514</v>
      </c>
      <c r="AX2511" s="43">
        <v>2399826</v>
      </c>
      <c r="AY2511" s="43">
        <v>527605</v>
      </c>
      <c r="AZ2511" s="44" t="s">
        <v>6099</v>
      </c>
    </row>
    <row r="2512" spans="1:52" ht="12.75" customHeight="1" x14ac:dyDescent="0.2">
      <c r="A2512" s="27">
        <v>46014</v>
      </c>
      <c r="B2512" s="28" t="s">
        <v>10096</v>
      </c>
      <c r="C2512" s="29" t="s">
        <v>56</v>
      </c>
      <c r="D2512" s="30" t="s">
        <v>10097</v>
      </c>
      <c r="E2512" s="30" t="s">
        <v>10097</v>
      </c>
      <c r="F2512" s="31">
        <v>1991</v>
      </c>
      <c r="G2512" s="31" t="s">
        <v>102</v>
      </c>
      <c r="H2512" s="30" t="s">
        <v>1818</v>
      </c>
      <c r="I2512" s="60">
        <v>1</v>
      </c>
      <c r="J2512" s="60"/>
      <c r="K2512" s="32">
        <v>1</v>
      </c>
      <c r="L2512" s="33">
        <v>135</v>
      </c>
      <c r="M2512" s="31" t="s">
        <v>60</v>
      </c>
      <c r="X2512" s="37" t="s">
        <v>7210</v>
      </c>
      <c r="Y2512" s="38" t="s">
        <v>10098</v>
      </c>
      <c r="AA2512" s="39">
        <v>44197</v>
      </c>
      <c r="AB2512" s="39">
        <v>44926</v>
      </c>
      <c r="AC2512" s="38" t="s">
        <v>94</v>
      </c>
      <c r="AD2512" s="29">
        <v>100</v>
      </c>
      <c r="AE2512" s="29">
        <v>2</v>
      </c>
      <c r="AF2512" s="40">
        <v>0</v>
      </c>
      <c r="AG2512" s="41" t="s">
        <v>95</v>
      </c>
      <c r="AJ2512" s="38" t="s">
        <v>5236</v>
      </c>
      <c r="AK2512" s="29" t="s">
        <v>7</v>
      </c>
      <c r="AL2512" s="39">
        <v>44172</v>
      </c>
      <c r="AM2512" s="29">
        <v>245901</v>
      </c>
      <c r="AN2512" s="29" t="s">
        <v>76</v>
      </c>
      <c r="AO2512" s="29">
        <v>155</v>
      </c>
      <c r="AP2512" s="29">
        <v>4.12</v>
      </c>
      <c r="AQ2512" s="29" t="s">
        <v>10</v>
      </c>
      <c r="AR2512" s="39">
        <v>43894</v>
      </c>
      <c r="AS2512" s="29">
        <v>252553</v>
      </c>
      <c r="AT2512" s="29" t="s">
        <v>76</v>
      </c>
      <c r="AU2512" s="29">
        <v>54</v>
      </c>
      <c r="AV2512" s="29">
        <v>2.11</v>
      </c>
      <c r="AW2512" s="42">
        <v>33500</v>
      </c>
      <c r="AX2512" s="43">
        <v>3389544</v>
      </c>
      <c r="AY2512" s="43">
        <v>743089</v>
      </c>
      <c r="AZ2512" s="44" t="s">
        <v>6099</v>
      </c>
    </row>
    <row r="2513" spans="1:52" ht="12.75" customHeight="1" x14ac:dyDescent="0.2">
      <c r="A2513" s="27">
        <v>46017</v>
      </c>
      <c r="B2513" s="28" t="s">
        <v>10099</v>
      </c>
      <c r="C2513" s="29" t="s">
        <v>56</v>
      </c>
      <c r="D2513" s="30" t="s">
        <v>10100</v>
      </c>
      <c r="E2513" s="30" t="s">
        <v>10100</v>
      </c>
      <c r="F2513" s="31">
        <v>1991</v>
      </c>
      <c r="G2513" s="31" t="s">
        <v>69</v>
      </c>
      <c r="H2513" s="30" t="s">
        <v>70</v>
      </c>
      <c r="I2513" s="60">
        <v>1</v>
      </c>
      <c r="J2513" s="60"/>
      <c r="K2513" s="32">
        <v>1</v>
      </c>
      <c r="L2513" s="33">
        <v>96</v>
      </c>
      <c r="M2513" s="31" t="s">
        <v>60</v>
      </c>
      <c r="X2513" s="37" t="s">
        <v>9886</v>
      </c>
      <c r="Y2513" s="38" t="s">
        <v>10101</v>
      </c>
      <c r="AA2513" s="39">
        <v>43709</v>
      </c>
      <c r="AB2513" s="39">
        <v>2958465</v>
      </c>
      <c r="AC2513" s="38" t="s">
        <v>712</v>
      </c>
      <c r="AD2513" s="29">
        <v>100</v>
      </c>
      <c r="AE2513" s="29">
        <v>99</v>
      </c>
      <c r="AF2513" s="40">
        <v>1</v>
      </c>
      <c r="AG2513" s="41" t="s">
        <v>64</v>
      </c>
      <c r="AJ2513" s="38" t="s">
        <v>336</v>
      </c>
      <c r="AK2513" s="29" t="s">
        <v>7</v>
      </c>
      <c r="AL2513" s="39">
        <v>43971</v>
      </c>
      <c r="AM2513" s="29">
        <v>251934</v>
      </c>
      <c r="AN2513" s="29" t="s">
        <v>76</v>
      </c>
      <c r="AO2513" s="29">
        <v>41</v>
      </c>
      <c r="AP2513" s="29">
        <v>1.26</v>
      </c>
      <c r="AQ2513" s="29" t="s">
        <v>75</v>
      </c>
      <c r="AR2513" s="39">
        <v>44167</v>
      </c>
      <c r="AS2513" s="29">
        <v>54350</v>
      </c>
      <c r="AT2513" s="29" t="s">
        <v>74</v>
      </c>
      <c r="AU2513" s="29">
        <v>18</v>
      </c>
      <c r="AV2513" s="29">
        <v>0.7</v>
      </c>
      <c r="AW2513" s="42">
        <v>33513</v>
      </c>
      <c r="AX2513" s="43">
        <v>625266</v>
      </c>
      <c r="AY2513" s="43">
        <v>130725</v>
      </c>
      <c r="AZ2513" s="44" t="s">
        <v>6099</v>
      </c>
    </row>
    <row r="2514" spans="1:52" ht="12.75" customHeight="1" x14ac:dyDescent="0.2">
      <c r="A2514" s="27">
        <v>46104</v>
      </c>
      <c r="B2514" s="28" t="s">
        <v>10102</v>
      </c>
      <c r="C2514" s="29" t="s">
        <v>56</v>
      </c>
      <c r="D2514" s="30" t="s">
        <v>10103</v>
      </c>
      <c r="E2514" s="30" t="s">
        <v>10104</v>
      </c>
      <c r="F2514" s="31">
        <v>1991</v>
      </c>
      <c r="G2514" s="31" t="s">
        <v>102</v>
      </c>
      <c r="H2514" s="30" t="s">
        <v>1013</v>
      </c>
      <c r="I2514" s="60">
        <v>1</v>
      </c>
      <c r="J2514" s="60"/>
      <c r="K2514" s="32">
        <v>1</v>
      </c>
      <c r="L2514" s="33">
        <v>135</v>
      </c>
      <c r="M2514" s="31" t="s">
        <v>91</v>
      </c>
      <c r="X2514" s="37" t="s">
        <v>7234</v>
      </c>
      <c r="Y2514" s="38" t="s">
        <v>10105</v>
      </c>
      <c r="AA2514" s="39">
        <v>43466</v>
      </c>
      <c r="AB2514" s="39">
        <v>45291</v>
      </c>
      <c r="AC2514" s="38" t="s">
        <v>94</v>
      </c>
      <c r="AD2514" s="29">
        <v>100</v>
      </c>
      <c r="AE2514" s="29">
        <v>5</v>
      </c>
      <c r="AF2514" s="40">
        <v>1</v>
      </c>
      <c r="AG2514" s="41" t="s">
        <v>95</v>
      </c>
      <c r="AJ2514" s="38" t="s">
        <v>97</v>
      </c>
      <c r="AK2514" s="29" t="s">
        <v>7</v>
      </c>
      <c r="AL2514" s="39">
        <v>43995</v>
      </c>
      <c r="AM2514" s="29">
        <v>235012</v>
      </c>
      <c r="AN2514" s="29" t="s">
        <v>76</v>
      </c>
      <c r="AO2514" s="29">
        <v>247</v>
      </c>
      <c r="AP2514" s="29">
        <v>3.64</v>
      </c>
      <c r="AQ2514" s="29" t="s">
        <v>10</v>
      </c>
      <c r="AR2514" s="39">
        <v>42154</v>
      </c>
      <c r="AS2514" s="29">
        <v>115427</v>
      </c>
      <c r="AT2514" s="29" t="s">
        <v>85</v>
      </c>
      <c r="AU2514" s="29">
        <v>140</v>
      </c>
      <c r="AV2514" s="29">
        <v>0.97</v>
      </c>
      <c r="AW2514" s="42">
        <v>33500</v>
      </c>
      <c r="AX2514" s="43">
        <v>885855</v>
      </c>
      <c r="AY2514" s="43">
        <v>190543</v>
      </c>
      <c r="AZ2514" s="44" t="s">
        <v>6211</v>
      </c>
    </row>
    <row r="2515" spans="1:52" ht="12.75" customHeight="1" x14ac:dyDescent="0.2">
      <c r="A2515" s="27">
        <v>46172</v>
      </c>
      <c r="B2515" s="28" t="s">
        <v>10106</v>
      </c>
      <c r="C2515" s="29" t="s">
        <v>56</v>
      </c>
      <c r="D2515" s="30" t="s">
        <v>10107</v>
      </c>
      <c r="E2515" s="30" t="s">
        <v>10108</v>
      </c>
      <c r="F2515" s="31">
        <v>1991</v>
      </c>
      <c r="G2515" s="31" t="s">
        <v>56</v>
      </c>
      <c r="H2515" s="30" t="s">
        <v>59</v>
      </c>
      <c r="I2515" s="60">
        <v>1</v>
      </c>
      <c r="J2515" s="60"/>
      <c r="K2515" s="32">
        <v>1</v>
      </c>
      <c r="L2515" s="33">
        <v>140</v>
      </c>
      <c r="M2515" s="31" t="s">
        <v>60</v>
      </c>
      <c r="X2515" s="37" t="s">
        <v>7199</v>
      </c>
      <c r="Y2515" s="38" t="s">
        <v>10109</v>
      </c>
      <c r="AA2515" s="39">
        <v>35916</v>
      </c>
      <c r="AB2515" s="39">
        <v>2958465</v>
      </c>
      <c r="AC2515" s="38" t="s">
        <v>6568</v>
      </c>
      <c r="AD2515" s="29">
        <v>100</v>
      </c>
      <c r="AE2515" s="29">
        <v>99</v>
      </c>
      <c r="AF2515" s="40">
        <v>8</v>
      </c>
      <c r="AG2515" s="41" t="s">
        <v>64</v>
      </c>
      <c r="AJ2515" s="38" t="s">
        <v>390</v>
      </c>
      <c r="AK2515" s="29" t="s">
        <v>7</v>
      </c>
      <c r="AL2515" s="39">
        <v>39894</v>
      </c>
      <c r="AM2515" s="29">
        <v>262941</v>
      </c>
      <c r="AN2515" s="29" t="s">
        <v>76</v>
      </c>
      <c r="AO2515" s="29">
        <v>66</v>
      </c>
      <c r="AP2515" s="29">
        <v>6.58</v>
      </c>
      <c r="AQ2515" s="29" t="s">
        <v>10</v>
      </c>
      <c r="AR2515" s="39">
        <v>43691</v>
      </c>
      <c r="AS2515" s="29">
        <v>284336</v>
      </c>
      <c r="AT2515" s="29" t="s">
        <v>76</v>
      </c>
      <c r="AU2515" s="29">
        <v>12</v>
      </c>
      <c r="AV2515" s="29">
        <v>0.95</v>
      </c>
      <c r="AW2515" s="42">
        <v>34110</v>
      </c>
      <c r="AX2515" s="43">
        <v>16457</v>
      </c>
      <c r="AY2515" s="43">
        <v>4554</v>
      </c>
      <c r="AZ2515" s="44" t="s">
        <v>6989</v>
      </c>
    </row>
    <row r="2516" spans="1:52" ht="12.75" customHeight="1" x14ac:dyDescent="0.2">
      <c r="A2516" s="27">
        <v>46207</v>
      </c>
      <c r="B2516" s="28" t="s">
        <v>10110</v>
      </c>
      <c r="C2516" s="29" t="s">
        <v>56</v>
      </c>
      <c r="D2516" s="30" t="s">
        <v>10111</v>
      </c>
      <c r="E2516" s="30" t="s">
        <v>10112</v>
      </c>
      <c r="F2516" s="31">
        <v>1991</v>
      </c>
      <c r="G2516" s="31" t="s">
        <v>69</v>
      </c>
      <c r="H2516" s="30" t="s">
        <v>59</v>
      </c>
      <c r="I2516" s="60">
        <v>1</v>
      </c>
      <c r="J2516" s="60"/>
      <c r="K2516" s="32">
        <v>1</v>
      </c>
      <c r="L2516" s="33">
        <v>139</v>
      </c>
      <c r="M2516" s="31" t="s">
        <v>60</v>
      </c>
      <c r="X2516" s="37" t="s">
        <v>7271</v>
      </c>
      <c r="Y2516" s="38" t="s">
        <v>10113</v>
      </c>
      <c r="AA2516" s="39">
        <v>43293</v>
      </c>
      <c r="AB2516" s="39">
        <v>2958465</v>
      </c>
      <c r="AC2516" s="38" t="s">
        <v>63</v>
      </c>
      <c r="AD2516" s="29">
        <v>100</v>
      </c>
      <c r="AE2516" s="29">
        <v>99</v>
      </c>
      <c r="AF2516" s="40">
        <v>0</v>
      </c>
      <c r="AG2516" s="41" t="s">
        <v>64</v>
      </c>
      <c r="AJ2516" s="38" t="s">
        <v>65</v>
      </c>
      <c r="AK2516" s="29" t="s">
        <v>5</v>
      </c>
      <c r="AL2516" s="39">
        <v>37899</v>
      </c>
      <c r="AM2516" s="29">
        <v>252912</v>
      </c>
      <c r="AN2516" s="29" t="s">
        <v>76</v>
      </c>
      <c r="AO2516" s="29">
        <v>155</v>
      </c>
      <c r="AP2516" s="29">
        <v>13.56</v>
      </c>
      <c r="AQ2516" s="29" t="s">
        <v>10</v>
      </c>
      <c r="AR2516" s="39">
        <v>44094</v>
      </c>
      <c r="AS2516" s="29">
        <v>263839</v>
      </c>
      <c r="AT2516" s="29" t="s">
        <v>76</v>
      </c>
      <c r="AU2516" s="29">
        <v>25</v>
      </c>
      <c r="AV2516" s="29">
        <v>2.08</v>
      </c>
      <c r="AW2516" s="42">
        <v>33690</v>
      </c>
      <c r="AX2516" s="43">
        <v>28341</v>
      </c>
      <c r="AY2516" s="43">
        <v>6834</v>
      </c>
      <c r="AZ2516" s="44" t="s">
        <v>9964</v>
      </c>
    </row>
    <row r="2517" spans="1:52" ht="12.75" customHeight="1" x14ac:dyDescent="0.2">
      <c r="A2517" s="27">
        <v>46212</v>
      </c>
      <c r="B2517" s="28" t="s">
        <v>10114</v>
      </c>
      <c r="C2517" s="29" t="s">
        <v>56</v>
      </c>
      <c r="D2517" s="30" t="s">
        <v>10115</v>
      </c>
      <c r="E2517" s="30" t="s">
        <v>10116</v>
      </c>
      <c r="F2517" s="31">
        <v>1991</v>
      </c>
      <c r="G2517" s="31" t="s">
        <v>102</v>
      </c>
      <c r="H2517" s="30" t="s">
        <v>70</v>
      </c>
      <c r="I2517" s="60">
        <v>1</v>
      </c>
      <c r="J2517" s="60"/>
      <c r="K2517" s="32">
        <v>1</v>
      </c>
      <c r="L2517" s="33">
        <v>103</v>
      </c>
      <c r="M2517" s="31" t="s">
        <v>91</v>
      </c>
      <c r="X2517" s="37" t="s">
        <v>10117</v>
      </c>
      <c r="Y2517" s="38" t="s">
        <v>10118</v>
      </c>
      <c r="AA2517" s="39">
        <v>44105</v>
      </c>
      <c r="AB2517" s="39">
        <v>45930</v>
      </c>
      <c r="AC2517" s="38" t="s">
        <v>144</v>
      </c>
      <c r="AD2517" s="29">
        <v>100</v>
      </c>
      <c r="AE2517" s="29">
        <v>7</v>
      </c>
      <c r="AF2517" s="40">
        <v>1</v>
      </c>
      <c r="AG2517" s="41" t="s">
        <v>95</v>
      </c>
      <c r="AJ2517" s="38" t="s">
        <v>6222</v>
      </c>
      <c r="AK2517" s="29" t="s">
        <v>6</v>
      </c>
      <c r="AL2517" s="39">
        <v>42064</v>
      </c>
      <c r="AM2517" s="29">
        <v>101841</v>
      </c>
      <c r="AN2517" s="29" t="s">
        <v>74</v>
      </c>
      <c r="AO2517" s="29">
        <v>455</v>
      </c>
      <c r="AP2517" s="29">
        <v>4.4800000000000004</v>
      </c>
      <c r="AQ2517" s="29" t="s">
        <v>10</v>
      </c>
      <c r="AR2517" s="39">
        <v>44218</v>
      </c>
      <c r="AS2517" s="29">
        <v>254442</v>
      </c>
      <c r="AT2517" s="29" t="s">
        <v>76</v>
      </c>
      <c r="AU2517" s="29">
        <v>44</v>
      </c>
      <c r="AV2517" s="29">
        <v>1.83</v>
      </c>
      <c r="AW2517" s="42">
        <v>33564</v>
      </c>
      <c r="AX2517" s="43">
        <v>297368</v>
      </c>
      <c r="AY2517" s="43">
        <v>63158</v>
      </c>
      <c r="AZ2517" s="44" t="s">
        <v>267</v>
      </c>
    </row>
    <row r="2518" spans="1:52" ht="12.75" customHeight="1" x14ac:dyDescent="0.2">
      <c r="A2518" s="27">
        <v>46214</v>
      </c>
      <c r="B2518" s="28" t="s">
        <v>10119</v>
      </c>
      <c r="C2518" s="29" t="s">
        <v>56</v>
      </c>
      <c r="D2518" s="30" t="s">
        <v>10120</v>
      </c>
      <c r="E2518" s="30" t="s">
        <v>10121</v>
      </c>
      <c r="F2518" s="31">
        <v>1991</v>
      </c>
      <c r="G2518" s="31" t="s">
        <v>102</v>
      </c>
      <c r="H2518" s="30" t="s">
        <v>59</v>
      </c>
      <c r="I2518" s="60">
        <v>1</v>
      </c>
      <c r="J2518" s="60"/>
      <c r="K2518" s="32">
        <v>1</v>
      </c>
      <c r="L2518" s="33">
        <v>91</v>
      </c>
      <c r="M2518" s="31" t="s">
        <v>193</v>
      </c>
      <c r="X2518" s="37" t="s">
        <v>6926</v>
      </c>
      <c r="Y2518" s="38" t="s">
        <v>10122</v>
      </c>
      <c r="AA2518" s="39">
        <v>43102</v>
      </c>
      <c r="AB2518" s="39">
        <v>44927</v>
      </c>
      <c r="AC2518" s="38" t="s">
        <v>144</v>
      </c>
      <c r="AD2518" s="29">
        <v>100</v>
      </c>
      <c r="AE2518" s="29">
        <v>7</v>
      </c>
      <c r="AF2518" s="40">
        <v>2</v>
      </c>
      <c r="AG2518" s="41" t="s">
        <v>95</v>
      </c>
      <c r="AJ2518" s="38" t="s">
        <v>10123</v>
      </c>
      <c r="AK2518" s="29" t="s">
        <v>7</v>
      </c>
      <c r="AL2518" s="39">
        <v>44012</v>
      </c>
      <c r="AM2518" s="29">
        <v>213106</v>
      </c>
      <c r="AN2518" s="29" t="s">
        <v>113</v>
      </c>
      <c r="AO2518" s="29">
        <v>783</v>
      </c>
      <c r="AP2518" s="29">
        <v>3.77</v>
      </c>
      <c r="AQ2518" s="29" t="s">
        <v>95</v>
      </c>
      <c r="AR2518" s="39">
        <v>44110</v>
      </c>
      <c r="AS2518" s="29">
        <v>230705</v>
      </c>
      <c r="AT2518" s="29" t="s">
        <v>503</v>
      </c>
      <c r="AU2518" s="29">
        <v>158</v>
      </c>
      <c r="AV2518" s="29">
        <v>1.29</v>
      </c>
      <c r="AW2518" s="42">
        <v>33529</v>
      </c>
      <c r="AX2518" s="43">
        <v>265525</v>
      </c>
      <c r="AY2518" s="43">
        <v>57120</v>
      </c>
      <c r="AZ2518" s="44" t="s">
        <v>267</v>
      </c>
    </row>
    <row r="2519" spans="1:52" ht="12.75" customHeight="1" x14ac:dyDescent="0.2">
      <c r="A2519" s="27">
        <v>46215</v>
      </c>
      <c r="B2519" s="28" t="s">
        <v>10124</v>
      </c>
      <c r="C2519" s="29" t="s">
        <v>56</v>
      </c>
      <c r="D2519" s="30" t="s">
        <v>10125</v>
      </c>
      <c r="E2519" s="30" t="s">
        <v>10126</v>
      </c>
      <c r="F2519" s="31">
        <v>1991</v>
      </c>
      <c r="G2519" s="31" t="s">
        <v>102</v>
      </c>
      <c r="H2519" s="30" t="s">
        <v>70</v>
      </c>
      <c r="I2519" s="60">
        <v>1</v>
      </c>
      <c r="J2519" s="60"/>
      <c r="K2519" s="32">
        <v>1</v>
      </c>
      <c r="L2519" s="33">
        <v>98</v>
      </c>
      <c r="M2519" s="31" t="s">
        <v>91</v>
      </c>
      <c r="X2519" s="37" t="s">
        <v>535</v>
      </c>
      <c r="Y2519" s="38" t="s">
        <v>10127</v>
      </c>
      <c r="AA2519" s="39">
        <v>44013</v>
      </c>
      <c r="AB2519" s="39">
        <v>45838</v>
      </c>
      <c r="AC2519" s="38" t="s">
        <v>144</v>
      </c>
      <c r="AD2519" s="29">
        <v>100</v>
      </c>
      <c r="AE2519" s="29">
        <v>7</v>
      </c>
      <c r="AF2519" s="40">
        <v>0</v>
      </c>
      <c r="AG2519" s="41" t="s">
        <v>95</v>
      </c>
      <c r="AJ2519" s="38" t="s">
        <v>151</v>
      </c>
      <c r="AK2519" s="29" t="s">
        <v>7</v>
      </c>
      <c r="AL2519" s="39">
        <v>42199</v>
      </c>
      <c r="AM2519" s="29">
        <v>243508</v>
      </c>
      <c r="AN2519" s="29" t="s">
        <v>76</v>
      </c>
      <c r="AO2519" s="29">
        <v>188</v>
      </c>
      <c r="AP2519" s="29">
        <v>5.51</v>
      </c>
      <c r="AQ2519" s="29" t="s">
        <v>10</v>
      </c>
      <c r="AR2519" s="39">
        <v>39811</v>
      </c>
      <c r="AS2519" s="29">
        <v>133628</v>
      </c>
      <c r="AT2519" s="29" t="s">
        <v>85</v>
      </c>
      <c r="AW2519" s="42">
        <v>33571</v>
      </c>
      <c r="AX2519" s="43">
        <v>390678</v>
      </c>
      <c r="AY2519" s="43">
        <v>84625</v>
      </c>
      <c r="AZ2519" s="44" t="s">
        <v>267</v>
      </c>
    </row>
    <row r="2520" spans="1:52" ht="12.75" customHeight="1" x14ac:dyDescent="0.2">
      <c r="A2520" s="27">
        <v>46227</v>
      </c>
      <c r="B2520" s="28" t="s">
        <v>10128</v>
      </c>
      <c r="C2520" s="29" t="s">
        <v>56</v>
      </c>
      <c r="D2520" s="30" t="s">
        <v>10129</v>
      </c>
      <c r="E2520" s="30" t="s">
        <v>10130</v>
      </c>
      <c r="F2520" s="31">
        <v>1991</v>
      </c>
      <c r="G2520" s="31" t="s">
        <v>102</v>
      </c>
      <c r="H2520" s="30" t="s">
        <v>135</v>
      </c>
      <c r="I2520" s="60">
        <v>1</v>
      </c>
      <c r="J2520" s="60"/>
      <c r="K2520" s="32">
        <v>1</v>
      </c>
      <c r="L2520" s="33">
        <v>76</v>
      </c>
      <c r="M2520" s="31" t="s">
        <v>91</v>
      </c>
      <c r="X2520" s="37" t="s">
        <v>4725</v>
      </c>
      <c r="Y2520" s="38" t="s">
        <v>10131</v>
      </c>
      <c r="AA2520" s="39">
        <v>42767</v>
      </c>
      <c r="AB2520" s="39">
        <v>44592</v>
      </c>
      <c r="AC2520" s="38" t="s">
        <v>144</v>
      </c>
      <c r="AD2520" s="29">
        <v>100</v>
      </c>
      <c r="AE2520" s="29">
        <v>7</v>
      </c>
      <c r="AF2520" s="40">
        <v>4</v>
      </c>
      <c r="AG2520" s="41" t="s">
        <v>95</v>
      </c>
      <c r="AJ2520" s="38" t="s">
        <v>3897</v>
      </c>
      <c r="AK2520" s="29" t="s">
        <v>6</v>
      </c>
      <c r="AL2520" s="39">
        <v>43295</v>
      </c>
      <c r="AM2520" s="29">
        <v>250144</v>
      </c>
      <c r="AN2520" s="29" t="s">
        <v>76</v>
      </c>
      <c r="AO2520" s="29">
        <v>207</v>
      </c>
      <c r="AP2520" s="29">
        <v>5.24</v>
      </c>
      <c r="AQ2520" s="29" t="s">
        <v>10</v>
      </c>
      <c r="AR2520" s="39">
        <v>43897</v>
      </c>
      <c r="AS2520" s="29">
        <v>194851</v>
      </c>
      <c r="AT2520" s="29" t="s">
        <v>126</v>
      </c>
      <c r="AU2520" s="29">
        <v>245</v>
      </c>
      <c r="AV2520" s="29">
        <v>0.97</v>
      </c>
      <c r="AW2520" s="42">
        <v>33752</v>
      </c>
      <c r="AX2520" s="43">
        <v>81449</v>
      </c>
      <c r="AY2520" s="43">
        <v>16911</v>
      </c>
      <c r="AZ2520" s="44" t="s">
        <v>267</v>
      </c>
    </row>
    <row r="2521" spans="1:52" ht="12.75" customHeight="1" x14ac:dyDescent="0.2">
      <c r="A2521" s="27">
        <v>46253</v>
      </c>
      <c r="B2521" s="28" t="s">
        <v>10132</v>
      </c>
      <c r="C2521" s="29" t="s">
        <v>56</v>
      </c>
      <c r="D2521" s="30" t="s">
        <v>10133</v>
      </c>
      <c r="E2521" s="30" t="s">
        <v>10134</v>
      </c>
      <c r="F2521" s="31">
        <v>1991</v>
      </c>
      <c r="G2521" s="31" t="s">
        <v>90</v>
      </c>
      <c r="H2521" s="30" t="s">
        <v>59</v>
      </c>
      <c r="I2521" s="60">
        <v>1</v>
      </c>
      <c r="J2521" s="60"/>
      <c r="K2521" s="32">
        <v>1</v>
      </c>
      <c r="L2521" s="33">
        <v>123</v>
      </c>
      <c r="M2521" s="31" t="s">
        <v>60</v>
      </c>
      <c r="X2521" s="37" t="s">
        <v>10135</v>
      </c>
      <c r="Y2521" s="38" t="s">
        <v>10136</v>
      </c>
      <c r="AA2521" s="39">
        <v>43293</v>
      </c>
      <c r="AB2521" s="39">
        <v>2958465</v>
      </c>
      <c r="AC2521" s="38" t="s">
        <v>712</v>
      </c>
      <c r="AD2521" s="29">
        <v>100</v>
      </c>
      <c r="AE2521" s="29">
        <v>99</v>
      </c>
      <c r="AF2521" s="40">
        <v>0</v>
      </c>
      <c r="AG2521" s="41" t="s">
        <v>64</v>
      </c>
      <c r="AJ2521" s="38" t="s">
        <v>390</v>
      </c>
      <c r="AK2521" s="29" t="s">
        <v>7</v>
      </c>
      <c r="AL2521" s="39">
        <v>39696</v>
      </c>
      <c r="AM2521" s="29">
        <v>260308</v>
      </c>
      <c r="AN2521" s="29" t="s">
        <v>76</v>
      </c>
      <c r="AO2521" s="29">
        <v>101</v>
      </c>
      <c r="AP2521" s="29">
        <v>8.84</v>
      </c>
      <c r="AQ2521" s="29" t="s">
        <v>10</v>
      </c>
      <c r="AR2521" s="39">
        <v>39985</v>
      </c>
      <c r="AS2521" s="29">
        <v>154157</v>
      </c>
      <c r="AT2521" s="29" t="s">
        <v>84</v>
      </c>
      <c r="AW2521" s="42">
        <v>33483</v>
      </c>
      <c r="AX2521" s="43">
        <v>371785</v>
      </c>
      <c r="AY2521" s="43">
        <v>86313</v>
      </c>
      <c r="AZ2521" s="44" t="s">
        <v>6099</v>
      </c>
    </row>
    <row r="2522" spans="1:52" ht="12.75" customHeight="1" x14ac:dyDescent="0.2">
      <c r="A2522" s="27">
        <v>46392</v>
      </c>
      <c r="B2522" s="28" t="s">
        <v>10137</v>
      </c>
      <c r="C2522" s="29" t="s">
        <v>56</v>
      </c>
      <c r="D2522" s="30" t="s">
        <v>10138</v>
      </c>
      <c r="E2522" s="30" t="s">
        <v>10139</v>
      </c>
      <c r="F2522" s="31">
        <v>1991</v>
      </c>
      <c r="G2522" s="31" t="s">
        <v>102</v>
      </c>
      <c r="H2522" s="30" t="s">
        <v>135</v>
      </c>
      <c r="I2522" s="60">
        <v>1</v>
      </c>
      <c r="J2522" s="60"/>
      <c r="K2522" s="32">
        <v>1</v>
      </c>
      <c r="L2522" s="33">
        <v>111</v>
      </c>
      <c r="M2522" s="31" t="s">
        <v>91</v>
      </c>
      <c r="X2522" s="37" t="s">
        <v>7508</v>
      </c>
      <c r="Y2522" s="38" t="s">
        <v>10140</v>
      </c>
      <c r="AA2522" s="39">
        <v>42736</v>
      </c>
      <c r="AB2522" s="39">
        <v>44561</v>
      </c>
      <c r="AC2522" s="38" t="s">
        <v>94</v>
      </c>
      <c r="AD2522" s="29">
        <v>100</v>
      </c>
      <c r="AE2522" s="29">
        <v>5</v>
      </c>
      <c r="AF2522" s="40">
        <v>4</v>
      </c>
      <c r="AG2522" s="41" t="s">
        <v>95</v>
      </c>
      <c r="AJ2522" s="38" t="s">
        <v>151</v>
      </c>
      <c r="AK2522" s="29" t="s">
        <v>7</v>
      </c>
      <c r="AL2522" s="39">
        <v>44186</v>
      </c>
      <c r="AM2522" s="29">
        <v>85519</v>
      </c>
      <c r="AN2522" s="29" t="s">
        <v>74</v>
      </c>
      <c r="AO2522" s="29">
        <v>100</v>
      </c>
      <c r="AP2522" s="29">
        <v>1.74</v>
      </c>
      <c r="AQ2522" s="29" t="s">
        <v>10</v>
      </c>
      <c r="AR2522" s="39">
        <v>44215</v>
      </c>
      <c r="AS2522" s="29">
        <v>271920</v>
      </c>
      <c r="AT2522" s="29" t="s">
        <v>76</v>
      </c>
      <c r="AU2522" s="29">
        <v>8</v>
      </c>
      <c r="AV2522" s="29">
        <v>0.71</v>
      </c>
      <c r="AW2522" s="42">
        <v>33486</v>
      </c>
      <c r="AX2522" s="43">
        <v>513730</v>
      </c>
      <c r="AY2522" s="43">
        <v>113633</v>
      </c>
      <c r="AZ2522" s="44" t="s">
        <v>6211</v>
      </c>
    </row>
    <row r="2523" spans="1:52" ht="12.75" customHeight="1" x14ac:dyDescent="0.2">
      <c r="A2523" s="27">
        <v>46408</v>
      </c>
      <c r="B2523" s="28" t="s">
        <v>10141</v>
      </c>
      <c r="C2523" s="29" t="s">
        <v>60</v>
      </c>
      <c r="D2523" s="30" t="s">
        <v>10142</v>
      </c>
      <c r="E2523" s="30" t="s">
        <v>10142</v>
      </c>
      <c r="F2523" s="31">
        <v>1989</v>
      </c>
      <c r="G2523" s="31" t="s">
        <v>69</v>
      </c>
      <c r="H2523" s="30" t="s">
        <v>59</v>
      </c>
      <c r="I2523" s="59"/>
      <c r="J2523" s="59">
        <f>K2523*L2523</f>
        <v>500</v>
      </c>
      <c r="K2523" s="32">
        <v>10</v>
      </c>
      <c r="L2523" s="33">
        <v>50</v>
      </c>
      <c r="M2523" s="31" t="s">
        <v>91</v>
      </c>
      <c r="X2523" s="37" t="s">
        <v>1047</v>
      </c>
      <c r="Y2523" s="38" t="s">
        <v>10143</v>
      </c>
      <c r="AA2523" s="39">
        <v>34335</v>
      </c>
      <c r="AB2523" s="39">
        <v>2958465</v>
      </c>
      <c r="AC2523" s="38" t="s">
        <v>5573</v>
      </c>
      <c r="AD2523" s="29">
        <v>100</v>
      </c>
      <c r="AE2523" s="29">
        <v>99</v>
      </c>
      <c r="AF2523" s="40">
        <v>2</v>
      </c>
      <c r="AG2523" s="41" t="s">
        <v>64</v>
      </c>
      <c r="AJ2523" s="38" t="s">
        <v>1696</v>
      </c>
      <c r="AK2523" s="29" t="s">
        <v>7</v>
      </c>
      <c r="AL2523" s="39">
        <v>43261</v>
      </c>
      <c r="AM2523" s="29">
        <v>291404</v>
      </c>
      <c r="AN2523" s="29" t="s">
        <v>76</v>
      </c>
      <c r="AO2523" s="29">
        <v>36</v>
      </c>
      <c r="AP2523" s="29">
        <v>1.96</v>
      </c>
      <c r="AQ2523" s="29" t="s">
        <v>10</v>
      </c>
      <c r="AR2523" s="39">
        <v>43741</v>
      </c>
      <c r="AS2523" s="29">
        <v>271606</v>
      </c>
      <c r="AT2523" s="29" t="s">
        <v>76</v>
      </c>
      <c r="AU2523" s="29">
        <v>12</v>
      </c>
      <c r="AV2523" s="29">
        <v>1.1299999999999999</v>
      </c>
    </row>
    <row r="2524" spans="1:52" ht="12.75" customHeight="1" x14ac:dyDescent="0.2">
      <c r="A2524" s="27">
        <v>46679</v>
      </c>
      <c r="B2524" s="28" t="s">
        <v>10144</v>
      </c>
      <c r="C2524" s="29" t="s">
        <v>56</v>
      </c>
      <c r="D2524" s="30" t="s">
        <v>10145</v>
      </c>
      <c r="E2524" s="30" t="s">
        <v>10145</v>
      </c>
      <c r="F2524" s="31">
        <v>1955</v>
      </c>
      <c r="G2524" s="31" t="s">
        <v>69</v>
      </c>
      <c r="H2524" s="30" t="s">
        <v>59</v>
      </c>
      <c r="I2524" s="60">
        <v>1</v>
      </c>
      <c r="J2524" s="60"/>
      <c r="K2524" s="32">
        <v>1</v>
      </c>
      <c r="L2524" s="33">
        <v>88</v>
      </c>
      <c r="M2524" s="31" t="s">
        <v>60</v>
      </c>
      <c r="X2524" s="37" t="s">
        <v>1666</v>
      </c>
      <c r="Y2524" s="38" t="s">
        <v>10146</v>
      </c>
      <c r="AA2524" s="39">
        <v>43293</v>
      </c>
      <c r="AB2524" s="39">
        <v>2958465</v>
      </c>
      <c r="AC2524" s="38" t="s">
        <v>63</v>
      </c>
      <c r="AD2524" s="29">
        <v>100</v>
      </c>
      <c r="AE2524" s="29">
        <v>99</v>
      </c>
      <c r="AF2524" s="40">
        <v>0</v>
      </c>
      <c r="AG2524" s="41" t="s">
        <v>64</v>
      </c>
      <c r="AJ2524" s="38" t="s">
        <v>748</v>
      </c>
      <c r="AW2524" s="42">
        <v>19968</v>
      </c>
      <c r="AZ2524" s="44" t="s">
        <v>10147</v>
      </c>
    </row>
    <row r="2525" spans="1:52" ht="12.75" customHeight="1" x14ac:dyDescent="0.2">
      <c r="A2525" s="27">
        <v>46778</v>
      </c>
      <c r="B2525" s="28" t="s">
        <v>10148</v>
      </c>
      <c r="C2525" s="29" t="s">
        <v>185</v>
      </c>
      <c r="D2525" s="30" t="s">
        <v>10149</v>
      </c>
      <c r="E2525" s="30" t="s">
        <v>10149</v>
      </c>
      <c r="F2525" s="31">
        <v>1994</v>
      </c>
      <c r="G2525" s="31" t="s">
        <v>69</v>
      </c>
      <c r="H2525" s="30" t="s">
        <v>59</v>
      </c>
      <c r="I2525" s="59"/>
      <c r="J2525" s="59">
        <f>K2525*L2525</f>
        <v>715</v>
      </c>
      <c r="K2525" s="32">
        <v>13</v>
      </c>
      <c r="L2525" s="33">
        <v>55</v>
      </c>
      <c r="M2525" s="31" t="s">
        <v>91</v>
      </c>
      <c r="X2525" s="37" t="s">
        <v>2059</v>
      </c>
      <c r="Y2525" s="38" t="s">
        <v>10150</v>
      </c>
      <c r="Z2525" s="29" t="s">
        <v>775</v>
      </c>
      <c r="AA2525" s="39">
        <v>34335</v>
      </c>
      <c r="AB2525" s="39">
        <v>2958465</v>
      </c>
      <c r="AC2525" s="38" t="s">
        <v>3392</v>
      </c>
      <c r="AD2525" s="29">
        <v>100</v>
      </c>
      <c r="AE2525" s="29">
        <v>99</v>
      </c>
      <c r="AF2525" s="40">
        <v>0</v>
      </c>
      <c r="AG2525" s="41" t="s">
        <v>64</v>
      </c>
      <c r="AK2525" s="29" t="s">
        <v>7</v>
      </c>
      <c r="AL2525" s="39">
        <v>34875</v>
      </c>
      <c r="AM2525" s="29">
        <v>202808</v>
      </c>
      <c r="AN2525" s="29" t="s">
        <v>113</v>
      </c>
      <c r="AO2525" s="29">
        <v>1251</v>
      </c>
      <c r="AP2525" s="29">
        <v>7.27</v>
      </c>
    </row>
    <row r="2526" spans="1:52" ht="12.75" customHeight="1" x14ac:dyDescent="0.2">
      <c r="A2526" s="27">
        <v>46897</v>
      </c>
      <c r="B2526" s="28" t="s">
        <v>10151</v>
      </c>
      <c r="C2526" s="29" t="s">
        <v>56</v>
      </c>
      <c r="D2526" s="30" t="s">
        <v>10152</v>
      </c>
      <c r="E2526" s="30" t="s">
        <v>10152</v>
      </c>
      <c r="F2526" s="31">
        <v>1953</v>
      </c>
      <c r="G2526" s="31" t="s">
        <v>69</v>
      </c>
      <c r="H2526" s="30" t="s">
        <v>59</v>
      </c>
      <c r="I2526" s="60">
        <v>1</v>
      </c>
      <c r="J2526" s="60"/>
      <c r="K2526" s="32">
        <v>1</v>
      </c>
      <c r="L2526" s="33">
        <v>95</v>
      </c>
      <c r="M2526" s="31" t="s">
        <v>60</v>
      </c>
      <c r="X2526" s="37" t="s">
        <v>5278</v>
      </c>
      <c r="Y2526" s="38" t="s">
        <v>10153</v>
      </c>
      <c r="AA2526" s="39">
        <v>35674</v>
      </c>
      <c r="AB2526" s="39">
        <v>2958465</v>
      </c>
      <c r="AC2526" s="38" t="s">
        <v>2561</v>
      </c>
      <c r="AD2526" s="29">
        <v>100</v>
      </c>
      <c r="AE2526" s="29">
        <v>99</v>
      </c>
      <c r="AF2526" s="40">
        <v>5</v>
      </c>
      <c r="AG2526" s="41" t="s">
        <v>64</v>
      </c>
      <c r="AJ2526" s="38" t="s">
        <v>748</v>
      </c>
      <c r="AK2526" s="29" t="s">
        <v>7</v>
      </c>
      <c r="AL2526" s="39">
        <v>42862</v>
      </c>
      <c r="AM2526" s="29">
        <v>284808</v>
      </c>
      <c r="AN2526" s="29" t="s">
        <v>76</v>
      </c>
      <c r="AO2526" s="29">
        <v>58</v>
      </c>
      <c r="AP2526" s="29">
        <v>5.43</v>
      </c>
      <c r="AQ2526" s="29" t="s">
        <v>75</v>
      </c>
      <c r="AR2526" s="39">
        <v>44199</v>
      </c>
      <c r="AS2526" s="29">
        <v>262747</v>
      </c>
      <c r="AT2526" s="29" t="s">
        <v>76</v>
      </c>
      <c r="AU2526" s="29">
        <v>19</v>
      </c>
      <c r="AV2526" s="29">
        <v>1.1000000000000001</v>
      </c>
      <c r="AW2526" s="42">
        <v>19968</v>
      </c>
      <c r="AZ2526" s="44" t="s">
        <v>10154</v>
      </c>
    </row>
    <row r="2527" spans="1:52" ht="12.75" customHeight="1" x14ac:dyDescent="0.2">
      <c r="A2527" s="27">
        <v>46906</v>
      </c>
      <c r="B2527" s="28" t="s">
        <v>10155</v>
      </c>
      <c r="C2527" s="29" t="s">
        <v>56</v>
      </c>
      <c r="D2527" s="30" t="s">
        <v>10156</v>
      </c>
      <c r="E2527" s="30" t="s">
        <v>10156</v>
      </c>
      <c r="F2527" s="31">
        <v>1979</v>
      </c>
      <c r="G2527" s="31" t="s">
        <v>69</v>
      </c>
      <c r="H2527" s="30" t="s">
        <v>59</v>
      </c>
      <c r="I2527" s="60">
        <v>1</v>
      </c>
      <c r="J2527" s="60"/>
      <c r="K2527" s="32">
        <v>1</v>
      </c>
      <c r="L2527" s="33">
        <v>95</v>
      </c>
      <c r="M2527" s="31" t="s">
        <v>60</v>
      </c>
      <c r="X2527" s="37" t="s">
        <v>10157</v>
      </c>
      <c r="Y2527" s="38" t="s">
        <v>10158</v>
      </c>
      <c r="AA2527" s="39">
        <v>43293</v>
      </c>
      <c r="AB2527" s="39">
        <v>2958465</v>
      </c>
      <c r="AC2527" s="38" t="s">
        <v>63</v>
      </c>
      <c r="AD2527" s="29">
        <v>100</v>
      </c>
      <c r="AE2527" s="29">
        <v>99</v>
      </c>
      <c r="AF2527" s="40">
        <v>0</v>
      </c>
      <c r="AG2527" s="41" t="s">
        <v>64</v>
      </c>
      <c r="AJ2527" s="38" t="s">
        <v>949</v>
      </c>
      <c r="AQ2527" s="29" t="s">
        <v>75</v>
      </c>
      <c r="AR2527" s="39">
        <v>44080</v>
      </c>
      <c r="AS2527" s="29">
        <v>265619</v>
      </c>
      <c r="AT2527" s="29" t="s">
        <v>76</v>
      </c>
      <c r="AU2527" s="29">
        <v>5</v>
      </c>
      <c r="AV2527" s="29">
        <v>0.4</v>
      </c>
    </row>
    <row r="2528" spans="1:52" ht="12.75" customHeight="1" x14ac:dyDescent="0.2">
      <c r="A2528" s="27">
        <v>46949</v>
      </c>
      <c r="B2528" s="28" t="s">
        <v>10159</v>
      </c>
      <c r="C2528" s="29" t="s">
        <v>56</v>
      </c>
      <c r="D2528" s="30" t="s">
        <v>10160</v>
      </c>
      <c r="E2528" s="30" t="s">
        <v>10160</v>
      </c>
      <c r="F2528" s="31">
        <v>1949</v>
      </c>
      <c r="G2528" s="31" t="s">
        <v>69</v>
      </c>
      <c r="H2528" s="30" t="s">
        <v>103</v>
      </c>
      <c r="I2528" s="60">
        <v>1</v>
      </c>
      <c r="J2528" s="60"/>
      <c r="K2528" s="32">
        <v>1</v>
      </c>
      <c r="L2528" s="33">
        <v>109</v>
      </c>
      <c r="M2528" s="31" t="s">
        <v>60</v>
      </c>
      <c r="X2528" s="37" t="s">
        <v>867</v>
      </c>
      <c r="Y2528" s="38" t="s">
        <v>10161</v>
      </c>
      <c r="AA2528" s="39">
        <v>43293</v>
      </c>
      <c r="AB2528" s="39">
        <v>2958465</v>
      </c>
      <c r="AC2528" s="38" t="s">
        <v>63</v>
      </c>
      <c r="AD2528" s="29">
        <v>100</v>
      </c>
      <c r="AE2528" s="29">
        <v>99</v>
      </c>
      <c r="AF2528" s="40">
        <v>0</v>
      </c>
      <c r="AG2528" s="41" t="s">
        <v>64</v>
      </c>
      <c r="AJ2528" s="38" t="s">
        <v>748</v>
      </c>
      <c r="AQ2528" s="29" t="s">
        <v>75</v>
      </c>
      <c r="AR2528" s="39">
        <v>44040</v>
      </c>
      <c r="AS2528" s="29">
        <v>283005</v>
      </c>
      <c r="AT2528" s="29" t="s">
        <v>76</v>
      </c>
      <c r="AU2528" s="29">
        <v>10</v>
      </c>
      <c r="AV2528" s="29">
        <v>0.85</v>
      </c>
      <c r="AW2528" s="42">
        <v>18507</v>
      </c>
      <c r="AZ2528" s="44" t="s">
        <v>1805</v>
      </c>
    </row>
    <row r="2529" spans="1:52" ht="12.75" customHeight="1" x14ac:dyDescent="0.2">
      <c r="A2529" s="27">
        <v>46989</v>
      </c>
      <c r="B2529" s="28" t="s">
        <v>10162</v>
      </c>
      <c r="C2529" s="29" t="s">
        <v>56</v>
      </c>
      <c r="D2529" s="30" t="s">
        <v>10163</v>
      </c>
      <c r="E2529" s="30" t="s">
        <v>10163</v>
      </c>
      <c r="F2529" s="31">
        <v>1953</v>
      </c>
      <c r="G2529" s="31" t="s">
        <v>69</v>
      </c>
      <c r="H2529" s="30" t="s">
        <v>59</v>
      </c>
      <c r="I2529" s="60">
        <v>1</v>
      </c>
      <c r="J2529" s="60"/>
      <c r="K2529" s="32">
        <v>1</v>
      </c>
      <c r="L2529" s="33">
        <v>75</v>
      </c>
      <c r="M2529" s="31" t="s">
        <v>60</v>
      </c>
      <c r="X2529" s="37" t="s">
        <v>198</v>
      </c>
      <c r="Y2529" s="38" t="s">
        <v>10164</v>
      </c>
      <c r="AA2529" s="39">
        <v>43293</v>
      </c>
      <c r="AB2529" s="39">
        <v>2958465</v>
      </c>
      <c r="AC2529" s="38" t="s">
        <v>63</v>
      </c>
      <c r="AD2529" s="29">
        <v>100</v>
      </c>
      <c r="AE2529" s="29">
        <v>99</v>
      </c>
      <c r="AF2529" s="40">
        <v>1</v>
      </c>
      <c r="AG2529" s="41" t="s">
        <v>64</v>
      </c>
      <c r="AJ2529" s="38" t="s">
        <v>73</v>
      </c>
      <c r="AK2529" s="29" t="s">
        <v>7</v>
      </c>
      <c r="AL2529" s="39">
        <v>44180</v>
      </c>
      <c r="AM2529" s="29">
        <v>284905</v>
      </c>
      <c r="AN2529" s="29" t="s">
        <v>76</v>
      </c>
      <c r="AO2529" s="29">
        <v>14</v>
      </c>
      <c r="AP2529" s="29">
        <v>1.24</v>
      </c>
      <c r="AQ2529" s="29" t="s">
        <v>75</v>
      </c>
      <c r="AR2529" s="39">
        <v>44074</v>
      </c>
      <c r="AS2529" s="29">
        <v>272838</v>
      </c>
      <c r="AT2529" s="29" t="s">
        <v>76</v>
      </c>
      <c r="AU2529" s="29">
        <v>23</v>
      </c>
      <c r="AV2529" s="29">
        <v>2.11</v>
      </c>
      <c r="AW2529" s="42">
        <v>19603</v>
      </c>
      <c r="AZ2529" s="44" t="s">
        <v>10165</v>
      </c>
    </row>
    <row r="2530" spans="1:52" ht="12.75" customHeight="1" x14ac:dyDescent="0.2">
      <c r="A2530" s="27">
        <v>47002</v>
      </c>
      <c r="B2530" s="28" t="s">
        <v>10166</v>
      </c>
      <c r="C2530" s="29" t="s">
        <v>56</v>
      </c>
      <c r="D2530" s="30" t="s">
        <v>10167</v>
      </c>
      <c r="E2530" s="30" t="s">
        <v>10167</v>
      </c>
      <c r="F2530" s="31">
        <v>1974</v>
      </c>
      <c r="G2530" s="31" t="s">
        <v>69</v>
      </c>
      <c r="H2530" s="30" t="s">
        <v>59</v>
      </c>
      <c r="I2530" s="60">
        <v>1</v>
      </c>
      <c r="J2530" s="60"/>
      <c r="K2530" s="32">
        <v>1</v>
      </c>
      <c r="L2530" s="33">
        <v>95</v>
      </c>
      <c r="M2530" s="31" t="s">
        <v>60</v>
      </c>
      <c r="X2530" s="37" t="s">
        <v>8159</v>
      </c>
      <c r="Y2530" s="38" t="s">
        <v>10168</v>
      </c>
      <c r="AA2530" s="39">
        <v>40324</v>
      </c>
      <c r="AB2530" s="39">
        <v>2958465</v>
      </c>
      <c r="AC2530" s="38" t="s">
        <v>1103</v>
      </c>
      <c r="AD2530" s="29">
        <v>100</v>
      </c>
      <c r="AE2530" s="29">
        <v>99</v>
      </c>
      <c r="AF2530" s="40">
        <v>8</v>
      </c>
      <c r="AG2530" s="41" t="s">
        <v>64</v>
      </c>
      <c r="AJ2530" s="38" t="s">
        <v>935</v>
      </c>
      <c r="AK2530" s="29" t="s">
        <v>7</v>
      </c>
      <c r="AL2530" s="39">
        <v>44167</v>
      </c>
      <c r="AM2530" s="29">
        <v>270607</v>
      </c>
      <c r="AN2530" s="29" t="s">
        <v>76</v>
      </c>
      <c r="AO2530" s="29">
        <v>44</v>
      </c>
      <c r="AP2530" s="29">
        <v>3.55</v>
      </c>
      <c r="AQ2530" s="29" t="s">
        <v>75</v>
      </c>
      <c r="AR2530" s="39">
        <v>44033</v>
      </c>
      <c r="AS2530" s="29">
        <v>74952</v>
      </c>
      <c r="AT2530" s="29" t="s">
        <v>74</v>
      </c>
      <c r="AU2530" s="29">
        <v>25</v>
      </c>
      <c r="AV2530" s="29">
        <v>0.5</v>
      </c>
      <c r="AW2530" s="42">
        <v>27030</v>
      </c>
      <c r="AZ2530" s="44" t="s">
        <v>2478</v>
      </c>
    </row>
    <row r="2531" spans="1:52" ht="12.75" customHeight="1" x14ac:dyDescent="0.2">
      <c r="A2531" s="27">
        <v>47063</v>
      </c>
      <c r="B2531" s="28" t="s">
        <v>10169</v>
      </c>
      <c r="C2531" s="29" t="s">
        <v>56</v>
      </c>
      <c r="D2531" s="30" t="s">
        <v>10170</v>
      </c>
      <c r="E2531" s="30" t="s">
        <v>10170</v>
      </c>
      <c r="F2531" s="31">
        <v>1955</v>
      </c>
      <c r="G2531" s="31" t="s">
        <v>69</v>
      </c>
      <c r="H2531" s="30" t="s">
        <v>70</v>
      </c>
      <c r="I2531" s="60">
        <v>1</v>
      </c>
      <c r="J2531" s="60"/>
      <c r="K2531" s="32">
        <v>1</v>
      </c>
      <c r="L2531" s="33">
        <v>94</v>
      </c>
      <c r="M2531" s="31" t="s">
        <v>60</v>
      </c>
      <c r="X2531" s="37" t="s">
        <v>1968</v>
      </c>
      <c r="Y2531" s="38" t="s">
        <v>10171</v>
      </c>
      <c r="AA2531" s="39">
        <v>43293</v>
      </c>
      <c r="AB2531" s="39">
        <v>2958465</v>
      </c>
      <c r="AC2531" s="38" t="s">
        <v>63</v>
      </c>
      <c r="AD2531" s="29">
        <v>100</v>
      </c>
      <c r="AE2531" s="29">
        <v>99</v>
      </c>
      <c r="AF2531" s="40">
        <v>0</v>
      </c>
      <c r="AG2531" s="41" t="s">
        <v>64</v>
      </c>
      <c r="AJ2531" s="38" t="s">
        <v>748</v>
      </c>
      <c r="AW2531" s="42">
        <v>19985</v>
      </c>
      <c r="AZ2531" s="44" t="s">
        <v>10172</v>
      </c>
    </row>
    <row r="2532" spans="1:52" ht="12.75" customHeight="1" x14ac:dyDescent="0.2">
      <c r="A2532" s="27">
        <v>47172</v>
      </c>
      <c r="B2532" s="28" t="s">
        <v>10173</v>
      </c>
      <c r="C2532" s="29" t="s">
        <v>56</v>
      </c>
      <c r="D2532" s="30" t="s">
        <v>10174</v>
      </c>
      <c r="E2532" s="30" t="s">
        <v>10174</v>
      </c>
      <c r="F2532" s="31">
        <v>1949</v>
      </c>
      <c r="G2532" s="31" t="s">
        <v>69</v>
      </c>
      <c r="H2532" s="30" t="s">
        <v>70</v>
      </c>
      <c r="I2532" s="60">
        <v>1</v>
      </c>
      <c r="J2532" s="60"/>
      <c r="K2532" s="32">
        <v>1</v>
      </c>
      <c r="L2532" s="33">
        <v>90</v>
      </c>
      <c r="M2532" s="31" t="s">
        <v>60</v>
      </c>
      <c r="X2532" s="37" t="s">
        <v>10175</v>
      </c>
      <c r="Y2532" s="38" t="s">
        <v>10176</v>
      </c>
      <c r="AA2532" s="39">
        <v>43293</v>
      </c>
      <c r="AB2532" s="39">
        <v>2958465</v>
      </c>
      <c r="AC2532" s="38" t="s">
        <v>63</v>
      </c>
      <c r="AD2532" s="29">
        <v>100</v>
      </c>
      <c r="AE2532" s="29">
        <v>99</v>
      </c>
      <c r="AF2532" s="40">
        <v>0</v>
      </c>
      <c r="AG2532" s="41" t="s">
        <v>64</v>
      </c>
      <c r="AJ2532" s="38" t="s">
        <v>748</v>
      </c>
      <c r="AQ2532" s="29" t="s">
        <v>10</v>
      </c>
      <c r="AR2532" s="39">
        <v>44141</v>
      </c>
      <c r="AS2532" s="29">
        <v>83540</v>
      </c>
      <c r="AT2532" s="29" t="s">
        <v>74</v>
      </c>
      <c r="AU2532" s="29">
        <v>42</v>
      </c>
      <c r="AV2532" s="29">
        <v>0.66</v>
      </c>
      <c r="AW2532" s="42">
        <v>18309</v>
      </c>
    </row>
    <row r="2533" spans="1:52" ht="12.75" customHeight="1" x14ac:dyDescent="0.2">
      <c r="A2533" s="27">
        <v>47224</v>
      </c>
      <c r="B2533" s="28" t="s">
        <v>10177</v>
      </c>
      <c r="C2533" s="29" t="s">
        <v>56</v>
      </c>
      <c r="D2533" s="30" t="s">
        <v>10178</v>
      </c>
      <c r="E2533" s="30" t="s">
        <v>10178</v>
      </c>
      <c r="F2533" s="31">
        <v>1951</v>
      </c>
      <c r="G2533" s="31" t="s">
        <v>69</v>
      </c>
      <c r="H2533" s="30" t="s">
        <v>70</v>
      </c>
      <c r="I2533" s="60">
        <v>1</v>
      </c>
      <c r="J2533" s="60"/>
      <c r="K2533" s="32">
        <v>1</v>
      </c>
      <c r="L2533" s="33">
        <v>95</v>
      </c>
      <c r="M2533" s="31" t="s">
        <v>60</v>
      </c>
      <c r="X2533" s="37" t="s">
        <v>1759</v>
      </c>
      <c r="Y2533" s="38" t="s">
        <v>10179</v>
      </c>
      <c r="AA2533" s="39">
        <v>43293</v>
      </c>
      <c r="AB2533" s="39">
        <v>2958465</v>
      </c>
      <c r="AC2533" s="38" t="s">
        <v>63</v>
      </c>
      <c r="AD2533" s="29">
        <v>100</v>
      </c>
      <c r="AE2533" s="29">
        <v>99</v>
      </c>
      <c r="AF2533" s="40">
        <v>0</v>
      </c>
      <c r="AG2533" s="41" t="s">
        <v>64</v>
      </c>
      <c r="AJ2533" s="38" t="s">
        <v>748</v>
      </c>
      <c r="AW2533" s="42">
        <v>18872</v>
      </c>
      <c r="AZ2533" s="44" t="s">
        <v>10180</v>
      </c>
    </row>
    <row r="2534" spans="1:52" ht="12.75" customHeight="1" x14ac:dyDescent="0.2">
      <c r="A2534" s="27">
        <v>47272</v>
      </c>
      <c r="B2534" s="28" t="s">
        <v>10181</v>
      </c>
      <c r="C2534" s="29" t="s">
        <v>56</v>
      </c>
      <c r="D2534" s="30" t="s">
        <v>10182</v>
      </c>
      <c r="E2534" s="30" t="s">
        <v>10182</v>
      </c>
      <c r="F2534" s="31">
        <v>1954</v>
      </c>
      <c r="G2534" s="31" t="s">
        <v>69</v>
      </c>
      <c r="H2534" s="30" t="s">
        <v>59</v>
      </c>
      <c r="I2534" s="60">
        <v>1</v>
      </c>
      <c r="J2534" s="60"/>
      <c r="K2534" s="32">
        <v>1</v>
      </c>
      <c r="L2534" s="33">
        <v>92</v>
      </c>
      <c r="M2534" s="31" t="s">
        <v>60</v>
      </c>
      <c r="X2534" s="37" t="s">
        <v>867</v>
      </c>
      <c r="Y2534" s="38" t="s">
        <v>10183</v>
      </c>
      <c r="AA2534" s="39">
        <v>43293</v>
      </c>
      <c r="AB2534" s="39">
        <v>2958465</v>
      </c>
      <c r="AC2534" s="38" t="s">
        <v>63</v>
      </c>
      <c r="AD2534" s="29">
        <v>100</v>
      </c>
      <c r="AE2534" s="29">
        <v>99</v>
      </c>
      <c r="AF2534" s="40">
        <v>0</v>
      </c>
      <c r="AG2534" s="41" t="s">
        <v>64</v>
      </c>
      <c r="AJ2534" s="38" t="s">
        <v>73</v>
      </c>
      <c r="AK2534" s="29" t="s">
        <v>199</v>
      </c>
      <c r="AL2534" s="39">
        <v>34178</v>
      </c>
      <c r="AM2534" s="29">
        <v>282750</v>
      </c>
      <c r="AN2534" s="29" t="s">
        <v>76</v>
      </c>
      <c r="AO2534" s="29">
        <v>6</v>
      </c>
      <c r="AP2534" s="29">
        <v>3.53</v>
      </c>
      <c r="AQ2534" s="29" t="s">
        <v>10</v>
      </c>
      <c r="AR2534" s="39">
        <v>44246</v>
      </c>
      <c r="AS2534" s="29">
        <v>82425</v>
      </c>
      <c r="AT2534" s="29" t="s">
        <v>74</v>
      </c>
      <c r="AU2534" s="29">
        <v>34</v>
      </c>
      <c r="AV2534" s="29">
        <v>0.57999999999999996</v>
      </c>
      <c r="AW2534" s="42">
        <v>19968</v>
      </c>
      <c r="AZ2534" s="44" t="s">
        <v>4954</v>
      </c>
    </row>
    <row r="2535" spans="1:52" ht="12.75" customHeight="1" x14ac:dyDescent="0.2">
      <c r="A2535" s="27">
        <v>47285</v>
      </c>
      <c r="B2535" s="28" t="s">
        <v>10184</v>
      </c>
      <c r="C2535" s="29" t="s">
        <v>56</v>
      </c>
      <c r="D2535" s="30" t="s">
        <v>10185</v>
      </c>
      <c r="E2535" s="30" t="s">
        <v>10185</v>
      </c>
      <c r="F2535" s="31">
        <v>1949</v>
      </c>
      <c r="G2535" s="31" t="s">
        <v>69</v>
      </c>
      <c r="H2535" s="30" t="s">
        <v>70</v>
      </c>
      <c r="I2535" s="60">
        <v>1</v>
      </c>
      <c r="J2535" s="60"/>
      <c r="K2535" s="32">
        <v>1</v>
      </c>
      <c r="L2535" s="33">
        <v>95</v>
      </c>
      <c r="M2535" s="31" t="s">
        <v>60</v>
      </c>
      <c r="X2535" s="37" t="s">
        <v>2830</v>
      </c>
      <c r="Y2535" s="38" t="s">
        <v>10186</v>
      </c>
      <c r="AA2535" s="39">
        <v>43293</v>
      </c>
      <c r="AB2535" s="39">
        <v>2958465</v>
      </c>
      <c r="AC2535" s="38" t="s">
        <v>63</v>
      </c>
      <c r="AD2535" s="29">
        <v>100</v>
      </c>
      <c r="AE2535" s="29">
        <v>99</v>
      </c>
      <c r="AF2535" s="40">
        <v>0</v>
      </c>
      <c r="AG2535" s="41" t="s">
        <v>64</v>
      </c>
      <c r="AJ2535" s="38" t="s">
        <v>748</v>
      </c>
      <c r="AW2535" s="42">
        <v>18545</v>
      </c>
      <c r="AZ2535" s="44" t="s">
        <v>10187</v>
      </c>
    </row>
    <row r="2536" spans="1:52" ht="12.75" customHeight="1" x14ac:dyDescent="0.2">
      <c r="A2536" s="27">
        <v>47374</v>
      </c>
      <c r="B2536" s="28" t="s">
        <v>10188</v>
      </c>
      <c r="C2536" s="29" t="s">
        <v>56</v>
      </c>
      <c r="D2536" s="30" t="s">
        <v>10189</v>
      </c>
      <c r="E2536" s="30" t="s">
        <v>10189</v>
      </c>
      <c r="F2536" s="31">
        <v>1952</v>
      </c>
      <c r="G2536" s="31" t="s">
        <v>69</v>
      </c>
      <c r="H2536" s="30" t="s">
        <v>1127</v>
      </c>
      <c r="I2536" s="60">
        <v>1</v>
      </c>
      <c r="J2536" s="60"/>
      <c r="K2536" s="32">
        <v>1</v>
      </c>
      <c r="L2536" s="33">
        <v>85</v>
      </c>
      <c r="M2536" s="31" t="s">
        <v>60</v>
      </c>
      <c r="X2536" s="37" t="s">
        <v>6283</v>
      </c>
      <c r="Y2536" s="38" t="s">
        <v>1412</v>
      </c>
      <c r="AA2536" s="39">
        <v>43293</v>
      </c>
      <c r="AB2536" s="39">
        <v>2958465</v>
      </c>
      <c r="AC2536" s="38" t="s">
        <v>63</v>
      </c>
      <c r="AD2536" s="29">
        <v>100</v>
      </c>
      <c r="AE2536" s="29">
        <v>99</v>
      </c>
      <c r="AF2536" s="40">
        <v>0</v>
      </c>
      <c r="AG2536" s="41" t="s">
        <v>64</v>
      </c>
      <c r="AJ2536" s="38" t="s">
        <v>2665</v>
      </c>
      <c r="AW2536" s="42">
        <v>19011</v>
      </c>
      <c r="AZ2536" s="44" t="s">
        <v>10190</v>
      </c>
    </row>
    <row r="2537" spans="1:52" ht="12.75" customHeight="1" x14ac:dyDescent="0.2">
      <c r="A2537" s="27">
        <v>47389</v>
      </c>
      <c r="B2537" s="28" t="s">
        <v>10191</v>
      </c>
      <c r="C2537" s="29" t="s">
        <v>56</v>
      </c>
      <c r="D2537" s="30" t="s">
        <v>10192</v>
      </c>
      <c r="E2537" s="30" t="s">
        <v>10192</v>
      </c>
      <c r="F2537" s="31">
        <v>1953</v>
      </c>
      <c r="G2537" s="31" t="s">
        <v>69</v>
      </c>
      <c r="H2537" s="30" t="s">
        <v>59</v>
      </c>
      <c r="I2537" s="60">
        <v>1</v>
      </c>
      <c r="J2537" s="60"/>
      <c r="K2537" s="32">
        <v>1</v>
      </c>
      <c r="L2537" s="33">
        <v>90</v>
      </c>
      <c r="M2537" s="31" t="s">
        <v>60</v>
      </c>
      <c r="X2537" s="37" t="s">
        <v>10193</v>
      </c>
      <c r="Y2537" s="38" t="s">
        <v>10194</v>
      </c>
      <c r="AA2537" s="39">
        <v>43293</v>
      </c>
      <c r="AB2537" s="39">
        <v>2958465</v>
      </c>
      <c r="AC2537" s="38" t="s">
        <v>63</v>
      </c>
      <c r="AD2537" s="29">
        <v>100</v>
      </c>
      <c r="AE2537" s="29">
        <v>99</v>
      </c>
      <c r="AF2537" s="40">
        <v>0</v>
      </c>
      <c r="AG2537" s="41" t="s">
        <v>64</v>
      </c>
      <c r="AJ2537" s="38" t="s">
        <v>748</v>
      </c>
      <c r="AW2537" s="42">
        <v>19603</v>
      </c>
      <c r="AZ2537" s="44" t="s">
        <v>4954</v>
      </c>
    </row>
    <row r="2538" spans="1:52" ht="12.75" customHeight="1" x14ac:dyDescent="0.2">
      <c r="A2538" s="27">
        <v>47411</v>
      </c>
      <c r="B2538" s="28" t="s">
        <v>10195</v>
      </c>
      <c r="C2538" s="29" t="s">
        <v>56</v>
      </c>
      <c r="D2538" s="30" t="s">
        <v>10196</v>
      </c>
      <c r="E2538" s="30" t="s">
        <v>10196</v>
      </c>
      <c r="F2538" s="31">
        <v>1954</v>
      </c>
      <c r="G2538" s="31" t="s">
        <v>69</v>
      </c>
      <c r="H2538" s="30" t="s">
        <v>103</v>
      </c>
      <c r="I2538" s="60">
        <v>1</v>
      </c>
      <c r="J2538" s="60"/>
      <c r="K2538" s="32">
        <v>1</v>
      </c>
      <c r="L2538" s="33">
        <v>84</v>
      </c>
      <c r="M2538" s="31" t="s">
        <v>60</v>
      </c>
      <c r="X2538" s="37" t="s">
        <v>7169</v>
      </c>
      <c r="Y2538" s="38" t="s">
        <v>10197</v>
      </c>
      <c r="AA2538" s="39">
        <v>43293</v>
      </c>
      <c r="AB2538" s="39">
        <v>2958465</v>
      </c>
      <c r="AC2538" s="38" t="s">
        <v>63</v>
      </c>
      <c r="AD2538" s="29">
        <v>100</v>
      </c>
      <c r="AE2538" s="29">
        <v>99</v>
      </c>
      <c r="AF2538" s="40">
        <v>0</v>
      </c>
      <c r="AG2538" s="41" t="s">
        <v>64</v>
      </c>
      <c r="AJ2538" s="38" t="s">
        <v>748</v>
      </c>
      <c r="AW2538" s="42">
        <v>20235</v>
      </c>
      <c r="AZ2538" s="44" t="s">
        <v>1761</v>
      </c>
    </row>
    <row r="2539" spans="1:52" ht="12.75" customHeight="1" x14ac:dyDescent="0.2">
      <c r="A2539" s="27">
        <v>47440</v>
      </c>
      <c r="B2539" s="28" t="s">
        <v>10198</v>
      </c>
      <c r="C2539" s="29" t="s">
        <v>56</v>
      </c>
      <c r="D2539" s="30" t="s">
        <v>10199</v>
      </c>
      <c r="E2539" s="30" t="s">
        <v>10199</v>
      </c>
      <c r="F2539" s="31">
        <v>1952</v>
      </c>
      <c r="G2539" s="31" t="s">
        <v>69</v>
      </c>
      <c r="H2539" s="30" t="s">
        <v>70</v>
      </c>
      <c r="I2539" s="60">
        <v>1</v>
      </c>
      <c r="J2539" s="60"/>
      <c r="K2539" s="32">
        <v>1</v>
      </c>
      <c r="L2539" s="33">
        <v>93</v>
      </c>
      <c r="M2539" s="31" t="s">
        <v>60</v>
      </c>
      <c r="X2539" s="37" t="s">
        <v>1444</v>
      </c>
      <c r="Y2539" s="38" t="s">
        <v>10200</v>
      </c>
      <c r="AA2539" s="39">
        <v>43293</v>
      </c>
      <c r="AB2539" s="39">
        <v>2958465</v>
      </c>
      <c r="AC2539" s="38" t="s">
        <v>63</v>
      </c>
      <c r="AD2539" s="29">
        <v>100</v>
      </c>
      <c r="AE2539" s="29">
        <v>99</v>
      </c>
      <c r="AF2539" s="40">
        <v>2</v>
      </c>
      <c r="AG2539" s="41" t="s">
        <v>64</v>
      </c>
      <c r="AJ2539" s="38" t="s">
        <v>949</v>
      </c>
      <c r="AK2539" s="29" t="s">
        <v>7</v>
      </c>
      <c r="AL2539" s="39">
        <v>44024</v>
      </c>
      <c r="AM2539" s="29">
        <v>272021</v>
      </c>
      <c r="AN2539" s="29" t="s">
        <v>76</v>
      </c>
      <c r="AO2539" s="29">
        <v>21</v>
      </c>
      <c r="AP2539" s="29">
        <v>2.14</v>
      </c>
      <c r="AW2539" s="42">
        <v>19296</v>
      </c>
      <c r="AZ2539" s="44" t="s">
        <v>6458</v>
      </c>
    </row>
    <row r="2540" spans="1:52" ht="12.75" customHeight="1" x14ac:dyDescent="0.2">
      <c r="A2540" s="27">
        <v>47450</v>
      </c>
      <c r="B2540" s="28" t="s">
        <v>10201</v>
      </c>
      <c r="C2540" s="29" t="s">
        <v>56</v>
      </c>
      <c r="D2540" s="30" t="s">
        <v>10202</v>
      </c>
      <c r="E2540" s="30" t="s">
        <v>10202</v>
      </c>
      <c r="F2540" s="31">
        <v>1951</v>
      </c>
      <c r="G2540" s="31" t="s">
        <v>69</v>
      </c>
      <c r="H2540" s="30" t="s">
        <v>59</v>
      </c>
      <c r="I2540" s="60">
        <v>1</v>
      </c>
      <c r="J2540" s="60"/>
      <c r="K2540" s="32">
        <v>1</v>
      </c>
      <c r="L2540" s="33">
        <v>90</v>
      </c>
      <c r="M2540" s="31" t="s">
        <v>60</v>
      </c>
      <c r="X2540" s="37" t="s">
        <v>2992</v>
      </c>
      <c r="Y2540" s="38" t="s">
        <v>10203</v>
      </c>
      <c r="AA2540" s="39">
        <v>43293</v>
      </c>
      <c r="AB2540" s="39">
        <v>2958465</v>
      </c>
      <c r="AC2540" s="38" t="s">
        <v>63</v>
      </c>
      <c r="AD2540" s="29">
        <v>100</v>
      </c>
      <c r="AE2540" s="29">
        <v>99</v>
      </c>
      <c r="AF2540" s="40">
        <v>0</v>
      </c>
      <c r="AG2540" s="41" t="s">
        <v>64</v>
      </c>
      <c r="AJ2540" s="38" t="s">
        <v>73</v>
      </c>
      <c r="AK2540" s="29" t="s">
        <v>308</v>
      </c>
      <c r="AL2540" s="39">
        <v>36968</v>
      </c>
      <c r="AM2540" s="29">
        <v>251823</v>
      </c>
      <c r="AN2540" s="29" t="s">
        <v>76</v>
      </c>
      <c r="AO2540" s="29">
        <v>29</v>
      </c>
      <c r="AP2540" s="29">
        <v>2.23</v>
      </c>
      <c r="AW2540" s="42">
        <v>19238</v>
      </c>
      <c r="AZ2540" s="44" t="s">
        <v>10204</v>
      </c>
    </row>
    <row r="2541" spans="1:52" ht="12.75" customHeight="1" x14ac:dyDescent="0.2">
      <c r="A2541" s="27">
        <v>47545</v>
      </c>
      <c r="B2541" s="28" t="s">
        <v>10205</v>
      </c>
      <c r="C2541" s="29" t="s">
        <v>56</v>
      </c>
      <c r="D2541" s="30" t="s">
        <v>10206</v>
      </c>
      <c r="E2541" s="30" t="s">
        <v>10206</v>
      </c>
      <c r="F2541" s="31">
        <v>1953</v>
      </c>
      <c r="G2541" s="31" t="s">
        <v>69</v>
      </c>
      <c r="H2541" s="30" t="s">
        <v>70</v>
      </c>
      <c r="I2541" s="60">
        <v>1</v>
      </c>
      <c r="J2541" s="60"/>
      <c r="K2541" s="32">
        <v>1</v>
      </c>
      <c r="L2541" s="33">
        <v>90</v>
      </c>
      <c r="M2541" s="31" t="s">
        <v>60</v>
      </c>
      <c r="X2541" s="37" t="s">
        <v>10207</v>
      </c>
      <c r="Y2541" s="38" t="s">
        <v>10208</v>
      </c>
      <c r="AA2541" s="39">
        <v>43293</v>
      </c>
      <c r="AB2541" s="39">
        <v>2958465</v>
      </c>
      <c r="AC2541" s="38" t="s">
        <v>63</v>
      </c>
      <c r="AD2541" s="29">
        <v>100</v>
      </c>
      <c r="AE2541" s="29">
        <v>99</v>
      </c>
      <c r="AF2541" s="40">
        <v>0</v>
      </c>
      <c r="AG2541" s="41" t="s">
        <v>64</v>
      </c>
      <c r="AJ2541" s="38" t="s">
        <v>1365</v>
      </c>
      <c r="AK2541" s="29" t="s">
        <v>1433</v>
      </c>
      <c r="AL2541" s="39">
        <v>33714</v>
      </c>
      <c r="AM2541" s="29">
        <v>274700</v>
      </c>
      <c r="AN2541" s="29" t="s">
        <v>76</v>
      </c>
      <c r="AO2541" s="29">
        <v>6</v>
      </c>
      <c r="AP2541" s="29">
        <v>3.55</v>
      </c>
      <c r="AW2541" s="42">
        <v>19803</v>
      </c>
      <c r="AZ2541" s="44" t="s">
        <v>6377</v>
      </c>
    </row>
    <row r="2542" spans="1:52" ht="12.75" customHeight="1" x14ac:dyDescent="0.2">
      <c r="A2542" s="27">
        <v>47625</v>
      </c>
      <c r="B2542" s="28" t="s">
        <v>10209</v>
      </c>
      <c r="C2542" s="29" t="s">
        <v>56</v>
      </c>
      <c r="D2542" s="30" t="s">
        <v>10210</v>
      </c>
      <c r="E2542" s="30" t="s">
        <v>10211</v>
      </c>
      <c r="F2542" s="31">
        <v>1977</v>
      </c>
      <c r="G2542" s="31" t="s">
        <v>69</v>
      </c>
      <c r="H2542" s="30" t="s">
        <v>59</v>
      </c>
      <c r="I2542" s="60">
        <v>1</v>
      </c>
      <c r="J2542" s="60"/>
      <c r="K2542" s="32">
        <v>1</v>
      </c>
      <c r="L2542" s="33">
        <v>100</v>
      </c>
      <c r="M2542" s="31" t="s">
        <v>60</v>
      </c>
      <c r="X2542" s="37" t="s">
        <v>889</v>
      </c>
      <c r="Y2542" s="38" t="s">
        <v>10212</v>
      </c>
      <c r="AA2542" s="39">
        <v>43293</v>
      </c>
      <c r="AB2542" s="39">
        <v>2958465</v>
      </c>
      <c r="AC2542" s="38" t="s">
        <v>63</v>
      </c>
      <c r="AD2542" s="29">
        <v>100</v>
      </c>
      <c r="AE2542" s="29">
        <v>99</v>
      </c>
      <c r="AF2542" s="40">
        <v>0</v>
      </c>
      <c r="AG2542" s="41" t="s">
        <v>64</v>
      </c>
      <c r="AJ2542" s="38" t="s">
        <v>83</v>
      </c>
      <c r="AW2542" s="42">
        <v>28734</v>
      </c>
      <c r="AZ2542" s="44" t="s">
        <v>4982</v>
      </c>
    </row>
    <row r="2543" spans="1:52" ht="12.75" customHeight="1" x14ac:dyDescent="0.2">
      <c r="A2543" s="27">
        <v>47629</v>
      </c>
      <c r="B2543" s="28" t="s">
        <v>10213</v>
      </c>
      <c r="C2543" s="29" t="s">
        <v>56</v>
      </c>
      <c r="D2543" s="30" t="s">
        <v>10214</v>
      </c>
      <c r="E2543" s="30" t="s">
        <v>10214</v>
      </c>
      <c r="F2543" s="31">
        <v>1952</v>
      </c>
      <c r="G2543" s="31" t="s">
        <v>69</v>
      </c>
      <c r="H2543" s="30" t="s">
        <v>59</v>
      </c>
      <c r="I2543" s="60">
        <v>1</v>
      </c>
      <c r="J2543" s="60"/>
      <c r="K2543" s="32">
        <v>1</v>
      </c>
      <c r="L2543" s="33">
        <v>90</v>
      </c>
      <c r="M2543" s="31" t="s">
        <v>60</v>
      </c>
      <c r="X2543" s="37" t="s">
        <v>9270</v>
      </c>
      <c r="Y2543" s="38" t="s">
        <v>10215</v>
      </c>
      <c r="AA2543" s="39">
        <v>43293</v>
      </c>
      <c r="AB2543" s="39">
        <v>2958465</v>
      </c>
      <c r="AC2543" s="38" t="s">
        <v>63</v>
      </c>
      <c r="AD2543" s="29">
        <v>100</v>
      </c>
      <c r="AE2543" s="29">
        <v>99</v>
      </c>
      <c r="AF2543" s="40">
        <v>0</v>
      </c>
      <c r="AG2543" s="41" t="s">
        <v>64</v>
      </c>
      <c r="AJ2543" s="38" t="s">
        <v>748</v>
      </c>
      <c r="AW2543" s="42">
        <v>19238</v>
      </c>
      <c r="AZ2543" s="44" t="s">
        <v>10216</v>
      </c>
    </row>
    <row r="2544" spans="1:52" ht="12.75" customHeight="1" x14ac:dyDescent="0.2">
      <c r="A2544" s="27">
        <v>47724</v>
      </c>
      <c r="B2544" s="28" t="s">
        <v>10217</v>
      </c>
      <c r="C2544" s="29" t="s">
        <v>56</v>
      </c>
      <c r="D2544" s="30" t="s">
        <v>10218</v>
      </c>
      <c r="E2544" s="30" t="s">
        <v>10219</v>
      </c>
      <c r="F2544" s="31">
        <v>1950</v>
      </c>
      <c r="G2544" s="31" t="s">
        <v>60</v>
      </c>
      <c r="H2544" s="30" t="s">
        <v>103</v>
      </c>
      <c r="I2544" s="60">
        <v>1</v>
      </c>
      <c r="J2544" s="60"/>
      <c r="K2544" s="32">
        <v>1</v>
      </c>
      <c r="L2544" s="33">
        <v>102</v>
      </c>
      <c r="M2544" s="31" t="s">
        <v>60</v>
      </c>
      <c r="X2544" s="37" t="s">
        <v>9730</v>
      </c>
      <c r="Y2544" s="38" t="s">
        <v>10220</v>
      </c>
      <c r="AA2544" s="39">
        <v>35674</v>
      </c>
      <c r="AB2544" s="39">
        <v>2958465</v>
      </c>
      <c r="AC2544" s="38" t="s">
        <v>2561</v>
      </c>
      <c r="AD2544" s="29">
        <v>100</v>
      </c>
      <c r="AE2544" s="29">
        <v>99</v>
      </c>
      <c r="AF2544" s="40">
        <v>4</v>
      </c>
      <c r="AG2544" s="41" t="s">
        <v>64</v>
      </c>
      <c r="AJ2544" s="38" t="s">
        <v>65</v>
      </c>
      <c r="AK2544" s="29" t="s">
        <v>7</v>
      </c>
      <c r="AL2544" s="39">
        <v>40294</v>
      </c>
      <c r="AM2544" s="29">
        <v>272340</v>
      </c>
      <c r="AN2544" s="29" t="s">
        <v>76</v>
      </c>
      <c r="AO2544" s="29">
        <v>81</v>
      </c>
      <c r="AP2544" s="29">
        <v>9.33</v>
      </c>
      <c r="AQ2544" s="29" t="s">
        <v>10</v>
      </c>
      <c r="AR2544" s="39">
        <v>43364</v>
      </c>
      <c r="AS2544" s="29">
        <v>291937</v>
      </c>
      <c r="AT2544" s="29" t="s">
        <v>76</v>
      </c>
      <c r="AU2544" s="29">
        <v>21</v>
      </c>
      <c r="AV2544" s="29">
        <v>1.47</v>
      </c>
      <c r="AW2544" s="42">
        <v>18872</v>
      </c>
      <c r="AZ2544" s="44" t="s">
        <v>10221</v>
      </c>
    </row>
    <row r="2545" spans="1:52" ht="12.75" customHeight="1" x14ac:dyDescent="0.2">
      <c r="A2545" s="27">
        <v>47732</v>
      </c>
      <c r="B2545" s="28" t="s">
        <v>10222</v>
      </c>
      <c r="C2545" s="29" t="s">
        <v>56</v>
      </c>
      <c r="D2545" s="30" t="s">
        <v>10223</v>
      </c>
      <c r="E2545" s="30" t="s">
        <v>10223</v>
      </c>
      <c r="F2545" s="31">
        <v>1952</v>
      </c>
      <c r="G2545" s="31" t="s">
        <v>69</v>
      </c>
      <c r="H2545" s="30" t="s">
        <v>59</v>
      </c>
      <c r="I2545" s="60">
        <v>1</v>
      </c>
      <c r="J2545" s="60"/>
      <c r="K2545" s="32">
        <v>1</v>
      </c>
      <c r="L2545" s="33">
        <v>102</v>
      </c>
      <c r="M2545" s="31" t="s">
        <v>60</v>
      </c>
      <c r="X2545" s="37" t="s">
        <v>10224</v>
      </c>
      <c r="Y2545" s="38" t="s">
        <v>10225</v>
      </c>
      <c r="AA2545" s="39">
        <v>43293</v>
      </c>
      <c r="AB2545" s="39">
        <v>2958465</v>
      </c>
      <c r="AC2545" s="38" t="s">
        <v>63</v>
      </c>
      <c r="AD2545" s="29">
        <v>100</v>
      </c>
      <c r="AE2545" s="29">
        <v>99</v>
      </c>
      <c r="AF2545" s="40">
        <v>0</v>
      </c>
      <c r="AG2545" s="41" t="s">
        <v>64</v>
      </c>
      <c r="AJ2545" s="38" t="s">
        <v>748</v>
      </c>
      <c r="AW2545" s="42">
        <v>19208</v>
      </c>
      <c r="AZ2545" s="44" t="s">
        <v>10226</v>
      </c>
    </row>
    <row r="2546" spans="1:52" ht="12.75" customHeight="1" x14ac:dyDescent="0.2">
      <c r="A2546" s="27">
        <v>47878</v>
      </c>
      <c r="B2546" s="28" t="s">
        <v>10228</v>
      </c>
      <c r="C2546" s="29" t="s">
        <v>56</v>
      </c>
      <c r="D2546" s="30" t="s">
        <v>10229</v>
      </c>
      <c r="E2546" s="30" t="s">
        <v>10229</v>
      </c>
      <c r="F2546" s="31">
        <v>1952</v>
      </c>
      <c r="G2546" s="31" t="s">
        <v>69</v>
      </c>
      <c r="H2546" s="30" t="s">
        <v>59</v>
      </c>
      <c r="I2546" s="60">
        <v>1</v>
      </c>
      <c r="J2546" s="60"/>
      <c r="K2546" s="32">
        <v>1</v>
      </c>
      <c r="L2546" s="33">
        <v>90</v>
      </c>
      <c r="M2546" s="31" t="s">
        <v>60</v>
      </c>
      <c r="X2546" s="37" t="s">
        <v>2650</v>
      </c>
      <c r="Y2546" s="38" t="s">
        <v>10230</v>
      </c>
      <c r="AA2546" s="39">
        <v>35674</v>
      </c>
      <c r="AB2546" s="39">
        <v>2958465</v>
      </c>
      <c r="AC2546" s="38" t="s">
        <v>2561</v>
      </c>
      <c r="AD2546" s="29">
        <v>100</v>
      </c>
      <c r="AE2546" s="29">
        <v>99</v>
      </c>
      <c r="AF2546" s="40">
        <v>4</v>
      </c>
      <c r="AG2546" s="41" t="s">
        <v>64</v>
      </c>
      <c r="AJ2546" s="38" t="s">
        <v>748</v>
      </c>
      <c r="AK2546" s="29" t="s">
        <v>7</v>
      </c>
      <c r="AL2546" s="39">
        <v>41735</v>
      </c>
      <c r="AM2546" s="29">
        <v>275053</v>
      </c>
      <c r="AN2546" s="29" t="s">
        <v>76</v>
      </c>
      <c r="AO2546" s="29">
        <v>20</v>
      </c>
      <c r="AP2546" s="29">
        <v>3.12</v>
      </c>
      <c r="AQ2546" s="29" t="s">
        <v>75</v>
      </c>
      <c r="AR2546" s="39">
        <v>44094</v>
      </c>
      <c r="AS2546" s="29">
        <v>261315</v>
      </c>
      <c r="AT2546" s="29" t="s">
        <v>76</v>
      </c>
      <c r="AU2546" s="29">
        <v>17</v>
      </c>
      <c r="AV2546" s="29">
        <v>1.04</v>
      </c>
      <c r="AW2546" s="42">
        <v>19133</v>
      </c>
      <c r="AZ2546" s="44" t="s">
        <v>9640</v>
      </c>
    </row>
    <row r="2547" spans="1:52" ht="12.75" customHeight="1" x14ac:dyDescent="0.2">
      <c r="A2547" s="27">
        <v>47909</v>
      </c>
      <c r="B2547" s="28" t="s">
        <v>10231</v>
      </c>
      <c r="C2547" s="29" t="s">
        <v>56</v>
      </c>
      <c r="D2547" s="30" t="s">
        <v>10232</v>
      </c>
      <c r="E2547" s="30" t="s">
        <v>10232</v>
      </c>
      <c r="F2547" s="31">
        <v>1949</v>
      </c>
      <c r="G2547" s="31" t="s">
        <v>69</v>
      </c>
      <c r="H2547" s="30" t="s">
        <v>59</v>
      </c>
      <c r="I2547" s="60">
        <v>1</v>
      </c>
      <c r="J2547" s="60"/>
      <c r="K2547" s="32">
        <v>1</v>
      </c>
      <c r="L2547" s="33">
        <v>85</v>
      </c>
      <c r="M2547" s="31" t="s">
        <v>60</v>
      </c>
      <c r="X2547" s="37" t="s">
        <v>1616</v>
      </c>
      <c r="Y2547" s="38" t="s">
        <v>10233</v>
      </c>
      <c r="AA2547" s="39">
        <v>43293</v>
      </c>
      <c r="AB2547" s="39">
        <v>2958465</v>
      </c>
      <c r="AC2547" s="38" t="s">
        <v>63</v>
      </c>
      <c r="AD2547" s="29">
        <v>100</v>
      </c>
      <c r="AE2547" s="29">
        <v>99</v>
      </c>
      <c r="AF2547" s="40">
        <v>0</v>
      </c>
      <c r="AG2547" s="41" t="s">
        <v>64</v>
      </c>
      <c r="AJ2547" s="38" t="s">
        <v>748</v>
      </c>
      <c r="AW2547" s="42">
        <v>18274</v>
      </c>
      <c r="AZ2547" s="44" t="s">
        <v>1805</v>
      </c>
    </row>
    <row r="2548" spans="1:52" ht="12.75" customHeight="1" x14ac:dyDescent="0.2">
      <c r="A2548" s="27">
        <v>47919</v>
      </c>
      <c r="B2548" s="28" t="s">
        <v>10234</v>
      </c>
      <c r="C2548" s="29" t="s">
        <v>56</v>
      </c>
      <c r="D2548" s="30" t="s">
        <v>10235</v>
      </c>
      <c r="E2548" s="30" t="s">
        <v>10235</v>
      </c>
      <c r="F2548" s="31">
        <v>1951</v>
      </c>
      <c r="G2548" s="31" t="s">
        <v>69</v>
      </c>
      <c r="H2548" s="30" t="s">
        <v>70</v>
      </c>
      <c r="I2548" s="60">
        <v>1</v>
      </c>
      <c r="J2548" s="60"/>
      <c r="K2548" s="32">
        <v>1</v>
      </c>
      <c r="L2548" s="33">
        <v>90</v>
      </c>
      <c r="M2548" s="31" t="s">
        <v>60</v>
      </c>
      <c r="X2548" s="37" t="s">
        <v>10175</v>
      </c>
      <c r="Y2548" s="38" t="s">
        <v>10236</v>
      </c>
      <c r="AA2548" s="39">
        <v>43293</v>
      </c>
      <c r="AB2548" s="39">
        <v>2958465</v>
      </c>
      <c r="AC2548" s="38" t="s">
        <v>63</v>
      </c>
      <c r="AD2548" s="29">
        <v>100</v>
      </c>
      <c r="AE2548" s="29">
        <v>99</v>
      </c>
      <c r="AF2548" s="40">
        <v>3</v>
      </c>
      <c r="AG2548" s="41" t="s">
        <v>64</v>
      </c>
      <c r="AJ2548" s="38" t="s">
        <v>748</v>
      </c>
      <c r="AK2548" s="29" t="s">
        <v>7</v>
      </c>
      <c r="AL2548" s="39">
        <v>44073</v>
      </c>
      <c r="AM2548" s="29">
        <v>260908</v>
      </c>
      <c r="AN2548" s="29" t="s">
        <v>76</v>
      </c>
      <c r="AO2548" s="29">
        <v>52</v>
      </c>
      <c r="AP2548" s="29">
        <v>3.28</v>
      </c>
      <c r="AQ2548" s="29" t="s">
        <v>10</v>
      </c>
      <c r="AR2548" s="39">
        <v>44113</v>
      </c>
      <c r="AS2548" s="29">
        <v>82306</v>
      </c>
      <c r="AT2548" s="29" t="s">
        <v>74</v>
      </c>
      <c r="AU2548" s="29">
        <v>35</v>
      </c>
      <c r="AV2548" s="29">
        <v>0.65</v>
      </c>
      <c r="AW2548" s="42">
        <v>18982</v>
      </c>
      <c r="AZ2548" s="44" t="s">
        <v>10237</v>
      </c>
    </row>
    <row r="2549" spans="1:52" ht="12.75" customHeight="1" x14ac:dyDescent="0.2">
      <c r="A2549" s="27">
        <v>47920</v>
      </c>
      <c r="B2549" s="28" t="s">
        <v>10238</v>
      </c>
      <c r="C2549" s="29" t="s">
        <v>56</v>
      </c>
      <c r="D2549" s="30" t="s">
        <v>10239</v>
      </c>
      <c r="E2549" s="30" t="s">
        <v>10239</v>
      </c>
      <c r="F2549" s="31">
        <v>1951</v>
      </c>
      <c r="G2549" s="31" t="s">
        <v>69</v>
      </c>
      <c r="H2549" s="30" t="s">
        <v>70</v>
      </c>
      <c r="I2549" s="60">
        <v>1</v>
      </c>
      <c r="J2549" s="60"/>
      <c r="K2549" s="32">
        <v>1</v>
      </c>
      <c r="L2549" s="33">
        <v>90</v>
      </c>
      <c r="M2549" s="31" t="s">
        <v>60</v>
      </c>
      <c r="X2549" s="37" t="s">
        <v>10175</v>
      </c>
      <c r="Y2549" s="38" t="s">
        <v>10240</v>
      </c>
      <c r="AA2549" s="39">
        <v>43293</v>
      </c>
      <c r="AB2549" s="39">
        <v>2958465</v>
      </c>
      <c r="AC2549" s="38" t="s">
        <v>63</v>
      </c>
      <c r="AD2549" s="29">
        <v>100</v>
      </c>
      <c r="AE2549" s="29">
        <v>99</v>
      </c>
      <c r="AF2549" s="40">
        <v>1</v>
      </c>
      <c r="AG2549" s="41" t="s">
        <v>64</v>
      </c>
      <c r="AJ2549" s="38" t="s">
        <v>748</v>
      </c>
      <c r="AK2549" s="29" t="s">
        <v>7</v>
      </c>
      <c r="AL2549" s="39">
        <v>44073</v>
      </c>
      <c r="AM2549" s="29">
        <v>274104</v>
      </c>
      <c r="AN2549" s="29" t="s">
        <v>76</v>
      </c>
      <c r="AO2549" s="29">
        <v>30</v>
      </c>
      <c r="AP2549" s="29">
        <v>2.89</v>
      </c>
      <c r="AQ2549" s="29" t="s">
        <v>10</v>
      </c>
      <c r="AR2549" s="39">
        <v>44120</v>
      </c>
      <c r="AS2549" s="29">
        <v>75535</v>
      </c>
      <c r="AT2549" s="29" t="s">
        <v>74</v>
      </c>
      <c r="AU2549" s="29">
        <v>53</v>
      </c>
      <c r="AV2549" s="29">
        <v>0.89</v>
      </c>
      <c r="AW2549" s="42">
        <v>19060</v>
      </c>
      <c r="AZ2549" s="44" t="s">
        <v>10241</v>
      </c>
    </row>
    <row r="2550" spans="1:52" ht="12.75" customHeight="1" x14ac:dyDescent="0.2">
      <c r="A2550" s="27">
        <v>47963</v>
      </c>
      <c r="B2550" s="28" t="s">
        <v>10242</v>
      </c>
      <c r="C2550" s="29" t="s">
        <v>56</v>
      </c>
      <c r="D2550" s="30" t="s">
        <v>10243</v>
      </c>
      <c r="E2550" s="30" t="s">
        <v>10243</v>
      </c>
      <c r="F2550" s="31">
        <v>1952</v>
      </c>
      <c r="G2550" s="31" t="s">
        <v>69</v>
      </c>
      <c r="H2550" s="30" t="s">
        <v>59</v>
      </c>
      <c r="I2550" s="60">
        <v>1</v>
      </c>
      <c r="J2550" s="60"/>
      <c r="K2550" s="32">
        <v>1</v>
      </c>
      <c r="L2550" s="33">
        <v>84</v>
      </c>
      <c r="M2550" s="31" t="s">
        <v>60</v>
      </c>
      <c r="X2550" s="37" t="s">
        <v>10244</v>
      </c>
      <c r="Y2550" s="38" t="s">
        <v>10245</v>
      </c>
      <c r="AA2550" s="39">
        <v>43293</v>
      </c>
      <c r="AB2550" s="39">
        <v>2958465</v>
      </c>
      <c r="AC2550" s="38" t="s">
        <v>63</v>
      </c>
      <c r="AD2550" s="29">
        <v>100</v>
      </c>
      <c r="AE2550" s="29">
        <v>99</v>
      </c>
      <c r="AF2550" s="40">
        <v>0</v>
      </c>
      <c r="AG2550" s="41" t="s">
        <v>64</v>
      </c>
      <c r="AJ2550" s="38" t="s">
        <v>748</v>
      </c>
      <c r="AW2550" s="42">
        <v>19243</v>
      </c>
      <c r="AZ2550" s="44" t="s">
        <v>10246</v>
      </c>
    </row>
    <row r="2551" spans="1:52" ht="12.75" customHeight="1" x14ac:dyDescent="0.2">
      <c r="A2551" s="27">
        <v>47992</v>
      </c>
      <c r="B2551" s="28" t="s">
        <v>10247</v>
      </c>
      <c r="C2551" s="29" t="s">
        <v>56</v>
      </c>
      <c r="D2551" s="30" t="s">
        <v>10248</v>
      </c>
      <c r="E2551" s="30" t="s">
        <v>10248</v>
      </c>
      <c r="F2551" s="31">
        <v>1953</v>
      </c>
      <c r="G2551" s="31" t="s">
        <v>69</v>
      </c>
      <c r="H2551" s="30" t="s">
        <v>59</v>
      </c>
      <c r="I2551" s="60">
        <v>1</v>
      </c>
      <c r="J2551" s="60"/>
      <c r="K2551" s="32">
        <v>1</v>
      </c>
      <c r="L2551" s="33">
        <v>90</v>
      </c>
      <c r="M2551" s="31" t="s">
        <v>60</v>
      </c>
      <c r="X2551" s="37" t="s">
        <v>10249</v>
      </c>
      <c r="Y2551" s="38" t="s">
        <v>10250</v>
      </c>
      <c r="AA2551" s="39">
        <v>43293</v>
      </c>
      <c r="AB2551" s="39">
        <v>2958465</v>
      </c>
      <c r="AC2551" s="38" t="s">
        <v>63</v>
      </c>
      <c r="AD2551" s="29">
        <v>100</v>
      </c>
      <c r="AE2551" s="29">
        <v>99</v>
      </c>
      <c r="AF2551" s="40">
        <v>0</v>
      </c>
      <c r="AG2551" s="41" t="s">
        <v>64</v>
      </c>
      <c r="AJ2551" s="38" t="s">
        <v>748</v>
      </c>
      <c r="AW2551" s="42">
        <v>20333</v>
      </c>
      <c r="AZ2551" s="44" t="s">
        <v>9700</v>
      </c>
    </row>
    <row r="2552" spans="1:52" ht="12.75" customHeight="1" x14ac:dyDescent="0.2">
      <c r="A2552" s="27">
        <v>47999</v>
      </c>
      <c r="B2552" s="28" t="s">
        <v>10251</v>
      </c>
      <c r="C2552" s="29" t="s">
        <v>56</v>
      </c>
      <c r="D2552" s="30" t="s">
        <v>10252</v>
      </c>
      <c r="E2552" s="30" t="s">
        <v>10252</v>
      </c>
      <c r="F2552" s="31">
        <v>1949</v>
      </c>
      <c r="G2552" s="31" t="s">
        <v>69</v>
      </c>
      <c r="H2552" s="30" t="s">
        <v>59</v>
      </c>
      <c r="I2552" s="60">
        <v>1</v>
      </c>
      <c r="J2552" s="60"/>
      <c r="K2552" s="32">
        <v>1</v>
      </c>
      <c r="L2552" s="33">
        <v>90</v>
      </c>
      <c r="M2552" s="31" t="s">
        <v>60</v>
      </c>
      <c r="X2552" s="37" t="s">
        <v>1616</v>
      </c>
      <c r="Y2552" s="38" t="s">
        <v>10253</v>
      </c>
      <c r="AA2552" s="39">
        <v>43293</v>
      </c>
      <c r="AB2552" s="39">
        <v>2958465</v>
      </c>
      <c r="AC2552" s="38" t="s">
        <v>63</v>
      </c>
      <c r="AD2552" s="29">
        <v>100</v>
      </c>
      <c r="AE2552" s="29">
        <v>99</v>
      </c>
      <c r="AF2552" s="40">
        <v>0</v>
      </c>
      <c r="AG2552" s="41" t="s">
        <v>64</v>
      </c>
      <c r="AJ2552" s="38" t="s">
        <v>748</v>
      </c>
      <c r="AW2552" s="42">
        <v>18148</v>
      </c>
      <c r="AZ2552" s="44" t="s">
        <v>6458</v>
      </c>
    </row>
    <row r="2553" spans="1:52" ht="12.75" customHeight="1" x14ac:dyDescent="0.2">
      <c r="A2553" s="27">
        <v>48068</v>
      </c>
      <c r="B2553" s="28" t="s">
        <v>10254</v>
      </c>
      <c r="C2553" s="29" t="s">
        <v>56</v>
      </c>
      <c r="D2553" s="30" t="s">
        <v>10255</v>
      </c>
      <c r="E2553" s="30" t="s">
        <v>10255</v>
      </c>
      <c r="F2553" s="31">
        <v>1953</v>
      </c>
      <c r="G2553" s="31" t="s">
        <v>69</v>
      </c>
      <c r="H2553" s="30" t="s">
        <v>103</v>
      </c>
      <c r="I2553" s="60">
        <v>1</v>
      </c>
      <c r="J2553" s="60"/>
      <c r="K2553" s="32">
        <v>1</v>
      </c>
      <c r="L2553" s="33">
        <v>101</v>
      </c>
      <c r="M2553" s="31" t="s">
        <v>60</v>
      </c>
      <c r="X2553" s="37" t="s">
        <v>1764</v>
      </c>
      <c r="Y2553" s="38" t="s">
        <v>10256</v>
      </c>
      <c r="AA2553" s="39">
        <v>35674</v>
      </c>
      <c r="AB2553" s="39">
        <v>2958465</v>
      </c>
      <c r="AC2553" s="38" t="s">
        <v>2561</v>
      </c>
      <c r="AD2553" s="29">
        <v>100</v>
      </c>
      <c r="AE2553" s="29">
        <v>99</v>
      </c>
      <c r="AF2553" s="40">
        <v>7</v>
      </c>
      <c r="AG2553" s="41" t="s">
        <v>64</v>
      </c>
      <c r="AJ2553" s="38" t="s">
        <v>748</v>
      </c>
      <c r="AK2553" s="29" t="s">
        <v>7</v>
      </c>
      <c r="AL2553" s="39">
        <v>43187</v>
      </c>
      <c r="AM2553" s="29">
        <v>292030</v>
      </c>
      <c r="AN2553" s="29" t="s">
        <v>76</v>
      </c>
      <c r="AO2553" s="29">
        <v>20</v>
      </c>
      <c r="AP2553" s="29">
        <v>1.22</v>
      </c>
      <c r="AQ2553" s="29" t="s">
        <v>10</v>
      </c>
      <c r="AR2553" s="39">
        <v>43654</v>
      </c>
      <c r="AS2553" s="29">
        <v>152218</v>
      </c>
      <c r="AT2553" s="29" t="s">
        <v>84</v>
      </c>
      <c r="AU2553" s="29">
        <v>46</v>
      </c>
      <c r="AV2553" s="29">
        <v>0.47</v>
      </c>
      <c r="AW2553" s="42">
        <v>19695</v>
      </c>
      <c r="AZ2553" s="44" t="s">
        <v>4954</v>
      </c>
    </row>
    <row r="2554" spans="1:52" ht="12.75" customHeight="1" x14ac:dyDescent="0.2">
      <c r="A2554" s="27">
        <v>48155</v>
      </c>
      <c r="B2554" s="28" t="s">
        <v>10257</v>
      </c>
      <c r="C2554" s="29" t="s">
        <v>56</v>
      </c>
      <c r="D2554" s="30" t="s">
        <v>10258</v>
      </c>
      <c r="E2554" s="30" t="s">
        <v>10258</v>
      </c>
      <c r="F2554" s="31">
        <v>1956</v>
      </c>
      <c r="G2554" s="31" t="s">
        <v>69</v>
      </c>
      <c r="H2554" s="30" t="s">
        <v>103</v>
      </c>
      <c r="I2554" s="60">
        <v>1</v>
      </c>
      <c r="J2554" s="60"/>
      <c r="K2554" s="32">
        <v>1</v>
      </c>
      <c r="L2554" s="33">
        <v>95</v>
      </c>
      <c r="M2554" s="31" t="s">
        <v>60</v>
      </c>
      <c r="X2554" s="37" t="s">
        <v>5278</v>
      </c>
      <c r="Y2554" s="38" t="s">
        <v>10259</v>
      </c>
      <c r="AA2554" s="39">
        <v>43293</v>
      </c>
      <c r="AB2554" s="39">
        <v>2958465</v>
      </c>
      <c r="AC2554" s="38" t="s">
        <v>63</v>
      </c>
      <c r="AD2554" s="29">
        <v>100</v>
      </c>
      <c r="AE2554" s="29">
        <v>99</v>
      </c>
      <c r="AF2554" s="40">
        <v>2</v>
      </c>
      <c r="AG2554" s="41" t="s">
        <v>64</v>
      </c>
      <c r="AJ2554" s="38" t="s">
        <v>861</v>
      </c>
      <c r="AK2554" s="29" t="s">
        <v>7</v>
      </c>
      <c r="AL2554" s="39">
        <v>43877</v>
      </c>
      <c r="AM2554" s="29">
        <v>145623</v>
      </c>
      <c r="AN2554" s="29" t="s">
        <v>84</v>
      </c>
      <c r="AO2554" s="29">
        <v>247</v>
      </c>
      <c r="AP2554" s="29">
        <v>1.57</v>
      </c>
      <c r="AQ2554" s="29" t="s">
        <v>75</v>
      </c>
      <c r="AR2554" s="39">
        <v>44161</v>
      </c>
      <c r="AS2554" s="29">
        <v>52510</v>
      </c>
      <c r="AT2554" s="29" t="s">
        <v>74</v>
      </c>
      <c r="AU2554" s="29">
        <v>13</v>
      </c>
      <c r="AV2554" s="29">
        <v>0.71</v>
      </c>
      <c r="AW2554" s="42">
        <v>20712</v>
      </c>
      <c r="AZ2554" s="44" t="s">
        <v>212</v>
      </c>
    </row>
    <row r="2555" spans="1:52" ht="12.75" customHeight="1" x14ac:dyDescent="0.2">
      <c r="A2555" s="27">
        <v>48156</v>
      </c>
      <c r="B2555" s="28" t="s">
        <v>10260</v>
      </c>
      <c r="C2555" s="29" t="s">
        <v>56</v>
      </c>
      <c r="D2555" s="30" t="s">
        <v>10261</v>
      </c>
      <c r="E2555" s="30" t="s">
        <v>10261</v>
      </c>
      <c r="F2555" s="31">
        <v>1954</v>
      </c>
      <c r="G2555" s="31" t="s">
        <v>69</v>
      </c>
      <c r="H2555" s="30" t="s">
        <v>59</v>
      </c>
      <c r="I2555" s="60">
        <v>1</v>
      </c>
      <c r="J2555" s="60"/>
      <c r="K2555" s="32">
        <v>1</v>
      </c>
      <c r="L2555" s="33">
        <v>88</v>
      </c>
      <c r="M2555" s="31" t="s">
        <v>60</v>
      </c>
      <c r="X2555" s="37" t="s">
        <v>10224</v>
      </c>
      <c r="Y2555" s="38" t="s">
        <v>10262</v>
      </c>
      <c r="AA2555" s="39">
        <v>43293</v>
      </c>
      <c r="AB2555" s="39">
        <v>2958465</v>
      </c>
      <c r="AC2555" s="38" t="s">
        <v>63</v>
      </c>
      <c r="AD2555" s="29">
        <v>100</v>
      </c>
      <c r="AE2555" s="29">
        <v>99</v>
      </c>
      <c r="AF2555" s="40">
        <v>0</v>
      </c>
      <c r="AG2555" s="41" t="s">
        <v>64</v>
      </c>
      <c r="AJ2555" s="38" t="s">
        <v>73</v>
      </c>
      <c r="AW2555" s="42">
        <v>19430</v>
      </c>
      <c r="AZ2555" s="44" t="s">
        <v>5634</v>
      </c>
    </row>
    <row r="2556" spans="1:52" ht="12.75" customHeight="1" x14ac:dyDescent="0.2">
      <c r="A2556" s="27">
        <v>48187</v>
      </c>
      <c r="B2556" s="28" t="s">
        <v>10263</v>
      </c>
      <c r="C2556" s="29" t="s">
        <v>56</v>
      </c>
      <c r="D2556" s="30" t="s">
        <v>10264</v>
      </c>
      <c r="E2556" s="30" t="s">
        <v>10264</v>
      </c>
      <c r="F2556" s="31">
        <v>1954</v>
      </c>
      <c r="G2556" s="31" t="s">
        <v>69</v>
      </c>
      <c r="H2556" s="30" t="s">
        <v>59</v>
      </c>
      <c r="I2556" s="60">
        <v>1</v>
      </c>
      <c r="J2556" s="60"/>
      <c r="K2556" s="32">
        <v>1</v>
      </c>
      <c r="L2556" s="33">
        <v>94</v>
      </c>
      <c r="M2556" s="31" t="s">
        <v>60</v>
      </c>
      <c r="X2556" s="37" t="s">
        <v>9270</v>
      </c>
      <c r="Y2556" s="38" t="s">
        <v>10265</v>
      </c>
      <c r="AA2556" s="39">
        <v>43293</v>
      </c>
      <c r="AB2556" s="39">
        <v>2958465</v>
      </c>
      <c r="AC2556" s="38" t="s">
        <v>63</v>
      </c>
      <c r="AD2556" s="29">
        <v>100</v>
      </c>
      <c r="AE2556" s="29">
        <v>99</v>
      </c>
      <c r="AF2556" s="40">
        <v>0</v>
      </c>
      <c r="AG2556" s="41" t="s">
        <v>64</v>
      </c>
      <c r="AJ2556" s="38" t="s">
        <v>748</v>
      </c>
      <c r="AW2556" s="42">
        <v>19964</v>
      </c>
      <c r="AZ2556" s="44" t="s">
        <v>10266</v>
      </c>
    </row>
    <row r="2557" spans="1:52" ht="12.75" customHeight="1" x14ac:dyDescent="0.2">
      <c r="A2557" s="27">
        <v>48221</v>
      </c>
      <c r="B2557" s="28" t="s">
        <v>10267</v>
      </c>
      <c r="C2557" s="29" t="s">
        <v>56</v>
      </c>
      <c r="D2557" s="30" t="s">
        <v>10268</v>
      </c>
      <c r="E2557" s="30" t="s">
        <v>10268</v>
      </c>
      <c r="F2557" s="31">
        <v>1954</v>
      </c>
      <c r="G2557" s="31" t="s">
        <v>69</v>
      </c>
      <c r="H2557" s="30" t="s">
        <v>59</v>
      </c>
      <c r="I2557" s="60">
        <v>1</v>
      </c>
      <c r="J2557" s="60"/>
      <c r="K2557" s="32">
        <v>1</v>
      </c>
      <c r="L2557" s="33">
        <v>100</v>
      </c>
      <c r="M2557" s="31" t="s">
        <v>60</v>
      </c>
      <c r="X2557" s="37" t="s">
        <v>2080</v>
      </c>
      <c r="Y2557" s="38" t="s">
        <v>10269</v>
      </c>
      <c r="AA2557" s="39">
        <v>35674</v>
      </c>
      <c r="AB2557" s="39">
        <v>2958465</v>
      </c>
      <c r="AC2557" s="38" t="s">
        <v>2561</v>
      </c>
      <c r="AD2557" s="29">
        <v>100</v>
      </c>
      <c r="AE2557" s="29">
        <v>99</v>
      </c>
      <c r="AF2557" s="40">
        <v>9</v>
      </c>
      <c r="AG2557" s="41" t="s">
        <v>64</v>
      </c>
      <c r="AJ2557" s="38" t="s">
        <v>748</v>
      </c>
      <c r="AK2557" s="29" t="s">
        <v>7</v>
      </c>
      <c r="AL2557" s="39">
        <v>42477</v>
      </c>
      <c r="AM2557" s="29">
        <v>271855</v>
      </c>
      <c r="AN2557" s="29" t="s">
        <v>76</v>
      </c>
      <c r="AO2557" s="29">
        <v>35</v>
      </c>
      <c r="AP2557" s="29">
        <v>4.16</v>
      </c>
      <c r="AQ2557" s="29" t="s">
        <v>10</v>
      </c>
      <c r="AR2557" s="39">
        <v>44145</v>
      </c>
      <c r="AS2557" s="29">
        <v>292935</v>
      </c>
      <c r="AT2557" s="29" t="s">
        <v>76</v>
      </c>
      <c r="AU2557" s="29">
        <v>18</v>
      </c>
      <c r="AV2557" s="29">
        <v>0.85</v>
      </c>
      <c r="AW2557" s="42">
        <v>20144</v>
      </c>
      <c r="AZ2557" s="44" t="s">
        <v>77</v>
      </c>
    </row>
    <row r="2558" spans="1:52" ht="12.75" customHeight="1" x14ac:dyDescent="0.2">
      <c r="A2558" s="27">
        <v>48307</v>
      </c>
      <c r="B2558" s="28" t="s">
        <v>10270</v>
      </c>
      <c r="C2558" s="29" t="s">
        <v>56</v>
      </c>
      <c r="D2558" s="30" t="s">
        <v>10271</v>
      </c>
      <c r="E2558" s="30" t="s">
        <v>10271</v>
      </c>
      <c r="F2558" s="31">
        <v>1943</v>
      </c>
      <c r="G2558" s="31" t="s">
        <v>69</v>
      </c>
      <c r="H2558" s="30" t="s">
        <v>70</v>
      </c>
      <c r="I2558" s="60">
        <v>1</v>
      </c>
      <c r="J2558" s="60"/>
      <c r="K2558" s="32">
        <v>1</v>
      </c>
      <c r="L2558" s="33">
        <v>92</v>
      </c>
      <c r="M2558" s="31" t="s">
        <v>60</v>
      </c>
      <c r="X2558" s="37" t="s">
        <v>9064</v>
      </c>
      <c r="Y2558" s="38" t="s">
        <v>10272</v>
      </c>
      <c r="AA2558" s="39">
        <v>43293</v>
      </c>
      <c r="AB2558" s="39">
        <v>2958465</v>
      </c>
      <c r="AC2558" s="38" t="s">
        <v>63</v>
      </c>
      <c r="AD2558" s="29">
        <v>100</v>
      </c>
      <c r="AE2558" s="29">
        <v>99</v>
      </c>
      <c r="AF2558" s="40">
        <v>0</v>
      </c>
      <c r="AG2558" s="41" t="s">
        <v>64</v>
      </c>
      <c r="AJ2558" s="38" t="s">
        <v>748</v>
      </c>
      <c r="AW2558" s="42">
        <v>15782</v>
      </c>
      <c r="AZ2558" s="44" t="s">
        <v>10273</v>
      </c>
    </row>
    <row r="2559" spans="1:52" ht="12.75" customHeight="1" x14ac:dyDescent="0.2">
      <c r="A2559" s="27">
        <v>48337</v>
      </c>
      <c r="B2559" s="28" t="s">
        <v>10274</v>
      </c>
      <c r="C2559" s="29" t="s">
        <v>56</v>
      </c>
      <c r="D2559" s="30" t="s">
        <v>10275</v>
      </c>
      <c r="E2559" s="30" t="s">
        <v>10275</v>
      </c>
      <c r="F2559" s="31">
        <v>1951</v>
      </c>
      <c r="G2559" s="31" t="s">
        <v>69</v>
      </c>
      <c r="H2559" s="30" t="s">
        <v>59</v>
      </c>
      <c r="I2559" s="60">
        <v>1</v>
      </c>
      <c r="J2559" s="60"/>
      <c r="K2559" s="32">
        <v>1</v>
      </c>
      <c r="L2559" s="33">
        <v>90</v>
      </c>
      <c r="M2559" s="31" t="s">
        <v>60</v>
      </c>
      <c r="X2559" s="37" t="s">
        <v>2650</v>
      </c>
      <c r="Y2559" s="38" t="s">
        <v>10276</v>
      </c>
      <c r="AA2559" s="39">
        <v>35674</v>
      </c>
      <c r="AB2559" s="39">
        <v>2958465</v>
      </c>
      <c r="AC2559" s="38" t="s">
        <v>2561</v>
      </c>
      <c r="AD2559" s="29">
        <v>100</v>
      </c>
      <c r="AE2559" s="29">
        <v>99</v>
      </c>
      <c r="AF2559" s="40">
        <v>2</v>
      </c>
      <c r="AG2559" s="41" t="s">
        <v>64</v>
      </c>
      <c r="AJ2559" s="38" t="s">
        <v>748</v>
      </c>
      <c r="AK2559" s="29" t="s">
        <v>7</v>
      </c>
      <c r="AL2559" s="39">
        <v>37397</v>
      </c>
      <c r="AM2559" s="29">
        <v>273219</v>
      </c>
      <c r="AN2559" s="29" t="s">
        <v>76</v>
      </c>
      <c r="AO2559" s="29">
        <v>60</v>
      </c>
      <c r="AP2559" s="29">
        <v>12.3</v>
      </c>
      <c r="AQ2559" s="29" t="s">
        <v>75</v>
      </c>
      <c r="AR2559" s="39">
        <v>43921</v>
      </c>
      <c r="AS2559" s="29">
        <v>265613</v>
      </c>
      <c r="AT2559" s="29" t="s">
        <v>76</v>
      </c>
      <c r="AU2559" s="29">
        <v>8</v>
      </c>
      <c r="AV2559" s="29">
        <v>0.42</v>
      </c>
      <c r="AW2559" s="42">
        <v>19003</v>
      </c>
      <c r="AZ2559" s="44" t="s">
        <v>9049</v>
      </c>
    </row>
    <row r="2560" spans="1:52" ht="12.75" customHeight="1" x14ac:dyDescent="0.2">
      <c r="A2560" s="27">
        <v>48369</v>
      </c>
      <c r="B2560" s="28" t="s">
        <v>10277</v>
      </c>
      <c r="C2560" s="29" t="s">
        <v>56</v>
      </c>
      <c r="D2560" s="30" t="s">
        <v>10278</v>
      </c>
      <c r="E2560" s="30" t="s">
        <v>10278</v>
      </c>
      <c r="F2560" s="31">
        <v>1948</v>
      </c>
      <c r="G2560" s="31" t="s">
        <v>69</v>
      </c>
      <c r="H2560" s="30" t="s">
        <v>59</v>
      </c>
      <c r="I2560" s="60">
        <v>1</v>
      </c>
      <c r="J2560" s="60"/>
      <c r="K2560" s="32">
        <v>1</v>
      </c>
      <c r="L2560" s="33">
        <v>90</v>
      </c>
      <c r="M2560" s="31" t="s">
        <v>60</v>
      </c>
      <c r="X2560" s="37" t="s">
        <v>792</v>
      </c>
      <c r="Y2560" s="38" t="s">
        <v>10279</v>
      </c>
      <c r="AA2560" s="39">
        <v>43293</v>
      </c>
      <c r="AB2560" s="39">
        <v>2958465</v>
      </c>
      <c r="AC2560" s="38" t="s">
        <v>63</v>
      </c>
      <c r="AD2560" s="29">
        <v>100</v>
      </c>
      <c r="AE2560" s="29">
        <v>99</v>
      </c>
      <c r="AF2560" s="40">
        <v>0</v>
      </c>
      <c r="AG2560" s="41" t="s">
        <v>64</v>
      </c>
      <c r="AJ2560" s="38" t="s">
        <v>748</v>
      </c>
      <c r="AW2560" s="42">
        <v>17783</v>
      </c>
      <c r="AZ2560" s="44" t="s">
        <v>10280</v>
      </c>
    </row>
    <row r="2561" spans="1:52" ht="12.75" customHeight="1" x14ac:dyDescent="0.2">
      <c r="A2561" s="27">
        <v>48416</v>
      </c>
      <c r="B2561" s="28" t="s">
        <v>10281</v>
      </c>
      <c r="C2561" s="29" t="s">
        <v>56</v>
      </c>
      <c r="D2561" s="30" t="s">
        <v>10282</v>
      </c>
      <c r="E2561" s="30" t="s">
        <v>10282</v>
      </c>
      <c r="F2561" s="31">
        <v>1938</v>
      </c>
      <c r="G2561" s="31" t="s">
        <v>69</v>
      </c>
      <c r="H2561" s="30" t="s">
        <v>70</v>
      </c>
      <c r="I2561" s="60">
        <v>1</v>
      </c>
      <c r="J2561" s="60"/>
      <c r="K2561" s="32">
        <v>1</v>
      </c>
      <c r="L2561" s="33">
        <v>75</v>
      </c>
      <c r="M2561" s="31" t="s">
        <v>60</v>
      </c>
      <c r="X2561" s="37" t="s">
        <v>2014</v>
      </c>
      <c r="Y2561" s="38" t="s">
        <v>10283</v>
      </c>
      <c r="AA2561" s="39">
        <v>43293</v>
      </c>
      <c r="AB2561" s="39">
        <v>2958465</v>
      </c>
      <c r="AC2561" s="38" t="s">
        <v>63</v>
      </c>
      <c r="AD2561" s="29">
        <v>100</v>
      </c>
      <c r="AE2561" s="29">
        <v>99</v>
      </c>
      <c r="AF2561" s="40">
        <v>0</v>
      </c>
      <c r="AG2561" s="41" t="s">
        <v>64</v>
      </c>
      <c r="AJ2561" s="38" t="s">
        <v>73</v>
      </c>
      <c r="AW2561" s="42">
        <v>14154</v>
      </c>
      <c r="AZ2561" s="44" t="s">
        <v>1991</v>
      </c>
    </row>
    <row r="2562" spans="1:52" ht="12.75" customHeight="1" x14ac:dyDescent="0.2">
      <c r="A2562" s="27">
        <v>48439</v>
      </c>
      <c r="B2562" s="28" t="s">
        <v>10284</v>
      </c>
      <c r="C2562" s="29" t="s">
        <v>56</v>
      </c>
      <c r="D2562" s="30" t="s">
        <v>10285</v>
      </c>
      <c r="E2562" s="30" t="s">
        <v>10285</v>
      </c>
      <c r="F2562" s="31">
        <v>1953</v>
      </c>
      <c r="G2562" s="31" t="s">
        <v>69</v>
      </c>
      <c r="H2562" s="30" t="s">
        <v>70</v>
      </c>
      <c r="I2562" s="60">
        <v>1</v>
      </c>
      <c r="J2562" s="60"/>
      <c r="K2562" s="32">
        <v>1</v>
      </c>
      <c r="L2562" s="33">
        <v>90</v>
      </c>
      <c r="M2562" s="31" t="s">
        <v>60</v>
      </c>
      <c r="X2562" s="37" t="s">
        <v>815</v>
      </c>
      <c r="Y2562" s="38" t="s">
        <v>10286</v>
      </c>
      <c r="AA2562" s="39">
        <v>43293</v>
      </c>
      <c r="AB2562" s="39">
        <v>2958465</v>
      </c>
      <c r="AC2562" s="38" t="s">
        <v>63</v>
      </c>
      <c r="AD2562" s="29">
        <v>100</v>
      </c>
      <c r="AE2562" s="29">
        <v>99</v>
      </c>
      <c r="AF2562" s="40">
        <v>0</v>
      </c>
      <c r="AG2562" s="41" t="s">
        <v>64</v>
      </c>
      <c r="AJ2562" s="38" t="s">
        <v>748</v>
      </c>
      <c r="AW2562" s="42">
        <v>19603</v>
      </c>
      <c r="AZ2562" s="44" t="s">
        <v>10287</v>
      </c>
    </row>
    <row r="2563" spans="1:52" ht="12.75" customHeight="1" x14ac:dyDescent="0.2">
      <c r="A2563" s="27">
        <v>48464</v>
      </c>
      <c r="B2563" s="28" t="s">
        <v>10288</v>
      </c>
      <c r="C2563" s="29" t="s">
        <v>56</v>
      </c>
      <c r="D2563" s="30" t="s">
        <v>10289</v>
      </c>
      <c r="E2563" s="30" t="s">
        <v>10290</v>
      </c>
      <c r="F2563" s="31">
        <v>1954</v>
      </c>
      <c r="G2563" s="31" t="s">
        <v>56</v>
      </c>
      <c r="H2563" s="30" t="s">
        <v>70</v>
      </c>
      <c r="I2563" s="60">
        <v>1</v>
      </c>
      <c r="J2563" s="60"/>
      <c r="K2563" s="32">
        <v>1</v>
      </c>
      <c r="L2563" s="33">
        <v>98</v>
      </c>
      <c r="M2563" s="31" t="s">
        <v>60</v>
      </c>
      <c r="X2563" s="37" t="s">
        <v>1662</v>
      </c>
      <c r="Y2563" s="38" t="s">
        <v>10291</v>
      </c>
      <c r="AA2563" s="39">
        <v>43293</v>
      </c>
      <c r="AB2563" s="39">
        <v>2958465</v>
      </c>
      <c r="AC2563" s="38" t="s">
        <v>712</v>
      </c>
      <c r="AD2563" s="29">
        <v>100</v>
      </c>
      <c r="AE2563" s="29">
        <v>99</v>
      </c>
      <c r="AF2563" s="40">
        <v>0</v>
      </c>
      <c r="AG2563" s="41" t="s">
        <v>64</v>
      </c>
      <c r="AJ2563" s="38" t="s">
        <v>73</v>
      </c>
      <c r="AK2563" s="29" t="s">
        <v>308</v>
      </c>
      <c r="AL2563" s="39">
        <v>40739</v>
      </c>
      <c r="AM2563" s="29">
        <v>240438</v>
      </c>
      <c r="AN2563" s="29" t="s">
        <v>76</v>
      </c>
      <c r="AO2563" s="29">
        <v>78</v>
      </c>
      <c r="AP2563" s="29">
        <v>1.35</v>
      </c>
      <c r="AW2563" s="42">
        <v>20067</v>
      </c>
      <c r="AZ2563" s="44" t="s">
        <v>10227</v>
      </c>
    </row>
    <row r="2564" spans="1:52" ht="12.75" customHeight="1" x14ac:dyDescent="0.2">
      <c r="A2564" s="27">
        <v>48477</v>
      </c>
      <c r="B2564" s="28" t="s">
        <v>10292</v>
      </c>
      <c r="C2564" s="29" t="s">
        <v>56</v>
      </c>
      <c r="D2564" s="30" t="s">
        <v>10293</v>
      </c>
      <c r="E2564" s="30" t="s">
        <v>10293</v>
      </c>
      <c r="F2564" s="31">
        <v>1973</v>
      </c>
      <c r="G2564" s="31" t="s">
        <v>69</v>
      </c>
      <c r="H2564" s="30" t="s">
        <v>123</v>
      </c>
      <c r="I2564" s="60">
        <v>1</v>
      </c>
      <c r="J2564" s="60"/>
      <c r="K2564" s="32">
        <v>1</v>
      </c>
      <c r="L2564" s="33">
        <v>90</v>
      </c>
      <c r="M2564" s="31" t="s">
        <v>91</v>
      </c>
      <c r="X2564" s="37" t="s">
        <v>8878</v>
      </c>
      <c r="Y2564" s="38" t="s">
        <v>10294</v>
      </c>
      <c r="Z2564" s="29" t="s">
        <v>96</v>
      </c>
      <c r="AA2564" s="39">
        <v>42430</v>
      </c>
      <c r="AB2564" s="39">
        <v>44255</v>
      </c>
      <c r="AC2564" s="38" t="s">
        <v>144</v>
      </c>
      <c r="AD2564" s="29">
        <v>100</v>
      </c>
      <c r="AE2564" s="29">
        <v>7</v>
      </c>
      <c r="AF2564" s="40">
        <v>3</v>
      </c>
      <c r="AG2564" s="41" t="s">
        <v>95</v>
      </c>
      <c r="AJ2564" s="38" t="s">
        <v>845</v>
      </c>
      <c r="AK2564" s="29" t="s">
        <v>7</v>
      </c>
      <c r="AL2564" s="39">
        <v>43135</v>
      </c>
      <c r="AM2564" s="29">
        <v>120650</v>
      </c>
      <c r="AN2564" s="29" t="s">
        <v>85</v>
      </c>
      <c r="AO2564" s="29">
        <v>287</v>
      </c>
      <c r="AP2564" s="29">
        <v>1.72</v>
      </c>
      <c r="AQ2564" s="29" t="s">
        <v>75</v>
      </c>
      <c r="AR2564" s="39">
        <v>44239</v>
      </c>
      <c r="AS2564" s="29">
        <v>82501</v>
      </c>
      <c r="AT2564" s="29" t="s">
        <v>74</v>
      </c>
      <c r="AU2564" s="29">
        <v>64</v>
      </c>
      <c r="AV2564" s="29">
        <v>1.02</v>
      </c>
      <c r="AW2564" s="42">
        <v>26752</v>
      </c>
      <c r="AZ2564" s="44" t="s">
        <v>146</v>
      </c>
    </row>
    <row r="2565" spans="1:52" ht="12.75" customHeight="1" x14ac:dyDescent="0.2">
      <c r="A2565" s="27">
        <v>48490</v>
      </c>
      <c r="B2565" s="28" t="s">
        <v>10295</v>
      </c>
      <c r="C2565" s="29" t="s">
        <v>56</v>
      </c>
      <c r="D2565" s="30" t="s">
        <v>10296</v>
      </c>
      <c r="E2565" s="30" t="s">
        <v>10296</v>
      </c>
      <c r="F2565" s="31">
        <v>1954</v>
      </c>
      <c r="G2565" s="31" t="s">
        <v>69</v>
      </c>
      <c r="H2565" s="30" t="s">
        <v>59</v>
      </c>
      <c r="I2565" s="60">
        <v>1</v>
      </c>
      <c r="J2565" s="60"/>
      <c r="K2565" s="32">
        <v>1</v>
      </c>
      <c r="L2565" s="33">
        <v>90</v>
      </c>
      <c r="M2565" s="31" t="s">
        <v>60</v>
      </c>
      <c r="X2565" s="37" t="s">
        <v>10297</v>
      </c>
      <c r="Y2565" s="38" t="s">
        <v>10298</v>
      </c>
      <c r="AA2565" s="39">
        <v>35674</v>
      </c>
      <c r="AB2565" s="39">
        <v>2958465</v>
      </c>
      <c r="AC2565" s="38" t="s">
        <v>2561</v>
      </c>
      <c r="AD2565" s="29">
        <v>100</v>
      </c>
      <c r="AE2565" s="29">
        <v>99</v>
      </c>
      <c r="AF2565" s="40">
        <v>9</v>
      </c>
      <c r="AG2565" s="41" t="s">
        <v>64</v>
      </c>
      <c r="AJ2565" s="38" t="s">
        <v>748</v>
      </c>
      <c r="AK2565" s="29" t="s">
        <v>7</v>
      </c>
      <c r="AL2565" s="39">
        <v>41450</v>
      </c>
      <c r="AM2565" s="29">
        <v>281003</v>
      </c>
      <c r="AN2565" s="29" t="s">
        <v>76</v>
      </c>
      <c r="AO2565" s="29">
        <v>33</v>
      </c>
      <c r="AP2565" s="29">
        <v>5.01</v>
      </c>
      <c r="AQ2565" s="29" t="s">
        <v>10</v>
      </c>
      <c r="AR2565" s="39">
        <v>44161</v>
      </c>
      <c r="AS2565" s="29">
        <v>275653</v>
      </c>
      <c r="AT2565" s="29" t="s">
        <v>76</v>
      </c>
      <c r="AU2565" s="29">
        <v>9</v>
      </c>
      <c r="AV2565" s="29">
        <v>0.94</v>
      </c>
      <c r="AW2565" s="42">
        <v>20052</v>
      </c>
      <c r="AZ2565" s="44" t="s">
        <v>9049</v>
      </c>
    </row>
    <row r="2566" spans="1:52" ht="12.75" customHeight="1" x14ac:dyDescent="0.2">
      <c r="A2566" s="27">
        <v>48501</v>
      </c>
      <c r="B2566" s="28" t="s">
        <v>10299</v>
      </c>
      <c r="C2566" s="29" t="s">
        <v>56</v>
      </c>
      <c r="D2566" s="30" t="s">
        <v>10300</v>
      </c>
      <c r="E2566" s="30" t="s">
        <v>10300</v>
      </c>
      <c r="F2566" s="31">
        <v>1951</v>
      </c>
      <c r="G2566" s="31" t="s">
        <v>69</v>
      </c>
      <c r="H2566" s="30" t="s">
        <v>59</v>
      </c>
      <c r="I2566" s="60">
        <v>1</v>
      </c>
      <c r="J2566" s="60"/>
      <c r="K2566" s="32">
        <v>1</v>
      </c>
      <c r="L2566" s="33">
        <v>92</v>
      </c>
      <c r="M2566" s="31" t="s">
        <v>60</v>
      </c>
      <c r="X2566" s="37" t="s">
        <v>10301</v>
      </c>
      <c r="Y2566" s="38" t="s">
        <v>10302</v>
      </c>
      <c r="AA2566" s="39">
        <v>43293</v>
      </c>
      <c r="AB2566" s="39">
        <v>2958465</v>
      </c>
      <c r="AC2566" s="38" t="s">
        <v>63</v>
      </c>
      <c r="AD2566" s="29">
        <v>100</v>
      </c>
      <c r="AE2566" s="29">
        <v>99</v>
      </c>
      <c r="AF2566" s="40">
        <v>0</v>
      </c>
      <c r="AG2566" s="41" t="s">
        <v>64</v>
      </c>
      <c r="AJ2566" s="38" t="s">
        <v>73</v>
      </c>
      <c r="AW2566" s="42">
        <v>19238</v>
      </c>
      <c r="AZ2566" s="44" t="s">
        <v>10303</v>
      </c>
    </row>
    <row r="2567" spans="1:52" ht="12.75" customHeight="1" x14ac:dyDescent="0.2">
      <c r="A2567" s="27">
        <v>48581</v>
      </c>
      <c r="B2567" s="28" t="s">
        <v>10304</v>
      </c>
      <c r="C2567" s="29" t="s">
        <v>56</v>
      </c>
      <c r="D2567" s="30" t="s">
        <v>10305</v>
      </c>
      <c r="E2567" s="30" t="s">
        <v>10305</v>
      </c>
      <c r="F2567" s="31">
        <v>1953</v>
      </c>
      <c r="G2567" s="31" t="s">
        <v>69</v>
      </c>
      <c r="H2567" s="30" t="s">
        <v>2420</v>
      </c>
      <c r="I2567" s="60">
        <v>1</v>
      </c>
      <c r="J2567" s="60"/>
      <c r="K2567" s="32">
        <v>1</v>
      </c>
      <c r="L2567" s="33">
        <v>106</v>
      </c>
      <c r="M2567" s="31" t="s">
        <v>60</v>
      </c>
      <c r="X2567" s="37" t="s">
        <v>10306</v>
      </c>
      <c r="Y2567" s="38" t="s">
        <v>10307</v>
      </c>
      <c r="AA2567" s="39">
        <v>43293</v>
      </c>
      <c r="AB2567" s="39">
        <v>2958465</v>
      </c>
      <c r="AC2567" s="38" t="s">
        <v>712</v>
      </c>
      <c r="AD2567" s="29">
        <v>100</v>
      </c>
      <c r="AE2567" s="29">
        <v>99</v>
      </c>
      <c r="AF2567" s="40">
        <v>0</v>
      </c>
      <c r="AG2567" s="41" t="s">
        <v>64</v>
      </c>
      <c r="AJ2567" s="38" t="s">
        <v>748</v>
      </c>
      <c r="AW2567" s="42">
        <v>19599</v>
      </c>
      <c r="AZ2567" s="44" t="s">
        <v>10308</v>
      </c>
    </row>
    <row r="2568" spans="1:52" ht="12.75" customHeight="1" x14ac:dyDescent="0.2">
      <c r="A2568" s="27">
        <v>48701</v>
      </c>
      <c r="B2568" s="28" t="s">
        <v>10309</v>
      </c>
      <c r="C2568" s="29" t="s">
        <v>56</v>
      </c>
      <c r="D2568" s="30" t="s">
        <v>10310</v>
      </c>
      <c r="E2568" s="30" t="s">
        <v>10310</v>
      </c>
      <c r="F2568" s="31">
        <v>1955</v>
      </c>
      <c r="G2568" s="31" t="s">
        <v>69</v>
      </c>
      <c r="H2568" s="30" t="s">
        <v>59</v>
      </c>
      <c r="I2568" s="60">
        <v>1</v>
      </c>
      <c r="J2568" s="60"/>
      <c r="K2568" s="32">
        <v>1</v>
      </c>
      <c r="L2568" s="33">
        <v>95</v>
      </c>
      <c r="M2568" s="31" t="s">
        <v>60</v>
      </c>
      <c r="X2568" s="37" t="s">
        <v>10311</v>
      </c>
      <c r="Y2568" s="38" t="s">
        <v>10312</v>
      </c>
      <c r="AA2568" s="39">
        <v>43293</v>
      </c>
      <c r="AB2568" s="39">
        <v>2958465</v>
      </c>
      <c r="AC2568" s="38" t="s">
        <v>63</v>
      </c>
      <c r="AD2568" s="29">
        <v>100</v>
      </c>
      <c r="AE2568" s="29">
        <v>99</v>
      </c>
      <c r="AF2568" s="40">
        <v>0</v>
      </c>
      <c r="AG2568" s="41" t="s">
        <v>64</v>
      </c>
      <c r="AJ2568" s="38" t="s">
        <v>748</v>
      </c>
      <c r="AW2568" s="42">
        <v>20333</v>
      </c>
      <c r="AZ2568" s="44" t="s">
        <v>10227</v>
      </c>
    </row>
    <row r="2569" spans="1:52" ht="12.75" customHeight="1" x14ac:dyDescent="0.2">
      <c r="A2569" s="27">
        <v>48709</v>
      </c>
      <c r="B2569" s="28" t="s">
        <v>10313</v>
      </c>
      <c r="C2569" s="29" t="s">
        <v>56</v>
      </c>
      <c r="D2569" s="30" t="s">
        <v>10314</v>
      </c>
      <c r="E2569" s="30" t="s">
        <v>10314</v>
      </c>
      <c r="F2569" s="31">
        <v>1954</v>
      </c>
      <c r="G2569" s="31" t="s">
        <v>69</v>
      </c>
      <c r="H2569" s="30" t="s">
        <v>59</v>
      </c>
      <c r="I2569" s="60">
        <v>1</v>
      </c>
      <c r="J2569" s="60"/>
      <c r="K2569" s="32">
        <v>1</v>
      </c>
      <c r="L2569" s="33">
        <v>89</v>
      </c>
      <c r="M2569" s="31" t="s">
        <v>60</v>
      </c>
      <c r="X2569" s="37" t="s">
        <v>1666</v>
      </c>
      <c r="Y2569" s="38" t="s">
        <v>10315</v>
      </c>
      <c r="AA2569" s="39">
        <v>43293</v>
      </c>
      <c r="AB2569" s="39">
        <v>2958465</v>
      </c>
      <c r="AC2569" s="38" t="s">
        <v>63</v>
      </c>
      <c r="AD2569" s="29">
        <v>100</v>
      </c>
      <c r="AE2569" s="29">
        <v>99</v>
      </c>
      <c r="AF2569" s="40">
        <v>0</v>
      </c>
      <c r="AG2569" s="41" t="s">
        <v>64</v>
      </c>
      <c r="AJ2569" s="38" t="s">
        <v>748</v>
      </c>
      <c r="AW2569" s="42">
        <v>19968</v>
      </c>
      <c r="AZ2569" s="44" t="s">
        <v>10147</v>
      </c>
    </row>
    <row r="2570" spans="1:52" ht="12.75" customHeight="1" x14ac:dyDescent="0.2">
      <c r="A2570" s="27">
        <v>48738</v>
      </c>
      <c r="B2570" s="28" t="s">
        <v>10316</v>
      </c>
      <c r="C2570" s="29" t="s">
        <v>56</v>
      </c>
      <c r="D2570" s="30" t="s">
        <v>10317</v>
      </c>
      <c r="E2570" s="30" t="s">
        <v>10317</v>
      </c>
      <c r="F2570" s="31">
        <v>1973</v>
      </c>
      <c r="G2570" s="31" t="s">
        <v>69</v>
      </c>
      <c r="H2570" s="30" t="s">
        <v>103</v>
      </c>
      <c r="I2570" s="60">
        <v>1</v>
      </c>
      <c r="J2570" s="60"/>
      <c r="K2570" s="32">
        <v>1</v>
      </c>
      <c r="L2570" s="33">
        <v>80</v>
      </c>
      <c r="M2570" s="31" t="s">
        <v>60</v>
      </c>
      <c r="X2570" s="37" t="s">
        <v>779</v>
      </c>
      <c r="Y2570" s="38" t="s">
        <v>10318</v>
      </c>
      <c r="AA2570" s="39">
        <v>43293</v>
      </c>
      <c r="AB2570" s="39">
        <v>2958465</v>
      </c>
      <c r="AC2570" s="38" t="s">
        <v>63</v>
      </c>
      <c r="AD2570" s="29">
        <v>100</v>
      </c>
      <c r="AE2570" s="29">
        <v>99</v>
      </c>
      <c r="AF2570" s="40">
        <v>0</v>
      </c>
      <c r="AG2570" s="41" t="s">
        <v>64</v>
      </c>
      <c r="AJ2570" s="38" t="s">
        <v>83</v>
      </c>
      <c r="AW2570" s="42">
        <v>27007</v>
      </c>
      <c r="AZ2570" s="44" t="s">
        <v>8237</v>
      </c>
    </row>
    <row r="2571" spans="1:52" ht="12.75" customHeight="1" x14ac:dyDescent="0.2">
      <c r="A2571" s="27">
        <v>48757</v>
      </c>
      <c r="B2571" s="28" t="s">
        <v>10319</v>
      </c>
      <c r="C2571" s="29" t="s">
        <v>56</v>
      </c>
      <c r="D2571" s="30" t="s">
        <v>10320</v>
      </c>
      <c r="E2571" s="30" t="s">
        <v>10320</v>
      </c>
      <c r="F2571" s="31">
        <v>1952</v>
      </c>
      <c r="G2571" s="31" t="s">
        <v>69</v>
      </c>
      <c r="H2571" s="30" t="s">
        <v>70</v>
      </c>
      <c r="I2571" s="60">
        <v>1</v>
      </c>
      <c r="J2571" s="60"/>
      <c r="K2571" s="32">
        <v>1</v>
      </c>
      <c r="L2571" s="33">
        <v>80</v>
      </c>
      <c r="M2571" s="31" t="s">
        <v>60</v>
      </c>
      <c r="X2571" s="37" t="s">
        <v>10175</v>
      </c>
      <c r="Y2571" s="38" t="s">
        <v>10321</v>
      </c>
      <c r="AA2571" s="39">
        <v>43293</v>
      </c>
      <c r="AB2571" s="39">
        <v>2958465</v>
      </c>
      <c r="AC2571" s="38" t="s">
        <v>63</v>
      </c>
      <c r="AD2571" s="29">
        <v>100</v>
      </c>
      <c r="AE2571" s="29">
        <v>99</v>
      </c>
      <c r="AF2571" s="40">
        <v>2</v>
      </c>
      <c r="AG2571" s="41" t="s">
        <v>64</v>
      </c>
      <c r="AJ2571" s="38" t="s">
        <v>83</v>
      </c>
      <c r="AK2571" s="29" t="s">
        <v>7</v>
      </c>
      <c r="AL2571" s="39">
        <v>43906</v>
      </c>
      <c r="AM2571" s="29">
        <v>271702</v>
      </c>
      <c r="AN2571" s="29" t="s">
        <v>76</v>
      </c>
      <c r="AO2571" s="29">
        <v>33</v>
      </c>
      <c r="AP2571" s="29">
        <v>2.2000000000000002</v>
      </c>
      <c r="AQ2571" s="29" t="s">
        <v>75</v>
      </c>
      <c r="AR2571" s="39">
        <v>44165</v>
      </c>
      <c r="AS2571" s="29">
        <v>260121</v>
      </c>
      <c r="AT2571" s="29" t="s">
        <v>76</v>
      </c>
      <c r="AU2571" s="29">
        <v>17</v>
      </c>
      <c r="AV2571" s="29">
        <v>0.82</v>
      </c>
      <c r="AW2571" s="42">
        <v>19263</v>
      </c>
      <c r="AZ2571" s="44" t="s">
        <v>6954</v>
      </c>
    </row>
    <row r="2572" spans="1:52" ht="12.75" customHeight="1" x14ac:dyDescent="0.2">
      <c r="A2572" s="27">
        <v>48760</v>
      </c>
      <c r="B2572" s="28" t="s">
        <v>10322</v>
      </c>
      <c r="C2572" s="29" t="s">
        <v>56</v>
      </c>
      <c r="D2572" s="30" t="s">
        <v>10323</v>
      </c>
      <c r="E2572" s="30" t="s">
        <v>10323</v>
      </c>
      <c r="F2572" s="31">
        <v>1954</v>
      </c>
      <c r="G2572" s="31" t="s">
        <v>69</v>
      </c>
      <c r="H2572" s="30" t="s">
        <v>70</v>
      </c>
      <c r="I2572" s="60">
        <v>1</v>
      </c>
      <c r="J2572" s="60"/>
      <c r="K2572" s="32">
        <v>1</v>
      </c>
      <c r="L2572" s="33">
        <v>90</v>
      </c>
      <c r="M2572" s="31" t="s">
        <v>60</v>
      </c>
      <c r="X2572" s="37" t="s">
        <v>1769</v>
      </c>
      <c r="Y2572" s="38" t="s">
        <v>10324</v>
      </c>
      <c r="AA2572" s="39">
        <v>35674</v>
      </c>
      <c r="AB2572" s="39">
        <v>2958465</v>
      </c>
      <c r="AC2572" s="38" t="s">
        <v>2561</v>
      </c>
      <c r="AD2572" s="29">
        <v>100</v>
      </c>
      <c r="AE2572" s="29">
        <v>99</v>
      </c>
      <c r="AF2572" s="40">
        <v>4</v>
      </c>
      <c r="AG2572" s="41" t="s">
        <v>64</v>
      </c>
      <c r="AJ2572" s="38" t="s">
        <v>83</v>
      </c>
      <c r="AK2572" s="29" t="s">
        <v>7</v>
      </c>
      <c r="AL2572" s="39">
        <v>42491</v>
      </c>
      <c r="AM2572" s="29">
        <v>282312</v>
      </c>
      <c r="AN2572" s="29" t="s">
        <v>76</v>
      </c>
      <c r="AO2572" s="29">
        <v>26</v>
      </c>
      <c r="AP2572" s="29">
        <v>3.75</v>
      </c>
      <c r="AQ2572" s="29" t="s">
        <v>10</v>
      </c>
      <c r="AR2572" s="39">
        <v>44204</v>
      </c>
      <c r="AS2572" s="29">
        <v>80817</v>
      </c>
      <c r="AT2572" s="29" t="s">
        <v>74</v>
      </c>
      <c r="AU2572" s="29">
        <v>33</v>
      </c>
      <c r="AV2572" s="29">
        <v>0.53</v>
      </c>
      <c r="AW2572" s="42">
        <v>19948</v>
      </c>
      <c r="AZ2572" s="44" t="s">
        <v>10325</v>
      </c>
    </row>
    <row r="2573" spans="1:52" ht="12.75" customHeight="1" x14ac:dyDescent="0.2">
      <c r="A2573" s="27">
        <v>48799</v>
      </c>
      <c r="B2573" s="28" t="s">
        <v>10326</v>
      </c>
      <c r="C2573" s="29" t="s">
        <v>56</v>
      </c>
      <c r="D2573" s="30" t="s">
        <v>10327</v>
      </c>
      <c r="E2573" s="30" t="s">
        <v>10327</v>
      </c>
      <c r="F2573" s="31">
        <v>1953</v>
      </c>
      <c r="G2573" s="31" t="s">
        <v>69</v>
      </c>
      <c r="H2573" s="30" t="s">
        <v>59</v>
      </c>
      <c r="I2573" s="60">
        <v>1</v>
      </c>
      <c r="J2573" s="60"/>
      <c r="K2573" s="32">
        <v>1</v>
      </c>
      <c r="L2573" s="33">
        <v>90</v>
      </c>
      <c r="M2573" s="31" t="s">
        <v>60</v>
      </c>
      <c r="X2573" s="37" t="s">
        <v>5420</v>
      </c>
      <c r="Y2573" s="38" t="s">
        <v>10328</v>
      </c>
      <c r="AA2573" s="39">
        <v>35827</v>
      </c>
      <c r="AB2573" s="39">
        <v>2958465</v>
      </c>
      <c r="AC2573" s="38" t="s">
        <v>2561</v>
      </c>
      <c r="AD2573" s="29">
        <v>100</v>
      </c>
      <c r="AE2573" s="29">
        <v>99</v>
      </c>
      <c r="AF2573" s="40">
        <v>5</v>
      </c>
      <c r="AG2573" s="41" t="s">
        <v>64</v>
      </c>
      <c r="AJ2573" s="38" t="s">
        <v>748</v>
      </c>
      <c r="AK2573" s="29" t="s">
        <v>7</v>
      </c>
      <c r="AL2573" s="39">
        <v>42941</v>
      </c>
      <c r="AM2573" s="29">
        <v>275419</v>
      </c>
      <c r="AN2573" s="29" t="s">
        <v>76</v>
      </c>
      <c r="AO2573" s="29">
        <v>31</v>
      </c>
      <c r="AP2573" s="29">
        <v>3.98</v>
      </c>
      <c r="AQ2573" s="29" t="s">
        <v>10</v>
      </c>
      <c r="AR2573" s="39">
        <v>43663</v>
      </c>
      <c r="AS2573" s="29">
        <v>275013</v>
      </c>
      <c r="AT2573" s="29" t="s">
        <v>76</v>
      </c>
      <c r="AU2573" s="29">
        <v>16</v>
      </c>
      <c r="AV2573" s="29">
        <v>1.61</v>
      </c>
      <c r="AW2573" s="42">
        <v>19603</v>
      </c>
      <c r="AZ2573" s="44" t="s">
        <v>10329</v>
      </c>
    </row>
    <row r="2574" spans="1:52" ht="12.75" customHeight="1" x14ac:dyDescent="0.2">
      <c r="A2574" s="27">
        <v>48812</v>
      </c>
      <c r="B2574" s="28" t="s">
        <v>10330</v>
      </c>
      <c r="C2574" s="29" t="s">
        <v>56</v>
      </c>
      <c r="D2574" s="30" t="s">
        <v>10331</v>
      </c>
      <c r="E2574" s="30" t="s">
        <v>10331</v>
      </c>
      <c r="F2574" s="31">
        <v>1952</v>
      </c>
      <c r="G2574" s="31" t="s">
        <v>69</v>
      </c>
      <c r="H2574" s="30" t="s">
        <v>59</v>
      </c>
      <c r="I2574" s="60">
        <v>1</v>
      </c>
      <c r="J2574" s="60"/>
      <c r="K2574" s="32">
        <v>1</v>
      </c>
      <c r="L2574" s="33">
        <v>94</v>
      </c>
      <c r="M2574" s="31" t="s">
        <v>60</v>
      </c>
      <c r="X2574" s="37" t="s">
        <v>2120</v>
      </c>
      <c r="Y2574" s="38" t="s">
        <v>10332</v>
      </c>
      <c r="AA2574" s="39">
        <v>43293</v>
      </c>
      <c r="AB2574" s="39">
        <v>2958465</v>
      </c>
      <c r="AC2574" s="38" t="s">
        <v>63</v>
      </c>
      <c r="AD2574" s="29">
        <v>100</v>
      </c>
      <c r="AE2574" s="29">
        <v>99</v>
      </c>
      <c r="AF2574" s="40">
        <v>0</v>
      </c>
      <c r="AG2574" s="41" t="s">
        <v>64</v>
      </c>
      <c r="AJ2574" s="38" t="s">
        <v>83</v>
      </c>
      <c r="AW2574" s="42">
        <v>18994</v>
      </c>
    </row>
    <row r="2575" spans="1:52" ht="12.75" customHeight="1" x14ac:dyDescent="0.2">
      <c r="A2575" s="27">
        <v>48839</v>
      </c>
      <c r="B2575" s="28" t="s">
        <v>10333</v>
      </c>
      <c r="C2575" s="29" t="s">
        <v>56</v>
      </c>
      <c r="D2575" s="30" t="s">
        <v>10334</v>
      </c>
      <c r="E2575" s="30" t="s">
        <v>10334</v>
      </c>
      <c r="F2575" s="31">
        <v>1954</v>
      </c>
      <c r="G2575" s="31" t="s">
        <v>69</v>
      </c>
      <c r="H2575" s="30" t="s">
        <v>1818</v>
      </c>
      <c r="I2575" s="60">
        <v>1</v>
      </c>
      <c r="J2575" s="60"/>
      <c r="K2575" s="32">
        <v>1</v>
      </c>
      <c r="L2575" s="33">
        <v>79</v>
      </c>
      <c r="M2575" s="31" t="s">
        <v>60</v>
      </c>
      <c r="X2575" s="37" t="s">
        <v>1132</v>
      </c>
      <c r="Y2575" s="38" t="s">
        <v>10335</v>
      </c>
      <c r="AA2575" s="39">
        <v>35674</v>
      </c>
      <c r="AB2575" s="39">
        <v>2958465</v>
      </c>
      <c r="AC2575" s="38" t="s">
        <v>2561</v>
      </c>
      <c r="AD2575" s="29">
        <v>100</v>
      </c>
      <c r="AE2575" s="29">
        <v>99</v>
      </c>
      <c r="AF2575" s="40">
        <v>9</v>
      </c>
      <c r="AG2575" s="41" t="s">
        <v>64</v>
      </c>
      <c r="AJ2575" s="38" t="s">
        <v>83</v>
      </c>
      <c r="AK2575" s="29" t="s">
        <v>7</v>
      </c>
      <c r="AL2575" s="39">
        <v>41570</v>
      </c>
      <c r="AM2575" s="29">
        <v>272000</v>
      </c>
      <c r="AN2575" s="29" t="s">
        <v>76</v>
      </c>
      <c r="AO2575" s="29">
        <v>22</v>
      </c>
      <c r="AP2575" s="29">
        <v>2.75</v>
      </c>
      <c r="AQ2575" s="29" t="s">
        <v>10</v>
      </c>
      <c r="AR2575" s="39">
        <v>43315</v>
      </c>
      <c r="AS2575" s="29">
        <v>105634</v>
      </c>
      <c r="AT2575" s="29" t="s">
        <v>74</v>
      </c>
      <c r="AU2575" s="29">
        <v>42</v>
      </c>
      <c r="AV2575" s="29">
        <v>0.59</v>
      </c>
      <c r="AW2575" s="42">
        <v>20333</v>
      </c>
      <c r="AZ2575" s="44" t="s">
        <v>9640</v>
      </c>
    </row>
    <row r="2576" spans="1:52" ht="12.75" customHeight="1" x14ac:dyDescent="0.2">
      <c r="A2576" s="27">
        <v>48865</v>
      </c>
      <c r="B2576" s="28" t="s">
        <v>10336</v>
      </c>
      <c r="C2576" s="29" t="s">
        <v>56</v>
      </c>
      <c r="D2576" s="30" t="s">
        <v>10337</v>
      </c>
      <c r="E2576" s="30" t="s">
        <v>10337</v>
      </c>
      <c r="F2576" s="31">
        <v>1955</v>
      </c>
      <c r="G2576" s="31" t="s">
        <v>69</v>
      </c>
      <c r="H2576" s="30" t="s">
        <v>70</v>
      </c>
      <c r="I2576" s="60">
        <v>1</v>
      </c>
      <c r="J2576" s="60"/>
      <c r="K2576" s="32">
        <v>1</v>
      </c>
      <c r="L2576" s="33">
        <v>97</v>
      </c>
      <c r="M2576" s="31" t="s">
        <v>60</v>
      </c>
      <c r="X2576" s="37" t="s">
        <v>1372</v>
      </c>
      <c r="Y2576" s="38" t="s">
        <v>10338</v>
      </c>
      <c r="AA2576" s="39">
        <v>43293</v>
      </c>
      <c r="AB2576" s="39">
        <v>2958465</v>
      </c>
      <c r="AC2576" s="38" t="s">
        <v>63</v>
      </c>
      <c r="AD2576" s="29">
        <v>100</v>
      </c>
      <c r="AE2576" s="29">
        <v>99</v>
      </c>
      <c r="AF2576" s="40">
        <v>0</v>
      </c>
      <c r="AG2576" s="41" t="s">
        <v>64</v>
      </c>
      <c r="AJ2576" s="38" t="s">
        <v>748</v>
      </c>
      <c r="AW2576" s="42">
        <v>20522</v>
      </c>
      <c r="AZ2576" s="44" t="s">
        <v>10339</v>
      </c>
    </row>
    <row r="2577" spans="1:52" ht="12.75" customHeight="1" x14ac:dyDescent="0.2">
      <c r="A2577" s="27">
        <v>48873</v>
      </c>
      <c r="B2577" s="28" t="s">
        <v>10340</v>
      </c>
      <c r="C2577" s="29" t="s">
        <v>56</v>
      </c>
      <c r="D2577" s="30" t="s">
        <v>10341</v>
      </c>
      <c r="E2577" s="30" t="s">
        <v>10341</v>
      </c>
      <c r="F2577" s="31">
        <v>1953</v>
      </c>
      <c r="G2577" s="31" t="s">
        <v>69</v>
      </c>
      <c r="H2577" s="30" t="s">
        <v>70</v>
      </c>
      <c r="I2577" s="60">
        <v>1</v>
      </c>
      <c r="J2577" s="60"/>
      <c r="K2577" s="32">
        <v>1</v>
      </c>
      <c r="L2577" s="33">
        <v>80</v>
      </c>
      <c r="M2577" s="31" t="s">
        <v>60</v>
      </c>
      <c r="X2577" s="37" t="s">
        <v>6532</v>
      </c>
      <c r="Y2577" s="38" t="s">
        <v>10342</v>
      </c>
      <c r="AA2577" s="39">
        <v>43293</v>
      </c>
      <c r="AB2577" s="39">
        <v>2958465</v>
      </c>
      <c r="AC2577" s="38" t="s">
        <v>63</v>
      </c>
      <c r="AD2577" s="29">
        <v>100</v>
      </c>
      <c r="AE2577" s="29">
        <v>99</v>
      </c>
      <c r="AF2577" s="40">
        <v>0</v>
      </c>
      <c r="AG2577" s="41" t="s">
        <v>64</v>
      </c>
      <c r="AJ2577" s="38" t="s">
        <v>748</v>
      </c>
      <c r="AK2577" s="29" t="s">
        <v>308</v>
      </c>
      <c r="AL2577" s="39">
        <v>37502</v>
      </c>
      <c r="AM2577" s="29">
        <v>73205</v>
      </c>
      <c r="AN2577" s="29" t="s">
        <v>74</v>
      </c>
      <c r="AO2577" s="29">
        <v>32</v>
      </c>
      <c r="AP2577" s="29">
        <v>0.78</v>
      </c>
      <c r="AW2577" s="42">
        <v>19451</v>
      </c>
      <c r="AZ2577" s="44" t="s">
        <v>1283</v>
      </c>
    </row>
    <row r="2578" spans="1:52" ht="12.75" customHeight="1" x14ac:dyDescent="0.2">
      <c r="A2578" s="27">
        <v>48890</v>
      </c>
      <c r="B2578" s="28" t="s">
        <v>10343</v>
      </c>
      <c r="C2578" s="29" t="s">
        <v>56</v>
      </c>
      <c r="D2578" s="30" t="s">
        <v>10344</v>
      </c>
      <c r="E2578" s="30" t="s">
        <v>10344</v>
      </c>
      <c r="F2578" s="31">
        <v>1951</v>
      </c>
      <c r="G2578" s="31" t="s">
        <v>69</v>
      </c>
      <c r="H2578" s="30" t="s">
        <v>70</v>
      </c>
      <c r="I2578" s="60">
        <v>1</v>
      </c>
      <c r="J2578" s="60"/>
      <c r="K2578" s="32">
        <v>1</v>
      </c>
      <c r="L2578" s="33">
        <v>85</v>
      </c>
      <c r="M2578" s="31" t="s">
        <v>60</v>
      </c>
      <c r="X2578" s="37" t="s">
        <v>2080</v>
      </c>
      <c r="Y2578" s="38" t="s">
        <v>10345</v>
      </c>
      <c r="AA2578" s="39">
        <v>43293</v>
      </c>
      <c r="AB2578" s="39">
        <v>2958465</v>
      </c>
      <c r="AC2578" s="38" t="s">
        <v>63</v>
      </c>
      <c r="AD2578" s="29">
        <v>100</v>
      </c>
      <c r="AE2578" s="29">
        <v>99</v>
      </c>
      <c r="AF2578" s="40">
        <v>0</v>
      </c>
      <c r="AG2578" s="41" t="s">
        <v>64</v>
      </c>
      <c r="AJ2578" s="38" t="s">
        <v>73</v>
      </c>
      <c r="AK2578" s="29" t="s">
        <v>308</v>
      </c>
      <c r="AL2578" s="39">
        <v>37496</v>
      </c>
      <c r="AM2578" s="29">
        <v>73555</v>
      </c>
      <c r="AN2578" s="29" t="s">
        <v>74</v>
      </c>
      <c r="AO2578" s="29">
        <v>40</v>
      </c>
      <c r="AP2578" s="29">
        <v>1.0900000000000001</v>
      </c>
      <c r="AW2578" s="42">
        <v>18872</v>
      </c>
      <c r="AZ2578" s="44" t="s">
        <v>2652</v>
      </c>
    </row>
    <row r="2579" spans="1:52" ht="12.75" customHeight="1" x14ac:dyDescent="0.2">
      <c r="A2579" s="27">
        <v>48951</v>
      </c>
      <c r="B2579" s="28" t="s">
        <v>10346</v>
      </c>
      <c r="C2579" s="29" t="s">
        <v>56</v>
      </c>
      <c r="D2579" s="30" t="s">
        <v>10347</v>
      </c>
      <c r="E2579" s="30" t="s">
        <v>10348</v>
      </c>
      <c r="F2579" s="31">
        <v>1974</v>
      </c>
      <c r="G2579" s="31" t="s">
        <v>56</v>
      </c>
      <c r="H2579" s="30" t="s">
        <v>59</v>
      </c>
      <c r="I2579" s="60">
        <v>1</v>
      </c>
      <c r="J2579" s="60"/>
      <c r="K2579" s="32">
        <v>1</v>
      </c>
      <c r="L2579" s="33">
        <v>95</v>
      </c>
      <c r="M2579" s="31" t="s">
        <v>60</v>
      </c>
      <c r="X2579" s="37" t="s">
        <v>10349</v>
      </c>
      <c r="Y2579" s="38" t="s">
        <v>10350</v>
      </c>
      <c r="AA2579" s="39">
        <v>43293</v>
      </c>
      <c r="AB2579" s="39">
        <v>2958465</v>
      </c>
      <c r="AC2579" s="38" t="s">
        <v>63</v>
      </c>
      <c r="AD2579" s="29">
        <v>100</v>
      </c>
      <c r="AE2579" s="29">
        <v>99</v>
      </c>
      <c r="AF2579" s="40">
        <v>0</v>
      </c>
      <c r="AG2579" s="41" t="s">
        <v>64</v>
      </c>
      <c r="AJ2579" s="38" t="s">
        <v>65</v>
      </c>
      <c r="AW2579" s="42">
        <v>27638</v>
      </c>
      <c r="AZ2579" s="44" t="s">
        <v>212</v>
      </c>
    </row>
    <row r="2580" spans="1:52" ht="12.75" customHeight="1" x14ac:dyDescent="0.2">
      <c r="A2580" s="27">
        <v>48970</v>
      </c>
      <c r="B2580" s="28" t="s">
        <v>10351</v>
      </c>
      <c r="C2580" s="29" t="s">
        <v>56</v>
      </c>
      <c r="D2580" s="30" t="s">
        <v>10352</v>
      </c>
      <c r="E2580" s="30" t="s">
        <v>10352</v>
      </c>
      <c r="F2580" s="31">
        <v>1949</v>
      </c>
      <c r="G2580" s="31" t="s">
        <v>69</v>
      </c>
      <c r="H2580" s="30" t="s">
        <v>70</v>
      </c>
      <c r="I2580" s="60">
        <v>1</v>
      </c>
      <c r="J2580" s="60"/>
      <c r="K2580" s="32">
        <v>1</v>
      </c>
      <c r="L2580" s="33">
        <v>90</v>
      </c>
      <c r="M2580" s="31" t="s">
        <v>60</v>
      </c>
      <c r="X2580" s="37" t="s">
        <v>10353</v>
      </c>
      <c r="Y2580" s="38" t="s">
        <v>10354</v>
      </c>
      <c r="AA2580" s="39">
        <v>43293</v>
      </c>
      <c r="AB2580" s="39">
        <v>2958465</v>
      </c>
      <c r="AC2580" s="38" t="s">
        <v>63</v>
      </c>
      <c r="AD2580" s="29">
        <v>100</v>
      </c>
      <c r="AE2580" s="29">
        <v>99</v>
      </c>
      <c r="AF2580" s="40">
        <v>0</v>
      </c>
      <c r="AG2580" s="41" t="s">
        <v>64</v>
      </c>
      <c r="AJ2580" s="38" t="s">
        <v>748</v>
      </c>
      <c r="AW2580" s="42">
        <v>18041</v>
      </c>
      <c r="AZ2580" s="44" t="s">
        <v>267</v>
      </c>
    </row>
    <row r="2581" spans="1:52" ht="12.75" customHeight="1" x14ac:dyDescent="0.2">
      <c r="A2581" s="27">
        <v>48987</v>
      </c>
      <c r="B2581" s="28" t="s">
        <v>10355</v>
      </c>
      <c r="C2581" s="29" t="s">
        <v>56</v>
      </c>
      <c r="D2581" s="30" t="s">
        <v>10356</v>
      </c>
      <c r="E2581" s="30" t="s">
        <v>10356</v>
      </c>
      <c r="F2581" s="31">
        <v>1951</v>
      </c>
      <c r="G2581" s="31" t="s">
        <v>69</v>
      </c>
      <c r="H2581" s="30" t="s">
        <v>59</v>
      </c>
      <c r="I2581" s="60">
        <v>1</v>
      </c>
      <c r="J2581" s="60"/>
      <c r="K2581" s="32">
        <v>1</v>
      </c>
      <c r="L2581" s="33">
        <v>90</v>
      </c>
      <c r="M2581" s="31" t="s">
        <v>60</v>
      </c>
      <c r="X2581" s="37" t="s">
        <v>10357</v>
      </c>
      <c r="Y2581" s="38" t="s">
        <v>10358</v>
      </c>
      <c r="AA2581" s="39">
        <v>43293</v>
      </c>
      <c r="AB2581" s="39">
        <v>2958465</v>
      </c>
      <c r="AC2581" s="38" t="s">
        <v>63</v>
      </c>
      <c r="AD2581" s="29">
        <v>100</v>
      </c>
      <c r="AE2581" s="29">
        <v>99</v>
      </c>
      <c r="AF2581" s="40">
        <v>0</v>
      </c>
      <c r="AG2581" s="41" t="s">
        <v>64</v>
      </c>
      <c r="AJ2581" s="38" t="s">
        <v>73</v>
      </c>
      <c r="AW2581" s="42">
        <v>18872</v>
      </c>
      <c r="AZ2581" s="44" t="s">
        <v>10246</v>
      </c>
    </row>
    <row r="2582" spans="1:52" ht="12.75" customHeight="1" x14ac:dyDescent="0.2">
      <c r="A2582" s="27">
        <v>49012</v>
      </c>
      <c r="B2582" s="28" t="s">
        <v>10359</v>
      </c>
      <c r="C2582" s="29" t="s">
        <v>56</v>
      </c>
      <c r="D2582" s="30" t="s">
        <v>10360</v>
      </c>
      <c r="E2582" s="30" t="s">
        <v>10360</v>
      </c>
      <c r="F2582" s="31">
        <v>1949</v>
      </c>
      <c r="G2582" s="31" t="s">
        <v>69</v>
      </c>
      <c r="H2582" s="30" t="s">
        <v>59</v>
      </c>
      <c r="I2582" s="60">
        <v>1</v>
      </c>
      <c r="J2582" s="60"/>
      <c r="K2582" s="32">
        <v>1</v>
      </c>
      <c r="L2582" s="33">
        <v>91</v>
      </c>
      <c r="M2582" s="31" t="s">
        <v>60</v>
      </c>
      <c r="X2582" s="37" t="s">
        <v>1848</v>
      </c>
      <c r="Y2582" s="38" t="s">
        <v>10361</v>
      </c>
      <c r="AA2582" s="39">
        <v>35674</v>
      </c>
      <c r="AB2582" s="39">
        <v>2958465</v>
      </c>
      <c r="AC2582" s="38" t="s">
        <v>2561</v>
      </c>
      <c r="AD2582" s="29">
        <v>100</v>
      </c>
      <c r="AE2582" s="29">
        <v>99</v>
      </c>
      <c r="AF2582" s="40">
        <v>8</v>
      </c>
      <c r="AG2582" s="41" t="s">
        <v>64</v>
      </c>
      <c r="AJ2582" s="38" t="s">
        <v>748</v>
      </c>
      <c r="AK2582" s="29" t="s">
        <v>7</v>
      </c>
      <c r="AL2582" s="39">
        <v>42603</v>
      </c>
      <c r="AM2582" s="29">
        <v>281305</v>
      </c>
      <c r="AN2582" s="29" t="s">
        <v>76</v>
      </c>
      <c r="AO2582" s="29">
        <v>28</v>
      </c>
      <c r="AP2582" s="29">
        <v>3.55</v>
      </c>
      <c r="AQ2582" s="29" t="s">
        <v>75</v>
      </c>
      <c r="AR2582" s="39">
        <v>44168</v>
      </c>
      <c r="AS2582" s="29">
        <v>265340</v>
      </c>
      <c r="AT2582" s="29" t="s">
        <v>76</v>
      </c>
      <c r="AU2582" s="29">
        <v>20</v>
      </c>
      <c r="AV2582" s="29">
        <v>1.62</v>
      </c>
      <c r="AW2582" s="42">
        <v>18142</v>
      </c>
      <c r="AZ2582" s="44" t="s">
        <v>9049</v>
      </c>
    </row>
    <row r="2583" spans="1:52" ht="12.75" customHeight="1" x14ac:dyDescent="0.2">
      <c r="A2583" s="27">
        <v>49093</v>
      </c>
      <c r="B2583" s="28" t="s">
        <v>10362</v>
      </c>
      <c r="C2583" s="29" t="s">
        <v>56</v>
      </c>
      <c r="D2583" s="30" t="s">
        <v>10363</v>
      </c>
      <c r="E2583" s="30" t="s">
        <v>10364</v>
      </c>
      <c r="F2583" s="31">
        <v>1988</v>
      </c>
      <c r="G2583" s="31" t="s">
        <v>69</v>
      </c>
      <c r="H2583" s="30" t="s">
        <v>135</v>
      </c>
      <c r="I2583" s="60">
        <v>1</v>
      </c>
      <c r="J2583" s="60"/>
      <c r="K2583" s="32">
        <v>1</v>
      </c>
      <c r="L2583" s="33">
        <v>91</v>
      </c>
      <c r="M2583" s="31" t="s">
        <v>60</v>
      </c>
      <c r="X2583" s="37" t="s">
        <v>1653</v>
      </c>
      <c r="Y2583" s="38" t="s">
        <v>10365</v>
      </c>
      <c r="AA2583" s="39">
        <v>43293</v>
      </c>
      <c r="AB2583" s="39">
        <v>2958465</v>
      </c>
      <c r="AC2583" s="38" t="s">
        <v>712</v>
      </c>
      <c r="AD2583" s="29">
        <v>100</v>
      </c>
      <c r="AE2583" s="29">
        <v>99</v>
      </c>
      <c r="AF2583" s="40">
        <v>1</v>
      </c>
      <c r="AG2583" s="41" t="s">
        <v>64</v>
      </c>
      <c r="AJ2583" s="38" t="s">
        <v>2820</v>
      </c>
      <c r="AK2583" s="29" t="s">
        <v>6</v>
      </c>
      <c r="AL2583" s="39">
        <v>43932</v>
      </c>
      <c r="AM2583" s="29">
        <v>283030</v>
      </c>
      <c r="AN2583" s="29" t="s">
        <v>76</v>
      </c>
      <c r="AO2583" s="29">
        <v>71</v>
      </c>
      <c r="AP2583" s="29">
        <v>5.03</v>
      </c>
      <c r="AQ2583" s="29" t="s">
        <v>75</v>
      </c>
      <c r="AR2583" s="39">
        <v>44118</v>
      </c>
      <c r="AS2583" s="29">
        <v>55258</v>
      </c>
      <c r="AT2583" s="29" t="s">
        <v>74</v>
      </c>
      <c r="AU2583" s="29">
        <v>20</v>
      </c>
      <c r="AV2583" s="29">
        <v>0.78</v>
      </c>
    </row>
    <row r="2584" spans="1:52" ht="12.75" customHeight="1" x14ac:dyDescent="0.2">
      <c r="A2584" s="27">
        <v>49111</v>
      </c>
      <c r="B2584" s="28" t="s">
        <v>10366</v>
      </c>
      <c r="C2584" s="29" t="s">
        <v>56</v>
      </c>
      <c r="D2584" s="30" t="s">
        <v>10367</v>
      </c>
      <c r="E2584" s="30" t="s">
        <v>10368</v>
      </c>
      <c r="F2584" s="31">
        <v>1950</v>
      </c>
      <c r="G2584" s="31" t="s">
        <v>56</v>
      </c>
      <c r="H2584" s="30" t="s">
        <v>70</v>
      </c>
      <c r="I2584" s="60">
        <v>1</v>
      </c>
      <c r="J2584" s="60"/>
      <c r="K2584" s="32">
        <v>1</v>
      </c>
      <c r="L2584" s="33">
        <v>98</v>
      </c>
      <c r="M2584" s="31" t="s">
        <v>60</v>
      </c>
      <c r="X2584" s="37" t="s">
        <v>9689</v>
      </c>
      <c r="Y2584" s="38" t="s">
        <v>10369</v>
      </c>
      <c r="AA2584" s="39">
        <v>35674</v>
      </c>
      <c r="AB2584" s="39">
        <v>2958465</v>
      </c>
      <c r="AC2584" s="38" t="s">
        <v>2561</v>
      </c>
      <c r="AD2584" s="29">
        <v>100</v>
      </c>
      <c r="AE2584" s="29">
        <v>99</v>
      </c>
      <c r="AF2584" s="40">
        <v>6</v>
      </c>
      <c r="AG2584" s="41" t="s">
        <v>64</v>
      </c>
      <c r="AJ2584" s="38" t="s">
        <v>390</v>
      </c>
      <c r="AK2584" s="29" t="s">
        <v>7</v>
      </c>
      <c r="AL2584" s="39">
        <v>42383</v>
      </c>
      <c r="AM2584" s="29">
        <v>263910</v>
      </c>
      <c r="AN2584" s="29" t="s">
        <v>76</v>
      </c>
      <c r="AO2584" s="29">
        <v>30</v>
      </c>
      <c r="AP2584" s="29">
        <v>2.5499999999999998</v>
      </c>
      <c r="AQ2584" s="29" t="s">
        <v>10</v>
      </c>
      <c r="AR2584" s="39">
        <v>43987</v>
      </c>
      <c r="AS2584" s="29">
        <v>285644</v>
      </c>
      <c r="AT2584" s="29" t="s">
        <v>76</v>
      </c>
      <c r="AU2584" s="29">
        <v>7</v>
      </c>
      <c r="AV2584" s="29">
        <v>0.5</v>
      </c>
      <c r="AW2584" s="42">
        <v>18899</v>
      </c>
      <c r="AZ2584" s="44" t="s">
        <v>1761</v>
      </c>
    </row>
    <row r="2585" spans="1:52" ht="12.75" customHeight="1" x14ac:dyDescent="0.2">
      <c r="A2585" s="27">
        <v>49270</v>
      </c>
      <c r="B2585" s="28" t="s">
        <v>10370</v>
      </c>
      <c r="C2585" s="29" t="s">
        <v>56</v>
      </c>
      <c r="D2585" s="30" t="s">
        <v>10371</v>
      </c>
      <c r="E2585" s="30" t="s">
        <v>10371</v>
      </c>
      <c r="F2585" s="31">
        <v>1954</v>
      </c>
      <c r="G2585" s="31" t="s">
        <v>69</v>
      </c>
      <c r="H2585" s="30" t="s">
        <v>1818</v>
      </c>
      <c r="I2585" s="60">
        <v>1</v>
      </c>
      <c r="J2585" s="60"/>
      <c r="K2585" s="32">
        <v>1</v>
      </c>
      <c r="L2585" s="33">
        <v>91</v>
      </c>
      <c r="M2585" s="31" t="s">
        <v>60</v>
      </c>
      <c r="X2585" s="37" t="s">
        <v>5420</v>
      </c>
      <c r="Y2585" s="38" t="s">
        <v>10372</v>
      </c>
      <c r="AA2585" s="39">
        <v>35674</v>
      </c>
      <c r="AB2585" s="39">
        <v>2958465</v>
      </c>
      <c r="AC2585" s="38" t="s">
        <v>2561</v>
      </c>
      <c r="AD2585" s="29">
        <v>100</v>
      </c>
      <c r="AE2585" s="29">
        <v>99</v>
      </c>
      <c r="AF2585" s="40">
        <v>2</v>
      </c>
      <c r="AG2585" s="41" t="s">
        <v>64</v>
      </c>
      <c r="AJ2585" s="38" t="s">
        <v>748</v>
      </c>
      <c r="AK2585" s="29" t="s">
        <v>7</v>
      </c>
      <c r="AL2585" s="39">
        <v>37658</v>
      </c>
      <c r="AM2585" s="29">
        <v>273719</v>
      </c>
      <c r="AN2585" s="29" t="s">
        <v>76</v>
      </c>
      <c r="AO2585" s="29">
        <v>73</v>
      </c>
      <c r="AP2585" s="29">
        <v>16.48</v>
      </c>
      <c r="AQ2585" s="29" t="s">
        <v>10</v>
      </c>
      <c r="AR2585" s="39">
        <v>43959</v>
      </c>
      <c r="AS2585" s="29">
        <v>283822</v>
      </c>
      <c r="AT2585" s="29" t="s">
        <v>76</v>
      </c>
      <c r="AU2585" s="29">
        <v>24</v>
      </c>
      <c r="AV2585" s="29">
        <v>1.99</v>
      </c>
      <c r="AW2585" s="42">
        <v>19968</v>
      </c>
      <c r="AZ2585" s="44" t="s">
        <v>9660</v>
      </c>
    </row>
    <row r="2586" spans="1:52" ht="12.75" customHeight="1" x14ac:dyDescent="0.2">
      <c r="A2586" s="27">
        <v>49294</v>
      </c>
      <c r="B2586" s="28" t="s">
        <v>10373</v>
      </c>
      <c r="C2586" s="29" t="s">
        <v>56</v>
      </c>
      <c r="D2586" s="30" t="s">
        <v>10374</v>
      </c>
      <c r="E2586" s="30" t="s">
        <v>10375</v>
      </c>
      <c r="F2586" s="31">
        <v>1956</v>
      </c>
      <c r="G2586" s="31" t="s">
        <v>60</v>
      </c>
      <c r="H2586" s="30" t="s">
        <v>59</v>
      </c>
      <c r="I2586" s="60">
        <v>1</v>
      </c>
      <c r="J2586" s="60"/>
      <c r="K2586" s="32">
        <v>1</v>
      </c>
      <c r="L2586" s="33">
        <v>86</v>
      </c>
      <c r="M2586" s="31" t="s">
        <v>60</v>
      </c>
      <c r="X2586" s="37" t="s">
        <v>746</v>
      </c>
      <c r="Y2586" s="38" t="s">
        <v>10376</v>
      </c>
      <c r="AA2586" s="39">
        <v>43293</v>
      </c>
      <c r="AB2586" s="39">
        <v>2958465</v>
      </c>
      <c r="AC2586" s="38" t="s">
        <v>63</v>
      </c>
      <c r="AD2586" s="29">
        <v>100</v>
      </c>
      <c r="AE2586" s="29">
        <v>99</v>
      </c>
      <c r="AF2586" s="40">
        <v>0</v>
      </c>
      <c r="AG2586" s="41" t="s">
        <v>64</v>
      </c>
      <c r="AJ2586" s="38" t="s">
        <v>65</v>
      </c>
      <c r="AW2586" s="42">
        <v>21064</v>
      </c>
      <c r="AZ2586" s="44" t="s">
        <v>9613</v>
      </c>
    </row>
    <row r="2587" spans="1:52" ht="12.75" customHeight="1" x14ac:dyDescent="0.2">
      <c r="A2587" s="27">
        <v>49330</v>
      </c>
      <c r="B2587" s="28" t="s">
        <v>10377</v>
      </c>
      <c r="C2587" s="29" t="s">
        <v>56</v>
      </c>
      <c r="D2587" s="30" t="s">
        <v>10378</v>
      </c>
      <c r="E2587" s="30" t="s">
        <v>10378</v>
      </c>
      <c r="F2587" s="31">
        <v>1955</v>
      </c>
      <c r="G2587" s="31" t="s">
        <v>69</v>
      </c>
      <c r="H2587" s="30" t="s">
        <v>59</v>
      </c>
      <c r="I2587" s="60">
        <v>1</v>
      </c>
      <c r="J2587" s="60"/>
      <c r="K2587" s="32">
        <v>1</v>
      </c>
      <c r="L2587" s="33">
        <v>90</v>
      </c>
      <c r="M2587" s="31" t="s">
        <v>60</v>
      </c>
      <c r="X2587" s="37" t="s">
        <v>2650</v>
      </c>
      <c r="Y2587" s="38" t="s">
        <v>10379</v>
      </c>
      <c r="AA2587" s="39">
        <v>35674</v>
      </c>
      <c r="AB2587" s="39">
        <v>2958465</v>
      </c>
      <c r="AC2587" s="38" t="s">
        <v>2561</v>
      </c>
      <c r="AD2587" s="29">
        <v>100</v>
      </c>
      <c r="AE2587" s="29">
        <v>99</v>
      </c>
      <c r="AF2587" s="40">
        <v>3</v>
      </c>
      <c r="AG2587" s="41" t="s">
        <v>64</v>
      </c>
      <c r="AJ2587" s="38" t="s">
        <v>748</v>
      </c>
      <c r="AK2587" s="29" t="s">
        <v>7</v>
      </c>
      <c r="AL2587" s="39">
        <v>42253</v>
      </c>
      <c r="AM2587" s="29">
        <v>275823</v>
      </c>
      <c r="AN2587" s="29" t="s">
        <v>76</v>
      </c>
      <c r="AO2587" s="29">
        <v>19</v>
      </c>
      <c r="AP2587" s="29">
        <v>2.15</v>
      </c>
      <c r="AQ2587" s="29" t="s">
        <v>75</v>
      </c>
      <c r="AR2587" s="39">
        <v>43912</v>
      </c>
      <c r="AS2587" s="29">
        <v>281911</v>
      </c>
      <c r="AT2587" s="29" t="s">
        <v>76</v>
      </c>
      <c r="AW2587" s="42">
        <v>20348</v>
      </c>
      <c r="AZ2587" s="44" t="s">
        <v>9640</v>
      </c>
    </row>
    <row r="2588" spans="1:52" ht="12.75" customHeight="1" x14ac:dyDescent="0.2">
      <c r="A2588" s="27">
        <v>49405</v>
      </c>
      <c r="B2588" s="28" t="s">
        <v>10380</v>
      </c>
      <c r="C2588" s="29" t="s">
        <v>56</v>
      </c>
      <c r="D2588" s="30" t="s">
        <v>10381</v>
      </c>
      <c r="E2588" s="30" t="s">
        <v>10381</v>
      </c>
      <c r="F2588" s="31">
        <v>1949</v>
      </c>
      <c r="G2588" s="31" t="s">
        <v>69</v>
      </c>
      <c r="H2588" s="30" t="s">
        <v>70</v>
      </c>
      <c r="I2588" s="60">
        <v>1</v>
      </c>
      <c r="J2588" s="60"/>
      <c r="K2588" s="32">
        <v>1</v>
      </c>
      <c r="L2588" s="33">
        <v>91</v>
      </c>
      <c r="M2588" s="31" t="s">
        <v>60</v>
      </c>
      <c r="X2588" s="37" t="s">
        <v>867</v>
      </c>
      <c r="Y2588" s="38" t="s">
        <v>10382</v>
      </c>
      <c r="AA2588" s="39">
        <v>43293</v>
      </c>
      <c r="AB2588" s="39">
        <v>2958465</v>
      </c>
      <c r="AC2588" s="38" t="s">
        <v>63</v>
      </c>
      <c r="AD2588" s="29">
        <v>100</v>
      </c>
      <c r="AE2588" s="29">
        <v>99</v>
      </c>
      <c r="AF2588" s="40">
        <v>0</v>
      </c>
      <c r="AG2588" s="41" t="s">
        <v>64</v>
      </c>
      <c r="AJ2588" s="38" t="s">
        <v>73</v>
      </c>
      <c r="AK2588" s="29" t="s">
        <v>308</v>
      </c>
      <c r="AL2588" s="39">
        <v>37504</v>
      </c>
      <c r="AM2588" s="29">
        <v>73310</v>
      </c>
      <c r="AN2588" s="29" t="s">
        <v>74</v>
      </c>
      <c r="AO2588" s="29">
        <v>32</v>
      </c>
      <c r="AP2588" s="29">
        <v>0.78</v>
      </c>
      <c r="AW2588" s="42">
        <v>18142</v>
      </c>
      <c r="AZ2588" s="44" t="s">
        <v>10383</v>
      </c>
    </row>
    <row r="2589" spans="1:52" ht="12.75" customHeight="1" x14ac:dyDescent="0.2">
      <c r="A2589" s="27">
        <v>49489</v>
      </c>
      <c r="B2589" s="28" t="s">
        <v>10384</v>
      </c>
      <c r="C2589" s="29" t="s">
        <v>56</v>
      </c>
      <c r="D2589" s="30" t="s">
        <v>10385</v>
      </c>
      <c r="E2589" s="30" t="s">
        <v>10385</v>
      </c>
      <c r="F2589" s="31">
        <v>1954</v>
      </c>
      <c r="G2589" s="31" t="s">
        <v>69</v>
      </c>
      <c r="H2589" s="30" t="s">
        <v>70</v>
      </c>
      <c r="I2589" s="60">
        <v>1</v>
      </c>
      <c r="J2589" s="60"/>
      <c r="K2589" s="32">
        <v>1</v>
      </c>
      <c r="L2589" s="33">
        <v>89</v>
      </c>
      <c r="M2589" s="31" t="s">
        <v>60</v>
      </c>
      <c r="X2589" s="37" t="s">
        <v>6721</v>
      </c>
      <c r="Y2589" s="38" t="s">
        <v>10386</v>
      </c>
      <c r="AA2589" s="39">
        <v>43293</v>
      </c>
      <c r="AB2589" s="39">
        <v>2958465</v>
      </c>
      <c r="AC2589" s="38" t="s">
        <v>63</v>
      </c>
      <c r="AD2589" s="29">
        <v>100</v>
      </c>
      <c r="AE2589" s="29">
        <v>99</v>
      </c>
      <c r="AF2589" s="40">
        <v>0</v>
      </c>
      <c r="AG2589" s="41" t="s">
        <v>64</v>
      </c>
      <c r="AJ2589" s="38" t="s">
        <v>748</v>
      </c>
      <c r="AK2589" s="29" t="s">
        <v>7</v>
      </c>
      <c r="AL2589" s="39">
        <v>36277</v>
      </c>
      <c r="AM2589" s="29">
        <v>275443</v>
      </c>
      <c r="AN2589" s="29" t="s">
        <v>76</v>
      </c>
      <c r="AO2589" s="29">
        <v>63</v>
      </c>
      <c r="AP2589" s="29">
        <v>15.1</v>
      </c>
      <c r="AQ2589" s="29" t="s">
        <v>75</v>
      </c>
      <c r="AR2589" s="39">
        <v>44249</v>
      </c>
      <c r="AS2589" s="29">
        <v>60008</v>
      </c>
      <c r="AT2589" s="29" t="s">
        <v>74</v>
      </c>
      <c r="AU2589" s="29">
        <v>5</v>
      </c>
      <c r="AV2589" s="29">
        <v>0.17</v>
      </c>
      <c r="AW2589" s="42">
        <v>19968</v>
      </c>
      <c r="AZ2589" s="44" t="s">
        <v>1283</v>
      </c>
    </row>
    <row r="2590" spans="1:52" ht="12.75" customHeight="1" x14ac:dyDescent="0.2">
      <c r="A2590" s="27">
        <v>49568</v>
      </c>
      <c r="B2590" s="28" t="s">
        <v>10387</v>
      </c>
      <c r="C2590" s="29" t="s">
        <v>56</v>
      </c>
      <c r="D2590" s="30" t="s">
        <v>10388</v>
      </c>
      <c r="E2590" s="30" t="s">
        <v>10388</v>
      </c>
      <c r="F2590" s="31">
        <v>1953</v>
      </c>
      <c r="G2590" s="31" t="s">
        <v>69</v>
      </c>
      <c r="H2590" s="30" t="s">
        <v>59</v>
      </c>
      <c r="I2590" s="60">
        <v>1</v>
      </c>
      <c r="J2590" s="60"/>
      <c r="K2590" s="32">
        <v>1</v>
      </c>
      <c r="L2590" s="33">
        <v>98</v>
      </c>
      <c r="M2590" s="31" t="s">
        <v>60</v>
      </c>
      <c r="X2590" s="37" t="s">
        <v>10224</v>
      </c>
      <c r="Y2590" s="38" t="s">
        <v>10389</v>
      </c>
      <c r="AA2590" s="39">
        <v>43293</v>
      </c>
      <c r="AB2590" s="39">
        <v>2958465</v>
      </c>
      <c r="AC2590" s="38" t="s">
        <v>63</v>
      </c>
      <c r="AD2590" s="29">
        <v>100</v>
      </c>
      <c r="AE2590" s="29">
        <v>99</v>
      </c>
      <c r="AF2590" s="40">
        <v>0</v>
      </c>
      <c r="AG2590" s="41" t="s">
        <v>64</v>
      </c>
      <c r="AJ2590" s="38" t="s">
        <v>748</v>
      </c>
      <c r="AW2590" s="42">
        <v>19631</v>
      </c>
      <c r="AZ2590" s="44" t="s">
        <v>10390</v>
      </c>
    </row>
    <row r="2591" spans="1:52" ht="12.75" customHeight="1" x14ac:dyDescent="0.2">
      <c r="A2591" s="27">
        <v>49689</v>
      </c>
      <c r="B2591" s="28" t="s">
        <v>10391</v>
      </c>
      <c r="C2591" s="29" t="s">
        <v>56</v>
      </c>
      <c r="D2591" s="30" t="s">
        <v>10392</v>
      </c>
      <c r="E2591" s="30" t="s">
        <v>10392</v>
      </c>
      <c r="F2591" s="31">
        <v>1950</v>
      </c>
      <c r="G2591" s="31" t="s">
        <v>69</v>
      </c>
      <c r="H2591" s="30" t="s">
        <v>103</v>
      </c>
      <c r="I2591" s="60">
        <v>1</v>
      </c>
      <c r="J2591" s="60"/>
      <c r="K2591" s="32">
        <v>1</v>
      </c>
      <c r="L2591" s="33">
        <v>90</v>
      </c>
      <c r="M2591" s="31" t="s">
        <v>60</v>
      </c>
      <c r="X2591" s="37" t="s">
        <v>10393</v>
      </c>
      <c r="Y2591" s="38" t="s">
        <v>10394</v>
      </c>
      <c r="AA2591" s="39">
        <v>43293</v>
      </c>
      <c r="AB2591" s="39">
        <v>2958465</v>
      </c>
      <c r="AC2591" s="38" t="s">
        <v>63</v>
      </c>
      <c r="AD2591" s="29">
        <v>100</v>
      </c>
      <c r="AE2591" s="29">
        <v>99</v>
      </c>
      <c r="AF2591" s="40">
        <v>0</v>
      </c>
      <c r="AG2591" s="41" t="s">
        <v>64</v>
      </c>
      <c r="AJ2591" s="38" t="s">
        <v>748</v>
      </c>
      <c r="AW2591" s="42">
        <v>18872</v>
      </c>
      <c r="AZ2591" s="44" t="s">
        <v>10395</v>
      </c>
    </row>
    <row r="2592" spans="1:52" ht="12.75" customHeight="1" x14ac:dyDescent="0.2">
      <c r="A2592" s="27">
        <v>49693</v>
      </c>
      <c r="B2592" s="28" t="s">
        <v>10396</v>
      </c>
      <c r="C2592" s="29" t="s">
        <v>56</v>
      </c>
      <c r="D2592" s="30" t="s">
        <v>10397</v>
      </c>
      <c r="E2592" s="30" t="s">
        <v>10397</v>
      </c>
      <c r="F2592" s="31">
        <v>1950</v>
      </c>
      <c r="G2592" s="31" t="s">
        <v>69</v>
      </c>
      <c r="H2592" s="30" t="s">
        <v>70</v>
      </c>
      <c r="I2592" s="60">
        <v>1</v>
      </c>
      <c r="J2592" s="60"/>
      <c r="K2592" s="32">
        <v>1</v>
      </c>
      <c r="L2592" s="33">
        <v>87</v>
      </c>
      <c r="M2592" s="31" t="s">
        <v>60</v>
      </c>
      <c r="X2592" s="37" t="s">
        <v>2024</v>
      </c>
      <c r="Y2592" s="38" t="s">
        <v>10398</v>
      </c>
      <c r="AA2592" s="39">
        <v>35674</v>
      </c>
      <c r="AB2592" s="39">
        <v>2958465</v>
      </c>
      <c r="AC2592" s="38" t="s">
        <v>2561</v>
      </c>
      <c r="AD2592" s="29">
        <v>100</v>
      </c>
      <c r="AE2592" s="29">
        <v>99</v>
      </c>
      <c r="AF2592" s="40">
        <v>4</v>
      </c>
      <c r="AG2592" s="41" t="s">
        <v>64</v>
      </c>
      <c r="AJ2592" s="38" t="s">
        <v>73</v>
      </c>
      <c r="AK2592" s="29" t="s">
        <v>7</v>
      </c>
      <c r="AL2592" s="39">
        <v>44136</v>
      </c>
      <c r="AM2592" s="29">
        <v>281754</v>
      </c>
      <c r="AN2592" s="29" t="s">
        <v>76</v>
      </c>
      <c r="AO2592" s="29">
        <v>19</v>
      </c>
      <c r="AP2592" s="29">
        <v>1.51</v>
      </c>
      <c r="AQ2592" s="29" t="s">
        <v>75</v>
      </c>
      <c r="AR2592" s="39">
        <v>43881</v>
      </c>
      <c r="AS2592" s="29">
        <v>263727</v>
      </c>
      <c r="AT2592" s="29" t="s">
        <v>76</v>
      </c>
      <c r="AU2592" s="29">
        <v>10</v>
      </c>
      <c r="AV2592" s="29">
        <v>0.66</v>
      </c>
      <c r="AW2592" s="42">
        <v>18516</v>
      </c>
      <c r="AZ2592" s="44" t="s">
        <v>5634</v>
      </c>
    </row>
    <row r="2593" spans="1:52" ht="12.75" customHeight="1" x14ac:dyDescent="0.2">
      <c r="A2593" s="27">
        <v>49811</v>
      </c>
      <c r="B2593" s="28" t="s">
        <v>10399</v>
      </c>
      <c r="C2593" s="29" t="s">
        <v>56</v>
      </c>
      <c r="D2593" s="30" t="s">
        <v>10400</v>
      </c>
      <c r="E2593" s="30" t="s">
        <v>10400</v>
      </c>
      <c r="F2593" s="31">
        <v>1954</v>
      </c>
      <c r="G2593" s="31" t="s">
        <v>69</v>
      </c>
      <c r="H2593" s="30" t="s">
        <v>59</v>
      </c>
      <c r="I2593" s="60">
        <v>1</v>
      </c>
      <c r="J2593" s="60"/>
      <c r="K2593" s="32">
        <v>1</v>
      </c>
      <c r="L2593" s="33">
        <v>92</v>
      </c>
      <c r="M2593" s="31" t="s">
        <v>60</v>
      </c>
      <c r="X2593" s="37" t="s">
        <v>5278</v>
      </c>
      <c r="Y2593" s="38" t="s">
        <v>10401</v>
      </c>
      <c r="AA2593" s="39">
        <v>35674</v>
      </c>
      <c r="AB2593" s="39">
        <v>2958465</v>
      </c>
      <c r="AC2593" s="38" t="s">
        <v>2561</v>
      </c>
      <c r="AD2593" s="29">
        <v>100</v>
      </c>
      <c r="AE2593" s="29">
        <v>99</v>
      </c>
      <c r="AF2593" s="40">
        <v>3</v>
      </c>
      <c r="AG2593" s="41" t="s">
        <v>64</v>
      </c>
      <c r="AJ2593" s="38" t="s">
        <v>748</v>
      </c>
      <c r="AK2593" s="29" t="s">
        <v>7</v>
      </c>
      <c r="AL2593" s="39">
        <v>41809</v>
      </c>
      <c r="AM2593" s="29">
        <v>261801</v>
      </c>
      <c r="AN2593" s="29" t="s">
        <v>76</v>
      </c>
      <c r="AO2593" s="29">
        <v>38</v>
      </c>
      <c r="AP2593" s="29">
        <v>2.78</v>
      </c>
      <c r="AQ2593" s="29" t="s">
        <v>10</v>
      </c>
      <c r="AR2593" s="39">
        <v>43189</v>
      </c>
      <c r="AS2593" s="29">
        <v>111733</v>
      </c>
      <c r="AT2593" s="29" t="s">
        <v>85</v>
      </c>
      <c r="AU2593" s="29">
        <v>23</v>
      </c>
      <c r="AV2593" s="29">
        <v>0.22</v>
      </c>
      <c r="AW2593" s="42">
        <v>20367</v>
      </c>
      <c r="AZ2593" s="44" t="s">
        <v>6377</v>
      </c>
    </row>
    <row r="2594" spans="1:52" ht="12.75" customHeight="1" x14ac:dyDescent="0.2">
      <c r="A2594" s="27">
        <v>49842</v>
      </c>
      <c r="B2594" s="28" t="s">
        <v>10402</v>
      </c>
      <c r="C2594" s="29" t="s">
        <v>56</v>
      </c>
      <c r="D2594" s="30" t="s">
        <v>10403</v>
      </c>
      <c r="E2594" s="30" t="s">
        <v>10403</v>
      </c>
      <c r="F2594" s="31">
        <v>1954</v>
      </c>
      <c r="G2594" s="31" t="s">
        <v>69</v>
      </c>
      <c r="H2594" s="30" t="s">
        <v>59</v>
      </c>
      <c r="I2594" s="60">
        <v>1</v>
      </c>
      <c r="J2594" s="60"/>
      <c r="K2594" s="32">
        <v>1</v>
      </c>
      <c r="L2594" s="33">
        <v>91</v>
      </c>
      <c r="M2594" s="31" t="s">
        <v>60</v>
      </c>
      <c r="X2594" s="37" t="s">
        <v>9643</v>
      </c>
      <c r="Y2594" s="38" t="s">
        <v>10404</v>
      </c>
      <c r="AA2594" s="39">
        <v>43293</v>
      </c>
      <c r="AB2594" s="39">
        <v>2958465</v>
      </c>
      <c r="AC2594" s="38" t="s">
        <v>63</v>
      </c>
      <c r="AD2594" s="29">
        <v>100</v>
      </c>
      <c r="AE2594" s="29">
        <v>99</v>
      </c>
      <c r="AF2594" s="40">
        <v>0</v>
      </c>
      <c r="AG2594" s="41" t="s">
        <v>64</v>
      </c>
      <c r="AJ2594" s="38" t="s">
        <v>748</v>
      </c>
      <c r="AW2594" s="42">
        <v>19968</v>
      </c>
      <c r="AZ2594" s="44" t="s">
        <v>10405</v>
      </c>
    </row>
    <row r="2595" spans="1:52" ht="12.75" customHeight="1" x14ac:dyDescent="0.2">
      <c r="A2595" s="27">
        <v>49851</v>
      </c>
      <c r="B2595" s="28" t="s">
        <v>10406</v>
      </c>
      <c r="C2595" s="29" t="s">
        <v>56</v>
      </c>
      <c r="D2595" s="30" t="s">
        <v>10407</v>
      </c>
      <c r="E2595" s="30" t="s">
        <v>10407</v>
      </c>
      <c r="F2595" s="31">
        <v>1942</v>
      </c>
      <c r="G2595" s="31" t="s">
        <v>69</v>
      </c>
      <c r="H2595" s="30" t="s">
        <v>103</v>
      </c>
      <c r="I2595" s="60">
        <v>1</v>
      </c>
      <c r="J2595" s="60"/>
      <c r="K2595" s="32">
        <v>1</v>
      </c>
      <c r="L2595" s="33">
        <v>82</v>
      </c>
      <c r="M2595" s="31" t="s">
        <v>60</v>
      </c>
      <c r="X2595" s="37" t="s">
        <v>10408</v>
      </c>
      <c r="Y2595" s="38" t="s">
        <v>10409</v>
      </c>
      <c r="AA2595" s="39">
        <v>43293</v>
      </c>
      <c r="AB2595" s="39">
        <v>2958465</v>
      </c>
      <c r="AC2595" s="38" t="s">
        <v>63</v>
      </c>
      <c r="AD2595" s="29">
        <v>100</v>
      </c>
      <c r="AE2595" s="29">
        <v>99</v>
      </c>
      <c r="AF2595" s="40">
        <v>0</v>
      </c>
      <c r="AG2595" s="41" t="s">
        <v>64</v>
      </c>
      <c r="AJ2595" s="38" t="s">
        <v>748</v>
      </c>
      <c r="AW2595" s="42">
        <v>15738</v>
      </c>
      <c r="AZ2595" s="44" t="s">
        <v>1791</v>
      </c>
    </row>
    <row r="2596" spans="1:52" ht="12.75" customHeight="1" x14ac:dyDescent="0.2">
      <c r="A2596" s="27">
        <v>49970</v>
      </c>
      <c r="B2596" s="28" t="s">
        <v>10410</v>
      </c>
      <c r="C2596" s="29" t="s">
        <v>56</v>
      </c>
      <c r="D2596" s="30" t="s">
        <v>10411</v>
      </c>
      <c r="E2596" s="30" t="s">
        <v>10411</v>
      </c>
      <c r="F2596" s="31">
        <v>1951</v>
      </c>
      <c r="G2596" s="31" t="s">
        <v>69</v>
      </c>
      <c r="H2596" s="30" t="s">
        <v>70</v>
      </c>
      <c r="I2596" s="60">
        <v>1</v>
      </c>
      <c r="J2596" s="60"/>
      <c r="K2596" s="32">
        <v>1</v>
      </c>
      <c r="L2596" s="33">
        <v>90</v>
      </c>
      <c r="M2596" s="31" t="s">
        <v>60</v>
      </c>
      <c r="X2596" s="37" t="s">
        <v>2014</v>
      </c>
      <c r="Y2596" s="38" t="s">
        <v>10412</v>
      </c>
      <c r="AA2596" s="39">
        <v>35674</v>
      </c>
      <c r="AB2596" s="39">
        <v>2958465</v>
      </c>
      <c r="AC2596" s="38" t="s">
        <v>2561</v>
      </c>
      <c r="AD2596" s="29">
        <v>100</v>
      </c>
      <c r="AE2596" s="29">
        <v>99</v>
      </c>
      <c r="AF2596" s="40">
        <v>5</v>
      </c>
      <c r="AG2596" s="41" t="s">
        <v>64</v>
      </c>
      <c r="AJ2596" s="38" t="s">
        <v>748</v>
      </c>
      <c r="AK2596" s="29" t="s">
        <v>7</v>
      </c>
      <c r="AL2596" s="39">
        <v>42750</v>
      </c>
      <c r="AM2596" s="29">
        <v>275006</v>
      </c>
      <c r="AN2596" s="29" t="s">
        <v>76</v>
      </c>
      <c r="AO2596" s="29">
        <v>51</v>
      </c>
      <c r="AP2596" s="29">
        <v>5.32</v>
      </c>
      <c r="AQ2596" s="29" t="s">
        <v>10</v>
      </c>
      <c r="AR2596" s="39">
        <v>44200</v>
      </c>
      <c r="AS2596" s="29">
        <v>83119</v>
      </c>
      <c r="AT2596" s="29" t="s">
        <v>74</v>
      </c>
      <c r="AU2596" s="29">
        <v>38</v>
      </c>
      <c r="AV2596" s="29">
        <v>0.56999999999999995</v>
      </c>
      <c r="AW2596" s="42">
        <v>19045</v>
      </c>
      <c r="AZ2596" s="44" t="s">
        <v>1761</v>
      </c>
    </row>
    <row r="2597" spans="1:52" ht="12.75" customHeight="1" x14ac:dyDescent="0.2">
      <c r="A2597" s="27">
        <v>49978</v>
      </c>
      <c r="B2597" s="28" t="s">
        <v>10413</v>
      </c>
      <c r="C2597" s="29" t="s">
        <v>56</v>
      </c>
      <c r="D2597" s="30" t="s">
        <v>10414</v>
      </c>
      <c r="E2597" s="30" t="s">
        <v>10414</v>
      </c>
      <c r="F2597" s="31">
        <v>1949</v>
      </c>
      <c r="G2597" s="31" t="s">
        <v>69</v>
      </c>
      <c r="H2597" s="30" t="s">
        <v>70</v>
      </c>
      <c r="I2597" s="60">
        <v>1</v>
      </c>
      <c r="J2597" s="60"/>
      <c r="K2597" s="32">
        <v>1</v>
      </c>
      <c r="L2597" s="33">
        <v>95</v>
      </c>
      <c r="M2597" s="31" t="s">
        <v>60</v>
      </c>
      <c r="X2597" s="37" t="s">
        <v>2080</v>
      </c>
      <c r="Y2597" s="38" t="s">
        <v>10415</v>
      </c>
      <c r="AA2597" s="39">
        <v>43293</v>
      </c>
      <c r="AB2597" s="39">
        <v>2958465</v>
      </c>
      <c r="AC2597" s="38" t="s">
        <v>63</v>
      </c>
      <c r="AD2597" s="29">
        <v>100</v>
      </c>
      <c r="AE2597" s="29">
        <v>99</v>
      </c>
      <c r="AF2597" s="40">
        <v>0</v>
      </c>
      <c r="AG2597" s="41" t="s">
        <v>64</v>
      </c>
      <c r="AJ2597" s="38" t="s">
        <v>73</v>
      </c>
      <c r="AW2597" s="42">
        <v>18507</v>
      </c>
      <c r="AZ2597" s="44" t="s">
        <v>10416</v>
      </c>
    </row>
    <row r="2598" spans="1:52" ht="12.75" customHeight="1" x14ac:dyDescent="0.2">
      <c r="A2598" s="27">
        <v>49987</v>
      </c>
      <c r="B2598" s="28" t="s">
        <v>10417</v>
      </c>
      <c r="C2598" s="29" t="s">
        <v>56</v>
      </c>
      <c r="D2598" s="30" t="s">
        <v>10418</v>
      </c>
      <c r="E2598" s="30" t="s">
        <v>10419</v>
      </c>
      <c r="F2598" s="31">
        <v>1940</v>
      </c>
      <c r="G2598" s="31" t="s">
        <v>7017</v>
      </c>
      <c r="H2598" s="30" t="s">
        <v>59</v>
      </c>
      <c r="I2598" s="60">
        <v>1</v>
      </c>
      <c r="J2598" s="60"/>
      <c r="K2598" s="32">
        <v>1</v>
      </c>
      <c r="L2598" s="33">
        <v>93</v>
      </c>
      <c r="M2598" s="31" t="s">
        <v>60</v>
      </c>
      <c r="X2598" s="37" t="s">
        <v>10420</v>
      </c>
      <c r="Y2598" s="38" t="s">
        <v>10421</v>
      </c>
      <c r="AA2598" s="39">
        <v>43293</v>
      </c>
      <c r="AB2598" s="39">
        <v>2958465</v>
      </c>
      <c r="AC2598" s="38" t="s">
        <v>63</v>
      </c>
      <c r="AD2598" s="29">
        <v>100</v>
      </c>
      <c r="AE2598" s="29">
        <v>99</v>
      </c>
      <c r="AF2598" s="40">
        <v>0</v>
      </c>
      <c r="AG2598" s="41" t="s">
        <v>64</v>
      </c>
      <c r="AJ2598" s="38" t="s">
        <v>65</v>
      </c>
      <c r="AW2598" s="42">
        <v>15585</v>
      </c>
      <c r="AZ2598" s="44" t="s">
        <v>1791</v>
      </c>
    </row>
    <row r="2599" spans="1:52" ht="12.75" customHeight="1" x14ac:dyDescent="0.2">
      <c r="A2599" s="27">
        <v>49993</v>
      </c>
      <c r="B2599" s="28" t="s">
        <v>10422</v>
      </c>
      <c r="C2599" s="29" t="s">
        <v>56</v>
      </c>
      <c r="D2599" s="30" t="s">
        <v>10423</v>
      </c>
      <c r="E2599" s="30" t="s">
        <v>10424</v>
      </c>
      <c r="F2599" s="31">
        <v>1951</v>
      </c>
      <c r="G2599" s="31" t="s">
        <v>69</v>
      </c>
      <c r="H2599" s="30" t="s">
        <v>59</v>
      </c>
      <c r="I2599" s="60">
        <v>1</v>
      </c>
      <c r="J2599" s="60"/>
      <c r="K2599" s="32">
        <v>1</v>
      </c>
      <c r="L2599" s="33">
        <v>90</v>
      </c>
      <c r="M2599" s="31" t="s">
        <v>60</v>
      </c>
      <c r="X2599" s="37" t="s">
        <v>6532</v>
      </c>
      <c r="Y2599" s="38" t="s">
        <v>10425</v>
      </c>
      <c r="AA2599" s="39">
        <v>35674</v>
      </c>
      <c r="AB2599" s="39">
        <v>2958465</v>
      </c>
      <c r="AC2599" s="38" t="s">
        <v>2561</v>
      </c>
      <c r="AD2599" s="29">
        <v>100</v>
      </c>
      <c r="AE2599" s="29">
        <v>99</v>
      </c>
      <c r="AF2599" s="40">
        <v>4</v>
      </c>
      <c r="AG2599" s="41" t="s">
        <v>64</v>
      </c>
      <c r="AJ2599" s="38" t="s">
        <v>73</v>
      </c>
      <c r="AK2599" s="29" t="s">
        <v>7</v>
      </c>
      <c r="AL2599" s="39">
        <v>44117</v>
      </c>
      <c r="AM2599" s="29">
        <v>271901</v>
      </c>
      <c r="AN2599" s="29" t="s">
        <v>76</v>
      </c>
      <c r="AO2599" s="29">
        <v>15</v>
      </c>
      <c r="AP2599" s="29">
        <v>1.46</v>
      </c>
      <c r="AQ2599" s="29" t="s">
        <v>10</v>
      </c>
      <c r="AR2599" s="39">
        <v>44059</v>
      </c>
      <c r="AS2599" s="29">
        <v>281727</v>
      </c>
      <c r="AT2599" s="29" t="s">
        <v>76</v>
      </c>
      <c r="AU2599" s="29">
        <v>14</v>
      </c>
      <c r="AV2599" s="29">
        <v>1.42</v>
      </c>
      <c r="AW2599" s="42">
        <v>18875</v>
      </c>
      <c r="AZ2599" s="44" t="s">
        <v>9049</v>
      </c>
    </row>
    <row r="2600" spans="1:52" ht="12.75" customHeight="1" x14ac:dyDescent="0.2">
      <c r="A2600" s="27">
        <v>50001</v>
      </c>
      <c r="B2600" s="28" t="s">
        <v>10426</v>
      </c>
      <c r="C2600" s="29" t="s">
        <v>56</v>
      </c>
      <c r="D2600" s="30" t="s">
        <v>10427</v>
      </c>
      <c r="E2600" s="30" t="s">
        <v>10427</v>
      </c>
      <c r="F2600" s="31">
        <v>1956</v>
      </c>
      <c r="G2600" s="31" t="s">
        <v>69</v>
      </c>
      <c r="H2600" s="30" t="s">
        <v>59</v>
      </c>
      <c r="I2600" s="60">
        <v>1</v>
      </c>
      <c r="J2600" s="60"/>
      <c r="K2600" s="32">
        <v>1</v>
      </c>
      <c r="L2600" s="33">
        <v>88</v>
      </c>
      <c r="M2600" s="31" t="s">
        <v>60</v>
      </c>
      <c r="X2600" s="37" t="s">
        <v>1769</v>
      </c>
      <c r="Y2600" s="38" t="s">
        <v>10428</v>
      </c>
      <c r="AA2600" s="39">
        <v>43293</v>
      </c>
      <c r="AB2600" s="39">
        <v>2958465</v>
      </c>
      <c r="AC2600" s="38" t="s">
        <v>63</v>
      </c>
      <c r="AD2600" s="29">
        <v>100</v>
      </c>
      <c r="AE2600" s="29">
        <v>99</v>
      </c>
      <c r="AF2600" s="40">
        <v>0</v>
      </c>
      <c r="AG2600" s="41" t="s">
        <v>64</v>
      </c>
      <c r="AJ2600" s="38" t="s">
        <v>748</v>
      </c>
      <c r="AW2600" s="42">
        <v>20088</v>
      </c>
      <c r="AZ2600" s="44" t="s">
        <v>4954</v>
      </c>
    </row>
    <row r="2601" spans="1:52" ht="12.75" customHeight="1" x14ac:dyDescent="0.2">
      <c r="A2601" s="27">
        <v>50106</v>
      </c>
      <c r="B2601" s="28" t="s">
        <v>10429</v>
      </c>
      <c r="C2601" s="29" t="s">
        <v>56</v>
      </c>
      <c r="D2601" s="30" t="s">
        <v>10430</v>
      </c>
      <c r="E2601" s="30" t="s">
        <v>10430</v>
      </c>
      <c r="F2601" s="31">
        <v>1950</v>
      </c>
      <c r="G2601" s="31" t="s">
        <v>69</v>
      </c>
      <c r="H2601" s="30" t="s">
        <v>59</v>
      </c>
      <c r="I2601" s="60">
        <v>1</v>
      </c>
      <c r="J2601" s="60"/>
      <c r="K2601" s="32">
        <v>1</v>
      </c>
      <c r="L2601" s="33">
        <v>89</v>
      </c>
      <c r="M2601" s="31" t="s">
        <v>60</v>
      </c>
      <c r="X2601" s="37" t="s">
        <v>10357</v>
      </c>
      <c r="Y2601" s="38" t="s">
        <v>10431</v>
      </c>
      <c r="AA2601" s="39">
        <v>43293</v>
      </c>
      <c r="AB2601" s="39">
        <v>2958465</v>
      </c>
      <c r="AC2601" s="38" t="s">
        <v>63</v>
      </c>
      <c r="AD2601" s="29">
        <v>100</v>
      </c>
      <c r="AE2601" s="29">
        <v>99</v>
      </c>
      <c r="AF2601" s="40">
        <v>0</v>
      </c>
      <c r="AG2601" s="41" t="s">
        <v>64</v>
      </c>
      <c r="AJ2601" s="38" t="s">
        <v>1184</v>
      </c>
      <c r="AW2601" s="42">
        <v>18872</v>
      </c>
      <c r="AZ2601" s="44" t="s">
        <v>6458</v>
      </c>
    </row>
    <row r="2602" spans="1:52" ht="12.75" customHeight="1" x14ac:dyDescent="0.2">
      <c r="A2602" s="27">
        <v>50213</v>
      </c>
      <c r="B2602" s="28" t="s">
        <v>10432</v>
      </c>
      <c r="C2602" s="29" t="s">
        <v>56</v>
      </c>
      <c r="D2602" s="30" t="s">
        <v>10433</v>
      </c>
      <c r="E2602" s="30" t="s">
        <v>10433</v>
      </c>
      <c r="F2602" s="31">
        <v>1974</v>
      </c>
      <c r="G2602" s="31" t="s">
        <v>69</v>
      </c>
      <c r="H2602" s="30" t="s">
        <v>59</v>
      </c>
      <c r="I2602" s="60">
        <v>1</v>
      </c>
      <c r="J2602" s="60"/>
      <c r="K2602" s="32">
        <v>1</v>
      </c>
      <c r="L2602" s="33">
        <v>90</v>
      </c>
      <c r="M2602" s="31" t="s">
        <v>60</v>
      </c>
      <c r="X2602" s="37" t="s">
        <v>7304</v>
      </c>
      <c r="Y2602" s="38" t="s">
        <v>10434</v>
      </c>
      <c r="AA2602" s="39">
        <v>40324</v>
      </c>
      <c r="AB2602" s="39">
        <v>2958465</v>
      </c>
      <c r="AC2602" s="38" t="s">
        <v>1103</v>
      </c>
      <c r="AD2602" s="29">
        <v>100</v>
      </c>
      <c r="AE2602" s="29">
        <v>99</v>
      </c>
      <c r="AF2602" s="40">
        <v>7</v>
      </c>
      <c r="AG2602" s="41" t="s">
        <v>64</v>
      </c>
      <c r="AJ2602" s="38" t="s">
        <v>674</v>
      </c>
      <c r="AK2602" s="29" t="s">
        <v>7</v>
      </c>
      <c r="AL2602" s="39">
        <v>43959</v>
      </c>
      <c r="AM2602" s="29">
        <v>270012</v>
      </c>
      <c r="AN2602" s="29" t="s">
        <v>76</v>
      </c>
      <c r="AO2602" s="29">
        <v>51</v>
      </c>
      <c r="AP2602" s="29">
        <v>3.25</v>
      </c>
      <c r="AQ2602" s="29" t="s">
        <v>75</v>
      </c>
      <c r="AR2602" s="39">
        <v>44024</v>
      </c>
      <c r="AS2602" s="29">
        <v>95555</v>
      </c>
      <c r="AT2602" s="29" t="s">
        <v>74</v>
      </c>
      <c r="AU2602" s="29">
        <v>69</v>
      </c>
      <c r="AV2602" s="29">
        <v>0.99</v>
      </c>
      <c r="AW2602" s="42">
        <v>27094</v>
      </c>
      <c r="AZ2602" s="44" t="s">
        <v>2478</v>
      </c>
    </row>
    <row r="2603" spans="1:52" ht="12.75" customHeight="1" x14ac:dyDescent="0.2">
      <c r="A2603" s="27">
        <v>50231</v>
      </c>
      <c r="B2603" s="28" t="s">
        <v>10435</v>
      </c>
      <c r="C2603" s="29" t="s">
        <v>56</v>
      </c>
      <c r="D2603" s="30" t="s">
        <v>10436</v>
      </c>
      <c r="E2603" s="30" t="s">
        <v>10436</v>
      </c>
      <c r="F2603" s="31">
        <v>1974</v>
      </c>
      <c r="G2603" s="31" t="s">
        <v>69</v>
      </c>
      <c r="H2603" s="30" t="s">
        <v>70</v>
      </c>
      <c r="I2603" s="60">
        <v>1</v>
      </c>
      <c r="J2603" s="60"/>
      <c r="K2603" s="32">
        <v>1</v>
      </c>
      <c r="L2603" s="33">
        <v>105</v>
      </c>
      <c r="M2603" s="31" t="s">
        <v>60</v>
      </c>
      <c r="X2603" s="37" t="s">
        <v>3396</v>
      </c>
      <c r="Y2603" s="38" t="s">
        <v>10437</v>
      </c>
      <c r="AA2603" s="39">
        <v>43293</v>
      </c>
      <c r="AB2603" s="39">
        <v>2958465</v>
      </c>
      <c r="AC2603" s="38" t="s">
        <v>63</v>
      </c>
      <c r="AD2603" s="29">
        <v>100</v>
      </c>
      <c r="AE2603" s="29">
        <v>99</v>
      </c>
      <c r="AF2603" s="40">
        <v>1</v>
      </c>
      <c r="AG2603" s="41" t="s">
        <v>64</v>
      </c>
      <c r="AJ2603" s="38" t="s">
        <v>680</v>
      </c>
      <c r="AK2603" s="29" t="s">
        <v>7</v>
      </c>
      <c r="AL2603" s="39">
        <v>43748</v>
      </c>
      <c r="AM2603" s="29">
        <v>281818</v>
      </c>
      <c r="AN2603" s="29" t="s">
        <v>76</v>
      </c>
      <c r="AO2603" s="29">
        <v>40</v>
      </c>
      <c r="AP2603" s="29">
        <v>3.91</v>
      </c>
      <c r="AQ2603" s="29" t="s">
        <v>75</v>
      </c>
      <c r="AR2603" s="39">
        <v>44205</v>
      </c>
      <c r="AS2603" s="29">
        <v>55506</v>
      </c>
      <c r="AT2603" s="29" t="s">
        <v>74</v>
      </c>
      <c r="AU2603" s="29">
        <v>51</v>
      </c>
      <c r="AV2603" s="29">
        <v>2.2200000000000002</v>
      </c>
    </row>
    <row r="2604" spans="1:52" ht="12.75" customHeight="1" x14ac:dyDescent="0.2">
      <c r="A2604" s="27">
        <v>50247</v>
      </c>
      <c r="B2604" s="28" t="s">
        <v>10438</v>
      </c>
      <c r="C2604" s="29" t="s">
        <v>56</v>
      </c>
      <c r="D2604" s="30" t="s">
        <v>10439</v>
      </c>
      <c r="E2604" s="30" t="s">
        <v>10439</v>
      </c>
      <c r="F2604" s="31">
        <v>1952</v>
      </c>
      <c r="G2604" s="31" t="s">
        <v>69</v>
      </c>
      <c r="H2604" s="30" t="s">
        <v>103</v>
      </c>
      <c r="I2604" s="60">
        <v>1</v>
      </c>
      <c r="J2604" s="60"/>
      <c r="K2604" s="32">
        <v>1</v>
      </c>
      <c r="L2604" s="33">
        <v>90</v>
      </c>
      <c r="M2604" s="31" t="s">
        <v>60</v>
      </c>
      <c r="X2604" s="37" t="s">
        <v>10440</v>
      </c>
      <c r="Y2604" s="38" t="s">
        <v>10441</v>
      </c>
      <c r="AA2604" s="39">
        <v>35674</v>
      </c>
      <c r="AB2604" s="39">
        <v>2958465</v>
      </c>
      <c r="AC2604" s="38" t="s">
        <v>2561</v>
      </c>
      <c r="AD2604" s="29">
        <v>100</v>
      </c>
      <c r="AE2604" s="29">
        <v>99</v>
      </c>
      <c r="AF2604" s="40">
        <v>3</v>
      </c>
      <c r="AG2604" s="41" t="s">
        <v>64</v>
      </c>
      <c r="AJ2604" s="38" t="s">
        <v>748</v>
      </c>
      <c r="AK2604" s="29" t="s">
        <v>7</v>
      </c>
      <c r="AL2604" s="39">
        <v>42033</v>
      </c>
      <c r="AM2604" s="29">
        <v>283648</v>
      </c>
      <c r="AN2604" s="29" t="s">
        <v>76</v>
      </c>
      <c r="AO2604" s="29">
        <v>13</v>
      </c>
      <c r="AP2604" s="29">
        <v>1.56</v>
      </c>
      <c r="AQ2604" s="29" t="s">
        <v>10</v>
      </c>
      <c r="AR2604" s="39">
        <v>44035</v>
      </c>
      <c r="AS2604" s="29">
        <v>83143</v>
      </c>
      <c r="AT2604" s="29" t="s">
        <v>74</v>
      </c>
      <c r="AU2604" s="29">
        <v>58</v>
      </c>
      <c r="AV2604" s="29">
        <v>1.25</v>
      </c>
      <c r="AW2604" s="42">
        <v>19358</v>
      </c>
      <c r="AZ2604" s="44" t="s">
        <v>1761</v>
      </c>
    </row>
    <row r="2605" spans="1:52" ht="12.75" customHeight="1" x14ac:dyDescent="0.2">
      <c r="A2605" s="27">
        <v>50318</v>
      </c>
      <c r="B2605" s="28" t="s">
        <v>10442</v>
      </c>
      <c r="C2605" s="29" t="s">
        <v>56</v>
      </c>
      <c r="D2605" s="30" t="s">
        <v>10443</v>
      </c>
      <c r="E2605" s="30" t="s">
        <v>10444</v>
      </c>
      <c r="F2605" s="31">
        <v>1934</v>
      </c>
      <c r="G2605" s="31" t="s">
        <v>69</v>
      </c>
      <c r="H2605" s="30" t="s">
        <v>59</v>
      </c>
      <c r="I2605" s="60">
        <v>1</v>
      </c>
      <c r="J2605" s="60"/>
      <c r="K2605" s="32">
        <v>1</v>
      </c>
      <c r="L2605" s="33">
        <v>70</v>
      </c>
      <c r="M2605" s="31" t="s">
        <v>60</v>
      </c>
      <c r="X2605" s="37" t="s">
        <v>10445</v>
      </c>
      <c r="Y2605" s="38" t="s">
        <v>10446</v>
      </c>
      <c r="AA2605" s="39">
        <v>43293</v>
      </c>
      <c r="AB2605" s="39">
        <v>2958465</v>
      </c>
      <c r="AC2605" s="38" t="s">
        <v>63</v>
      </c>
      <c r="AD2605" s="29">
        <v>100</v>
      </c>
      <c r="AE2605" s="29">
        <v>99</v>
      </c>
      <c r="AF2605" s="40">
        <v>0</v>
      </c>
      <c r="AG2605" s="41" t="s">
        <v>64</v>
      </c>
      <c r="AJ2605" s="38" t="s">
        <v>65</v>
      </c>
      <c r="AK2605" s="29" t="s">
        <v>1433</v>
      </c>
      <c r="AL2605" s="39">
        <v>34616</v>
      </c>
      <c r="AM2605" s="29">
        <v>285811</v>
      </c>
      <c r="AN2605" s="29" t="s">
        <v>76</v>
      </c>
      <c r="AO2605" s="29">
        <v>28</v>
      </c>
      <c r="AP2605" s="29">
        <v>11.76</v>
      </c>
    </row>
    <row r="2606" spans="1:52" ht="12.75" customHeight="1" x14ac:dyDescent="0.2">
      <c r="A2606" s="27">
        <v>50340</v>
      </c>
      <c r="B2606" s="28" t="s">
        <v>10447</v>
      </c>
      <c r="C2606" s="29" t="s">
        <v>56</v>
      </c>
      <c r="D2606" s="30" t="s">
        <v>10448</v>
      </c>
      <c r="E2606" s="30" t="s">
        <v>10448</v>
      </c>
      <c r="F2606" s="31">
        <v>1969</v>
      </c>
      <c r="G2606" s="31" t="s">
        <v>69</v>
      </c>
      <c r="H2606" s="30" t="s">
        <v>59</v>
      </c>
      <c r="I2606" s="60">
        <v>1</v>
      </c>
      <c r="J2606" s="60"/>
      <c r="K2606" s="32">
        <v>1</v>
      </c>
      <c r="L2606" s="33">
        <v>86</v>
      </c>
      <c r="M2606" s="31" t="s">
        <v>60</v>
      </c>
      <c r="X2606" s="37" t="s">
        <v>7035</v>
      </c>
      <c r="Y2606" s="38" t="s">
        <v>10449</v>
      </c>
      <c r="AA2606" s="39">
        <v>43293</v>
      </c>
      <c r="AB2606" s="39">
        <v>2958465</v>
      </c>
      <c r="AC2606" s="38" t="s">
        <v>63</v>
      </c>
      <c r="AD2606" s="29">
        <v>100</v>
      </c>
      <c r="AE2606" s="29">
        <v>99</v>
      </c>
      <c r="AF2606" s="40">
        <v>0</v>
      </c>
      <c r="AG2606" s="41" t="s">
        <v>64</v>
      </c>
      <c r="AJ2606" s="38" t="s">
        <v>83</v>
      </c>
      <c r="AW2606" s="42">
        <v>25204</v>
      </c>
      <c r="AZ2606" s="44" t="s">
        <v>1622</v>
      </c>
    </row>
    <row r="2607" spans="1:52" ht="12.75" customHeight="1" x14ac:dyDescent="0.2">
      <c r="A2607" s="27">
        <v>50359</v>
      </c>
      <c r="B2607" s="28" t="s">
        <v>10450</v>
      </c>
      <c r="C2607" s="29" t="s">
        <v>56</v>
      </c>
      <c r="D2607" s="30" t="s">
        <v>10451</v>
      </c>
      <c r="E2607" s="30" t="s">
        <v>10451</v>
      </c>
      <c r="F2607" s="31">
        <v>1942</v>
      </c>
      <c r="G2607" s="31" t="s">
        <v>69</v>
      </c>
      <c r="H2607" s="30" t="s">
        <v>70</v>
      </c>
      <c r="I2607" s="60">
        <v>1</v>
      </c>
      <c r="J2607" s="60"/>
      <c r="K2607" s="32">
        <v>1</v>
      </c>
      <c r="L2607" s="33">
        <v>82</v>
      </c>
      <c r="M2607" s="31" t="s">
        <v>60</v>
      </c>
      <c r="X2607" s="37" t="s">
        <v>2646</v>
      </c>
      <c r="Y2607" s="38" t="s">
        <v>10452</v>
      </c>
      <c r="AA2607" s="39">
        <v>43293</v>
      </c>
      <c r="AB2607" s="39">
        <v>2958465</v>
      </c>
      <c r="AC2607" s="38" t="s">
        <v>63</v>
      </c>
      <c r="AD2607" s="29">
        <v>100</v>
      </c>
      <c r="AE2607" s="29">
        <v>99</v>
      </c>
      <c r="AF2607" s="40">
        <v>0</v>
      </c>
      <c r="AG2607" s="41" t="s">
        <v>64</v>
      </c>
      <c r="AJ2607" s="38" t="s">
        <v>748</v>
      </c>
      <c r="AK2607" s="29" t="s">
        <v>308</v>
      </c>
      <c r="AL2607" s="39">
        <v>37494</v>
      </c>
      <c r="AM2607" s="29">
        <v>73150</v>
      </c>
      <c r="AN2607" s="29" t="s">
        <v>74</v>
      </c>
      <c r="AO2607" s="29">
        <v>29</v>
      </c>
      <c r="AP2607" s="29">
        <v>0.85</v>
      </c>
      <c r="AW2607" s="42">
        <v>15713</v>
      </c>
      <c r="AZ2607" s="44" t="s">
        <v>10032</v>
      </c>
    </row>
    <row r="2608" spans="1:52" ht="12.75" customHeight="1" x14ac:dyDescent="0.2">
      <c r="A2608" s="27">
        <v>50379</v>
      </c>
      <c r="B2608" s="28" t="s">
        <v>10453</v>
      </c>
      <c r="C2608" s="29" t="s">
        <v>56</v>
      </c>
      <c r="D2608" s="30" t="s">
        <v>10454</v>
      </c>
      <c r="E2608" s="30" t="s">
        <v>10455</v>
      </c>
      <c r="F2608" s="31">
        <v>1974</v>
      </c>
      <c r="G2608" s="31" t="s">
        <v>69</v>
      </c>
      <c r="H2608" s="30" t="s">
        <v>59</v>
      </c>
      <c r="I2608" s="60">
        <v>1</v>
      </c>
      <c r="J2608" s="60"/>
      <c r="K2608" s="32">
        <v>1</v>
      </c>
      <c r="L2608" s="33">
        <v>95</v>
      </c>
      <c r="M2608" s="31" t="s">
        <v>60</v>
      </c>
      <c r="X2608" s="37" t="s">
        <v>885</v>
      </c>
      <c r="Y2608" s="38" t="s">
        <v>10456</v>
      </c>
      <c r="AA2608" s="39">
        <v>40324</v>
      </c>
      <c r="AB2608" s="39">
        <v>2958465</v>
      </c>
      <c r="AC2608" s="38" t="s">
        <v>1103</v>
      </c>
      <c r="AD2608" s="29">
        <v>100</v>
      </c>
      <c r="AE2608" s="29">
        <v>99</v>
      </c>
      <c r="AF2608" s="40">
        <v>8</v>
      </c>
      <c r="AG2608" s="41" t="s">
        <v>64</v>
      </c>
      <c r="AJ2608" s="38" t="s">
        <v>748</v>
      </c>
      <c r="AK2608" s="29" t="s">
        <v>7</v>
      </c>
      <c r="AL2608" s="39">
        <v>42971</v>
      </c>
      <c r="AM2608" s="29">
        <v>260238</v>
      </c>
      <c r="AN2608" s="29" t="s">
        <v>76</v>
      </c>
      <c r="AO2608" s="29">
        <v>49</v>
      </c>
      <c r="AP2608" s="29">
        <v>2.64</v>
      </c>
      <c r="AQ2608" s="29" t="s">
        <v>10</v>
      </c>
      <c r="AR2608" s="39">
        <v>43632</v>
      </c>
      <c r="AS2608" s="29">
        <v>272409</v>
      </c>
      <c r="AT2608" s="29" t="s">
        <v>76</v>
      </c>
      <c r="AU2608" s="29">
        <v>13</v>
      </c>
      <c r="AV2608" s="29">
        <v>1.24</v>
      </c>
      <c r="AW2608" s="42">
        <v>27076</v>
      </c>
      <c r="AZ2608" s="44" t="s">
        <v>2478</v>
      </c>
    </row>
    <row r="2609" spans="1:52" ht="12.75" customHeight="1" x14ac:dyDescent="0.2">
      <c r="A2609" s="27">
        <v>50488</v>
      </c>
      <c r="B2609" s="28" t="s">
        <v>10457</v>
      </c>
      <c r="C2609" s="29" t="s">
        <v>56</v>
      </c>
      <c r="D2609" s="30" t="s">
        <v>10458</v>
      </c>
      <c r="E2609" s="30" t="s">
        <v>10458</v>
      </c>
      <c r="F2609" s="31">
        <v>1966</v>
      </c>
      <c r="G2609" s="31" t="s">
        <v>69</v>
      </c>
      <c r="H2609" s="30" t="s">
        <v>783</v>
      </c>
      <c r="I2609" s="60">
        <v>1</v>
      </c>
      <c r="J2609" s="60"/>
      <c r="K2609" s="32">
        <v>1</v>
      </c>
      <c r="L2609" s="33">
        <v>92</v>
      </c>
      <c r="M2609" s="31" t="s">
        <v>60</v>
      </c>
      <c r="X2609" s="37" t="s">
        <v>10459</v>
      </c>
      <c r="Y2609" s="38" t="s">
        <v>10460</v>
      </c>
      <c r="AA2609" s="39">
        <v>43293</v>
      </c>
      <c r="AB2609" s="39">
        <v>2958465</v>
      </c>
      <c r="AC2609" s="38" t="s">
        <v>63</v>
      </c>
      <c r="AD2609" s="29">
        <v>100</v>
      </c>
      <c r="AE2609" s="29">
        <v>99</v>
      </c>
      <c r="AF2609" s="40">
        <v>0</v>
      </c>
      <c r="AG2609" s="41" t="s">
        <v>64</v>
      </c>
      <c r="AJ2609" s="38" t="s">
        <v>748</v>
      </c>
    </row>
    <row r="2610" spans="1:52" ht="12.75" customHeight="1" x14ac:dyDescent="0.2">
      <c r="A2610" s="27">
        <v>50493</v>
      </c>
      <c r="B2610" s="28" t="s">
        <v>10461</v>
      </c>
      <c r="C2610" s="29" t="s">
        <v>56</v>
      </c>
      <c r="D2610" s="30" t="s">
        <v>10462</v>
      </c>
      <c r="E2610" s="30" t="s">
        <v>10462</v>
      </c>
      <c r="F2610" s="31">
        <v>1966</v>
      </c>
      <c r="G2610" s="31" t="s">
        <v>69</v>
      </c>
      <c r="H2610" s="30" t="s">
        <v>70</v>
      </c>
      <c r="I2610" s="60">
        <v>1</v>
      </c>
      <c r="J2610" s="60"/>
      <c r="K2610" s="32">
        <v>1</v>
      </c>
      <c r="L2610" s="33">
        <v>77</v>
      </c>
      <c r="M2610" s="31" t="s">
        <v>60</v>
      </c>
      <c r="X2610" s="37" t="s">
        <v>9270</v>
      </c>
      <c r="Y2610" s="38" t="s">
        <v>10463</v>
      </c>
      <c r="AA2610" s="39">
        <v>35674</v>
      </c>
      <c r="AB2610" s="39">
        <v>2958465</v>
      </c>
      <c r="AC2610" s="38" t="s">
        <v>2561</v>
      </c>
      <c r="AD2610" s="29">
        <v>100</v>
      </c>
      <c r="AE2610" s="29">
        <v>99</v>
      </c>
      <c r="AF2610" s="40">
        <v>12</v>
      </c>
      <c r="AG2610" s="41" t="s">
        <v>64</v>
      </c>
      <c r="AJ2610" s="38" t="s">
        <v>83</v>
      </c>
      <c r="AK2610" s="29" t="s">
        <v>7</v>
      </c>
      <c r="AL2610" s="39">
        <v>43018</v>
      </c>
      <c r="AM2610" s="29">
        <v>291910</v>
      </c>
      <c r="AN2610" s="29" t="s">
        <v>76</v>
      </c>
      <c r="AO2610" s="29">
        <v>13</v>
      </c>
      <c r="AP2610" s="29">
        <v>0.79</v>
      </c>
      <c r="AQ2610" s="29" t="s">
        <v>10</v>
      </c>
      <c r="AR2610" s="39">
        <v>44165</v>
      </c>
      <c r="AS2610" s="29">
        <v>85000</v>
      </c>
      <c r="AT2610" s="29" t="s">
        <v>74</v>
      </c>
      <c r="AU2610" s="29">
        <v>34</v>
      </c>
      <c r="AV2610" s="29">
        <v>0.56000000000000005</v>
      </c>
    </row>
    <row r="2611" spans="1:52" ht="12.75" customHeight="1" x14ac:dyDescent="0.2">
      <c r="A2611" s="27">
        <v>50552</v>
      </c>
      <c r="B2611" s="28" t="s">
        <v>10464</v>
      </c>
      <c r="C2611" s="29" t="s">
        <v>56</v>
      </c>
      <c r="D2611" s="30" t="s">
        <v>10465</v>
      </c>
      <c r="E2611" s="30" t="s">
        <v>10465</v>
      </c>
      <c r="F2611" s="31">
        <v>1968</v>
      </c>
      <c r="G2611" s="31" t="s">
        <v>69</v>
      </c>
      <c r="H2611" s="30" t="s">
        <v>123</v>
      </c>
      <c r="I2611" s="60">
        <v>1</v>
      </c>
      <c r="J2611" s="60"/>
      <c r="K2611" s="32">
        <v>1</v>
      </c>
      <c r="L2611" s="33">
        <v>90</v>
      </c>
      <c r="M2611" s="31" t="s">
        <v>60</v>
      </c>
      <c r="X2611" s="37" t="s">
        <v>7982</v>
      </c>
      <c r="Y2611" s="38" t="s">
        <v>10466</v>
      </c>
      <c r="AA2611" s="39">
        <v>35674</v>
      </c>
      <c r="AB2611" s="39">
        <v>2958465</v>
      </c>
      <c r="AC2611" s="38" t="s">
        <v>2561</v>
      </c>
      <c r="AD2611" s="29">
        <v>100</v>
      </c>
      <c r="AE2611" s="29">
        <v>99</v>
      </c>
      <c r="AF2611" s="40">
        <v>4</v>
      </c>
      <c r="AG2611" s="41" t="s">
        <v>64</v>
      </c>
      <c r="AJ2611" s="38" t="s">
        <v>674</v>
      </c>
      <c r="AK2611" s="29" t="s">
        <v>7</v>
      </c>
      <c r="AL2611" s="39">
        <v>42709</v>
      </c>
      <c r="AM2611" s="29">
        <v>281405</v>
      </c>
      <c r="AN2611" s="29" t="s">
        <v>76</v>
      </c>
      <c r="AO2611" s="29">
        <v>17</v>
      </c>
      <c r="AP2611" s="29">
        <v>2.02</v>
      </c>
      <c r="AQ2611" s="29" t="s">
        <v>10</v>
      </c>
      <c r="AR2611" s="39">
        <v>43404</v>
      </c>
      <c r="AS2611" s="29">
        <v>113727</v>
      </c>
      <c r="AT2611" s="29" t="s">
        <v>85</v>
      </c>
      <c r="AU2611" s="29">
        <v>67</v>
      </c>
      <c r="AV2611" s="29">
        <v>0.64</v>
      </c>
    </row>
    <row r="2612" spans="1:52" ht="12.75" customHeight="1" x14ac:dyDescent="0.2">
      <c r="A2612" s="27">
        <v>50581</v>
      </c>
      <c r="B2612" s="28" t="s">
        <v>10467</v>
      </c>
      <c r="C2612" s="29" t="s">
        <v>56</v>
      </c>
      <c r="D2612" s="30" t="s">
        <v>10468</v>
      </c>
      <c r="E2612" s="30" t="s">
        <v>10469</v>
      </c>
      <c r="F2612" s="31">
        <v>1969</v>
      </c>
      <c r="G2612" s="31" t="s">
        <v>69</v>
      </c>
      <c r="H2612" s="30" t="s">
        <v>59</v>
      </c>
      <c r="I2612" s="60">
        <v>1</v>
      </c>
      <c r="J2612" s="60"/>
      <c r="K2612" s="32">
        <v>1</v>
      </c>
      <c r="L2612" s="33">
        <v>92</v>
      </c>
      <c r="M2612" s="31" t="s">
        <v>60</v>
      </c>
      <c r="X2612" s="37" t="s">
        <v>1579</v>
      </c>
      <c r="Y2612" s="38" t="s">
        <v>10470</v>
      </c>
      <c r="AA2612" s="39">
        <v>43293</v>
      </c>
      <c r="AB2612" s="39">
        <v>2958465</v>
      </c>
      <c r="AC2612" s="38" t="s">
        <v>63</v>
      </c>
      <c r="AD2612" s="29">
        <v>100</v>
      </c>
      <c r="AE2612" s="29">
        <v>99</v>
      </c>
      <c r="AF2612" s="40">
        <v>0</v>
      </c>
      <c r="AG2612" s="41" t="s">
        <v>64</v>
      </c>
      <c r="AJ2612" s="38" t="s">
        <v>83</v>
      </c>
      <c r="AQ2612" s="29" t="s">
        <v>75</v>
      </c>
      <c r="AR2612" s="39">
        <v>43990</v>
      </c>
      <c r="AS2612" s="29">
        <v>244009</v>
      </c>
      <c r="AT2612" s="29" t="s">
        <v>76</v>
      </c>
      <c r="AU2612" s="29">
        <v>43</v>
      </c>
      <c r="AV2612" s="29">
        <v>0.89</v>
      </c>
      <c r="AW2612" s="42">
        <v>25330</v>
      </c>
      <c r="AZ2612" s="44" t="s">
        <v>200</v>
      </c>
    </row>
    <row r="2613" spans="1:52" ht="12.75" customHeight="1" x14ac:dyDescent="0.2">
      <c r="A2613" s="27">
        <v>50634</v>
      </c>
      <c r="B2613" s="28" t="s">
        <v>10471</v>
      </c>
      <c r="C2613" s="29" t="s">
        <v>56</v>
      </c>
      <c r="D2613" s="30" t="s">
        <v>10472</v>
      </c>
      <c r="E2613" s="30" t="s">
        <v>10472</v>
      </c>
      <c r="F2613" s="31">
        <v>1970</v>
      </c>
      <c r="G2613" s="31" t="s">
        <v>69</v>
      </c>
      <c r="H2613" s="30" t="s">
        <v>783</v>
      </c>
      <c r="I2613" s="60">
        <v>1</v>
      </c>
      <c r="J2613" s="60"/>
      <c r="K2613" s="32">
        <v>1</v>
      </c>
      <c r="L2613" s="33">
        <v>77</v>
      </c>
      <c r="M2613" s="31" t="s">
        <v>60</v>
      </c>
      <c r="X2613" s="37" t="s">
        <v>8972</v>
      </c>
      <c r="Y2613" s="38" t="s">
        <v>10473</v>
      </c>
      <c r="AA2613" s="39">
        <v>43293</v>
      </c>
      <c r="AB2613" s="39">
        <v>2958465</v>
      </c>
      <c r="AC2613" s="38" t="s">
        <v>63</v>
      </c>
      <c r="AD2613" s="29">
        <v>100</v>
      </c>
      <c r="AE2613" s="29">
        <v>99</v>
      </c>
      <c r="AF2613" s="40">
        <v>0</v>
      </c>
      <c r="AG2613" s="41" t="s">
        <v>64</v>
      </c>
      <c r="AJ2613" s="38" t="s">
        <v>748</v>
      </c>
    </row>
    <row r="2614" spans="1:52" ht="12.75" customHeight="1" x14ac:dyDescent="0.2">
      <c r="A2614" s="27">
        <v>50716</v>
      </c>
      <c r="B2614" s="28" t="s">
        <v>10474</v>
      </c>
      <c r="C2614" s="29" t="s">
        <v>56</v>
      </c>
      <c r="D2614" s="30" t="s">
        <v>10475</v>
      </c>
      <c r="E2614" s="30" t="s">
        <v>10475</v>
      </c>
      <c r="F2614" s="31">
        <v>1972</v>
      </c>
      <c r="G2614" s="31" t="s">
        <v>69</v>
      </c>
      <c r="H2614" s="30" t="s">
        <v>783</v>
      </c>
      <c r="I2614" s="60">
        <v>1</v>
      </c>
      <c r="J2614" s="60"/>
      <c r="K2614" s="32">
        <v>1</v>
      </c>
      <c r="L2614" s="33">
        <v>82</v>
      </c>
      <c r="M2614" s="31" t="s">
        <v>60</v>
      </c>
      <c r="X2614" s="37" t="s">
        <v>10476</v>
      </c>
      <c r="Y2614" s="38" t="s">
        <v>10477</v>
      </c>
      <c r="AA2614" s="39">
        <v>43293</v>
      </c>
      <c r="AB2614" s="39">
        <v>2958465</v>
      </c>
      <c r="AC2614" s="38" t="s">
        <v>63</v>
      </c>
      <c r="AD2614" s="29">
        <v>100</v>
      </c>
      <c r="AE2614" s="29">
        <v>99</v>
      </c>
      <c r="AF2614" s="40">
        <v>0</v>
      </c>
      <c r="AG2614" s="41" t="s">
        <v>64</v>
      </c>
      <c r="AJ2614" s="38" t="s">
        <v>845</v>
      </c>
    </row>
    <row r="2615" spans="1:52" ht="12.75" customHeight="1" x14ac:dyDescent="0.2">
      <c r="A2615" s="27">
        <v>50726</v>
      </c>
      <c r="B2615" s="28" t="s">
        <v>10478</v>
      </c>
      <c r="C2615" s="29" t="s">
        <v>56</v>
      </c>
      <c r="D2615" s="30" t="s">
        <v>10479</v>
      </c>
      <c r="E2615" s="30" t="s">
        <v>10479</v>
      </c>
      <c r="F2615" s="31">
        <v>1973</v>
      </c>
      <c r="G2615" s="31" t="s">
        <v>69</v>
      </c>
      <c r="H2615" s="30" t="s">
        <v>783</v>
      </c>
      <c r="I2615" s="60">
        <v>1</v>
      </c>
      <c r="J2615" s="60"/>
      <c r="K2615" s="32">
        <v>1</v>
      </c>
      <c r="L2615" s="33">
        <v>88</v>
      </c>
      <c r="M2615" s="31" t="s">
        <v>60</v>
      </c>
      <c r="X2615" s="37" t="s">
        <v>10480</v>
      </c>
      <c r="Y2615" s="38" t="s">
        <v>10481</v>
      </c>
      <c r="AA2615" s="39">
        <v>43293</v>
      </c>
      <c r="AB2615" s="39">
        <v>2958465</v>
      </c>
      <c r="AC2615" s="38" t="s">
        <v>63</v>
      </c>
      <c r="AD2615" s="29">
        <v>100</v>
      </c>
      <c r="AE2615" s="29">
        <v>99</v>
      </c>
      <c r="AF2615" s="40">
        <v>3</v>
      </c>
      <c r="AG2615" s="41" t="s">
        <v>64</v>
      </c>
      <c r="AJ2615" s="38" t="s">
        <v>73</v>
      </c>
      <c r="AK2615" s="29" t="s">
        <v>7</v>
      </c>
      <c r="AL2615" s="39">
        <v>44179</v>
      </c>
      <c r="AM2615" s="29">
        <v>271124</v>
      </c>
      <c r="AN2615" s="29" t="s">
        <v>76</v>
      </c>
      <c r="AO2615" s="29">
        <v>21</v>
      </c>
      <c r="AP2615" s="29">
        <v>1.64</v>
      </c>
      <c r="AQ2615" s="29" t="s">
        <v>10</v>
      </c>
      <c r="AR2615" s="39">
        <v>43806</v>
      </c>
      <c r="AS2615" s="29">
        <v>270613</v>
      </c>
      <c r="AT2615" s="29" t="s">
        <v>76</v>
      </c>
      <c r="AU2615" s="29">
        <v>39</v>
      </c>
      <c r="AV2615" s="29">
        <v>2.33</v>
      </c>
    </row>
    <row r="2616" spans="1:52" ht="12.75" customHeight="1" x14ac:dyDescent="0.2">
      <c r="A2616" s="27">
        <v>50761</v>
      </c>
      <c r="B2616" s="28" t="s">
        <v>10482</v>
      </c>
      <c r="C2616" s="29" t="s">
        <v>56</v>
      </c>
      <c r="D2616" s="30" t="s">
        <v>10483</v>
      </c>
      <c r="E2616" s="30" t="s">
        <v>10483</v>
      </c>
      <c r="F2616" s="31">
        <v>1972</v>
      </c>
      <c r="G2616" s="31" t="s">
        <v>69</v>
      </c>
      <c r="H2616" s="30" t="s">
        <v>59</v>
      </c>
      <c r="I2616" s="60">
        <v>1</v>
      </c>
      <c r="J2616" s="60"/>
      <c r="K2616" s="32">
        <v>1</v>
      </c>
      <c r="L2616" s="33">
        <v>85</v>
      </c>
      <c r="M2616" s="31" t="s">
        <v>60</v>
      </c>
      <c r="X2616" s="37" t="s">
        <v>10484</v>
      </c>
      <c r="Y2616" s="38" t="s">
        <v>10485</v>
      </c>
      <c r="AA2616" s="39">
        <v>43293</v>
      </c>
      <c r="AB2616" s="39">
        <v>2958465</v>
      </c>
      <c r="AC2616" s="38" t="s">
        <v>63</v>
      </c>
      <c r="AD2616" s="29">
        <v>100</v>
      </c>
      <c r="AE2616" s="29">
        <v>99</v>
      </c>
      <c r="AF2616" s="40">
        <v>0</v>
      </c>
      <c r="AG2616" s="41" t="s">
        <v>64</v>
      </c>
      <c r="AJ2616" s="38" t="s">
        <v>748</v>
      </c>
    </row>
    <row r="2617" spans="1:52" ht="12.75" customHeight="1" x14ac:dyDescent="0.2">
      <c r="A2617" s="27">
        <v>50786</v>
      </c>
      <c r="B2617" s="28" t="s">
        <v>10486</v>
      </c>
      <c r="C2617" s="29" t="s">
        <v>56</v>
      </c>
      <c r="D2617" s="30" t="s">
        <v>10487</v>
      </c>
      <c r="E2617" s="30" t="s">
        <v>10487</v>
      </c>
      <c r="F2617" s="31">
        <v>1974</v>
      </c>
      <c r="G2617" s="31" t="s">
        <v>69</v>
      </c>
      <c r="H2617" s="30" t="s">
        <v>725</v>
      </c>
      <c r="I2617" s="60">
        <v>1</v>
      </c>
      <c r="J2617" s="60"/>
      <c r="K2617" s="32">
        <v>1</v>
      </c>
      <c r="L2617" s="33">
        <v>87</v>
      </c>
      <c r="M2617" s="31" t="s">
        <v>60</v>
      </c>
      <c r="X2617" s="37" t="s">
        <v>8439</v>
      </c>
      <c r="Y2617" s="38" t="s">
        <v>10488</v>
      </c>
      <c r="AA2617" s="39">
        <v>43293</v>
      </c>
      <c r="AB2617" s="39">
        <v>2958465</v>
      </c>
      <c r="AC2617" s="38" t="s">
        <v>63</v>
      </c>
      <c r="AD2617" s="29">
        <v>100</v>
      </c>
      <c r="AE2617" s="29">
        <v>99</v>
      </c>
      <c r="AF2617" s="40">
        <v>0</v>
      </c>
      <c r="AG2617" s="41" t="s">
        <v>64</v>
      </c>
      <c r="AJ2617" s="38" t="s">
        <v>674</v>
      </c>
    </row>
    <row r="2618" spans="1:52" ht="12.75" customHeight="1" x14ac:dyDescent="0.2">
      <c r="A2618" s="27">
        <v>50794</v>
      </c>
      <c r="B2618" s="28" t="s">
        <v>10489</v>
      </c>
      <c r="C2618" s="29" t="s">
        <v>56</v>
      </c>
      <c r="D2618" s="30" t="s">
        <v>10490</v>
      </c>
      <c r="E2618" s="30" t="s">
        <v>10490</v>
      </c>
      <c r="F2618" s="31">
        <v>1976</v>
      </c>
      <c r="G2618" s="31" t="s">
        <v>69</v>
      </c>
      <c r="H2618" s="30" t="s">
        <v>783</v>
      </c>
      <c r="I2618" s="60">
        <v>1</v>
      </c>
      <c r="J2618" s="60"/>
      <c r="K2618" s="32">
        <v>1</v>
      </c>
      <c r="L2618" s="33">
        <v>96</v>
      </c>
      <c r="M2618" s="31" t="s">
        <v>60</v>
      </c>
      <c r="X2618" s="37" t="s">
        <v>6792</v>
      </c>
      <c r="Y2618" s="38" t="s">
        <v>10491</v>
      </c>
      <c r="AA2618" s="39">
        <v>43293</v>
      </c>
      <c r="AB2618" s="39">
        <v>2958465</v>
      </c>
      <c r="AC2618" s="38" t="s">
        <v>63</v>
      </c>
      <c r="AD2618" s="29">
        <v>100</v>
      </c>
      <c r="AE2618" s="29">
        <v>99</v>
      </c>
      <c r="AF2618" s="40">
        <v>0</v>
      </c>
      <c r="AG2618" s="41" t="s">
        <v>64</v>
      </c>
      <c r="AJ2618" s="38" t="s">
        <v>674</v>
      </c>
    </row>
    <row r="2619" spans="1:52" ht="12.75" customHeight="1" x14ac:dyDescent="0.2">
      <c r="A2619" s="27">
        <v>50816</v>
      </c>
      <c r="B2619" s="28" t="s">
        <v>10492</v>
      </c>
      <c r="C2619" s="29" t="s">
        <v>56</v>
      </c>
      <c r="D2619" s="30" t="s">
        <v>10493</v>
      </c>
      <c r="E2619" s="30" t="s">
        <v>10493</v>
      </c>
      <c r="F2619" s="31">
        <v>1973</v>
      </c>
      <c r="G2619" s="31" t="s">
        <v>69</v>
      </c>
      <c r="I2619" s="60">
        <v>1</v>
      </c>
      <c r="J2619" s="60"/>
      <c r="K2619" s="32">
        <v>1</v>
      </c>
      <c r="L2619" s="33">
        <v>90</v>
      </c>
      <c r="M2619" s="31" t="s">
        <v>60</v>
      </c>
      <c r="X2619" s="37" t="s">
        <v>4654</v>
      </c>
      <c r="Y2619" s="38" t="s">
        <v>10494</v>
      </c>
      <c r="AA2619" s="39">
        <v>43293</v>
      </c>
      <c r="AB2619" s="39">
        <v>2958465</v>
      </c>
      <c r="AC2619" s="38" t="s">
        <v>63</v>
      </c>
      <c r="AD2619" s="29">
        <v>100</v>
      </c>
      <c r="AE2619" s="29">
        <v>99</v>
      </c>
      <c r="AF2619" s="40">
        <v>0</v>
      </c>
      <c r="AG2619" s="41" t="s">
        <v>64</v>
      </c>
      <c r="AJ2619" s="38" t="s">
        <v>336</v>
      </c>
    </row>
    <row r="2620" spans="1:52" ht="12.75" customHeight="1" x14ac:dyDescent="0.2">
      <c r="A2620" s="27">
        <v>50934</v>
      </c>
      <c r="B2620" s="28" t="s">
        <v>10495</v>
      </c>
      <c r="C2620" s="29" t="s">
        <v>56</v>
      </c>
      <c r="D2620" s="30" t="s">
        <v>10496</v>
      </c>
      <c r="E2620" s="30" t="s">
        <v>10496</v>
      </c>
      <c r="F2620" s="31">
        <v>1977</v>
      </c>
      <c r="G2620" s="31" t="s">
        <v>69</v>
      </c>
      <c r="H2620" s="30" t="s">
        <v>1013</v>
      </c>
      <c r="I2620" s="60">
        <v>1</v>
      </c>
      <c r="J2620" s="60"/>
      <c r="K2620" s="32">
        <v>1</v>
      </c>
      <c r="L2620" s="33">
        <v>86</v>
      </c>
      <c r="M2620" s="31" t="s">
        <v>60</v>
      </c>
      <c r="X2620" s="37" t="s">
        <v>10497</v>
      </c>
      <c r="Y2620" s="38" t="s">
        <v>10498</v>
      </c>
      <c r="AA2620" s="39">
        <v>43293</v>
      </c>
      <c r="AB2620" s="39">
        <v>2958465</v>
      </c>
      <c r="AC2620" s="38" t="s">
        <v>63</v>
      </c>
      <c r="AD2620" s="29">
        <v>100</v>
      </c>
      <c r="AE2620" s="29">
        <v>99</v>
      </c>
      <c r="AF2620" s="40">
        <v>0</v>
      </c>
      <c r="AG2620" s="41" t="s">
        <v>64</v>
      </c>
      <c r="AJ2620" s="38" t="s">
        <v>1365</v>
      </c>
    </row>
    <row r="2621" spans="1:52" ht="12.75" customHeight="1" x14ac:dyDescent="0.2">
      <c r="A2621" s="27">
        <v>50978</v>
      </c>
      <c r="B2621" s="28" t="s">
        <v>10499</v>
      </c>
      <c r="C2621" s="29" t="s">
        <v>56</v>
      </c>
      <c r="D2621" s="30" t="s">
        <v>10500</v>
      </c>
      <c r="E2621" s="30" t="s">
        <v>10501</v>
      </c>
      <c r="F2621" s="31">
        <v>1976</v>
      </c>
      <c r="G2621" s="31" t="s">
        <v>10502</v>
      </c>
      <c r="H2621" s="30" t="s">
        <v>59</v>
      </c>
      <c r="I2621" s="60">
        <v>1</v>
      </c>
      <c r="J2621" s="60"/>
      <c r="K2621" s="32">
        <v>1</v>
      </c>
      <c r="L2621" s="33">
        <v>112</v>
      </c>
      <c r="M2621" s="31" t="s">
        <v>60</v>
      </c>
      <c r="X2621" s="37" t="s">
        <v>10503</v>
      </c>
      <c r="Y2621" s="38" t="s">
        <v>10504</v>
      </c>
      <c r="AA2621" s="39">
        <v>43293</v>
      </c>
      <c r="AB2621" s="39">
        <v>2958465</v>
      </c>
      <c r="AC2621" s="38" t="s">
        <v>63</v>
      </c>
      <c r="AD2621" s="29">
        <v>100</v>
      </c>
      <c r="AE2621" s="29">
        <v>99</v>
      </c>
      <c r="AF2621" s="40">
        <v>0</v>
      </c>
      <c r="AG2621" s="41" t="s">
        <v>64</v>
      </c>
      <c r="AJ2621" s="38" t="s">
        <v>65</v>
      </c>
    </row>
    <row r="2622" spans="1:52" ht="12.75" customHeight="1" x14ac:dyDescent="0.2">
      <c r="A2622" s="27">
        <v>51069</v>
      </c>
      <c r="B2622" s="28" t="s">
        <v>10505</v>
      </c>
      <c r="C2622" s="29" t="s">
        <v>56</v>
      </c>
      <c r="D2622" s="30" t="s">
        <v>10506</v>
      </c>
      <c r="E2622" s="30" t="s">
        <v>10506</v>
      </c>
      <c r="F2622" s="31">
        <v>1980</v>
      </c>
      <c r="G2622" s="31" t="s">
        <v>60</v>
      </c>
      <c r="H2622" s="30" t="s">
        <v>783</v>
      </c>
      <c r="I2622" s="60">
        <v>1</v>
      </c>
      <c r="J2622" s="60"/>
      <c r="K2622" s="32">
        <v>1</v>
      </c>
      <c r="L2622" s="33">
        <v>93</v>
      </c>
      <c r="M2622" s="31" t="s">
        <v>60</v>
      </c>
      <c r="X2622" s="37" t="s">
        <v>6704</v>
      </c>
      <c r="Y2622" s="38" t="s">
        <v>10507</v>
      </c>
      <c r="AA2622" s="39">
        <v>43293</v>
      </c>
      <c r="AB2622" s="39">
        <v>2958465</v>
      </c>
      <c r="AC2622" s="38" t="s">
        <v>63</v>
      </c>
      <c r="AD2622" s="29">
        <v>100</v>
      </c>
      <c r="AE2622" s="29">
        <v>99</v>
      </c>
      <c r="AF2622" s="40">
        <v>0</v>
      </c>
      <c r="AG2622" s="41" t="s">
        <v>64</v>
      </c>
      <c r="AJ2622" s="38" t="s">
        <v>748</v>
      </c>
      <c r="AW2622" s="42">
        <v>29307</v>
      </c>
      <c r="AX2622" s="43">
        <v>2686</v>
      </c>
      <c r="AY2622" s="43">
        <v>975</v>
      </c>
      <c r="AZ2622" s="44" t="s">
        <v>212</v>
      </c>
    </row>
    <row r="2623" spans="1:52" ht="12.75" customHeight="1" x14ac:dyDescent="0.2">
      <c r="A2623" s="27">
        <v>51116</v>
      </c>
      <c r="B2623" s="28" t="s">
        <v>10508</v>
      </c>
      <c r="C2623" s="29" t="s">
        <v>56</v>
      </c>
      <c r="D2623" s="30" t="s">
        <v>10509</v>
      </c>
      <c r="E2623" s="30" t="s">
        <v>10509</v>
      </c>
      <c r="F2623" s="31">
        <v>1980</v>
      </c>
      <c r="G2623" s="31" t="s">
        <v>60</v>
      </c>
      <c r="H2623" s="30" t="s">
        <v>783</v>
      </c>
      <c r="I2623" s="60">
        <v>1</v>
      </c>
      <c r="J2623" s="60"/>
      <c r="K2623" s="32">
        <v>1</v>
      </c>
      <c r="L2623" s="33">
        <v>90</v>
      </c>
      <c r="M2623" s="31" t="s">
        <v>60</v>
      </c>
      <c r="X2623" s="37" t="s">
        <v>4517</v>
      </c>
      <c r="Y2623" s="38" t="s">
        <v>10510</v>
      </c>
      <c r="AA2623" s="39">
        <v>43293</v>
      </c>
      <c r="AB2623" s="39">
        <v>2958465</v>
      </c>
      <c r="AC2623" s="38" t="s">
        <v>63</v>
      </c>
      <c r="AD2623" s="29">
        <v>100</v>
      </c>
      <c r="AE2623" s="29">
        <v>99</v>
      </c>
      <c r="AF2623" s="40">
        <v>0</v>
      </c>
      <c r="AG2623" s="41" t="s">
        <v>64</v>
      </c>
      <c r="AJ2623" s="38" t="s">
        <v>674</v>
      </c>
      <c r="AQ2623" s="29" t="s">
        <v>75</v>
      </c>
      <c r="AR2623" s="39">
        <v>44163</v>
      </c>
      <c r="AS2623" s="29">
        <v>275423</v>
      </c>
      <c r="AT2623" s="29" t="s">
        <v>76</v>
      </c>
      <c r="AU2623" s="29">
        <v>23</v>
      </c>
      <c r="AV2623" s="29">
        <v>1.95</v>
      </c>
    </row>
    <row r="2624" spans="1:52" ht="12.75" customHeight="1" x14ac:dyDescent="0.2">
      <c r="A2624" s="27">
        <v>51147</v>
      </c>
      <c r="B2624" s="28" t="s">
        <v>10511</v>
      </c>
      <c r="C2624" s="29" t="s">
        <v>56</v>
      </c>
      <c r="D2624" s="30" t="s">
        <v>10512</v>
      </c>
      <c r="E2624" s="30" t="s">
        <v>10512</v>
      </c>
      <c r="F2624" s="31">
        <v>1980</v>
      </c>
      <c r="G2624" s="31" t="s">
        <v>69</v>
      </c>
      <c r="H2624" s="30" t="s">
        <v>783</v>
      </c>
      <c r="I2624" s="60">
        <v>1</v>
      </c>
      <c r="J2624" s="60"/>
      <c r="K2624" s="32">
        <v>1</v>
      </c>
      <c r="L2624" s="33">
        <v>88</v>
      </c>
      <c r="M2624" s="31" t="s">
        <v>60</v>
      </c>
      <c r="X2624" s="37" t="s">
        <v>779</v>
      </c>
      <c r="Y2624" s="38" t="s">
        <v>10513</v>
      </c>
      <c r="AA2624" s="39">
        <v>43293</v>
      </c>
      <c r="AB2624" s="39">
        <v>2958465</v>
      </c>
      <c r="AC2624" s="38" t="s">
        <v>63</v>
      </c>
      <c r="AD2624" s="29">
        <v>100</v>
      </c>
      <c r="AE2624" s="29">
        <v>99</v>
      </c>
      <c r="AF2624" s="40">
        <v>0</v>
      </c>
      <c r="AG2624" s="41" t="s">
        <v>64</v>
      </c>
    </row>
    <row r="2625" spans="1:52" ht="12.75" customHeight="1" x14ac:dyDescent="0.2">
      <c r="A2625" s="27">
        <v>51248</v>
      </c>
      <c r="B2625" s="28" t="s">
        <v>10514</v>
      </c>
      <c r="C2625" s="29" t="s">
        <v>56</v>
      </c>
      <c r="D2625" s="30" t="s">
        <v>10515</v>
      </c>
      <c r="E2625" s="30" t="s">
        <v>10515</v>
      </c>
      <c r="F2625" s="31">
        <v>1980</v>
      </c>
      <c r="G2625" s="31" t="s">
        <v>69</v>
      </c>
      <c r="H2625" s="30" t="s">
        <v>783</v>
      </c>
      <c r="I2625" s="60">
        <v>1</v>
      </c>
      <c r="J2625" s="60"/>
      <c r="K2625" s="32">
        <v>1</v>
      </c>
      <c r="L2625" s="33">
        <v>89</v>
      </c>
      <c r="M2625" s="31" t="s">
        <v>60</v>
      </c>
      <c r="X2625" s="37" t="s">
        <v>820</v>
      </c>
      <c r="Y2625" s="38" t="s">
        <v>10516</v>
      </c>
      <c r="AA2625" s="39">
        <v>43293</v>
      </c>
      <c r="AB2625" s="39">
        <v>2958465</v>
      </c>
      <c r="AC2625" s="38" t="s">
        <v>63</v>
      </c>
      <c r="AD2625" s="29">
        <v>100</v>
      </c>
      <c r="AE2625" s="29">
        <v>99</v>
      </c>
      <c r="AF2625" s="40">
        <v>0</v>
      </c>
      <c r="AG2625" s="41" t="s">
        <v>64</v>
      </c>
      <c r="AJ2625" s="38" t="s">
        <v>674</v>
      </c>
      <c r="AQ2625" s="29" t="s">
        <v>75</v>
      </c>
      <c r="AR2625" s="39">
        <v>44153</v>
      </c>
      <c r="AS2625" s="29">
        <v>264354</v>
      </c>
      <c r="AT2625" s="29" t="s">
        <v>76</v>
      </c>
      <c r="AU2625" s="29">
        <v>44</v>
      </c>
      <c r="AV2625" s="29">
        <v>2.95</v>
      </c>
    </row>
    <row r="2626" spans="1:52" ht="12.75" customHeight="1" x14ac:dyDescent="0.2">
      <c r="A2626" s="27">
        <v>51250</v>
      </c>
      <c r="B2626" s="28" t="s">
        <v>10517</v>
      </c>
      <c r="C2626" s="29" t="s">
        <v>56</v>
      </c>
      <c r="D2626" s="30" t="s">
        <v>10518</v>
      </c>
      <c r="E2626" s="30" t="s">
        <v>10518</v>
      </c>
      <c r="F2626" s="31">
        <v>1980</v>
      </c>
      <c r="G2626" s="31" t="s">
        <v>69</v>
      </c>
      <c r="H2626" s="30" t="s">
        <v>783</v>
      </c>
      <c r="I2626" s="60">
        <v>1</v>
      </c>
      <c r="J2626" s="60"/>
      <c r="K2626" s="32">
        <v>1</v>
      </c>
      <c r="L2626" s="33">
        <v>86</v>
      </c>
      <c r="M2626" s="31" t="s">
        <v>60</v>
      </c>
      <c r="X2626" s="37" t="s">
        <v>779</v>
      </c>
      <c r="Y2626" s="38" t="s">
        <v>10519</v>
      </c>
      <c r="AA2626" s="39">
        <v>43293</v>
      </c>
      <c r="AB2626" s="39">
        <v>2958465</v>
      </c>
      <c r="AC2626" s="38" t="s">
        <v>63</v>
      </c>
      <c r="AD2626" s="29">
        <v>100</v>
      </c>
      <c r="AE2626" s="29">
        <v>99</v>
      </c>
      <c r="AF2626" s="40">
        <v>0</v>
      </c>
      <c r="AG2626" s="41" t="s">
        <v>64</v>
      </c>
      <c r="AJ2626" s="38" t="s">
        <v>674</v>
      </c>
    </row>
    <row r="2627" spans="1:52" ht="12.75" customHeight="1" x14ac:dyDescent="0.2">
      <c r="A2627" s="27">
        <v>51280</v>
      </c>
      <c r="B2627" s="28" t="s">
        <v>10520</v>
      </c>
      <c r="C2627" s="29" t="s">
        <v>56</v>
      </c>
      <c r="D2627" s="30" t="s">
        <v>10521</v>
      </c>
      <c r="E2627" s="30" t="s">
        <v>10521</v>
      </c>
      <c r="F2627" s="31">
        <v>1981</v>
      </c>
      <c r="G2627" s="31" t="s">
        <v>69</v>
      </c>
      <c r="H2627" s="30" t="s">
        <v>783</v>
      </c>
      <c r="I2627" s="60">
        <v>1</v>
      </c>
      <c r="J2627" s="60"/>
      <c r="K2627" s="32">
        <v>1</v>
      </c>
      <c r="L2627" s="33">
        <v>90</v>
      </c>
      <c r="M2627" s="31" t="s">
        <v>60</v>
      </c>
      <c r="X2627" s="37" t="s">
        <v>779</v>
      </c>
      <c r="Y2627" s="38" t="s">
        <v>10522</v>
      </c>
      <c r="AA2627" s="39">
        <v>43293</v>
      </c>
      <c r="AB2627" s="39">
        <v>2958465</v>
      </c>
      <c r="AC2627" s="38" t="s">
        <v>63</v>
      </c>
      <c r="AD2627" s="29">
        <v>100</v>
      </c>
      <c r="AE2627" s="29">
        <v>99</v>
      </c>
      <c r="AF2627" s="40">
        <v>0</v>
      </c>
      <c r="AG2627" s="41" t="s">
        <v>64</v>
      </c>
      <c r="AJ2627" s="38" t="s">
        <v>748</v>
      </c>
      <c r="AQ2627" s="29" t="s">
        <v>75</v>
      </c>
      <c r="AR2627" s="39">
        <v>43951</v>
      </c>
      <c r="AS2627" s="29">
        <v>225114</v>
      </c>
      <c r="AT2627" s="29" t="s">
        <v>503</v>
      </c>
      <c r="AU2627" s="29">
        <v>218</v>
      </c>
      <c r="AV2627" s="29">
        <v>1</v>
      </c>
    </row>
    <row r="2628" spans="1:52" ht="12.75" customHeight="1" x14ac:dyDescent="0.2">
      <c r="A2628" s="27">
        <v>51479</v>
      </c>
      <c r="B2628" s="28" t="s">
        <v>10523</v>
      </c>
      <c r="C2628" s="29" t="s">
        <v>56</v>
      </c>
      <c r="D2628" s="30" t="s">
        <v>10524</v>
      </c>
      <c r="E2628" s="30" t="s">
        <v>10524</v>
      </c>
      <c r="F2628" s="31">
        <v>1981</v>
      </c>
      <c r="G2628" s="31" t="s">
        <v>69</v>
      </c>
      <c r="H2628" s="30" t="s">
        <v>783</v>
      </c>
      <c r="I2628" s="60">
        <v>1</v>
      </c>
      <c r="J2628" s="60"/>
      <c r="K2628" s="32">
        <v>1</v>
      </c>
      <c r="L2628" s="33">
        <v>85</v>
      </c>
      <c r="M2628" s="31" t="s">
        <v>60</v>
      </c>
      <c r="X2628" s="37" t="s">
        <v>10525</v>
      </c>
      <c r="Y2628" s="38" t="s">
        <v>10526</v>
      </c>
      <c r="AA2628" s="39">
        <v>43293</v>
      </c>
      <c r="AB2628" s="39">
        <v>2958465</v>
      </c>
      <c r="AC2628" s="38" t="s">
        <v>63</v>
      </c>
      <c r="AD2628" s="29">
        <v>100</v>
      </c>
      <c r="AE2628" s="29">
        <v>99</v>
      </c>
      <c r="AF2628" s="40">
        <v>0</v>
      </c>
      <c r="AG2628" s="41" t="s">
        <v>64</v>
      </c>
      <c r="AJ2628" s="38" t="s">
        <v>73</v>
      </c>
      <c r="AQ2628" s="29" t="s">
        <v>75</v>
      </c>
      <c r="AR2628" s="39">
        <v>43908</v>
      </c>
      <c r="AS2628" s="29">
        <v>224809</v>
      </c>
      <c r="AT2628" s="29" t="s">
        <v>503</v>
      </c>
      <c r="AU2628" s="29">
        <v>204</v>
      </c>
      <c r="AV2628" s="29">
        <v>1.02</v>
      </c>
    </row>
    <row r="2629" spans="1:52" ht="12.75" customHeight="1" x14ac:dyDescent="0.2">
      <c r="A2629" s="27">
        <v>51508</v>
      </c>
      <c r="B2629" s="28" t="s">
        <v>10527</v>
      </c>
      <c r="C2629" s="29" t="s">
        <v>56</v>
      </c>
      <c r="D2629" s="30" t="s">
        <v>10528</v>
      </c>
      <c r="E2629" s="30" t="s">
        <v>10528</v>
      </c>
      <c r="F2629" s="31">
        <v>1982</v>
      </c>
      <c r="G2629" s="31" t="s">
        <v>69</v>
      </c>
      <c r="H2629" s="30" t="s">
        <v>783</v>
      </c>
      <c r="I2629" s="60">
        <v>1</v>
      </c>
      <c r="J2629" s="60"/>
      <c r="K2629" s="32">
        <v>1</v>
      </c>
      <c r="L2629" s="33">
        <v>81</v>
      </c>
      <c r="M2629" s="31" t="s">
        <v>60</v>
      </c>
      <c r="X2629" s="37" t="s">
        <v>10525</v>
      </c>
      <c r="Y2629" s="38" t="s">
        <v>10529</v>
      </c>
      <c r="AA2629" s="39">
        <v>43293</v>
      </c>
      <c r="AB2629" s="39">
        <v>2958465</v>
      </c>
      <c r="AC2629" s="38" t="s">
        <v>63</v>
      </c>
      <c r="AD2629" s="29">
        <v>100</v>
      </c>
      <c r="AE2629" s="29">
        <v>99</v>
      </c>
      <c r="AF2629" s="40">
        <v>0</v>
      </c>
      <c r="AG2629" s="41" t="s">
        <v>64</v>
      </c>
      <c r="AJ2629" s="38" t="s">
        <v>748</v>
      </c>
    </row>
    <row r="2630" spans="1:52" ht="12.75" customHeight="1" x14ac:dyDescent="0.2">
      <c r="A2630" s="27">
        <v>51678</v>
      </c>
      <c r="C2630" s="29" t="s">
        <v>56</v>
      </c>
      <c r="D2630" s="30" t="s">
        <v>10530</v>
      </c>
      <c r="E2630" s="30" t="s">
        <v>10530</v>
      </c>
      <c r="F2630" s="31">
        <v>1984</v>
      </c>
      <c r="G2630" s="31" t="s">
        <v>69</v>
      </c>
      <c r="H2630" s="30" t="s">
        <v>783</v>
      </c>
      <c r="I2630" s="60">
        <v>1</v>
      </c>
      <c r="J2630" s="60"/>
      <c r="K2630" s="32">
        <v>1</v>
      </c>
      <c r="L2630" s="33">
        <v>75</v>
      </c>
      <c r="M2630" s="31" t="s">
        <v>60</v>
      </c>
      <c r="X2630" s="37" t="s">
        <v>7858</v>
      </c>
      <c r="Y2630" s="38" t="s">
        <v>10531</v>
      </c>
      <c r="AA2630" s="39">
        <v>43293</v>
      </c>
      <c r="AB2630" s="39">
        <v>2958465</v>
      </c>
      <c r="AC2630" s="38" t="s">
        <v>63</v>
      </c>
      <c r="AD2630" s="29">
        <v>100</v>
      </c>
      <c r="AE2630" s="29">
        <v>99</v>
      </c>
      <c r="AF2630" s="40">
        <v>0</v>
      </c>
      <c r="AG2630" s="41" t="s">
        <v>64</v>
      </c>
      <c r="AJ2630" s="38" t="s">
        <v>674</v>
      </c>
    </row>
    <row r="2631" spans="1:52" ht="12.75" customHeight="1" x14ac:dyDescent="0.2">
      <c r="A2631" s="27">
        <v>51687</v>
      </c>
      <c r="B2631" s="28" t="s">
        <v>10532</v>
      </c>
      <c r="C2631" s="29" t="s">
        <v>56</v>
      </c>
      <c r="D2631" s="30" t="s">
        <v>10533</v>
      </c>
      <c r="E2631" s="30" t="s">
        <v>10533</v>
      </c>
      <c r="F2631" s="31">
        <v>1984</v>
      </c>
      <c r="G2631" s="31" t="s">
        <v>69</v>
      </c>
      <c r="H2631" s="30" t="s">
        <v>10534</v>
      </c>
      <c r="I2631" s="60">
        <v>1</v>
      </c>
      <c r="J2631" s="60"/>
      <c r="K2631" s="32">
        <v>1</v>
      </c>
      <c r="L2631" s="33">
        <v>69</v>
      </c>
      <c r="M2631" s="31" t="s">
        <v>60</v>
      </c>
      <c r="X2631" s="37" t="s">
        <v>7504</v>
      </c>
      <c r="Y2631" s="38" t="s">
        <v>10535</v>
      </c>
      <c r="AA2631" s="39">
        <v>43293</v>
      </c>
      <c r="AB2631" s="39">
        <v>2958465</v>
      </c>
      <c r="AC2631" s="38" t="s">
        <v>63</v>
      </c>
      <c r="AD2631" s="29">
        <v>100</v>
      </c>
      <c r="AE2631" s="29">
        <v>99</v>
      </c>
      <c r="AF2631" s="40">
        <v>0</v>
      </c>
      <c r="AG2631" s="41" t="s">
        <v>64</v>
      </c>
    </row>
    <row r="2632" spans="1:52" ht="12.75" customHeight="1" x14ac:dyDescent="0.2">
      <c r="A2632" s="27">
        <v>52090</v>
      </c>
      <c r="B2632" s="28" t="s">
        <v>10536</v>
      </c>
      <c r="C2632" s="29" t="s">
        <v>56</v>
      </c>
      <c r="D2632" s="30" t="s">
        <v>10537</v>
      </c>
      <c r="E2632" s="30" t="s">
        <v>10537</v>
      </c>
      <c r="F2632" s="31">
        <v>1974</v>
      </c>
      <c r="G2632" s="31" t="s">
        <v>69</v>
      </c>
      <c r="H2632" s="30" t="s">
        <v>952</v>
      </c>
      <c r="I2632" s="60">
        <v>1</v>
      </c>
      <c r="J2632" s="60"/>
      <c r="K2632" s="32">
        <v>1</v>
      </c>
      <c r="L2632" s="33">
        <v>89</v>
      </c>
      <c r="M2632" s="31" t="s">
        <v>60</v>
      </c>
      <c r="X2632" s="37" t="s">
        <v>10538</v>
      </c>
      <c r="Y2632" s="38" t="s">
        <v>10539</v>
      </c>
      <c r="AA2632" s="39">
        <v>43293</v>
      </c>
      <c r="AB2632" s="39">
        <v>2958465</v>
      </c>
      <c r="AC2632" s="38" t="s">
        <v>63</v>
      </c>
      <c r="AD2632" s="29">
        <v>100</v>
      </c>
      <c r="AE2632" s="29">
        <v>99</v>
      </c>
      <c r="AF2632" s="40">
        <v>1</v>
      </c>
      <c r="AG2632" s="41" t="s">
        <v>64</v>
      </c>
      <c r="AJ2632" s="38" t="s">
        <v>748</v>
      </c>
      <c r="AK2632" s="29" t="s">
        <v>7</v>
      </c>
      <c r="AL2632" s="39">
        <v>43597</v>
      </c>
      <c r="AM2632" s="29">
        <v>284945</v>
      </c>
      <c r="AN2632" s="29" t="s">
        <v>76</v>
      </c>
      <c r="AO2632" s="29">
        <v>35</v>
      </c>
      <c r="AP2632" s="29">
        <v>3.21</v>
      </c>
      <c r="AQ2632" s="29" t="s">
        <v>10</v>
      </c>
      <c r="AR2632" s="39">
        <v>44188</v>
      </c>
      <c r="AS2632" s="29">
        <v>294407</v>
      </c>
      <c r="AT2632" s="29" t="s">
        <v>76</v>
      </c>
      <c r="AU2632" s="29">
        <v>39</v>
      </c>
      <c r="AV2632" s="29">
        <v>2.0099999999999998</v>
      </c>
    </row>
    <row r="2633" spans="1:52" ht="12.75" customHeight="1" x14ac:dyDescent="0.2">
      <c r="A2633" s="27">
        <v>52338</v>
      </c>
      <c r="B2633" s="28" t="s">
        <v>10540</v>
      </c>
      <c r="C2633" s="29" t="s">
        <v>56</v>
      </c>
      <c r="D2633" s="30" t="s">
        <v>10541</v>
      </c>
      <c r="E2633" s="30" t="s">
        <v>10541</v>
      </c>
      <c r="F2633" s="31">
        <v>1989</v>
      </c>
      <c r="G2633" s="31" t="s">
        <v>69</v>
      </c>
      <c r="H2633" s="30" t="s">
        <v>783</v>
      </c>
      <c r="I2633" s="60">
        <v>1</v>
      </c>
      <c r="J2633" s="60"/>
      <c r="K2633" s="32">
        <v>1</v>
      </c>
      <c r="L2633" s="33">
        <v>93</v>
      </c>
      <c r="M2633" s="31" t="s">
        <v>60</v>
      </c>
      <c r="X2633" s="37" t="s">
        <v>779</v>
      </c>
      <c r="Y2633" s="38" t="s">
        <v>10542</v>
      </c>
      <c r="AA2633" s="39">
        <v>43293</v>
      </c>
      <c r="AB2633" s="39">
        <v>2958465</v>
      </c>
      <c r="AC2633" s="38" t="s">
        <v>63</v>
      </c>
      <c r="AD2633" s="29">
        <v>100</v>
      </c>
      <c r="AE2633" s="29">
        <v>99</v>
      </c>
      <c r="AF2633" s="40">
        <v>1</v>
      </c>
      <c r="AG2633" s="41" t="s">
        <v>64</v>
      </c>
      <c r="AJ2633" s="38" t="s">
        <v>935</v>
      </c>
      <c r="AK2633" s="29" t="s">
        <v>7</v>
      </c>
      <c r="AL2633" s="39">
        <v>44125</v>
      </c>
      <c r="AM2633" s="29">
        <v>270149</v>
      </c>
      <c r="AN2633" s="29" t="s">
        <v>76</v>
      </c>
      <c r="AO2633" s="29">
        <v>50</v>
      </c>
      <c r="AP2633" s="29">
        <v>4.0999999999999996</v>
      </c>
      <c r="AQ2633" s="29" t="s">
        <v>75</v>
      </c>
      <c r="AR2633" s="39">
        <v>44151</v>
      </c>
      <c r="AS2633" s="29">
        <v>225610</v>
      </c>
      <c r="AT2633" s="29" t="s">
        <v>503</v>
      </c>
      <c r="AU2633" s="29">
        <v>116</v>
      </c>
      <c r="AV2633" s="29">
        <v>0.72</v>
      </c>
    </row>
    <row r="2634" spans="1:52" ht="12.75" customHeight="1" x14ac:dyDescent="0.2">
      <c r="A2634" s="27">
        <v>52347</v>
      </c>
      <c r="B2634" s="28" t="s">
        <v>10543</v>
      </c>
      <c r="C2634" s="29" t="s">
        <v>56</v>
      </c>
      <c r="D2634" s="30" t="s">
        <v>10544</v>
      </c>
      <c r="E2634" s="30" t="s">
        <v>10544</v>
      </c>
      <c r="F2634" s="31">
        <v>1988</v>
      </c>
      <c r="G2634" s="31" t="s">
        <v>69</v>
      </c>
      <c r="H2634" s="30" t="s">
        <v>1127</v>
      </c>
      <c r="I2634" s="60">
        <v>1</v>
      </c>
      <c r="J2634" s="60"/>
      <c r="K2634" s="32">
        <v>1</v>
      </c>
      <c r="L2634" s="33">
        <v>80</v>
      </c>
      <c r="M2634" s="31" t="s">
        <v>60</v>
      </c>
      <c r="X2634" s="37" t="s">
        <v>10545</v>
      </c>
      <c r="Y2634" s="38" t="s">
        <v>1412</v>
      </c>
      <c r="AA2634" s="39">
        <v>43293</v>
      </c>
      <c r="AB2634" s="39">
        <v>2958465</v>
      </c>
      <c r="AC2634" s="38" t="s">
        <v>63</v>
      </c>
      <c r="AD2634" s="29">
        <v>100</v>
      </c>
      <c r="AE2634" s="29">
        <v>99</v>
      </c>
      <c r="AF2634" s="40">
        <v>0</v>
      </c>
      <c r="AG2634" s="41" t="s">
        <v>64</v>
      </c>
      <c r="AJ2634" s="38" t="s">
        <v>748</v>
      </c>
    </row>
    <row r="2635" spans="1:52" ht="12.75" customHeight="1" x14ac:dyDescent="0.2">
      <c r="A2635" s="27">
        <v>52380</v>
      </c>
      <c r="B2635" s="28" t="s">
        <v>10546</v>
      </c>
      <c r="C2635" s="29" t="s">
        <v>56</v>
      </c>
      <c r="D2635" s="30" t="s">
        <v>10547</v>
      </c>
      <c r="E2635" s="30" t="s">
        <v>10548</v>
      </c>
      <c r="F2635" s="31">
        <v>1989</v>
      </c>
      <c r="G2635" s="31" t="s">
        <v>69</v>
      </c>
      <c r="H2635" s="30" t="s">
        <v>1013</v>
      </c>
      <c r="I2635" s="60">
        <v>1</v>
      </c>
      <c r="J2635" s="60"/>
      <c r="K2635" s="32">
        <v>1</v>
      </c>
      <c r="L2635" s="33">
        <v>84</v>
      </c>
      <c r="M2635" s="31" t="s">
        <v>60</v>
      </c>
      <c r="X2635" s="37" t="s">
        <v>10549</v>
      </c>
      <c r="Y2635" s="38" t="s">
        <v>10550</v>
      </c>
      <c r="AA2635" s="39">
        <v>43293</v>
      </c>
      <c r="AB2635" s="39">
        <v>2958465</v>
      </c>
      <c r="AC2635" s="38" t="s">
        <v>63</v>
      </c>
      <c r="AD2635" s="29">
        <v>100</v>
      </c>
      <c r="AE2635" s="29">
        <v>99</v>
      </c>
      <c r="AF2635" s="40">
        <v>0</v>
      </c>
      <c r="AG2635" s="41" t="s">
        <v>64</v>
      </c>
      <c r="AJ2635" s="38" t="s">
        <v>729</v>
      </c>
      <c r="AQ2635" s="29" t="s">
        <v>75</v>
      </c>
      <c r="AR2635" s="39">
        <v>44135</v>
      </c>
      <c r="AS2635" s="29">
        <v>275000</v>
      </c>
      <c r="AT2635" s="29" t="s">
        <v>76</v>
      </c>
      <c r="AU2635" s="29">
        <v>13</v>
      </c>
      <c r="AV2635" s="29">
        <v>1.06</v>
      </c>
      <c r="AW2635" s="42">
        <v>33388</v>
      </c>
      <c r="AX2635" s="43">
        <v>127</v>
      </c>
      <c r="AY2635" s="43">
        <v>30</v>
      </c>
      <c r="AZ2635" s="44" t="s">
        <v>212</v>
      </c>
    </row>
    <row r="2636" spans="1:52" ht="12.75" customHeight="1" x14ac:dyDescent="0.2">
      <c r="A2636" s="27">
        <v>52556</v>
      </c>
      <c r="B2636" s="28" t="s">
        <v>10551</v>
      </c>
      <c r="C2636" s="29" t="s">
        <v>56</v>
      </c>
      <c r="D2636" s="30" t="s">
        <v>10552</v>
      </c>
      <c r="E2636" s="30" t="s">
        <v>10552</v>
      </c>
      <c r="F2636" s="31">
        <v>1990</v>
      </c>
      <c r="G2636" s="31" t="s">
        <v>69</v>
      </c>
      <c r="H2636" s="30" t="s">
        <v>70</v>
      </c>
      <c r="I2636" s="60">
        <v>1</v>
      </c>
      <c r="J2636" s="60"/>
      <c r="K2636" s="32">
        <v>1</v>
      </c>
      <c r="L2636" s="33">
        <v>93</v>
      </c>
      <c r="M2636" s="31" t="s">
        <v>60</v>
      </c>
      <c r="X2636" s="37" t="s">
        <v>6848</v>
      </c>
      <c r="Y2636" s="38" t="s">
        <v>10553</v>
      </c>
      <c r="AA2636" s="39">
        <v>43293</v>
      </c>
      <c r="AB2636" s="39">
        <v>2958465</v>
      </c>
      <c r="AC2636" s="38" t="s">
        <v>63</v>
      </c>
      <c r="AD2636" s="29">
        <v>100</v>
      </c>
      <c r="AE2636" s="29">
        <v>99</v>
      </c>
      <c r="AF2636" s="40">
        <v>0</v>
      </c>
      <c r="AG2636" s="41" t="s">
        <v>64</v>
      </c>
      <c r="AJ2636" s="38" t="s">
        <v>674</v>
      </c>
    </row>
    <row r="2637" spans="1:52" ht="12.75" customHeight="1" x14ac:dyDescent="0.2">
      <c r="A2637" s="27">
        <v>52557</v>
      </c>
      <c r="B2637" s="28" t="s">
        <v>10554</v>
      </c>
      <c r="C2637" s="29" t="s">
        <v>56</v>
      </c>
      <c r="D2637" s="30" t="s">
        <v>10555</v>
      </c>
      <c r="E2637" s="30" t="s">
        <v>10556</v>
      </c>
      <c r="F2637" s="31">
        <v>1990</v>
      </c>
      <c r="G2637" s="31" t="s">
        <v>69</v>
      </c>
      <c r="H2637" s="30" t="s">
        <v>59</v>
      </c>
      <c r="I2637" s="60">
        <v>1</v>
      </c>
      <c r="J2637" s="60"/>
      <c r="K2637" s="32">
        <v>1</v>
      </c>
      <c r="L2637" s="33">
        <v>88</v>
      </c>
      <c r="M2637" s="31" t="s">
        <v>60</v>
      </c>
      <c r="X2637" s="37" t="s">
        <v>779</v>
      </c>
      <c r="Y2637" s="38" t="s">
        <v>10557</v>
      </c>
      <c r="AA2637" s="39">
        <v>43293</v>
      </c>
      <c r="AB2637" s="39">
        <v>2958465</v>
      </c>
      <c r="AC2637" s="38" t="s">
        <v>63</v>
      </c>
      <c r="AD2637" s="29">
        <v>100</v>
      </c>
      <c r="AE2637" s="29">
        <v>99</v>
      </c>
      <c r="AF2637" s="40">
        <v>0</v>
      </c>
      <c r="AG2637" s="41" t="s">
        <v>64</v>
      </c>
      <c r="AJ2637" s="38" t="s">
        <v>674</v>
      </c>
      <c r="AQ2637" s="29" t="s">
        <v>75</v>
      </c>
      <c r="AR2637" s="39">
        <v>44148</v>
      </c>
      <c r="AS2637" s="29">
        <v>262709</v>
      </c>
      <c r="AT2637" s="29" t="s">
        <v>76</v>
      </c>
      <c r="AU2637" s="29">
        <v>32</v>
      </c>
      <c r="AV2637" s="29">
        <v>1.86</v>
      </c>
    </row>
    <row r="2638" spans="1:52" ht="12.75" customHeight="1" x14ac:dyDescent="0.2">
      <c r="A2638" s="27">
        <v>52663</v>
      </c>
      <c r="B2638" s="28" t="s">
        <v>10558</v>
      </c>
      <c r="C2638" s="29" t="s">
        <v>56</v>
      </c>
      <c r="D2638" s="30" t="s">
        <v>10559</v>
      </c>
      <c r="E2638" s="30" t="s">
        <v>10559</v>
      </c>
      <c r="F2638" s="31">
        <v>1991</v>
      </c>
      <c r="G2638" s="31" t="s">
        <v>69</v>
      </c>
      <c r="H2638" s="30" t="s">
        <v>725</v>
      </c>
      <c r="I2638" s="60">
        <v>1</v>
      </c>
      <c r="J2638" s="60"/>
      <c r="K2638" s="32">
        <v>1</v>
      </c>
      <c r="L2638" s="33">
        <v>91</v>
      </c>
      <c r="M2638" s="31" t="s">
        <v>60</v>
      </c>
      <c r="X2638" s="37" t="s">
        <v>721</v>
      </c>
      <c r="Y2638" s="38" t="s">
        <v>10560</v>
      </c>
      <c r="AA2638" s="39">
        <v>43293</v>
      </c>
      <c r="AB2638" s="39">
        <v>2958465</v>
      </c>
      <c r="AC2638" s="38" t="s">
        <v>712</v>
      </c>
      <c r="AD2638" s="29">
        <v>100</v>
      </c>
      <c r="AE2638" s="29">
        <v>99</v>
      </c>
      <c r="AF2638" s="40">
        <v>0</v>
      </c>
      <c r="AG2638" s="41" t="s">
        <v>64</v>
      </c>
      <c r="AJ2638" s="38" t="s">
        <v>748</v>
      </c>
    </row>
    <row r="2639" spans="1:52" ht="12.75" customHeight="1" x14ac:dyDescent="0.2">
      <c r="A2639" s="27">
        <v>52811</v>
      </c>
      <c r="B2639" s="28" t="s">
        <v>10561</v>
      </c>
      <c r="C2639" s="29" t="s">
        <v>56</v>
      </c>
      <c r="D2639" s="30" t="s">
        <v>10562</v>
      </c>
      <c r="E2639" s="30" t="s">
        <v>10563</v>
      </c>
      <c r="F2639" s="31">
        <v>1991</v>
      </c>
      <c r="G2639" s="31" t="s">
        <v>102</v>
      </c>
      <c r="H2639" s="30" t="s">
        <v>135</v>
      </c>
      <c r="I2639" s="60">
        <v>1</v>
      </c>
      <c r="J2639" s="60"/>
      <c r="K2639" s="32">
        <v>1</v>
      </c>
      <c r="L2639" s="33">
        <v>122</v>
      </c>
      <c r="M2639" s="31" t="s">
        <v>527</v>
      </c>
      <c r="X2639" s="37" t="s">
        <v>10564</v>
      </c>
      <c r="Y2639" s="38" t="s">
        <v>10565</v>
      </c>
      <c r="AA2639" s="39">
        <v>43922</v>
      </c>
      <c r="AB2639" s="39">
        <v>45016</v>
      </c>
      <c r="AC2639" s="38" t="s">
        <v>10566</v>
      </c>
      <c r="AD2639" s="29">
        <v>100</v>
      </c>
      <c r="AE2639" s="29">
        <v>99</v>
      </c>
      <c r="AF2639" s="40">
        <v>1</v>
      </c>
      <c r="AJ2639" s="38" t="s">
        <v>10567</v>
      </c>
      <c r="AK2639" s="29" t="s">
        <v>6</v>
      </c>
      <c r="AL2639" s="39">
        <v>44197</v>
      </c>
      <c r="AM2639" s="29">
        <v>212009</v>
      </c>
      <c r="AN2639" s="29" t="s">
        <v>113</v>
      </c>
      <c r="AO2639" s="29">
        <v>955</v>
      </c>
      <c r="AP2639" s="29">
        <v>4.07</v>
      </c>
      <c r="AQ2639" s="29" t="s">
        <v>255</v>
      </c>
      <c r="AR2639" s="39">
        <v>43723</v>
      </c>
      <c r="AS2639" s="29">
        <v>230000</v>
      </c>
      <c r="AT2639" s="29" t="s">
        <v>503</v>
      </c>
      <c r="AW2639" s="42">
        <v>33557</v>
      </c>
      <c r="AX2639" s="43">
        <v>1733383</v>
      </c>
      <c r="AY2639" s="43">
        <v>363080</v>
      </c>
      <c r="AZ2639" s="44" t="s">
        <v>6099</v>
      </c>
    </row>
    <row r="2640" spans="1:52" ht="12.75" customHeight="1" x14ac:dyDescent="0.2">
      <c r="A2640" s="27">
        <v>53439</v>
      </c>
      <c r="B2640" s="28" t="s">
        <v>10569</v>
      </c>
      <c r="C2640" s="29" t="s">
        <v>56</v>
      </c>
      <c r="D2640" s="30" t="s">
        <v>10570</v>
      </c>
      <c r="E2640" s="30" t="s">
        <v>10570</v>
      </c>
      <c r="F2640" s="31">
        <v>1946</v>
      </c>
      <c r="G2640" s="31" t="s">
        <v>69</v>
      </c>
      <c r="H2640" s="30" t="s">
        <v>59</v>
      </c>
      <c r="I2640" s="60">
        <v>1</v>
      </c>
      <c r="J2640" s="60"/>
      <c r="K2640" s="32">
        <v>1</v>
      </c>
      <c r="L2640" s="33">
        <v>115</v>
      </c>
      <c r="M2640" s="31" t="s">
        <v>60</v>
      </c>
      <c r="X2640" s="37" t="s">
        <v>10571</v>
      </c>
      <c r="Y2640" s="38" t="s">
        <v>10572</v>
      </c>
      <c r="AA2640" s="39">
        <v>43293</v>
      </c>
      <c r="AB2640" s="39">
        <v>2958465</v>
      </c>
      <c r="AC2640" s="38" t="s">
        <v>63</v>
      </c>
      <c r="AD2640" s="29">
        <v>100</v>
      </c>
      <c r="AE2640" s="29">
        <v>99</v>
      </c>
      <c r="AF2640" s="40">
        <v>0</v>
      </c>
      <c r="AG2640" s="41" t="s">
        <v>64</v>
      </c>
      <c r="AJ2640" s="38" t="s">
        <v>83</v>
      </c>
    </row>
    <row r="2641" spans="1:52" ht="12.75" customHeight="1" x14ac:dyDescent="0.2">
      <c r="A2641" s="27">
        <v>53445</v>
      </c>
      <c r="B2641" s="28" t="s">
        <v>10573</v>
      </c>
      <c r="C2641" s="29" t="s">
        <v>56</v>
      </c>
      <c r="D2641" s="30" t="s">
        <v>10574</v>
      </c>
      <c r="E2641" s="30" t="s">
        <v>10574</v>
      </c>
      <c r="F2641" s="31">
        <v>1954</v>
      </c>
      <c r="G2641" s="31" t="s">
        <v>69</v>
      </c>
      <c r="H2641" s="30" t="s">
        <v>70</v>
      </c>
      <c r="I2641" s="60">
        <v>1</v>
      </c>
      <c r="J2641" s="60"/>
      <c r="K2641" s="32">
        <v>1</v>
      </c>
      <c r="L2641" s="33">
        <v>90</v>
      </c>
      <c r="M2641" s="31" t="s">
        <v>60</v>
      </c>
      <c r="X2641" s="37" t="s">
        <v>10575</v>
      </c>
      <c r="Y2641" s="38" t="s">
        <v>10576</v>
      </c>
      <c r="AA2641" s="39">
        <v>43293</v>
      </c>
      <c r="AB2641" s="39">
        <v>2958465</v>
      </c>
      <c r="AC2641" s="38" t="s">
        <v>63</v>
      </c>
      <c r="AD2641" s="29">
        <v>100</v>
      </c>
      <c r="AE2641" s="29">
        <v>99</v>
      </c>
      <c r="AF2641" s="40">
        <v>3</v>
      </c>
      <c r="AG2641" s="41" t="s">
        <v>64</v>
      </c>
      <c r="AJ2641" s="38" t="s">
        <v>748</v>
      </c>
      <c r="AK2641" s="29" t="s">
        <v>7</v>
      </c>
      <c r="AL2641" s="39">
        <v>44014</v>
      </c>
      <c r="AM2641" s="29">
        <v>274919</v>
      </c>
      <c r="AN2641" s="29" t="s">
        <v>76</v>
      </c>
      <c r="AO2641" s="29">
        <v>15</v>
      </c>
      <c r="AP2641" s="29">
        <v>1.58</v>
      </c>
      <c r="AQ2641" s="29" t="s">
        <v>10</v>
      </c>
      <c r="AR2641" s="39">
        <v>44162</v>
      </c>
      <c r="AS2641" s="29">
        <v>75040</v>
      </c>
      <c r="AT2641" s="29" t="s">
        <v>74</v>
      </c>
      <c r="AU2641" s="29">
        <v>38</v>
      </c>
      <c r="AV2641" s="29">
        <v>0.59</v>
      </c>
      <c r="AW2641" s="42">
        <v>20333</v>
      </c>
      <c r="AZ2641" s="44" t="s">
        <v>6458</v>
      </c>
    </row>
    <row r="2642" spans="1:52" ht="12.75" customHeight="1" x14ac:dyDescent="0.2">
      <c r="A2642" s="27">
        <v>53579</v>
      </c>
      <c r="B2642" s="28" t="s">
        <v>10577</v>
      </c>
      <c r="C2642" s="29" t="s">
        <v>56</v>
      </c>
      <c r="D2642" s="30" t="s">
        <v>10578</v>
      </c>
      <c r="E2642" s="30" t="s">
        <v>10578</v>
      </c>
      <c r="F2642" s="31">
        <v>1942</v>
      </c>
      <c r="G2642" s="31" t="s">
        <v>69</v>
      </c>
      <c r="H2642" s="30" t="s">
        <v>103</v>
      </c>
      <c r="I2642" s="60">
        <v>1</v>
      </c>
      <c r="J2642" s="60"/>
      <c r="K2642" s="32">
        <v>1</v>
      </c>
      <c r="L2642" s="33">
        <v>80</v>
      </c>
      <c r="M2642" s="31" t="s">
        <v>60</v>
      </c>
      <c r="X2642" s="37" t="s">
        <v>10408</v>
      </c>
      <c r="Y2642" s="38" t="s">
        <v>10579</v>
      </c>
      <c r="AA2642" s="39">
        <v>43293</v>
      </c>
      <c r="AB2642" s="39">
        <v>2958465</v>
      </c>
      <c r="AC2642" s="38" t="s">
        <v>63</v>
      </c>
      <c r="AD2642" s="29">
        <v>100</v>
      </c>
      <c r="AE2642" s="29">
        <v>99</v>
      </c>
      <c r="AF2642" s="40">
        <v>0</v>
      </c>
      <c r="AG2642" s="41" t="s">
        <v>64</v>
      </c>
      <c r="AJ2642" s="38" t="s">
        <v>748</v>
      </c>
      <c r="AW2642" s="42">
        <v>15707</v>
      </c>
      <c r="AZ2642" s="44" t="s">
        <v>1791</v>
      </c>
    </row>
    <row r="2643" spans="1:52" ht="12.75" customHeight="1" x14ac:dyDescent="0.2">
      <c r="A2643" s="27">
        <v>53584</v>
      </c>
      <c r="B2643" s="28" t="s">
        <v>10580</v>
      </c>
      <c r="C2643" s="29" t="s">
        <v>56</v>
      </c>
      <c r="D2643" s="30" t="s">
        <v>10581</v>
      </c>
      <c r="E2643" s="30" t="s">
        <v>10581</v>
      </c>
      <c r="F2643" s="31">
        <v>1992</v>
      </c>
      <c r="G2643" s="31" t="s">
        <v>69</v>
      </c>
      <c r="H2643" s="30" t="s">
        <v>70</v>
      </c>
      <c r="I2643" s="60">
        <v>1</v>
      </c>
      <c r="J2643" s="60"/>
      <c r="K2643" s="32">
        <v>1</v>
      </c>
      <c r="L2643" s="33">
        <v>116</v>
      </c>
      <c r="M2643" s="31" t="s">
        <v>109</v>
      </c>
      <c r="X2643" s="37" t="s">
        <v>3428</v>
      </c>
      <c r="Y2643" s="38" t="s">
        <v>10582</v>
      </c>
      <c r="AA2643" s="39">
        <v>43586</v>
      </c>
      <c r="AB2643" s="39">
        <v>2958465</v>
      </c>
      <c r="AC2643" s="38" t="s">
        <v>712</v>
      </c>
      <c r="AD2643" s="29">
        <v>100</v>
      </c>
      <c r="AE2643" s="29">
        <v>99</v>
      </c>
      <c r="AF2643" s="40">
        <v>1</v>
      </c>
      <c r="AG2643" s="41" t="s">
        <v>64</v>
      </c>
      <c r="AJ2643" s="38" t="s">
        <v>1117</v>
      </c>
      <c r="AK2643" s="29" t="s">
        <v>5</v>
      </c>
      <c r="AL2643" s="39">
        <v>43904</v>
      </c>
      <c r="AM2643" s="29">
        <v>161257</v>
      </c>
      <c r="AN2643" s="29" t="s">
        <v>84</v>
      </c>
      <c r="AO2643" s="29">
        <v>1541</v>
      </c>
      <c r="AP2643" s="29">
        <v>7.9</v>
      </c>
      <c r="AQ2643" s="29" t="s">
        <v>75</v>
      </c>
      <c r="AR2643" s="39">
        <v>44251</v>
      </c>
      <c r="AS2643" s="29">
        <v>161433</v>
      </c>
      <c r="AT2643" s="29" t="s">
        <v>84</v>
      </c>
      <c r="AU2643" s="29">
        <v>90</v>
      </c>
      <c r="AV2643" s="29">
        <v>0.77</v>
      </c>
      <c r="AW2643" s="42">
        <v>33634</v>
      </c>
      <c r="AX2643" s="43">
        <v>4661145</v>
      </c>
      <c r="AY2643" s="43">
        <v>985450</v>
      </c>
      <c r="AZ2643" s="44" t="s">
        <v>6099</v>
      </c>
    </row>
    <row r="2644" spans="1:52" ht="12.75" customHeight="1" x14ac:dyDescent="0.2">
      <c r="A2644" s="27">
        <v>53587</v>
      </c>
      <c r="B2644" s="28" t="s">
        <v>10583</v>
      </c>
      <c r="C2644" s="29" t="s">
        <v>56</v>
      </c>
      <c r="D2644" s="30" t="s">
        <v>10584</v>
      </c>
      <c r="E2644" s="30" t="s">
        <v>10585</v>
      </c>
      <c r="F2644" s="31">
        <v>1991</v>
      </c>
      <c r="G2644" s="31" t="s">
        <v>102</v>
      </c>
      <c r="H2644" s="30" t="s">
        <v>70</v>
      </c>
      <c r="I2644" s="60">
        <v>1</v>
      </c>
      <c r="J2644" s="60"/>
      <c r="K2644" s="32">
        <v>1</v>
      </c>
      <c r="L2644" s="33">
        <v>118</v>
      </c>
      <c r="M2644" s="31" t="s">
        <v>91</v>
      </c>
      <c r="X2644" s="37" t="s">
        <v>10586</v>
      </c>
      <c r="Y2644" s="38" t="s">
        <v>10587</v>
      </c>
      <c r="AA2644" s="39">
        <v>44075</v>
      </c>
      <c r="AB2644" s="39">
        <v>44804</v>
      </c>
      <c r="AC2644" s="38" t="s">
        <v>614</v>
      </c>
      <c r="AD2644" s="29">
        <v>100</v>
      </c>
      <c r="AE2644" s="29">
        <v>3</v>
      </c>
      <c r="AF2644" s="40">
        <v>0</v>
      </c>
      <c r="AG2644" s="41" t="s">
        <v>95</v>
      </c>
      <c r="AJ2644" s="38" t="s">
        <v>112</v>
      </c>
      <c r="AK2644" s="29" t="s">
        <v>308</v>
      </c>
      <c r="AL2644" s="39">
        <v>43968</v>
      </c>
      <c r="AM2644" s="29">
        <v>150657</v>
      </c>
      <c r="AN2644" s="29" t="s">
        <v>84</v>
      </c>
      <c r="AO2644" s="29">
        <v>211</v>
      </c>
      <c r="AP2644" s="29">
        <v>1.49</v>
      </c>
      <c r="AQ2644" s="29" t="s">
        <v>370</v>
      </c>
      <c r="AR2644" s="39">
        <v>43887</v>
      </c>
      <c r="AS2644" s="29">
        <v>213000</v>
      </c>
      <c r="AT2644" s="29" t="s">
        <v>113</v>
      </c>
      <c r="AU2644" s="29">
        <v>169</v>
      </c>
      <c r="AV2644" s="29">
        <v>0.7</v>
      </c>
      <c r="AW2644" s="42">
        <v>33620</v>
      </c>
      <c r="AX2644" s="43">
        <v>2101019</v>
      </c>
      <c r="AY2644" s="43">
        <v>449089</v>
      </c>
      <c r="AZ2644" s="44" t="s">
        <v>5851</v>
      </c>
    </row>
    <row r="2645" spans="1:52" ht="12.75" customHeight="1" x14ac:dyDescent="0.2">
      <c r="A2645" s="27">
        <v>53692</v>
      </c>
      <c r="B2645" s="28" t="s">
        <v>10588</v>
      </c>
      <c r="C2645" s="29" t="s">
        <v>56</v>
      </c>
      <c r="D2645" s="30" t="s">
        <v>10589</v>
      </c>
      <c r="E2645" s="30" t="s">
        <v>10590</v>
      </c>
      <c r="F2645" s="31">
        <v>1989</v>
      </c>
      <c r="G2645" s="31" t="s">
        <v>69</v>
      </c>
      <c r="H2645" s="30" t="s">
        <v>59</v>
      </c>
      <c r="I2645" s="60">
        <v>1</v>
      </c>
      <c r="J2645" s="60"/>
      <c r="K2645" s="32">
        <v>1</v>
      </c>
      <c r="L2645" s="33">
        <v>90</v>
      </c>
      <c r="M2645" s="31" t="s">
        <v>60</v>
      </c>
      <c r="X2645" s="37" t="s">
        <v>10591</v>
      </c>
      <c r="Y2645" s="38" t="s">
        <v>10592</v>
      </c>
      <c r="AA2645" s="39">
        <v>43293</v>
      </c>
      <c r="AB2645" s="39">
        <v>2958465</v>
      </c>
      <c r="AC2645" s="38" t="s">
        <v>63</v>
      </c>
      <c r="AD2645" s="29">
        <v>100</v>
      </c>
      <c r="AE2645" s="29">
        <v>99</v>
      </c>
      <c r="AF2645" s="40">
        <v>0</v>
      </c>
      <c r="AG2645" s="41" t="s">
        <v>64</v>
      </c>
      <c r="AJ2645" s="38" t="s">
        <v>748</v>
      </c>
      <c r="AW2645" s="42">
        <v>33371</v>
      </c>
      <c r="AX2645" s="43">
        <v>387</v>
      </c>
      <c r="AY2645" s="43">
        <v>93</v>
      </c>
      <c r="AZ2645" s="44" t="s">
        <v>212</v>
      </c>
    </row>
    <row r="2646" spans="1:52" ht="12.75" customHeight="1" x14ac:dyDescent="0.2">
      <c r="A2646" s="27">
        <v>53766</v>
      </c>
      <c r="B2646" s="28" t="s">
        <v>524</v>
      </c>
      <c r="C2646" s="29" t="s">
        <v>185</v>
      </c>
      <c r="D2646" s="30" t="s">
        <v>10593</v>
      </c>
      <c r="E2646" s="30" t="s">
        <v>10594</v>
      </c>
      <c r="F2646" s="31">
        <v>1990</v>
      </c>
      <c r="G2646" s="31" t="s">
        <v>102</v>
      </c>
      <c r="H2646" s="30" t="s">
        <v>135</v>
      </c>
      <c r="I2646" s="59"/>
      <c r="J2646" s="59">
        <f>K2646*L2646</f>
        <v>176</v>
      </c>
      <c r="K2646" s="32">
        <v>2</v>
      </c>
      <c r="L2646" s="33">
        <v>88</v>
      </c>
      <c r="M2646" s="31" t="s">
        <v>527</v>
      </c>
      <c r="X2646" s="37" t="s">
        <v>10595</v>
      </c>
      <c r="Y2646" s="38" t="s">
        <v>6200</v>
      </c>
      <c r="AA2646" s="39">
        <v>42736</v>
      </c>
      <c r="AB2646" s="39">
        <v>44561</v>
      </c>
      <c r="AC2646" s="38" t="s">
        <v>94</v>
      </c>
      <c r="AD2646" s="29">
        <v>100</v>
      </c>
      <c r="AE2646" s="29">
        <v>5</v>
      </c>
      <c r="AF2646" s="40">
        <v>3</v>
      </c>
      <c r="AG2646" s="41" t="s">
        <v>95</v>
      </c>
      <c r="AJ2646" s="38" t="s">
        <v>530</v>
      </c>
      <c r="AK2646" s="29" t="s">
        <v>7</v>
      </c>
      <c r="AL2646" s="39">
        <v>44255</v>
      </c>
      <c r="AM2646" s="29">
        <v>123033</v>
      </c>
      <c r="AN2646" s="29" t="s">
        <v>85</v>
      </c>
      <c r="AO2646" s="29">
        <v>453</v>
      </c>
      <c r="AP2646" s="29">
        <v>2.65</v>
      </c>
      <c r="AQ2646" s="29" t="s">
        <v>531</v>
      </c>
      <c r="AR2646" s="39">
        <v>44024</v>
      </c>
      <c r="AS2646" s="29">
        <v>230240</v>
      </c>
      <c r="AT2646" s="29" t="s">
        <v>503</v>
      </c>
      <c r="AU2646" s="29">
        <v>153</v>
      </c>
      <c r="AV2646" s="29">
        <v>1.44</v>
      </c>
    </row>
    <row r="2647" spans="1:52" ht="12.75" customHeight="1" x14ac:dyDescent="0.2">
      <c r="A2647" s="27">
        <v>53825</v>
      </c>
      <c r="B2647" s="28" t="s">
        <v>10596</v>
      </c>
      <c r="C2647" s="29" t="s">
        <v>56</v>
      </c>
      <c r="D2647" s="30" t="s">
        <v>10597</v>
      </c>
      <c r="E2647" s="30" t="s">
        <v>10597</v>
      </c>
      <c r="F2647" s="31">
        <v>1951</v>
      </c>
      <c r="G2647" s="31" t="s">
        <v>69</v>
      </c>
      <c r="H2647" s="30" t="s">
        <v>59</v>
      </c>
      <c r="I2647" s="60">
        <v>1</v>
      </c>
      <c r="J2647" s="60"/>
      <c r="K2647" s="32">
        <v>1</v>
      </c>
      <c r="L2647" s="33">
        <v>100</v>
      </c>
      <c r="M2647" s="31" t="s">
        <v>60</v>
      </c>
      <c r="X2647" s="37" t="s">
        <v>965</v>
      </c>
      <c r="Y2647" s="38" t="s">
        <v>10598</v>
      </c>
      <c r="AA2647" s="39">
        <v>43293</v>
      </c>
      <c r="AB2647" s="39">
        <v>2958465</v>
      </c>
      <c r="AC2647" s="38" t="s">
        <v>63</v>
      </c>
      <c r="AD2647" s="29">
        <v>100</v>
      </c>
      <c r="AE2647" s="29">
        <v>99</v>
      </c>
      <c r="AF2647" s="40">
        <v>0</v>
      </c>
      <c r="AG2647" s="41" t="s">
        <v>64</v>
      </c>
      <c r="AJ2647" s="38" t="s">
        <v>748</v>
      </c>
      <c r="AK2647" s="29" t="s">
        <v>7</v>
      </c>
      <c r="AL2647" s="39">
        <v>37057</v>
      </c>
      <c r="AM2647" s="29">
        <v>160433</v>
      </c>
      <c r="AN2647" s="29" t="s">
        <v>84</v>
      </c>
      <c r="AO2647" s="29">
        <v>747</v>
      </c>
      <c r="AP2647" s="29">
        <v>12.73</v>
      </c>
      <c r="AQ2647" s="29" t="s">
        <v>10</v>
      </c>
      <c r="AR2647" s="39">
        <v>43742</v>
      </c>
      <c r="AS2647" s="29">
        <v>124623</v>
      </c>
      <c r="AT2647" s="29" t="s">
        <v>85</v>
      </c>
      <c r="AU2647" s="29">
        <v>91</v>
      </c>
      <c r="AV2647" s="29">
        <v>0.67</v>
      </c>
      <c r="AW2647" s="42">
        <v>18729</v>
      </c>
      <c r="AZ2647" s="44" t="s">
        <v>1283</v>
      </c>
    </row>
    <row r="2648" spans="1:52" ht="12.75" customHeight="1" x14ac:dyDescent="0.2">
      <c r="A2648" s="27">
        <v>53902</v>
      </c>
      <c r="B2648" s="28" t="s">
        <v>10599</v>
      </c>
      <c r="C2648" s="29" t="s">
        <v>56</v>
      </c>
      <c r="D2648" s="30" t="s">
        <v>10600</v>
      </c>
      <c r="E2648" s="30" t="s">
        <v>10601</v>
      </c>
      <c r="F2648" s="31">
        <v>1990</v>
      </c>
      <c r="G2648" s="31" t="s">
        <v>56</v>
      </c>
      <c r="H2648" s="30" t="s">
        <v>952</v>
      </c>
      <c r="I2648" s="60">
        <v>1</v>
      </c>
      <c r="J2648" s="60"/>
      <c r="K2648" s="32">
        <v>1</v>
      </c>
      <c r="L2648" s="33">
        <v>106</v>
      </c>
      <c r="M2648" s="31" t="s">
        <v>60</v>
      </c>
      <c r="X2648" s="37" t="s">
        <v>10602</v>
      </c>
      <c r="Y2648" s="38" t="s">
        <v>10603</v>
      </c>
      <c r="Z2648" s="29" t="s">
        <v>96</v>
      </c>
      <c r="AA2648" s="39">
        <v>43293</v>
      </c>
      <c r="AB2648" s="39">
        <v>43861</v>
      </c>
      <c r="AC2648" s="38" t="s">
        <v>712</v>
      </c>
      <c r="AD2648" s="29">
        <v>100</v>
      </c>
      <c r="AE2648" s="29">
        <v>99</v>
      </c>
      <c r="AF2648" s="40">
        <v>0</v>
      </c>
      <c r="AK2648" s="29" t="s">
        <v>6</v>
      </c>
      <c r="AL2648" s="39">
        <v>40003</v>
      </c>
      <c r="AM2648" s="29">
        <v>281236</v>
      </c>
      <c r="AN2648" s="29" t="s">
        <v>76</v>
      </c>
      <c r="AO2648" s="29">
        <v>91</v>
      </c>
      <c r="AP2648" s="29">
        <v>13.06</v>
      </c>
      <c r="AQ2648" s="29" t="s">
        <v>10</v>
      </c>
      <c r="AR2648" s="39">
        <v>43828</v>
      </c>
      <c r="AS2648" s="29">
        <v>255350</v>
      </c>
      <c r="AT2648" s="29" t="s">
        <v>76</v>
      </c>
      <c r="AU2648" s="29">
        <v>48</v>
      </c>
      <c r="AV2648" s="29">
        <v>2.25</v>
      </c>
      <c r="AW2648" s="42">
        <v>33738</v>
      </c>
      <c r="AX2648" s="43">
        <v>107723</v>
      </c>
      <c r="AY2648" s="43">
        <v>23111</v>
      </c>
      <c r="AZ2648" s="44" t="s">
        <v>6099</v>
      </c>
    </row>
    <row r="2649" spans="1:52" ht="12.75" customHeight="1" x14ac:dyDescent="0.2">
      <c r="A2649" s="27">
        <v>54034</v>
      </c>
      <c r="B2649" s="28" t="s">
        <v>10604</v>
      </c>
      <c r="C2649" s="29" t="s">
        <v>56</v>
      </c>
      <c r="D2649" s="30" t="s">
        <v>10605</v>
      </c>
      <c r="E2649" s="30" t="s">
        <v>10605</v>
      </c>
      <c r="F2649" s="31">
        <v>1978</v>
      </c>
      <c r="G2649" s="31" t="s">
        <v>69</v>
      </c>
      <c r="H2649" s="30" t="s">
        <v>1127</v>
      </c>
      <c r="I2649" s="60">
        <v>1</v>
      </c>
      <c r="J2649" s="60"/>
      <c r="K2649" s="32">
        <v>1</v>
      </c>
      <c r="L2649" s="33">
        <v>105</v>
      </c>
      <c r="M2649" s="31" t="s">
        <v>91</v>
      </c>
      <c r="X2649" s="37" t="s">
        <v>2664</v>
      </c>
      <c r="Y2649" s="38" t="s">
        <v>1412</v>
      </c>
      <c r="AA2649" s="39">
        <v>43293</v>
      </c>
      <c r="AB2649" s="39">
        <v>2958465</v>
      </c>
      <c r="AC2649" s="38" t="s">
        <v>712</v>
      </c>
      <c r="AD2649" s="29">
        <v>100</v>
      </c>
      <c r="AE2649" s="29">
        <v>99</v>
      </c>
      <c r="AF2649" s="40">
        <v>3</v>
      </c>
      <c r="AG2649" s="41" t="s">
        <v>64</v>
      </c>
      <c r="AJ2649" s="38" t="s">
        <v>2935</v>
      </c>
      <c r="AK2649" s="29" t="s">
        <v>7</v>
      </c>
      <c r="AL2649" s="39">
        <v>44054</v>
      </c>
      <c r="AM2649" s="29">
        <v>275452</v>
      </c>
      <c r="AN2649" s="29" t="s">
        <v>76</v>
      </c>
      <c r="AO2649" s="29">
        <v>28</v>
      </c>
      <c r="AP2649" s="29">
        <v>2.91</v>
      </c>
      <c r="AQ2649" s="29" t="s">
        <v>7206</v>
      </c>
      <c r="AR2649" s="39">
        <v>43936</v>
      </c>
      <c r="AS2649" s="29">
        <v>274422</v>
      </c>
      <c r="AT2649" s="29" t="s">
        <v>76</v>
      </c>
      <c r="AU2649" s="29">
        <v>18</v>
      </c>
      <c r="AV2649" s="29">
        <v>1.39</v>
      </c>
      <c r="AW2649" s="42">
        <v>28491</v>
      </c>
      <c r="AZ2649" s="44" t="s">
        <v>633</v>
      </c>
    </row>
    <row r="2650" spans="1:52" ht="12.75" customHeight="1" x14ac:dyDescent="0.2">
      <c r="A2650" s="27">
        <v>54259</v>
      </c>
      <c r="B2650" s="28" t="s">
        <v>10606</v>
      </c>
      <c r="C2650" s="29" t="s">
        <v>56</v>
      </c>
      <c r="D2650" s="30" t="s">
        <v>10607</v>
      </c>
      <c r="E2650" s="30" t="s">
        <v>10608</v>
      </c>
      <c r="F2650" s="31">
        <v>1967</v>
      </c>
      <c r="G2650" s="31" t="s">
        <v>102</v>
      </c>
      <c r="H2650" s="30" t="s">
        <v>123</v>
      </c>
      <c r="I2650" s="60">
        <v>1</v>
      </c>
      <c r="J2650" s="60"/>
      <c r="K2650" s="32">
        <v>1</v>
      </c>
      <c r="L2650" s="33">
        <v>112</v>
      </c>
      <c r="M2650" s="31" t="s">
        <v>91</v>
      </c>
      <c r="X2650" s="37" t="s">
        <v>259</v>
      </c>
      <c r="Y2650" s="38" t="s">
        <v>10609</v>
      </c>
      <c r="AA2650" s="39">
        <v>44013</v>
      </c>
      <c r="AB2650" s="39">
        <v>45838</v>
      </c>
      <c r="AC2650" s="38" t="s">
        <v>144</v>
      </c>
      <c r="AD2650" s="29">
        <v>100</v>
      </c>
      <c r="AE2650" s="29">
        <v>7</v>
      </c>
      <c r="AF2650" s="40">
        <v>1</v>
      </c>
      <c r="AG2650" s="41" t="s">
        <v>95</v>
      </c>
      <c r="AJ2650" s="38" t="s">
        <v>326</v>
      </c>
      <c r="AK2650" s="29" t="s">
        <v>7</v>
      </c>
      <c r="AL2650" s="39">
        <v>44193</v>
      </c>
      <c r="AM2650" s="29">
        <v>85805</v>
      </c>
      <c r="AN2650" s="29" t="s">
        <v>74</v>
      </c>
      <c r="AO2650" s="29">
        <v>193</v>
      </c>
      <c r="AP2650" s="29">
        <v>2.48</v>
      </c>
      <c r="AQ2650" s="29" t="s">
        <v>261</v>
      </c>
      <c r="AR2650" s="39">
        <v>43716</v>
      </c>
      <c r="AS2650" s="29">
        <v>174500</v>
      </c>
      <c r="AT2650" s="29" t="s">
        <v>126</v>
      </c>
      <c r="AU2650" s="29">
        <v>156</v>
      </c>
      <c r="AV2650" s="29">
        <v>1.1599999999999999</v>
      </c>
      <c r="AW2650" s="42">
        <v>24716</v>
      </c>
      <c r="AZ2650" s="44" t="s">
        <v>146</v>
      </c>
    </row>
    <row r="2651" spans="1:52" ht="12.75" customHeight="1" x14ac:dyDescent="0.2">
      <c r="A2651" s="27">
        <v>54348</v>
      </c>
      <c r="B2651" s="28" t="s">
        <v>10610</v>
      </c>
      <c r="C2651" s="29" t="s">
        <v>56</v>
      </c>
      <c r="D2651" s="30" t="s">
        <v>10611</v>
      </c>
      <c r="E2651" s="30" t="s">
        <v>10612</v>
      </c>
      <c r="F2651" s="31">
        <v>1988</v>
      </c>
      <c r="G2651" s="31" t="s">
        <v>102</v>
      </c>
      <c r="H2651" s="30" t="s">
        <v>59</v>
      </c>
      <c r="I2651" s="60">
        <v>1</v>
      </c>
      <c r="J2651" s="60"/>
      <c r="K2651" s="32">
        <v>1</v>
      </c>
      <c r="L2651" s="33">
        <v>108</v>
      </c>
      <c r="M2651" s="31" t="s">
        <v>91</v>
      </c>
      <c r="X2651" s="37" t="s">
        <v>3970</v>
      </c>
      <c r="Y2651" s="38" t="s">
        <v>10613</v>
      </c>
      <c r="AA2651" s="39">
        <v>42736</v>
      </c>
      <c r="AB2651" s="39">
        <v>44561</v>
      </c>
      <c r="AC2651" s="38" t="s">
        <v>144</v>
      </c>
      <c r="AD2651" s="29">
        <v>100</v>
      </c>
      <c r="AE2651" s="29">
        <v>7</v>
      </c>
      <c r="AF2651" s="40">
        <v>4</v>
      </c>
      <c r="AG2651" s="41" t="s">
        <v>95</v>
      </c>
      <c r="AJ2651" s="38" t="s">
        <v>10614</v>
      </c>
      <c r="AK2651" s="29" t="s">
        <v>7</v>
      </c>
      <c r="AL2651" s="39">
        <v>43742</v>
      </c>
      <c r="AM2651" s="29">
        <v>163310</v>
      </c>
      <c r="AN2651" s="29" t="s">
        <v>84</v>
      </c>
      <c r="AO2651" s="29">
        <v>368</v>
      </c>
      <c r="AP2651" s="29">
        <v>3.7</v>
      </c>
      <c r="AQ2651" s="29" t="s">
        <v>8</v>
      </c>
      <c r="AR2651" s="39">
        <v>43924</v>
      </c>
      <c r="AS2651" s="29">
        <v>170620</v>
      </c>
      <c r="AT2651" s="29" t="s">
        <v>126</v>
      </c>
      <c r="AU2651" s="29">
        <v>135</v>
      </c>
      <c r="AV2651" s="29">
        <v>0.73</v>
      </c>
    </row>
    <row r="2652" spans="1:52" ht="12.75" customHeight="1" x14ac:dyDescent="0.2">
      <c r="A2652" s="27">
        <v>54701</v>
      </c>
      <c r="B2652" s="28" t="s">
        <v>10615</v>
      </c>
      <c r="C2652" s="29" t="s">
        <v>56</v>
      </c>
      <c r="D2652" s="30" t="s">
        <v>10616</v>
      </c>
      <c r="E2652" s="30" t="s">
        <v>10617</v>
      </c>
      <c r="F2652" s="31">
        <v>1990</v>
      </c>
      <c r="G2652" s="31" t="s">
        <v>102</v>
      </c>
      <c r="H2652" s="30" t="s">
        <v>1013</v>
      </c>
      <c r="I2652" s="60">
        <v>1</v>
      </c>
      <c r="J2652" s="60"/>
      <c r="K2652" s="32">
        <v>1</v>
      </c>
      <c r="L2652" s="33">
        <v>102</v>
      </c>
      <c r="M2652" s="31" t="s">
        <v>109</v>
      </c>
      <c r="X2652" s="37" t="s">
        <v>10564</v>
      </c>
      <c r="Y2652" s="38" t="s">
        <v>10618</v>
      </c>
      <c r="Z2652" s="29" t="s">
        <v>96</v>
      </c>
      <c r="AA2652" s="39">
        <v>43663</v>
      </c>
      <c r="AB2652" s="39">
        <v>43981</v>
      </c>
      <c r="AC2652" s="38" t="s">
        <v>2310</v>
      </c>
      <c r="AD2652" s="29">
        <v>100</v>
      </c>
      <c r="AE2652" s="29">
        <v>7</v>
      </c>
      <c r="AF2652" s="40">
        <v>5</v>
      </c>
      <c r="AG2652" s="41" t="s">
        <v>95</v>
      </c>
      <c r="AK2652" s="29" t="s">
        <v>7</v>
      </c>
      <c r="AL2652" s="39">
        <v>43960</v>
      </c>
      <c r="AM2652" s="29">
        <v>232737</v>
      </c>
      <c r="AN2652" s="29" t="s">
        <v>503</v>
      </c>
      <c r="AO2652" s="29">
        <v>283</v>
      </c>
      <c r="AP2652" s="29">
        <v>2.11</v>
      </c>
      <c r="AQ2652" s="29" t="s">
        <v>10</v>
      </c>
      <c r="AR2652" s="39">
        <v>43974</v>
      </c>
      <c r="AS2652" s="29">
        <v>253453</v>
      </c>
      <c r="AT2652" s="29" t="s">
        <v>76</v>
      </c>
      <c r="AU2652" s="29">
        <v>95</v>
      </c>
      <c r="AV2652" s="29">
        <v>2.74</v>
      </c>
      <c r="AW2652" s="42">
        <v>33753</v>
      </c>
      <c r="AX2652" s="43">
        <v>662812</v>
      </c>
      <c r="AY2652" s="43">
        <v>139702</v>
      </c>
      <c r="AZ2652" s="44" t="s">
        <v>1956</v>
      </c>
    </row>
    <row r="2653" spans="1:52" ht="12.75" customHeight="1" x14ac:dyDescent="0.2">
      <c r="A2653" s="27">
        <v>54722</v>
      </c>
      <c r="B2653" s="28" t="s">
        <v>10619</v>
      </c>
      <c r="C2653" s="29" t="s">
        <v>56</v>
      </c>
      <c r="D2653" s="30" t="s">
        <v>10620</v>
      </c>
      <c r="E2653" s="30" t="s">
        <v>10621</v>
      </c>
      <c r="F2653" s="31">
        <v>1991</v>
      </c>
      <c r="G2653" s="31" t="s">
        <v>102</v>
      </c>
      <c r="H2653" s="30" t="s">
        <v>952</v>
      </c>
      <c r="I2653" s="60">
        <v>1</v>
      </c>
      <c r="J2653" s="60"/>
      <c r="K2653" s="32">
        <v>1</v>
      </c>
      <c r="L2653" s="33">
        <v>123</v>
      </c>
      <c r="M2653" s="31" t="s">
        <v>91</v>
      </c>
      <c r="X2653" s="37" t="s">
        <v>9880</v>
      </c>
      <c r="Y2653" s="38" t="s">
        <v>10622</v>
      </c>
      <c r="AA2653" s="39">
        <v>43466</v>
      </c>
      <c r="AB2653" s="39">
        <v>45291</v>
      </c>
      <c r="AC2653" s="38" t="s">
        <v>94</v>
      </c>
      <c r="AD2653" s="29">
        <v>100</v>
      </c>
      <c r="AE2653" s="29">
        <v>5</v>
      </c>
      <c r="AF2653" s="40">
        <v>2</v>
      </c>
      <c r="AG2653" s="41" t="s">
        <v>95</v>
      </c>
      <c r="AJ2653" s="38" t="s">
        <v>567</v>
      </c>
      <c r="AK2653" s="29" t="s">
        <v>7</v>
      </c>
      <c r="AL2653" s="39">
        <v>43786</v>
      </c>
      <c r="AM2653" s="29">
        <v>235222</v>
      </c>
      <c r="AN2653" s="29" t="s">
        <v>76</v>
      </c>
      <c r="AO2653" s="29">
        <v>231</v>
      </c>
      <c r="AP2653" s="29">
        <v>3.51</v>
      </c>
      <c r="AQ2653" s="29" t="s">
        <v>10</v>
      </c>
      <c r="AR2653" s="39">
        <v>44165</v>
      </c>
      <c r="AS2653" s="29">
        <v>104300</v>
      </c>
      <c r="AT2653" s="29" t="s">
        <v>74</v>
      </c>
      <c r="AU2653" s="29">
        <v>84</v>
      </c>
      <c r="AV2653" s="29">
        <v>0.88</v>
      </c>
      <c r="AW2653" s="42">
        <v>33668</v>
      </c>
      <c r="AX2653" s="43">
        <v>3199651</v>
      </c>
      <c r="AY2653" s="43">
        <v>680119</v>
      </c>
      <c r="AZ2653" s="44" t="s">
        <v>6211</v>
      </c>
    </row>
    <row r="2654" spans="1:52" ht="12.75" customHeight="1" x14ac:dyDescent="0.2">
      <c r="A2654" s="27">
        <v>54724</v>
      </c>
      <c r="B2654" s="28" t="s">
        <v>10623</v>
      </c>
      <c r="C2654" s="29" t="s">
        <v>56</v>
      </c>
      <c r="D2654" s="30" t="s">
        <v>10624</v>
      </c>
      <c r="E2654" s="30" t="s">
        <v>10624</v>
      </c>
      <c r="F2654" s="31">
        <v>1990</v>
      </c>
      <c r="G2654" s="31" t="s">
        <v>56</v>
      </c>
      <c r="H2654" s="30" t="s">
        <v>70</v>
      </c>
      <c r="I2654" s="60">
        <v>1</v>
      </c>
      <c r="J2654" s="60"/>
      <c r="K2654" s="32">
        <v>1</v>
      </c>
      <c r="L2654" s="33">
        <v>99</v>
      </c>
      <c r="M2654" s="31" t="s">
        <v>60</v>
      </c>
      <c r="X2654" s="37" t="s">
        <v>10625</v>
      </c>
      <c r="Y2654" s="38" t="s">
        <v>10626</v>
      </c>
      <c r="Z2654" s="29" t="s">
        <v>96</v>
      </c>
      <c r="AA2654" s="39">
        <v>42370</v>
      </c>
      <c r="AB2654" s="39">
        <v>44196</v>
      </c>
      <c r="AC2654" s="38" t="s">
        <v>94</v>
      </c>
      <c r="AD2654" s="29">
        <v>100</v>
      </c>
      <c r="AE2654" s="29">
        <v>5</v>
      </c>
      <c r="AF2654" s="40">
        <v>4</v>
      </c>
      <c r="AG2654" s="41" t="s">
        <v>95</v>
      </c>
      <c r="AJ2654" s="38" t="s">
        <v>6988</v>
      </c>
      <c r="AK2654" s="29" t="s">
        <v>6</v>
      </c>
      <c r="AL2654" s="39">
        <v>44101</v>
      </c>
      <c r="AM2654" s="29">
        <v>283720</v>
      </c>
      <c r="AN2654" s="29" t="s">
        <v>76</v>
      </c>
      <c r="AO2654" s="29">
        <v>25</v>
      </c>
      <c r="AP2654" s="29">
        <v>2.5</v>
      </c>
      <c r="AQ2654" s="29" t="s">
        <v>10</v>
      </c>
      <c r="AR2654" s="39">
        <v>44166</v>
      </c>
      <c r="AS2654" s="29">
        <v>271434</v>
      </c>
      <c r="AT2654" s="29" t="s">
        <v>76</v>
      </c>
      <c r="AU2654" s="29">
        <v>32</v>
      </c>
      <c r="AV2654" s="29">
        <v>2.77</v>
      </c>
      <c r="AW2654" s="42">
        <v>33641</v>
      </c>
      <c r="AX2654" s="43">
        <v>1024138</v>
      </c>
      <c r="AY2654" s="43">
        <v>221888</v>
      </c>
      <c r="AZ2654" s="44" t="s">
        <v>6099</v>
      </c>
    </row>
    <row r="2655" spans="1:52" ht="12.75" customHeight="1" x14ac:dyDescent="0.2">
      <c r="A2655" s="27">
        <v>54881</v>
      </c>
      <c r="B2655" s="28" t="s">
        <v>10627</v>
      </c>
      <c r="C2655" s="29" t="s">
        <v>56</v>
      </c>
      <c r="D2655" s="30" t="s">
        <v>10628</v>
      </c>
      <c r="E2655" s="30" t="s">
        <v>10628</v>
      </c>
      <c r="F2655" s="31">
        <v>1992</v>
      </c>
      <c r="G2655" s="31" t="s">
        <v>69</v>
      </c>
      <c r="H2655" s="30" t="s">
        <v>70</v>
      </c>
      <c r="I2655" s="60">
        <v>1</v>
      </c>
      <c r="J2655" s="60"/>
      <c r="K2655" s="32">
        <v>1</v>
      </c>
      <c r="L2655" s="33">
        <v>99</v>
      </c>
      <c r="M2655" s="31" t="s">
        <v>60</v>
      </c>
      <c r="X2655" s="37" t="s">
        <v>10629</v>
      </c>
      <c r="Y2655" s="38" t="s">
        <v>10630</v>
      </c>
      <c r="AA2655" s="39">
        <v>43293</v>
      </c>
      <c r="AB2655" s="39">
        <v>2958465</v>
      </c>
      <c r="AC2655" s="38" t="s">
        <v>712</v>
      </c>
      <c r="AD2655" s="29">
        <v>100</v>
      </c>
      <c r="AE2655" s="29">
        <v>99</v>
      </c>
      <c r="AF2655" s="40">
        <v>2</v>
      </c>
      <c r="AG2655" s="41" t="s">
        <v>64</v>
      </c>
      <c r="AJ2655" s="38" t="s">
        <v>729</v>
      </c>
      <c r="AK2655" s="29" t="s">
        <v>6</v>
      </c>
      <c r="AL2655" s="39">
        <v>44240</v>
      </c>
      <c r="AM2655" s="29">
        <v>265013</v>
      </c>
      <c r="AN2655" s="29" t="s">
        <v>76</v>
      </c>
      <c r="AO2655" s="29">
        <v>88</v>
      </c>
      <c r="AP2655" s="29">
        <v>5.49</v>
      </c>
      <c r="AQ2655" s="29" t="s">
        <v>75</v>
      </c>
      <c r="AR2655" s="39">
        <v>44143</v>
      </c>
      <c r="AS2655" s="29">
        <v>70509</v>
      </c>
      <c r="AT2655" s="29" t="s">
        <v>74</v>
      </c>
      <c r="AU2655" s="29">
        <v>49</v>
      </c>
      <c r="AV2655" s="29">
        <v>0.88</v>
      </c>
      <c r="AW2655" s="42">
        <v>33675</v>
      </c>
      <c r="AX2655" s="43">
        <v>298324</v>
      </c>
      <c r="AY2655" s="43">
        <v>63767</v>
      </c>
      <c r="AZ2655" s="44" t="s">
        <v>6099</v>
      </c>
    </row>
    <row r="2656" spans="1:52" ht="12.75" customHeight="1" x14ac:dyDescent="0.2">
      <c r="A2656" s="27">
        <v>54882</v>
      </c>
      <c r="B2656" s="28" t="s">
        <v>10631</v>
      </c>
      <c r="C2656" s="29" t="s">
        <v>56</v>
      </c>
      <c r="D2656" s="30" t="s">
        <v>10632</v>
      </c>
      <c r="E2656" s="30" t="s">
        <v>10633</v>
      </c>
      <c r="F2656" s="31">
        <v>1991</v>
      </c>
      <c r="G2656" s="31" t="s">
        <v>102</v>
      </c>
      <c r="H2656" s="30" t="s">
        <v>103</v>
      </c>
      <c r="I2656" s="60">
        <v>1</v>
      </c>
      <c r="J2656" s="60"/>
      <c r="K2656" s="32">
        <v>1</v>
      </c>
      <c r="L2656" s="33">
        <v>105</v>
      </c>
      <c r="M2656" s="31" t="s">
        <v>109</v>
      </c>
      <c r="X2656" s="37" t="s">
        <v>5849</v>
      </c>
      <c r="Y2656" s="38" t="s">
        <v>10634</v>
      </c>
      <c r="AA2656" s="39">
        <v>43413</v>
      </c>
      <c r="AB2656" s="39">
        <v>45238</v>
      </c>
      <c r="AC2656" s="38" t="s">
        <v>144</v>
      </c>
      <c r="AD2656" s="29">
        <v>100</v>
      </c>
      <c r="AE2656" s="29">
        <v>7</v>
      </c>
      <c r="AF2656" s="40">
        <v>2</v>
      </c>
      <c r="AG2656" s="41" t="s">
        <v>95</v>
      </c>
      <c r="AJ2656" s="38" t="s">
        <v>3897</v>
      </c>
      <c r="AK2656" s="29" t="s">
        <v>7</v>
      </c>
      <c r="AL2656" s="39">
        <v>44063</v>
      </c>
      <c r="AM2656" s="29">
        <v>213157</v>
      </c>
      <c r="AN2656" s="29" t="s">
        <v>113</v>
      </c>
      <c r="AO2656" s="29">
        <v>586</v>
      </c>
      <c r="AP2656" s="29">
        <v>3.74</v>
      </c>
      <c r="AQ2656" s="29" t="s">
        <v>10</v>
      </c>
      <c r="AR2656" s="39">
        <v>44161</v>
      </c>
      <c r="AS2656" s="29">
        <v>225557</v>
      </c>
      <c r="AT2656" s="29" t="s">
        <v>503</v>
      </c>
      <c r="AU2656" s="29">
        <v>255</v>
      </c>
      <c r="AV2656" s="29">
        <v>1.68</v>
      </c>
      <c r="AW2656" s="42">
        <v>33683</v>
      </c>
      <c r="AX2656" s="43">
        <v>393376</v>
      </c>
      <c r="AY2656" s="43">
        <v>81434</v>
      </c>
      <c r="AZ2656" s="44" t="s">
        <v>267</v>
      </c>
    </row>
    <row r="2657" spans="1:53" ht="12.75" customHeight="1" x14ac:dyDescent="0.2">
      <c r="A2657" s="27">
        <v>54883</v>
      </c>
      <c r="B2657" s="28" t="s">
        <v>10635</v>
      </c>
      <c r="C2657" s="29" t="s">
        <v>56</v>
      </c>
      <c r="D2657" s="30" t="s">
        <v>10636</v>
      </c>
      <c r="E2657" s="30" t="s">
        <v>10637</v>
      </c>
      <c r="F2657" s="31">
        <v>1991</v>
      </c>
      <c r="G2657" s="31" t="s">
        <v>102</v>
      </c>
      <c r="H2657" s="30" t="s">
        <v>70</v>
      </c>
      <c r="I2657" s="60">
        <v>1</v>
      </c>
      <c r="J2657" s="60"/>
      <c r="K2657" s="32">
        <v>1</v>
      </c>
      <c r="L2657" s="33">
        <v>101</v>
      </c>
      <c r="M2657" s="31" t="s">
        <v>91</v>
      </c>
      <c r="X2657" s="37" t="s">
        <v>5179</v>
      </c>
      <c r="Y2657" s="38" t="s">
        <v>10638</v>
      </c>
      <c r="AA2657" s="39">
        <v>44013</v>
      </c>
      <c r="AB2657" s="39">
        <v>45838</v>
      </c>
      <c r="AC2657" s="38" t="s">
        <v>144</v>
      </c>
      <c r="AD2657" s="29">
        <v>100</v>
      </c>
      <c r="AE2657" s="29">
        <v>7</v>
      </c>
      <c r="AF2657" s="40">
        <v>0</v>
      </c>
      <c r="AG2657" s="41" t="s">
        <v>95</v>
      </c>
      <c r="AJ2657" s="38" t="s">
        <v>6222</v>
      </c>
      <c r="AK2657" s="29" t="s">
        <v>6</v>
      </c>
      <c r="AL2657" s="39">
        <v>42370</v>
      </c>
      <c r="AM2657" s="29">
        <v>95439</v>
      </c>
      <c r="AN2657" s="29" t="s">
        <v>74</v>
      </c>
      <c r="AO2657" s="29">
        <v>427</v>
      </c>
      <c r="AP2657" s="29">
        <v>4.17</v>
      </c>
      <c r="AQ2657" s="29" t="s">
        <v>255</v>
      </c>
      <c r="AR2657" s="39">
        <v>43953</v>
      </c>
      <c r="AS2657" s="29">
        <v>113000</v>
      </c>
      <c r="AT2657" s="29" t="s">
        <v>85</v>
      </c>
      <c r="AW2657" s="42">
        <v>33676</v>
      </c>
      <c r="AX2657" s="43">
        <v>194968</v>
      </c>
      <c r="AY2657" s="43">
        <v>42044</v>
      </c>
      <c r="AZ2657" s="44" t="s">
        <v>267</v>
      </c>
    </row>
    <row r="2658" spans="1:53" ht="12.75" customHeight="1" x14ac:dyDescent="0.2">
      <c r="A2658" s="27">
        <v>54893</v>
      </c>
      <c r="B2658" s="28" t="s">
        <v>10639</v>
      </c>
      <c r="C2658" s="29" t="s">
        <v>56</v>
      </c>
      <c r="D2658" s="30" t="s">
        <v>10640</v>
      </c>
      <c r="E2658" s="30" t="s">
        <v>10641</v>
      </c>
      <c r="F2658" s="31">
        <v>1992</v>
      </c>
      <c r="G2658" s="31" t="s">
        <v>102</v>
      </c>
      <c r="H2658" s="30" t="s">
        <v>70</v>
      </c>
      <c r="I2658" s="60">
        <v>1</v>
      </c>
      <c r="J2658" s="60"/>
      <c r="K2658" s="32">
        <v>1</v>
      </c>
      <c r="L2658" s="33">
        <v>87</v>
      </c>
      <c r="M2658" s="31" t="s">
        <v>91</v>
      </c>
      <c r="X2658" s="37" t="s">
        <v>10642</v>
      </c>
      <c r="Y2658" s="38" t="s">
        <v>10643</v>
      </c>
      <c r="AA2658" s="39">
        <v>42736</v>
      </c>
      <c r="AB2658" s="39">
        <v>44561</v>
      </c>
      <c r="AC2658" s="38" t="s">
        <v>94</v>
      </c>
      <c r="AD2658" s="29">
        <v>100</v>
      </c>
      <c r="AE2658" s="29">
        <v>5</v>
      </c>
      <c r="AF2658" s="40">
        <v>3</v>
      </c>
      <c r="AG2658" s="41" t="s">
        <v>95</v>
      </c>
      <c r="AJ2658" s="38" t="s">
        <v>97</v>
      </c>
      <c r="AK2658" s="29" t="s">
        <v>7</v>
      </c>
      <c r="AL2658" s="39">
        <v>43478</v>
      </c>
      <c r="AM2658" s="29">
        <v>165654</v>
      </c>
      <c r="AN2658" s="29" t="s">
        <v>84</v>
      </c>
      <c r="AO2658" s="29">
        <v>502</v>
      </c>
      <c r="AP2658" s="29">
        <v>3.02</v>
      </c>
      <c r="AQ2658" s="29" t="s">
        <v>9</v>
      </c>
      <c r="AR2658" s="39">
        <v>42294</v>
      </c>
      <c r="AS2658" s="29">
        <v>233104</v>
      </c>
      <c r="AT2658" s="29" t="s">
        <v>503</v>
      </c>
      <c r="AU2658" s="29">
        <v>72</v>
      </c>
      <c r="AV2658" s="29">
        <v>0.6</v>
      </c>
      <c r="AW2658" s="42">
        <v>33724</v>
      </c>
      <c r="AX2658" s="43">
        <v>941459</v>
      </c>
      <c r="AY2658" s="43">
        <v>200520</v>
      </c>
      <c r="AZ2658" s="44" t="s">
        <v>6211</v>
      </c>
    </row>
    <row r="2659" spans="1:53" ht="12.75" customHeight="1" x14ac:dyDescent="0.2">
      <c r="A2659" s="27">
        <v>54949</v>
      </c>
      <c r="B2659" s="28" t="s">
        <v>10644</v>
      </c>
      <c r="C2659" s="29" t="s">
        <v>56</v>
      </c>
      <c r="D2659" s="30" t="s">
        <v>10645</v>
      </c>
      <c r="E2659" s="30" t="s">
        <v>10646</v>
      </c>
      <c r="F2659" s="31">
        <v>1992</v>
      </c>
      <c r="G2659" s="31" t="s">
        <v>102</v>
      </c>
      <c r="H2659" s="30" t="s">
        <v>59</v>
      </c>
      <c r="I2659" s="60">
        <v>1</v>
      </c>
      <c r="J2659" s="60"/>
      <c r="K2659" s="32">
        <v>1</v>
      </c>
      <c r="L2659" s="33">
        <v>116</v>
      </c>
      <c r="M2659" s="31" t="s">
        <v>91</v>
      </c>
      <c r="X2659" s="37" t="s">
        <v>10647</v>
      </c>
      <c r="Y2659" s="38" t="s">
        <v>10648</v>
      </c>
      <c r="AA2659" s="39">
        <v>43221</v>
      </c>
      <c r="AB2659" s="39">
        <v>44316</v>
      </c>
      <c r="AC2659" s="38" t="s">
        <v>614</v>
      </c>
      <c r="AD2659" s="29">
        <v>100</v>
      </c>
      <c r="AE2659" s="29">
        <v>4</v>
      </c>
      <c r="AF2659" s="40">
        <v>3</v>
      </c>
      <c r="AG2659" s="41" t="s">
        <v>95</v>
      </c>
      <c r="AJ2659" s="38" t="s">
        <v>567</v>
      </c>
      <c r="AK2659" s="29" t="s">
        <v>7</v>
      </c>
      <c r="AL2659" s="39">
        <v>44080</v>
      </c>
      <c r="AM2659" s="29">
        <v>233118</v>
      </c>
      <c r="AN2659" s="29" t="s">
        <v>503</v>
      </c>
      <c r="AO2659" s="29">
        <v>262</v>
      </c>
      <c r="AP2659" s="29">
        <v>3.57</v>
      </c>
      <c r="AQ2659" s="29" t="s">
        <v>255</v>
      </c>
      <c r="AR2659" s="39">
        <v>43205</v>
      </c>
      <c r="AS2659" s="29">
        <v>260000</v>
      </c>
      <c r="AT2659" s="29" t="s">
        <v>76</v>
      </c>
      <c r="AW2659" s="42">
        <v>33886</v>
      </c>
      <c r="AX2659" s="43">
        <v>4201757</v>
      </c>
      <c r="AY2659" s="43">
        <v>867582</v>
      </c>
      <c r="AZ2659" s="44" t="s">
        <v>5851</v>
      </c>
    </row>
    <row r="2660" spans="1:53" ht="12.75" customHeight="1" x14ac:dyDescent="0.2">
      <c r="A2660" s="45">
        <v>54957</v>
      </c>
      <c r="B2660" s="46" t="s">
        <v>10649</v>
      </c>
      <c r="C2660" s="47" t="s">
        <v>56</v>
      </c>
      <c r="D2660" s="48" t="s">
        <v>10650</v>
      </c>
      <c r="E2660" s="48" t="s">
        <v>10651</v>
      </c>
      <c r="F2660" s="47">
        <v>1992</v>
      </c>
      <c r="G2660" s="47" t="s">
        <v>102</v>
      </c>
      <c r="H2660" s="48" t="s">
        <v>70</v>
      </c>
      <c r="I2660" s="60">
        <v>1</v>
      </c>
      <c r="J2660" s="60"/>
      <c r="K2660" s="49">
        <v>1</v>
      </c>
      <c r="L2660" s="50">
        <v>120</v>
      </c>
      <c r="M2660" s="47" t="s">
        <v>193</v>
      </c>
      <c r="N2660" s="47"/>
      <c r="O2660" s="47"/>
      <c r="P2660" s="47"/>
      <c r="Q2660" s="47"/>
      <c r="R2660" s="51"/>
      <c r="S2660" s="47"/>
      <c r="T2660" s="47"/>
      <c r="U2660" s="47"/>
      <c r="V2660" s="47"/>
      <c r="W2660" s="51"/>
      <c r="X2660" s="52" t="s">
        <v>9936</v>
      </c>
      <c r="Y2660" s="52" t="s">
        <v>9937</v>
      </c>
      <c r="Z2660" s="47" t="s">
        <v>96</v>
      </c>
      <c r="AA2660" s="51">
        <v>44180</v>
      </c>
      <c r="AB2660" s="51">
        <v>44229</v>
      </c>
      <c r="AC2660" s="52" t="s">
        <v>4907</v>
      </c>
      <c r="AD2660" s="47">
        <v>100</v>
      </c>
      <c r="AE2660" s="47">
        <v>1</v>
      </c>
      <c r="AF2660" s="53">
        <v>1</v>
      </c>
      <c r="AG2660" s="54"/>
      <c r="AH2660" s="51"/>
      <c r="AI2660" s="51"/>
      <c r="AJ2660" s="52" t="s">
        <v>2446</v>
      </c>
      <c r="AK2660" s="47" t="s">
        <v>6</v>
      </c>
      <c r="AL2660" s="51">
        <v>44229</v>
      </c>
      <c r="AM2660" s="47">
        <v>212112</v>
      </c>
      <c r="AN2660" s="47" t="s">
        <v>113</v>
      </c>
      <c r="AO2660" s="47">
        <v>1428</v>
      </c>
      <c r="AP2660" s="47">
        <v>5.88</v>
      </c>
      <c r="AQ2660" s="47"/>
      <c r="AR2660" s="51"/>
      <c r="AS2660" s="47"/>
      <c r="AT2660" s="47"/>
      <c r="AU2660" s="47"/>
      <c r="AV2660" s="47"/>
      <c r="AW2660" s="55">
        <v>33956</v>
      </c>
      <c r="AX2660" s="56">
        <v>3030138</v>
      </c>
      <c r="AY2660" s="56">
        <v>638220</v>
      </c>
      <c r="AZ2660" s="48" t="s">
        <v>1134</v>
      </c>
      <c r="BA2660" s="48" t="s">
        <v>720</v>
      </c>
    </row>
    <row r="2661" spans="1:53" ht="12.75" customHeight="1" x14ac:dyDescent="0.2">
      <c r="A2661" s="27">
        <v>54959</v>
      </c>
      <c r="B2661" s="28" t="s">
        <v>10652</v>
      </c>
      <c r="C2661" s="29" t="s">
        <v>56</v>
      </c>
      <c r="D2661" s="30" t="s">
        <v>10653</v>
      </c>
      <c r="E2661" s="30" t="s">
        <v>10654</v>
      </c>
      <c r="F2661" s="31">
        <v>1992</v>
      </c>
      <c r="G2661" s="31" t="s">
        <v>102</v>
      </c>
      <c r="H2661" s="30" t="s">
        <v>70</v>
      </c>
      <c r="I2661" s="60">
        <v>1</v>
      </c>
      <c r="J2661" s="60"/>
      <c r="K2661" s="32">
        <v>1</v>
      </c>
      <c r="L2661" s="33">
        <v>126</v>
      </c>
      <c r="M2661" s="31" t="s">
        <v>91</v>
      </c>
      <c r="X2661" s="37" t="s">
        <v>6920</v>
      </c>
      <c r="Y2661" s="38" t="s">
        <v>10655</v>
      </c>
      <c r="AA2661" s="39">
        <v>42767</v>
      </c>
      <c r="AB2661" s="39">
        <v>44592</v>
      </c>
      <c r="AC2661" s="38" t="s">
        <v>94</v>
      </c>
      <c r="AD2661" s="29">
        <v>100</v>
      </c>
      <c r="AE2661" s="29">
        <v>5</v>
      </c>
      <c r="AF2661" s="40">
        <v>2</v>
      </c>
      <c r="AG2661" s="41" t="s">
        <v>95</v>
      </c>
      <c r="AJ2661" s="38" t="s">
        <v>3672</v>
      </c>
      <c r="AK2661" s="29" t="s">
        <v>7</v>
      </c>
      <c r="AL2661" s="39">
        <v>43103</v>
      </c>
      <c r="AM2661" s="29">
        <v>241428</v>
      </c>
      <c r="AN2661" s="29" t="s">
        <v>76</v>
      </c>
      <c r="AO2661" s="29">
        <v>155</v>
      </c>
      <c r="AP2661" s="29">
        <v>2.8</v>
      </c>
      <c r="AQ2661" s="29" t="s">
        <v>10</v>
      </c>
      <c r="AR2661" s="39">
        <v>44138</v>
      </c>
      <c r="AS2661" s="29">
        <v>262943</v>
      </c>
      <c r="AT2661" s="29" t="s">
        <v>76</v>
      </c>
      <c r="AU2661" s="29">
        <v>14</v>
      </c>
      <c r="AV2661" s="29">
        <v>0.84</v>
      </c>
      <c r="AW2661" s="42">
        <v>33983</v>
      </c>
      <c r="AX2661" s="43">
        <v>1286248</v>
      </c>
      <c r="AY2661" s="43">
        <v>266559</v>
      </c>
      <c r="AZ2661" s="44" t="s">
        <v>6211</v>
      </c>
    </row>
    <row r="2662" spans="1:53" ht="12.75" customHeight="1" x14ac:dyDescent="0.2">
      <c r="A2662" s="27">
        <v>54960</v>
      </c>
      <c r="B2662" s="28" t="s">
        <v>10656</v>
      </c>
      <c r="C2662" s="29" t="s">
        <v>56</v>
      </c>
      <c r="D2662" s="30" t="s">
        <v>10657</v>
      </c>
      <c r="E2662" s="30" t="s">
        <v>10658</v>
      </c>
      <c r="F2662" s="31">
        <v>1992</v>
      </c>
      <c r="G2662" s="31" t="s">
        <v>102</v>
      </c>
      <c r="H2662" s="30" t="s">
        <v>59</v>
      </c>
      <c r="I2662" s="60">
        <v>1</v>
      </c>
      <c r="J2662" s="60"/>
      <c r="K2662" s="32">
        <v>1</v>
      </c>
      <c r="L2662" s="33">
        <v>137</v>
      </c>
      <c r="M2662" s="31" t="s">
        <v>109</v>
      </c>
      <c r="X2662" s="37" t="s">
        <v>5086</v>
      </c>
      <c r="Y2662" s="38" t="s">
        <v>10659</v>
      </c>
      <c r="Z2662" s="29" t="s">
        <v>96</v>
      </c>
      <c r="AA2662" s="39">
        <v>43663</v>
      </c>
      <c r="AB2662" s="39">
        <v>43890</v>
      </c>
      <c r="AC2662" s="38" t="s">
        <v>4374</v>
      </c>
      <c r="AD2662" s="29">
        <v>100</v>
      </c>
      <c r="AE2662" s="29">
        <v>4</v>
      </c>
      <c r="AF2662" s="40">
        <v>2</v>
      </c>
      <c r="AK2662" s="29" t="s">
        <v>7</v>
      </c>
      <c r="AL2662" s="39">
        <v>43869</v>
      </c>
      <c r="AM2662" s="29">
        <v>212921</v>
      </c>
      <c r="AN2662" s="29" t="s">
        <v>113</v>
      </c>
      <c r="AO2662" s="29">
        <v>380</v>
      </c>
      <c r="AP2662" s="29">
        <v>1.71</v>
      </c>
      <c r="AQ2662" s="29" t="s">
        <v>10</v>
      </c>
      <c r="AR2662" s="39">
        <v>43885</v>
      </c>
      <c r="AS2662" s="29">
        <v>80715</v>
      </c>
      <c r="AT2662" s="29" t="s">
        <v>74</v>
      </c>
      <c r="AU2662" s="29">
        <v>38</v>
      </c>
      <c r="AV2662" s="29">
        <v>0.52</v>
      </c>
      <c r="AW2662" s="42">
        <v>34024</v>
      </c>
      <c r="AX2662" s="43">
        <v>1444468</v>
      </c>
      <c r="AY2662" s="43">
        <v>303605</v>
      </c>
      <c r="AZ2662" s="44" t="s">
        <v>6211</v>
      </c>
    </row>
    <row r="2663" spans="1:53" ht="12.75" customHeight="1" x14ac:dyDescent="0.2">
      <c r="A2663" s="27">
        <v>54961</v>
      </c>
      <c r="B2663" s="28" t="s">
        <v>10660</v>
      </c>
      <c r="C2663" s="29" t="s">
        <v>56</v>
      </c>
      <c r="D2663" s="30" t="s">
        <v>10661</v>
      </c>
      <c r="E2663" s="30" t="s">
        <v>10662</v>
      </c>
      <c r="F2663" s="31">
        <v>1992</v>
      </c>
      <c r="G2663" s="31" t="s">
        <v>102</v>
      </c>
      <c r="H2663" s="30" t="s">
        <v>59</v>
      </c>
      <c r="I2663" s="60">
        <v>1</v>
      </c>
      <c r="J2663" s="60"/>
      <c r="K2663" s="32">
        <v>1</v>
      </c>
      <c r="L2663" s="33">
        <v>100</v>
      </c>
      <c r="M2663" s="31" t="s">
        <v>91</v>
      </c>
      <c r="X2663" s="37" t="s">
        <v>7204</v>
      </c>
      <c r="Y2663" s="38" t="s">
        <v>10663</v>
      </c>
      <c r="AA2663" s="39">
        <v>42736</v>
      </c>
      <c r="AB2663" s="39">
        <v>44561</v>
      </c>
      <c r="AC2663" s="38" t="s">
        <v>94</v>
      </c>
      <c r="AD2663" s="29">
        <v>100</v>
      </c>
      <c r="AE2663" s="29">
        <v>5</v>
      </c>
      <c r="AF2663" s="40">
        <v>4</v>
      </c>
      <c r="AG2663" s="41" t="s">
        <v>95</v>
      </c>
      <c r="AJ2663" s="38" t="s">
        <v>10664</v>
      </c>
      <c r="AK2663" s="29" t="s">
        <v>7</v>
      </c>
      <c r="AL2663" s="39">
        <v>43833</v>
      </c>
      <c r="AM2663" s="29">
        <v>243029</v>
      </c>
      <c r="AN2663" s="29" t="s">
        <v>76</v>
      </c>
      <c r="AO2663" s="29">
        <v>267</v>
      </c>
      <c r="AP2663" s="29">
        <v>4.91</v>
      </c>
      <c r="AQ2663" s="29" t="s">
        <v>10</v>
      </c>
      <c r="AR2663" s="39">
        <v>44214</v>
      </c>
      <c r="AS2663" s="29">
        <v>261652</v>
      </c>
      <c r="AT2663" s="29" t="s">
        <v>76</v>
      </c>
      <c r="AU2663" s="29">
        <v>24</v>
      </c>
      <c r="AV2663" s="29">
        <v>1.49</v>
      </c>
      <c r="AW2663" s="42">
        <v>33960</v>
      </c>
      <c r="AX2663" s="43">
        <v>2764211</v>
      </c>
      <c r="AY2663" s="43">
        <v>569760</v>
      </c>
      <c r="AZ2663" s="44" t="s">
        <v>6211</v>
      </c>
    </row>
    <row r="2664" spans="1:53" ht="12.75" customHeight="1" x14ac:dyDescent="0.2">
      <c r="A2664" s="27">
        <v>54962</v>
      </c>
      <c r="B2664" s="28" t="s">
        <v>10665</v>
      </c>
      <c r="C2664" s="29" t="s">
        <v>56</v>
      </c>
      <c r="D2664" s="30" t="s">
        <v>10666</v>
      </c>
      <c r="E2664" s="30" t="s">
        <v>10667</v>
      </c>
      <c r="F2664" s="31">
        <v>1992</v>
      </c>
      <c r="G2664" s="31" t="s">
        <v>102</v>
      </c>
      <c r="H2664" s="30" t="s">
        <v>108</v>
      </c>
      <c r="I2664" s="60">
        <v>1</v>
      </c>
      <c r="J2664" s="60"/>
      <c r="K2664" s="32">
        <v>1</v>
      </c>
      <c r="L2664" s="33">
        <v>126</v>
      </c>
      <c r="M2664" s="31" t="s">
        <v>91</v>
      </c>
      <c r="X2664" s="37" t="s">
        <v>7785</v>
      </c>
      <c r="Y2664" s="38" t="s">
        <v>10668</v>
      </c>
      <c r="AA2664" s="39">
        <v>42767</v>
      </c>
      <c r="AB2664" s="39">
        <v>44592</v>
      </c>
      <c r="AC2664" s="38" t="s">
        <v>144</v>
      </c>
      <c r="AD2664" s="29">
        <v>100</v>
      </c>
      <c r="AE2664" s="29">
        <v>7</v>
      </c>
      <c r="AF2664" s="40">
        <v>5</v>
      </c>
      <c r="AG2664" s="41" t="s">
        <v>95</v>
      </c>
      <c r="AJ2664" s="38" t="s">
        <v>7937</v>
      </c>
      <c r="AK2664" s="29" t="s">
        <v>6</v>
      </c>
      <c r="AL2664" s="39">
        <v>43810</v>
      </c>
      <c r="AM2664" s="29">
        <v>153320</v>
      </c>
      <c r="AN2664" s="29" t="s">
        <v>84</v>
      </c>
      <c r="AO2664" s="29">
        <v>375</v>
      </c>
      <c r="AP2664" s="29">
        <v>3.2</v>
      </c>
      <c r="AQ2664" s="29" t="s">
        <v>9</v>
      </c>
      <c r="AR2664" s="39">
        <v>44057</v>
      </c>
      <c r="AS2664" s="29">
        <v>233147</v>
      </c>
      <c r="AT2664" s="29" t="s">
        <v>503</v>
      </c>
      <c r="AU2664" s="29">
        <v>30</v>
      </c>
      <c r="AV2664" s="29">
        <v>0.48</v>
      </c>
      <c r="AW2664" s="42">
        <v>33857</v>
      </c>
      <c r="AX2664" s="43">
        <v>2653129</v>
      </c>
      <c r="AY2664" s="43">
        <v>571924</v>
      </c>
      <c r="AZ2664" s="44" t="s">
        <v>267</v>
      </c>
    </row>
    <row r="2665" spans="1:53" ht="12.75" customHeight="1" x14ac:dyDescent="0.2">
      <c r="A2665" s="27">
        <v>54963</v>
      </c>
      <c r="B2665" s="28" t="s">
        <v>10669</v>
      </c>
      <c r="C2665" s="29" t="s">
        <v>56</v>
      </c>
      <c r="D2665" s="30" t="s">
        <v>10670</v>
      </c>
      <c r="E2665" s="30" t="s">
        <v>10671</v>
      </c>
      <c r="F2665" s="31">
        <v>1992</v>
      </c>
      <c r="G2665" s="31" t="s">
        <v>102</v>
      </c>
      <c r="H2665" s="30" t="s">
        <v>1013</v>
      </c>
      <c r="I2665" s="60">
        <v>1</v>
      </c>
      <c r="J2665" s="60"/>
      <c r="K2665" s="32">
        <v>1</v>
      </c>
      <c r="L2665" s="33">
        <v>118</v>
      </c>
      <c r="M2665" s="31" t="s">
        <v>193</v>
      </c>
      <c r="X2665" s="37" t="s">
        <v>1553</v>
      </c>
      <c r="Y2665" s="38" t="s">
        <v>7925</v>
      </c>
      <c r="AA2665" s="39">
        <v>42736</v>
      </c>
      <c r="AB2665" s="39">
        <v>44561</v>
      </c>
      <c r="AC2665" s="38" t="s">
        <v>144</v>
      </c>
      <c r="AD2665" s="29">
        <v>100</v>
      </c>
      <c r="AE2665" s="29">
        <v>7</v>
      </c>
      <c r="AF2665" s="40">
        <v>4</v>
      </c>
      <c r="AG2665" s="41" t="s">
        <v>95</v>
      </c>
      <c r="AJ2665" s="38" t="s">
        <v>3897</v>
      </c>
      <c r="AK2665" s="29" t="s">
        <v>6</v>
      </c>
      <c r="AL2665" s="39">
        <v>43371</v>
      </c>
      <c r="AM2665" s="29">
        <v>243435</v>
      </c>
      <c r="AN2665" s="29" t="s">
        <v>76</v>
      </c>
      <c r="AO2665" s="29">
        <v>179</v>
      </c>
      <c r="AP2665" s="29">
        <v>4.3499999999999996</v>
      </c>
      <c r="AQ2665" s="29" t="s">
        <v>10</v>
      </c>
      <c r="AR2665" s="39">
        <v>44190</v>
      </c>
      <c r="AS2665" s="29">
        <v>254858</v>
      </c>
      <c r="AT2665" s="29" t="s">
        <v>76</v>
      </c>
      <c r="AU2665" s="29">
        <v>109</v>
      </c>
      <c r="AV2665" s="29">
        <v>4.46</v>
      </c>
      <c r="AW2665" s="42">
        <v>33900</v>
      </c>
      <c r="AX2665" s="43">
        <v>4778666</v>
      </c>
      <c r="AY2665" s="43">
        <v>989164</v>
      </c>
      <c r="AZ2665" s="44" t="s">
        <v>267</v>
      </c>
    </row>
    <row r="2666" spans="1:53" ht="12.75" customHeight="1" x14ac:dyDescent="0.2">
      <c r="A2666" s="27">
        <v>54964</v>
      </c>
      <c r="B2666" s="28" t="s">
        <v>10672</v>
      </c>
      <c r="C2666" s="29" t="s">
        <v>56</v>
      </c>
      <c r="D2666" s="30" t="s">
        <v>10673</v>
      </c>
      <c r="E2666" s="30" t="s">
        <v>10674</v>
      </c>
      <c r="F2666" s="31">
        <v>1992</v>
      </c>
      <c r="G2666" s="31" t="s">
        <v>102</v>
      </c>
      <c r="H2666" s="30" t="s">
        <v>952</v>
      </c>
      <c r="I2666" s="60">
        <v>1</v>
      </c>
      <c r="J2666" s="60"/>
      <c r="K2666" s="32">
        <v>1</v>
      </c>
      <c r="L2666" s="33">
        <v>129</v>
      </c>
      <c r="M2666" s="31" t="s">
        <v>109</v>
      </c>
      <c r="X2666" s="37" t="s">
        <v>10056</v>
      </c>
      <c r="Y2666" s="38" t="s">
        <v>10675</v>
      </c>
      <c r="AA2666" s="39">
        <v>42492</v>
      </c>
      <c r="AB2666" s="39">
        <v>44317</v>
      </c>
      <c r="AC2666" s="38" t="s">
        <v>144</v>
      </c>
      <c r="AD2666" s="29">
        <v>100</v>
      </c>
      <c r="AE2666" s="29">
        <v>7</v>
      </c>
      <c r="AF2666" s="40">
        <v>5</v>
      </c>
      <c r="AG2666" s="41" t="s">
        <v>95</v>
      </c>
      <c r="AJ2666" s="38" t="s">
        <v>3897</v>
      </c>
      <c r="AK2666" s="29" t="s">
        <v>5</v>
      </c>
      <c r="AL2666" s="39">
        <v>43995</v>
      </c>
      <c r="AM2666" s="29">
        <v>211550</v>
      </c>
      <c r="AN2666" s="29" t="s">
        <v>113</v>
      </c>
      <c r="AO2666" s="29">
        <v>1847</v>
      </c>
      <c r="AP2666" s="29">
        <v>9.14</v>
      </c>
      <c r="AQ2666" s="29" t="s">
        <v>10</v>
      </c>
      <c r="AR2666" s="39">
        <v>44177</v>
      </c>
      <c r="AS2666" s="29">
        <v>183110</v>
      </c>
      <c r="AT2666" s="29" t="s">
        <v>126</v>
      </c>
      <c r="AU2666" s="29">
        <v>300</v>
      </c>
      <c r="AV2666" s="29">
        <v>1.33</v>
      </c>
      <c r="AW2666" s="42">
        <v>33955</v>
      </c>
      <c r="AX2666" s="43">
        <v>13456766</v>
      </c>
      <c r="AY2666" s="43">
        <v>2747957</v>
      </c>
      <c r="AZ2666" s="44" t="s">
        <v>267</v>
      </c>
    </row>
    <row r="2667" spans="1:53" ht="12.75" customHeight="1" x14ac:dyDescent="0.2">
      <c r="A2667" s="27">
        <v>54966</v>
      </c>
      <c r="B2667" s="28" t="s">
        <v>10676</v>
      </c>
      <c r="C2667" s="29" t="s">
        <v>56</v>
      </c>
      <c r="D2667" s="30" t="s">
        <v>10677</v>
      </c>
      <c r="E2667" s="30" t="s">
        <v>10678</v>
      </c>
      <c r="F2667" s="31">
        <v>1992</v>
      </c>
      <c r="G2667" s="31" t="s">
        <v>102</v>
      </c>
      <c r="H2667" s="30" t="s">
        <v>59</v>
      </c>
      <c r="I2667" s="60">
        <v>1</v>
      </c>
      <c r="J2667" s="60"/>
      <c r="K2667" s="32">
        <v>1</v>
      </c>
      <c r="L2667" s="33">
        <v>83</v>
      </c>
      <c r="M2667" s="31" t="s">
        <v>91</v>
      </c>
      <c r="X2667" s="37" t="s">
        <v>10679</v>
      </c>
      <c r="Y2667" s="38" t="s">
        <v>10680</v>
      </c>
      <c r="AA2667" s="39">
        <v>42767</v>
      </c>
      <c r="AB2667" s="39">
        <v>44592</v>
      </c>
      <c r="AC2667" s="38" t="s">
        <v>144</v>
      </c>
      <c r="AD2667" s="29">
        <v>100</v>
      </c>
      <c r="AE2667" s="29">
        <v>7</v>
      </c>
      <c r="AF2667" s="40">
        <v>5</v>
      </c>
      <c r="AG2667" s="41" t="s">
        <v>95</v>
      </c>
      <c r="AJ2667" s="38" t="s">
        <v>567</v>
      </c>
      <c r="AK2667" s="29" t="s">
        <v>7</v>
      </c>
      <c r="AL2667" s="39">
        <v>44056</v>
      </c>
      <c r="AM2667" s="29">
        <v>241234</v>
      </c>
      <c r="AN2667" s="29" t="s">
        <v>503</v>
      </c>
      <c r="AO2667" s="29">
        <v>182</v>
      </c>
      <c r="AP2667" s="29">
        <v>3.43</v>
      </c>
      <c r="AQ2667" s="29" t="s">
        <v>10</v>
      </c>
      <c r="AR2667" s="39">
        <v>43960</v>
      </c>
      <c r="AS2667" s="29">
        <v>194403</v>
      </c>
      <c r="AT2667" s="29" t="s">
        <v>126</v>
      </c>
      <c r="AU2667" s="29">
        <v>342</v>
      </c>
      <c r="AV2667" s="29">
        <v>1.42</v>
      </c>
      <c r="AW2667" s="42">
        <v>34081</v>
      </c>
      <c r="AX2667" s="43">
        <v>185215</v>
      </c>
      <c r="AY2667" s="43">
        <v>38194</v>
      </c>
      <c r="AZ2667" s="44" t="s">
        <v>267</v>
      </c>
    </row>
    <row r="2668" spans="1:53" ht="12.75" customHeight="1" x14ac:dyDescent="0.2">
      <c r="A2668" s="27">
        <v>54973</v>
      </c>
      <c r="B2668" s="28" t="s">
        <v>10681</v>
      </c>
      <c r="C2668" s="29" t="s">
        <v>56</v>
      </c>
      <c r="D2668" s="30" t="s">
        <v>10682</v>
      </c>
      <c r="E2668" s="30" t="s">
        <v>10682</v>
      </c>
      <c r="F2668" s="31">
        <v>1992</v>
      </c>
      <c r="G2668" s="31" t="s">
        <v>69</v>
      </c>
      <c r="H2668" s="30" t="s">
        <v>70</v>
      </c>
      <c r="I2668" s="60">
        <v>1</v>
      </c>
      <c r="J2668" s="60"/>
      <c r="K2668" s="32">
        <v>1</v>
      </c>
      <c r="L2668" s="33">
        <v>111</v>
      </c>
      <c r="M2668" s="31" t="s">
        <v>91</v>
      </c>
      <c r="X2668" s="37" t="s">
        <v>5797</v>
      </c>
      <c r="Y2668" s="38" t="s">
        <v>10683</v>
      </c>
      <c r="AA2668" s="39">
        <v>43709</v>
      </c>
      <c r="AB2668" s="39">
        <v>2958465</v>
      </c>
      <c r="AC2668" s="38" t="s">
        <v>712</v>
      </c>
      <c r="AD2668" s="29">
        <v>100</v>
      </c>
      <c r="AE2668" s="29">
        <v>99</v>
      </c>
      <c r="AF2668" s="40">
        <v>2</v>
      </c>
      <c r="AG2668" s="41" t="s">
        <v>64</v>
      </c>
      <c r="AJ2668" s="38" t="s">
        <v>10684</v>
      </c>
      <c r="AK2668" s="29" t="s">
        <v>5</v>
      </c>
      <c r="AL2668" s="39">
        <v>43927</v>
      </c>
      <c r="AM2668" s="29">
        <v>242858</v>
      </c>
      <c r="AN2668" s="29" t="s">
        <v>76</v>
      </c>
      <c r="AO2668" s="29">
        <v>340</v>
      </c>
      <c r="AP2668" s="29">
        <v>4.97</v>
      </c>
      <c r="AQ2668" s="29" t="s">
        <v>75</v>
      </c>
      <c r="AR2668" s="39">
        <v>44040</v>
      </c>
      <c r="AS2668" s="29">
        <v>105600</v>
      </c>
      <c r="AT2668" s="29" t="s">
        <v>74</v>
      </c>
      <c r="AU2668" s="29">
        <v>55</v>
      </c>
      <c r="AV2668" s="29">
        <v>0.67</v>
      </c>
      <c r="AW2668" s="42">
        <v>33955</v>
      </c>
      <c r="AX2668" s="43">
        <v>5234013</v>
      </c>
      <c r="AY2668" s="43">
        <v>1071445</v>
      </c>
      <c r="AZ2668" s="44" t="s">
        <v>6099</v>
      </c>
    </row>
    <row r="2669" spans="1:53" ht="12.75" customHeight="1" x14ac:dyDescent="0.2">
      <c r="A2669" s="27">
        <v>54997</v>
      </c>
      <c r="B2669" s="28" t="s">
        <v>10685</v>
      </c>
      <c r="C2669" s="29" t="s">
        <v>56</v>
      </c>
      <c r="D2669" s="30" t="s">
        <v>10686</v>
      </c>
      <c r="E2669" s="30" t="s">
        <v>10687</v>
      </c>
      <c r="F2669" s="31">
        <v>1992</v>
      </c>
      <c r="G2669" s="31" t="s">
        <v>102</v>
      </c>
      <c r="H2669" s="30" t="s">
        <v>952</v>
      </c>
      <c r="I2669" s="60">
        <v>1</v>
      </c>
      <c r="J2669" s="60"/>
      <c r="K2669" s="32">
        <v>1</v>
      </c>
      <c r="L2669" s="33">
        <v>127</v>
      </c>
      <c r="M2669" s="31" t="s">
        <v>109</v>
      </c>
      <c r="X2669" s="37" t="s">
        <v>7133</v>
      </c>
      <c r="Y2669" s="38" t="s">
        <v>10688</v>
      </c>
      <c r="AA2669" s="39">
        <v>43101</v>
      </c>
      <c r="AB2669" s="39">
        <v>44926</v>
      </c>
      <c r="AC2669" s="38" t="s">
        <v>94</v>
      </c>
      <c r="AD2669" s="29">
        <v>100</v>
      </c>
      <c r="AE2669" s="29">
        <v>5</v>
      </c>
      <c r="AF2669" s="40">
        <v>2</v>
      </c>
      <c r="AG2669" s="41" t="s">
        <v>95</v>
      </c>
      <c r="AJ2669" s="38" t="s">
        <v>3897</v>
      </c>
      <c r="AK2669" s="29" t="s">
        <v>7</v>
      </c>
      <c r="AL2669" s="39">
        <v>43651</v>
      </c>
      <c r="AM2669" s="29">
        <v>213129</v>
      </c>
      <c r="AN2669" s="29" t="s">
        <v>113</v>
      </c>
      <c r="AO2669" s="29">
        <v>675</v>
      </c>
      <c r="AP2669" s="29">
        <v>4.75</v>
      </c>
      <c r="AQ2669" s="29" t="s">
        <v>10</v>
      </c>
      <c r="AR2669" s="39">
        <v>44135</v>
      </c>
      <c r="AS2669" s="29">
        <v>211322</v>
      </c>
      <c r="AT2669" s="29" t="s">
        <v>113</v>
      </c>
      <c r="AU2669" s="29">
        <v>346</v>
      </c>
      <c r="AV2669" s="29">
        <v>1.47</v>
      </c>
      <c r="AW2669" s="42">
        <v>33865</v>
      </c>
      <c r="AX2669" s="43">
        <v>14651137</v>
      </c>
      <c r="AY2669" s="43">
        <v>3059224</v>
      </c>
      <c r="AZ2669" s="44" t="s">
        <v>6099</v>
      </c>
    </row>
    <row r="2670" spans="1:53" ht="12.75" customHeight="1" x14ac:dyDescent="0.2">
      <c r="A2670" s="27">
        <v>55047</v>
      </c>
      <c r="B2670" s="28" t="s">
        <v>10689</v>
      </c>
      <c r="C2670" s="29" t="s">
        <v>56</v>
      </c>
      <c r="D2670" s="30" t="s">
        <v>10690</v>
      </c>
      <c r="E2670" s="30" t="s">
        <v>10690</v>
      </c>
      <c r="F2670" s="31">
        <v>1992</v>
      </c>
      <c r="G2670" s="31" t="s">
        <v>102</v>
      </c>
      <c r="H2670" s="30" t="s">
        <v>70</v>
      </c>
      <c r="I2670" s="60">
        <v>1</v>
      </c>
      <c r="J2670" s="60"/>
      <c r="K2670" s="32">
        <v>1</v>
      </c>
      <c r="L2670" s="33">
        <v>87</v>
      </c>
      <c r="M2670" s="31" t="s">
        <v>91</v>
      </c>
      <c r="X2670" s="37" t="s">
        <v>10691</v>
      </c>
      <c r="Y2670" s="38" t="s">
        <v>10692</v>
      </c>
      <c r="AA2670" s="39">
        <v>43160</v>
      </c>
      <c r="AB2670" s="39">
        <v>44985</v>
      </c>
      <c r="AC2670" s="38" t="s">
        <v>94</v>
      </c>
      <c r="AD2670" s="29">
        <v>100</v>
      </c>
      <c r="AE2670" s="29">
        <v>5</v>
      </c>
      <c r="AF2670" s="40">
        <v>4</v>
      </c>
      <c r="AG2670" s="41" t="s">
        <v>95</v>
      </c>
      <c r="AJ2670" s="38" t="s">
        <v>6216</v>
      </c>
      <c r="AK2670" s="29" t="s">
        <v>6</v>
      </c>
      <c r="AL2670" s="39">
        <v>44200</v>
      </c>
      <c r="AM2670" s="29">
        <v>143013</v>
      </c>
      <c r="AN2670" s="29" t="s">
        <v>84</v>
      </c>
      <c r="AO2670" s="29">
        <v>787</v>
      </c>
      <c r="AP2670" s="29">
        <v>5.36</v>
      </c>
      <c r="AQ2670" s="29" t="s">
        <v>3999</v>
      </c>
      <c r="AR2670" s="39">
        <v>39502</v>
      </c>
      <c r="AS2670" s="29">
        <v>210555</v>
      </c>
      <c r="AT2670" s="29" t="s">
        <v>113</v>
      </c>
      <c r="AW2670" s="42">
        <v>33704</v>
      </c>
      <c r="AX2670" s="43">
        <v>2419254</v>
      </c>
      <c r="AY2670" s="43">
        <v>520624</v>
      </c>
      <c r="AZ2670" s="44" t="s">
        <v>6211</v>
      </c>
    </row>
    <row r="2671" spans="1:53" ht="12.75" customHeight="1" x14ac:dyDescent="0.2">
      <c r="A2671" s="27">
        <v>55145</v>
      </c>
      <c r="B2671" s="28" t="s">
        <v>10693</v>
      </c>
      <c r="C2671" s="29" t="s">
        <v>56</v>
      </c>
      <c r="D2671" s="30" t="s">
        <v>10694</v>
      </c>
      <c r="E2671" s="30" t="s">
        <v>10694</v>
      </c>
      <c r="F2671" s="31">
        <v>1992</v>
      </c>
      <c r="G2671" s="31" t="s">
        <v>69</v>
      </c>
      <c r="H2671" s="30" t="s">
        <v>70</v>
      </c>
      <c r="I2671" s="60">
        <v>1</v>
      </c>
      <c r="J2671" s="60"/>
      <c r="K2671" s="32">
        <v>1</v>
      </c>
      <c r="L2671" s="33">
        <v>98</v>
      </c>
      <c r="M2671" s="31" t="s">
        <v>60</v>
      </c>
      <c r="X2671" s="37" t="s">
        <v>10695</v>
      </c>
      <c r="Y2671" s="38" t="s">
        <v>10696</v>
      </c>
      <c r="Z2671" s="29" t="s">
        <v>775</v>
      </c>
      <c r="AA2671" s="39">
        <v>43739</v>
      </c>
      <c r="AB2671" s="39">
        <v>2958465</v>
      </c>
      <c r="AC2671" s="38" t="s">
        <v>2790</v>
      </c>
      <c r="AD2671" s="29">
        <v>35</v>
      </c>
      <c r="AE2671" s="29">
        <v>99</v>
      </c>
      <c r="AF2671" s="40">
        <v>1</v>
      </c>
      <c r="AG2671" s="41" t="s">
        <v>64</v>
      </c>
      <c r="AJ2671" s="38" t="s">
        <v>73</v>
      </c>
      <c r="AK2671" s="29" t="s">
        <v>7</v>
      </c>
      <c r="AL2671" s="39">
        <v>44248</v>
      </c>
      <c r="AM2671" s="29">
        <v>271204</v>
      </c>
      <c r="AN2671" s="29" t="s">
        <v>76</v>
      </c>
      <c r="AO2671" s="29">
        <v>39</v>
      </c>
      <c r="AP2671" s="29">
        <v>3.19</v>
      </c>
      <c r="AQ2671" s="29" t="s">
        <v>75</v>
      </c>
      <c r="AR2671" s="39">
        <v>44244</v>
      </c>
      <c r="AS2671" s="29">
        <v>60010</v>
      </c>
      <c r="AT2671" s="29" t="s">
        <v>74</v>
      </c>
      <c r="AU2671" s="29">
        <v>29</v>
      </c>
      <c r="AV2671" s="29">
        <v>1.02</v>
      </c>
      <c r="AW2671" s="42">
        <v>33724</v>
      </c>
      <c r="AX2671" s="43">
        <v>26479</v>
      </c>
      <c r="AY2671" s="43">
        <v>5766</v>
      </c>
      <c r="AZ2671" s="44" t="s">
        <v>6099</v>
      </c>
    </row>
    <row r="2672" spans="1:53" ht="12.75" customHeight="1" x14ac:dyDescent="0.2">
      <c r="A2672" s="27">
        <v>55287</v>
      </c>
      <c r="B2672" s="28" t="s">
        <v>10697</v>
      </c>
      <c r="C2672" s="29" t="s">
        <v>56</v>
      </c>
      <c r="D2672" s="30" t="s">
        <v>10698</v>
      </c>
      <c r="E2672" s="30" t="s">
        <v>10698</v>
      </c>
      <c r="F2672" s="31">
        <v>1992</v>
      </c>
      <c r="G2672" s="31" t="s">
        <v>69</v>
      </c>
      <c r="H2672" s="30" t="s">
        <v>70</v>
      </c>
      <c r="I2672" s="60">
        <v>1</v>
      </c>
      <c r="J2672" s="60"/>
      <c r="K2672" s="32">
        <v>1</v>
      </c>
      <c r="L2672" s="33">
        <v>117</v>
      </c>
      <c r="M2672" s="31" t="s">
        <v>60</v>
      </c>
      <c r="X2672" s="37" t="s">
        <v>4638</v>
      </c>
      <c r="Y2672" s="38" t="s">
        <v>10699</v>
      </c>
      <c r="AA2672" s="39">
        <v>43709</v>
      </c>
      <c r="AB2672" s="39">
        <v>2958465</v>
      </c>
      <c r="AC2672" s="38" t="s">
        <v>712</v>
      </c>
      <c r="AD2672" s="29">
        <v>100</v>
      </c>
      <c r="AE2672" s="29">
        <v>99</v>
      </c>
      <c r="AF2672" s="40">
        <v>2</v>
      </c>
      <c r="AG2672" s="41" t="s">
        <v>64</v>
      </c>
      <c r="AJ2672" s="38" t="s">
        <v>817</v>
      </c>
      <c r="AK2672" s="29" t="s">
        <v>6</v>
      </c>
      <c r="AL2672" s="39">
        <v>44233</v>
      </c>
      <c r="AM2672" s="29">
        <v>280411</v>
      </c>
      <c r="AN2672" s="29" t="s">
        <v>76</v>
      </c>
      <c r="AO2672" s="29">
        <v>32</v>
      </c>
      <c r="AP2672" s="29">
        <v>2.74</v>
      </c>
      <c r="AQ2672" s="29" t="s">
        <v>10</v>
      </c>
      <c r="AR2672" s="39">
        <v>44153</v>
      </c>
      <c r="AS2672" s="29">
        <v>74712</v>
      </c>
      <c r="AT2672" s="29" t="s">
        <v>74</v>
      </c>
      <c r="AU2672" s="29">
        <v>51</v>
      </c>
      <c r="AV2672" s="29">
        <v>0.79</v>
      </c>
      <c r="AW2672" s="42">
        <v>33864</v>
      </c>
      <c r="AX2672" s="43">
        <v>1755177</v>
      </c>
      <c r="AY2672" s="43">
        <v>367938</v>
      </c>
      <c r="AZ2672" s="44" t="s">
        <v>6099</v>
      </c>
    </row>
    <row r="2673" spans="1:52" ht="12.75" customHeight="1" x14ac:dyDescent="0.2">
      <c r="A2673" s="27">
        <v>55321</v>
      </c>
      <c r="B2673" s="28" t="s">
        <v>10700</v>
      </c>
      <c r="C2673" s="29" t="s">
        <v>4748</v>
      </c>
      <c r="D2673" s="30" t="s">
        <v>10701</v>
      </c>
      <c r="E2673" s="30" t="s">
        <v>10702</v>
      </c>
      <c r="F2673" s="31">
        <v>1989</v>
      </c>
      <c r="G2673" s="31" t="s">
        <v>102</v>
      </c>
      <c r="H2673" s="30" t="s">
        <v>548</v>
      </c>
      <c r="I2673" s="60">
        <v>1</v>
      </c>
      <c r="J2673" s="60"/>
      <c r="K2673" s="32">
        <v>1</v>
      </c>
      <c r="L2673" s="33">
        <v>91</v>
      </c>
      <c r="M2673" s="31" t="s">
        <v>527</v>
      </c>
      <c r="X2673" s="37" t="s">
        <v>7715</v>
      </c>
      <c r="Y2673" s="38" t="s">
        <v>7716</v>
      </c>
      <c r="Z2673" s="29" t="s">
        <v>96</v>
      </c>
      <c r="AA2673" s="39">
        <v>43525</v>
      </c>
      <c r="AB2673" s="39">
        <v>44255</v>
      </c>
      <c r="AC2673" s="38" t="s">
        <v>7688</v>
      </c>
      <c r="AD2673" s="29">
        <v>100</v>
      </c>
      <c r="AE2673" s="29">
        <v>3</v>
      </c>
      <c r="AF2673" s="40">
        <v>3</v>
      </c>
      <c r="AG2673" s="41" t="s">
        <v>95</v>
      </c>
      <c r="AJ2673" s="38" t="s">
        <v>10703</v>
      </c>
      <c r="AK2673" s="29" t="s">
        <v>7</v>
      </c>
      <c r="AL2673" s="39">
        <v>44165</v>
      </c>
      <c r="AM2673" s="29">
        <v>163943</v>
      </c>
      <c r="AN2673" s="29" t="s">
        <v>84</v>
      </c>
      <c r="AO2673" s="29">
        <v>485</v>
      </c>
      <c r="AP2673" s="29">
        <v>3.34</v>
      </c>
      <c r="AQ2673" s="29" t="s">
        <v>531</v>
      </c>
      <c r="AR2673" s="39">
        <v>44227</v>
      </c>
      <c r="AS2673" s="29">
        <v>230419</v>
      </c>
      <c r="AT2673" s="29" t="s">
        <v>503</v>
      </c>
      <c r="AU2673" s="29">
        <v>112</v>
      </c>
      <c r="AV2673" s="29">
        <v>0.87</v>
      </c>
    </row>
    <row r="2674" spans="1:52" ht="12.75" customHeight="1" x14ac:dyDescent="0.2">
      <c r="A2674" s="27">
        <v>55366</v>
      </c>
      <c r="B2674" s="28" t="s">
        <v>10704</v>
      </c>
      <c r="C2674" s="29" t="s">
        <v>56</v>
      </c>
      <c r="D2674" s="30" t="s">
        <v>10705</v>
      </c>
      <c r="E2674" s="30" t="s">
        <v>10705</v>
      </c>
      <c r="F2674" s="31">
        <v>1991</v>
      </c>
      <c r="G2674" s="31" t="s">
        <v>69</v>
      </c>
      <c r="H2674" s="30" t="s">
        <v>70</v>
      </c>
      <c r="I2674" s="60">
        <v>1</v>
      </c>
      <c r="J2674" s="60"/>
      <c r="K2674" s="32">
        <v>1</v>
      </c>
      <c r="L2674" s="33">
        <v>88</v>
      </c>
      <c r="M2674" s="31" t="s">
        <v>60</v>
      </c>
      <c r="X2674" s="37" t="s">
        <v>10706</v>
      </c>
      <c r="Y2674" s="38" t="s">
        <v>10707</v>
      </c>
      <c r="AA2674" s="39">
        <v>34803</v>
      </c>
      <c r="AB2674" s="39">
        <v>2958465</v>
      </c>
      <c r="AC2674" s="38" t="s">
        <v>10708</v>
      </c>
      <c r="AD2674" s="29">
        <v>100</v>
      </c>
      <c r="AE2674" s="29">
        <v>99</v>
      </c>
      <c r="AF2674" s="40">
        <v>11</v>
      </c>
      <c r="AG2674" s="41" t="s">
        <v>64</v>
      </c>
      <c r="AJ2674" s="38" t="s">
        <v>748</v>
      </c>
      <c r="AK2674" s="29" t="s">
        <v>7</v>
      </c>
      <c r="AL2674" s="39">
        <v>42452</v>
      </c>
      <c r="AM2674" s="29">
        <v>281511</v>
      </c>
      <c r="AN2674" s="29" t="s">
        <v>76</v>
      </c>
      <c r="AO2674" s="29">
        <v>14</v>
      </c>
      <c r="AP2674" s="29">
        <v>1.63</v>
      </c>
      <c r="AQ2674" s="29" t="s">
        <v>10</v>
      </c>
      <c r="AR2674" s="39">
        <v>43542</v>
      </c>
      <c r="AS2674" s="29">
        <v>291530</v>
      </c>
      <c r="AT2674" s="29" t="s">
        <v>76</v>
      </c>
      <c r="AU2674" s="29">
        <v>14</v>
      </c>
      <c r="AV2674" s="29">
        <v>0.88</v>
      </c>
      <c r="AW2674" s="42">
        <v>33714</v>
      </c>
      <c r="AX2674" s="43">
        <v>708</v>
      </c>
      <c r="AY2674" s="43">
        <v>216</v>
      </c>
      <c r="AZ2674" s="44" t="s">
        <v>212</v>
      </c>
    </row>
    <row r="2675" spans="1:52" ht="12.75" customHeight="1" x14ac:dyDescent="0.2">
      <c r="A2675" s="27">
        <v>55403</v>
      </c>
      <c r="B2675" s="28" t="s">
        <v>10709</v>
      </c>
      <c r="C2675" s="29" t="s">
        <v>4748</v>
      </c>
      <c r="D2675" s="30" t="s">
        <v>10710</v>
      </c>
      <c r="E2675" s="30" t="s">
        <v>10711</v>
      </c>
      <c r="F2675" s="31">
        <v>1990</v>
      </c>
      <c r="G2675" s="31" t="s">
        <v>102</v>
      </c>
      <c r="H2675" s="30" t="s">
        <v>548</v>
      </c>
      <c r="I2675" s="60">
        <v>1</v>
      </c>
      <c r="J2675" s="60"/>
      <c r="K2675" s="32">
        <v>1</v>
      </c>
      <c r="L2675" s="33">
        <v>97</v>
      </c>
      <c r="M2675" s="31" t="s">
        <v>527</v>
      </c>
      <c r="X2675" s="37" t="s">
        <v>7715</v>
      </c>
      <c r="Y2675" s="38" t="s">
        <v>10712</v>
      </c>
      <c r="AA2675" s="39">
        <v>43666</v>
      </c>
      <c r="AB2675" s="39">
        <v>44396</v>
      </c>
      <c r="AC2675" s="38" t="s">
        <v>7688</v>
      </c>
      <c r="AD2675" s="29">
        <v>100</v>
      </c>
      <c r="AE2675" s="29">
        <v>3</v>
      </c>
      <c r="AF2675" s="40">
        <v>1</v>
      </c>
      <c r="AG2675" s="41" t="s">
        <v>95</v>
      </c>
      <c r="AJ2675" s="38" t="s">
        <v>7689</v>
      </c>
      <c r="AK2675" s="29" t="s">
        <v>7</v>
      </c>
      <c r="AL2675" s="39">
        <v>44130</v>
      </c>
      <c r="AM2675" s="29">
        <v>165130</v>
      </c>
      <c r="AN2675" s="29" t="s">
        <v>84</v>
      </c>
      <c r="AO2675" s="29">
        <v>471</v>
      </c>
      <c r="AP2675" s="29">
        <v>3.2</v>
      </c>
    </row>
    <row r="2676" spans="1:52" ht="12.75" customHeight="1" x14ac:dyDescent="0.2">
      <c r="A2676" s="27">
        <v>55628</v>
      </c>
      <c r="B2676" s="28" t="s">
        <v>10713</v>
      </c>
      <c r="C2676" s="29" t="s">
        <v>56</v>
      </c>
      <c r="D2676" s="30" t="s">
        <v>10714</v>
      </c>
      <c r="E2676" s="30" t="s">
        <v>10715</v>
      </c>
      <c r="F2676" s="31">
        <v>1991</v>
      </c>
      <c r="G2676" s="31" t="s">
        <v>102</v>
      </c>
      <c r="H2676" s="30" t="s">
        <v>70</v>
      </c>
      <c r="I2676" s="60">
        <v>1</v>
      </c>
      <c r="J2676" s="60"/>
      <c r="K2676" s="32">
        <v>1</v>
      </c>
      <c r="L2676" s="33">
        <v>91</v>
      </c>
      <c r="M2676" s="31" t="s">
        <v>91</v>
      </c>
      <c r="X2676" s="37" t="s">
        <v>10691</v>
      </c>
      <c r="Y2676" s="38" t="s">
        <v>7240</v>
      </c>
      <c r="AA2676" s="39">
        <v>43101</v>
      </c>
      <c r="AB2676" s="39">
        <v>44926</v>
      </c>
      <c r="AC2676" s="38" t="s">
        <v>94</v>
      </c>
      <c r="AD2676" s="29">
        <v>100</v>
      </c>
      <c r="AE2676" s="29">
        <v>5</v>
      </c>
      <c r="AF2676" s="40">
        <v>2</v>
      </c>
      <c r="AG2676" s="41" t="s">
        <v>95</v>
      </c>
      <c r="AJ2676" s="38" t="s">
        <v>2689</v>
      </c>
      <c r="AK2676" s="29" t="s">
        <v>6</v>
      </c>
      <c r="AL2676" s="39">
        <v>43935</v>
      </c>
      <c r="AM2676" s="29">
        <v>155433</v>
      </c>
      <c r="AN2676" s="29" t="s">
        <v>84</v>
      </c>
      <c r="AO2676" s="29">
        <v>702</v>
      </c>
      <c r="AP2676" s="29">
        <v>4.3899999999999997</v>
      </c>
      <c r="AQ2676" s="29" t="s">
        <v>10</v>
      </c>
      <c r="AR2676" s="39">
        <v>44190</v>
      </c>
      <c r="AS2676" s="29">
        <v>115403</v>
      </c>
      <c r="AT2676" s="29" t="s">
        <v>85</v>
      </c>
      <c r="AU2676" s="29">
        <v>235</v>
      </c>
      <c r="AV2676" s="29">
        <v>1.56</v>
      </c>
      <c r="AW2676" s="42">
        <v>33759</v>
      </c>
      <c r="AX2676" s="43">
        <v>299561</v>
      </c>
      <c r="AY2676" s="43">
        <v>64327</v>
      </c>
      <c r="AZ2676" s="44" t="s">
        <v>6211</v>
      </c>
    </row>
    <row r="2677" spans="1:52" ht="12.75" customHeight="1" x14ac:dyDescent="0.2">
      <c r="A2677" s="27">
        <v>55652</v>
      </c>
      <c r="B2677" s="28" t="s">
        <v>10716</v>
      </c>
      <c r="C2677" s="29" t="s">
        <v>4748</v>
      </c>
      <c r="D2677" s="30" t="s">
        <v>10717</v>
      </c>
      <c r="E2677" s="30" t="s">
        <v>10718</v>
      </c>
      <c r="F2677" s="31">
        <v>1990</v>
      </c>
      <c r="G2677" s="31" t="s">
        <v>102</v>
      </c>
      <c r="H2677" s="30" t="s">
        <v>548</v>
      </c>
      <c r="I2677" s="60">
        <v>1</v>
      </c>
      <c r="J2677" s="60"/>
      <c r="K2677" s="32">
        <v>1</v>
      </c>
      <c r="L2677" s="33">
        <v>97</v>
      </c>
      <c r="M2677" s="31" t="s">
        <v>527</v>
      </c>
      <c r="X2677" s="37" t="s">
        <v>7715</v>
      </c>
      <c r="Y2677" s="38" t="s">
        <v>10712</v>
      </c>
      <c r="Z2677" s="29" t="s">
        <v>96</v>
      </c>
      <c r="AA2677" s="39">
        <v>43525</v>
      </c>
      <c r="AB2677" s="39">
        <v>44255</v>
      </c>
      <c r="AC2677" s="38" t="s">
        <v>7688</v>
      </c>
      <c r="AD2677" s="29">
        <v>100</v>
      </c>
      <c r="AE2677" s="29">
        <v>3</v>
      </c>
      <c r="AF2677" s="40">
        <v>2</v>
      </c>
      <c r="AG2677" s="41" t="s">
        <v>95</v>
      </c>
      <c r="AJ2677" s="38" t="s">
        <v>7689</v>
      </c>
      <c r="AK2677" s="29" t="s">
        <v>7</v>
      </c>
      <c r="AL2677" s="39">
        <v>43913</v>
      </c>
      <c r="AM2677" s="29">
        <v>170236</v>
      </c>
      <c r="AN2677" s="29" t="s">
        <v>84</v>
      </c>
      <c r="AO2677" s="29">
        <v>626</v>
      </c>
      <c r="AP2677" s="29">
        <v>3.07</v>
      </c>
      <c r="AQ2677" s="29" t="s">
        <v>531</v>
      </c>
      <c r="AR2677" s="39">
        <v>44241</v>
      </c>
      <c r="AS2677" s="29">
        <v>231055</v>
      </c>
      <c r="AT2677" s="29" t="s">
        <v>503</v>
      </c>
      <c r="AU2677" s="29">
        <v>132</v>
      </c>
      <c r="AV2677" s="29">
        <v>1.01</v>
      </c>
    </row>
    <row r="2678" spans="1:52" ht="12.75" customHeight="1" x14ac:dyDescent="0.2">
      <c r="A2678" s="27">
        <v>55668</v>
      </c>
      <c r="B2678" s="28" t="s">
        <v>10719</v>
      </c>
      <c r="C2678" s="29" t="s">
        <v>56</v>
      </c>
      <c r="D2678" s="30" t="s">
        <v>10720</v>
      </c>
      <c r="E2678" s="30" t="s">
        <v>10720</v>
      </c>
      <c r="F2678" s="31">
        <v>1993</v>
      </c>
      <c r="G2678" s="31" t="s">
        <v>69</v>
      </c>
      <c r="H2678" s="30" t="s">
        <v>59</v>
      </c>
      <c r="I2678" s="60">
        <v>1</v>
      </c>
      <c r="J2678" s="60"/>
      <c r="K2678" s="32">
        <v>1</v>
      </c>
      <c r="L2678" s="33">
        <v>86</v>
      </c>
      <c r="M2678" s="31" t="s">
        <v>60</v>
      </c>
      <c r="X2678" s="37" t="s">
        <v>10721</v>
      </c>
      <c r="Y2678" s="38" t="s">
        <v>10722</v>
      </c>
      <c r="Z2678" s="29" t="s">
        <v>775</v>
      </c>
      <c r="AA2678" s="39">
        <v>36785</v>
      </c>
      <c r="AB2678" s="39">
        <v>2958465</v>
      </c>
      <c r="AC2678" s="38" t="s">
        <v>10723</v>
      </c>
      <c r="AD2678" s="29">
        <v>50</v>
      </c>
      <c r="AE2678" s="29">
        <v>99</v>
      </c>
      <c r="AF2678" s="40">
        <v>7</v>
      </c>
      <c r="AG2678" s="41" t="s">
        <v>64</v>
      </c>
      <c r="AJ2678" s="38" t="s">
        <v>336</v>
      </c>
      <c r="AK2678" s="29" t="s">
        <v>7</v>
      </c>
      <c r="AL2678" s="39">
        <v>42998</v>
      </c>
      <c r="AM2678" s="29">
        <v>282537</v>
      </c>
      <c r="AN2678" s="29" t="s">
        <v>76</v>
      </c>
      <c r="AO2678" s="29">
        <v>26</v>
      </c>
      <c r="AP2678" s="29">
        <v>2.57</v>
      </c>
      <c r="AQ2678" s="29" t="s">
        <v>10</v>
      </c>
      <c r="AR2678" s="39">
        <v>43080</v>
      </c>
      <c r="AS2678" s="29">
        <v>285921</v>
      </c>
      <c r="AT2678" s="29" t="s">
        <v>76</v>
      </c>
      <c r="AU2678" s="29">
        <v>56</v>
      </c>
      <c r="AV2678" s="29">
        <v>3.8</v>
      </c>
      <c r="AW2678" s="42">
        <v>34228</v>
      </c>
      <c r="AX2678" s="43">
        <v>40416</v>
      </c>
      <c r="AY2678" s="43">
        <v>8349</v>
      </c>
      <c r="AZ2678" s="44" t="s">
        <v>6989</v>
      </c>
    </row>
    <row r="2679" spans="1:52" ht="12.75" customHeight="1" x14ac:dyDescent="0.2">
      <c r="A2679" s="27">
        <v>55787</v>
      </c>
      <c r="B2679" s="28" t="s">
        <v>10724</v>
      </c>
      <c r="C2679" s="29" t="s">
        <v>4748</v>
      </c>
      <c r="D2679" s="30" t="s">
        <v>10725</v>
      </c>
      <c r="E2679" s="30" t="s">
        <v>10726</v>
      </c>
      <c r="F2679" s="31">
        <v>1990</v>
      </c>
      <c r="G2679" s="31" t="s">
        <v>102</v>
      </c>
      <c r="H2679" s="30" t="s">
        <v>548</v>
      </c>
      <c r="I2679" s="60">
        <v>1</v>
      </c>
      <c r="J2679" s="60"/>
      <c r="K2679" s="32">
        <v>1</v>
      </c>
      <c r="L2679" s="33">
        <v>97</v>
      </c>
      <c r="M2679" s="31" t="s">
        <v>527</v>
      </c>
      <c r="X2679" s="37" t="s">
        <v>7715</v>
      </c>
      <c r="Y2679" s="38" t="s">
        <v>10712</v>
      </c>
      <c r="Z2679" s="29" t="s">
        <v>96</v>
      </c>
      <c r="AA2679" s="39">
        <v>43525</v>
      </c>
      <c r="AB2679" s="39">
        <v>44255</v>
      </c>
      <c r="AC2679" s="38" t="s">
        <v>7688</v>
      </c>
      <c r="AD2679" s="29">
        <v>100</v>
      </c>
      <c r="AE2679" s="29">
        <v>3</v>
      </c>
      <c r="AF2679" s="40">
        <v>2</v>
      </c>
      <c r="AG2679" s="41" t="s">
        <v>95</v>
      </c>
      <c r="AJ2679" s="38" t="s">
        <v>7689</v>
      </c>
      <c r="AK2679" s="29" t="s">
        <v>7</v>
      </c>
      <c r="AL2679" s="39">
        <v>44249</v>
      </c>
      <c r="AM2679" s="29">
        <v>165452</v>
      </c>
      <c r="AN2679" s="29" t="s">
        <v>84</v>
      </c>
      <c r="AO2679" s="29">
        <v>400</v>
      </c>
      <c r="AP2679" s="29">
        <v>2.96</v>
      </c>
    </row>
    <row r="2680" spans="1:52" ht="12.75" customHeight="1" x14ac:dyDescent="0.2">
      <c r="A2680" s="27">
        <v>55888</v>
      </c>
      <c r="B2680" s="28" t="s">
        <v>10727</v>
      </c>
      <c r="C2680" s="29" t="s">
        <v>56</v>
      </c>
      <c r="D2680" s="30" t="s">
        <v>10728</v>
      </c>
      <c r="E2680" s="30" t="s">
        <v>10728</v>
      </c>
      <c r="F2680" s="31">
        <v>1989</v>
      </c>
      <c r="G2680" s="31" t="s">
        <v>102</v>
      </c>
      <c r="H2680" s="30" t="s">
        <v>70</v>
      </c>
      <c r="I2680" s="60">
        <v>1</v>
      </c>
      <c r="J2680" s="60"/>
      <c r="K2680" s="32">
        <v>1</v>
      </c>
      <c r="L2680" s="33">
        <v>122</v>
      </c>
      <c r="M2680" s="31" t="s">
        <v>91</v>
      </c>
      <c r="X2680" s="37" t="s">
        <v>7806</v>
      </c>
      <c r="Y2680" s="38" t="s">
        <v>10729</v>
      </c>
      <c r="AA2680" s="39">
        <v>44105</v>
      </c>
      <c r="AB2680" s="39">
        <v>45930</v>
      </c>
      <c r="AC2680" s="38" t="s">
        <v>144</v>
      </c>
      <c r="AD2680" s="29">
        <v>100</v>
      </c>
      <c r="AE2680" s="29">
        <v>7</v>
      </c>
      <c r="AF2680" s="40">
        <v>1</v>
      </c>
      <c r="AG2680" s="41" t="s">
        <v>95</v>
      </c>
      <c r="AJ2680" s="38" t="s">
        <v>376</v>
      </c>
      <c r="AK2680" s="29" t="s">
        <v>7</v>
      </c>
      <c r="AL2680" s="39">
        <v>39012</v>
      </c>
      <c r="AM2680" s="29">
        <v>260906</v>
      </c>
      <c r="AN2680" s="29" t="s">
        <v>76</v>
      </c>
      <c r="AO2680" s="29">
        <v>172</v>
      </c>
      <c r="AP2680" s="29">
        <v>19.95</v>
      </c>
      <c r="AQ2680" s="29" t="s">
        <v>10</v>
      </c>
      <c r="AR2680" s="39">
        <v>44163</v>
      </c>
      <c r="AS2680" s="29">
        <v>122327</v>
      </c>
      <c r="AT2680" s="29" t="s">
        <v>85</v>
      </c>
      <c r="AU2680" s="29">
        <v>214</v>
      </c>
      <c r="AV2680" s="29">
        <v>1.19</v>
      </c>
    </row>
    <row r="2681" spans="1:52" ht="12.75" customHeight="1" x14ac:dyDescent="0.2">
      <c r="A2681" s="27">
        <v>55939</v>
      </c>
      <c r="B2681" s="28" t="s">
        <v>10730</v>
      </c>
      <c r="C2681" s="29" t="s">
        <v>56</v>
      </c>
      <c r="D2681" s="30" t="s">
        <v>10731</v>
      </c>
      <c r="E2681" s="30" t="s">
        <v>10731</v>
      </c>
      <c r="F2681" s="31">
        <v>1993</v>
      </c>
      <c r="G2681" s="31" t="s">
        <v>69</v>
      </c>
      <c r="H2681" s="30" t="s">
        <v>70</v>
      </c>
      <c r="I2681" s="60">
        <v>1</v>
      </c>
      <c r="J2681" s="60"/>
      <c r="K2681" s="32">
        <v>1</v>
      </c>
      <c r="L2681" s="33">
        <v>100</v>
      </c>
      <c r="M2681" s="31" t="s">
        <v>60</v>
      </c>
      <c r="X2681" s="37" t="s">
        <v>10732</v>
      </c>
      <c r="Y2681" s="38" t="s">
        <v>10733</v>
      </c>
      <c r="AA2681" s="39">
        <v>35923</v>
      </c>
      <c r="AB2681" s="39">
        <v>2958465</v>
      </c>
      <c r="AC2681" s="38" t="s">
        <v>10734</v>
      </c>
      <c r="AD2681" s="29">
        <v>100</v>
      </c>
      <c r="AE2681" s="29">
        <v>99</v>
      </c>
      <c r="AF2681" s="40">
        <v>9</v>
      </c>
      <c r="AG2681" s="41" t="s">
        <v>64</v>
      </c>
      <c r="AJ2681" s="38" t="s">
        <v>680</v>
      </c>
      <c r="AK2681" s="29" t="s">
        <v>7</v>
      </c>
      <c r="AL2681" s="39">
        <v>43783</v>
      </c>
      <c r="AM2681" s="29">
        <v>250257</v>
      </c>
      <c r="AN2681" s="29" t="s">
        <v>76</v>
      </c>
      <c r="AO2681" s="29">
        <v>163</v>
      </c>
      <c r="AP2681" s="29">
        <v>4.87</v>
      </c>
      <c r="AQ2681" s="29" t="s">
        <v>75</v>
      </c>
      <c r="AR2681" s="39">
        <v>44076</v>
      </c>
      <c r="AS2681" s="29">
        <v>80703</v>
      </c>
      <c r="AT2681" s="29" t="s">
        <v>74</v>
      </c>
      <c r="AU2681" s="29">
        <v>43</v>
      </c>
      <c r="AV2681" s="29">
        <v>0.82</v>
      </c>
    </row>
    <row r="2682" spans="1:52" ht="12.75" customHeight="1" x14ac:dyDescent="0.2">
      <c r="A2682" s="27">
        <v>55996</v>
      </c>
      <c r="B2682" s="28" t="s">
        <v>10735</v>
      </c>
      <c r="C2682" s="29" t="s">
        <v>56</v>
      </c>
      <c r="D2682" s="30" t="s">
        <v>10736</v>
      </c>
      <c r="E2682" s="30" t="s">
        <v>10737</v>
      </c>
      <c r="F2682" s="31">
        <v>1990</v>
      </c>
      <c r="G2682" s="31" t="s">
        <v>56</v>
      </c>
      <c r="H2682" s="30" t="s">
        <v>70</v>
      </c>
      <c r="I2682" s="60">
        <v>1</v>
      </c>
      <c r="J2682" s="60"/>
      <c r="K2682" s="32">
        <v>1</v>
      </c>
      <c r="L2682" s="33">
        <v>95</v>
      </c>
      <c r="M2682" s="31" t="s">
        <v>60</v>
      </c>
      <c r="X2682" s="37" t="s">
        <v>7892</v>
      </c>
      <c r="Y2682" s="38" t="s">
        <v>10738</v>
      </c>
      <c r="AA2682" s="39">
        <v>34335</v>
      </c>
      <c r="AB2682" s="39">
        <v>2958465</v>
      </c>
      <c r="AC2682" s="38" t="s">
        <v>6979</v>
      </c>
      <c r="AD2682" s="29">
        <v>100</v>
      </c>
      <c r="AE2682" s="29">
        <v>99</v>
      </c>
      <c r="AF2682" s="40">
        <v>3</v>
      </c>
      <c r="AG2682" s="41" t="s">
        <v>64</v>
      </c>
      <c r="AJ2682" s="38" t="s">
        <v>65</v>
      </c>
      <c r="AK2682" s="29" t="s">
        <v>7</v>
      </c>
      <c r="AL2682" s="39">
        <v>38431</v>
      </c>
      <c r="AM2682" s="29">
        <v>264615</v>
      </c>
      <c r="AN2682" s="29" t="s">
        <v>76</v>
      </c>
      <c r="AO2682" s="29">
        <v>40</v>
      </c>
      <c r="AP2682" s="29">
        <v>5.73</v>
      </c>
      <c r="AQ2682" s="29" t="s">
        <v>10</v>
      </c>
      <c r="AR2682" s="39">
        <v>43768</v>
      </c>
      <c r="AS2682" s="29">
        <v>265456</v>
      </c>
      <c r="AT2682" s="29" t="s">
        <v>76</v>
      </c>
      <c r="AU2682" s="29">
        <v>21</v>
      </c>
      <c r="AV2682" s="29">
        <v>1.59</v>
      </c>
    </row>
    <row r="2683" spans="1:52" ht="12.75" customHeight="1" x14ac:dyDescent="0.2">
      <c r="A2683" s="27">
        <v>56233</v>
      </c>
      <c r="B2683" s="28" t="s">
        <v>10739</v>
      </c>
      <c r="C2683" s="29" t="s">
        <v>56</v>
      </c>
      <c r="D2683" s="30" t="s">
        <v>10740</v>
      </c>
      <c r="E2683" s="30" t="s">
        <v>10741</v>
      </c>
      <c r="F2683" s="31">
        <v>1992</v>
      </c>
      <c r="G2683" s="31" t="s">
        <v>102</v>
      </c>
      <c r="H2683" s="30" t="s">
        <v>103</v>
      </c>
      <c r="I2683" s="60">
        <v>1</v>
      </c>
      <c r="J2683" s="60"/>
      <c r="K2683" s="32">
        <v>1</v>
      </c>
      <c r="L2683" s="33">
        <v>93</v>
      </c>
      <c r="M2683" s="31" t="s">
        <v>91</v>
      </c>
      <c r="X2683" s="37" t="s">
        <v>10742</v>
      </c>
      <c r="Y2683" s="38" t="s">
        <v>10743</v>
      </c>
      <c r="AA2683" s="39">
        <v>44197</v>
      </c>
      <c r="AB2683" s="39">
        <v>44926</v>
      </c>
      <c r="AC2683" s="38" t="s">
        <v>94</v>
      </c>
      <c r="AD2683" s="29">
        <v>100</v>
      </c>
      <c r="AE2683" s="29">
        <v>2</v>
      </c>
      <c r="AF2683" s="40">
        <v>0</v>
      </c>
      <c r="AG2683" s="41" t="s">
        <v>95</v>
      </c>
      <c r="AK2683" s="29" t="s">
        <v>7</v>
      </c>
      <c r="AL2683" s="39">
        <v>43919</v>
      </c>
      <c r="AM2683" s="29">
        <v>150232</v>
      </c>
      <c r="AN2683" s="29" t="s">
        <v>84</v>
      </c>
      <c r="AO2683" s="29">
        <v>458</v>
      </c>
      <c r="AP2683" s="29">
        <v>2.29</v>
      </c>
      <c r="AW2683" s="42">
        <v>33809</v>
      </c>
      <c r="AX2683" s="43">
        <v>41740</v>
      </c>
      <c r="AY2683" s="43">
        <v>8972</v>
      </c>
      <c r="AZ2683" s="44" t="s">
        <v>6099</v>
      </c>
    </row>
    <row r="2684" spans="1:52" ht="12.75" customHeight="1" x14ac:dyDescent="0.2">
      <c r="A2684" s="27">
        <v>56447</v>
      </c>
      <c r="B2684" s="28" t="s">
        <v>10744</v>
      </c>
      <c r="C2684" s="29" t="s">
        <v>56</v>
      </c>
      <c r="D2684" s="30" t="s">
        <v>10745</v>
      </c>
      <c r="E2684" s="30" t="s">
        <v>10746</v>
      </c>
      <c r="F2684" s="31">
        <v>1992</v>
      </c>
      <c r="G2684" s="31" t="s">
        <v>102</v>
      </c>
      <c r="H2684" s="30" t="s">
        <v>70</v>
      </c>
      <c r="I2684" s="60">
        <v>1</v>
      </c>
      <c r="J2684" s="60"/>
      <c r="K2684" s="32">
        <v>1</v>
      </c>
      <c r="L2684" s="33">
        <v>102</v>
      </c>
      <c r="M2684" s="31" t="s">
        <v>91</v>
      </c>
      <c r="X2684" s="37" t="s">
        <v>10747</v>
      </c>
      <c r="Y2684" s="38" t="s">
        <v>10748</v>
      </c>
      <c r="AA2684" s="39">
        <v>42736</v>
      </c>
      <c r="AB2684" s="39">
        <v>44561</v>
      </c>
      <c r="AC2684" s="38" t="s">
        <v>94</v>
      </c>
      <c r="AD2684" s="29">
        <v>100</v>
      </c>
      <c r="AE2684" s="29">
        <v>5</v>
      </c>
      <c r="AF2684" s="40">
        <v>3</v>
      </c>
      <c r="AG2684" s="41" t="s">
        <v>95</v>
      </c>
      <c r="AJ2684" s="38" t="s">
        <v>151</v>
      </c>
      <c r="AK2684" s="29" t="s">
        <v>7</v>
      </c>
      <c r="AL2684" s="39">
        <v>43838</v>
      </c>
      <c r="AM2684" s="29">
        <v>162745</v>
      </c>
      <c r="AN2684" s="29" t="s">
        <v>84</v>
      </c>
      <c r="AO2684" s="29">
        <v>495</v>
      </c>
      <c r="AP2684" s="29">
        <v>3.9</v>
      </c>
      <c r="AQ2684" s="29" t="s">
        <v>10</v>
      </c>
      <c r="AR2684" s="39">
        <v>44161</v>
      </c>
      <c r="AS2684" s="29">
        <v>261901</v>
      </c>
      <c r="AT2684" s="29" t="s">
        <v>76</v>
      </c>
      <c r="AU2684" s="29">
        <v>26</v>
      </c>
      <c r="AV2684" s="29">
        <v>1.71</v>
      </c>
      <c r="AW2684" s="42">
        <v>33828</v>
      </c>
      <c r="AX2684" s="43">
        <v>898750</v>
      </c>
      <c r="AY2684" s="43">
        <v>193138</v>
      </c>
      <c r="AZ2684" s="44" t="s">
        <v>6211</v>
      </c>
    </row>
    <row r="2685" spans="1:52" ht="12.75" customHeight="1" x14ac:dyDescent="0.2">
      <c r="A2685" s="27">
        <v>56502</v>
      </c>
      <c r="B2685" s="28" t="s">
        <v>10749</v>
      </c>
      <c r="C2685" s="29" t="s">
        <v>56</v>
      </c>
      <c r="D2685" s="30" t="s">
        <v>10750</v>
      </c>
      <c r="E2685" s="30" t="s">
        <v>10750</v>
      </c>
      <c r="F2685" s="31">
        <v>1992</v>
      </c>
      <c r="G2685" s="31" t="s">
        <v>69</v>
      </c>
      <c r="H2685" s="30" t="s">
        <v>59</v>
      </c>
      <c r="I2685" s="60">
        <v>1</v>
      </c>
      <c r="J2685" s="60"/>
      <c r="K2685" s="32">
        <v>1</v>
      </c>
      <c r="L2685" s="33">
        <v>104</v>
      </c>
      <c r="M2685" s="31" t="s">
        <v>60</v>
      </c>
      <c r="X2685" s="37" t="s">
        <v>10751</v>
      </c>
      <c r="Y2685" s="38" t="s">
        <v>10752</v>
      </c>
      <c r="AA2685" s="39">
        <v>43293</v>
      </c>
      <c r="AB2685" s="39">
        <v>2958465</v>
      </c>
      <c r="AC2685" s="38" t="s">
        <v>712</v>
      </c>
      <c r="AD2685" s="29">
        <v>100</v>
      </c>
      <c r="AE2685" s="29">
        <v>99</v>
      </c>
      <c r="AF2685" s="40">
        <v>0</v>
      </c>
      <c r="AG2685" s="41" t="s">
        <v>64</v>
      </c>
      <c r="AJ2685" s="38" t="s">
        <v>336</v>
      </c>
      <c r="AK2685" s="29" t="s">
        <v>7</v>
      </c>
      <c r="AL2685" s="39">
        <v>35615</v>
      </c>
      <c r="AM2685" s="29">
        <v>251240</v>
      </c>
      <c r="AN2685" s="29" t="s">
        <v>76</v>
      </c>
      <c r="AO2685" s="29">
        <v>170</v>
      </c>
      <c r="AP2685" s="29">
        <v>11.87</v>
      </c>
      <c r="AQ2685" s="29" t="s">
        <v>10</v>
      </c>
      <c r="AR2685" s="39">
        <v>40012</v>
      </c>
      <c r="AS2685" s="29">
        <v>160239</v>
      </c>
      <c r="AT2685" s="29" t="s">
        <v>84</v>
      </c>
      <c r="AW2685" s="42">
        <v>33851</v>
      </c>
      <c r="AX2685" s="43">
        <v>45418</v>
      </c>
      <c r="AY2685" s="43">
        <v>10250</v>
      </c>
      <c r="AZ2685" s="44" t="s">
        <v>6099</v>
      </c>
    </row>
    <row r="2686" spans="1:52" ht="12.75" customHeight="1" x14ac:dyDescent="0.2">
      <c r="A2686" s="27">
        <v>56504</v>
      </c>
      <c r="B2686" s="28" t="s">
        <v>10753</v>
      </c>
      <c r="C2686" s="29" t="s">
        <v>56</v>
      </c>
      <c r="D2686" s="30" t="s">
        <v>10754</v>
      </c>
      <c r="E2686" s="30" t="s">
        <v>10754</v>
      </c>
      <c r="F2686" s="31">
        <v>1992</v>
      </c>
      <c r="G2686" s="31" t="s">
        <v>69</v>
      </c>
      <c r="H2686" s="30" t="s">
        <v>70</v>
      </c>
      <c r="I2686" s="60">
        <v>1</v>
      </c>
      <c r="J2686" s="60"/>
      <c r="K2686" s="32">
        <v>1</v>
      </c>
      <c r="L2686" s="33">
        <v>102</v>
      </c>
      <c r="M2686" s="31" t="s">
        <v>91</v>
      </c>
      <c r="X2686" s="37" t="s">
        <v>9886</v>
      </c>
      <c r="Y2686" s="38" t="s">
        <v>10755</v>
      </c>
      <c r="AA2686" s="39">
        <v>43709</v>
      </c>
      <c r="AB2686" s="39">
        <v>2958465</v>
      </c>
      <c r="AC2686" s="38" t="s">
        <v>712</v>
      </c>
      <c r="AD2686" s="29">
        <v>100</v>
      </c>
      <c r="AE2686" s="29">
        <v>99</v>
      </c>
      <c r="AF2686" s="40">
        <v>1</v>
      </c>
      <c r="AG2686" s="41" t="s">
        <v>64</v>
      </c>
      <c r="AJ2686" s="38" t="s">
        <v>1117</v>
      </c>
      <c r="AK2686" s="29" t="s">
        <v>7</v>
      </c>
      <c r="AL2686" s="39">
        <v>44080</v>
      </c>
      <c r="AM2686" s="29">
        <v>145811</v>
      </c>
      <c r="AN2686" s="29" t="s">
        <v>84</v>
      </c>
      <c r="AO2686" s="29">
        <v>208</v>
      </c>
      <c r="AP2686" s="29">
        <v>1.63</v>
      </c>
      <c r="AQ2686" s="29" t="s">
        <v>75</v>
      </c>
      <c r="AR2686" s="39">
        <v>44209</v>
      </c>
      <c r="AS2686" s="29">
        <v>132737</v>
      </c>
      <c r="AT2686" s="29" t="s">
        <v>85</v>
      </c>
      <c r="AU2686" s="29">
        <v>108</v>
      </c>
      <c r="AV2686" s="29">
        <v>0.68</v>
      </c>
      <c r="AW2686" s="42">
        <v>34005</v>
      </c>
      <c r="AX2686" s="43">
        <v>384341</v>
      </c>
      <c r="AY2686" s="43">
        <v>73688</v>
      </c>
      <c r="AZ2686" s="44" t="s">
        <v>6099</v>
      </c>
    </row>
    <row r="2687" spans="1:52" ht="12.75" customHeight="1" x14ac:dyDescent="0.2">
      <c r="A2687" s="27">
        <v>56534</v>
      </c>
      <c r="B2687" s="28" t="s">
        <v>10756</v>
      </c>
      <c r="C2687" s="29" t="s">
        <v>56</v>
      </c>
      <c r="D2687" s="30" t="s">
        <v>10757</v>
      </c>
      <c r="E2687" s="30" t="s">
        <v>10758</v>
      </c>
      <c r="F2687" s="31">
        <v>1990</v>
      </c>
      <c r="G2687" s="31" t="s">
        <v>102</v>
      </c>
      <c r="H2687" s="30" t="s">
        <v>108</v>
      </c>
      <c r="I2687" s="60">
        <v>1</v>
      </c>
      <c r="J2687" s="60"/>
      <c r="K2687" s="32">
        <v>1</v>
      </c>
      <c r="L2687" s="33">
        <v>84</v>
      </c>
      <c r="M2687" s="31" t="s">
        <v>91</v>
      </c>
      <c r="X2687" s="37" t="s">
        <v>10759</v>
      </c>
      <c r="Y2687" s="38" t="s">
        <v>10760</v>
      </c>
      <c r="AA2687" s="39">
        <v>44197</v>
      </c>
      <c r="AB2687" s="39">
        <v>46022</v>
      </c>
      <c r="AC2687" s="38" t="s">
        <v>94</v>
      </c>
      <c r="AD2687" s="29">
        <v>100</v>
      </c>
      <c r="AE2687" s="29">
        <v>5</v>
      </c>
      <c r="AF2687" s="40">
        <v>0</v>
      </c>
      <c r="AG2687" s="41" t="s">
        <v>95</v>
      </c>
      <c r="AJ2687" s="38" t="s">
        <v>151</v>
      </c>
      <c r="AK2687" s="29" t="s">
        <v>7</v>
      </c>
      <c r="AL2687" s="39">
        <v>44176</v>
      </c>
      <c r="AM2687" s="29">
        <v>273951</v>
      </c>
      <c r="AN2687" s="29" t="s">
        <v>76</v>
      </c>
      <c r="AO2687" s="29">
        <v>34</v>
      </c>
      <c r="AP2687" s="29">
        <v>2.78</v>
      </c>
      <c r="AQ2687" s="29" t="s">
        <v>10</v>
      </c>
      <c r="AR2687" s="39">
        <v>44193</v>
      </c>
      <c r="AS2687" s="29">
        <v>172458</v>
      </c>
      <c r="AT2687" s="29" t="s">
        <v>126</v>
      </c>
      <c r="AU2687" s="29">
        <v>155</v>
      </c>
      <c r="AV2687" s="29">
        <v>0.87</v>
      </c>
    </row>
    <row r="2688" spans="1:52" ht="12.75" customHeight="1" x14ac:dyDescent="0.2">
      <c r="A2688" s="27">
        <v>56566</v>
      </c>
      <c r="B2688" s="28" t="s">
        <v>10761</v>
      </c>
      <c r="C2688" s="29" t="s">
        <v>56</v>
      </c>
      <c r="D2688" s="30" t="s">
        <v>10762</v>
      </c>
      <c r="E2688" s="30" t="s">
        <v>10762</v>
      </c>
      <c r="F2688" s="31">
        <v>1992</v>
      </c>
      <c r="G2688" s="31" t="s">
        <v>69</v>
      </c>
      <c r="H2688" s="30" t="s">
        <v>70</v>
      </c>
      <c r="I2688" s="60">
        <v>1</v>
      </c>
      <c r="J2688" s="60"/>
      <c r="K2688" s="32">
        <v>1</v>
      </c>
      <c r="L2688" s="33">
        <v>93</v>
      </c>
      <c r="M2688" s="31" t="s">
        <v>109</v>
      </c>
      <c r="X2688" s="37" t="s">
        <v>10028</v>
      </c>
      <c r="Y2688" s="38" t="s">
        <v>10763</v>
      </c>
      <c r="AA2688" s="39">
        <v>43466</v>
      </c>
      <c r="AB2688" s="39">
        <v>2958465</v>
      </c>
      <c r="AC2688" s="38" t="s">
        <v>712</v>
      </c>
      <c r="AD2688" s="29">
        <v>100</v>
      </c>
      <c r="AE2688" s="29">
        <v>99</v>
      </c>
      <c r="AF2688" s="40">
        <v>0</v>
      </c>
      <c r="AG2688" s="41" t="s">
        <v>64</v>
      </c>
      <c r="AJ2688" s="38" t="s">
        <v>2820</v>
      </c>
      <c r="AK2688" s="29" t="s">
        <v>308</v>
      </c>
      <c r="AL2688" s="39">
        <v>41481</v>
      </c>
      <c r="AM2688" s="29">
        <v>223239</v>
      </c>
      <c r="AN2688" s="29" t="s">
        <v>503</v>
      </c>
      <c r="AO2688" s="29">
        <v>461</v>
      </c>
      <c r="AP2688" s="29">
        <v>3.59</v>
      </c>
      <c r="AQ2688" s="29" t="s">
        <v>75</v>
      </c>
      <c r="AR2688" s="39">
        <v>44209</v>
      </c>
      <c r="AS2688" s="29">
        <v>151818</v>
      </c>
      <c r="AT2688" s="29" t="s">
        <v>84</v>
      </c>
      <c r="AU2688" s="29">
        <v>128</v>
      </c>
      <c r="AV2688" s="29">
        <v>1.01</v>
      </c>
      <c r="AW2688" s="42">
        <v>33957</v>
      </c>
      <c r="AX2688" s="43">
        <v>1149066</v>
      </c>
      <c r="AY2688" s="43">
        <v>236660</v>
      </c>
      <c r="AZ2688" s="44" t="s">
        <v>6099</v>
      </c>
    </row>
    <row r="2689" spans="1:53" ht="12.75" customHeight="1" x14ac:dyDescent="0.2">
      <c r="A2689" s="27">
        <v>56571</v>
      </c>
      <c r="B2689" s="28" t="s">
        <v>10764</v>
      </c>
      <c r="C2689" s="29" t="s">
        <v>56</v>
      </c>
      <c r="D2689" s="30" t="s">
        <v>10765</v>
      </c>
      <c r="E2689" s="30" t="s">
        <v>10766</v>
      </c>
      <c r="F2689" s="31">
        <v>1992</v>
      </c>
      <c r="G2689" s="31" t="s">
        <v>102</v>
      </c>
      <c r="H2689" s="30" t="s">
        <v>952</v>
      </c>
      <c r="I2689" s="60">
        <v>1</v>
      </c>
      <c r="J2689" s="60"/>
      <c r="K2689" s="32">
        <v>1</v>
      </c>
      <c r="L2689" s="33">
        <v>93</v>
      </c>
      <c r="M2689" s="31" t="s">
        <v>60</v>
      </c>
      <c r="X2689" s="37" t="s">
        <v>5016</v>
      </c>
      <c r="Y2689" s="38" t="s">
        <v>10767</v>
      </c>
      <c r="AA2689" s="39">
        <v>43101</v>
      </c>
      <c r="AB2689" s="39">
        <v>44926</v>
      </c>
      <c r="AC2689" s="38" t="s">
        <v>94</v>
      </c>
      <c r="AD2689" s="29">
        <v>100</v>
      </c>
      <c r="AE2689" s="29">
        <v>5</v>
      </c>
      <c r="AF2689" s="40">
        <v>3</v>
      </c>
      <c r="AG2689" s="41" t="s">
        <v>95</v>
      </c>
      <c r="AJ2689" s="38" t="s">
        <v>2595</v>
      </c>
      <c r="AK2689" s="29" t="s">
        <v>7</v>
      </c>
      <c r="AL2689" s="39">
        <v>43998</v>
      </c>
      <c r="AM2689" s="29">
        <v>250303</v>
      </c>
      <c r="AN2689" s="29" t="s">
        <v>76</v>
      </c>
      <c r="AO2689" s="29">
        <v>122</v>
      </c>
      <c r="AP2689" s="29">
        <v>3.33</v>
      </c>
      <c r="AQ2689" s="29" t="s">
        <v>10</v>
      </c>
      <c r="AR2689" s="39">
        <v>43662</v>
      </c>
      <c r="AS2689" s="29">
        <v>81753</v>
      </c>
      <c r="AT2689" s="29" t="s">
        <v>74</v>
      </c>
      <c r="AU2689" s="29">
        <v>28</v>
      </c>
      <c r="AV2689" s="29">
        <v>0.56999999999999995</v>
      </c>
      <c r="AW2689" s="42">
        <v>33849</v>
      </c>
      <c r="AX2689" s="43">
        <v>1352808</v>
      </c>
      <c r="AY2689" s="43">
        <v>283535</v>
      </c>
      <c r="AZ2689" s="44" t="s">
        <v>6211</v>
      </c>
    </row>
    <row r="2690" spans="1:53" ht="12.75" customHeight="1" x14ac:dyDescent="0.2">
      <c r="A2690" s="27">
        <v>56686</v>
      </c>
      <c r="B2690" s="28" t="s">
        <v>10768</v>
      </c>
      <c r="C2690" s="29" t="s">
        <v>60</v>
      </c>
      <c r="D2690" s="30" t="s">
        <v>10769</v>
      </c>
      <c r="E2690" s="30" t="s">
        <v>10769</v>
      </c>
      <c r="F2690" s="31">
        <v>1993</v>
      </c>
      <c r="G2690" s="31" t="s">
        <v>56</v>
      </c>
      <c r="H2690" s="30" t="s">
        <v>59</v>
      </c>
      <c r="I2690" s="59"/>
      <c r="J2690" s="59">
        <f>K2690*L2690</f>
        <v>180</v>
      </c>
      <c r="K2690" s="32">
        <v>2</v>
      </c>
      <c r="L2690" s="33">
        <v>90</v>
      </c>
      <c r="M2690" s="31" t="s">
        <v>91</v>
      </c>
      <c r="X2690" s="37" t="s">
        <v>10770</v>
      </c>
      <c r="Y2690" s="38" t="s">
        <v>10771</v>
      </c>
      <c r="Z2690" s="29" t="s">
        <v>775</v>
      </c>
      <c r="AA2690" s="39">
        <v>34422</v>
      </c>
      <c r="AB2690" s="39">
        <v>2958465</v>
      </c>
      <c r="AC2690" s="38" t="s">
        <v>10772</v>
      </c>
      <c r="AD2690" s="29">
        <v>100</v>
      </c>
      <c r="AE2690" s="29">
        <v>99</v>
      </c>
      <c r="AF2690" s="40">
        <v>1</v>
      </c>
      <c r="AG2690" s="41" t="s">
        <v>64</v>
      </c>
      <c r="AJ2690" s="38" t="s">
        <v>1696</v>
      </c>
      <c r="AK2690" s="29" t="s">
        <v>7</v>
      </c>
      <c r="AL2690" s="39">
        <v>38095</v>
      </c>
      <c r="AM2690" s="29">
        <v>271853</v>
      </c>
      <c r="AN2690" s="29" t="s">
        <v>76</v>
      </c>
      <c r="AO2690" s="29">
        <v>72</v>
      </c>
      <c r="AP2690" s="29">
        <v>13.71</v>
      </c>
      <c r="AQ2690" s="29" t="s">
        <v>10</v>
      </c>
      <c r="AR2690" s="39">
        <v>43587</v>
      </c>
      <c r="AS2690" s="29">
        <v>273808</v>
      </c>
      <c r="AT2690" s="29" t="s">
        <v>76</v>
      </c>
      <c r="AU2690" s="29">
        <v>13</v>
      </c>
      <c r="AV2690" s="29">
        <v>1.1000000000000001</v>
      </c>
    </row>
    <row r="2691" spans="1:53" ht="12.75" customHeight="1" x14ac:dyDescent="0.2">
      <c r="A2691" s="27">
        <v>56780</v>
      </c>
      <c r="B2691" s="28" t="s">
        <v>10773</v>
      </c>
      <c r="C2691" s="29" t="s">
        <v>56</v>
      </c>
      <c r="D2691" s="30" t="s">
        <v>10774</v>
      </c>
      <c r="E2691" s="30" t="s">
        <v>10774</v>
      </c>
      <c r="F2691" s="31">
        <v>1993</v>
      </c>
      <c r="G2691" s="31" t="s">
        <v>69</v>
      </c>
      <c r="H2691" s="30" t="s">
        <v>59</v>
      </c>
      <c r="I2691" s="60">
        <v>1</v>
      </c>
      <c r="J2691" s="60"/>
      <c r="K2691" s="32">
        <v>1</v>
      </c>
      <c r="L2691" s="33">
        <v>83</v>
      </c>
      <c r="M2691" s="31" t="s">
        <v>60</v>
      </c>
      <c r="X2691" s="37" t="s">
        <v>10775</v>
      </c>
      <c r="Y2691" s="38" t="s">
        <v>10776</v>
      </c>
      <c r="AA2691" s="39">
        <v>37210</v>
      </c>
      <c r="AB2691" s="39">
        <v>2958465</v>
      </c>
      <c r="AC2691" s="38" t="s">
        <v>210</v>
      </c>
      <c r="AD2691" s="29">
        <v>100</v>
      </c>
      <c r="AE2691" s="29">
        <v>99</v>
      </c>
      <c r="AF2691" s="40">
        <v>4</v>
      </c>
      <c r="AG2691" s="41" t="s">
        <v>64</v>
      </c>
      <c r="AJ2691" s="38" t="s">
        <v>83</v>
      </c>
      <c r="AK2691" s="29" t="s">
        <v>7</v>
      </c>
      <c r="AL2691" s="39">
        <v>43739</v>
      </c>
      <c r="AM2691" s="29">
        <v>273002</v>
      </c>
      <c r="AN2691" s="29" t="s">
        <v>76</v>
      </c>
      <c r="AO2691" s="29">
        <v>26</v>
      </c>
      <c r="AP2691" s="29">
        <v>2.4700000000000002</v>
      </c>
      <c r="AQ2691" s="29" t="s">
        <v>10</v>
      </c>
      <c r="AR2691" s="39">
        <v>43683</v>
      </c>
      <c r="AS2691" s="29">
        <v>274551</v>
      </c>
      <c r="AT2691" s="29" t="s">
        <v>76</v>
      </c>
      <c r="AU2691" s="29">
        <v>16</v>
      </c>
      <c r="AV2691" s="29">
        <v>1.69</v>
      </c>
    </row>
    <row r="2692" spans="1:53" ht="12.75" customHeight="1" x14ac:dyDescent="0.2">
      <c r="A2692" s="27">
        <v>56788</v>
      </c>
      <c r="B2692" s="28" t="s">
        <v>10777</v>
      </c>
      <c r="C2692" s="29" t="s">
        <v>56</v>
      </c>
      <c r="D2692" s="30" t="s">
        <v>10778</v>
      </c>
      <c r="E2692" s="30" t="s">
        <v>10778</v>
      </c>
      <c r="F2692" s="31">
        <v>1992</v>
      </c>
      <c r="G2692" s="31" t="s">
        <v>69</v>
      </c>
      <c r="H2692" s="30" t="s">
        <v>70</v>
      </c>
      <c r="I2692" s="60">
        <v>1</v>
      </c>
      <c r="J2692" s="60"/>
      <c r="K2692" s="32">
        <v>1</v>
      </c>
      <c r="L2692" s="33">
        <v>93</v>
      </c>
      <c r="M2692" s="31" t="s">
        <v>60</v>
      </c>
      <c r="X2692" s="37" t="s">
        <v>10779</v>
      </c>
      <c r="Y2692" s="38" t="s">
        <v>10780</v>
      </c>
      <c r="AA2692" s="39">
        <v>43293</v>
      </c>
      <c r="AB2692" s="39">
        <v>2958465</v>
      </c>
      <c r="AC2692" s="38" t="s">
        <v>712</v>
      </c>
      <c r="AD2692" s="29">
        <v>100</v>
      </c>
      <c r="AE2692" s="29">
        <v>99</v>
      </c>
      <c r="AF2692" s="40">
        <v>1</v>
      </c>
      <c r="AG2692" s="41" t="s">
        <v>64</v>
      </c>
      <c r="AJ2692" s="38" t="s">
        <v>817</v>
      </c>
      <c r="AK2692" s="29" t="s">
        <v>6</v>
      </c>
      <c r="AL2692" s="39">
        <v>44100</v>
      </c>
      <c r="AM2692" s="29">
        <v>265621</v>
      </c>
      <c r="AN2692" s="29" t="s">
        <v>76</v>
      </c>
      <c r="AO2692" s="29">
        <v>61</v>
      </c>
      <c r="AP2692" s="29">
        <v>4.17</v>
      </c>
      <c r="AQ2692" s="29" t="s">
        <v>75</v>
      </c>
      <c r="AR2692" s="39">
        <v>43990</v>
      </c>
      <c r="AS2692" s="29">
        <v>63221</v>
      </c>
      <c r="AT2692" s="29" t="s">
        <v>74</v>
      </c>
      <c r="AU2692" s="29">
        <v>23</v>
      </c>
      <c r="AV2692" s="29">
        <v>0.54</v>
      </c>
      <c r="AW2692" s="42">
        <v>34285</v>
      </c>
      <c r="AX2692" s="43">
        <v>658690</v>
      </c>
      <c r="AY2692" s="43">
        <v>133751</v>
      </c>
      <c r="AZ2692" s="44" t="s">
        <v>6099</v>
      </c>
    </row>
    <row r="2693" spans="1:53" ht="12.75" customHeight="1" x14ac:dyDescent="0.2">
      <c r="A2693" s="27">
        <v>56857</v>
      </c>
      <c r="B2693" s="28" t="s">
        <v>10781</v>
      </c>
      <c r="C2693" s="29" t="s">
        <v>56</v>
      </c>
      <c r="D2693" s="30" t="s">
        <v>10782</v>
      </c>
      <c r="E2693" s="30" t="s">
        <v>10782</v>
      </c>
      <c r="F2693" s="31">
        <v>1993</v>
      </c>
      <c r="G2693" s="31" t="s">
        <v>69</v>
      </c>
      <c r="H2693" s="30" t="s">
        <v>59</v>
      </c>
      <c r="I2693" s="60">
        <v>1</v>
      </c>
      <c r="J2693" s="60"/>
      <c r="K2693" s="32">
        <v>1</v>
      </c>
      <c r="L2693" s="33">
        <v>96</v>
      </c>
      <c r="M2693" s="31" t="s">
        <v>60</v>
      </c>
      <c r="X2693" s="37" t="s">
        <v>10783</v>
      </c>
      <c r="Y2693" s="38" t="s">
        <v>10784</v>
      </c>
      <c r="Z2693" s="29" t="s">
        <v>775</v>
      </c>
      <c r="AA2693" s="39">
        <v>36758</v>
      </c>
      <c r="AB2693" s="39">
        <v>2958465</v>
      </c>
      <c r="AC2693" s="38" t="s">
        <v>10723</v>
      </c>
      <c r="AD2693" s="29">
        <v>50</v>
      </c>
      <c r="AE2693" s="29">
        <v>99</v>
      </c>
      <c r="AF2693" s="40">
        <v>15</v>
      </c>
      <c r="AG2693" s="41" t="s">
        <v>64</v>
      </c>
      <c r="AJ2693" s="38" t="s">
        <v>73</v>
      </c>
      <c r="AK2693" s="29" t="s">
        <v>7</v>
      </c>
      <c r="AL2693" s="39">
        <v>44111</v>
      </c>
      <c r="AM2693" s="29">
        <v>262211</v>
      </c>
      <c r="AN2693" s="29" t="s">
        <v>76</v>
      </c>
      <c r="AO2693" s="29">
        <v>37</v>
      </c>
      <c r="AP2693" s="29">
        <v>2.4900000000000002</v>
      </c>
      <c r="AQ2693" s="29" t="s">
        <v>75</v>
      </c>
      <c r="AR2693" s="39">
        <v>44116</v>
      </c>
      <c r="AS2693" s="29">
        <v>73807</v>
      </c>
      <c r="AT2693" s="29" t="s">
        <v>74</v>
      </c>
      <c r="AU2693" s="29">
        <v>33</v>
      </c>
      <c r="AV2693" s="29">
        <v>0.56000000000000005</v>
      </c>
      <c r="AW2693" s="42">
        <v>34201</v>
      </c>
      <c r="AX2693" s="43">
        <v>9304</v>
      </c>
      <c r="AY2693" s="43">
        <v>2094</v>
      </c>
      <c r="AZ2693" s="44" t="s">
        <v>6989</v>
      </c>
    </row>
    <row r="2694" spans="1:53" ht="12.75" customHeight="1" x14ac:dyDescent="0.2">
      <c r="A2694" s="27">
        <v>56979</v>
      </c>
      <c r="B2694" s="28" t="s">
        <v>10786</v>
      </c>
      <c r="C2694" s="29" t="s">
        <v>56</v>
      </c>
      <c r="D2694" s="30" t="s">
        <v>10787</v>
      </c>
      <c r="E2694" s="30" t="s">
        <v>10788</v>
      </c>
      <c r="F2694" s="31">
        <v>1992</v>
      </c>
      <c r="G2694" s="31" t="s">
        <v>56</v>
      </c>
      <c r="H2694" s="30" t="s">
        <v>59</v>
      </c>
      <c r="I2694" s="60">
        <v>1</v>
      </c>
      <c r="J2694" s="60"/>
      <c r="K2694" s="32">
        <v>1</v>
      </c>
      <c r="L2694" s="33">
        <v>99</v>
      </c>
      <c r="M2694" s="31" t="s">
        <v>60</v>
      </c>
      <c r="X2694" s="37" t="s">
        <v>10789</v>
      </c>
      <c r="Y2694" s="38" t="s">
        <v>10790</v>
      </c>
      <c r="AA2694" s="39">
        <v>35718</v>
      </c>
      <c r="AB2694" s="39">
        <v>2958465</v>
      </c>
      <c r="AC2694" s="38" t="s">
        <v>6568</v>
      </c>
      <c r="AD2694" s="29">
        <v>100</v>
      </c>
      <c r="AE2694" s="29">
        <v>99</v>
      </c>
      <c r="AF2694" s="40">
        <v>4</v>
      </c>
      <c r="AG2694" s="41" t="s">
        <v>64</v>
      </c>
      <c r="AJ2694" s="38" t="s">
        <v>390</v>
      </c>
      <c r="AK2694" s="29" t="s">
        <v>7</v>
      </c>
      <c r="AL2694" s="39">
        <v>43228</v>
      </c>
      <c r="AM2694" s="29">
        <v>283422</v>
      </c>
      <c r="AN2694" s="29" t="s">
        <v>76</v>
      </c>
      <c r="AO2694" s="29">
        <v>29</v>
      </c>
      <c r="AP2694" s="29">
        <v>2.54</v>
      </c>
      <c r="AQ2694" s="29" t="s">
        <v>10</v>
      </c>
      <c r="AR2694" s="39">
        <v>44155</v>
      </c>
      <c r="AS2694" s="29">
        <v>293917</v>
      </c>
      <c r="AT2694" s="29" t="s">
        <v>76</v>
      </c>
      <c r="AU2694" s="29">
        <v>33</v>
      </c>
      <c r="AV2694" s="29">
        <v>1.72</v>
      </c>
      <c r="AW2694" s="42">
        <v>34124</v>
      </c>
      <c r="AX2694" s="43">
        <v>2428</v>
      </c>
      <c r="AY2694" s="43">
        <v>708</v>
      </c>
      <c r="AZ2694" s="44" t="s">
        <v>6989</v>
      </c>
    </row>
    <row r="2695" spans="1:53" ht="12.75" customHeight="1" x14ac:dyDescent="0.2">
      <c r="A2695" s="27">
        <v>57040</v>
      </c>
      <c r="B2695" s="28" t="s">
        <v>10791</v>
      </c>
      <c r="C2695" s="29" t="s">
        <v>56</v>
      </c>
      <c r="D2695" s="30" t="s">
        <v>10792</v>
      </c>
      <c r="E2695" s="30" t="s">
        <v>10792</v>
      </c>
      <c r="F2695" s="31">
        <v>1993</v>
      </c>
      <c r="G2695" s="31" t="s">
        <v>69</v>
      </c>
      <c r="H2695" s="30" t="s">
        <v>59</v>
      </c>
      <c r="I2695" s="60">
        <v>1</v>
      </c>
      <c r="J2695" s="60"/>
      <c r="K2695" s="32">
        <v>1</v>
      </c>
      <c r="L2695" s="33">
        <v>93</v>
      </c>
      <c r="M2695" s="31" t="s">
        <v>60</v>
      </c>
      <c r="X2695" s="37" t="s">
        <v>10793</v>
      </c>
      <c r="Y2695" s="38" t="s">
        <v>10794</v>
      </c>
      <c r="AA2695" s="39">
        <v>36632</v>
      </c>
      <c r="AB2695" s="39">
        <v>2958465</v>
      </c>
      <c r="AC2695" s="38" t="s">
        <v>10795</v>
      </c>
      <c r="AD2695" s="29">
        <v>100</v>
      </c>
      <c r="AE2695" s="29">
        <v>99</v>
      </c>
      <c r="AF2695" s="40">
        <v>11</v>
      </c>
      <c r="AG2695" s="41" t="s">
        <v>64</v>
      </c>
      <c r="AJ2695" s="38" t="s">
        <v>935</v>
      </c>
      <c r="AK2695" s="29" t="s">
        <v>7</v>
      </c>
      <c r="AL2695" s="39">
        <v>44161</v>
      </c>
      <c r="AM2695" s="29">
        <v>261854</v>
      </c>
      <c r="AN2695" s="29" t="s">
        <v>76</v>
      </c>
      <c r="AO2695" s="29">
        <v>65</v>
      </c>
      <c r="AP2695" s="29">
        <v>4.2</v>
      </c>
      <c r="AQ2695" s="29" t="s">
        <v>10</v>
      </c>
      <c r="AR2695" s="39">
        <v>42977</v>
      </c>
      <c r="AS2695" s="29">
        <v>272925</v>
      </c>
      <c r="AT2695" s="29" t="s">
        <v>76</v>
      </c>
      <c r="AU2695" s="29">
        <v>6</v>
      </c>
      <c r="AV2695" s="29">
        <v>0.5</v>
      </c>
      <c r="AW2695" s="42">
        <v>34075</v>
      </c>
      <c r="AX2695" s="43">
        <v>3034801</v>
      </c>
      <c r="AY2695" s="43">
        <v>655190</v>
      </c>
      <c r="AZ2695" s="44" t="s">
        <v>2533</v>
      </c>
    </row>
    <row r="2696" spans="1:53" ht="12.75" customHeight="1" x14ac:dyDescent="0.2">
      <c r="A2696" s="27">
        <v>57047</v>
      </c>
      <c r="B2696" s="28" t="s">
        <v>10796</v>
      </c>
      <c r="C2696" s="29" t="s">
        <v>56</v>
      </c>
      <c r="D2696" s="30" t="s">
        <v>10797</v>
      </c>
      <c r="E2696" s="30" t="s">
        <v>10798</v>
      </c>
      <c r="F2696" s="31">
        <v>1993</v>
      </c>
      <c r="G2696" s="31" t="s">
        <v>102</v>
      </c>
      <c r="H2696" s="30" t="s">
        <v>70</v>
      </c>
      <c r="I2696" s="60">
        <v>1</v>
      </c>
      <c r="J2696" s="60"/>
      <c r="K2696" s="32">
        <v>1</v>
      </c>
      <c r="L2696" s="33">
        <v>98</v>
      </c>
      <c r="M2696" s="31" t="s">
        <v>91</v>
      </c>
      <c r="X2696" s="37" t="s">
        <v>10799</v>
      </c>
      <c r="Y2696" s="38" t="s">
        <v>10800</v>
      </c>
      <c r="AA2696" s="39">
        <v>43101</v>
      </c>
      <c r="AB2696" s="39">
        <v>44926</v>
      </c>
      <c r="AC2696" s="38" t="s">
        <v>94</v>
      </c>
      <c r="AD2696" s="29">
        <v>100</v>
      </c>
      <c r="AE2696" s="29">
        <v>5</v>
      </c>
      <c r="AF2696" s="40">
        <v>2</v>
      </c>
      <c r="AG2696" s="41" t="s">
        <v>95</v>
      </c>
      <c r="AJ2696" s="38" t="s">
        <v>10801</v>
      </c>
      <c r="AK2696" s="29" t="s">
        <v>6</v>
      </c>
      <c r="AL2696" s="39">
        <v>44052</v>
      </c>
      <c r="AM2696" s="29">
        <v>155648</v>
      </c>
      <c r="AN2696" s="29" t="s">
        <v>84</v>
      </c>
      <c r="AO2696" s="29">
        <v>338</v>
      </c>
      <c r="AP2696" s="29">
        <v>3.37</v>
      </c>
      <c r="AQ2696" s="29" t="s">
        <v>8</v>
      </c>
      <c r="AR2696" s="39">
        <v>43987</v>
      </c>
      <c r="AS2696" s="29">
        <v>174402</v>
      </c>
      <c r="AT2696" s="29" t="s">
        <v>126</v>
      </c>
      <c r="AU2696" s="29">
        <v>74</v>
      </c>
      <c r="AV2696" s="29">
        <v>0.56000000000000005</v>
      </c>
      <c r="AW2696" s="42">
        <v>34285</v>
      </c>
      <c r="AX2696" s="43">
        <v>302734</v>
      </c>
      <c r="AY2696" s="43">
        <v>62846</v>
      </c>
      <c r="AZ2696" s="44" t="s">
        <v>6211</v>
      </c>
    </row>
    <row r="2697" spans="1:53" ht="12.75" customHeight="1" x14ac:dyDescent="0.2">
      <c r="A2697" s="27">
        <v>57056</v>
      </c>
      <c r="B2697" s="28" t="s">
        <v>10802</v>
      </c>
      <c r="C2697" s="29" t="s">
        <v>56</v>
      </c>
      <c r="D2697" s="30" t="s">
        <v>10803</v>
      </c>
      <c r="E2697" s="30" t="s">
        <v>10804</v>
      </c>
      <c r="F2697" s="31">
        <v>1992</v>
      </c>
      <c r="G2697" s="31" t="s">
        <v>102</v>
      </c>
      <c r="H2697" s="30" t="s">
        <v>103</v>
      </c>
      <c r="I2697" s="60">
        <v>1</v>
      </c>
      <c r="J2697" s="60"/>
      <c r="K2697" s="32">
        <v>1</v>
      </c>
      <c r="L2697" s="33">
        <v>104</v>
      </c>
      <c r="M2697" s="31" t="s">
        <v>91</v>
      </c>
      <c r="X2697" s="37" t="s">
        <v>10805</v>
      </c>
      <c r="Y2697" s="38" t="s">
        <v>10806</v>
      </c>
      <c r="AA2697" s="39">
        <v>44197</v>
      </c>
      <c r="AB2697" s="39">
        <v>44926</v>
      </c>
      <c r="AC2697" s="38" t="s">
        <v>94</v>
      </c>
      <c r="AD2697" s="29">
        <v>100</v>
      </c>
      <c r="AE2697" s="29">
        <v>2</v>
      </c>
      <c r="AF2697" s="40">
        <v>0</v>
      </c>
      <c r="AG2697" s="41" t="s">
        <v>95</v>
      </c>
      <c r="AJ2697" s="38" t="s">
        <v>3897</v>
      </c>
      <c r="AK2697" s="29" t="s">
        <v>7</v>
      </c>
      <c r="AL2697" s="39">
        <v>43372</v>
      </c>
      <c r="AM2697" s="29">
        <v>232954</v>
      </c>
      <c r="AN2697" s="29" t="s">
        <v>503</v>
      </c>
      <c r="AO2697" s="29">
        <v>220</v>
      </c>
      <c r="AP2697" s="29">
        <v>2.2599999999999998</v>
      </c>
      <c r="AQ2697" s="29" t="s">
        <v>10</v>
      </c>
      <c r="AR2697" s="39">
        <v>44052</v>
      </c>
      <c r="AS2697" s="29">
        <v>191600</v>
      </c>
      <c r="AT2697" s="29" t="s">
        <v>126</v>
      </c>
      <c r="AU2697" s="29">
        <v>154</v>
      </c>
      <c r="AV2697" s="29">
        <v>1.08</v>
      </c>
      <c r="AW2697" s="42">
        <v>33977</v>
      </c>
      <c r="AX2697" s="43">
        <v>817494</v>
      </c>
      <c r="AY2697" s="43">
        <v>168816</v>
      </c>
      <c r="AZ2697" s="44" t="s">
        <v>6099</v>
      </c>
    </row>
    <row r="2698" spans="1:53" ht="12.75" customHeight="1" x14ac:dyDescent="0.2">
      <c r="A2698" s="45">
        <v>57064</v>
      </c>
      <c r="B2698" s="46" t="s">
        <v>10807</v>
      </c>
      <c r="C2698" s="47" t="s">
        <v>56</v>
      </c>
      <c r="D2698" s="48" t="s">
        <v>10808</v>
      </c>
      <c r="E2698" s="48" t="s">
        <v>10809</v>
      </c>
      <c r="F2698" s="47">
        <v>1992</v>
      </c>
      <c r="G2698" s="47" t="s">
        <v>102</v>
      </c>
      <c r="H2698" s="48" t="s">
        <v>103</v>
      </c>
      <c r="I2698" s="60">
        <v>1</v>
      </c>
      <c r="J2698" s="60"/>
      <c r="K2698" s="49">
        <v>1</v>
      </c>
      <c r="L2698" s="50">
        <v>140</v>
      </c>
      <c r="M2698" s="47" t="s">
        <v>91</v>
      </c>
      <c r="N2698" s="47"/>
      <c r="O2698" s="47"/>
      <c r="P2698" s="47"/>
      <c r="Q2698" s="47"/>
      <c r="R2698" s="51"/>
      <c r="S2698" s="47"/>
      <c r="T2698" s="47"/>
      <c r="U2698" s="47"/>
      <c r="V2698" s="47"/>
      <c r="W2698" s="51"/>
      <c r="X2698" s="52" t="s">
        <v>7234</v>
      </c>
      <c r="Y2698" s="52" t="s">
        <v>10810</v>
      </c>
      <c r="Z2698" s="47" t="s">
        <v>96</v>
      </c>
      <c r="AA2698" s="51">
        <v>42491</v>
      </c>
      <c r="AB2698" s="51">
        <v>44222</v>
      </c>
      <c r="AC2698" s="52" t="s">
        <v>94</v>
      </c>
      <c r="AD2698" s="47">
        <v>100</v>
      </c>
      <c r="AE2698" s="47">
        <v>5</v>
      </c>
      <c r="AF2698" s="53">
        <v>5</v>
      </c>
      <c r="AG2698" s="54"/>
      <c r="AH2698" s="51">
        <v>44317</v>
      </c>
      <c r="AI2698" s="51">
        <v>46142</v>
      </c>
      <c r="AJ2698" s="52" t="s">
        <v>10811</v>
      </c>
      <c r="AK2698" s="47" t="s">
        <v>6</v>
      </c>
      <c r="AL2698" s="51">
        <v>44222</v>
      </c>
      <c r="AM2698" s="47">
        <v>235606</v>
      </c>
      <c r="AN2698" s="47" t="s">
        <v>76</v>
      </c>
      <c r="AO2698" s="47">
        <v>298</v>
      </c>
      <c r="AP2698" s="47">
        <v>5.09</v>
      </c>
      <c r="AQ2698" s="47" t="s">
        <v>10</v>
      </c>
      <c r="AR2698" s="51">
        <v>42466</v>
      </c>
      <c r="AS2698" s="47">
        <v>210839</v>
      </c>
      <c r="AT2698" s="47" t="s">
        <v>113</v>
      </c>
      <c r="AU2698" s="47">
        <v>455</v>
      </c>
      <c r="AV2698" s="47">
        <v>1.88</v>
      </c>
      <c r="AW2698" s="55">
        <v>33871</v>
      </c>
      <c r="AX2698" s="56">
        <v>2069067</v>
      </c>
      <c r="AY2698" s="56">
        <v>433932</v>
      </c>
      <c r="AZ2698" s="48" t="s">
        <v>6211</v>
      </c>
      <c r="BA2698" s="48" t="s">
        <v>4082</v>
      </c>
    </row>
    <row r="2699" spans="1:53" ht="12.75" customHeight="1" x14ac:dyDescent="0.2">
      <c r="A2699" s="27">
        <v>57067</v>
      </c>
      <c r="B2699" s="28" t="s">
        <v>10812</v>
      </c>
      <c r="C2699" s="29" t="s">
        <v>56</v>
      </c>
      <c r="D2699" s="30" t="s">
        <v>10813</v>
      </c>
      <c r="E2699" s="30" t="s">
        <v>10814</v>
      </c>
      <c r="F2699" s="31">
        <v>1992</v>
      </c>
      <c r="G2699" s="31" t="s">
        <v>102</v>
      </c>
      <c r="H2699" s="30" t="s">
        <v>59</v>
      </c>
      <c r="I2699" s="60">
        <v>1</v>
      </c>
      <c r="J2699" s="60"/>
      <c r="K2699" s="32">
        <v>1</v>
      </c>
      <c r="L2699" s="33">
        <v>110</v>
      </c>
      <c r="M2699" s="31" t="s">
        <v>91</v>
      </c>
      <c r="X2699" s="37" t="s">
        <v>1920</v>
      </c>
      <c r="Y2699" s="38" t="s">
        <v>10815</v>
      </c>
      <c r="AA2699" s="39">
        <v>43831</v>
      </c>
      <c r="AB2699" s="39">
        <v>45657</v>
      </c>
      <c r="AC2699" s="38" t="s">
        <v>94</v>
      </c>
      <c r="AD2699" s="29">
        <v>100</v>
      </c>
      <c r="AE2699" s="29">
        <v>5</v>
      </c>
      <c r="AF2699" s="40">
        <v>0</v>
      </c>
      <c r="AG2699" s="41" t="s">
        <v>95</v>
      </c>
      <c r="AJ2699" s="38" t="s">
        <v>97</v>
      </c>
      <c r="AK2699" s="29" t="s">
        <v>7</v>
      </c>
      <c r="AL2699" s="39">
        <v>43827</v>
      </c>
      <c r="AM2699" s="29">
        <v>233148</v>
      </c>
      <c r="AN2699" s="29" t="s">
        <v>503</v>
      </c>
      <c r="AO2699" s="29">
        <v>234</v>
      </c>
      <c r="AP2699" s="29">
        <v>2.4900000000000002</v>
      </c>
      <c r="AQ2699" s="29" t="s">
        <v>10</v>
      </c>
      <c r="AR2699" s="39">
        <v>41992</v>
      </c>
      <c r="AS2699" s="29">
        <v>82551</v>
      </c>
      <c r="AT2699" s="29" t="s">
        <v>74</v>
      </c>
      <c r="AU2699" s="29">
        <v>40</v>
      </c>
      <c r="AV2699" s="29">
        <v>0.85</v>
      </c>
      <c r="AW2699" s="42">
        <v>33921</v>
      </c>
      <c r="AX2699" s="43">
        <v>790322</v>
      </c>
      <c r="AY2699" s="43">
        <v>168527</v>
      </c>
      <c r="AZ2699" s="44" t="s">
        <v>267</v>
      </c>
    </row>
    <row r="2700" spans="1:53" ht="12.75" customHeight="1" x14ac:dyDescent="0.2">
      <c r="A2700" s="27">
        <v>57068</v>
      </c>
      <c r="B2700" s="28" t="s">
        <v>10816</v>
      </c>
      <c r="C2700" s="29" t="s">
        <v>56</v>
      </c>
      <c r="D2700" s="30" t="s">
        <v>10817</v>
      </c>
      <c r="E2700" s="30" t="s">
        <v>10818</v>
      </c>
      <c r="F2700" s="31">
        <v>1992</v>
      </c>
      <c r="G2700" s="31" t="s">
        <v>102</v>
      </c>
      <c r="H2700" s="30" t="s">
        <v>123</v>
      </c>
      <c r="I2700" s="60">
        <v>1</v>
      </c>
      <c r="J2700" s="60"/>
      <c r="K2700" s="32">
        <v>1</v>
      </c>
      <c r="L2700" s="33">
        <v>127</v>
      </c>
      <c r="M2700" s="31" t="s">
        <v>109</v>
      </c>
      <c r="X2700" s="37" t="s">
        <v>565</v>
      </c>
      <c r="Y2700" s="38" t="s">
        <v>10819</v>
      </c>
      <c r="Z2700" s="29" t="s">
        <v>96</v>
      </c>
      <c r="AA2700" s="39">
        <v>42431</v>
      </c>
      <c r="AB2700" s="39">
        <v>44256</v>
      </c>
      <c r="AC2700" s="38" t="s">
        <v>144</v>
      </c>
      <c r="AD2700" s="29">
        <v>100</v>
      </c>
      <c r="AE2700" s="29">
        <v>7</v>
      </c>
      <c r="AF2700" s="40">
        <v>6</v>
      </c>
      <c r="AG2700" s="41" t="s">
        <v>95</v>
      </c>
      <c r="AJ2700" s="38" t="s">
        <v>567</v>
      </c>
      <c r="AK2700" s="29" t="s">
        <v>7</v>
      </c>
      <c r="AL2700" s="39">
        <v>44143</v>
      </c>
      <c r="AM2700" s="29">
        <v>235912</v>
      </c>
      <c r="AN2700" s="29" t="s">
        <v>76</v>
      </c>
      <c r="AO2700" s="29">
        <v>205</v>
      </c>
      <c r="AP2700" s="29">
        <v>3.47</v>
      </c>
      <c r="AQ2700" s="29" t="s">
        <v>10</v>
      </c>
      <c r="AR2700" s="39">
        <v>44244</v>
      </c>
      <c r="AS2700" s="29">
        <v>255207</v>
      </c>
      <c r="AT2700" s="29" t="s">
        <v>76</v>
      </c>
      <c r="AU2700" s="29">
        <v>24</v>
      </c>
      <c r="AV2700" s="29">
        <v>1.29</v>
      </c>
      <c r="AW2700" s="42">
        <v>34019</v>
      </c>
      <c r="AX2700" s="43">
        <v>3228110</v>
      </c>
      <c r="AY2700" s="43">
        <v>668143</v>
      </c>
      <c r="AZ2700" s="44" t="s">
        <v>267</v>
      </c>
    </row>
    <row r="2701" spans="1:53" ht="12.75" customHeight="1" x14ac:dyDescent="0.2">
      <c r="A2701" s="27">
        <v>57071</v>
      </c>
      <c r="B2701" s="28" t="s">
        <v>10820</v>
      </c>
      <c r="C2701" s="29" t="s">
        <v>56</v>
      </c>
      <c r="D2701" s="30" t="s">
        <v>10821</v>
      </c>
      <c r="E2701" s="30" t="s">
        <v>10821</v>
      </c>
      <c r="F2701" s="31">
        <v>1993</v>
      </c>
      <c r="G2701" s="31" t="s">
        <v>102</v>
      </c>
      <c r="H2701" s="30" t="s">
        <v>555</v>
      </c>
      <c r="I2701" s="60">
        <v>1</v>
      </c>
      <c r="J2701" s="60"/>
      <c r="K2701" s="32">
        <v>1</v>
      </c>
      <c r="L2701" s="33">
        <v>126</v>
      </c>
      <c r="M2701" s="31" t="s">
        <v>193</v>
      </c>
      <c r="X2701" s="37" t="s">
        <v>468</v>
      </c>
      <c r="Y2701" s="38" t="s">
        <v>10822</v>
      </c>
      <c r="AA2701" s="39">
        <v>44256</v>
      </c>
      <c r="AB2701" s="39">
        <v>46081</v>
      </c>
      <c r="AC2701" s="38" t="s">
        <v>94</v>
      </c>
      <c r="AD2701" s="29">
        <v>100</v>
      </c>
      <c r="AE2701" s="29">
        <v>5</v>
      </c>
      <c r="AF2701" s="40">
        <v>0</v>
      </c>
      <c r="AG2701" s="41" t="s">
        <v>95</v>
      </c>
      <c r="AK2701" s="29" t="s">
        <v>6</v>
      </c>
      <c r="AL2701" s="39">
        <v>43934</v>
      </c>
      <c r="AM2701" s="29">
        <v>212029</v>
      </c>
      <c r="AN2701" s="29" t="s">
        <v>113</v>
      </c>
      <c r="AO2701" s="29">
        <v>1986</v>
      </c>
      <c r="AP2701" s="29">
        <v>7.28</v>
      </c>
      <c r="AQ2701" s="29" t="s">
        <v>95</v>
      </c>
      <c r="AR2701" s="39">
        <v>43983</v>
      </c>
      <c r="AS2701" s="29">
        <v>240418</v>
      </c>
      <c r="AT2701" s="29" t="s">
        <v>76</v>
      </c>
      <c r="AU2701" s="29">
        <v>157</v>
      </c>
      <c r="AV2701" s="29">
        <v>2.41</v>
      </c>
      <c r="AW2701" s="42">
        <v>34228</v>
      </c>
      <c r="AX2701" s="43">
        <v>16250205</v>
      </c>
      <c r="AY2701" s="43">
        <v>3377372</v>
      </c>
      <c r="AZ2701" s="44" t="s">
        <v>205</v>
      </c>
    </row>
    <row r="2702" spans="1:53" ht="12.75" customHeight="1" x14ac:dyDescent="0.2">
      <c r="A2702" s="27">
        <v>57881</v>
      </c>
      <c r="B2702" s="28" t="s">
        <v>10823</v>
      </c>
      <c r="C2702" s="29" t="s">
        <v>56</v>
      </c>
      <c r="D2702" s="30" t="s">
        <v>10824</v>
      </c>
      <c r="E2702" s="30" t="s">
        <v>10824</v>
      </c>
      <c r="F2702" s="31">
        <v>1993</v>
      </c>
      <c r="G2702" s="31" t="s">
        <v>69</v>
      </c>
      <c r="H2702" s="30" t="s">
        <v>70</v>
      </c>
      <c r="I2702" s="60">
        <v>1</v>
      </c>
      <c r="J2702" s="60"/>
      <c r="K2702" s="32">
        <v>1</v>
      </c>
      <c r="L2702" s="33">
        <v>100</v>
      </c>
      <c r="M2702" s="31" t="s">
        <v>109</v>
      </c>
      <c r="X2702" s="37" t="s">
        <v>2797</v>
      </c>
      <c r="Y2702" s="38" t="s">
        <v>10825</v>
      </c>
      <c r="AA2702" s="39">
        <v>43961</v>
      </c>
      <c r="AB2702" s="39">
        <v>2958465</v>
      </c>
      <c r="AC2702" s="38" t="s">
        <v>712</v>
      </c>
      <c r="AD2702" s="29">
        <v>100</v>
      </c>
      <c r="AE2702" s="29">
        <v>99</v>
      </c>
      <c r="AF2702" s="40">
        <v>0</v>
      </c>
      <c r="AG2702" s="41" t="s">
        <v>64</v>
      </c>
      <c r="AJ2702" s="38" t="s">
        <v>2788</v>
      </c>
      <c r="AK2702" s="29" t="s">
        <v>6</v>
      </c>
      <c r="AL2702" s="39">
        <v>42547</v>
      </c>
      <c r="AM2702" s="29">
        <v>134641</v>
      </c>
      <c r="AN2702" s="29" t="s">
        <v>85</v>
      </c>
      <c r="AO2702" s="29">
        <v>692</v>
      </c>
      <c r="AP2702" s="29">
        <v>4.54</v>
      </c>
      <c r="AQ2702" s="29" t="s">
        <v>9853</v>
      </c>
      <c r="AR2702" s="39">
        <v>43954</v>
      </c>
      <c r="AS2702" s="29">
        <v>155500</v>
      </c>
      <c r="AT2702" s="29" t="s">
        <v>84</v>
      </c>
      <c r="AU2702" s="29">
        <v>351</v>
      </c>
      <c r="AV2702" s="29">
        <v>2.2400000000000002</v>
      </c>
      <c r="AW2702" s="42">
        <v>34325</v>
      </c>
      <c r="AX2702" s="43">
        <v>3437763</v>
      </c>
      <c r="AY2702" s="43">
        <v>709468</v>
      </c>
      <c r="AZ2702" s="44" t="s">
        <v>6099</v>
      </c>
    </row>
    <row r="2703" spans="1:53" ht="12.75" customHeight="1" x14ac:dyDescent="0.2">
      <c r="A2703" s="27">
        <v>57882</v>
      </c>
      <c r="B2703" s="28" t="s">
        <v>10826</v>
      </c>
      <c r="C2703" s="29" t="s">
        <v>56</v>
      </c>
      <c r="D2703" s="30" t="s">
        <v>10827</v>
      </c>
      <c r="E2703" s="30" t="s">
        <v>10827</v>
      </c>
      <c r="F2703" s="31">
        <v>1992</v>
      </c>
      <c r="G2703" s="31" t="s">
        <v>69</v>
      </c>
      <c r="H2703" s="30" t="s">
        <v>70</v>
      </c>
      <c r="I2703" s="60">
        <v>1</v>
      </c>
      <c r="J2703" s="60"/>
      <c r="K2703" s="32">
        <v>1</v>
      </c>
      <c r="L2703" s="33">
        <v>120</v>
      </c>
      <c r="M2703" s="31" t="s">
        <v>60</v>
      </c>
      <c r="X2703" s="37" t="s">
        <v>10828</v>
      </c>
      <c r="Y2703" s="38" t="s">
        <v>10829</v>
      </c>
      <c r="Z2703" s="29" t="s">
        <v>775</v>
      </c>
      <c r="AA2703" s="39">
        <v>43739</v>
      </c>
      <c r="AB2703" s="39">
        <v>2958465</v>
      </c>
      <c r="AC2703" s="38" t="s">
        <v>2790</v>
      </c>
      <c r="AD2703" s="29">
        <v>40</v>
      </c>
      <c r="AE2703" s="29">
        <v>99</v>
      </c>
      <c r="AF2703" s="40">
        <v>0</v>
      </c>
      <c r="AG2703" s="41" t="s">
        <v>64</v>
      </c>
      <c r="AJ2703" s="38" t="s">
        <v>680</v>
      </c>
      <c r="AK2703" s="29" t="s">
        <v>7</v>
      </c>
      <c r="AL2703" s="39">
        <v>37620</v>
      </c>
      <c r="AM2703" s="29">
        <v>250607</v>
      </c>
      <c r="AN2703" s="29" t="s">
        <v>76</v>
      </c>
      <c r="AO2703" s="29">
        <v>115</v>
      </c>
      <c r="AP2703" s="29">
        <v>5.4</v>
      </c>
      <c r="AQ2703" s="29" t="s">
        <v>75</v>
      </c>
      <c r="AR2703" s="39">
        <v>44236</v>
      </c>
      <c r="AS2703" s="29">
        <v>131856</v>
      </c>
      <c r="AT2703" s="29" t="s">
        <v>85</v>
      </c>
      <c r="AU2703" s="29">
        <v>61</v>
      </c>
      <c r="AV2703" s="29">
        <v>0.39</v>
      </c>
      <c r="AW2703" s="42">
        <v>34217</v>
      </c>
      <c r="AX2703" s="43">
        <v>321315</v>
      </c>
      <c r="AY2703" s="43">
        <v>67013</v>
      </c>
      <c r="AZ2703" s="44" t="s">
        <v>6099</v>
      </c>
    </row>
    <row r="2704" spans="1:53" ht="12.75" customHeight="1" x14ac:dyDescent="0.2">
      <c r="A2704" s="27">
        <v>57883</v>
      </c>
      <c r="B2704" s="28" t="s">
        <v>10830</v>
      </c>
      <c r="C2704" s="29" t="s">
        <v>56</v>
      </c>
      <c r="D2704" s="30" t="s">
        <v>10831</v>
      </c>
      <c r="E2704" s="30" t="s">
        <v>10832</v>
      </c>
      <c r="F2704" s="31">
        <v>1992</v>
      </c>
      <c r="G2704" s="31" t="s">
        <v>69</v>
      </c>
      <c r="H2704" s="30" t="s">
        <v>725</v>
      </c>
      <c r="I2704" s="60">
        <v>1</v>
      </c>
      <c r="J2704" s="60"/>
      <c r="K2704" s="32">
        <v>1</v>
      </c>
      <c r="L2704" s="33">
        <v>109</v>
      </c>
      <c r="M2704" s="31" t="s">
        <v>91</v>
      </c>
      <c r="X2704" s="37" t="s">
        <v>2431</v>
      </c>
      <c r="Y2704" s="38" t="s">
        <v>10833</v>
      </c>
      <c r="AA2704" s="39">
        <v>43293</v>
      </c>
      <c r="AB2704" s="39">
        <v>2958465</v>
      </c>
      <c r="AC2704" s="38" t="s">
        <v>712</v>
      </c>
      <c r="AD2704" s="29">
        <v>100</v>
      </c>
      <c r="AE2704" s="29">
        <v>99</v>
      </c>
      <c r="AF2704" s="40">
        <v>1</v>
      </c>
      <c r="AG2704" s="41" t="s">
        <v>64</v>
      </c>
      <c r="AJ2704" s="38" t="s">
        <v>776</v>
      </c>
      <c r="AK2704" s="29" t="s">
        <v>6</v>
      </c>
      <c r="AL2704" s="39">
        <v>44107</v>
      </c>
      <c r="AM2704" s="29">
        <v>264034</v>
      </c>
      <c r="AN2704" s="29" t="s">
        <v>76</v>
      </c>
      <c r="AO2704" s="29">
        <v>65</v>
      </c>
      <c r="AP2704" s="29">
        <v>4.2300000000000004</v>
      </c>
      <c r="AQ2704" s="29" t="s">
        <v>75</v>
      </c>
      <c r="AR2704" s="39">
        <v>44085</v>
      </c>
      <c r="AS2704" s="29">
        <v>70830</v>
      </c>
      <c r="AT2704" s="29" t="s">
        <v>74</v>
      </c>
      <c r="AU2704" s="29">
        <v>18</v>
      </c>
      <c r="AV2704" s="29">
        <v>0.35</v>
      </c>
      <c r="AW2704" s="42">
        <v>34040</v>
      </c>
      <c r="AX2704" s="43">
        <v>1337460</v>
      </c>
      <c r="AY2704" s="43">
        <v>274419</v>
      </c>
      <c r="AZ2704" s="44" t="s">
        <v>6099</v>
      </c>
    </row>
    <row r="2705" spans="1:52" ht="12.75" customHeight="1" x14ac:dyDescent="0.2">
      <c r="A2705" s="27">
        <v>57892</v>
      </c>
      <c r="B2705" s="28" t="s">
        <v>10834</v>
      </c>
      <c r="C2705" s="29" t="s">
        <v>56</v>
      </c>
      <c r="D2705" s="30" t="s">
        <v>10835</v>
      </c>
      <c r="E2705" s="30" t="s">
        <v>10835</v>
      </c>
      <c r="F2705" s="31">
        <v>1993</v>
      </c>
      <c r="G2705" s="31" t="s">
        <v>69</v>
      </c>
      <c r="H2705" s="30" t="s">
        <v>70</v>
      </c>
      <c r="I2705" s="60">
        <v>1</v>
      </c>
      <c r="J2705" s="60"/>
      <c r="K2705" s="32">
        <v>1</v>
      </c>
      <c r="L2705" s="33">
        <v>105</v>
      </c>
      <c r="M2705" s="31" t="s">
        <v>91</v>
      </c>
      <c r="X2705" s="37" t="s">
        <v>6559</v>
      </c>
      <c r="Y2705" s="38" t="s">
        <v>10836</v>
      </c>
      <c r="AA2705" s="39">
        <v>43709</v>
      </c>
      <c r="AB2705" s="39">
        <v>2958465</v>
      </c>
      <c r="AC2705" s="38" t="s">
        <v>712</v>
      </c>
      <c r="AD2705" s="29">
        <v>100</v>
      </c>
      <c r="AE2705" s="29">
        <v>99</v>
      </c>
      <c r="AF2705" s="40">
        <v>1</v>
      </c>
      <c r="AG2705" s="41" t="s">
        <v>64</v>
      </c>
      <c r="AJ2705" s="38" t="s">
        <v>680</v>
      </c>
      <c r="AK2705" s="29" t="s">
        <v>7</v>
      </c>
      <c r="AL2705" s="39">
        <v>43740</v>
      </c>
      <c r="AM2705" s="29">
        <v>244037</v>
      </c>
      <c r="AN2705" s="29" t="s">
        <v>76</v>
      </c>
      <c r="AO2705" s="29">
        <v>121</v>
      </c>
      <c r="AP2705" s="29">
        <v>3.45</v>
      </c>
      <c r="AQ2705" s="29" t="s">
        <v>75</v>
      </c>
      <c r="AR2705" s="39">
        <v>44209</v>
      </c>
      <c r="AS2705" s="29">
        <v>60025</v>
      </c>
      <c r="AT2705" s="29" t="s">
        <v>74</v>
      </c>
      <c r="AU2705" s="29">
        <v>22</v>
      </c>
      <c r="AV2705" s="29">
        <v>0.7</v>
      </c>
      <c r="AW2705" s="42">
        <v>34053</v>
      </c>
      <c r="AX2705" s="43">
        <v>871702</v>
      </c>
      <c r="AY2705" s="43">
        <v>181061</v>
      </c>
      <c r="AZ2705" s="44" t="s">
        <v>6099</v>
      </c>
    </row>
    <row r="2706" spans="1:52" ht="12.75" customHeight="1" x14ac:dyDescent="0.2">
      <c r="A2706" s="27">
        <v>57896</v>
      </c>
      <c r="B2706" s="28" t="s">
        <v>10837</v>
      </c>
      <c r="C2706" s="29" t="s">
        <v>56</v>
      </c>
      <c r="D2706" s="30" t="s">
        <v>10838</v>
      </c>
      <c r="E2706" s="30" t="s">
        <v>10838</v>
      </c>
      <c r="F2706" s="31">
        <v>1992</v>
      </c>
      <c r="G2706" s="31" t="s">
        <v>69</v>
      </c>
      <c r="H2706" s="30" t="s">
        <v>70</v>
      </c>
      <c r="I2706" s="60">
        <v>1</v>
      </c>
      <c r="J2706" s="60"/>
      <c r="K2706" s="32">
        <v>1</v>
      </c>
      <c r="L2706" s="33">
        <v>105</v>
      </c>
      <c r="M2706" s="31" t="s">
        <v>60</v>
      </c>
      <c r="X2706" s="37" t="s">
        <v>4208</v>
      </c>
      <c r="Y2706" s="38" t="s">
        <v>10839</v>
      </c>
      <c r="AA2706" s="39">
        <v>43293</v>
      </c>
      <c r="AB2706" s="39">
        <v>2958465</v>
      </c>
      <c r="AC2706" s="38" t="s">
        <v>712</v>
      </c>
      <c r="AD2706" s="29">
        <v>100</v>
      </c>
      <c r="AE2706" s="29">
        <v>99</v>
      </c>
      <c r="AF2706" s="40">
        <v>2</v>
      </c>
      <c r="AG2706" s="41" t="s">
        <v>64</v>
      </c>
      <c r="AJ2706" s="38" t="s">
        <v>817</v>
      </c>
      <c r="AK2706" s="29" t="s">
        <v>6</v>
      </c>
      <c r="AL2706" s="39">
        <v>43869</v>
      </c>
      <c r="AM2706" s="29">
        <v>270511</v>
      </c>
      <c r="AN2706" s="29" t="s">
        <v>76</v>
      </c>
      <c r="AO2706" s="29">
        <v>88</v>
      </c>
      <c r="AP2706" s="29">
        <v>4.79</v>
      </c>
      <c r="AQ2706" s="29" t="s">
        <v>75</v>
      </c>
      <c r="AR2706" s="39">
        <v>43985</v>
      </c>
      <c r="AS2706" s="29">
        <v>293634</v>
      </c>
      <c r="AT2706" s="29" t="s">
        <v>76</v>
      </c>
      <c r="AU2706" s="29">
        <v>23</v>
      </c>
      <c r="AV2706" s="29">
        <v>0.94</v>
      </c>
      <c r="AW2706" s="42">
        <v>33935</v>
      </c>
      <c r="AX2706" s="43">
        <v>25315</v>
      </c>
      <c r="AY2706" s="43">
        <v>5749</v>
      </c>
      <c r="AZ2706" s="44" t="s">
        <v>6099</v>
      </c>
    </row>
    <row r="2707" spans="1:52" ht="12.75" customHeight="1" x14ac:dyDescent="0.2">
      <c r="A2707" s="27">
        <v>57898</v>
      </c>
      <c r="B2707" s="28" t="s">
        <v>10840</v>
      </c>
      <c r="C2707" s="29" t="s">
        <v>56</v>
      </c>
      <c r="D2707" s="30" t="s">
        <v>10841</v>
      </c>
      <c r="E2707" s="30" t="s">
        <v>10841</v>
      </c>
      <c r="F2707" s="31">
        <v>1993</v>
      </c>
      <c r="G2707" s="31" t="s">
        <v>69</v>
      </c>
      <c r="H2707" s="30" t="s">
        <v>70</v>
      </c>
      <c r="I2707" s="60">
        <v>1</v>
      </c>
      <c r="J2707" s="60"/>
      <c r="K2707" s="32">
        <v>1</v>
      </c>
      <c r="L2707" s="33">
        <v>99</v>
      </c>
      <c r="M2707" s="31" t="s">
        <v>91</v>
      </c>
      <c r="X2707" s="37" t="s">
        <v>2352</v>
      </c>
      <c r="Y2707" s="38" t="s">
        <v>10842</v>
      </c>
      <c r="AA2707" s="39">
        <v>40324</v>
      </c>
      <c r="AB2707" s="39">
        <v>2958465</v>
      </c>
      <c r="AC2707" s="38" t="s">
        <v>1103</v>
      </c>
      <c r="AD2707" s="29">
        <v>100</v>
      </c>
      <c r="AE2707" s="29">
        <v>99</v>
      </c>
      <c r="AF2707" s="40">
        <v>2</v>
      </c>
      <c r="AG2707" s="41" t="s">
        <v>64</v>
      </c>
      <c r="AJ2707" s="38" t="s">
        <v>817</v>
      </c>
      <c r="AK2707" s="29" t="s">
        <v>6</v>
      </c>
      <c r="AL2707" s="39">
        <v>42458</v>
      </c>
      <c r="AM2707" s="29">
        <v>253719</v>
      </c>
      <c r="AN2707" s="29" t="s">
        <v>76</v>
      </c>
      <c r="AO2707" s="29">
        <v>61</v>
      </c>
      <c r="AP2707" s="29">
        <v>3.35</v>
      </c>
      <c r="AQ2707" s="29" t="s">
        <v>75</v>
      </c>
      <c r="AR2707" s="39">
        <v>44168</v>
      </c>
      <c r="AS2707" s="29">
        <v>52010</v>
      </c>
      <c r="AT2707" s="29" t="s">
        <v>74</v>
      </c>
      <c r="AU2707" s="29">
        <v>35</v>
      </c>
      <c r="AV2707" s="29">
        <v>1.84</v>
      </c>
      <c r="AW2707" s="42">
        <v>34215</v>
      </c>
      <c r="AX2707" s="43">
        <v>16795</v>
      </c>
      <c r="AY2707" s="43">
        <v>3478</v>
      </c>
      <c r="AZ2707" s="44" t="s">
        <v>6099</v>
      </c>
    </row>
    <row r="2708" spans="1:52" ht="12.75" customHeight="1" x14ac:dyDescent="0.2">
      <c r="A2708" s="27">
        <v>57901</v>
      </c>
      <c r="B2708" s="28" t="s">
        <v>10843</v>
      </c>
      <c r="C2708" s="29" t="s">
        <v>56</v>
      </c>
      <c r="D2708" s="30" t="s">
        <v>10844</v>
      </c>
      <c r="E2708" s="30" t="s">
        <v>10845</v>
      </c>
      <c r="F2708" s="31">
        <v>1983</v>
      </c>
      <c r="G2708" s="31" t="s">
        <v>102</v>
      </c>
      <c r="H2708" s="30" t="s">
        <v>70</v>
      </c>
      <c r="I2708" s="60">
        <v>1</v>
      </c>
      <c r="J2708" s="60"/>
      <c r="K2708" s="32">
        <v>1</v>
      </c>
      <c r="L2708" s="33">
        <v>102</v>
      </c>
      <c r="M2708" s="31" t="s">
        <v>91</v>
      </c>
      <c r="X2708" s="37" t="s">
        <v>10846</v>
      </c>
      <c r="Y2708" s="38" t="s">
        <v>10847</v>
      </c>
      <c r="Z2708" s="29" t="s">
        <v>96</v>
      </c>
      <c r="AA2708" s="39">
        <v>43466</v>
      </c>
      <c r="AB2708" s="39">
        <v>44189</v>
      </c>
      <c r="AC2708" s="38" t="s">
        <v>94</v>
      </c>
      <c r="AD2708" s="29">
        <v>100</v>
      </c>
      <c r="AE2708" s="29">
        <v>2</v>
      </c>
      <c r="AF2708" s="40">
        <v>2</v>
      </c>
      <c r="AJ2708" s="38" t="s">
        <v>97</v>
      </c>
      <c r="AK2708" s="29" t="s">
        <v>7</v>
      </c>
      <c r="AL2708" s="39">
        <v>44188</v>
      </c>
      <c r="AM2708" s="29">
        <v>265552</v>
      </c>
      <c r="AN2708" s="29" t="s">
        <v>76</v>
      </c>
      <c r="AO2708" s="29">
        <v>28</v>
      </c>
      <c r="AP2708" s="29">
        <v>1.96</v>
      </c>
    </row>
    <row r="2709" spans="1:52" ht="12.75" customHeight="1" x14ac:dyDescent="0.2">
      <c r="A2709" s="27">
        <v>57954</v>
      </c>
      <c r="B2709" s="28" t="s">
        <v>10848</v>
      </c>
      <c r="C2709" s="29" t="s">
        <v>56</v>
      </c>
      <c r="D2709" s="30" t="s">
        <v>10849</v>
      </c>
      <c r="E2709" s="30" t="s">
        <v>10849</v>
      </c>
      <c r="F2709" s="31">
        <v>1993</v>
      </c>
      <c r="G2709" s="31" t="s">
        <v>69</v>
      </c>
      <c r="H2709" s="30" t="s">
        <v>59</v>
      </c>
      <c r="I2709" s="60">
        <v>1</v>
      </c>
      <c r="J2709" s="60"/>
      <c r="K2709" s="32">
        <v>1</v>
      </c>
      <c r="L2709" s="33">
        <v>95</v>
      </c>
      <c r="M2709" s="31" t="s">
        <v>60</v>
      </c>
      <c r="X2709" s="37" t="s">
        <v>1313</v>
      </c>
      <c r="Y2709" s="38" t="s">
        <v>10850</v>
      </c>
      <c r="AA2709" s="39">
        <v>39470</v>
      </c>
      <c r="AB2709" s="39">
        <v>2958465</v>
      </c>
      <c r="AC2709" s="38" t="s">
        <v>210</v>
      </c>
      <c r="AD2709" s="29">
        <v>100</v>
      </c>
      <c r="AE2709" s="29">
        <v>99</v>
      </c>
      <c r="AF2709" s="40">
        <v>2</v>
      </c>
      <c r="AG2709" s="41" t="s">
        <v>64</v>
      </c>
      <c r="AJ2709" s="38" t="s">
        <v>83</v>
      </c>
      <c r="AK2709" s="29" t="s">
        <v>7</v>
      </c>
      <c r="AL2709" s="39">
        <v>43455</v>
      </c>
      <c r="AM2709" s="29">
        <v>273718</v>
      </c>
      <c r="AN2709" s="29" t="s">
        <v>76</v>
      </c>
      <c r="AO2709" s="29">
        <v>23</v>
      </c>
      <c r="AP2709" s="29">
        <v>1.86</v>
      </c>
      <c r="AQ2709" s="29" t="s">
        <v>75</v>
      </c>
      <c r="AR2709" s="39">
        <v>44076</v>
      </c>
      <c r="AS2709" s="29">
        <v>263413</v>
      </c>
      <c r="AT2709" s="29" t="s">
        <v>76</v>
      </c>
      <c r="AU2709" s="29">
        <v>19</v>
      </c>
      <c r="AV2709" s="29">
        <v>1.44</v>
      </c>
      <c r="AW2709" s="42">
        <v>34067</v>
      </c>
      <c r="AX2709" s="43">
        <v>753654</v>
      </c>
      <c r="AY2709" s="43">
        <v>169818</v>
      </c>
      <c r="AZ2709" s="44" t="s">
        <v>2533</v>
      </c>
    </row>
    <row r="2710" spans="1:52" ht="12.75" customHeight="1" x14ac:dyDescent="0.2">
      <c r="A2710" s="27">
        <v>57975</v>
      </c>
      <c r="B2710" s="28" t="s">
        <v>10851</v>
      </c>
      <c r="C2710" s="29" t="s">
        <v>56</v>
      </c>
      <c r="D2710" s="30" t="s">
        <v>10852</v>
      </c>
      <c r="E2710" s="30" t="s">
        <v>10853</v>
      </c>
      <c r="F2710" s="31">
        <v>1991</v>
      </c>
      <c r="G2710" s="31" t="s">
        <v>102</v>
      </c>
      <c r="H2710" s="30" t="s">
        <v>952</v>
      </c>
      <c r="I2710" s="60">
        <v>1</v>
      </c>
      <c r="J2710" s="60"/>
      <c r="K2710" s="32">
        <v>1</v>
      </c>
      <c r="L2710" s="33">
        <v>90</v>
      </c>
      <c r="M2710" s="31" t="s">
        <v>91</v>
      </c>
      <c r="X2710" s="37" t="s">
        <v>10854</v>
      </c>
      <c r="Y2710" s="38" t="s">
        <v>10855</v>
      </c>
      <c r="Z2710" s="29" t="s">
        <v>96</v>
      </c>
      <c r="AA2710" s="39">
        <v>42370</v>
      </c>
      <c r="AB2710" s="39">
        <v>44196</v>
      </c>
      <c r="AC2710" s="38" t="s">
        <v>94</v>
      </c>
      <c r="AD2710" s="29">
        <v>100</v>
      </c>
      <c r="AE2710" s="29">
        <v>5</v>
      </c>
      <c r="AF2710" s="40">
        <v>5</v>
      </c>
      <c r="AG2710" s="41" t="s">
        <v>95</v>
      </c>
      <c r="AJ2710" s="38" t="s">
        <v>10856</v>
      </c>
      <c r="AK2710" s="29" t="s">
        <v>6</v>
      </c>
      <c r="AL2710" s="39">
        <v>44135</v>
      </c>
      <c r="AM2710" s="29">
        <v>275141</v>
      </c>
      <c r="AN2710" s="29" t="s">
        <v>76</v>
      </c>
      <c r="AO2710" s="29">
        <v>40</v>
      </c>
      <c r="AP2710" s="29">
        <v>3.27</v>
      </c>
      <c r="AQ2710" s="29" t="s">
        <v>9</v>
      </c>
      <c r="AR2710" s="39">
        <v>44164</v>
      </c>
      <c r="AS2710" s="29">
        <v>245505</v>
      </c>
      <c r="AT2710" s="29" t="s">
        <v>76</v>
      </c>
      <c r="AU2710" s="29">
        <v>12</v>
      </c>
      <c r="AV2710" s="29">
        <v>0.28999999999999998</v>
      </c>
    </row>
    <row r="2711" spans="1:52" ht="12.75" customHeight="1" x14ac:dyDescent="0.2">
      <c r="A2711" s="27">
        <v>58042</v>
      </c>
      <c r="B2711" s="28" t="s">
        <v>10857</v>
      </c>
      <c r="C2711" s="29" t="s">
        <v>56</v>
      </c>
      <c r="D2711" s="30" t="s">
        <v>10858</v>
      </c>
      <c r="E2711" s="30" t="s">
        <v>10859</v>
      </c>
      <c r="F2711" s="31">
        <v>1992</v>
      </c>
      <c r="G2711" s="31" t="s">
        <v>102</v>
      </c>
      <c r="H2711" s="30" t="s">
        <v>59</v>
      </c>
      <c r="I2711" s="60">
        <v>1</v>
      </c>
      <c r="J2711" s="60"/>
      <c r="K2711" s="32">
        <v>1</v>
      </c>
      <c r="L2711" s="33">
        <v>115</v>
      </c>
      <c r="M2711" s="31" t="s">
        <v>60</v>
      </c>
      <c r="X2711" s="37" t="s">
        <v>520</v>
      </c>
      <c r="Y2711" s="38" t="s">
        <v>10860</v>
      </c>
      <c r="AA2711" s="39">
        <v>43466</v>
      </c>
      <c r="AB2711" s="39">
        <v>45291</v>
      </c>
      <c r="AC2711" s="38" t="s">
        <v>94</v>
      </c>
      <c r="AD2711" s="29">
        <v>100</v>
      </c>
      <c r="AE2711" s="29">
        <v>5</v>
      </c>
      <c r="AF2711" s="40">
        <v>1</v>
      </c>
      <c r="AG2711" s="41" t="s">
        <v>95</v>
      </c>
      <c r="AJ2711" s="38" t="s">
        <v>632</v>
      </c>
      <c r="AK2711" s="29" t="s">
        <v>6</v>
      </c>
      <c r="AL2711" s="39">
        <v>40539</v>
      </c>
      <c r="AM2711" s="29">
        <v>253328</v>
      </c>
      <c r="AN2711" s="29" t="s">
        <v>76</v>
      </c>
      <c r="AO2711" s="29">
        <v>290</v>
      </c>
      <c r="AP2711" s="29">
        <v>12.36</v>
      </c>
      <c r="AQ2711" s="29" t="s">
        <v>10</v>
      </c>
      <c r="AR2711" s="39">
        <v>43860</v>
      </c>
      <c r="AS2711" s="29">
        <v>140905</v>
      </c>
      <c r="AT2711" s="29" t="s">
        <v>84</v>
      </c>
      <c r="AU2711" s="29">
        <v>83</v>
      </c>
      <c r="AV2711" s="29">
        <v>0.64</v>
      </c>
    </row>
    <row r="2712" spans="1:52" ht="12.75" customHeight="1" x14ac:dyDescent="0.2">
      <c r="A2712" s="27">
        <v>58043</v>
      </c>
      <c r="B2712" s="28" t="s">
        <v>10861</v>
      </c>
      <c r="C2712" s="29" t="s">
        <v>56</v>
      </c>
      <c r="D2712" s="30" t="s">
        <v>10862</v>
      </c>
      <c r="E2712" s="30" t="s">
        <v>10863</v>
      </c>
      <c r="F2712" s="31">
        <v>1992</v>
      </c>
      <c r="G2712" s="31" t="s">
        <v>102</v>
      </c>
      <c r="H2712" s="30" t="s">
        <v>59</v>
      </c>
      <c r="I2712" s="60">
        <v>1</v>
      </c>
      <c r="J2712" s="60"/>
      <c r="K2712" s="32">
        <v>1</v>
      </c>
      <c r="L2712" s="33">
        <v>101</v>
      </c>
      <c r="M2712" s="31" t="s">
        <v>91</v>
      </c>
      <c r="X2712" s="37" t="s">
        <v>630</v>
      </c>
      <c r="Y2712" s="38" t="s">
        <v>10864</v>
      </c>
      <c r="AA2712" s="39">
        <v>44197</v>
      </c>
      <c r="AB2712" s="39">
        <v>46022</v>
      </c>
      <c r="AC2712" s="38" t="s">
        <v>94</v>
      </c>
      <c r="AD2712" s="29">
        <v>100</v>
      </c>
      <c r="AE2712" s="29">
        <v>5</v>
      </c>
      <c r="AF2712" s="40">
        <v>0</v>
      </c>
      <c r="AG2712" s="41" t="s">
        <v>95</v>
      </c>
      <c r="AJ2712" s="38" t="s">
        <v>390</v>
      </c>
      <c r="AK2712" s="29" t="s">
        <v>7</v>
      </c>
      <c r="AL2712" s="39">
        <v>43846</v>
      </c>
      <c r="AM2712" s="29">
        <v>245834</v>
      </c>
      <c r="AN2712" s="29" t="s">
        <v>76</v>
      </c>
      <c r="AO2712" s="29">
        <v>115</v>
      </c>
      <c r="AP2712" s="29">
        <v>3.33</v>
      </c>
      <c r="AQ2712" s="29" t="s">
        <v>10</v>
      </c>
      <c r="AR2712" s="39">
        <v>44185</v>
      </c>
      <c r="AS2712" s="29">
        <v>244407</v>
      </c>
      <c r="AT2712" s="29" t="s">
        <v>76</v>
      </c>
      <c r="AU2712" s="29">
        <v>61</v>
      </c>
      <c r="AV2712" s="29">
        <v>1.38</v>
      </c>
      <c r="AW2712" s="42">
        <v>34186</v>
      </c>
      <c r="AX2712" s="43">
        <v>29266</v>
      </c>
      <c r="AY2712" s="43">
        <v>6418</v>
      </c>
      <c r="AZ2712" s="44" t="s">
        <v>6211</v>
      </c>
    </row>
    <row r="2713" spans="1:52" ht="12.75" customHeight="1" x14ac:dyDescent="0.2">
      <c r="A2713" s="27">
        <v>58044</v>
      </c>
      <c r="B2713" s="28" t="s">
        <v>10865</v>
      </c>
      <c r="C2713" s="29" t="s">
        <v>56</v>
      </c>
      <c r="D2713" s="30" t="s">
        <v>10866</v>
      </c>
      <c r="E2713" s="30" t="s">
        <v>10867</v>
      </c>
      <c r="F2713" s="31">
        <v>1992</v>
      </c>
      <c r="G2713" s="31" t="s">
        <v>102</v>
      </c>
      <c r="H2713" s="30" t="s">
        <v>59</v>
      </c>
      <c r="I2713" s="60">
        <v>1</v>
      </c>
      <c r="J2713" s="60"/>
      <c r="K2713" s="32">
        <v>1</v>
      </c>
      <c r="L2713" s="33">
        <v>135</v>
      </c>
      <c r="M2713" s="31" t="s">
        <v>91</v>
      </c>
      <c r="X2713" s="37" t="s">
        <v>5556</v>
      </c>
      <c r="Y2713" s="38" t="s">
        <v>10868</v>
      </c>
      <c r="AA2713" s="39">
        <v>42736</v>
      </c>
      <c r="AB2713" s="39">
        <v>44561</v>
      </c>
      <c r="AC2713" s="38" t="s">
        <v>94</v>
      </c>
      <c r="AD2713" s="29">
        <v>100</v>
      </c>
      <c r="AE2713" s="29">
        <v>5</v>
      </c>
      <c r="AF2713" s="40">
        <v>2</v>
      </c>
      <c r="AG2713" s="41" t="s">
        <v>95</v>
      </c>
      <c r="AJ2713" s="38" t="s">
        <v>632</v>
      </c>
      <c r="AK2713" s="29" t="s">
        <v>7</v>
      </c>
      <c r="AL2713" s="39">
        <v>43105</v>
      </c>
      <c r="AM2713" s="29">
        <v>155129</v>
      </c>
      <c r="AN2713" s="29" t="s">
        <v>84</v>
      </c>
      <c r="AO2713" s="29">
        <v>354</v>
      </c>
      <c r="AP2713" s="29">
        <v>2.71</v>
      </c>
      <c r="AQ2713" s="29" t="s">
        <v>10</v>
      </c>
      <c r="AR2713" s="39">
        <v>44165</v>
      </c>
      <c r="AS2713" s="29">
        <v>260219</v>
      </c>
      <c r="AT2713" s="29" t="s">
        <v>76</v>
      </c>
      <c r="AU2713" s="29">
        <v>51</v>
      </c>
      <c r="AV2713" s="29">
        <v>2.95</v>
      </c>
      <c r="AW2713" s="42">
        <v>34038</v>
      </c>
      <c r="AX2713" s="43">
        <v>112466</v>
      </c>
      <c r="AY2713" s="43">
        <v>26210</v>
      </c>
      <c r="AZ2713" s="44" t="s">
        <v>6211</v>
      </c>
    </row>
    <row r="2714" spans="1:52" ht="12.75" customHeight="1" x14ac:dyDescent="0.2">
      <c r="A2714" s="27">
        <v>58045</v>
      </c>
      <c r="B2714" s="28" t="s">
        <v>10869</v>
      </c>
      <c r="C2714" s="29" t="s">
        <v>56</v>
      </c>
      <c r="D2714" s="30" t="s">
        <v>10870</v>
      </c>
      <c r="E2714" s="30" t="s">
        <v>10871</v>
      </c>
      <c r="F2714" s="31">
        <v>1992</v>
      </c>
      <c r="G2714" s="31" t="s">
        <v>102</v>
      </c>
      <c r="H2714" s="30" t="s">
        <v>70</v>
      </c>
      <c r="I2714" s="60">
        <v>1</v>
      </c>
      <c r="J2714" s="60"/>
      <c r="K2714" s="32">
        <v>1</v>
      </c>
      <c r="L2714" s="33">
        <v>108</v>
      </c>
      <c r="M2714" s="31" t="s">
        <v>91</v>
      </c>
      <c r="X2714" s="37" t="s">
        <v>10872</v>
      </c>
      <c r="Y2714" s="38" t="s">
        <v>10873</v>
      </c>
      <c r="AA2714" s="39">
        <v>43466</v>
      </c>
      <c r="AB2714" s="39">
        <v>45291</v>
      </c>
      <c r="AC2714" s="38" t="s">
        <v>94</v>
      </c>
      <c r="AD2714" s="29">
        <v>100</v>
      </c>
      <c r="AE2714" s="29">
        <v>5</v>
      </c>
      <c r="AF2714" s="40">
        <v>1</v>
      </c>
      <c r="AG2714" s="41" t="s">
        <v>95</v>
      </c>
      <c r="AJ2714" s="38" t="s">
        <v>112</v>
      </c>
      <c r="AK2714" s="29" t="s">
        <v>7</v>
      </c>
      <c r="AL2714" s="39">
        <v>43745</v>
      </c>
      <c r="AM2714" s="29">
        <v>245546</v>
      </c>
      <c r="AN2714" s="29" t="s">
        <v>76</v>
      </c>
      <c r="AO2714" s="29">
        <v>125</v>
      </c>
      <c r="AP2714" s="29">
        <v>3.61</v>
      </c>
      <c r="AQ2714" s="29" t="s">
        <v>10</v>
      </c>
      <c r="AR2714" s="39">
        <v>40904</v>
      </c>
      <c r="AS2714" s="29">
        <v>225004</v>
      </c>
      <c r="AT2714" s="29" t="s">
        <v>503</v>
      </c>
      <c r="AU2714" s="29">
        <v>193</v>
      </c>
      <c r="AV2714" s="29">
        <v>1.23</v>
      </c>
      <c r="AW2714" s="42">
        <v>34113</v>
      </c>
      <c r="AX2714" s="43">
        <v>583242</v>
      </c>
      <c r="AY2714" s="43">
        <v>155944</v>
      </c>
      <c r="AZ2714" s="44" t="s">
        <v>6211</v>
      </c>
    </row>
    <row r="2715" spans="1:52" ht="12.75" customHeight="1" x14ac:dyDescent="0.2">
      <c r="A2715" s="27">
        <v>58069</v>
      </c>
      <c r="B2715" s="28" t="s">
        <v>10874</v>
      </c>
      <c r="C2715" s="29" t="s">
        <v>56</v>
      </c>
      <c r="D2715" s="30" t="s">
        <v>10875</v>
      </c>
      <c r="E2715" s="30" t="s">
        <v>10875</v>
      </c>
      <c r="F2715" s="31">
        <v>1992</v>
      </c>
      <c r="G2715" s="31" t="s">
        <v>69</v>
      </c>
      <c r="H2715" s="30" t="s">
        <v>70</v>
      </c>
      <c r="I2715" s="60">
        <v>1</v>
      </c>
      <c r="J2715" s="60"/>
      <c r="K2715" s="32">
        <v>1</v>
      </c>
      <c r="L2715" s="33">
        <v>115</v>
      </c>
      <c r="M2715" s="31" t="s">
        <v>91</v>
      </c>
      <c r="X2715" s="37" t="s">
        <v>3428</v>
      </c>
      <c r="Y2715" s="38" t="s">
        <v>10876</v>
      </c>
      <c r="AA2715" s="39">
        <v>40324</v>
      </c>
      <c r="AB2715" s="39">
        <v>2958465</v>
      </c>
      <c r="AC2715" s="38" t="s">
        <v>1103</v>
      </c>
      <c r="AD2715" s="29">
        <v>100</v>
      </c>
      <c r="AE2715" s="29">
        <v>99</v>
      </c>
      <c r="AF2715" s="40">
        <v>7</v>
      </c>
      <c r="AG2715" s="41" t="s">
        <v>64</v>
      </c>
      <c r="AJ2715" s="38" t="s">
        <v>1117</v>
      </c>
      <c r="AK2715" s="29" t="s">
        <v>7</v>
      </c>
      <c r="AL2715" s="39">
        <v>43851</v>
      </c>
      <c r="AM2715" s="29">
        <v>244418</v>
      </c>
      <c r="AN2715" s="29" t="s">
        <v>76</v>
      </c>
      <c r="AO2715" s="29">
        <v>92</v>
      </c>
      <c r="AP2715" s="29">
        <v>2.48</v>
      </c>
      <c r="AQ2715" s="29" t="s">
        <v>75</v>
      </c>
      <c r="AR2715" s="39">
        <v>44255</v>
      </c>
      <c r="AS2715" s="29">
        <v>151910</v>
      </c>
      <c r="AT2715" s="29" t="s">
        <v>84</v>
      </c>
      <c r="AU2715" s="29">
        <v>125</v>
      </c>
      <c r="AV2715" s="29">
        <v>0.84</v>
      </c>
      <c r="AW2715" s="42">
        <v>33956</v>
      </c>
      <c r="AX2715" s="43">
        <v>4508826</v>
      </c>
      <c r="AY2715" s="43">
        <v>928923</v>
      </c>
      <c r="AZ2715" s="44" t="s">
        <v>6099</v>
      </c>
    </row>
    <row r="2716" spans="1:52" ht="12.75" customHeight="1" x14ac:dyDescent="0.2">
      <c r="A2716" s="27">
        <v>58072</v>
      </c>
      <c r="B2716" s="28" t="s">
        <v>10877</v>
      </c>
      <c r="C2716" s="29" t="s">
        <v>56</v>
      </c>
      <c r="D2716" s="30" t="s">
        <v>10878</v>
      </c>
      <c r="E2716" s="30" t="s">
        <v>10879</v>
      </c>
      <c r="F2716" s="31">
        <v>1990</v>
      </c>
      <c r="G2716" s="31" t="s">
        <v>102</v>
      </c>
      <c r="H2716" s="30" t="s">
        <v>952</v>
      </c>
      <c r="I2716" s="60">
        <v>1</v>
      </c>
      <c r="J2716" s="60"/>
      <c r="K2716" s="32">
        <v>1</v>
      </c>
      <c r="L2716" s="33">
        <v>84</v>
      </c>
      <c r="M2716" s="31" t="s">
        <v>60</v>
      </c>
      <c r="X2716" s="37" t="s">
        <v>10880</v>
      </c>
      <c r="Y2716" s="38" t="s">
        <v>10881</v>
      </c>
      <c r="Z2716" s="29" t="s">
        <v>96</v>
      </c>
      <c r="AA2716" s="39">
        <v>42370</v>
      </c>
      <c r="AB2716" s="39">
        <v>44196</v>
      </c>
      <c r="AC2716" s="38" t="s">
        <v>94</v>
      </c>
      <c r="AD2716" s="29">
        <v>100</v>
      </c>
      <c r="AE2716" s="29">
        <v>5</v>
      </c>
      <c r="AF2716" s="40">
        <v>5</v>
      </c>
      <c r="AG2716" s="41" t="s">
        <v>95</v>
      </c>
      <c r="AJ2716" s="38" t="s">
        <v>10856</v>
      </c>
      <c r="AK2716" s="29" t="s">
        <v>6</v>
      </c>
      <c r="AL2716" s="39">
        <v>44135</v>
      </c>
      <c r="AM2716" s="29">
        <v>263024</v>
      </c>
      <c r="AN2716" s="29" t="s">
        <v>76</v>
      </c>
      <c r="AO2716" s="29">
        <v>62</v>
      </c>
      <c r="AP2716" s="29">
        <v>3.15</v>
      </c>
      <c r="AQ2716" s="29" t="s">
        <v>9</v>
      </c>
      <c r="AR2716" s="39">
        <v>44164</v>
      </c>
      <c r="AS2716" s="29">
        <v>231127</v>
      </c>
      <c r="AT2716" s="29" t="s">
        <v>503</v>
      </c>
      <c r="AU2716" s="29">
        <v>27</v>
      </c>
      <c r="AV2716" s="29">
        <v>0.2</v>
      </c>
    </row>
    <row r="2717" spans="1:52" ht="12.75" customHeight="1" x14ac:dyDescent="0.2">
      <c r="A2717" s="27">
        <v>58194</v>
      </c>
      <c r="B2717" s="28" t="s">
        <v>7145</v>
      </c>
      <c r="C2717" s="29" t="s">
        <v>185</v>
      </c>
      <c r="D2717" s="30" t="s">
        <v>10882</v>
      </c>
      <c r="E2717" s="30" t="s">
        <v>10883</v>
      </c>
      <c r="F2717" s="31">
        <v>1990</v>
      </c>
      <c r="G2717" s="31" t="s">
        <v>102</v>
      </c>
      <c r="H2717" s="30" t="s">
        <v>2084</v>
      </c>
      <c r="I2717" s="59"/>
      <c r="J2717" s="59">
        <f t="shared" ref="J2717:J2719" si="6">K2717*L2717</f>
        <v>52</v>
      </c>
      <c r="K2717" s="32">
        <v>2</v>
      </c>
      <c r="L2717" s="33">
        <v>26</v>
      </c>
      <c r="M2717" s="31" t="s">
        <v>60</v>
      </c>
      <c r="X2717" s="37" t="s">
        <v>10884</v>
      </c>
      <c r="Y2717" s="38" t="s">
        <v>1412</v>
      </c>
      <c r="AA2717" s="39">
        <v>43831</v>
      </c>
      <c r="AB2717" s="39">
        <v>44834</v>
      </c>
      <c r="AC2717" s="38" t="s">
        <v>4907</v>
      </c>
      <c r="AD2717" s="29">
        <v>100</v>
      </c>
      <c r="AE2717" s="29">
        <v>3</v>
      </c>
      <c r="AF2717" s="40">
        <v>1</v>
      </c>
      <c r="AG2717" s="41" t="s">
        <v>95</v>
      </c>
      <c r="AJ2717" s="38" t="s">
        <v>6216</v>
      </c>
      <c r="AK2717" s="29" t="s">
        <v>6</v>
      </c>
      <c r="AL2717" s="39">
        <v>44050</v>
      </c>
      <c r="AM2717" s="29">
        <v>134503</v>
      </c>
      <c r="AN2717" s="29" t="s">
        <v>85</v>
      </c>
      <c r="AO2717" s="29">
        <v>694</v>
      </c>
      <c r="AP2717" s="29">
        <v>5.1100000000000003</v>
      </c>
    </row>
    <row r="2718" spans="1:52" ht="12.75" customHeight="1" x14ac:dyDescent="0.2">
      <c r="A2718" s="27">
        <v>58195</v>
      </c>
      <c r="B2718" s="28" t="s">
        <v>7145</v>
      </c>
      <c r="C2718" s="29" t="s">
        <v>185</v>
      </c>
      <c r="D2718" s="30" t="s">
        <v>10885</v>
      </c>
      <c r="E2718" s="30" t="s">
        <v>10886</v>
      </c>
      <c r="F2718" s="31">
        <v>1991</v>
      </c>
      <c r="G2718" s="31" t="s">
        <v>102</v>
      </c>
      <c r="H2718" s="30" t="s">
        <v>2084</v>
      </c>
      <c r="I2718" s="59"/>
      <c r="J2718" s="59">
        <f t="shared" si="6"/>
        <v>624</v>
      </c>
      <c r="K2718" s="32">
        <v>24</v>
      </c>
      <c r="L2718" s="33">
        <v>26</v>
      </c>
      <c r="M2718" s="31" t="s">
        <v>60</v>
      </c>
      <c r="X2718" s="37" t="s">
        <v>10887</v>
      </c>
      <c r="Y2718" s="38" t="s">
        <v>1412</v>
      </c>
      <c r="AA2718" s="39">
        <v>43831</v>
      </c>
      <c r="AB2718" s="39">
        <v>44834</v>
      </c>
      <c r="AC2718" s="38" t="s">
        <v>4907</v>
      </c>
      <c r="AD2718" s="29">
        <v>100</v>
      </c>
      <c r="AE2718" s="29">
        <v>3</v>
      </c>
      <c r="AF2718" s="40">
        <v>0.96</v>
      </c>
      <c r="AG2718" s="41" t="s">
        <v>95</v>
      </c>
      <c r="AJ2718" s="38" t="s">
        <v>6216</v>
      </c>
      <c r="AK2718" s="29" t="s">
        <v>6</v>
      </c>
      <c r="AL2718" s="39">
        <v>44067</v>
      </c>
      <c r="AM2718" s="29">
        <v>141121</v>
      </c>
      <c r="AN2718" s="29" t="s">
        <v>85</v>
      </c>
      <c r="AO2718" s="29">
        <v>981</v>
      </c>
      <c r="AP2718" s="29">
        <v>7.13</v>
      </c>
    </row>
    <row r="2719" spans="1:52" ht="12.75" customHeight="1" x14ac:dyDescent="0.2">
      <c r="A2719" s="27">
        <v>58280</v>
      </c>
      <c r="B2719" s="28" t="s">
        <v>524</v>
      </c>
      <c r="C2719" s="29" t="s">
        <v>185</v>
      </c>
      <c r="D2719" s="30" t="s">
        <v>10888</v>
      </c>
      <c r="E2719" s="30" t="s">
        <v>10889</v>
      </c>
      <c r="F2719" s="31">
        <v>1991</v>
      </c>
      <c r="G2719" s="31" t="s">
        <v>102</v>
      </c>
      <c r="H2719" s="30" t="s">
        <v>135</v>
      </c>
      <c r="I2719" s="59"/>
      <c r="J2719" s="59">
        <f t="shared" si="6"/>
        <v>360</v>
      </c>
      <c r="K2719" s="32">
        <v>3</v>
      </c>
      <c r="L2719" s="33">
        <v>120</v>
      </c>
      <c r="M2719" s="31" t="s">
        <v>527</v>
      </c>
      <c r="X2719" s="37" t="s">
        <v>4086</v>
      </c>
      <c r="Y2719" s="38" t="s">
        <v>6200</v>
      </c>
      <c r="AA2719" s="39">
        <v>43831</v>
      </c>
      <c r="AB2719" s="39">
        <v>45657</v>
      </c>
      <c r="AC2719" s="38" t="s">
        <v>94</v>
      </c>
      <c r="AD2719" s="29">
        <v>100</v>
      </c>
      <c r="AE2719" s="29">
        <v>5</v>
      </c>
      <c r="AF2719" s="40">
        <v>1</v>
      </c>
      <c r="AG2719" s="41" t="s">
        <v>95</v>
      </c>
      <c r="AJ2719" s="38" t="s">
        <v>530</v>
      </c>
      <c r="AK2719" s="29" t="s">
        <v>7</v>
      </c>
      <c r="AL2719" s="39">
        <v>43787</v>
      </c>
      <c r="AM2719" s="29">
        <v>165019</v>
      </c>
      <c r="AN2719" s="29" t="s">
        <v>84</v>
      </c>
      <c r="AO2719" s="29">
        <v>476</v>
      </c>
      <c r="AP2719" s="29">
        <v>3.57</v>
      </c>
      <c r="AQ2719" s="29" t="s">
        <v>531</v>
      </c>
      <c r="AR2719" s="39">
        <v>44045</v>
      </c>
      <c r="AS2719" s="29">
        <v>230556</v>
      </c>
      <c r="AT2719" s="29" t="s">
        <v>503</v>
      </c>
      <c r="AU2719" s="29">
        <v>150</v>
      </c>
      <c r="AV2719" s="29">
        <v>1.57</v>
      </c>
    </row>
    <row r="2720" spans="1:52" ht="12.75" customHeight="1" x14ac:dyDescent="0.2">
      <c r="A2720" s="27">
        <v>58304</v>
      </c>
      <c r="B2720" s="28" t="s">
        <v>10890</v>
      </c>
      <c r="C2720" s="29" t="s">
        <v>4748</v>
      </c>
      <c r="D2720" s="30" t="s">
        <v>10891</v>
      </c>
      <c r="E2720" s="30" t="s">
        <v>10892</v>
      </c>
      <c r="F2720" s="31">
        <v>1993</v>
      </c>
      <c r="G2720" s="31" t="s">
        <v>102</v>
      </c>
      <c r="H2720" s="30" t="s">
        <v>1013</v>
      </c>
      <c r="I2720" s="60">
        <v>1</v>
      </c>
      <c r="J2720" s="60"/>
      <c r="K2720" s="32">
        <v>1</v>
      </c>
      <c r="L2720" s="33">
        <v>120</v>
      </c>
      <c r="M2720" s="31" t="s">
        <v>527</v>
      </c>
      <c r="X2720" s="37" t="s">
        <v>10893</v>
      </c>
      <c r="Y2720" s="38" t="s">
        <v>10894</v>
      </c>
      <c r="AA2720" s="39">
        <v>43344</v>
      </c>
      <c r="AB2720" s="39">
        <v>44439</v>
      </c>
      <c r="AC2720" s="38" t="s">
        <v>10895</v>
      </c>
      <c r="AD2720" s="29">
        <v>100</v>
      </c>
      <c r="AE2720" s="29">
        <v>4</v>
      </c>
      <c r="AF2720" s="40">
        <v>2</v>
      </c>
      <c r="AG2720" s="41" t="s">
        <v>95</v>
      </c>
      <c r="AH2720" s="39">
        <v>44440</v>
      </c>
      <c r="AI2720" s="39">
        <v>44985</v>
      </c>
      <c r="AJ2720" s="38" t="s">
        <v>10896</v>
      </c>
      <c r="AK2720" s="29" t="s">
        <v>7</v>
      </c>
      <c r="AL2720" s="39">
        <v>43771</v>
      </c>
      <c r="AM2720" s="29">
        <v>164750</v>
      </c>
      <c r="AN2720" s="29" t="s">
        <v>84</v>
      </c>
      <c r="AO2720" s="29">
        <v>500</v>
      </c>
      <c r="AP2720" s="29">
        <v>3.41</v>
      </c>
      <c r="AQ2720" s="29" t="s">
        <v>10</v>
      </c>
      <c r="AR2720" s="39">
        <v>43842</v>
      </c>
      <c r="AS2720" s="29">
        <v>74013</v>
      </c>
      <c r="AT2720" s="29" t="s">
        <v>74</v>
      </c>
      <c r="AU2720" s="29">
        <v>110</v>
      </c>
      <c r="AV2720" s="29">
        <v>1.78</v>
      </c>
    </row>
    <row r="2721" spans="1:52" ht="12.75" customHeight="1" x14ac:dyDescent="0.2">
      <c r="A2721" s="27">
        <v>58458</v>
      </c>
      <c r="B2721" s="28" t="s">
        <v>10897</v>
      </c>
      <c r="C2721" s="29" t="s">
        <v>4748</v>
      </c>
      <c r="D2721" s="30" t="s">
        <v>10898</v>
      </c>
      <c r="E2721" s="30" t="s">
        <v>10899</v>
      </c>
      <c r="F2721" s="31">
        <v>1993</v>
      </c>
      <c r="G2721" s="31" t="s">
        <v>102</v>
      </c>
      <c r="H2721" s="30" t="s">
        <v>1013</v>
      </c>
      <c r="I2721" s="60">
        <v>1</v>
      </c>
      <c r="J2721" s="60"/>
      <c r="K2721" s="32">
        <v>1</v>
      </c>
      <c r="L2721" s="33">
        <v>120</v>
      </c>
      <c r="M2721" s="31" t="s">
        <v>527</v>
      </c>
      <c r="X2721" s="37" t="s">
        <v>10900</v>
      </c>
      <c r="Y2721" s="38" t="s">
        <v>10901</v>
      </c>
      <c r="AA2721" s="39">
        <v>43344</v>
      </c>
      <c r="AB2721" s="39">
        <v>44439</v>
      </c>
      <c r="AC2721" s="38" t="s">
        <v>10895</v>
      </c>
      <c r="AD2721" s="29">
        <v>100</v>
      </c>
      <c r="AE2721" s="29">
        <v>4</v>
      </c>
      <c r="AF2721" s="40">
        <v>2</v>
      </c>
      <c r="AG2721" s="41" t="s">
        <v>95</v>
      </c>
      <c r="AH2721" s="39">
        <v>44440</v>
      </c>
      <c r="AI2721" s="39">
        <v>44985</v>
      </c>
      <c r="AJ2721" s="38" t="s">
        <v>10896</v>
      </c>
      <c r="AK2721" s="29" t="s">
        <v>7</v>
      </c>
      <c r="AL2721" s="39">
        <v>43792</v>
      </c>
      <c r="AM2721" s="29">
        <v>164818</v>
      </c>
      <c r="AN2721" s="29" t="s">
        <v>84</v>
      </c>
      <c r="AO2721" s="29">
        <v>561</v>
      </c>
      <c r="AP2721" s="29">
        <v>3.77</v>
      </c>
      <c r="AQ2721" s="29" t="s">
        <v>10</v>
      </c>
      <c r="AR2721" s="39">
        <v>43828</v>
      </c>
      <c r="AS2721" s="29">
        <v>83937</v>
      </c>
      <c r="AT2721" s="29" t="s">
        <v>74</v>
      </c>
      <c r="AU2721" s="29">
        <v>112</v>
      </c>
      <c r="AV2721" s="29">
        <v>1.46</v>
      </c>
    </row>
    <row r="2722" spans="1:52" ht="12.75" customHeight="1" x14ac:dyDescent="0.2">
      <c r="A2722" s="27">
        <v>58459</v>
      </c>
      <c r="B2722" s="28" t="s">
        <v>10902</v>
      </c>
      <c r="C2722" s="29" t="s">
        <v>4748</v>
      </c>
      <c r="D2722" s="30" t="s">
        <v>10903</v>
      </c>
      <c r="E2722" s="30" t="s">
        <v>10904</v>
      </c>
      <c r="F2722" s="31">
        <v>1993</v>
      </c>
      <c r="G2722" s="31" t="s">
        <v>102</v>
      </c>
      <c r="H2722" s="30" t="s">
        <v>1013</v>
      </c>
      <c r="I2722" s="60">
        <v>1</v>
      </c>
      <c r="J2722" s="60"/>
      <c r="K2722" s="32">
        <v>1</v>
      </c>
      <c r="L2722" s="33">
        <v>120</v>
      </c>
      <c r="M2722" s="31" t="s">
        <v>527</v>
      </c>
      <c r="X2722" s="37" t="s">
        <v>10905</v>
      </c>
      <c r="Y2722" s="38" t="s">
        <v>10906</v>
      </c>
      <c r="AA2722" s="39">
        <v>43344</v>
      </c>
      <c r="AB2722" s="39">
        <v>44439</v>
      </c>
      <c r="AC2722" s="38" t="s">
        <v>10895</v>
      </c>
      <c r="AD2722" s="29">
        <v>100</v>
      </c>
      <c r="AE2722" s="29">
        <v>4</v>
      </c>
      <c r="AF2722" s="40">
        <v>2</v>
      </c>
      <c r="AG2722" s="41" t="s">
        <v>95</v>
      </c>
      <c r="AH2722" s="39">
        <v>44440</v>
      </c>
      <c r="AI2722" s="39">
        <v>44985</v>
      </c>
      <c r="AJ2722" s="38" t="s">
        <v>10896</v>
      </c>
      <c r="AK2722" s="29" t="s">
        <v>7</v>
      </c>
      <c r="AL2722" s="39">
        <v>43799</v>
      </c>
      <c r="AM2722" s="29">
        <v>164824</v>
      </c>
      <c r="AN2722" s="29" t="s">
        <v>84</v>
      </c>
      <c r="AO2722" s="29">
        <v>534</v>
      </c>
      <c r="AP2722" s="29">
        <v>3.89</v>
      </c>
      <c r="AQ2722" s="29" t="s">
        <v>10</v>
      </c>
      <c r="AR2722" s="39">
        <v>43834</v>
      </c>
      <c r="AS2722" s="29">
        <v>84057</v>
      </c>
      <c r="AT2722" s="29" t="s">
        <v>74</v>
      </c>
      <c r="AU2722" s="29">
        <v>96</v>
      </c>
      <c r="AV2722" s="29">
        <v>1.51</v>
      </c>
    </row>
    <row r="2723" spans="1:52" ht="12.75" customHeight="1" x14ac:dyDescent="0.2">
      <c r="A2723" s="27">
        <v>58460</v>
      </c>
      <c r="B2723" s="28" t="s">
        <v>10907</v>
      </c>
      <c r="C2723" s="29" t="s">
        <v>4748</v>
      </c>
      <c r="D2723" s="30" t="s">
        <v>10908</v>
      </c>
      <c r="E2723" s="30" t="s">
        <v>10909</v>
      </c>
      <c r="F2723" s="31">
        <v>1994</v>
      </c>
      <c r="G2723" s="31" t="s">
        <v>102</v>
      </c>
      <c r="H2723" s="30" t="s">
        <v>1013</v>
      </c>
      <c r="I2723" s="60">
        <v>1</v>
      </c>
      <c r="J2723" s="60"/>
      <c r="K2723" s="32">
        <v>1</v>
      </c>
      <c r="L2723" s="33">
        <v>120</v>
      </c>
      <c r="M2723" s="31" t="s">
        <v>527</v>
      </c>
      <c r="X2723" s="37" t="s">
        <v>10905</v>
      </c>
      <c r="Y2723" s="38" t="s">
        <v>10901</v>
      </c>
      <c r="AA2723" s="39">
        <v>43344</v>
      </c>
      <c r="AB2723" s="39">
        <v>44439</v>
      </c>
      <c r="AC2723" s="38" t="s">
        <v>10895</v>
      </c>
      <c r="AD2723" s="29">
        <v>100</v>
      </c>
      <c r="AE2723" s="29">
        <v>4</v>
      </c>
      <c r="AF2723" s="40">
        <v>2</v>
      </c>
      <c r="AG2723" s="41" t="s">
        <v>95</v>
      </c>
      <c r="AH2723" s="39">
        <v>44440</v>
      </c>
      <c r="AI2723" s="39">
        <v>44985</v>
      </c>
      <c r="AJ2723" s="38" t="s">
        <v>10896</v>
      </c>
      <c r="AK2723" s="29" t="s">
        <v>7</v>
      </c>
      <c r="AL2723" s="39">
        <v>43785</v>
      </c>
      <c r="AM2723" s="29">
        <v>164505</v>
      </c>
      <c r="AN2723" s="29" t="s">
        <v>84</v>
      </c>
      <c r="AO2723" s="29">
        <v>501</v>
      </c>
      <c r="AP2723" s="29">
        <v>3.54</v>
      </c>
      <c r="AQ2723" s="29" t="s">
        <v>10</v>
      </c>
      <c r="AR2723" s="39">
        <v>43827</v>
      </c>
      <c r="AS2723" s="29">
        <v>84842</v>
      </c>
      <c r="AT2723" s="29" t="s">
        <v>74</v>
      </c>
      <c r="AU2723" s="29">
        <v>94</v>
      </c>
      <c r="AV2723" s="29">
        <v>1.39</v>
      </c>
    </row>
    <row r="2724" spans="1:52" ht="12.75" customHeight="1" x14ac:dyDescent="0.2">
      <c r="A2724" s="27">
        <v>58461</v>
      </c>
      <c r="B2724" s="28" t="s">
        <v>10910</v>
      </c>
      <c r="C2724" s="29" t="s">
        <v>4748</v>
      </c>
      <c r="D2724" s="30" t="s">
        <v>10911</v>
      </c>
      <c r="E2724" s="30" t="s">
        <v>10912</v>
      </c>
      <c r="F2724" s="31">
        <v>1994</v>
      </c>
      <c r="G2724" s="31" t="s">
        <v>102</v>
      </c>
      <c r="H2724" s="30" t="s">
        <v>1013</v>
      </c>
      <c r="I2724" s="60">
        <v>1</v>
      </c>
      <c r="J2724" s="60"/>
      <c r="K2724" s="32">
        <v>1</v>
      </c>
      <c r="L2724" s="33">
        <v>90</v>
      </c>
      <c r="M2724" s="31" t="s">
        <v>527</v>
      </c>
      <c r="X2724" s="37" t="s">
        <v>10913</v>
      </c>
      <c r="Y2724" s="38" t="s">
        <v>10914</v>
      </c>
      <c r="AA2724" s="39">
        <v>43344</v>
      </c>
      <c r="AB2724" s="39">
        <v>44439</v>
      </c>
      <c r="AC2724" s="38" t="s">
        <v>10895</v>
      </c>
      <c r="AD2724" s="29">
        <v>100</v>
      </c>
      <c r="AE2724" s="29">
        <v>4</v>
      </c>
      <c r="AF2724" s="40">
        <v>2</v>
      </c>
      <c r="AG2724" s="41" t="s">
        <v>95</v>
      </c>
      <c r="AH2724" s="39">
        <v>44440</v>
      </c>
      <c r="AI2724" s="39">
        <v>44985</v>
      </c>
      <c r="AJ2724" s="38" t="s">
        <v>10896</v>
      </c>
      <c r="AK2724" s="29" t="s">
        <v>7</v>
      </c>
      <c r="AL2724" s="39">
        <v>43806</v>
      </c>
      <c r="AM2724" s="29">
        <v>164337</v>
      </c>
      <c r="AN2724" s="29" t="s">
        <v>84</v>
      </c>
      <c r="AO2724" s="29">
        <v>485</v>
      </c>
      <c r="AP2724" s="29">
        <v>3.5</v>
      </c>
      <c r="AQ2724" s="29" t="s">
        <v>10</v>
      </c>
      <c r="AR2724" s="39">
        <v>43835</v>
      </c>
      <c r="AS2724" s="29">
        <v>82347</v>
      </c>
      <c r="AT2724" s="29" t="s">
        <v>74</v>
      </c>
      <c r="AU2724" s="29">
        <v>81</v>
      </c>
      <c r="AV2724" s="29">
        <v>1.19</v>
      </c>
    </row>
    <row r="2725" spans="1:52" ht="12.75" customHeight="1" x14ac:dyDescent="0.2">
      <c r="A2725" s="27">
        <v>58462</v>
      </c>
      <c r="B2725" s="28" t="s">
        <v>10915</v>
      </c>
      <c r="C2725" s="29" t="s">
        <v>4748</v>
      </c>
      <c r="D2725" s="30" t="s">
        <v>10916</v>
      </c>
      <c r="E2725" s="30" t="s">
        <v>10917</v>
      </c>
      <c r="F2725" s="31">
        <v>1994</v>
      </c>
      <c r="G2725" s="31" t="s">
        <v>102</v>
      </c>
      <c r="H2725" s="30" t="s">
        <v>1013</v>
      </c>
      <c r="I2725" s="60">
        <v>1</v>
      </c>
      <c r="J2725" s="60"/>
      <c r="K2725" s="32">
        <v>1</v>
      </c>
      <c r="L2725" s="33">
        <v>120</v>
      </c>
      <c r="M2725" s="31" t="s">
        <v>527</v>
      </c>
      <c r="X2725" s="37" t="s">
        <v>10900</v>
      </c>
      <c r="Y2725" s="38" t="s">
        <v>10918</v>
      </c>
      <c r="AA2725" s="39">
        <v>43344</v>
      </c>
      <c r="AB2725" s="39">
        <v>44439</v>
      </c>
      <c r="AC2725" s="38" t="s">
        <v>10895</v>
      </c>
      <c r="AD2725" s="29">
        <v>100</v>
      </c>
      <c r="AE2725" s="29">
        <v>4</v>
      </c>
      <c r="AF2725" s="40">
        <v>2</v>
      </c>
      <c r="AG2725" s="41" t="s">
        <v>95</v>
      </c>
      <c r="AH2725" s="39">
        <v>44440</v>
      </c>
      <c r="AI2725" s="39">
        <v>44985</v>
      </c>
      <c r="AJ2725" s="38" t="s">
        <v>10896</v>
      </c>
      <c r="AK2725" s="29" t="s">
        <v>7</v>
      </c>
      <c r="AL2725" s="39">
        <v>43778</v>
      </c>
      <c r="AM2725" s="29">
        <v>165028</v>
      </c>
      <c r="AN2725" s="29" t="s">
        <v>84</v>
      </c>
      <c r="AO2725" s="29">
        <v>452</v>
      </c>
      <c r="AP2725" s="29">
        <v>3.14</v>
      </c>
      <c r="AQ2725" s="29" t="s">
        <v>10</v>
      </c>
      <c r="AR2725" s="39">
        <v>43821</v>
      </c>
      <c r="AS2725" s="29">
        <v>75952</v>
      </c>
      <c r="AT2725" s="29" t="s">
        <v>74</v>
      </c>
      <c r="AU2725" s="29">
        <v>69</v>
      </c>
      <c r="AV2725" s="29">
        <v>0.95</v>
      </c>
    </row>
    <row r="2726" spans="1:52" ht="12.75" customHeight="1" x14ac:dyDescent="0.2">
      <c r="A2726" s="27">
        <v>58584</v>
      </c>
      <c r="B2726" s="28" t="s">
        <v>10919</v>
      </c>
      <c r="C2726" s="29" t="s">
        <v>4748</v>
      </c>
      <c r="D2726" s="30" t="s">
        <v>10920</v>
      </c>
      <c r="E2726" s="30" t="s">
        <v>10921</v>
      </c>
      <c r="F2726" s="31">
        <v>1992</v>
      </c>
      <c r="G2726" s="31" t="s">
        <v>69</v>
      </c>
      <c r="H2726" s="30" t="s">
        <v>108</v>
      </c>
      <c r="I2726" s="60">
        <v>1</v>
      </c>
      <c r="J2726" s="60"/>
      <c r="K2726" s="32">
        <v>1</v>
      </c>
      <c r="L2726" s="33">
        <v>90</v>
      </c>
      <c r="M2726" s="31" t="s">
        <v>91</v>
      </c>
      <c r="X2726" s="37" t="s">
        <v>10922</v>
      </c>
      <c r="Y2726" s="38" t="s">
        <v>10923</v>
      </c>
      <c r="AA2726" s="39">
        <v>34335</v>
      </c>
      <c r="AB2726" s="39">
        <v>2958465</v>
      </c>
      <c r="AC2726" s="38" t="s">
        <v>10924</v>
      </c>
      <c r="AD2726" s="29">
        <v>100</v>
      </c>
      <c r="AE2726" s="29">
        <v>99</v>
      </c>
      <c r="AF2726" s="40">
        <v>3</v>
      </c>
      <c r="AG2726" s="41" t="s">
        <v>64</v>
      </c>
      <c r="AK2726" s="29" t="s">
        <v>6</v>
      </c>
      <c r="AL2726" s="39">
        <v>35057</v>
      </c>
      <c r="AM2726" s="29">
        <v>242242</v>
      </c>
      <c r="AN2726" s="29" t="s">
        <v>76</v>
      </c>
      <c r="AO2726" s="29">
        <v>810</v>
      </c>
      <c r="AP2726" s="29">
        <v>20.72</v>
      </c>
      <c r="AQ2726" s="29" t="s">
        <v>3999</v>
      </c>
      <c r="AR2726" s="39">
        <v>38870</v>
      </c>
      <c r="AS2726" s="29">
        <v>210256</v>
      </c>
      <c r="AT2726" s="29" t="s">
        <v>113</v>
      </c>
    </row>
    <row r="2727" spans="1:52" ht="12.75" customHeight="1" x14ac:dyDescent="0.2">
      <c r="A2727" s="27">
        <v>58684</v>
      </c>
      <c r="B2727" s="28" t="s">
        <v>10925</v>
      </c>
      <c r="C2727" s="29" t="s">
        <v>56</v>
      </c>
      <c r="D2727" s="30" t="s">
        <v>10926</v>
      </c>
      <c r="E2727" s="30" t="s">
        <v>10927</v>
      </c>
      <c r="F2727" s="31">
        <v>1993</v>
      </c>
      <c r="G2727" s="31" t="s">
        <v>102</v>
      </c>
      <c r="H2727" s="30" t="s">
        <v>103</v>
      </c>
      <c r="I2727" s="60">
        <v>1</v>
      </c>
      <c r="J2727" s="60"/>
      <c r="K2727" s="32">
        <v>1</v>
      </c>
      <c r="L2727" s="33">
        <v>103</v>
      </c>
      <c r="M2727" s="31" t="s">
        <v>109</v>
      </c>
      <c r="X2727" s="37" t="s">
        <v>9872</v>
      </c>
      <c r="Y2727" s="38" t="s">
        <v>10928</v>
      </c>
      <c r="AA2727" s="39">
        <v>44142</v>
      </c>
      <c r="AB2727" s="39">
        <v>45967</v>
      </c>
      <c r="AC2727" s="38" t="s">
        <v>94</v>
      </c>
      <c r="AD2727" s="29">
        <v>100</v>
      </c>
      <c r="AE2727" s="29">
        <v>5</v>
      </c>
      <c r="AF2727" s="40">
        <v>0</v>
      </c>
      <c r="AG2727" s="41" t="s">
        <v>95</v>
      </c>
      <c r="AJ2727" s="38" t="s">
        <v>3897</v>
      </c>
      <c r="AK2727" s="29" t="s">
        <v>7</v>
      </c>
      <c r="AL2727" s="39">
        <v>44012</v>
      </c>
      <c r="AM2727" s="29">
        <v>233015</v>
      </c>
      <c r="AN2727" s="29" t="s">
        <v>503</v>
      </c>
      <c r="AO2727" s="29">
        <v>302</v>
      </c>
      <c r="AP2727" s="29">
        <v>3.55</v>
      </c>
      <c r="AQ2727" s="29" t="s">
        <v>10</v>
      </c>
      <c r="AR2727" s="39">
        <v>44135</v>
      </c>
      <c r="AS2727" s="29">
        <v>162605</v>
      </c>
      <c r="AT2727" s="29" t="s">
        <v>84</v>
      </c>
      <c r="AU2727" s="29">
        <v>317</v>
      </c>
      <c r="AV2727" s="29">
        <v>2.12</v>
      </c>
      <c r="AW2727" s="42">
        <v>34271</v>
      </c>
      <c r="AX2727" s="43">
        <v>4439774</v>
      </c>
      <c r="AY2727" s="43">
        <v>901413</v>
      </c>
      <c r="AZ2727" s="44" t="s">
        <v>6099</v>
      </c>
    </row>
    <row r="2728" spans="1:52" ht="12.75" customHeight="1" x14ac:dyDescent="0.2">
      <c r="A2728" s="27">
        <v>58733</v>
      </c>
      <c r="B2728" s="28" t="s">
        <v>10929</v>
      </c>
      <c r="C2728" s="29" t="s">
        <v>56</v>
      </c>
      <c r="D2728" s="30" t="s">
        <v>10930</v>
      </c>
      <c r="E2728" s="30" t="s">
        <v>10931</v>
      </c>
      <c r="F2728" s="31">
        <v>1993</v>
      </c>
      <c r="G2728" s="31" t="s">
        <v>56</v>
      </c>
      <c r="H2728" s="30" t="s">
        <v>70</v>
      </c>
      <c r="I2728" s="60">
        <v>1</v>
      </c>
      <c r="J2728" s="60"/>
      <c r="K2728" s="32">
        <v>1</v>
      </c>
      <c r="L2728" s="33">
        <v>94</v>
      </c>
      <c r="M2728" s="31" t="s">
        <v>60</v>
      </c>
      <c r="X2728" s="37" t="s">
        <v>10932</v>
      </c>
      <c r="Y2728" s="38" t="s">
        <v>10933</v>
      </c>
      <c r="AA2728" s="39">
        <v>43293</v>
      </c>
      <c r="AB2728" s="39">
        <v>2958465</v>
      </c>
      <c r="AC2728" s="38" t="s">
        <v>712</v>
      </c>
      <c r="AD2728" s="29">
        <v>100</v>
      </c>
      <c r="AE2728" s="29">
        <v>99</v>
      </c>
      <c r="AF2728" s="40">
        <v>0</v>
      </c>
      <c r="AG2728" s="41" t="s">
        <v>64</v>
      </c>
      <c r="AJ2728" s="38" t="s">
        <v>743</v>
      </c>
      <c r="AK2728" s="29" t="s">
        <v>6</v>
      </c>
      <c r="AL2728" s="39">
        <v>39860</v>
      </c>
      <c r="AM2728" s="29">
        <v>280501</v>
      </c>
      <c r="AN2728" s="29" t="s">
        <v>76</v>
      </c>
      <c r="AO2728" s="29">
        <v>83</v>
      </c>
      <c r="AP2728" s="29">
        <v>11.31</v>
      </c>
      <c r="AQ2728" s="29" t="s">
        <v>10</v>
      </c>
      <c r="AR2728" s="39">
        <v>39897</v>
      </c>
      <c r="AS2728" s="29">
        <v>130437</v>
      </c>
      <c r="AT2728" s="29" t="s">
        <v>85</v>
      </c>
    </row>
    <row r="2729" spans="1:52" ht="12.75" customHeight="1" x14ac:dyDescent="0.2">
      <c r="A2729" s="27">
        <v>59100</v>
      </c>
      <c r="B2729" s="28" t="s">
        <v>10935</v>
      </c>
      <c r="C2729" s="29" t="s">
        <v>56</v>
      </c>
      <c r="D2729" s="30" t="s">
        <v>10936</v>
      </c>
      <c r="E2729" s="30" t="s">
        <v>10936</v>
      </c>
      <c r="F2729" s="31">
        <v>1992</v>
      </c>
      <c r="G2729" s="31" t="s">
        <v>69</v>
      </c>
      <c r="H2729" s="30" t="s">
        <v>70</v>
      </c>
      <c r="I2729" s="60">
        <v>1</v>
      </c>
      <c r="J2729" s="60"/>
      <c r="K2729" s="32">
        <v>1</v>
      </c>
      <c r="L2729" s="33">
        <v>92</v>
      </c>
      <c r="M2729" s="31" t="s">
        <v>60</v>
      </c>
      <c r="X2729" s="37" t="s">
        <v>10937</v>
      </c>
      <c r="Y2729" s="38" t="s">
        <v>10938</v>
      </c>
      <c r="AA2729" s="39">
        <v>43293</v>
      </c>
      <c r="AB2729" s="39">
        <v>2958465</v>
      </c>
      <c r="AC2729" s="38" t="s">
        <v>712</v>
      </c>
      <c r="AD2729" s="29">
        <v>100</v>
      </c>
      <c r="AE2729" s="29">
        <v>99</v>
      </c>
      <c r="AF2729" s="40">
        <v>1</v>
      </c>
      <c r="AG2729" s="41" t="s">
        <v>64</v>
      </c>
      <c r="AJ2729" s="38" t="s">
        <v>2182</v>
      </c>
      <c r="AK2729" s="29" t="s">
        <v>7</v>
      </c>
      <c r="AL2729" s="39">
        <v>44089</v>
      </c>
      <c r="AM2729" s="29">
        <v>250030</v>
      </c>
      <c r="AN2729" s="29" t="s">
        <v>76</v>
      </c>
      <c r="AO2729" s="29">
        <v>147</v>
      </c>
      <c r="AP2729" s="29">
        <v>4.63</v>
      </c>
      <c r="AQ2729" s="29" t="s">
        <v>75</v>
      </c>
      <c r="AR2729" s="39">
        <v>44156</v>
      </c>
      <c r="AS2729" s="29">
        <v>244926</v>
      </c>
      <c r="AT2729" s="29" t="s">
        <v>76</v>
      </c>
      <c r="AU2729" s="29">
        <v>61</v>
      </c>
      <c r="AV2729" s="29">
        <v>0.99</v>
      </c>
      <c r="AW2729" s="42">
        <v>34047</v>
      </c>
      <c r="AX2729" s="43">
        <v>15866</v>
      </c>
      <c r="AY2729" s="43">
        <v>2994</v>
      </c>
      <c r="AZ2729" s="44" t="s">
        <v>212</v>
      </c>
    </row>
    <row r="2730" spans="1:52" ht="12.75" customHeight="1" x14ac:dyDescent="0.2">
      <c r="A2730" s="27">
        <v>59103</v>
      </c>
      <c r="B2730" s="28" t="s">
        <v>10939</v>
      </c>
      <c r="C2730" s="29" t="s">
        <v>56</v>
      </c>
      <c r="D2730" s="30" t="s">
        <v>10940</v>
      </c>
      <c r="E2730" s="30" t="s">
        <v>10940</v>
      </c>
      <c r="F2730" s="31">
        <v>1992</v>
      </c>
      <c r="G2730" s="31" t="s">
        <v>102</v>
      </c>
      <c r="H2730" s="30" t="s">
        <v>952</v>
      </c>
      <c r="I2730" s="60">
        <v>1</v>
      </c>
      <c r="J2730" s="60"/>
      <c r="K2730" s="32">
        <v>1</v>
      </c>
      <c r="L2730" s="33">
        <v>99</v>
      </c>
      <c r="M2730" s="31" t="s">
        <v>91</v>
      </c>
      <c r="X2730" s="37" t="s">
        <v>10941</v>
      </c>
      <c r="Y2730" s="38" t="s">
        <v>10942</v>
      </c>
      <c r="AA2730" s="39">
        <v>42736</v>
      </c>
      <c r="AB2730" s="39">
        <v>44561</v>
      </c>
      <c r="AC2730" s="38" t="s">
        <v>94</v>
      </c>
      <c r="AD2730" s="29">
        <v>100</v>
      </c>
      <c r="AE2730" s="29">
        <v>5</v>
      </c>
      <c r="AF2730" s="40">
        <v>1</v>
      </c>
      <c r="AG2730" s="41" t="s">
        <v>95</v>
      </c>
      <c r="AJ2730" s="38" t="s">
        <v>376</v>
      </c>
      <c r="AK2730" s="29" t="s">
        <v>199</v>
      </c>
      <c r="AL2730" s="39">
        <v>38057</v>
      </c>
      <c r="AM2730" s="29">
        <v>265808</v>
      </c>
      <c r="AN2730" s="29" t="s">
        <v>76</v>
      </c>
      <c r="AO2730" s="29">
        <v>144</v>
      </c>
      <c r="AP2730" s="29">
        <v>16.329999999999998</v>
      </c>
      <c r="AQ2730" s="29" t="s">
        <v>10</v>
      </c>
      <c r="AR2730" s="39">
        <v>44235</v>
      </c>
      <c r="AS2730" s="29">
        <v>100953</v>
      </c>
      <c r="AT2730" s="29" t="s">
        <v>74</v>
      </c>
      <c r="AU2730" s="29">
        <v>116</v>
      </c>
      <c r="AV2730" s="29">
        <v>1.64</v>
      </c>
      <c r="AW2730" s="42">
        <v>34102</v>
      </c>
      <c r="AX2730" s="43">
        <v>35759</v>
      </c>
      <c r="AY2730" s="43">
        <v>9002</v>
      </c>
      <c r="AZ2730" s="44" t="s">
        <v>267</v>
      </c>
    </row>
    <row r="2731" spans="1:52" ht="12.75" customHeight="1" x14ac:dyDescent="0.2">
      <c r="A2731" s="27">
        <v>59107</v>
      </c>
      <c r="B2731" s="28" t="s">
        <v>10943</v>
      </c>
      <c r="C2731" s="29" t="s">
        <v>185</v>
      </c>
      <c r="D2731" s="30" t="s">
        <v>10944</v>
      </c>
      <c r="E2731" s="30" t="s">
        <v>10944</v>
      </c>
      <c r="F2731" s="31">
        <v>1993</v>
      </c>
      <c r="G2731" s="31" t="s">
        <v>102</v>
      </c>
      <c r="H2731" s="30" t="s">
        <v>103</v>
      </c>
      <c r="I2731" s="59"/>
      <c r="J2731" s="59">
        <f>K2731*L2731</f>
        <v>1320</v>
      </c>
      <c r="K2731" s="32">
        <v>22</v>
      </c>
      <c r="L2731" s="33">
        <v>60</v>
      </c>
      <c r="M2731" s="31" t="s">
        <v>109</v>
      </c>
      <c r="X2731" s="37" t="s">
        <v>10945</v>
      </c>
      <c r="Y2731" s="38" t="s">
        <v>10946</v>
      </c>
      <c r="AA2731" s="39">
        <v>42736</v>
      </c>
      <c r="AB2731" s="39">
        <v>44561</v>
      </c>
      <c r="AC2731" s="38" t="s">
        <v>144</v>
      </c>
      <c r="AD2731" s="29">
        <v>100</v>
      </c>
      <c r="AE2731" s="29">
        <v>7</v>
      </c>
      <c r="AF2731" s="40">
        <v>4.05</v>
      </c>
      <c r="AG2731" s="41" t="s">
        <v>95</v>
      </c>
      <c r="AJ2731" s="38" t="s">
        <v>645</v>
      </c>
      <c r="AK2731" s="29" t="s">
        <v>7</v>
      </c>
      <c r="AL2731" s="39">
        <v>43731</v>
      </c>
      <c r="AM2731" s="29">
        <v>81116</v>
      </c>
      <c r="AN2731" s="29" t="s">
        <v>74</v>
      </c>
      <c r="AO2731" s="29">
        <v>101</v>
      </c>
      <c r="AP2731" s="29">
        <v>1.8</v>
      </c>
      <c r="AQ2731" s="29" t="s">
        <v>10</v>
      </c>
      <c r="AR2731" s="39">
        <v>44242</v>
      </c>
      <c r="AS2731" s="29">
        <v>62553</v>
      </c>
      <c r="AT2731" s="29" t="s">
        <v>74</v>
      </c>
      <c r="AU2731" s="29">
        <v>34</v>
      </c>
      <c r="AV2731" s="29">
        <v>1.24</v>
      </c>
    </row>
    <row r="2732" spans="1:52" ht="12.75" customHeight="1" x14ac:dyDescent="0.2">
      <c r="A2732" s="27">
        <v>59225</v>
      </c>
      <c r="B2732" s="28" t="s">
        <v>10947</v>
      </c>
      <c r="C2732" s="29" t="s">
        <v>56</v>
      </c>
      <c r="D2732" s="30" t="s">
        <v>10948</v>
      </c>
      <c r="E2732" s="30" t="s">
        <v>10949</v>
      </c>
      <c r="F2732" s="31">
        <v>1993</v>
      </c>
      <c r="G2732" s="31" t="s">
        <v>102</v>
      </c>
      <c r="H2732" s="30" t="s">
        <v>952</v>
      </c>
      <c r="I2732" s="60">
        <v>1</v>
      </c>
      <c r="J2732" s="60"/>
      <c r="K2732" s="32">
        <v>1</v>
      </c>
      <c r="L2732" s="33">
        <v>95</v>
      </c>
      <c r="M2732" s="31" t="s">
        <v>193</v>
      </c>
      <c r="X2732" s="37" t="s">
        <v>10950</v>
      </c>
      <c r="Y2732" s="38" t="s">
        <v>10951</v>
      </c>
      <c r="AA2732" s="39">
        <v>44105</v>
      </c>
      <c r="AB2732" s="39">
        <v>44286</v>
      </c>
      <c r="AC2732" s="38" t="s">
        <v>6523</v>
      </c>
      <c r="AD2732" s="29">
        <v>100</v>
      </c>
      <c r="AE2732" s="29">
        <v>1</v>
      </c>
      <c r="AF2732" s="40">
        <v>1</v>
      </c>
      <c r="AK2732" s="29" t="s">
        <v>7</v>
      </c>
      <c r="AL2732" s="39">
        <v>42378</v>
      </c>
      <c r="AM2732" s="29">
        <v>212727</v>
      </c>
      <c r="AN2732" s="29" t="s">
        <v>113</v>
      </c>
      <c r="AO2732" s="29">
        <v>780</v>
      </c>
      <c r="AP2732" s="29">
        <v>3.14</v>
      </c>
      <c r="AQ2732" s="29" t="s">
        <v>10</v>
      </c>
      <c r="AR2732" s="39">
        <v>44157</v>
      </c>
      <c r="AS2732" s="29">
        <v>192405</v>
      </c>
      <c r="AT2732" s="29" t="s">
        <v>126</v>
      </c>
      <c r="AU2732" s="29">
        <v>300</v>
      </c>
      <c r="AV2732" s="29">
        <v>1.1100000000000001</v>
      </c>
      <c r="AW2732" s="42">
        <v>34082</v>
      </c>
      <c r="AX2732" s="43">
        <v>591383</v>
      </c>
      <c r="AY2732" s="43">
        <v>122038</v>
      </c>
      <c r="AZ2732" s="44" t="s">
        <v>9964</v>
      </c>
    </row>
    <row r="2733" spans="1:52" ht="12.75" customHeight="1" x14ac:dyDescent="0.2">
      <c r="A2733" s="27">
        <v>59229</v>
      </c>
      <c r="B2733" s="28" t="s">
        <v>10952</v>
      </c>
      <c r="C2733" s="29" t="s">
        <v>56</v>
      </c>
      <c r="D2733" s="30" t="s">
        <v>10953</v>
      </c>
      <c r="E2733" s="30" t="s">
        <v>10953</v>
      </c>
      <c r="F2733" s="31">
        <v>1993</v>
      </c>
      <c r="G2733" s="31" t="s">
        <v>69</v>
      </c>
      <c r="H2733" s="30" t="s">
        <v>59</v>
      </c>
      <c r="I2733" s="60">
        <v>1</v>
      </c>
      <c r="J2733" s="60"/>
      <c r="K2733" s="32">
        <v>1</v>
      </c>
      <c r="L2733" s="33">
        <v>102</v>
      </c>
      <c r="M2733" s="31" t="s">
        <v>60</v>
      </c>
      <c r="X2733" s="37" t="s">
        <v>9860</v>
      </c>
      <c r="Y2733" s="38" t="s">
        <v>10954</v>
      </c>
      <c r="AA2733" s="39">
        <v>43293</v>
      </c>
      <c r="AB2733" s="39">
        <v>2958465</v>
      </c>
      <c r="AC2733" s="38" t="s">
        <v>63</v>
      </c>
      <c r="AD2733" s="29">
        <v>100</v>
      </c>
      <c r="AE2733" s="29">
        <v>99</v>
      </c>
      <c r="AF2733" s="40">
        <v>0</v>
      </c>
      <c r="AG2733" s="41" t="s">
        <v>64</v>
      </c>
      <c r="AJ2733" s="38" t="s">
        <v>748</v>
      </c>
      <c r="AQ2733" s="29" t="s">
        <v>75</v>
      </c>
      <c r="AR2733" s="39">
        <v>44236</v>
      </c>
      <c r="AS2733" s="29">
        <v>251034</v>
      </c>
      <c r="AT2733" s="29" t="s">
        <v>76</v>
      </c>
      <c r="AU2733" s="29">
        <v>59</v>
      </c>
      <c r="AV2733" s="29">
        <v>1.83</v>
      </c>
      <c r="AW2733" s="42">
        <v>34075</v>
      </c>
      <c r="AX2733" s="43">
        <v>96113</v>
      </c>
      <c r="AY2733" s="43">
        <v>21127</v>
      </c>
      <c r="AZ2733" s="44" t="s">
        <v>9968</v>
      </c>
    </row>
    <row r="2734" spans="1:52" ht="12.75" customHeight="1" x14ac:dyDescent="0.2">
      <c r="A2734" s="27">
        <v>59249</v>
      </c>
      <c r="B2734" s="28" t="s">
        <v>10955</v>
      </c>
      <c r="C2734" s="29" t="s">
        <v>56</v>
      </c>
      <c r="D2734" s="30" t="s">
        <v>10956</v>
      </c>
      <c r="E2734" s="30" t="s">
        <v>10956</v>
      </c>
      <c r="F2734" s="31">
        <v>1993</v>
      </c>
      <c r="G2734" s="31" t="s">
        <v>69</v>
      </c>
      <c r="H2734" s="30" t="s">
        <v>70</v>
      </c>
      <c r="I2734" s="60">
        <v>1</v>
      </c>
      <c r="J2734" s="60"/>
      <c r="K2734" s="32">
        <v>1</v>
      </c>
      <c r="L2734" s="33">
        <v>144</v>
      </c>
      <c r="M2734" s="31" t="s">
        <v>91</v>
      </c>
      <c r="X2734" s="37" t="s">
        <v>3497</v>
      </c>
      <c r="Y2734" s="38" t="s">
        <v>10957</v>
      </c>
      <c r="Z2734" s="29" t="s">
        <v>775</v>
      </c>
      <c r="AA2734" s="39">
        <v>35029</v>
      </c>
      <c r="AB2734" s="39">
        <v>2958465</v>
      </c>
      <c r="AC2734" s="38" t="s">
        <v>10958</v>
      </c>
      <c r="AD2734" s="29">
        <v>100</v>
      </c>
      <c r="AE2734" s="29">
        <v>99</v>
      </c>
      <c r="AF2734" s="40">
        <v>1</v>
      </c>
      <c r="AG2734" s="41" t="s">
        <v>64</v>
      </c>
      <c r="AJ2734" s="38" t="s">
        <v>10959</v>
      </c>
      <c r="AK2734" s="29" t="s">
        <v>6</v>
      </c>
      <c r="AL2734" s="39">
        <v>43702</v>
      </c>
      <c r="AM2734" s="29">
        <v>160639</v>
      </c>
      <c r="AN2734" s="29" t="s">
        <v>84</v>
      </c>
      <c r="AO2734" s="29">
        <v>519</v>
      </c>
      <c r="AP2734" s="29">
        <v>4.59</v>
      </c>
      <c r="AQ2734" s="29" t="s">
        <v>75</v>
      </c>
      <c r="AR2734" s="39">
        <v>44195</v>
      </c>
      <c r="AS2734" s="29">
        <v>122236</v>
      </c>
      <c r="AT2734" s="29" t="s">
        <v>85</v>
      </c>
      <c r="AU2734" s="29">
        <v>119</v>
      </c>
      <c r="AV2734" s="29">
        <v>0.72</v>
      </c>
      <c r="AW2734" s="42">
        <v>34299</v>
      </c>
      <c r="AX2734" s="43">
        <v>1088936</v>
      </c>
      <c r="AY2734" s="43">
        <v>225393</v>
      </c>
      <c r="AZ2734" s="44" t="s">
        <v>9964</v>
      </c>
    </row>
    <row r="2735" spans="1:52" ht="12.75" customHeight="1" x14ac:dyDescent="0.2">
      <c r="A2735" s="27">
        <v>59614</v>
      </c>
      <c r="B2735" s="28" t="s">
        <v>10960</v>
      </c>
      <c r="C2735" s="29" t="s">
        <v>56</v>
      </c>
      <c r="D2735" s="30" t="s">
        <v>10961</v>
      </c>
      <c r="E2735" s="30" t="s">
        <v>10962</v>
      </c>
      <c r="F2735" s="31">
        <v>1993</v>
      </c>
      <c r="G2735" s="31" t="s">
        <v>102</v>
      </c>
      <c r="H2735" s="30" t="s">
        <v>70</v>
      </c>
      <c r="I2735" s="60">
        <v>1</v>
      </c>
      <c r="J2735" s="60"/>
      <c r="K2735" s="32">
        <v>1</v>
      </c>
      <c r="L2735" s="33">
        <v>93</v>
      </c>
      <c r="M2735" s="31" t="s">
        <v>91</v>
      </c>
      <c r="X2735" s="37" t="s">
        <v>10963</v>
      </c>
      <c r="Y2735" s="38" t="s">
        <v>10964</v>
      </c>
      <c r="AA2735" s="39">
        <v>42826</v>
      </c>
      <c r="AB2735" s="39">
        <v>44651</v>
      </c>
      <c r="AC2735" s="38" t="s">
        <v>94</v>
      </c>
      <c r="AD2735" s="29">
        <v>100</v>
      </c>
      <c r="AE2735" s="29">
        <v>5</v>
      </c>
      <c r="AF2735" s="40">
        <v>3</v>
      </c>
      <c r="AG2735" s="41" t="s">
        <v>95</v>
      </c>
      <c r="AJ2735" s="38" t="s">
        <v>151</v>
      </c>
      <c r="AK2735" s="29" t="s">
        <v>7</v>
      </c>
      <c r="AL2735" s="39">
        <v>43959</v>
      </c>
      <c r="AM2735" s="29">
        <v>152608</v>
      </c>
      <c r="AN2735" s="29" t="s">
        <v>84</v>
      </c>
      <c r="AO2735" s="29">
        <v>294</v>
      </c>
      <c r="AP2735" s="29">
        <v>2.39</v>
      </c>
      <c r="AQ2735" s="29" t="s">
        <v>10</v>
      </c>
      <c r="AR2735" s="39">
        <v>44123</v>
      </c>
      <c r="AS2735" s="29">
        <v>262717</v>
      </c>
      <c r="AT2735" s="29" t="s">
        <v>76</v>
      </c>
      <c r="AU2735" s="29">
        <v>45</v>
      </c>
      <c r="AV2735" s="29">
        <v>2.77</v>
      </c>
      <c r="AW2735" s="42">
        <v>34131</v>
      </c>
      <c r="AX2735" s="43">
        <v>97314</v>
      </c>
      <c r="AY2735" s="43">
        <v>21024</v>
      </c>
      <c r="AZ2735" s="44" t="s">
        <v>6211</v>
      </c>
    </row>
    <row r="2736" spans="1:52" ht="12.75" customHeight="1" x14ac:dyDescent="0.2">
      <c r="A2736" s="27">
        <v>59673</v>
      </c>
      <c r="B2736" s="28" t="s">
        <v>10965</v>
      </c>
      <c r="C2736" s="29" t="s">
        <v>56</v>
      </c>
      <c r="D2736" s="30" t="s">
        <v>10966</v>
      </c>
      <c r="E2736" s="30" t="s">
        <v>10966</v>
      </c>
      <c r="F2736" s="31">
        <v>1993</v>
      </c>
      <c r="G2736" s="31" t="s">
        <v>69</v>
      </c>
      <c r="H2736" s="30" t="s">
        <v>59</v>
      </c>
      <c r="I2736" s="60">
        <v>1</v>
      </c>
      <c r="J2736" s="60"/>
      <c r="K2736" s="32">
        <v>1</v>
      </c>
      <c r="L2736" s="33">
        <v>90</v>
      </c>
      <c r="M2736" s="31" t="s">
        <v>91</v>
      </c>
      <c r="X2736" s="37" t="s">
        <v>5797</v>
      </c>
      <c r="Y2736" s="38" t="s">
        <v>10967</v>
      </c>
      <c r="AA2736" s="39">
        <v>43709</v>
      </c>
      <c r="AB2736" s="39">
        <v>2958465</v>
      </c>
      <c r="AC2736" s="38" t="s">
        <v>712</v>
      </c>
      <c r="AD2736" s="29">
        <v>100</v>
      </c>
      <c r="AE2736" s="29">
        <v>99</v>
      </c>
      <c r="AF2736" s="40">
        <v>2</v>
      </c>
      <c r="AG2736" s="41" t="s">
        <v>64</v>
      </c>
      <c r="AJ2736" s="38" t="s">
        <v>719</v>
      </c>
      <c r="AK2736" s="29" t="s">
        <v>5</v>
      </c>
      <c r="AL2736" s="39">
        <v>44039</v>
      </c>
      <c r="AM2736" s="29">
        <v>232948</v>
      </c>
      <c r="AN2736" s="29" t="s">
        <v>503</v>
      </c>
      <c r="AO2736" s="29">
        <v>495</v>
      </c>
      <c r="AP2736" s="29">
        <v>5.95</v>
      </c>
      <c r="AQ2736" s="29" t="s">
        <v>75</v>
      </c>
      <c r="AR2736" s="39">
        <v>43992</v>
      </c>
      <c r="AS2736" s="29">
        <v>134321</v>
      </c>
      <c r="AT2736" s="29" t="s">
        <v>85</v>
      </c>
      <c r="AU2736" s="29">
        <v>105</v>
      </c>
      <c r="AV2736" s="29">
        <v>0.68</v>
      </c>
      <c r="AW2736" s="42">
        <v>34256</v>
      </c>
      <c r="AX2736" s="43">
        <v>2648542</v>
      </c>
      <c r="AY2736" s="43">
        <v>549147</v>
      </c>
      <c r="AZ2736" s="44" t="s">
        <v>6099</v>
      </c>
    </row>
    <row r="2737" spans="1:52" ht="12.75" customHeight="1" x14ac:dyDescent="0.2">
      <c r="A2737" s="27">
        <v>60278</v>
      </c>
      <c r="B2737" s="28" t="s">
        <v>10969</v>
      </c>
      <c r="C2737" s="29" t="s">
        <v>56</v>
      </c>
      <c r="D2737" s="30" t="s">
        <v>10970</v>
      </c>
      <c r="E2737" s="30" t="s">
        <v>10971</v>
      </c>
      <c r="F2737" s="31">
        <v>1993</v>
      </c>
      <c r="G2737" s="31" t="s">
        <v>102</v>
      </c>
      <c r="H2737" s="30" t="s">
        <v>1843</v>
      </c>
      <c r="I2737" s="60">
        <v>1</v>
      </c>
      <c r="J2737" s="60"/>
      <c r="K2737" s="32">
        <v>1</v>
      </c>
      <c r="L2737" s="33">
        <v>119</v>
      </c>
      <c r="M2737" s="31" t="s">
        <v>91</v>
      </c>
      <c r="X2737" s="37" t="s">
        <v>10972</v>
      </c>
      <c r="Y2737" s="38" t="s">
        <v>10973</v>
      </c>
      <c r="AA2737" s="39">
        <v>42795</v>
      </c>
      <c r="AB2737" s="39">
        <v>44620</v>
      </c>
      <c r="AC2737" s="38" t="s">
        <v>94</v>
      </c>
      <c r="AD2737" s="29">
        <v>100</v>
      </c>
      <c r="AE2737" s="29">
        <v>5</v>
      </c>
      <c r="AF2737" s="40">
        <v>4</v>
      </c>
      <c r="AG2737" s="41" t="s">
        <v>95</v>
      </c>
      <c r="AJ2737" s="38" t="s">
        <v>10974</v>
      </c>
      <c r="AK2737" s="29" t="s">
        <v>6</v>
      </c>
      <c r="AL2737" s="39">
        <v>43815</v>
      </c>
      <c r="AM2737" s="29">
        <v>152952</v>
      </c>
      <c r="AN2737" s="29" t="s">
        <v>84</v>
      </c>
      <c r="AO2737" s="29">
        <v>479</v>
      </c>
      <c r="AP2737" s="29">
        <v>4.2</v>
      </c>
      <c r="AQ2737" s="29" t="s">
        <v>10</v>
      </c>
      <c r="AR2737" s="39">
        <v>44222</v>
      </c>
      <c r="AS2737" s="29">
        <v>95831</v>
      </c>
      <c r="AT2737" s="29" t="s">
        <v>74</v>
      </c>
      <c r="AU2737" s="29">
        <v>91</v>
      </c>
      <c r="AV2737" s="29">
        <v>1.24</v>
      </c>
      <c r="AW2737" s="42">
        <v>34184</v>
      </c>
      <c r="AX2737" s="43">
        <v>1160190</v>
      </c>
      <c r="AY2737" s="43">
        <v>245048</v>
      </c>
      <c r="AZ2737" s="44" t="s">
        <v>6211</v>
      </c>
    </row>
    <row r="2738" spans="1:52" ht="12.75" customHeight="1" x14ac:dyDescent="0.2">
      <c r="A2738" s="27">
        <v>60458</v>
      </c>
      <c r="B2738" s="28" t="s">
        <v>10975</v>
      </c>
      <c r="C2738" s="29" t="s">
        <v>4748</v>
      </c>
      <c r="D2738" s="30" t="s">
        <v>10976</v>
      </c>
      <c r="E2738" s="30" t="s">
        <v>10977</v>
      </c>
      <c r="F2738" s="31">
        <v>1991</v>
      </c>
      <c r="G2738" s="31" t="s">
        <v>102</v>
      </c>
      <c r="H2738" s="30" t="s">
        <v>548</v>
      </c>
      <c r="I2738" s="60">
        <v>1</v>
      </c>
      <c r="J2738" s="60"/>
      <c r="K2738" s="32">
        <v>1</v>
      </c>
      <c r="L2738" s="33">
        <v>120</v>
      </c>
      <c r="M2738" s="31" t="s">
        <v>527</v>
      </c>
      <c r="X2738" s="37" t="s">
        <v>7715</v>
      </c>
      <c r="Y2738" s="38" t="s">
        <v>10712</v>
      </c>
      <c r="AA2738" s="39">
        <v>43666</v>
      </c>
      <c r="AB2738" s="39">
        <v>44396</v>
      </c>
      <c r="AC2738" s="38" t="s">
        <v>7688</v>
      </c>
      <c r="AD2738" s="29">
        <v>100</v>
      </c>
      <c r="AE2738" s="29">
        <v>3</v>
      </c>
      <c r="AF2738" s="40">
        <v>1</v>
      </c>
      <c r="AG2738" s="41" t="s">
        <v>95</v>
      </c>
      <c r="AJ2738" s="38" t="s">
        <v>7689</v>
      </c>
      <c r="AK2738" s="29" t="s">
        <v>7</v>
      </c>
      <c r="AL2738" s="39">
        <v>44081</v>
      </c>
      <c r="AM2738" s="29">
        <v>164952</v>
      </c>
      <c r="AN2738" s="29" t="s">
        <v>84</v>
      </c>
      <c r="AO2738" s="29">
        <v>297</v>
      </c>
      <c r="AP2738" s="29">
        <v>3.02</v>
      </c>
    </row>
    <row r="2739" spans="1:52" ht="12.75" customHeight="1" x14ac:dyDescent="0.2">
      <c r="A2739" s="27">
        <v>60542</v>
      </c>
      <c r="B2739" s="28" t="s">
        <v>10978</v>
      </c>
      <c r="C2739" s="29" t="s">
        <v>56</v>
      </c>
      <c r="D2739" s="30" t="s">
        <v>10979</v>
      </c>
      <c r="E2739" s="30" t="s">
        <v>10980</v>
      </c>
      <c r="F2739" s="31">
        <v>1993</v>
      </c>
      <c r="G2739" s="31" t="s">
        <v>69</v>
      </c>
      <c r="H2739" s="30" t="s">
        <v>59</v>
      </c>
      <c r="I2739" s="60">
        <v>1</v>
      </c>
      <c r="J2739" s="60"/>
      <c r="K2739" s="32">
        <v>1</v>
      </c>
      <c r="L2739" s="33">
        <v>100</v>
      </c>
      <c r="M2739" s="31" t="s">
        <v>60</v>
      </c>
      <c r="X2739" s="37" t="s">
        <v>10981</v>
      </c>
      <c r="Y2739" s="38" t="s">
        <v>10982</v>
      </c>
      <c r="AA2739" s="39">
        <v>43293</v>
      </c>
      <c r="AB2739" s="39">
        <v>2958465</v>
      </c>
      <c r="AC2739" s="38" t="s">
        <v>712</v>
      </c>
      <c r="AD2739" s="29">
        <v>100</v>
      </c>
      <c r="AE2739" s="29">
        <v>99</v>
      </c>
      <c r="AF2739" s="40">
        <v>2</v>
      </c>
      <c r="AG2739" s="41" t="s">
        <v>64</v>
      </c>
      <c r="AJ2739" s="38" t="s">
        <v>949</v>
      </c>
      <c r="AK2739" s="29" t="s">
        <v>7</v>
      </c>
      <c r="AL2739" s="39">
        <v>44110</v>
      </c>
      <c r="AM2739" s="29">
        <v>250446</v>
      </c>
      <c r="AN2739" s="29" t="s">
        <v>76</v>
      </c>
      <c r="AO2739" s="29">
        <v>146</v>
      </c>
      <c r="AP2739" s="29">
        <v>5.01</v>
      </c>
      <c r="AQ2739" s="29" t="s">
        <v>10</v>
      </c>
      <c r="AR2739" s="39">
        <v>40894</v>
      </c>
      <c r="AS2739" s="29">
        <v>245117</v>
      </c>
      <c r="AT2739" s="29" t="s">
        <v>76</v>
      </c>
      <c r="AU2739" s="29">
        <v>59</v>
      </c>
      <c r="AV2739" s="29">
        <v>1.41</v>
      </c>
      <c r="AW2739" s="42">
        <v>34215</v>
      </c>
      <c r="AX2739" s="43">
        <v>55418</v>
      </c>
      <c r="AY2739" s="43">
        <v>12078</v>
      </c>
      <c r="AZ2739" s="44" t="s">
        <v>6099</v>
      </c>
    </row>
    <row r="2740" spans="1:52" ht="12.75" customHeight="1" x14ac:dyDescent="0.2">
      <c r="A2740" s="27">
        <v>60553</v>
      </c>
      <c r="B2740" s="28" t="s">
        <v>10983</v>
      </c>
      <c r="C2740" s="29" t="s">
        <v>56</v>
      </c>
      <c r="D2740" s="30" t="s">
        <v>10984</v>
      </c>
      <c r="E2740" s="30" t="s">
        <v>10984</v>
      </c>
      <c r="F2740" s="31">
        <v>1992</v>
      </c>
      <c r="G2740" s="31" t="s">
        <v>69</v>
      </c>
      <c r="H2740" s="30" t="s">
        <v>59</v>
      </c>
      <c r="I2740" s="60">
        <v>1</v>
      </c>
      <c r="J2740" s="60"/>
      <c r="K2740" s="32">
        <v>1</v>
      </c>
      <c r="L2740" s="33">
        <v>134</v>
      </c>
      <c r="M2740" s="31" t="s">
        <v>60</v>
      </c>
      <c r="X2740" s="37" t="s">
        <v>5392</v>
      </c>
      <c r="Y2740" s="38" t="s">
        <v>10985</v>
      </c>
      <c r="AA2740" s="39">
        <v>43709</v>
      </c>
      <c r="AB2740" s="39">
        <v>2958465</v>
      </c>
      <c r="AC2740" s="38" t="s">
        <v>712</v>
      </c>
      <c r="AD2740" s="29">
        <v>100</v>
      </c>
      <c r="AE2740" s="29">
        <v>99</v>
      </c>
      <c r="AF2740" s="40">
        <v>0</v>
      </c>
      <c r="AG2740" s="41" t="s">
        <v>64</v>
      </c>
      <c r="AJ2740" s="38" t="s">
        <v>935</v>
      </c>
      <c r="AK2740" s="29" t="s">
        <v>7</v>
      </c>
      <c r="AL2740" s="39">
        <v>40892</v>
      </c>
      <c r="AM2740" s="29">
        <v>255442</v>
      </c>
      <c r="AN2740" s="29" t="s">
        <v>76</v>
      </c>
      <c r="AO2740" s="29">
        <v>71</v>
      </c>
      <c r="AP2740" s="29">
        <v>4.72</v>
      </c>
      <c r="AQ2740" s="29" t="s">
        <v>10</v>
      </c>
      <c r="AR2740" s="39">
        <v>43823</v>
      </c>
      <c r="AS2740" s="29">
        <v>143322</v>
      </c>
      <c r="AT2740" s="29" t="s">
        <v>84</v>
      </c>
      <c r="AU2740" s="29">
        <v>154</v>
      </c>
      <c r="AV2740" s="29">
        <v>1.17</v>
      </c>
      <c r="AW2740" s="42">
        <v>34219</v>
      </c>
      <c r="AX2740" s="43">
        <v>363260</v>
      </c>
      <c r="AY2740" s="43">
        <v>79940</v>
      </c>
      <c r="AZ2740" s="44" t="s">
        <v>6099</v>
      </c>
    </row>
    <row r="2741" spans="1:52" ht="12.75" customHeight="1" x14ac:dyDescent="0.2">
      <c r="A2741" s="27">
        <v>60556</v>
      </c>
      <c r="B2741" s="28" t="s">
        <v>10986</v>
      </c>
      <c r="C2741" s="29" t="s">
        <v>56</v>
      </c>
      <c r="D2741" s="30" t="s">
        <v>10987</v>
      </c>
      <c r="E2741" s="30" t="s">
        <v>10988</v>
      </c>
      <c r="F2741" s="31">
        <v>1993</v>
      </c>
      <c r="G2741" s="31" t="s">
        <v>102</v>
      </c>
      <c r="H2741" s="30" t="s">
        <v>952</v>
      </c>
      <c r="I2741" s="60">
        <v>1</v>
      </c>
      <c r="J2741" s="60"/>
      <c r="K2741" s="32">
        <v>1</v>
      </c>
      <c r="L2741" s="33">
        <v>127</v>
      </c>
      <c r="M2741" s="31" t="s">
        <v>193</v>
      </c>
      <c r="X2741" s="37" t="s">
        <v>7776</v>
      </c>
      <c r="Y2741" s="38" t="s">
        <v>10989</v>
      </c>
      <c r="AA2741" s="39">
        <v>43140</v>
      </c>
      <c r="AB2741" s="39">
        <v>44965</v>
      </c>
      <c r="AC2741" s="38" t="s">
        <v>144</v>
      </c>
      <c r="AD2741" s="29">
        <v>100</v>
      </c>
      <c r="AE2741" s="29">
        <v>7</v>
      </c>
      <c r="AF2741" s="40">
        <v>3</v>
      </c>
      <c r="AG2741" s="41" t="s">
        <v>95</v>
      </c>
      <c r="AJ2741" s="38" t="s">
        <v>3897</v>
      </c>
      <c r="AK2741" s="29" t="s">
        <v>7</v>
      </c>
      <c r="AL2741" s="39">
        <v>43800</v>
      </c>
      <c r="AM2741" s="29">
        <v>213048</v>
      </c>
      <c r="AN2741" s="29" t="s">
        <v>113</v>
      </c>
      <c r="AO2741" s="29">
        <v>770</v>
      </c>
      <c r="AP2741" s="29">
        <v>3.66</v>
      </c>
      <c r="AQ2741" s="29" t="s">
        <v>10</v>
      </c>
      <c r="AR2741" s="39">
        <v>44234</v>
      </c>
      <c r="AS2741" s="29">
        <v>131254</v>
      </c>
      <c r="AT2741" s="29" t="s">
        <v>85</v>
      </c>
      <c r="AU2741" s="29">
        <v>353</v>
      </c>
      <c r="AV2741" s="29">
        <v>1.91</v>
      </c>
      <c r="AW2741" s="42">
        <v>34220</v>
      </c>
      <c r="AX2741" s="43">
        <v>9709266</v>
      </c>
      <c r="AY2741" s="43">
        <v>1979350</v>
      </c>
      <c r="AZ2741" s="44" t="s">
        <v>267</v>
      </c>
    </row>
    <row r="2742" spans="1:52" ht="12.75" customHeight="1" x14ac:dyDescent="0.2">
      <c r="A2742" s="27">
        <v>60559</v>
      </c>
      <c r="B2742" s="28" t="s">
        <v>10990</v>
      </c>
      <c r="C2742" s="29" t="s">
        <v>4748</v>
      </c>
      <c r="D2742" s="30" t="s">
        <v>10991</v>
      </c>
      <c r="E2742" s="30" t="s">
        <v>10992</v>
      </c>
      <c r="F2742" s="31">
        <v>1991</v>
      </c>
      <c r="G2742" s="31" t="s">
        <v>102</v>
      </c>
      <c r="H2742" s="30" t="s">
        <v>548</v>
      </c>
      <c r="I2742" s="60">
        <v>1</v>
      </c>
      <c r="J2742" s="60"/>
      <c r="K2742" s="32">
        <v>1</v>
      </c>
      <c r="L2742" s="33">
        <v>97</v>
      </c>
      <c r="M2742" s="31" t="s">
        <v>527</v>
      </c>
      <c r="X2742" s="37" t="s">
        <v>7686</v>
      </c>
      <c r="Y2742" s="38" t="s">
        <v>10712</v>
      </c>
      <c r="Z2742" s="29" t="s">
        <v>96</v>
      </c>
      <c r="AA2742" s="39">
        <v>43525</v>
      </c>
      <c r="AB2742" s="39">
        <v>44255</v>
      </c>
      <c r="AC2742" s="38" t="s">
        <v>7688</v>
      </c>
      <c r="AD2742" s="29">
        <v>100</v>
      </c>
      <c r="AE2742" s="29">
        <v>3</v>
      </c>
      <c r="AF2742" s="40">
        <v>2</v>
      </c>
      <c r="AG2742" s="41" t="s">
        <v>95</v>
      </c>
      <c r="AJ2742" s="38" t="s">
        <v>7689</v>
      </c>
      <c r="AK2742" s="29" t="s">
        <v>7</v>
      </c>
      <c r="AL2742" s="39">
        <v>43892</v>
      </c>
      <c r="AM2742" s="29">
        <v>164150</v>
      </c>
      <c r="AN2742" s="29" t="s">
        <v>84</v>
      </c>
      <c r="AO2742" s="29">
        <v>530</v>
      </c>
      <c r="AP2742" s="29">
        <v>3.67</v>
      </c>
      <c r="AQ2742" s="29" t="s">
        <v>531</v>
      </c>
      <c r="AR2742" s="39">
        <v>44248</v>
      </c>
      <c r="AS2742" s="29">
        <v>230826</v>
      </c>
      <c r="AT2742" s="29" t="s">
        <v>503</v>
      </c>
      <c r="AU2742" s="29">
        <v>106</v>
      </c>
      <c r="AV2742" s="29">
        <v>0.79</v>
      </c>
    </row>
    <row r="2743" spans="1:52" ht="12.75" customHeight="1" x14ac:dyDescent="0.2">
      <c r="A2743" s="27">
        <v>60683</v>
      </c>
      <c r="B2743" s="28" t="s">
        <v>10993</v>
      </c>
      <c r="C2743" s="29" t="s">
        <v>4748</v>
      </c>
      <c r="D2743" s="30" t="s">
        <v>10994</v>
      </c>
      <c r="E2743" s="30" t="s">
        <v>10995</v>
      </c>
      <c r="F2743" s="31">
        <v>1991</v>
      </c>
      <c r="G2743" s="31" t="s">
        <v>102</v>
      </c>
      <c r="H2743" s="30" t="s">
        <v>548</v>
      </c>
      <c r="I2743" s="60">
        <v>1</v>
      </c>
      <c r="J2743" s="60"/>
      <c r="K2743" s="32">
        <v>1</v>
      </c>
      <c r="L2743" s="33">
        <v>97</v>
      </c>
      <c r="M2743" s="31" t="s">
        <v>527</v>
      </c>
      <c r="X2743" s="37" t="s">
        <v>7715</v>
      </c>
      <c r="Y2743" s="38" t="s">
        <v>10712</v>
      </c>
      <c r="Z2743" s="29" t="s">
        <v>96</v>
      </c>
      <c r="AA2743" s="39">
        <v>43525</v>
      </c>
      <c r="AB2743" s="39">
        <v>44255</v>
      </c>
      <c r="AC2743" s="38" t="s">
        <v>7688</v>
      </c>
      <c r="AD2743" s="29">
        <v>100</v>
      </c>
      <c r="AE2743" s="29">
        <v>3</v>
      </c>
      <c r="AF2743" s="40">
        <v>2</v>
      </c>
      <c r="AG2743" s="41" t="s">
        <v>95</v>
      </c>
      <c r="AJ2743" s="38" t="s">
        <v>7689</v>
      </c>
      <c r="AK2743" s="29" t="s">
        <v>7</v>
      </c>
      <c r="AL2743" s="39">
        <v>44228</v>
      </c>
      <c r="AM2743" s="29">
        <v>164117</v>
      </c>
      <c r="AN2743" s="29" t="s">
        <v>84</v>
      </c>
      <c r="AO2743" s="29">
        <v>441</v>
      </c>
      <c r="AP2743" s="29">
        <v>3.14</v>
      </c>
    </row>
    <row r="2744" spans="1:52" ht="12.75" customHeight="1" x14ac:dyDescent="0.2">
      <c r="A2744" s="27">
        <v>60697</v>
      </c>
      <c r="B2744" s="28" t="s">
        <v>10996</v>
      </c>
      <c r="C2744" s="29" t="s">
        <v>56</v>
      </c>
      <c r="D2744" s="30" t="s">
        <v>10997</v>
      </c>
      <c r="E2744" s="30" t="s">
        <v>10998</v>
      </c>
      <c r="F2744" s="31">
        <v>1993</v>
      </c>
      <c r="G2744" s="31" t="s">
        <v>102</v>
      </c>
      <c r="H2744" s="30" t="s">
        <v>70</v>
      </c>
      <c r="I2744" s="60">
        <v>1</v>
      </c>
      <c r="J2744" s="60"/>
      <c r="K2744" s="32">
        <v>1</v>
      </c>
      <c r="L2744" s="33">
        <v>110</v>
      </c>
      <c r="M2744" s="31" t="s">
        <v>91</v>
      </c>
      <c r="X2744" s="37" t="s">
        <v>6209</v>
      </c>
      <c r="Y2744" s="38" t="s">
        <v>10999</v>
      </c>
      <c r="AA2744" s="39">
        <v>43831</v>
      </c>
      <c r="AB2744" s="39">
        <v>45657</v>
      </c>
      <c r="AC2744" s="38" t="s">
        <v>144</v>
      </c>
      <c r="AD2744" s="29">
        <v>100</v>
      </c>
      <c r="AE2744" s="29">
        <v>7</v>
      </c>
      <c r="AF2744" s="40">
        <v>1</v>
      </c>
      <c r="AG2744" s="41" t="s">
        <v>95</v>
      </c>
      <c r="AJ2744" s="38" t="s">
        <v>632</v>
      </c>
      <c r="AK2744" s="29" t="s">
        <v>5</v>
      </c>
      <c r="AL2744" s="39">
        <v>41760</v>
      </c>
      <c r="AM2744" s="29">
        <v>84805</v>
      </c>
      <c r="AN2744" s="29" t="s">
        <v>74</v>
      </c>
      <c r="AO2744" s="29">
        <v>608</v>
      </c>
      <c r="AP2744" s="29">
        <v>7.77</v>
      </c>
      <c r="AQ2744" s="29" t="s">
        <v>10</v>
      </c>
      <c r="AR2744" s="39">
        <v>44140</v>
      </c>
      <c r="AS2744" s="29">
        <v>95545</v>
      </c>
      <c r="AT2744" s="29" t="s">
        <v>74</v>
      </c>
      <c r="AU2744" s="29">
        <v>53</v>
      </c>
      <c r="AV2744" s="29">
        <v>0.68</v>
      </c>
      <c r="AW2744" s="42">
        <v>34213</v>
      </c>
      <c r="AX2744" s="43">
        <v>1828230</v>
      </c>
      <c r="AY2744" s="43">
        <v>373325</v>
      </c>
      <c r="AZ2744" s="44" t="s">
        <v>267</v>
      </c>
    </row>
    <row r="2745" spans="1:52" ht="12.75" customHeight="1" x14ac:dyDescent="0.2">
      <c r="A2745" s="27">
        <v>60848</v>
      </c>
      <c r="B2745" s="28" t="s">
        <v>11000</v>
      </c>
      <c r="C2745" s="29" t="s">
        <v>56</v>
      </c>
      <c r="D2745" s="30" t="s">
        <v>11001</v>
      </c>
      <c r="E2745" s="30" t="s">
        <v>11001</v>
      </c>
      <c r="F2745" s="31">
        <v>1993</v>
      </c>
      <c r="G2745" s="31" t="s">
        <v>69</v>
      </c>
      <c r="H2745" s="30" t="s">
        <v>59</v>
      </c>
      <c r="I2745" s="60">
        <v>1</v>
      </c>
      <c r="J2745" s="60"/>
      <c r="K2745" s="32">
        <v>1</v>
      </c>
      <c r="L2745" s="33">
        <v>99</v>
      </c>
      <c r="M2745" s="31" t="s">
        <v>91</v>
      </c>
      <c r="X2745" s="37" t="s">
        <v>5397</v>
      </c>
      <c r="Y2745" s="38" t="s">
        <v>11002</v>
      </c>
      <c r="AA2745" s="39">
        <v>40324</v>
      </c>
      <c r="AB2745" s="39">
        <v>2958465</v>
      </c>
      <c r="AC2745" s="38" t="s">
        <v>1103</v>
      </c>
      <c r="AD2745" s="29">
        <v>100</v>
      </c>
      <c r="AE2745" s="29">
        <v>99</v>
      </c>
      <c r="AF2745" s="40">
        <v>7</v>
      </c>
      <c r="AG2745" s="41" t="s">
        <v>64</v>
      </c>
      <c r="AJ2745" s="38" t="s">
        <v>935</v>
      </c>
      <c r="AK2745" s="29" t="s">
        <v>7</v>
      </c>
      <c r="AL2745" s="39">
        <v>43631</v>
      </c>
      <c r="AM2745" s="29">
        <v>163200</v>
      </c>
      <c r="AN2745" s="29" t="s">
        <v>84</v>
      </c>
      <c r="AO2745" s="29">
        <v>378</v>
      </c>
      <c r="AP2745" s="29">
        <v>3.94</v>
      </c>
      <c r="AQ2745" s="29" t="s">
        <v>75</v>
      </c>
      <c r="AR2745" s="39">
        <v>44034</v>
      </c>
      <c r="AS2745" s="29">
        <v>85545</v>
      </c>
      <c r="AT2745" s="29" t="s">
        <v>74</v>
      </c>
      <c r="AU2745" s="29">
        <v>35</v>
      </c>
      <c r="AV2745" s="29">
        <v>0.77</v>
      </c>
      <c r="AW2745" s="42">
        <v>34270</v>
      </c>
      <c r="AX2745" s="43">
        <v>457275</v>
      </c>
      <c r="AY2745" s="43">
        <v>103332</v>
      </c>
      <c r="AZ2745" s="44" t="s">
        <v>6099</v>
      </c>
    </row>
    <row r="2746" spans="1:52" ht="12.75" customHeight="1" x14ac:dyDescent="0.2">
      <c r="A2746" s="27">
        <v>60910</v>
      </c>
      <c r="B2746" s="28" t="s">
        <v>11003</v>
      </c>
      <c r="C2746" s="29" t="s">
        <v>4748</v>
      </c>
      <c r="D2746" s="30" t="s">
        <v>11004</v>
      </c>
      <c r="E2746" s="30" t="s">
        <v>11005</v>
      </c>
      <c r="F2746" s="31">
        <v>1991</v>
      </c>
      <c r="G2746" s="31" t="s">
        <v>102</v>
      </c>
      <c r="H2746" s="30" t="s">
        <v>548</v>
      </c>
      <c r="I2746" s="60">
        <v>1</v>
      </c>
      <c r="J2746" s="60"/>
      <c r="K2746" s="32">
        <v>1</v>
      </c>
      <c r="L2746" s="33">
        <v>97</v>
      </c>
      <c r="M2746" s="31" t="s">
        <v>527</v>
      </c>
      <c r="X2746" s="37" t="s">
        <v>9985</v>
      </c>
      <c r="Y2746" s="38" t="s">
        <v>7687</v>
      </c>
      <c r="Z2746" s="29" t="s">
        <v>96</v>
      </c>
      <c r="AA2746" s="39">
        <v>43525</v>
      </c>
      <c r="AB2746" s="39">
        <v>44255</v>
      </c>
      <c r="AC2746" s="38" t="s">
        <v>7688</v>
      </c>
      <c r="AD2746" s="29">
        <v>100</v>
      </c>
      <c r="AE2746" s="29">
        <v>3</v>
      </c>
      <c r="AF2746" s="40">
        <v>2</v>
      </c>
      <c r="AG2746" s="41" t="s">
        <v>95</v>
      </c>
      <c r="AJ2746" s="38" t="s">
        <v>11006</v>
      </c>
      <c r="AK2746" s="29" t="s">
        <v>7</v>
      </c>
      <c r="AL2746" s="39">
        <v>44242</v>
      </c>
      <c r="AM2746" s="29">
        <v>165017</v>
      </c>
      <c r="AN2746" s="29" t="s">
        <v>84</v>
      </c>
      <c r="AO2746" s="29">
        <v>461</v>
      </c>
      <c r="AP2746" s="29">
        <v>3.16</v>
      </c>
    </row>
    <row r="2747" spans="1:52" ht="12.75" customHeight="1" x14ac:dyDescent="0.2">
      <c r="A2747" s="27">
        <v>60957</v>
      </c>
      <c r="B2747" s="28" t="s">
        <v>11007</v>
      </c>
      <c r="C2747" s="29" t="s">
        <v>56</v>
      </c>
      <c r="D2747" s="30" t="s">
        <v>11008</v>
      </c>
      <c r="E2747" s="30" t="s">
        <v>11009</v>
      </c>
      <c r="F2747" s="31">
        <v>1993</v>
      </c>
      <c r="G2747" s="31" t="s">
        <v>102</v>
      </c>
      <c r="H2747" s="30" t="s">
        <v>70</v>
      </c>
      <c r="I2747" s="60">
        <v>1</v>
      </c>
      <c r="J2747" s="60"/>
      <c r="K2747" s="32">
        <v>1</v>
      </c>
      <c r="L2747" s="33">
        <v>94</v>
      </c>
      <c r="M2747" s="31" t="s">
        <v>91</v>
      </c>
      <c r="X2747" s="37" t="s">
        <v>11010</v>
      </c>
      <c r="Y2747" s="38" t="s">
        <v>11011</v>
      </c>
      <c r="AA2747" s="39">
        <v>42736</v>
      </c>
      <c r="AB2747" s="39">
        <v>44561</v>
      </c>
      <c r="AC2747" s="38" t="s">
        <v>144</v>
      </c>
      <c r="AD2747" s="29">
        <v>100</v>
      </c>
      <c r="AE2747" s="29">
        <v>7</v>
      </c>
      <c r="AF2747" s="40">
        <v>5</v>
      </c>
      <c r="AG2747" s="41" t="s">
        <v>95</v>
      </c>
      <c r="AJ2747" s="38" t="s">
        <v>6216</v>
      </c>
      <c r="AK2747" s="29" t="s">
        <v>6</v>
      </c>
      <c r="AL2747" s="39">
        <v>44190</v>
      </c>
      <c r="AM2747" s="29">
        <v>143144</v>
      </c>
      <c r="AN2747" s="29" t="s">
        <v>84</v>
      </c>
      <c r="AO2747" s="29">
        <v>925</v>
      </c>
      <c r="AP2747" s="29">
        <v>5.95</v>
      </c>
      <c r="AQ2747" s="29" t="s">
        <v>9</v>
      </c>
      <c r="AR2747" s="39">
        <v>43080</v>
      </c>
      <c r="AS2747" s="29">
        <v>252717</v>
      </c>
      <c r="AT2747" s="29" t="s">
        <v>76</v>
      </c>
      <c r="AU2747" s="29">
        <v>19</v>
      </c>
      <c r="AV2747" s="29">
        <v>0.68</v>
      </c>
      <c r="AW2747" s="42">
        <v>34285</v>
      </c>
      <c r="AX2747" s="43">
        <v>575870</v>
      </c>
      <c r="AY2747" s="43">
        <v>119489</v>
      </c>
      <c r="AZ2747" s="44" t="s">
        <v>267</v>
      </c>
    </row>
    <row r="2748" spans="1:52" ht="12.75" customHeight="1" x14ac:dyDescent="0.2">
      <c r="A2748" s="27">
        <v>61010</v>
      </c>
      <c r="B2748" s="28" t="s">
        <v>11012</v>
      </c>
      <c r="C2748" s="29" t="s">
        <v>56</v>
      </c>
      <c r="D2748" s="30" t="s">
        <v>11013</v>
      </c>
      <c r="E2748" s="30" t="s">
        <v>11013</v>
      </c>
      <c r="F2748" s="31">
        <v>1993</v>
      </c>
      <c r="G2748" s="31" t="s">
        <v>69</v>
      </c>
      <c r="H2748" s="30" t="s">
        <v>70</v>
      </c>
      <c r="I2748" s="60">
        <v>1</v>
      </c>
      <c r="J2748" s="60"/>
      <c r="K2748" s="32">
        <v>1</v>
      </c>
      <c r="L2748" s="33">
        <v>102</v>
      </c>
      <c r="M2748" s="31" t="s">
        <v>109</v>
      </c>
      <c r="X2748" s="37" t="s">
        <v>820</v>
      </c>
      <c r="Y2748" s="38" t="s">
        <v>11014</v>
      </c>
      <c r="Z2748" s="29" t="s">
        <v>775</v>
      </c>
      <c r="AA2748" s="39">
        <v>43466</v>
      </c>
      <c r="AB2748" s="39">
        <v>2958465</v>
      </c>
      <c r="AC2748" s="38" t="s">
        <v>712</v>
      </c>
      <c r="AD2748" s="29">
        <v>100</v>
      </c>
      <c r="AE2748" s="29">
        <v>99</v>
      </c>
      <c r="AF2748" s="40">
        <v>0</v>
      </c>
      <c r="AG2748" s="41" t="s">
        <v>64</v>
      </c>
      <c r="AJ2748" s="38" t="s">
        <v>3603</v>
      </c>
      <c r="AK2748" s="29" t="s">
        <v>7</v>
      </c>
      <c r="AL2748" s="39">
        <v>43674</v>
      </c>
      <c r="AM2748" s="29">
        <v>234328</v>
      </c>
      <c r="AN2748" s="29" t="s">
        <v>503</v>
      </c>
      <c r="AO2748" s="29">
        <v>263</v>
      </c>
      <c r="AP2748" s="29">
        <v>3.93</v>
      </c>
      <c r="AQ2748" s="29" t="s">
        <v>75</v>
      </c>
      <c r="AR2748" s="39">
        <v>44227</v>
      </c>
      <c r="AS2748" s="29">
        <v>132215</v>
      </c>
      <c r="AT2748" s="29" t="s">
        <v>85</v>
      </c>
      <c r="AU2748" s="29">
        <v>187</v>
      </c>
      <c r="AV2748" s="29">
        <v>0.94</v>
      </c>
      <c r="AW2748" s="42">
        <v>34326</v>
      </c>
      <c r="AX2748" s="43">
        <v>247221</v>
      </c>
      <c r="AY2748" s="43">
        <v>50862</v>
      </c>
      <c r="AZ2748" s="44" t="s">
        <v>6099</v>
      </c>
    </row>
    <row r="2749" spans="1:52" ht="12.75" customHeight="1" x14ac:dyDescent="0.2">
      <c r="A2749" s="27">
        <v>61076</v>
      </c>
      <c r="B2749" s="28" t="s">
        <v>11015</v>
      </c>
      <c r="C2749" s="29" t="s">
        <v>56</v>
      </c>
      <c r="D2749" s="30" t="s">
        <v>11016</v>
      </c>
      <c r="E2749" s="30" t="s">
        <v>11017</v>
      </c>
      <c r="F2749" s="31">
        <v>1980</v>
      </c>
      <c r="G2749" s="31" t="s">
        <v>60</v>
      </c>
      <c r="H2749" s="30" t="s">
        <v>783</v>
      </c>
      <c r="I2749" s="60">
        <v>1</v>
      </c>
      <c r="J2749" s="60"/>
      <c r="K2749" s="32">
        <v>1</v>
      </c>
      <c r="L2749" s="33">
        <v>101</v>
      </c>
      <c r="M2749" s="31" t="s">
        <v>60</v>
      </c>
      <c r="X2749" s="37" t="s">
        <v>6704</v>
      </c>
      <c r="Y2749" s="38" t="s">
        <v>10507</v>
      </c>
      <c r="AA2749" s="39">
        <v>43293</v>
      </c>
      <c r="AB2749" s="39">
        <v>2958465</v>
      </c>
      <c r="AC2749" s="38" t="s">
        <v>63</v>
      </c>
      <c r="AD2749" s="29">
        <v>100</v>
      </c>
      <c r="AE2749" s="29">
        <v>99</v>
      </c>
      <c r="AF2749" s="40">
        <v>0</v>
      </c>
      <c r="AG2749" s="41" t="s">
        <v>64</v>
      </c>
      <c r="AJ2749" s="38" t="s">
        <v>748</v>
      </c>
    </row>
    <row r="2750" spans="1:52" ht="12.75" customHeight="1" x14ac:dyDescent="0.2">
      <c r="A2750" s="27">
        <v>61199</v>
      </c>
      <c r="B2750" s="28" t="s">
        <v>11018</v>
      </c>
      <c r="C2750" s="29" t="s">
        <v>56</v>
      </c>
      <c r="D2750" s="30" t="s">
        <v>11019</v>
      </c>
      <c r="E2750" s="30" t="s">
        <v>11020</v>
      </c>
      <c r="F2750" s="31">
        <v>1993</v>
      </c>
      <c r="G2750" s="31" t="s">
        <v>102</v>
      </c>
      <c r="H2750" s="30" t="s">
        <v>70</v>
      </c>
      <c r="I2750" s="60">
        <v>1</v>
      </c>
      <c r="J2750" s="60"/>
      <c r="K2750" s="32">
        <v>1</v>
      </c>
      <c r="L2750" s="33">
        <v>137</v>
      </c>
      <c r="M2750" s="31" t="s">
        <v>109</v>
      </c>
      <c r="X2750" s="37" t="s">
        <v>565</v>
      </c>
      <c r="Y2750" s="38" t="s">
        <v>11021</v>
      </c>
      <c r="AA2750" s="39">
        <v>43556</v>
      </c>
      <c r="AB2750" s="39">
        <v>45382</v>
      </c>
      <c r="AC2750" s="38" t="s">
        <v>144</v>
      </c>
      <c r="AD2750" s="29">
        <v>100</v>
      </c>
      <c r="AE2750" s="29">
        <v>7</v>
      </c>
      <c r="AF2750" s="40">
        <v>2</v>
      </c>
      <c r="AG2750" s="41" t="s">
        <v>95</v>
      </c>
      <c r="AJ2750" s="38" t="s">
        <v>2751</v>
      </c>
      <c r="AK2750" s="29" t="s">
        <v>5</v>
      </c>
      <c r="AL2750" s="39">
        <v>44257</v>
      </c>
      <c r="AM2750" s="29">
        <v>235136</v>
      </c>
      <c r="AN2750" s="29" t="s">
        <v>76</v>
      </c>
      <c r="AO2750" s="29">
        <v>251</v>
      </c>
      <c r="AP2750" s="29">
        <v>3.3</v>
      </c>
      <c r="AQ2750" s="29" t="s">
        <v>10</v>
      </c>
      <c r="AR2750" s="39">
        <v>44213</v>
      </c>
      <c r="AS2750" s="29">
        <v>182642</v>
      </c>
      <c r="AT2750" s="29" t="s">
        <v>126</v>
      </c>
      <c r="AU2750" s="29">
        <v>211</v>
      </c>
      <c r="AV2750" s="29">
        <v>0.84</v>
      </c>
      <c r="AW2750" s="42">
        <v>34320</v>
      </c>
      <c r="AX2750" s="43">
        <v>5457843</v>
      </c>
      <c r="AY2750" s="43">
        <v>1104379</v>
      </c>
      <c r="AZ2750" s="44" t="s">
        <v>267</v>
      </c>
    </row>
    <row r="2751" spans="1:52" ht="12.75" customHeight="1" x14ac:dyDescent="0.2">
      <c r="A2751" s="27">
        <v>61215</v>
      </c>
      <c r="B2751" s="28" t="s">
        <v>11022</v>
      </c>
      <c r="C2751" s="29" t="s">
        <v>56</v>
      </c>
      <c r="D2751" s="30" t="s">
        <v>11023</v>
      </c>
      <c r="E2751" s="30" t="s">
        <v>11024</v>
      </c>
      <c r="F2751" s="31">
        <v>1993</v>
      </c>
      <c r="G2751" s="31" t="s">
        <v>102</v>
      </c>
      <c r="H2751" s="30" t="s">
        <v>103</v>
      </c>
      <c r="I2751" s="60">
        <v>1</v>
      </c>
      <c r="J2751" s="60"/>
      <c r="K2751" s="32">
        <v>1</v>
      </c>
      <c r="L2751" s="33">
        <v>115</v>
      </c>
      <c r="M2751" s="31" t="s">
        <v>109</v>
      </c>
      <c r="X2751" s="37" t="s">
        <v>11025</v>
      </c>
      <c r="Y2751" s="38" t="s">
        <v>11026</v>
      </c>
      <c r="Z2751" s="29" t="s">
        <v>96</v>
      </c>
      <c r="AA2751" s="39">
        <v>42431</v>
      </c>
      <c r="AB2751" s="39">
        <v>44090</v>
      </c>
      <c r="AC2751" s="38" t="s">
        <v>144</v>
      </c>
      <c r="AD2751" s="29">
        <v>100</v>
      </c>
      <c r="AE2751" s="29">
        <v>7</v>
      </c>
      <c r="AF2751" s="40">
        <v>7</v>
      </c>
      <c r="AG2751" s="41" t="s">
        <v>95</v>
      </c>
      <c r="AJ2751" s="38" t="s">
        <v>5077</v>
      </c>
      <c r="AK2751" s="29" t="s">
        <v>6</v>
      </c>
      <c r="AL2751" s="39">
        <v>44090</v>
      </c>
      <c r="AM2751" s="29">
        <v>233031</v>
      </c>
      <c r="AN2751" s="29" t="s">
        <v>503</v>
      </c>
      <c r="AO2751" s="29">
        <v>453</v>
      </c>
      <c r="AP2751" s="29">
        <v>5.86</v>
      </c>
      <c r="AQ2751" s="29" t="s">
        <v>10</v>
      </c>
      <c r="AR2751" s="39">
        <v>43841</v>
      </c>
      <c r="AS2751" s="29">
        <v>185521</v>
      </c>
      <c r="AT2751" s="29" t="s">
        <v>126</v>
      </c>
      <c r="AU2751" s="29">
        <v>251</v>
      </c>
      <c r="AV2751" s="29">
        <v>1.18</v>
      </c>
      <c r="AW2751" s="42">
        <v>34355</v>
      </c>
      <c r="AX2751" s="43">
        <v>2646085</v>
      </c>
      <c r="AY2751" s="43">
        <v>540767</v>
      </c>
      <c r="AZ2751" s="44" t="s">
        <v>267</v>
      </c>
    </row>
    <row r="2752" spans="1:52" ht="12.75" customHeight="1" x14ac:dyDescent="0.2">
      <c r="A2752" s="27">
        <v>61217</v>
      </c>
      <c r="B2752" s="28" t="s">
        <v>11027</v>
      </c>
      <c r="C2752" s="29" t="s">
        <v>56</v>
      </c>
      <c r="D2752" s="30" t="s">
        <v>11028</v>
      </c>
      <c r="E2752" s="30" t="s">
        <v>11028</v>
      </c>
      <c r="F2752" s="31">
        <v>1994</v>
      </c>
      <c r="G2752" s="31" t="s">
        <v>69</v>
      </c>
      <c r="H2752" s="30" t="s">
        <v>70</v>
      </c>
      <c r="I2752" s="60">
        <v>1</v>
      </c>
      <c r="J2752" s="60"/>
      <c r="K2752" s="32">
        <v>1</v>
      </c>
      <c r="L2752" s="33">
        <v>116</v>
      </c>
      <c r="M2752" s="31" t="s">
        <v>91</v>
      </c>
      <c r="X2752" s="37" t="s">
        <v>3428</v>
      </c>
      <c r="Y2752" s="38" t="s">
        <v>11029</v>
      </c>
      <c r="AA2752" s="39">
        <v>40909</v>
      </c>
      <c r="AB2752" s="39">
        <v>2958465</v>
      </c>
      <c r="AC2752" s="38" t="s">
        <v>1103</v>
      </c>
      <c r="AD2752" s="29">
        <v>100</v>
      </c>
      <c r="AE2752" s="29">
        <v>99</v>
      </c>
      <c r="AF2752" s="40">
        <v>5</v>
      </c>
      <c r="AG2752" s="41" t="s">
        <v>64</v>
      </c>
      <c r="AJ2752" s="38" t="s">
        <v>11030</v>
      </c>
      <c r="AK2752" s="29" t="s">
        <v>5</v>
      </c>
      <c r="AL2752" s="39">
        <v>43319</v>
      </c>
      <c r="AM2752" s="29">
        <v>233414</v>
      </c>
      <c r="AN2752" s="29" t="s">
        <v>503</v>
      </c>
      <c r="AO2752" s="29">
        <v>556</v>
      </c>
      <c r="AP2752" s="29">
        <v>8.75</v>
      </c>
      <c r="AQ2752" s="29" t="s">
        <v>75</v>
      </c>
      <c r="AR2752" s="39">
        <v>44110</v>
      </c>
      <c r="AS2752" s="29">
        <v>165258</v>
      </c>
      <c r="AT2752" s="29" t="s">
        <v>126</v>
      </c>
      <c r="AU2752" s="29">
        <v>124</v>
      </c>
      <c r="AV2752" s="29">
        <v>1.07</v>
      </c>
      <c r="AW2752" s="42">
        <v>34361</v>
      </c>
      <c r="AX2752" s="43">
        <v>3550504</v>
      </c>
      <c r="AY2752" s="43">
        <v>722648</v>
      </c>
      <c r="AZ2752" s="44" t="s">
        <v>6099</v>
      </c>
    </row>
    <row r="2753" spans="1:52" ht="12.75" customHeight="1" x14ac:dyDescent="0.2">
      <c r="A2753" s="27">
        <v>61219</v>
      </c>
      <c r="B2753" s="28" t="s">
        <v>11031</v>
      </c>
      <c r="C2753" s="29" t="s">
        <v>56</v>
      </c>
      <c r="D2753" s="30" t="s">
        <v>11032</v>
      </c>
      <c r="E2753" s="30" t="s">
        <v>11033</v>
      </c>
      <c r="F2753" s="31">
        <v>1993</v>
      </c>
      <c r="G2753" s="31" t="s">
        <v>102</v>
      </c>
      <c r="H2753" s="30" t="s">
        <v>70</v>
      </c>
      <c r="I2753" s="60">
        <v>1</v>
      </c>
      <c r="J2753" s="60"/>
      <c r="K2753" s="32">
        <v>1</v>
      </c>
      <c r="L2753" s="33">
        <v>120</v>
      </c>
      <c r="M2753" s="31" t="s">
        <v>193</v>
      </c>
      <c r="X2753" s="37" t="s">
        <v>9936</v>
      </c>
      <c r="Y2753" s="38" t="s">
        <v>11034</v>
      </c>
      <c r="AA2753" s="39">
        <v>44044</v>
      </c>
      <c r="AB2753" s="39">
        <v>44926</v>
      </c>
      <c r="AC2753" s="38" t="s">
        <v>4907</v>
      </c>
      <c r="AD2753" s="29">
        <v>100</v>
      </c>
      <c r="AE2753" s="29">
        <v>3</v>
      </c>
      <c r="AF2753" s="40">
        <v>0</v>
      </c>
      <c r="AG2753" s="41" t="s">
        <v>95</v>
      </c>
      <c r="AJ2753" s="38" t="s">
        <v>2446</v>
      </c>
      <c r="AK2753" s="29" t="s">
        <v>6</v>
      </c>
      <c r="AL2753" s="39">
        <v>44023</v>
      </c>
      <c r="AM2753" s="29">
        <v>213109</v>
      </c>
      <c r="AN2753" s="29" t="s">
        <v>113</v>
      </c>
      <c r="AO2753" s="29">
        <v>855</v>
      </c>
      <c r="AP2753" s="29">
        <v>5.61</v>
      </c>
      <c r="AW2753" s="42">
        <v>34369</v>
      </c>
      <c r="AX2753" s="43">
        <v>10291124</v>
      </c>
      <c r="AY2753" s="43">
        <v>2105358</v>
      </c>
      <c r="AZ2753" s="44" t="s">
        <v>1134</v>
      </c>
    </row>
    <row r="2754" spans="1:52" ht="12.75" customHeight="1" x14ac:dyDescent="0.2">
      <c r="A2754" s="27">
        <v>61231</v>
      </c>
      <c r="B2754" s="28" t="s">
        <v>11035</v>
      </c>
      <c r="C2754" s="29" t="s">
        <v>185</v>
      </c>
      <c r="D2754" s="30" t="s">
        <v>11036</v>
      </c>
      <c r="E2754" s="30" t="s">
        <v>11036</v>
      </c>
      <c r="F2754" s="31">
        <v>1993</v>
      </c>
      <c r="G2754" s="31" t="s">
        <v>102</v>
      </c>
      <c r="H2754" s="30" t="s">
        <v>1013</v>
      </c>
      <c r="I2754" s="59"/>
      <c r="J2754" s="59">
        <f>K2754*L2754</f>
        <v>1200</v>
      </c>
      <c r="K2754" s="32">
        <v>20</v>
      </c>
      <c r="L2754" s="33">
        <v>60</v>
      </c>
      <c r="M2754" s="31" t="s">
        <v>109</v>
      </c>
      <c r="X2754" s="37" t="s">
        <v>10905</v>
      </c>
      <c r="Y2754" s="38" t="s">
        <v>10918</v>
      </c>
      <c r="AA2754" s="39">
        <v>43344</v>
      </c>
      <c r="AB2754" s="39">
        <v>44439</v>
      </c>
      <c r="AC2754" s="38" t="s">
        <v>10895</v>
      </c>
      <c r="AD2754" s="29">
        <v>100</v>
      </c>
      <c r="AE2754" s="29">
        <v>4</v>
      </c>
      <c r="AF2754" s="40">
        <v>2</v>
      </c>
      <c r="AG2754" s="41" t="s">
        <v>95</v>
      </c>
      <c r="AH2754" s="39">
        <v>44440</v>
      </c>
      <c r="AI2754" s="39">
        <v>44985</v>
      </c>
      <c r="AJ2754" s="38" t="s">
        <v>10896</v>
      </c>
      <c r="AK2754" s="29" t="s">
        <v>6</v>
      </c>
      <c r="AL2754" s="39">
        <v>42265</v>
      </c>
      <c r="AM2754" s="29">
        <v>112221</v>
      </c>
      <c r="AN2754" s="29" t="s">
        <v>74</v>
      </c>
      <c r="AO2754" s="29">
        <v>276</v>
      </c>
      <c r="AP2754" s="29">
        <v>4.09</v>
      </c>
      <c r="AQ2754" s="29" t="s">
        <v>10</v>
      </c>
      <c r="AR2754" s="39">
        <v>44258</v>
      </c>
      <c r="AS2754" s="29">
        <v>73150</v>
      </c>
      <c r="AT2754" s="29" t="s">
        <v>74</v>
      </c>
      <c r="AU2754" s="29">
        <v>88</v>
      </c>
      <c r="AV2754" s="29">
        <v>1.39</v>
      </c>
    </row>
    <row r="2755" spans="1:52" ht="12.75" customHeight="1" x14ac:dyDescent="0.2">
      <c r="A2755" s="27">
        <v>61331</v>
      </c>
      <c r="B2755" s="28" t="s">
        <v>11037</v>
      </c>
      <c r="C2755" s="29" t="s">
        <v>4748</v>
      </c>
      <c r="D2755" s="30" t="s">
        <v>11038</v>
      </c>
      <c r="E2755" s="30" t="s">
        <v>11039</v>
      </c>
      <c r="F2755" s="31">
        <v>1990</v>
      </c>
      <c r="G2755" s="31" t="s">
        <v>102</v>
      </c>
      <c r="H2755" s="30" t="s">
        <v>548</v>
      </c>
      <c r="I2755" s="60">
        <v>1</v>
      </c>
      <c r="J2755" s="60"/>
      <c r="K2755" s="32">
        <v>1</v>
      </c>
      <c r="L2755" s="33">
        <v>97</v>
      </c>
      <c r="M2755" s="31" t="s">
        <v>527</v>
      </c>
      <c r="X2755" s="37" t="s">
        <v>7686</v>
      </c>
      <c r="Y2755" s="38" t="s">
        <v>10712</v>
      </c>
      <c r="Z2755" s="29" t="s">
        <v>96</v>
      </c>
      <c r="AA2755" s="39">
        <v>43525</v>
      </c>
      <c r="AB2755" s="39">
        <v>44255</v>
      </c>
      <c r="AC2755" s="38" t="s">
        <v>7688</v>
      </c>
      <c r="AD2755" s="29">
        <v>100</v>
      </c>
      <c r="AE2755" s="29">
        <v>3</v>
      </c>
      <c r="AF2755" s="40">
        <v>2</v>
      </c>
      <c r="AG2755" s="41" t="s">
        <v>95</v>
      </c>
      <c r="AJ2755" s="38" t="s">
        <v>7689</v>
      </c>
      <c r="AK2755" s="29" t="s">
        <v>7</v>
      </c>
      <c r="AL2755" s="39">
        <v>44235</v>
      </c>
      <c r="AM2755" s="29">
        <v>165120</v>
      </c>
      <c r="AN2755" s="29" t="s">
        <v>84</v>
      </c>
      <c r="AO2755" s="29">
        <v>490</v>
      </c>
      <c r="AP2755" s="29">
        <v>3.47</v>
      </c>
    </row>
    <row r="2756" spans="1:52" ht="12.75" customHeight="1" x14ac:dyDescent="0.2">
      <c r="A2756" s="27">
        <v>61390</v>
      </c>
      <c r="B2756" s="28" t="s">
        <v>7145</v>
      </c>
      <c r="C2756" s="29" t="s">
        <v>185</v>
      </c>
      <c r="D2756" s="30" t="s">
        <v>11040</v>
      </c>
      <c r="E2756" s="30" t="s">
        <v>11041</v>
      </c>
      <c r="F2756" s="31">
        <v>1992</v>
      </c>
      <c r="G2756" s="31" t="s">
        <v>102</v>
      </c>
      <c r="H2756" s="30" t="s">
        <v>2084</v>
      </c>
      <c r="I2756" s="59"/>
      <c r="J2756" s="59">
        <f>K2756*L2756</f>
        <v>660</v>
      </c>
      <c r="K2756" s="32">
        <v>22</v>
      </c>
      <c r="L2756" s="33">
        <v>30</v>
      </c>
      <c r="M2756" s="31" t="s">
        <v>60</v>
      </c>
      <c r="X2756" s="37" t="s">
        <v>10884</v>
      </c>
      <c r="Y2756" s="38" t="s">
        <v>1412</v>
      </c>
      <c r="AA2756" s="39">
        <v>43831</v>
      </c>
      <c r="AB2756" s="39">
        <v>44834</v>
      </c>
      <c r="AC2756" s="38" t="s">
        <v>4907</v>
      </c>
      <c r="AD2756" s="29">
        <v>100</v>
      </c>
      <c r="AE2756" s="29">
        <v>3</v>
      </c>
      <c r="AF2756" s="40">
        <v>0.86</v>
      </c>
      <c r="AG2756" s="41" t="s">
        <v>95</v>
      </c>
      <c r="AJ2756" s="38" t="s">
        <v>6216</v>
      </c>
      <c r="AK2756" s="29" t="s">
        <v>6</v>
      </c>
      <c r="AL2756" s="39">
        <v>44173</v>
      </c>
      <c r="AM2756" s="29">
        <v>140532</v>
      </c>
      <c r="AN2756" s="29" t="s">
        <v>85</v>
      </c>
      <c r="AO2756" s="29">
        <v>1014</v>
      </c>
      <c r="AP2756" s="29">
        <v>5.24</v>
      </c>
    </row>
    <row r="2757" spans="1:52" ht="12.75" customHeight="1" x14ac:dyDescent="0.2">
      <c r="A2757" s="27">
        <v>61417</v>
      </c>
      <c r="B2757" s="28" t="s">
        <v>11042</v>
      </c>
      <c r="C2757" s="29" t="s">
        <v>56</v>
      </c>
      <c r="D2757" s="30" t="s">
        <v>11043</v>
      </c>
      <c r="E2757" s="30" t="s">
        <v>11043</v>
      </c>
      <c r="F2757" s="31">
        <v>1993</v>
      </c>
      <c r="G2757" s="31" t="s">
        <v>69</v>
      </c>
      <c r="H2757" s="30" t="s">
        <v>70</v>
      </c>
      <c r="I2757" s="60">
        <v>1</v>
      </c>
      <c r="J2757" s="60"/>
      <c r="K2757" s="32">
        <v>1</v>
      </c>
      <c r="L2757" s="33">
        <v>101</v>
      </c>
      <c r="M2757" s="31" t="s">
        <v>109</v>
      </c>
      <c r="X2757" s="37" t="s">
        <v>3497</v>
      </c>
      <c r="Y2757" s="38" t="s">
        <v>11044</v>
      </c>
      <c r="Z2757" s="29" t="s">
        <v>96</v>
      </c>
      <c r="AA2757" s="39">
        <v>43663</v>
      </c>
      <c r="AB2757" s="39">
        <v>43890</v>
      </c>
      <c r="AC2757" s="38" t="s">
        <v>4374</v>
      </c>
      <c r="AD2757" s="29">
        <v>100</v>
      </c>
      <c r="AE2757" s="29">
        <v>5</v>
      </c>
      <c r="AF2757" s="40">
        <v>4</v>
      </c>
      <c r="AK2757" s="29" t="s">
        <v>7</v>
      </c>
      <c r="AL2757" s="39">
        <v>43883</v>
      </c>
      <c r="AM2757" s="29">
        <v>241257</v>
      </c>
      <c r="AN2757" s="29" t="s">
        <v>76</v>
      </c>
      <c r="AO2757" s="29">
        <v>202</v>
      </c>
      <c r="AP2757" s="29">
        <v>2.85</v>
      </c>
      <c r="AQ2757" s="29" t="s">
        <v>3336</v>
      </c>
      <c r="AR2757" s="39">
        <v>44045</v>
      </c>
      <c r="AS2757" s="29">
        <v>182100</v>
      </c>
      <c r="AT2757" s="29" t="s">
        <v>126</v>
      </c>
      <c r="AU2757" s="29">
        <v>153</v>
      </c>
      <c r="AV2757" s="29">
        <v>1.19</v>
      </c>
      <c r="AW2757" s="42">
        <v>34383</v>
      </c>
      <c r="AX2757" s="43">
        <v>860583</v>
      </c>
      <c r="AY2757" s="43">
        <v>177839</v>
      </c>
      <c r="AZ2757" s="44" t="s">
        <v>267</v>
      </c>
    </row>
    <row r="2758" spans="1:52" ht="12.75" customHeight="1" x14ac:dyDescent="0.2">
      <c r="A2758" s="27">
        <v>61419</v>
      </c>
      <c r="B2758" s="28" t="s">
        <v>11045</v>
      </c>
      <c r="C2758" s="29" t="s">
        <v>56</v>
      </c>
      <c r="D2758" s="30" t="s">
        <v>11046</v>
      </c>
      <c r="E2758" s="30" t="s">
        <v>11046</v>
      </c>
      <c r="F2758" s="31">
        <v>1994</v>
      </c>
      <c r="G2758" s="31" t="s">
        <v>69</v>
      </c>
      <c r="H2758" s="30" t="s">
        <v>70</v>
      </c>
      <c r="I2758" s="60">
        <v>1</v>
      </c>
      <c r="J2758" s="60"/>
      <c r="K2758" s="32">
        <v>1</v>
      </c>
      <c r="L2758" s="33">
        <v>106</v>
      </c>
      <c r="M2758" s="31" t="s">
        <v>91</v>
      </c>
      <c r="X2758" s="37" t="s">
        <v>930</v>
      </c>
      <c r="Y2758" s="38" t="s">
        <v>11047</v>
      </c>
      <c r="AA2758" s="39">
        <v>36940</v>
      </c>
      <c r="AB2758" s="39">
        <v>2958465</v>
      </c>
      <c r="AC2758" s="38" t="s">
        <v>11048</v>
      </c>
      <c r="AD2758" s="29">
        <v>100</v>
      </c>
      <c r="AE2758" s="29">
        <v>99</v>
      </c>
      <c r="AF2758" s="40">
        <v>16</v>
      </c>
      <c r="AG2758" s="41" t="s">
        <v>64</v>
      </c>
      <c r="AJ2758" s="38" t="s">
        <v>1408</v>
      </c>
      <c r="AK2758" s="29" t="s">
        <v>7</v>
      </c>
      <c r="AL2758" s="39">
        <v>43666</v>
      </c>
      <c r="AM2758" s="29">
        <v>90025</v>
      </c>
      <c r="AN2758" s="29" t="s">
        <v>74</v>
      </c>
      <c r="AO2758" s="29">
        <v>144</v>
      </c>
      <c r="AP2758" s="29">
        <v>2.88</v>
      </c>
      <c r="AQ2758" s="29" t="s">
        <v>75</v>
      </c>
      <c r="AR2758" s="39">
        <v>44220</v>
      </c>
      <c r="AS2758" s="29">
        <v>95320</v>
      </c>
      <c r="AT2758" s="29" t="s">
        <v>74</v>
      </c>
      <c r="AU2758" s="29">
        <v>129</v>
      </c>
      <c r="AV2758" s="29">
        <v>1.1200000000000001</v>
      </c>
      <c r="AW2758" s="42">
        <v>34383</v>
      </c>
      <c r="AX2758" s="43">
        <v>145842</v>
      </c>
      <c r="AY2758" s="43">
        <v>30244</v>
      </c>
      <c r="AZ2758" s="44" t="s">
        <v>267</v>
      </c>
    </row>
    <row r="2759" spans="1:52" ht="12.75" customHeight="1" x14ac:dyDescent="0.2">
      <c r="A2759" s="27">
        <v>61420</v>
      </c>
      <c r="B2759" s="28" t="s">
        <v>11049</v>
      </c>
      <c r="C2759" s="29" t="s">
        <v>56</v>
      </c>
      <c r="D2759" s="30" t="s">
        <v>11050</v>
      </c>
      <c r="E2759" s="30" t="s">
        <v>11051</v>
      </c>
      <c r="F2759" s="31">
        <v>1993</v>
      </c>
      <c r="G2759" s="31" t="s">
        <v>11052</v>
      </c>
      <c r="H2759" s="30" t="s">
        <v>59</v>
      </c>
      <c r="I2759" s="60">
        <v>1</v>
      </c>
      <c r="J2759" s="60"/>
      <c r="K2759" s="32">
        <v>1</v>
      </c>
      <c r="L2759" s="33">
        <v>133</v>
      </c>
      <c r="M2759" s="31" t="s">
        <v>91</v>
      </c>
      <c r="X2759" s="37" t="s">
        <v>11053</v>
      </c>
      <c r="Y2759" s="38" t="s">
        <v>11054</v>
      </c>
      <c r="AA2759" s="39">
        <v>43191</v>
      </c>
      <c r="AB2759" s="39">
        <v>45016</v>
      </c>
      <c r="AC2759" s="38" t="s">
        <v>94</v>
      </c>
      <c r="AD2759" s="29">
        <v>100</v>
      </c>
      <c r="AE2759" s="29">
        <v>5</v>
      </c>
      <c r="AF2759" s="40">
        <v>0</v>
      </c>
      <c r="AG2759" s="41" t="s">
        <v>95</v>
      </c>
      <c r="AJ2759" s="38" t="s">
        <v>2595</v>
      </c>
      <c r="AK2759" s="29" t="s">
        <v>7</v>
      </c>
      <c r="AL2759" s="39">
        <v>43170</v>
      </c>
      <c r="AM2759" s="29">
        <v>235103</v>
      </c>
      <c r="AN2759" s="29" t="s">
        <v>76</v>
      </c>
      <c r="AO2759" s="29">
        <v>150</v>
      </c>
      <c r="AP2759" s="29">
        <v>2.33</v>
      </c>
      <c r="AQ2759" s="29" t="s">
        <v>10</v>
      </c>
      <c r="AR2759" s="39">
        <v>43171</v>
      </c>
      <c r="AS2759" s="29">
        <v>280717</v>
      </c>
      <c r="AT2759" s="29" t="s">
        <v>76</v>
      </c>
      <c r="AU2759" s="29">
        <v>9</v>
      </c>
      <c r="AV2759" s="29">
        <v>0.77</v>
      </c>
      <c r="AW2759" s="42">
        <v>34383</v>
      </c>
      <c r="AX2759" s="43">
        <v>3626133</v>
      </c>
      <c r="AY2759" s="43">
        <v>759138</v>
      </c>
      <c r="AZ2759" s="44" t="s">
        <v>6211</v>
      </c>
    </row>
    <row r="2760" spans="1:52" ht="12.75" customHeight="1" x14ac:dyDescent="0.2">
      <c r="A2760" s="27">
        <v>61426</v>
      </c>
      <c r="B2760" s="28" t="s">
        <v>11055</v>
      </c>
      <c r="C2760" s="29" t="s">
        <v>56</v>
      </c>
      <c r="D2760" s="30" t="s">
        <v>11056</v>
      </c>
      <c r="E2760" s="30" t="s">
        <v>11056</v>
      </c>
      <c r="F2760" s="31">
        <v>1994</v>
      </c>
      <c r="G2760" s="31" t="s">
        <v>69</v>
      </c>
      <c r="H2760" s="30" t="s">
        <v>70</v>
      </c>
      <c r="I2760" s="60">
        <v>1</v>
      </c>
      <c r="J2760" s="60"/>
      <c r="K2760" s="32">
        <v>1</v>
      </c>
      <c r="L2760" s="33">
        <v>91</v>
      </c>
      <c r="M2760" s="31" t="s">
        <v>91</v>
      </c>
      <c r="X2760" s="37" t="s">
        <v>926</v>
      </c>
      <c r="Y2760" s="38" t="s">
        <v>11057</v>
      </c>
      <c r="AA2760" s="39">
        <v>43709</v>
      </c>
      <c r="AB2760" s="39">
        <v>2958465</v>
      </c>
      <c r="AC2760" s="38" t="s">
        <v>712</v>
      </c>
      <c r="AD2760" s="29">
        <v>100</v>
      </c>
      <c r="AE2760" s="29">
        <v>99</v>
      </c>
      <c r="AF2760" s="40">
        <v>2</v>
      </c>
      <c r="AG2760" s="41" t="s">
        <v>64</v>
      </c>
      <c r="AJ2760" s="38" t="s">
        <v>719</v>
      </c>
      <c r="AK2760" s="29" t="s">
        <v>7</v>
      </c>
      <c r="AL2760" s="39">
        <v>44164</v>
      </c>
      <c r="AM2760" s="29">
        <v>241216</v>
      </c>
      <c r="AN2760" s="29" t="s">
        <v>76</v>
      </c>
      <c r="AO2760" s="29">
        <v>181</v>
      </c>
      <c r="AP2760" s="29">
        <v>2.99</v>
      </c>
      <c r="AQ2760" s="29" t="s">
        <v>75</v>
      </c>
      <c r="AR2760" s="39">
        <v>44180</v>
      </c>
      <c r="AS2760" s="29">
        <v>111616</v>
      </c>
      <c r="AT2760" s="29" t="s">
        <v>85</v>
      </c>
      <c r="AU2760" s="29">
        <v>68</v>
      </c>
      <c r="AV2760" s="29">
        <v>0.64</v>
      </c>
      <c r="AW2760" s="42">
        <v>34396</v>
      </c>
      <c r="AX2760" s="43">
        <v>374779</v>
      </c>
      <c r="AY2760" s="43">
        <v>73412</v>
      </c>
      <c r="AZ2760" s="44" t="s">
        <v>6099</v>
      </c>
    </row>
    <row r="2761" spans="1:52" ht="12.75" customHeight="1" x14ac:dyDescent="0.2">
      <c r="A2761" s="27">
        <v>61430</v>
      </c>
      <c r="B2761" s="28" t="s">
        <v>11058</v>
      </c>
      <c r="C2761" s="29" t="s">
        <v>56</v>
      </c>
      <c r="D2761" s="30" t="s">
        <v>11059</v>
      </c>
      <c r="E2761" s="30" t="s">
        <v>11060</v>
      </c>
      <c r="F2761" s="31">
        <v>1993</v>
      </c>
      <c r="G2761" s="31" t="s">
        <v>56</v>
      </c>
      <c r="H2761" s="30" t="s">
        <v>70</v>
      </c>
      <c r="I2761" s="60">
        <v>1</v>
      </c>
      <c r="J2761" s="60"/>
      <c r="K2761" s="32">
        <v>1</v>
      </c>
      <c r="L2761" s="33">
        <v>91</v>
      </c>
      <c r="M2761" s="31" t="s">
        <v>60</v>
      </c>
      <c r="X2761" s="37" t="s">
        <v>943</v>
      </c>
      <c r="Y2761" s="38" t="s">
        <v>11061</v>
      </c>
      <c r="AA2761" s="39">
        <v>43293</v>
      </c>
      <c r="AB2761" s="39">
        <v>2958465</v>
      </c>
      <c r="AC2761" s="38" t="s">
        <v>63</v>
      </c>
      <c r="AD2761" s="29">
        <v>100</v>
      </c>
      <c r="AE2761" s="29">
        <v>99</v>
      </c>
      <c r="AF2761" s="40">
        <v>0</v>
      </c>
      <c r="AG2761" s="41" t="s">
        <v>64</v>
      </c>
      <c r="AJ2761" s="38" t="s">
        <v>632</v>
      </c>
      <c r="AK2761" s="29" t="s">
        <v>5</v>
      </c>
      <c r="AL2761" s="39">
        <v>35596</v>
      </c>
      <c r="AM2761" s="29">
        <v>233543</v>
      </c>
      <c r="AN2761" s="29" t="s">
        <v>76</v>
      </c>
      <c r="AO2761" s="29">
        <v>764</v>
      </c>
      <c r="AP2761" s="29">
        <v>14.85</v>
      </c>
      <c r="AW2761" s="42">
        <v>34397</v>
      </c>
      <c r="AX2761" s="43">
        <v>32749</v>
      </c>
      <c r="AY2761" s="43">
        <v>7416</v>
      </c>
      <c r="AZ2761" s="44" t="s">
        <v>6099</v>
      </c>
    </row>
    <row r="2762" spans="1:52" ht="12.75" customHeight="1" x14ac:dyDescent="0.2">
      <c r="A2762" s="27">
        <v>61433</v>
      </c>
      <c r="B2762" s="28" t="s">
        <v>11062</v>
      </c>
      <c r="C2762" s="29" t="s">
        <v>56</v>
      </c>
      <c r="D2762" s="30" t="s">
        <v>11063</v>
      </c>
      <c r="E2762" s="30" t="s">
        <v>11064</v>
      </c>
      <c r="F2762" s="31">
        <v>1993</v>
      </c>
      <c r="G2762" s="31" t="s">
        <v>102</v>
      </c>
      <c r="H2762" s="30" t="s">
        <v>59</v>
      </c>
      <c r="I2762" s="60">
        <v>1</v>
      </c>
      <c r="J2762" s="60"/>
      <c r="K2762" s="32">
        <v>1</v>
      </c>
      <c r="L2762" s="33">
        <v>195</v>
      </c>
      <c r="M2762" s="31" t="s">
        <v>109</v>
      </c>
      <c r="X2762" s="37" t="s">
        <v>468</v>
      </c>
      <c r="Y2762" s="38" t="s">
        <v>11065</v>
      </c>
      <c r="AA2762" s="39">
        <v>44196</v>
      </c>
      <c r="AB2762" s="39">
        <v>46021</v>
      </c>
      <c r="AC2762" s="38" t="s">
        <v>94</v>
      </c>
      <c r="AD2762" s="29">
        <v>100</v>
      </c>
      <c r="AE2762" s="29">
        <v>5</v>
      </c>
      <c r="AF2762" s="40">
        <v>1</v>
      </c>
      <c r="AG2762" s="41" t="s">
        <v>95</v>
      </c>
      <c r="AJ2762" s="38" t="s">
        <v>7181</v>
      </c>
      <c r="AK2762" s="29" t="s">
        <v>7</v>
      </c>
      <c r="AL2762" s="39">
        <v>44220</v>
      </c>
      <c r="AM2762" s="29">
        <v>213338</v>
      </c>
      <c r="AN2762" s="29" t="s">
        <v>113</v>
      </c>
      <c r="AO2762" s="29">
        <v>1030</v>
      </c>
      <c r="AP2762" s="29">
        <v>5.04</v>
      </c>
      <c r="AQ2762" s="29" t="s">
        <v>10</v>
      </c>
      <c r="AR2762" s="39">
        <v>43857</v>
      </c>
      <c r="AS2762" s="29">
        <v>210837</v>
      </c>
      <c r="AT2762" s="29" t="s">
        <v>113</v>
      </c>
      <c r="AU2762" s="29">
        <v>831</v>
      </c>
      <c r="AV2762" s="29">
        <v>3.78</v>
      </c>
      <c r="AW2762" s="42">
        <v>34403</v>
      </c>
      <c r="AX2762" s="43">
        <v>9405833</v>
      </c>
      <c r="AY2762" s="43">
        <v>2053699</v>
      </c>
      <c r="AZ2762" s="44" t="s">
        <v>205</v>
      </c>
    </row>
    <row r="2763" spans="1:52" ht="12.75" customHeight="1" x14ac:dyDescent="0.2">
      <c r="A2763" s="27">
        <v>61434</v>
      </c>
      <c r="B2763" s="28" t="s">
        <v>11066</v>
      </c>
      <c r="C2763" s="29" t="s">
        <v>56</v>
      </c>
      <c r="D2763" s="30" t="s">
        <v>11067</v>
      </c>
      <c r="E2763" s="30" t="s">
        <v>11068</v>
      </c>
      <c r="F2763" s="31">
        <v>1993</v>
      </c>
      <c r="G2763" s="31" t="s">
        <v>102</v>
      </c>
      <c r="H2763" s="30" t="s">
        <v>135</v>
      </c>
      <c r="I2763" s="60">
        <v>1</v>
      </c>
      <c r="J2763" s="60"/>
      <c r="K2763" s="32">
        <v>1</v>
      </c>
      <c r="L2763" s="33">
        <v>141</v>
      </c>
      <c r="M2763" s="31" t="s">
        <v>193</v>
      </c>
      <c r="X2763" s="37" t="s">
        <v>4761</v>
      </c>
      <c r="Y2763" s="38" t="s">
        <v>11069</v>
      </c>
      <c r="AA2763" s="39">
        <v>43525</v>
      </c>
      <c r="AB2763" s="39">
        <v>45351</v>
      </c>
      <c r="AC2763" s="38" t="s">
        <v>144</v>
      </c>
      <c r="AD2763" s="29">
        <v>100</v>
      </c>
      <c r="AE2763" s="29">
        <v>7</v>
      </c>
      <c r="AF2763" s="40">
        <v>2</v>
      </c>
      <c r="AG2763" s="41" t="s">
        <v>95</v>
      </c>
      <c r="AJ2763" s="38" t="s">
        <v>567</v>
      </c>
      <c r="AK2763" s="29" t="s">
        <v>7</v>
      </c>
      <c r="AL2763" s="39">
        <v>44108</v>
      </c>
      <c r="AM2763" s="29">
        <v>234219</v>
      </c>
      <c r="AN2763" s="29" t="s">
        <v>503</v>
      </c>
      <c r="AO2763" s="29">
        <v>213</v>
      </c>
      <c r="AP2763" s="29">
        <v>3.15</v>
      </c>
      <c r="AQ2763" s="29" t="s">
        <v>10</v>
      </c>
      <c r="AR2763" s="39">
        <v>43561</v>
      </c>
      <c r="AS2763" s="29">
        <v>182658</v>
      </c>
      <c r="AT2763" s="29" t="s">
        <v>126</v>
      </c>
      <c r="AU2763" s="29">
        <v>201</v>
      </c>
      <c r="AV2763" s="29">
        <v>1.1100000000000001</v>
      </c>
      <c r="AW2763" s="42">
        <v>34404</v>
      </c>
      <c r="AX2763" s="43">
        <v>3802252</v>
      </c>
      <c r="AY2763" s="43">
        <v>771948</v>
      </c>
      <c r="AZ2763" s="44" t="s">
        <v>267</v>
      </c>
    </row>
    <row r="2764" spans="1:52" ht="12.75" customHeight="1" x14ac:dyDescent="0.2">
      <c r="A2764" s="27">
        <v>61473</v>
      </c>
      <c r="B2764" s="28" t="s">
        <v>11070</v>
      </c>
      <c r="C2764" s="29" t="s">
        <v>56</v>
      </c>
      <c r="D2764" s="30" t="s">
        <v>11071</v>
      </c>
      <c r="E2764" s="30" t="s">
        <v>11072</v>
      </c>
      <c r="F2764" s="31">
        <v>1993</v>
      </c>
      <c r="G2764" s="31" t="s">
        <v>102</v>
      </c>
      <c r="H2764" s="30" t="s">
        <v>59</v>
      </c>
      <c r="I2764" s="60">
        <v>1</v>
      </c>
      <c r="J2764" s="60"/>
      <c r="K2764" s="32">
        <v>1</v>
      </c>
      <c r="L2764" s="33">
        <v>105</v>
      </c>
      <c r="M2764" s="31" t="s">
        <v>193</v>
      </c>
      <c r="X2764" s="37" t="s">
        <v>11073</v>
      </c>
      <c r="Y2764" s="38" t="s">
        <v>11074</v>
      </c>
      <c r="AA2764" s="39">
        <v>43115</v>
      </c>
      <c r="AB2764" s="39">
        <v>44940</v>
      </c>
      <c r="AC2764" s="38" t="s">
        <v>144</v>
      </c>
      <c r="AD2764" s="29">
        <v>100</v>
      </c>
      <c r="AE2764" s="29">
        <v>7</v>
      </c>
      <c r="AF2764" s="40">
        <v>2</v>
      </c>
      <c r="AG2764" s="41" t="s">
        <v>95</v>
      </c>
      <c r="AJ2764" s="38" t="s">
        <v>10123</v>
      </c>
      <c r="AK2764" s="29" t="s">
        <v>7</v>
      </c>
      <c r="AL2764" s="39">
        <v>43192</v>
      </c>
      <c r="AM2764" s="29">
        <v>212114</v>
      </c>
      <c r="AN2764" s="29" t="s">
        <v>113</v>
      </c>
      <c r="AO2764" s="29">
        <v>749</v>
      </c>
      <c r="AP2764" s="29">
        <v>3.15</v>
      </c>
      <c r="AQ2764" s="29" t="s">
        <v>95</v>
      </c>
      <c r="AR2764" s="39">
        <v>44104</v>
      </c>
      <c r="AS2764" s="29">
        <v>230721</v>
      </c>
      <c r="AT2764" s="29" t="s">
        <v>503</v>
      </c>
      <c r="AU2764" s="29">
        <v>115</v>
      </c>
      <c r="AV2764" s="29">
        <v>1.05</v>
      </c>
      <c r="AW2764" s="42">
        <v>34418</v>
      </c>
      <c r="AX2764" s="43">
        <v>615221</v>
      </c>
      <c r="AY2764" s="43">
        <v>130796</v>
      </c>
      <c r="AZ2764" s="44" t="s">
        <v>267</v>
      </c>
    </row>
    <row r="2765" spans="1:52" ht="12.75" customHeight="1" x14ac:dyDescent="0.2">
      <c r="A2765" s="27">
        <v>61476</v>
      </c>
      <c r="B2765" s="28" t="s">
        <v>11075</v>
      </c>
      <c r="C2765" s="29" t="s">
        <v>56</v>
      </c>
      <c r="D2765" s="30" t="s">
        <v>11076</v>
      </c>
      <c r="E2765" s="30" t="s">
        <v>11077</v>
      </c>
      <c r="F2765" s="31">
        <v>1993</v>
      </c>
      <c r="G2765" s="31" t="s">
        <v>102</v>
      </c>
      <c r="H2765" s="30" t="s">
        <v>70</v>
      </c>
      <c r="I2765" s="60">
        <v>1</v>
      </c>
      <c r="J2765" s="60"/>
      <c r="K2765" s="32">
        <v>1</v>
      </c>
      <c r="L2765" s="33">
        <v>89</v>
      </c>
      <c r="M2765" s="31" t="s">
        <v>91</v>
      </c>
      <c r="X2765" s="37" t="s">
        <v>7932</v>
      </c>
      <c r="Y2765" s="38" t="s">
        <v>11078</v>
      </c>
      <c r="AA2765" s="39">
        <v>43252</v>
      </c>
      <c r="AB2765" s="39">
        <v>45077</v>
      </c>
      <c r="AC2765" s="38" t="s">
        <v>94</v>
      </c>
      <c r="AD2765" s="29">
        <v>100</v>
      </c>
      <c r="AE2765" s="29">
        <v>5</v>
      </c>
      <c r="AF2765" s="40">
        <v>3</v>
      </c>
      <c r="AG2765" s="41" t="s">
        <v>95</v>
      </c>
      <c r="AJ2765" s="38" t="s">
        <v>6216</v>
      </c>
      <c r="AK2765" s="29" t="s">
        <v>6</v>
      </c>
      <c r="AL2765" s="39">
        <v>44200</v>
      </c>
      <c r="AM2765" s="29">
        <v>162032</v>
      </c>
      <c r="AN2765" s="29" t="s">
        <v>84</v>
      </c>
      <c r="AO2765" s="29">
        <v>650</v>
      </c>
      <c r="AP2765" s="29">
        <v>4.76</v>
      </c>
      <c r="AQ2765" s="29" t="s">
        <v>3999</v>
      </c>
      <c r="AR2765" s="39">
        <v>38751</v>
      </c>
      <c r="AS2765" s="29">
        <v>210724</v>
      </c>
      <c r="AT2765" s="29" t="s">
        <v>113</v>
      </c>
      <c r="AW2765" s="42">
        <v>34424</v>
      </c>
      <c r="AX2765" s="43">
        <v>1138434</v>
      </c>
      <c r="AY2765" s="43">
        <v>240122</v>
      </c>
      <c r="AZ2765" s="44" t="s">
        <v>6211</v>
      </c>
    </row>
    <row r="2766" spans="1:52" ht="12.75" customHeight="1" x14ac:dyDescent="0.2">
      <c r="A2766" s="27">
        <v>61477</v>
      </c>
      <c r="B2766" s="28" t="s">
        <v>11079</v>
      </c>
      <c r="C2766" s="29" t="s">
        <v>56</v>
      </c>
      <c r="D2766" s="30" t="s">
        <v>11080</v>
      </c>
      <c r="E2766" s="30" t="s">
        <v>11081</v>
      </c>
      <c r="F2766" s="31">
        <v>1993</v>
      </c>
      <c r="G2766" s="31" t="s">
        <v>102</v>
      </c>
      <c r="H2766" s="30" t="s">
        <v>59</v>
      </c>
      <c r="I2766" s="60">
        <v>1</v>
      </c>
      <c r="J2766" s="60"/>
      <c r="K2766" s="32">
        <v>1</v>
      </c>
      <c r="L2766" s="33">
        <v>102</v>
      </c>
      <c r="M2766" s="31" t="s">
        <v>91</v>
      </c>
      <c r="X2766" s="37" t="s">
        <v>11082</v>
      </c>
      <c r="Y2766" s="38" t="s">
        <v>11083</v>
      </c>
      <c r="AA2766" s="39">
        <v>43922</v>
      </c>
      <c r="AB2766" s="39">
        <v>45747</v>
      </c>
      <c r="AC2766" s="38" t="s">
        <v>144</v>
      </c>
      <c r="AD2766" s="29">
        <v>100</v>
      </c>
      <c r="AE2766" s="29">
        <v>7</v>
      </c>
      <c r="AF2766" s="40">
        <v>2</v>
      </c>
      <c r="AG2766" s="41" t="s">
        <v>95</v>
      </c>
      <c r="AJ2766" s="38" t="s">
        <v>11084</v>
      </c>
      <c r="AK2766" s="29" t="s">
        <v>7</v>
      </c>
      <c r="AL2766" s="39">
        <v>44200</v>
      </c>
      <c r="AM2766" s="29">
        <v>163725</v>
      </c>
      <c r="AN2766" s="29" t="s">
        <v>84</v>
      </c>
      <c r="AO2766" s="29">
        <v>542</v>
      </c>
      <c r="AP2766" s="29">
        <v>3.64</v>
      </c>
      <c r="AQ2766" s="29" t="s">
        <v>8</v>
      </c>
      <c r="AR2766" s="39">
        <v>44203</v>
      </c>
      <c r="AS2766" s="29">
        <v>230651</v>
      </c>
      <c r="AT2766" s="29" t="s">
        <v>503</v>
      </c>
      <c r="AU2766" s="29">
        <v>129</v>
      </c>
      <c r="AV2766" s="29">
        <v>0.98</v>
      </c>
      <c r="AW2766" s="42">
        <v>34423</v>
      </c>
      <c r="AX2766" s="43">
        <v>693915</v>
      </c>
      <c r="AY2766" s="43">
        <v>150636</v>
      </c>
      <c r="AZ2766" s="44" t="s">
        <v>267</v>
      </c>
    </row>
    <row r="2767" spans="1:52" ht="12.75" customHeight="1" x14ac:dyDescent="0.2">
      <c r="A2767" s="27">
        <v>61481</v>
      </c>
      <c r="B2767" s="28" t="s">
        <v>11085</v>
      </c>
      <c r="C2767" s="29" t="s">
        <v>56</v>
      </c>
      <c r="D2767" s="30" t="s">
        <v>11086</v>
      </c>
      <c r="E2767" s="30" t="s">
        <v>11087</v>
      </c>
      <c r="F2767" s="31">
        <v>1993</v>
      </c>
      <c r="G2767" s="31" t="s">
        <v>102</v>
      </c>
      <c r="H2767" s="30" t="s">
        <v>103</v>
      </c>
      <c r="I2767" s="60">
        <v>1</v>
      </c>
      <c r="J2767" s="60"/>
      <c r="K2767" s="32">
        <v>1</v>
      </c>
      <c r="L2767" s="33">
        <v>96</v>
      </c>
      <c r="M2767" s="31" t="s">
        <v>109</v>
      </c>
      <c r="X2767" s="37" t="s">
        <v>11088</v>
      </c>
      <c r="Y2767" s="38" t="s">
        <v>11089</v>
      </c>
      <c r="AA2767" s="39">
        <v>43101</v>
      </c>
      <c r="AB2767" s="39">
        <v>44926</v>
      </c>
      <c r="AC2767" s="38" t="s">
        <v>94</v>
      </c>
      <c r="AD2767" s="29">
        <v>100</v>
      </c>
      <c r="AE2767" s="29">
        <v>5</v>
      </c>
      <c r="AF2767" s="40">
        <v>2</v>
      </c>
      <c r="AG2767" s="41" t="s">
        <v>95</v>
      </c>
      <c r="AJ2767" s="38" t="s">
        <v>567</v>
      </c>
      <c r="AK2767" s="29" t="s">
        <v>7</v>
      </c>
      <c r="AL2767" s="39">
        <v>44121</v>
      </c>
      <c r="AM2767" s="29">
        <v>232659</v>
      </c>
      <c r="AN2767" s="29" t="s">
        <v>503</v>
      </c>
      <c r="AO2767" s="29">
        <v>250</v>
      </c>
      <c r="AP2767" s="29">
        <v>1.96</v>
      </c>
      <c r="AQ2767" s="29" t="s">
        <v>10</v>
      </c>
      <c r="AR2767" s="39">
        <v>44254</v>
      </c>
      <c r="AS2767" s="29">
        <v>85447</v>
      </c>
      <c r="AT2767" s="29" t="s">
        <v>74</v>
      </c>
      <c r="AU2767" s="29">
        <v>94</v>
      </c>
      <c r="AV2767" s="29">
        <v>1.44</v>
      </c>
      <c r="AW2767" s="42">
        <v>34292</v>
      </c>
      <c r="AX2767" s="43">
        <v>807856</v>
      </c>
      <c r="AY2767" s="43">
        <v>166417</v>
      </c>
      <c r="AZ2767" s="44" t="s">
        <v>6211</v>
      </c>
    </row>
    <row r="2768" spans="1:52" ht="12.75" customHeight="1" x14ac:dyDescent="0.2">
      <c r="A2768" s="27">
        <v>61691</v>
      </c>
      <c r="B2768" s="28" t="s">
        <v>11091</v>
      </c>
      <c r="C2768" s="29" t="s">
        <v>56</v>
      </c>
      <c r="D2768" s="30" t="s">
        <v>11092</v>
      </c>
      <c r="E2768" s="30" t="s">
        <v>11093</v>
      </c>
      <c r="F2768" s="31">
        <v>1993</v>
      </c>
      <c r="G2768" s="31" t="s">
        <v>102</v>
      </c>
      <c r="H2768" s="30" t="s">
        <v>59</v>
      </c>
      <c r="I2768" s="60">
        <v>1</v>
      </c>
      <c r="J2768" s="60"/>
      <c r="K2768" s="32">
        <v>1</v>
      </c>
      <c r="L2768" s="33">
        <v>112</v>
      </c>
      <c r="M2768" s="31" t="s">
        <v>91</v>
      </c>
      <c r="X2768" s="37" t="s">
        <v>7234</v>
      </c>
      <c r="Y2768" s="38" t="s">
        <v>11094</v>
      </c>
      <c r="AA2768" s="39">
        <v>42736</v>
      </c>
      <c r="AB2768" s="39">
        <v>44561</v>
      </c>
      <c r="AC2768" s="38" t="s">
        <v>94</v>
      </c>
      <c r="AD2768" s="29">
        <v>100</v>
      </c>
      <c r="AE2768" s="29">
        <v>5</v>
      </c>
      <c r="AF2768" s="40">
        <v>2</v>
      </c>
      <c r="AG2768" s="41" t="s">
        <v>95</v>
      </c>
      <c r="AJ2768" s="38" t="s">
        <v>632</v>
      </c>
      <c r="AK2768" s="29" t="s">
        <v>7</v>
      </c>
      <c r="AL2768" s="39">
        <v>43534</v>
      </c>
      <c r="AM2768" s="29">
        <v>143304</v>
      </c>
      <c r="AN2768" s="29" t="s">
        <v>84</v>
      </c>
      <c r="AO2768" s="29">
        <v>298</v>
      </c>
      <c r="AP2768" s="29">
        <v>1.93</v>
      </c>
      <c r="AQ2768" s="29" t="s">
        <v>10</v>
      </c>
      <c r="AR2768" s="39">
        <v>44200</v>
      </c>
      <c r="AS2768" s="29">
        <v>104005</v>
      </c>
      <c r="AT2768" s="29" t="s">
        <v>74</v>
      </c>
      <c r="AU2768" s="29">
        <v>77</v>
      </c>
      <c r="AV2768" s="29">
        <v>0.78</v>
      </c>
      <c r="AW2768" s="42">
        <v>34467</v>
      </c>
      <c r="AX2768" s="43">
        <v>275940</v>
      </c>
      <c r="AY2768" s="43">
        <v>66211</v>
      </c>
      <c r="AZ2768" s="44" t="s">
        <v>6211</v>
      </c>
    </row>
    <row r="2769" spans="1:52" ht="12.75" customHeight="1" x14ac:dyDescent="0.2">
      <c r="A2769" s="27">
        <v>61693</v>
      </c>
      <c r="B2769" s="28" t="s">
        <v>11095</v>
      </c>
      <c r="C2769" s="29" t="s">
        <v>56</v>
      </c>
      <c r="D2769" s="30" t="s">
        <v>11096</v>
      </c>
      <c r="E2769" s="30" t="s">
        <v>11097</v>
      </c>
      <c r="F2769" s="31">
        <v>1994</v>
      </c>
      <c r="G2769" s="31" t="s">
        <v>102</v>
      </c>
      <c r="H2769" s="30" t="s">
        <v>70</v>
      </c>
      <c r="I2769" s="60">
        <v>1</v>
      </c>
      <c r="J2769" s="60"/>
      <c r="K2769" s="32">
        <v>1</v>
      </c>
      <c r="L2769" s="33">
        <v>120</v>
      </c>
      <c r="M2769" s="31" t="s">
        <v>91</v>
      </c>
      <c r="X2769" s="37" t="s">
        <v>11098</v>
      </c>
      <c r="Y2769" s="38" t="s">
        <v>11099</v>
      </c>
      <c r="AA2769" s="39">
        <v>43831</v>
      </c>
      <c r="AB2769" s="39">
        <v>45657</v>
      </c>
      <c r="AC2769" s="38" t="s">
        <v>94</v>
      </c>
      <c r="AD2769" s="29">
        <v>100</v>
      </c>
      <c r="AE2769" s="29">
        <v>5</v>
      </c>
      <c r="AF2769" s="40">
        <v>1</v>
      </c>
      <c r="AG2769" s="41" t="s">
        <v>95</v>
      </c>
      <c r="AJ2769" s="38" t="s">
        <v>97</v>
      </c>
      <c r="AK2769" s="29" t="s">
        <v>7</v>
      </c>
      <c r="AL2769" s="39">
        <v>43983</v>
      </c>
      <c r="AM2769" s="29">
        <v>245903</v>
      </c>
      <c r="AN2769" s="29" t="s">
        <v>76</v>
      </c>
      <c r="AO2769" s="29">
        <v>190</v>
      </c>
      <c r="AP2769" s="29">
        <v>5.17</v>
      </c>
      <c r="AW2769" s="42">
        <v>34466</v>
      </c>
      <c r="AX2769" s="43">
        <v>1364153</v>
      </c>
      <c r="AY2769" s="43">
        <v>321207</v>
      </c>
      <c r="AZ2769" s="44" t="s">
        <v>267</v>
      </c>
    </row>
    <row r="2770" spans="1:52" ht="12.75" customHeight="1" x14ac:dyDescent="0.2">
      <c r="A2770" s="27">
        <v>61694</v>
      </c>
      <c r="B2770" s="28" t="s">
        <v>11100</v>
      </c>
      <c r="C2770" s="29" t="s">
        <v>56</v>
      </c>
      <c r="D2770" s="30" t="s">
        <v>11101</v>
      </c>
      <c r="E2770" s="30" t="s">
        <v>11101</v>
      </c>
      <c r="F2770" s="31">
        <v>1994</v>
      </c>
      <c r="G2770" s="31" t="s">
        <v>69</v>
      </c>
      <c r="H2770" s="30" t="s">
        <v>59</v>
      </c>
      <c r="I2770" s="60">
        <v>1</v>
      </c>
      <c r="J2770" s="60"/>
      <c r="K2770" s="32">
        <v>1</v>
      </c>
      <c r="L2770" s="33">
        <v>108</v>
      </c>
      <c r="M2770" s="31" t="s">
        <v>60</v>
      </c>
      <c r="X2770" s="37" t="s">
        <v>4865</v>
      </c>
      <c r="Y2770" s="38" t="s">
        <v>11102</v>
      </c>
      <c r="AA2770" s="39">
        <v>40324</v>
      </c>
      <c r="AB2770" s="39">
        <v>2958465</v>
      </c>
      <c r="AC2770" s="38" t="s">
        <v>1103</v>
      </c>
      <c r="AD2770" s="29">
        <v>100</v>
      </c>
      <c r="AE2770" s="29">
        <v>99</v>
      </c>
      <c r="AF2770" s="40">
        <v>5</v>
      </c>
      <c r="AG2770" s="41" t="s">
        <v>64</v>
      </c>
      <c r="AJ2770" s="38" t="s">
        <v>845</v>
      </c>
      <c r="AK2770" s="29" t="s">
        <v>7</v>
      </c>
      <c r="AL2770" s="39">
        <v>43369</v>
      </c>
      <c r="AM2770" s="29">
        <v>280414</v>
      </c>
      <c r="AN2770" s="29" t="s">
        <v>76</v>
      </c>
      <c r="AO2770" s="29">
        <v>22</v>
      </c>
      <c r="AP2770" s="29">
        <v>2.2000000000000002</v>
      </c>
      <c r="AQ2770" s="29" t="s">
        <v>75</v>
      </c>
      <c r="AR2770" s="39">
        <v>44112</v>
      </c>
      <c r="AS2770" s="29">
        <v>95750</v>
      </c>
      <c r="AT2770" s="29" t="s">
        <v>74</v>
      </c>
      <c r="AU2770" s="29">
        <v>17</v>
      </c>
      <c r="AV2770" s="29">
        <v>0.32</v>
      </c>
      <c r="AW2770" s="42">
        <v>34469</v>
      </c>
      <c r="AX2770" s="43">
        <v>707898</v>
      </c>
      <c r="AY2770" s="43">
        <v>171181</v>
      </c>
      <c r="AZ2770" s="44" t="s">
        <v>6099</v>
      </c>
    </row>
    <row r="2771" spans="1:52" ht="12.75" customHeight="1" x14ac:dyDescent="0.2">
      <c r="A2771" s="27">
        <v>61756</v>
      </c>
      <c r="B2771" s="28" t="s">
        <v>11103</v>
      </c>
      <c r="C2771" s="29" t="s">
        <v>60</v>
      </c>
      <c r="D2771" s="30" t="s">
        <v>11104</v>
      </c>
      <c r="E2771" s="30" t="s">
        <v>11105</v>
      </c>
      <c r="F2771" s="31">
        <v>1994</v>
      </c>
      <c r="G2771" s="31" t="s">
        <v>56</v>
      </c>
      <c r="H2771" s="30" t="s">
        <v>59</v>
      </c>
      <c r="I2771" s="59"/>
      <c r="J2771" s="59">
        <f>K2771*L2771</f>
        <v>192</v>
      </c>
      <c r="K2771" s="32">
        <v>2</v>
      </c>
      <c r="L2771" s="33">
        <v>96</v>
      </c>
      <c r="M2771" s="31" t="s">
        <v>109</v>
      </c>
      <c r="X2771" s="37" t="s">
        <v>11106</v>
      </c>
      <c r="Y2771" s="38" t="s">
        <v>11107</v>
      </c>
      <c r="AA2771" s="39">
        <v>34486</v>
      </c>
      <c r="AB2771" s="39">
        <v>44712</v>
      </c>
      <c r="AC2771" s="38" t="s">
        <v>11108</v>
      </c>
      <c r="AD2771" s="29">
        <v>100</v>
      </c>
      <c r="AE2771" s="29">
        <v>99</v>
      </c>
      <c r="AF2771" s="40">
        <v>8</v>
      </c>
      <c r="AJ2771" s="38" t="s">
        <v>151</v>
      </c>
      <c r="AK2771" s="29" t="s">
        <v>7</v>
      </c>
      <c r="AL2771" s="39">
        <v>43993</v>
      </c>
      <c r="AM2771" s="29">
        <v>162946</v>
      </c>
      <c r="AN2771" s="29" t="s">
        <v>84</v>
      </c>
      <c r="AO2771" s="29">
        <v>434</v>
      </c>
      <c r="AP2771" s="29">
        <v>3.99</v>
      </c>
      <c r="AQ2771" s="29" t="s">
        <v>10</v>
      </c>
      <c r="AR2771" s="39">
        <v>44248</v>
      </c>
      <c r="AS2771" s="29">
        <v>254527</v>
      </c>
      <c r="AT2771" s="29" t="s">
        <v>76</v>
      </c>
      <c r="AU2771" s="29">
        <v>75</v>
      </c>
      <c r="AV2771" s="29">
        <v>3.64</v>
      </c>
    </row>
    <row r="2772" spans="1:52" ht="12.75" customHeight="1" x14ac:dyDescent="0.2">
      <c r="A2772" s="27">
        <v>62092</v>
      </c>
      <c r="B2772" s="28" t="s">
        <v>11109</v>
      </c>
      <c r="C2772" s="29" t="s">
        <v>56</v>
      </c>
      <c r="D2772" s="30" t="s">
        <v>11110</v>
      </c>
      <c r="E2772" s="30" t="s">
        <v>11110</v>
      </c>
      <c r="F2772" s="31">
        <v>1994</v>
      </c>
      <c r="G2772" s="31" t="s">
        <v>69</v>
      </c>
      <c r="H2772" s="30" t="s">
        <v>70</v>
      </c>
      <c r="I2772" s="60">
        <v>1</v>
      </c>
      <c r="J2772" s="60"/>
      <c r="K2772" s="32">
        <v>1</v>
      </c>
      <c r="L2772" s="33">
        <v>112</v>
      </c>
      <c r="M2772" s="31" t="s">
        <v>91</v>
      </c>
      <c r="X2772" s="37" t="s">
        <v>2804</v>
      </c>
      <c r="Y2772" s="38" t="s">
        <v>11111</v>
      </c>
      <c r="Z2772" s="29" t="s">
        <v>775</v>
      </c>
      <c r="AA2772" s="39">
        <v>43739</v>
      </c>
      <c r="AB2772" s="39">
        <v>2958465</v>
      </c>
      <c r="AC2772" s="38" t="s">
        <v>2790</v>
      </c>
      <c r="AD2772" s="29">
        <v>40</v>
      </c>
      <c r="AE2772" s="29">
        <v>99</v>
      </c>
      <c r="AF2772" s="40">
        <v>1</v>
      </c>
      <c r="AG2772" s="41" t="s">
        <v>64</v>
      </c>
      <c r="AJ2772" s="38" t="s">
        <v>2473</v>
      </c>
      <c r="AK2772" s="29" t="s">
        <v>7</v>
      </c>
      <c r="AL2772" s="39">
        <v>44178</v>
      </c>
      <c r="AM2772" s="29">
        <v>240110</v>
      </c>
      <c r="AN2772" s="29" t="s">
        <v>76</v>
      </c>
      <c r="AO2772" s="29">
        <v>133</v>
      </c>
      <c r="AP2772" s="29">
        <v>2.0499999999999998</v>
      </c>
      <c r="AQ2772" s="29" t="s">
        <v>75</v>
      </c>
      <c r="AR2772" s="39">
        <v>44192</v>
      </c>
      <c r="AS2772" s="29">
        <v>115120</v>
      </c>
      <c r="AT2772" s="29" t="s">
        <v>85</v>
      </c>
      <c r="AU2772" s="29">
        <v>135</v>
      </c>
      <c r="AV2772" s="29">
        <v>0.74</v>
      </c>
      <c r="AW2772" s="42">
        <v>34579</v>
      </c>
      <c r="AX2772" s="43">
        <v>7015164</v>
      </c>
      <c r="AY2772" s="43">
        <v>1403092</v>
      </c>
      <c r="AZ2772" s="44" t="s">
        <v>6099</v>
      </c>
    </row>
    <row r="2773" spans="1:52" ht="12.75" customHeight="1" x14ac:dyDescent="0.2">
      <c r="A2773" s="27">
        <v>62133</v>
      </c>
      <c r="B2773" s="28" t="s">
        <v>11112</v>
      </c>
      <c r="C2773" s="29" t="s">
        <v>56</v>
      </c>
      <c r="D2773" s="30" t="s">
        <v>11113</v>
      </c>
      <c r="E2773" s="30" t="s">
        <v>11113</v>
      </c>
      <c r="F2773" s="31">
        <v>1994</v>
      </c>
      <c r="G2773" s="31" t="s">
        <v>102</v>
      </c>
      <c r="H2773" s="30" t="s">
        <v>70</v>
      </c>
      <c r="I2773" s="60">
        <v>1</v>
      </c>
      <c r="J2773" s="60"/>
      <c r="K2773" s="32">
        <v>1</v>
      </c>
      <c r="L2773" s="33">
        <v>140</v>
      </c>
      <c r="M2773" s="31" t="s">
        <v>193</v>
      </c>
      <c r="X2773" s="37" t="s">
        <v>7204</v>
      </c>
      <c r="Y2773" s="38" t="s">
        <v>11114</v>
      </c>
      <c r="AA2773" s="39">
        <v>43831</v>
      </c>
      <c r="AB2773" s="39">
        <v>44926</v>
      </c>
      <c r="AC2773" s="38" t="s">
        <v>614</v>
      </c>
      <c r="AD2773" s="29">
        <v>100</v>
      </c>
      <c r="AE2773" s="29">
        <v>4</v>
      </c>
      <c r="AF2773" s="40">
        <v>2</v>
      </c>
      <c r="AG2773" s="41" t="s">
        <v>95</v>
      </c>
      <c r="AJ2773" s="38" t="s">
        <v>4569</v>
      </c>
      <c r="AK2773" s="29" t="s">
        <v>6</v>
      </c>
      <c r="AL2773" s="39">
        <v>44195</v>
      </c>
      <c r="AM2773" s="29">
        <v>212306</v>
      </c>
      <c r="AN2773" s="29" t="s">
        <v>113</v>
      </c>
      <c r="AO2773" s="29">
        <v>1856</v>
      </c>
      <c r="AP2773" s="29">
        <v>8.4499999999999993</v>
      </c>
      <c r="AQ2773" s="29" t="s">
        <v>10</v>
      </c>
      <c r="AR2773" s="39">
        <v>42003</v>
      </c>
      <c r="AS2773" s="29">
        <v>210726</v>
      </c>
      <c r="AT2773" s="29" t="s">
        <v>113</v>
      </c>
      <c r="AU2773" s="29">
        <v>727</v>
      </c>
      <c r="AV2773" s="29">
        <v>2.88</v>
      </c>
      <c r="AW2773" s="42">
        <v>34581</v>
      </c>
      <c r="AX2773" s="43">
        <v>12448578</v>
      </c>
      <c r="AY2773" s="43">
        <v>2452029</v>
      </c>
      <c r="AZ2773" s="44" t="s">
        <v>5851</v>
      </c>
    </row>
    <row r="2774" spans="1:52" ht="12.75" customHeight="1" x14ac:dyDescent="0.2">
      <c r="A2774" s="27">
        <v>62143</v>
      </c>
      <c r="B2774" s="28" t="s">
        <v>11115</v>
      </c>
      <c r="C2774" s="29" t="s">
        <v>56</v>
      </c>
      <c r="D2774" s="30" t="s">
        <v>11116</v>
      </c>
      <c r="E2774" s="30" t="s">
        <v>11117</v>
      </c>
      <c r="F2774" s="31">
        <v>1994</v>
      </c>
      <c r="G2774" s="31" t="s">
        <v>102</v>
      </c>
      <c r="H2774" s="30" t="s">
        <v>70</v>
      </c>
      <c r="I2774" s="60">
        <v>1</v>
      </c>
      <c r="J2774" s="60"/>
      <c r="K2774" s="32">
        <v>1</v>
      </c>
      <c r="L2774" s="33">
        <v>83</v>
      </c>
      <c r="M2774" s="31" t="s">
        <v>91</v>
      </c>
      <c r="X2774" s="37" t="s">
        <v>11118</v>
      </c>
      <c r="Y2774" s="38" t="s">
        <v>11119</v>
      </c>
      <c r="AA2774" s="39">
        <v>42575</v>
      </c>
      <c r="AB2774" s="39">
        <v>44400</v>
      </c>
      <c r="AC2774" s="38" t="s">
        <v>144</v>
      </c>
      <c r="AD2774" s="29">
        <v>100</v>
      </c>
      <c r="AE2774" s="29">
        <v>7</v>
      </c>
      <c r="AF2774" s="40">
        <v>5</v>
      </c>
      <c r="AG2774" s="41" t="s">
        <v>95</v>
      </c>
      <c r="AJ2774" s="38" t="s">
        <v>5892</v>
      </c>
      <c r="AK2774" s="29" t="s">
        <v>6</v>
      </c>
      <c r="AL2774" s="39">
        <v>43674</v>
      </c>
      <c r="AM2774" s="29">
        <v>134624</v>
      </c>
      <c r="AN2774" s="29" t="s">
        <v>85</v>
      </c>
      <c r="AO2774" s="29">
        <v>543</v>
      </c>
      <c r="AP2774" s="29">
        <v>3.99</v>
      </c>
      <c r="AQ2774" s="29" t="s">
        <v>9</v>
      </c>
      <c r="AR2774" s="39">
        <v>44258</v>
      </c>
      <c r="AS2774" s="29">
        <v>230447</v>
      </c>
      <c r="AT2774" s="29" t="s">
        <v>503</v>
      </c>
      <c r="AU2774" s="29">
        <v>22</v>
      </c>
      <c r="AV2774" s="29">
        <v>0.14000000000000001</v>
      </c>
      <c r="AW2774" s="42">
        <v>34556</v>
      </c>
      <c r="AX2774" s="43">
        <v>83536</v>
      </c>
      <c r="AY2774" s="43">
        <v>17597</v>
      </c>
      <c r="AZ2774" s="44" t="s">
        <v>267</v>
      </c>
    </row>
    <row r="2775" spans="1:52" ht="12.75" customHeight="1" x14ac:dyDescent="0.2">
      <c r="A2775" s="27">
        <v>62150</v>
      </c>
      <c r="B2775" s="28" t="s">
        <v>11121</v>
      </c>
      <c r="C2775" s="29" t="s">
        <v>56</v>
      </c>
      <c r="D2775" s="30" t="s">
        <v>11122</v>
      </c>
      <c r="E2775" s="30" t="s">
        <v>11122</v>
      </c>
      <c r="F2775" s="31">
        <v>1994</v>
      </c>
      <c r="G2775" s="31" t="s">
        <v>60</v>
      </c>
      <c r="H2775" s="30" t="s">
        <v>70</v>
      </c>
      <c r="I2775" s="60">
        <v>1</v>
      </c>
      <c r="J2775" s="60"/>
      <c r="K2775" s="32">
        <v>1</v>
      </c>
      <c r="L2775" s="33">
        <v>88</v>
      </c>
      <c r="M2775" s="31" t="s">
        <v>91</v>
      </c>
      <c r="X2775" s="37" t="s">
        <v>11123</v>
      </c>
      <c r="Y2775" s="38" t="s">
        <v>11124</v>
      </c>
      <c r="AA2775" s="39">
        <v>40324</v>
      </c>
      <c r="AB2775" s="39">
        <v>2958465</v>
      </c>
      <c r="AC2775" s="38" t="s">
        <v>1103</v>
      </c>
      <c r="AD2775" s="29">
        <v>100</v>
      </c>
      <c r="AE2775" s="29">
        <v>99</v>
      </c>
      <c r="AF2775" s="40">
        <v>8</v>
      </c>
      <c r="AG2775" s="41" t="s">
        <v>64</v>
      </c>
      <c r="AJ2775" s="38" t="s">
        <v>1696</v>
      </c>
      <c r="AK2775" s="29" t="s">
        <v>7</v>
      </c>
      <c r="AL2775" s="39">
        <v>44117</v>
      </c>
      <c r="AM2775" s="29">
        <v>250343</v>
      </c>
      <c r="AN2775" s="29" t="s">
        <v>76</v>
      </c>
      <c r="AO2775" s="29">
        <v>133</v>
      </c>
      <c r="AP2775" s="29">
        <v>4.37</v>
      </c>
      <c r="AQ2775" s="29" t="s">
        <v>10</v>
      </c>
      <c r="AR2775" s="39">
        <v>43989</v>
      </c>
      <c r="AS2775" s="29">
        <v>252700</v>
      </c>
      <c r="AT2775" s="29" t="s">
        <v>76</v>
      </c>
      <c r="AU2775" s="29">
        <v>27</v>
      </c>
      <c r="AV2775" s="29">
        <v>0.9</v>
      </c>
      <c r="AW2775" s="42">
        <v>34586</v>
      </c>
      <c r="AX2775" s="43">
        <v>334883</v>
      </c>
      <c r="AY2775" s="43">
        <v>65260</v>
      </c>
      <c r="AZ2775" s="44" t="s">
        <v>11120</v>
      </c>
    </row>
    <row r="2776" spans="1:52" ht="12.75" customHeight="1" x14ac:dyDescent="0.2">
      <c r="A2776" s="27">
        <v>62153</v>
      </c>
      <c r="B2776" s="28" t="s">
        <v>11125</v>
      </c>
      <c r="C2776" s="29" t="s">
        <v>56</v>
      </c>
      <c r="D2776" s="30" t="s">
        <v>11126</v>
      </c>
      <c r="E2776" s="30" t="s">
        <v>11126</v>
      </c>
      <c r="F2776" s="31">
        <v>1994</v>
      </c>
      <c r="G2776" s="31" t="s">
        <v>69</v>
      </c>
      <c r="H2776" s="30" t="s">
        <v>70</v>
      </c>
      <c r="I2776" s="60">
        <v>1</v>
      </c>
      <c r="J2776" s="60"/>
      <c r="K2776" s="32">
        <v>1</v>
      </c>
      <c r="L2776" s="33">
        <v>105</v>
      </c>
      <c r="M2776" s="31" t="s">
        <v>60</v>
      </c>
      <c r="X2776" s="37" t="s">
        <v>10785</v>
      </c>
      <c r="Y2776" s="38" t="s">
        <v>11127</v>
      </c>
      <c r="AA2776" s="39">
        <v>43293</v>
      </c>
      <c r="AB2776" s="39">
        <v>2958465</v>
      </c>
      <c r="AC2776" s="38" t="s">
        <v>712</v>
      </c>
      <c r="AD2776" s="29">
        <v>100</v>
      </c>
      <c r="AE2776" s="29">
        <v>99</v>
      </c>
      <c r="AF2776" s="40">
        <v>2</v>
      </c>
      <c r="AG2776" s="41" t="s">
        <v>64</v>
      </c>
      <c r="AJ2776" s="38" t="s">
        <v>949</v>
      </c>
      <c r="AK2776" s="29" t="s">
        <v>7</v>
      </c>
      <c r="AL2776" s="39">
        <v>44202</v>
      </c>
      <c r="AM2776" s="29">
        <v>244923</v>
      </c>
      <c r="AN2776" s="29" t="s">
        <v>76</v>
      </c>
      <c r="AO2776" s="29">
        <v>94</v>
      </c>
      <c r="AP2776" s="29">
        <v>2.0699999999999998</v>
      </c>
      <c r="AQ2776" s="29" t="s">
        <v>75</v>
      </c>
      <c r="AR2776" s="39">
        <v>44178</v>
      </c>
      <c r="AS2776" s="29">
        <v>105817</v>
      </c>
      <c r="AT2776" s="29" t="s">
        <v>85</v>
      </c>
      <c r="AU2776" s="29">
        <v>73</v>
      </c>
      <c r="AV2776" s="29">
        <v>0.6</v>
      </c>
      <c r="AW2776" s="42">
        <v>34582</v>
      </c>
      <c r="AX2776" s="43">
        <v>1009808</v>
      </c>
      <c r="AY2776" s="43">
        <v>205899</v>
      </c>
      <c r="AZ2776" s="44" t="s">
        <v>6099</v>
      </c>
    </row>
    <row r="2777" spans="1:52" ht="12.75" customHeight="1" x14ac:dyDescent="0.2">
      <c r="A2777" s="27">
        <v>62163</v>
      </c>
      <c r="B2777" s="28" t="s">
        <v>11128</v>
      </c>
      <c r="C2777" s="29" t="s">
        <v>56</v>
      </c>
      <c r="D2777" s="30" t="s">
        <v>11129</v>
      </c>
      <c r="E2777" s="30" t="s">
        <v>11130</v>
      </c>
      <c r="F2777" s="31">
        <v>1994</v>
      </c>
      <c r="G2777" s="31" t="s">
        <v>102</v>
      </c>
      <c r="H2777" s="30" t="s">
        <v>135</v>
      </c>
      <c r="I2777" s="60">
        <v>1</v>
      </c>
      <c r="J2777" s="60"/>
      <c r="K2777" s="32">
        <v>1</v>
      </c>
      <c r="L2777" s="33">
        <v>103</v>
      </c>
      <c r="M2777" s="31" t="s">
        <v>193</v>
      </c>
      <c r="X2777" s="37" t="s">
        <v>3950</v>
      </c>
      <c r="Y2777" s="38" t="s">
        <v>11131</v>
      </c>
      <c r="AA2777" s="39">
        <v>43221</v>
      </c>
      <c r="AB2777" s="39">
        <v>44316</v>
      </c>
      <c r="AC2777" s="38" t="s">
        <v>614</v>
      </c>
      <c r="AD2777" s="29">
        <v>100</v>
      </c>
      <c r="AE2777" s="29">
        <v>4</v>
      </c>
      <c r="AF2777" s="40">
        <v>3</v>
      </c>
      <c r="AG2777" s="41" t="s">
        <v>95</v>
      </c>
      <c r="AJ2777" s="38" t="s">
        <v>639</v>
      </c>
      <c r="AK2777" s="29" t="s">
        <v>7</v>
      </c>
      <c r="AL2777" s="39">
        <v>44014</v>
      </c>
      <c r="AM2777" s="29">
        <v>233652</v>
      </c>
      <c r="AN2777" s="29" t="s">
        <v>503</v>
      </c>
      <c r="AO2777" s="29">
        <v>264</v>
      </c>
      <c r="AP2777" s="29">
        <v>3.02</v>
      </c>
      <c r="AQ2777" s="29" t="s">
        <v>9</v>
      </c>
      <c r="AR2777" s="39">
        <v>44111</v>
      </c>
      <c r="AS2777" s="29">
        <v>225321</v>
      </c>
      <c r="AT2777" s="29" t="s">
        <v>503</v>
      </c>
      <c r="AU2777" s="29">
        <v>26</v>
      </c>
      <c r="AV2777" s="29">
        <v>0.21</v>
      </c>
      <c r="AW2777" s="42">
        <v>34593</v>
      </c>
      <c r="AX2777" s="43">
        <v>1311100</v>
      </c>
      <c r="AY2777" s="43">
        <v>262700</v>
      </c>
      <c r="AZ2777" s="44" t="s">
        <v>5851</v>
      </c>
    </row>
    <row r="2778" spans="1:52" ht="12.75" customHeight="1" x14ac:dyDescent="0.2">
      <c r="A2778" s="27">
        <v>62164</v>
      </c>
      <c r="B2778" s="28" t="s">
        <v>11132</v>
      </c>
      <c r="C2778" s="29" t="s">
        <v>56</v>
      </c>
      <c r="D2778" s="30" t="s">
        <v>11133</v>
      </c>
      <c r="E2778" s="30" t="s">
        <v>11133</v>
      </c>
      <c r="F2778" s="31">
        <v>1994</v>
      </c>
      <c r="G2778" s="31" t="s">
        <v>69</v>
      </c>
      <c r="H2778" s="30" t="s">
        <v>59</v>
      </c>
      <c r="I2778" s="60">
        <v>1</v>
      </c>
      <c r="J2778" s="60"/>
      <c r="K2778" s="32">
        <v>1</v>
      </c>
      <c r="L2778" s="33">
        <v>90</v>
      </c>
      <c r="M2778" s="31" t="s">
        <v>60</v>
      </c>
      <c r="X2778" s="37" t="s">
        <v>4638</v>
      </c>
      <c r="Y2778" s="38" t="s">
        <v>11134</v>
      </c>
      <c r="AA2778" s="39">
        <v>40909</v>
      </c>
      <c r="AB2778" s="39">
        <v>2958465</v>
      </c>
      <c r="AC2778" s="38" t="s">
        <v>1103</v>
      </c>
      <c r="AD2778" s="29">
        <v>100</v>
      </c>
      <c r="AE2778" s="29">
        <v>99</v>
      </c>
      <c r="AF2778" s="40">
        <v>5</v>
      </c>
      <c r="AG2778" s="41" t="s">
        <v>64</v>
      </c>
      <c r="AJ2778" s="38" t="s">
        <v>776</v>
      </c>
      <c r="AK2778" s="29" t="s">
        <v>6</v>
      </c>
      <c r="AL2778" s="39">
        <v>43625</v>
      </c>
      <c r="AM2778" s="29">
        <v>284509</v>
      </c>
      <c r="AN2778" s="29" t="s">
        <v>76</v>
      </c>
      <c r="AO2778" s="29">
        <v>26</v>
      </c>
      <c r="AP2778" s="29">
        <v>2.39</v>
      </c>
      <c r="AQ2778" s="29" t="s">
        <v>10</v>
      </c>
      <c r="AR2778" s="39">
        <v>43312</v>
      </c>
      <c r="AS2778" s="29">
        <v>280734</v>
      </c>
      <c r="AT2778" s="29" t="s">
        <v>76</v>
      </c>
      <c r="AU2778" s="29">
        <v>33</v>
      </c>
      <c r="AV2778" s="29">
        <v>3.28</v>
      </c>
      <c r="AW2778" s="42">
        <v>34587</v>
      </c>
      <c r="AX2778" s="43">
        <v>346888</v>
      </c>
      <c r="AY2778" s="43">
        <v>68185</v>
      </c>
      <c r="AZ2778" s="44" t="s">
        <v>11120</v>
      </c>
    </row>
    <row r="2779" spans="1:52" ht="12.75" customHeight="1" x14ac:dyDescent="0.2">
      <c r="A2779" s="27">
        <v>62165</v>
      </c>
      <c r="B2779" s="28" t="s">
        <v>11135</v>
      </c>
      <c r="C2779" s="29" t="s">
        <v>56</v>
      </c>
      <c r="D2779" s="30" t="s">
        <v>11136</v>
      </c>
      <c r="E2779" s="30" t="s">
        <v>11137</v>
      </c>
      <c r="F2779" s="31">
        <v>1994</v>
      </c>
      <c r="G2779" s="31" t="s">
        <v>102</v>
      </c>
      <c r="H2779" s="30" t="s">
        <v>59</v>
      </c>
      <c r="I2779" s="60">
        <v>1</v>
      </c>
      <c r="J2779" s="60"/>
      <c r="K2779" s="32">
        <v>1</v>
      </c>
      <c r="L2779" s="33">
        <v>141</v>
      </c>
      <c r="M2779" s="31" t="s">
        <v>109</v>
      </c>
      <c r="X2779" s="37" t="s">
        <v>10647</v>
      </c>
      <c r="Y2779" s="38" t="s">
        <v>11138</v>
      </c>
      <c r="Z2779" s="29" t="s">
        <v>96</v>
      </c>
      <c r="AA2779" s="39">
        <v>43101</v>
      </c>
      <c r="AB2779" s="39">
        <v>44196</v>
      </c>
      <c r="AC2779" s="38" t="s">
        <v>614</v>
      </c>
      <c r="AD2779" s="29">
        <v>100</v>
      </c>
      <c r="AE2779" s="29">
        <v>4</v>
      </c>
      <c r="AF2779" s="40">
        <v>4</v>
      </c>
      <c r="AG2779" s="41" t="s">
        <v>95</v>
      </c>
      <c r="AJ2779" s="38" t="s">
        <v>567</v>
      </c>
      <c r="AK2779" s="29" t="s">
        <v>7</v>
      </c>
      <c r="AL2779" s="39">
        <v>44077</v>
      </c>
      <c r="AM2779" s="29">
        <v>233658</v>
      </c>
      <c r="AN2779" s="29" t="s">
        <v>503</v>
      </c>
      <c r="AO2779" s="29">
        <v>250</v>
      </c>
      <c r="AP2779" s="29">
        <v>4.17</v>
      </c>
      <c r="AQ2779" s="29" t="s">
        <v>10</v>
      </c>
      <c r="AR2779" s="39">
        <v>44192</v>
      </c>
      <c r="AS2779" s="29">
        <v>182130</v>
      </c>
      <c r="AT2779" s="29" t="s">
        <v>126</v>
      </c>
      <c r="AU2779" s="29">
        <v>309</v>
      </c>
      <c r="AV2779" s="29">
        <v>1.26</v>
      </c>
      <c r="AW2779" s="42">
        <v>34585</v>
      </c>
      <c r="AX2779" s="43">
        <v>5045777</v>
      </c>
      <c r="AY2779" s="43">
        <v>973770</v>
      </c>
      <c r="AZ2779" s="44" t="s">
        <v>5851</v>
      </c>
    </row>
    <row r="2780" spans="1:52" ht="12.75" customHeight="1" x14ac:dyDescent="0.2">
      <c r="A2780" s="27">
        <v>62235</v>
      </c>
      <c r="B2780" s="28" t="s">
        <v>11139</v>
      </c>
      <c r="C2780" s="29" t="s">
        <v>56</v>
      </c>
      <c r="D2780" s="30" t="s">
        <v>11140</v>
      </c>
      <c r="E2780" s="30" t="s">
        <v>11140</v>
      </c>
      <c r="F2780" s="31">
        <v>1994</v>
      </c>
      <c r="G2780" s="31" t="s">
        <v>102</v>
      </c>
      <c r="H2780" s="30" t="s">
        <v>123</v>
      </c>
      <c r="I2780" s="60">
        <v>1</v>
      </c>
      <c r="J2780" s="60"/>
      <c r="K2780" s="32">
        <v>1</v>
      </c>
      <c r="L2780" s="33">
        <v>129</v>
      </c>
      <c r="M2780" s="31" t="s">
        <v>91</v>
      </c>
      <c r="X2780" s="37" t="s">
        <v>1553</v>
      </c>
      <c r="Y2780" s="38" t="s">
        <v>11141</v>
      </c>
      <c r="AA2780" s="39">
        <v>42767</v>
      </c>
      <c r="AB2780" s="39">
        <v>44592</v>
      </c>
      <c r="AC2780" s="38" t="s">
        <v>144</v>
      </c>
      <c r="AD2780" s="29">
        <v>100</v>
      </c>
      <c r="AE2780" s="29">
        <v>7</v>
      </c>
      <c r="AF2780" s="40">
        <v>4</v>
      </c>
      <c r="AG2780" s="41" t="s">
        <v>95</v>
      </c>
      <c r="AJ2780" s="38" t="s">
        <v>145</v>
      </c>
      <c r="AK2780" s="29" t="s">
        <v>7</v>
      </c>
      <c r="AL2780" s="39">
        <v>43720</v>
      </c>
      <c r="AM2780" s="29">
        <v>161336</v>
      </c>
      <c r="AN2780" s="29" t="s">
        <v>84</v>
      </c>
      <c r="AO2780" s="29">
        <v>290</v>
      </c>
      <c r="AP2780" s="29">
        <v>3.03</v>
      </c>
      <c r="AQ2780" s="29" t="s">
        <v>10</v>
      </c>
      <c r="AR2780" s="39">
        <v>44003</v>
      </c>
      <c r="AS2780" s="29">
        <v>184013</v>
      </c>
      <c r="AT2780" s="29" t="s">
        <v>126</v>
      </c>
      <c r="AU2780" s="29">
        <v>204</v>
      </c>
      <c r="AV2780" s="29">
        <v>1.23</v>
      </c>
      <c r="AW2780" s="42">
        <v>34585</v>
      </c>
      <c r="AX2780" s="43">
        <v>2228279</v>
      </c>
      <c r="AY2780" s="43">
        <v>446169</v>
      </c>
      <c r="AZ2780" s="44" t="s">
        <v>267</v>
      </c>
    </row>
    <row r="2781" spans="1:52" ht="12.75" customHeight="1" x14ac:dyDescent="0.2">
      <c r="A2781" s="27">
        <v>62242</v>
      </c>
      <c r="B2781" s="28" t="s">
        <v>11142</v>
      </c>
      <c r="C2781" s="29" t="s">
        <v>56</v>
      </c>
      <c r="D2781" s="30" t="s">
        <v>11143</v>
      </c>
      <c r="E2781" s="30" t="s">
        <v>11143</v>
      </c>
      <c r="F2781" s="31">
        <v>1994</v>
      </c>
      <c r="G2781" s="31" t="s">
        <v>102</v>
      </c>
      <c r="H2781" s="30" t="s">
        <v>103</v>
      </c>
      <c r="I2781" s="60">
        <v>1</v>
      </c>
      <c r="J2781" s="60"/>
      <c r="K2781" s="32">
        <v>1</v>
      </c>
      <c r="L2781" s="33">
        <v>140</v>
      </c>
      <c r="M2781" s="31" t="s">
        <v>193</v>
      </c>
      <c r="X2781" s="37" t="s">
        <v>10014</v>
      </c>
      <c r="Y2781" s="38" t="s">
        <v>11144</v>
      </c>
      <c r="Z2781" s="29" t="s">
        <v>96</v>
      </c>
      <c r="AA2781" s="39">
        <v>43115</v>
      </c>
      <c r="AB2781" s="39">
        <v>44210</v>
      </c>
      <c r="AC2781" s="38" t="s">
        <v>4907</v>
      </c>
      <c r="AD2781" s="29">
        <v>100</v>
      </c>
      <c r="AE2781" s="29">
        <v>4</v>
      </c>
      <c r="AF2781" s="40">
        <v>3</v>
      </c>
      <c r="AG2781" s="41" t="s">
        <v>95</v>
      </c>
      <c r="AJ2781" s="38" t="s">
        <v>10123</v>
      </c>
      <c r="AK2781" s="29" t="s">
        <v>7</v>
      </c>
      <c r="AL2781" s="39">
        <v>43692</v>
      </c>
      <c r="AM2781" s="29">
        <v>212953</v>
      </c>
      <c r="AN2781" s="29" t="s">
        <v>113</v>
      </c>
      <c r="AO2781" s="29">
        <v>557</v>
      </c>
      <c r="AP2781" s="29">
        <v>4.75</v>
      </c>
      <c r="AQ2781" s="29" t="s">
        <v>95</v>
      </c>
      <c r="AR2781" s="39">
        <v>44185</v>
      </c>
      <c r="AS2781" s="29">
        <v>181524</v>
      </c>
      <c r="AT2781" s="29" t="s">
        <v>126</v>
      </c>
      <c r="AU2781" s="29">
        <v>305</v>
      </c>
      <c r="AV2781" s="29">
        <v>1.3</v>
      </c>
      <c r="AW2781" s="42">
        <v>34588</v>
      </c>
      <c r="AX2781" s="43">
        <v>4909716</v>
      </c>
      <c r="AY2781" s="43">
        <v>974055</v>
      </c>
      <c r="AZ2781" s="44" t="s">
        <v>1134</v>
      </c>
    </row>
    <row r="2782" spans="1:52" ht="12.75" customHeight="1" x14ac:dyDescent="0.2">
      <c r="A2782" s="27">
        <v>62314</v>
      </c>
      <c r="B2782" s="28" t="s">
        <v>11145</v>
      </c>
      <c r="C2782" s="29" t="s">
        <v>4748</v>
      </c>
      <c r="D2782" s="30" t="s">
        <v>11146</v>
      </c>
      <c r="E2782" s="30" t="s">
        <v>11147</v>
      </c>
      <c r="F2782" s="31">
        <v>1993</v>
      </c>
      <c r="G2782" s="31" t="s">
        <v>102</v>
      </c>
      <c r="H2782" s="30" t="s">
        <v>548</v>
      </c>
      <c r="I2782" s="60">
        <v>1</v>
      </c>
      <c r="J2782" s="60"/>
      <c r="K2782" s="32">
        <v>1</v>
      </c>
      <c r="L2782" s="33">
        <v>89</v>
      </c>
      <c r="M2782" s="31" t="s">
        <v>527</v>
      </c>
      <c r="X2782" s="37" t="s">
        <v>7715</v>
      </c>
      <c r="Y2782" s="38" t="s">
        <v>10712</v>
      </c>
      <c r="AA2782" s="39">
        <v>43666</v>
      </c>
      <c r="AB2782" s="39">
        <v>44396</v>
      </c>
      <c r="AC2782" s="38" t="s">
        <v>7688</v>
      </c>
      <c r="AD2782" s="29">
        <v>100</v>
      </c>
      <c r="AE2782" s="29">
        <v>3</v>
      </c>
      <c r="AF2782" s="40">
        <v>0</v>
      </c>
      <c r="AG2782" s="41" t="s">
        <v>95</v>
      </c>
      <c r="AJ2782" s="38" t="s">
        <v>7689</v>
      </c>
      <c r="AK2782" s="29" t="s">
        <v>7</v>
      </c>
      <c r="AL2782" s="39">
        <v>44256</v>
      </c>
      <c r="AM2782" s="29">
        <v>165214</v>
      </c>
      <c r="AN2782" s="29" t="s">
        <v>84</v>
      </c>
      <c r="AO2782" s="29">
        <v>397</v>
      </c>
      <c r="AP2782" s="29">
        <v>3.06</v>
      </c>
    </row>
    <row r="2783" spans="1:52" ht="12.75" customHeight="1" x14ac:dyDescent="0.2">
      <c r="A2783" s="27">
        <v>62389</v>
      </c>
      <c r="B2783" s="28" t="s">
        <v>11148</v>
      </c>
      <c r="C2783" s="29" t="s">
        <v>4748</v>
      </c>
      <c r="D2783" s="30" t="s">
        <v>11149</v>
      </c>
      <c r="E2783" s="30" t="s">
        <v>11150</v>
      </c>
      <c r="F2783" s="31">
        <v>1992</v>
      </c>
      <c r="G2783" s="31" t="s">
        <v>102</v>
      </c>
      <c r="H2783" s="30" t="s">
        <v>548</v>
      </c>
      <c r="I2783" s="60">
        <v>1</v>
      </c>
      <c r="J2783" s="60"/>
      <c r="K2783" s="32">
        <v>1</v>
      </c>
      <c r="L2783" s="33">
        <v>91</v>
      </c>
      <c r="M2783" s="31" t="s">
        <v>527</v>
      </c>
      <c r="X2783" s="37" t="s">
        <v>7715</v>
      </c>
      <c r="Y2783" s="38" t="s">
        <v>10712</v>
      </c>
      <c r="Z2783" s="29" t="s">
        <v>96</v>
      </c>
      <c r="AA2783" s="39">
        <v>43525</v>
      </c>
      <c r="AB2783" s="39">
        <v>44255</v>
      </c>
      <c r="AC2783" s="38" t="s">
        <v>7688</v>
      </c>
      <c r="AD2783" s="29">
        <v>100</v>
      </c>
      <c r="AE2783" s="29">
        <v>3</v>
      </c>
      <c r="AF2783" s="40">
        <v>2</v>
      </c>
      <c r="AG2783" s="41" t="s">
        <v>95</v>
      </c>
      <c r="AJ2783" s="38" t="s">
        <v>7689</v>
      </c>
      <c r="AK2783" s="29" t="s">
        <v>7</v>
      </c>
      <c r="AL2783" s="39">
        <v>43920</v>
      </c>
      <c r="AM2783" s="29">
        <v>170039</v>
      </c>
      <c r="AN2783" s="29" t="s">
        <v>84</v>
      </c>
      <c r="AO2783" s="29">
        <v>535</v>
      </c>
      <c r="AP2783" s="29">
        <v>2.74</v>
      </c>
      <c r="AQ2783" s="29" t="s">
        <v>531</v>
      </c>
      <c r="AR2783" s="39">
        <v>44255</v>
      </c>
      <c r="AS2783" s="29">
        <v>231121</v>
      </c>
      <c r="AT2783" s="29" t="s">
        <v>503</v>
      </c>
      <c r="AU2783" s="29">
        <v>130</v>
      </c>
      <c r="AV2783" s="29">
        <v>1.07</v>
      </c>
    </row>
    <row r="2784" spans="1:52" ht="12.75" customHeight="1" x14ac:dyDescent="0.2">
      <c r="A2784" s="27">
        <v>62425</v>
      </c>
      <c r="B2784" s="28" t="s">
        <v>11151</v>
      </c>
      <c r="C2784" s="29" t="s">
        <v>56</v>
      </c>
      <c r="D2784" s="30" t="s">
        <v>11152</v>
      </c>
      <c r="E2784" s="30" t="s">
        <v>11153</v>
      </c>
      <c r="F2784" s="31">
        <v>1994</v>
      </c>
      <c r="G2784" s="31" t="s">
        <v>102</v>
      </c>
      <c r="H2784" s="30" t="s">
        <v>70</v>
      </c>
      <c r="I2784" s="60">
        <v>1</v>
      </c>
      <c r="J2784" s="60"/>
      <c r="K2784" s="32">
        <v>1</v>
      </c>
      <c r="L2784" s="33">
        <v>92</v>
      </c>
      <c r="M2784" s="31" t="s">
        <v>91</v>
      </c>
      <c r="X2784" s="37" t="s">
        <v>10691</v>
      </c>
      <c r="Y2784" s="38" t="s">
        <v>11154</v>
      </c>
      <c r="AA2784" s="39">
        <v>43739</v>
      </c>
      <c r="AB2784" s="39">
        <v>45565</v>
      </c>
      <c r="AC2784" s="38" t="s">
        <v>94</v>
      </c>
      <c r="AD2784" s="29">
        <v>100</v>
      </c>
      <c r="AE2784" s="29">
        <v>5</v>
      </c>
      <c r="AF2784" s="40">
        <v>1</v>
      </c>
      <c r="AG2784" s="41" t="s">
        <v>95</v>
      </c>
      <c r="AJ2784" s="38" t="s">
        <v>6216</v>
      </c>
      <c r="AK2784" s="29" t="s">
        <v>6</v>
      </c>
      <c r="AL2784" s="39">
        <v>43911</v>
      </c>
      <c r="AM2784" s="29">
        <v>230521</v>
      </c>
      <c r="AN2784" s="29" t="s">
        <v>503</v>
      </c>
      <c r="AO2784" s="29">
        <v>974</v>
      </c>
      <c r="AP2784" s="29">
        <v>4.9800000000000004</v>
      </c>
      <c r="AQ2784" s="29" t="s">
        <v>255</v>
      </c>
      <c r="AR2784" s="39">
        <v>43701</v>
      </c>
      <c r="AS2784" s="29">
        <v>150000</v>
      </c>
      <c r="AT2784" s="29" t="s">
        <v>84</v>
      </c>
      <c r="AW2784" s="42">
        <v>34614</v>
      </c>
      <c r="AX2784" s="43">
        <v>8495496</v>
      </c>
      <c r="AY2784" s="43">
        <v>1746610</v>
      </c>
      <c r="AZ2784" s="44" t="s">
        <v>6211</v>
      </c>
    </row>
    <row r="2785" spans="1:52" ht="12.75" customHeight="1" x14ac:dyDescent="0.2">
      <c r="A2785" s="27">
        <v>62426</v>
      </c>
      <c r="B2785" s="28" t="s">
        <v>11155</v>
      </c>
      <c r="C2785" s="29" t="s">
        <v>56</v>
      </c>
      <c r="D2785" s="30" t="s">
        <v>11156</v>
      </c>
      <c r="E2785" s="30" t="s">
        <v>11156</v>
      </c>
      <c r="F2785" s="31">
        <v>1994</v>
      </c>
      <c r="G2785" s="31" t="s">
        <v>102</v>
      </c>
      <c r="H2785" s="30" t="s">
        <v>952</v>
      </c>
      <c r="I2785" s="60">
        <v>1</v>
      </c>
      <c r="J2785" s="60"/>
      <c r="K2785" s="32">
        <v>1</v>
      </c>
      <c r="L2785" s="33">
        <v>116</v>
      </c>
      <c r="M2785" s="31" t="s">
        <v>193</v>
      </c>
      <c r="X2785" s="37" t="s">
        <v>11157</v>
      </c>
      <c r="Y2785" s="38" t="s">
        <v>11158</v>
      </c>
      <c r="Z2785" s="29" t="s">
        <v>96</v>
      </c>
      <c r="AA2785" s="39">
        <v>43501</v>
      </c>
      <c r="AB2785" s="39">
        <v>44231</v>
      </c>
      <c r="AC2785" s="38" t="s">
        <v>4907</v>
      </c>
      <c r="AD2785" s="29">
        <v>100</v>
      </c>
      <c r="AE2785" s="29">
        <v>3</v>
      </c>
      <c r="AF2785" s="40">
        <v>3</v>
      </c>
      <c r="AG2785" s="41" t="s">
        <v>95</v>
      </c>
      <c r="AJ2785" s="38" t="s">
        <v>11159</v>
      </c>
      <c r="AK2785" s="29" t="s">
        <v>7</v>
      </c>
      <c r="AL2785" s="39">
        <v>44227</v>
      </c>
      <c r="AM2785" s="29">
        <v>234842</v>
      </c>
      <c r="AN2785" s="29" t="s">
        <v>503</v>
      </c>
      <c r="AO2785" s="29">
        <v>247</v>
      </c>
      <c r="AP2785" s="29">
        <v>3.28</v>
      </c>
      <c r="AQ2785" s="29" t="s">
        <v>95</v>
      </c>
      <c r="AR2785" s="39">
        <v>44202</v>
      </c>
      <c r="AS2785" s="29">
        <v>233821</v>
      </c>
      <c r="AT2785" s="29" t="s">
        <v>503</v>
      </c>
      <c r="AU2785" s="29">
        <v>117</v>
      </c>
      <c r="AV2785" s="29">
        <v>1.22</v>
      </c>
      <c r="AW2785" s="42">
        <v>34613</v>
      </c>
      <c r="AX2785" s="43">
        <v>2639864</v>
      </c>
      <c r="AY2785" s="43">
        <v>523732</v>
      </c>
      <c r="AZ2785" s="44" t="s">
        <v>1134</v>
      </c>
    </row>
    <row r="2786" spans="1:52" ht="12.75" customHeight="1" x14ac:dyDescent="0.2">
      <c r="A2786" s="27">
        <v>62428</v>
      </c>
      <c r="B2786" s="28" t="s">
        <v>11160</v>
      </c>
      <c r="C2786" s="29" t="s">
        <v>56</v>
      </c>
      <c r="D2786" s="30" t="s">
        <v>11161</v>
      </c>
      <c r="E2786" s="30" t="s">
        <v>11161</v>
      </c>
      <c r="F2786" s="31">
        <v>1994</v>
      </c>
      <c r="G2786" s="31" t="s">
        <v>69</v>
      </c>
      <c r="H2786" s="30" t="s">
        <v>919</v>
      </c>
      <c r="I2786" s="60">
        <v>1</v>
      </c>
      <c r="J2786" s="60"/>
      <c r="K2786" s="32">
        <v>1</v>
      </c>
      <c r="L2786" s="33">
        <v>102</v>
      </c>
      <c r="M2786" s="31" t="s">
        <v>109</v>
      </c>
      <c r="X2786" s="37" t="s">
        <v>2797</v>
      </c>
      <c r="Y2786" s="38" t="s">
        <v>11162</v>
      </c>
      <c r="AA2786" s="39">
        <v>40909</v>
      </c>
      <c r="AB2786" s="39">
        <v>2958465</v>
      </c>
      <c r="AC2786" s="38" t="s">
        <v>1103</v>
      </c>
      <c r="AD2786" s="29">
        <v>100</v>
      </c>
      <c r="AE2786" s="29">
        <v>99</v>
      </c>
      <c r="AF2786" s="40">
        <v>10</v>
      </c>
      <c r="AG2786" s="41" t="s">
        <v>64</v>
      </c>
      <c r="AJ2786" s="38" t="s">
        <v>11163</v>
      </c>
      <c r="AK2786" s="29" t="s">
        <v>7</v>
      </c>
      <c r="AL2786" s="39">
        <v>44254</v>
      </c>
      <c r="AM2786" s="29">
        <v>233926</v>
      </c>
      <c r="AN2786" s="29" t="s">
        <v>503</v>
      </c>
      <c r="AO2786" s="29">
        <v>295</v>
      </c>
      <c r="AP2786" s="29">
        <v>2.69</v>
      </c>
      <c r="AQ2786" s="29" t="s">
        <v>75</v>
      </c>
      <c r="AR2786" s="39">
        <v>44032</v>
      </c>
      <c r="AS2786" s="29">
        <v>154035</v>
      </c>
      <c r="AT2786" s="29" t="s">
        <v>84</v>
      </c>
      <c r="AU2786" s="29">
        <v>168</v>
      </c>
      <c r="AV2786" s="29">
        <v>1.82</v>
      </c>
      <c r="AW2786" s="42">
        <v>34621</v>
      </c>
      <c r="AX2786" s="43">
        <v>862195</v>
      </c>
      <c r="AY2786" s="43">
        <v>172429</v>
      </c>
      <c r="AZ2786" s="44" t="s">
        <v>11120</v>
      </c>
    </row>
    <row r="2787" spans="1:52" ht="12.75" customHeight="1" x14ac:dyDescent="0.2">
      <c r="A2787" s="27">
        <v>62431</v>
      </c>
      <c r="B2787" s="28" t="s">
        <v>11164</v>
      </c>
      <c r="C2787" s="29" t="s">
        <v>56</v>
      </c>
      <c r="D2787" s="30" t="s">
        <v>11165</v>
      </c>
      <c r="E2787" s="30" t="s">
        <v>11165</v>
      </c>
      <c r="F2787" s="31">
        <v>1994</v>
      </c>
      <c r="G2787" s="31" t="s">
        <v>102</v>
      </c>
      <c r="H2787" s="30" t="s">
        <v>123</v>
      </c>
      <c r="I2787" s="60">
        <v>1</v>
      </c>
      <c r="J2787" s="60"/>
      <c r="K2787" s="32">
        <v>1</v>
      </c>
      <c r="L2787" s="33">
        <v>195</v>
      </c>
      <c r="M2787" s="31" t="s">
        <v>91</v>
      </c>
      <c r="X2787" s="37" t="s">
        <v>11166</v>
      </c>
      <c r="Y2787" s="38" t="s">
        <v>11167</v>
      </c>
      <c r="Z2787" s="29" t="s">
        <v>96</v>
      </c>
      <c r="AA2787" s="39">
        <v>42401</v>
      </c>
      <c r="AB2787" s="39">
        <v>44227</v>
      </c>
      <c r="AC2787" s="38" t="s">
        <v>144</v>
      </c>
      <c r="AD2787" s="29">
        <v>100</v>
      </c>
      <c r="AE2787" s="29">
        <v>7</v>
      </c>
      <c r="AF2787" s="40">
        <v>5</v>
      </c>
      <c r="AG2787" s="41" t="s">
        <v>95</v>
      </c>
      <c r="AJ2787" s="38" t="s">
        <v>157</v>
      </c>
      <c r="AK2787" s="29" t="s">
        <v>7</v>
      </c>
      <c r="AL2787" s="39">
        <v>44222</v>
      </c>
      <c r="AM2787" s="29">
        <v>271627</v>
      </c>
      <c r="AN2787" s="29" t="s">
        <v>76</v>
      </c>
      <c r="AO2787" s="29">
        <v>36</v>
      </c>
      <c r="AP2787" s="29">
        <v>3.08</v>
      </c>
      <c r="AQ2787" s="29" t="s">
        <v>10</v>
      </c>
      <c r="AR2787" s="39">
        <v>44223</v>
      </c>
      <c r="AS2787" s="29">
        <v>264238</v>
      </c>
      <c r="AT2787" s="29" t="s">
        <v>76</v>
      </c>
      <c r="AU2787" s="29">
        <v>23</v>
      </c>
      <c r="AV2787" s="29">
        <v>1.9</v>
      </c>
      <c r="AW2787" s="42">
        <v>34622</v>
      </c>
      <c r="AX2787" s="43">
        <v>413179</v>
      </c>
      <c r="AY2787" s="43">
        <v>81460</v>
      </c>
      <c r="AZ2787" s="44" t="s">
        <v>267</v>
      </c>
    </row>
    <row r="2788" spans="1:52" ht="12.75" customHeight="1" x14ac:dyDescent="0.2">
      <c r="A2788" s="27">
        <v>62437</v>
      </c>
      <c r="B2788" s="28" t="s">
        <v>11168</v>
      </c>
      <c r="C2788" s="29" t="s">
        <v>56</v>
      </c>
      <c r="D2788" s="30" t="s">
        <v>11169</v>
      </c>
      <c r="E2788" s="30" t="s">
        <v>11170</v>
      </c>
      <c r="F2788" s="31">
        <v>1994</v>
      </c>
      <c r="G2788" s="31" t="s">
        <v>102</v>
      </c>
      <c r="H2788" s="30" t="s">
        <v>59</v>
      </c>
      <c r="I2788" s="60">
        <v>1</v>
      </c>
      <c r="J2788" s="60"/>
      <c r="K2788" s="32">
        <v>1</v>
      </c>
      <c r="L2788" s="33">
        <v>105</v>
      </c>
      <c r="M2788" s="31" t="s">
        <v>193</v>
      </c>
      <c r="X2788" s="37" t="s">
        <v>11171</v>
      </c>
      <c r="Y2788" s="38" t="s">
        <v>11172</v>
      </c>
      <c r="AA2788" s="39">
        <v>42767</v>
      </c>
      <c r="AB2788" s="39">
        <v>44592</v>
      </c>
      <c r="AC2788" s="38" t="s">
        <v>144</v>
      </c>
      <c r="AD2788" s="29">
        <v>100</v>
      </c>
      <c r="AE2788" s="29">
        <v>7</v>
      </c>
      <c r="AF2788" s="40">
        <v>4</v>
      </c>
      <c r="AG2788" s="41" t="s">
        <v>95</v>
      </c>
      <c r="AJ2788" s="38" t="s">
        <v>608</v>
      </c>
      <c r="AK2788" s="29" t="s">
        <v>7</v>
      </c>
      <c r="AL2788" s="39">
        <v>43789</v>
      </c>
      <c r="AM2788" s="29">
        <v>212534</v>
      </c>
      <c r="AN2788" s="29" t="s">
        <v>113</v>
      </c>
      <c r="AO2788" s="29">
        <v>1119</v>
      </c>
      <c r="AP2788" s="29">
        <v>5.07</v>
      </c>
      <c r="AQ2788" s="29" t="s">
        <v>95</v>
      </c>
      <c r="AR2788" s="39">
        <v>43533</v>
      </c>
      <c r="AS2788" s="29">
        <v>235502</v>
      </c>
      <c r="AT2788" s="29" t="s">
        <v>503</v>
      </c>
      <c r="AU2788" s="29">
        <v>132</v>
      </c>
      <c r="AV2788" s="29">
        <v>1.67</v>
      </c>
      <c r="AW2788" s="42">
        <v>34635</v>
      </c>
      <c r="AX2788" s="43">
        <v>3855113</v>
      </c>
      <c r="AY2788" s="43">
        <v>756168</v>
      </c>
      <c r="AZ2788" s="44" t="s">
        <v>267</v>
      </c>
    </row>
    <row r="2789" spans="1:52" ht="12.75" customHeight="1" x14ac:dyDescent="0.2">
      <c r="A2789" s="27">
        <v>62439</v>
      </c>
      <c r="B2789" s="28" t="s">
        <v>11173</v>
      </c>
      <c r="C2789" s="29" t="s">
        <v>56</v>
      </c>
      <c r="D2789" s="30" t="s">
        <v>11174</v>
      </c>
      <c r="E2789" s="30" t="s">
        <v>11174</v>
      </c>
      <c r="F2789" s="31">
        <v>1994</v>
      </c>
      <c r="G2789" s="31" t="s">
        <v>69</v>
      </c>
      <c r="H2789" s="30" t="s">
        <v>70</v>
      </c>
      <c r="I2789" s="60">
        <v>1</v>
      </c>
      <c r="J2789" s="60"/>
      <c r="K2789" s="32">
        <v>1</v>
      </c>
      <c r="L2789" s="33">
        <v>113</v>
      </c>
      <c r="M2789" s="31" t="s">
        <v>91</v>
      </c>
      <c r="X2789" s="37" t="s">
        <v>11175</v>
      </c>
      <c r="Y2789" s="38" t="s">
        <v>11176</v>
      </c>
      <c r="AA2789" s="39">
        <v>40324</v>
      </c>
      <c r="AB2789" s="39">
        <v>2958465</v>
      </c>
      <c r="AC2789" s="38" t="s">
        <v>1103</v>
      </c>
      <c r="AD2789" s="29">
        <v>100</v>
      </c>
      <c r="AE2789" s="29">
        <v>99</v>
      </c>
      <c r="AF2789" s="40">
        <v>4</v>
      </c>
      <c r="AG2789" s="41" t="s">
        <v>64</v>
      </c>
      <c r="AJ2789" s="38" t="s">
        <v>657</v>
      </c>
      <c r="AK2789" s="29" t="s">
        <v>7</v>
      </c>
      <c r="AL2789" s="39">
        <v>43755</v>
      </c>
      <c r="AM2789" s="29">
        <v>250349</v>
      </c>
      <c r="AN2789" s="29" t="s">
        <v>76</v>
      </c>
      <c r="AO2789" s="29">
        <v>136</v>
      </c>
      <c r="AP2789" s="29">
        <v>4.25</v>
      </c>
      <c r="AQ2789" s="29" t="s">
        <v>75</v>
      </c>
      <c r="AR2789" s="39">
        <v>44178</v>
      </c>
      <c r="AS2789" s="29">
        <v>85301</v>
      </c>
      <c r="AT2789" s="29" t="s">
        <v>74</v>
      </c>
      <c r="AU2789" s="29">
        <v>99</v>
      </c>
      <c r="AV2789" s="29">
        <v>1.1399999999999999</v>
      </c>
      <c r="AW2789" s="42">
        <v>34642</v>
      </c>
      <c r="AX2789" s="43">
        <v>1067769</v>
      </c>
      <c r="AY2789" s="43">
        <v>210483</v>
      </c>
      <c r="AZ2789" s="44" t="s">
        <v>6099</v>
      </c>
    </row>
    <row r="2790" spans="1:52" ht="12.75" customHeight="1" x14ac:dyDescent="0.2">
      <c r="A2790" s="27">
        <v>62477</v>
      </c>
      <c r="B2790" s="28" t="s">
        <v>11177</v>
      </c>
      <c r="C2790" s="29" t="s">
        <v>4748</v>
      </c>
      <c r="D2790" s="30" t="s">
        <v>11178</v>
      </c>
      <c r="E2790" s="30" t="s">
        <v>11179</v>
      </c>
      <c r="F2790" s="31">
        <v>1992</v>
      </c>
      <c r="G2790" s="31" t="s">
        <v>102</v>
      </c>
      <c r="H2790" s="30" t="s">
        <v>548</v>
      </c>
      <c r="I2790" s="60">
        <v>1</v>
      </c>
      <c r="J2790" s="60"/>
      <c r="K2790" s="32">
        <v>1</v>
      </c>
      <c r="L2790" s="33">
        <v>89</v>
      </c>
      <c r="M2790" s="31" t="s">
        <v>527</v>
      </c>
      <c r="X2790" s="37" t="s">
        <v>7715</v>
      </c>
      <c r="Y2790" s="38" t="s">
        <v>10712</v>
      </c>
      <c r="AA2790" s="39">
        <v>43666</v>
      </c>
      <c r="AB2790" s="39">
        <v>44396</v>
      </c>
      <c r="AC2790" s="38" t="s">
        <v>7688</v>
      </c>
      <c r="AD2790" s="29">
        <v>100</v>
      </c>
      <c r="AE2790" s="29">
        <v>3</v>
      </c>
      <c r="AF2790" s="40">
        <v>1</v>
      </c>
      <c r="AG2790" s="41" t="s">
        <v>95</v>
      </c>
      <c r="AJ2790" s="38" t="s">
        <v>7689</v>
      </c>
      <c r="AK2790" s="29" t="s">
        <v>7</v>
      </c>
      <c r="AL2790" s="39">
        <v>44144</v>
      </c>
      <c r="AM2790" s="29">
        <v>165040</v>
      </c>
      <c r="AN2790" s="29" t="s">
        <v>84</v>
      </c>
      <c r="AO2790" s="29">
        <v>471</v>
      </c>
      <c r="AP2790" s="29">
        <v>3.11</v>
      </c>
    </row>
    <row r="2791" spans="1:52" ht="12.75" customHeight="1" x14ac:dyDescent="0.2">
      <c r="A2791" s="27">
        <v>62481</v>
      </c>
      <c r="B2791" s="28" t="s">
        <v>11180</v>
      </c>
      <c r="C2791" s="29" t="s">
        <v>185</v>
      </c>
      <c r="D2791" s="30" t="s">
        <v>11181</v>
      </c>
      <c r="E2791" s="30" t="s">
        <v>11181</v>
      </c>
      <c r="F2791" s="31">
        <v>1994</v>
      </c>
      <c r="G2791" s="31" t="s">
        <v>7189</v>
      </c>
      <c r="H2791" s="30" t="s">
        <v>108</v>
      </c>
      <c r="I2791" s="59"/>
      <c r="J2791" s="59">
        <f>K2791*L2791</f>
        <v>1320</v>
      </c>
      <c r="K2791" s="32">
        <v>22</v>
      </c>
      <c r="L2791" s="33">
        <v>60</v>
      </c>
      <c r="M2791" s="31" t="s">
        <v>91</v>
      </c>
      <c r="X2791" s="37" t="s">
        <v>11182</v>
      </c>
      <c r="Y2791" s="38" t="s">
        <v>11183</v>
      </c>
      <c r="Z2791" s="29" t="s">
        <v>96</v>
      </c>
      <c r="AA2791" s="39">
        <v>34677</v>
      </c>
      <c r="AB2791" s="39">
        <v>44018</v>
      </c>
      <c r="AC2791" s="38" t="s">
        <v>11184</v>
      </c>
      <c r="AD2791" s="29">
        <v>100</v>
      </c>
      <c r="AE2791" s="29">
        <v>99</v>
      </c>
      <c r="AF2791" s="40">
        <v>13.36</v>
      </c>
      <c r="AK2791" s="29" t="s">
        <v>646</v>
      </c>
      <c r="AL2791" s="39">
        <v>44171</v>
      </c>
      <c r="AM2791" s="29">
        <v>194035</v>
      </c>
      <c r="AN2791" s="29" t="s">
        <v>126</v>
      </c>
      <c r="AO2791" s="29">
        <v>884</v>
      </c>
      <c r="AP2791" s="29">
        <v>3.42</v>
      </c>
      <c r="AQ2791" s="29" t="s">
        <v>95</v>
      </c>
      <c r="AR2791" s="39">
        <v>43990</v>
      </c>
      <c r="AS2791" s="29">
        <v>285735</v>
      </c>
      <c r="AT2791" s="29" t="s">
        <v>76</v>
      </c>
      <c r="AU2791" s="29">
        <v>32</v>
      </c>
      <c r="AV2791" s="29">
        <v>3</v>
      </c>
    </row>
    <row r="2792" spans="1:52" ht="12.75" customHeight="1" x14ac:dyDescent="0.2">
      <c r="A2792" s="27">
        <v>62499</v>
      </c>
      <c r="B2792" s="28" t="s">
        <v>11185</v>
      </c>
      <c r="C2792" s="29" t="s">
        <v>56</v>
      </c>
      <c r="D2792" s="30" t="s">
        <v>11186</v>
      </c>
      <c r="E2792" s="30" t="s">
        <v>11187</v>
      </c>
      <c r="F2792" s="31">
        <v>1995</v>
      </c>
      <c r="G2792" s="31" t="s">
        <v>102</v>
      </c>
      <c r="H2792" s="30" t="s">
        <v>952</v>
      </c>
      <c r="I2792" s="60">
        <v>1</v>
      </c>
      <c r="J2792" s="60"/>
      <c r="K2792" s="32">
        <v>1</v>
      </c>
      <c r="L2792" s="33">
        <v>89</v>
      </c>
      <c r="M2792" s="31" t="s">
        <v>60</v>
      </c>
      <c r="X2792" s="37" t="s">
        <v>11188</v>
      </c>
      <c r="Y2792" s="38" t="s">
        <v>11189</v>
      </c>
      <c r="AA2792" s="39">
        <v>43293</v>
      </c>
      <c r="AB2792" s="39">
        <v>44377</v>
      </c>
      <c r="AC2792" s="38" t="s">
        <v>712</v>
      </c>
      <c r="AD2792" s="29">
        <v>100</v>
      </c>
      <c r="AE2792" s="29">
        <v>99</v>
      </c>
      <c r="AF2792" s="40">
        <v>0</v>
      </c>
      <c r="AJ2792" s="38" t="s">
        <v>11190</v>
      </c>
      <c r="AK2792" s="29" t="s">
        <v>6</v>
      </c>
      <c r="AL2792" s="39">
        <v>39994</v>
      </c>
      <c r="AM2792" s="29">
        <v>282315</v>
      </c>
      <c r="AN2792" s="29" t="s">
        <v>76</v>
      </c>
      <c r="AO2792" s="29">
        <v>81</v>
      </c>
      <c r="AP2792" s="29">
        <v>10.59</v>
      </c>
      <c r="AQ2792" s="29" t="s">
        <v>10</v>
      </c>
      <c r="AR2792" s="39">
        <v>39938</v>
      </c>
      <c r="AS2792" s="29">
        <v>241838</v>
      </c>
      <c r="AT2792" s="29" t="s">
        <v>76</v>
      </c>
      <c r="AW2792" s="42">
        <v>34873</v>
      </c>
      <c r="AX2792" s="43">
        <v>81335</v>
      </c>
      <c r="AY2792" s="43">
        <v>16056</v>
      </c>
      <c r="AZ2792" s="44" t="s">
        <v>6099</v>
      </c>
    </row>
    <row r="2793" spans="1:52" ht="12.75" customHeight="1" x14ac:dyDescent="0.2">
      <c r="A2793" s="27">
        <v>62509</v>
      </c>
      <c r="B2793" s="28" t="s">
        <v>11191</v>
      </c>
      <c r="C2793" s="29" t="s">
        <v>4748</v>
      </c>
      <c r="D2793" s="30" t="s">
        <v>11192</v>
      </c>
      <c r="E2793" s="30" t="s">
        <v>11193</v>
      </c>
      <c r="F2793" s="31">
        <v>1992</v>
      </c>
      <c r="G2793" s="31" t="s">
        <v>102</v>
      </c>
      <c r="H2793" s="30" t="s">
        <v>548</v>
      </c>
      <c r="I2793" s="60">
        <v>1</v>
      </c>
      <c r="J2793" s="60"/>
      <c r="K2793" s="32">
        <v>1</v>
      </c>
      <c r="L2793" s="33">
        <v>88</v>
      </c>
      <c r="M2793" s="31" t="s">
        <v>527</v>
      </c>
      <c r="X2793" s="37" t="s">
        <v>7715</v>
      </c>
      <c r="Y2793" s="38" t="s">
        <v>10712</v>
      </c>
      <c r="AA2793" s="39">
        <v>43666</v>
      </c>
      <c r="AB2793" s="39">
        <v>44396</v>
      </c>
      <c r="AC2793" s="38" t="s">
        <v>7688</v>
      </c>
      <c r="AD2793" s="29">
        <v>100</v>
      </c>
      <c r="AE2793" s="29">
        <v>3</v>
      </c>
      <c r="AF2793" s="40">
        <v>1</v>
      </c>
      <c r="AG2793" s="41" t="s">
        <v>95</v>
      </c>
      <c r="AJ2793" s="38" t="s">
        <v>7689</v>
      </c>
      <c r="AK2793" s="29" t="s">
        <v>7</v>
      </c>
      <c r="AL2793" s="39">
        <v>44151</v>
      </c>
      <c r="AM2793" s="29">
        <v>165248</v>
      </c>
      <c r="AN2793" s="29" t="s">
        <v>84</v>
      </c>
      <c r="AO2793" s="29">
        <v>453</v>
      </c>
      <c r="AP2793" s="29">
        <v>2.82</v>
      </c>
    </row>
    <row r="2794" spans="1:52" ht="12.75" customHeight="1" x14ac:dyDescent="0.2">
      <c r="A2794" s="27">
        <v>62604</v>
      </c>
      <c r="B2794" s="28" t="s">
        <v>11194</v>
      </c>
      <c r="C2794" s="29" t="s">
        <v>56</v>
      </c>
      <c r="D2794" s="30" t="s">
        <v>11195</v>
      </c>
      <c r="E2794" s="30" t="s">
        <v>11195</v>
      </c>
      <c r="F2794" s="31">
        <v>1993</v>
      </c>
      <c r="G2794" s="31" t="s">
        <v>56</v>
      </c>
      <c r="H2794" s="30" t="s">
        <v>70</v>
      </c>
      <c r="I2794" s="60">
        <v>1</v>
      </c>
      <c r="J2794" s="60"/>
      <c r="K2794" s="32">
        <v>1</v>
      </c>
      <c r="L2794" s="33">
        <v>149</v>
      </c>
      <c r="M2794" s="31" t="s">
        <v>60</v>
      </c>
      <c r="X2794" s="37" t="s">
        <v>1925</v>
      </c>
      <c r="Y2794" s="38" t="s">
        <v>11196</v>
      </c>
      <c r="AA2794" s="39">
        <v>40324</v>
      </c>
      <c r="AB2794" s="39">
        <v>2958465</v>
      </c>
      <c r="AC2794" s="38" t="s">
        <v>1103</v>
      </c>
      <c r="AD2794" s="29">
        <v>100</v>
      </c>
      <c r="AE2794" s="29">
        <v>99</v>
      </c>
      <c r="AF2794" s="40">
        <v>1</v>
      </c>
      <c r="AG2794" s="41" t="s">
        <v>64</v>
      </c>
      <c r="AJ2794" s="38" t="s">
        <v>65</v>
      </c>
      <c r="AK2794" s="29" t="s">
        <v>7</v>
      </c>
      <c r="AL2794" s="39">
        <v>41784</v>
      </c>
      <c r="AM2794" s="29">
        <v>262635</v>
      </c>
      <c r="AN2794" s="29" t="s">
        <v>76</v>
      </c>
      <c r="AO2794" s="29">
        <v>38</v>
      </c>
      <c r="AP2794" s="29">
        <v>2.58</v>
      </c>
      <c r="AQ2794" s="29" t="s">
        <v>10</v>
      </c>
      <c r="AR2794" s="39">
        <v>44036</v>
      </c>
      <c r="AS2794" s="29">
        <v>284647</v>
      </c>
      <c r="AT2794" s="29" t="s">
        <v>76</v>
      </c>
      <c r="AU2794" s="29">
        <v>11</v>
      </c>
      <c r="AV2794" s="29">
        <v>0.74</v>
      </c>
      <c r="AW2794" s="42">
        <v>34655</v>
      </c>
      <c r="AX2794" s="43">
        <v>60548</v>
      </c>
      <c r="AY2794" s="43">
        <v>12791</v>
      </c>
      <c r="AZ2794" s="44" t="s">
        <v>11120</v>
      </c>
    </row>
    <row r="2795" spans="1:52" ht="12.75" customHeight="1" x14ac:dyDescent="0.2">
      <c r="A2795" s="27">
        <v>62620</v>
      </c>
      <c r="B2795" s="28" t="s">
        <v>11197</v>
      </c>
      <c r="C2795" s="29" t="s">
        <v>56</v>
      </c>
      <c r="D2795" s="30" t="s">
        <v>11198</v>
      </c>
      <c r="E2795" s="30" t="s">
        <v>11199</v>
      </c>
      <c r="F2795" s="31">
        <v>1994</v>
      </c>
      <c r="G2795" s="31" t="s">
        <v>102</v>
      </c>
      <c r="H2795" s="30" t="s">
        <v>70</v>
      </c>
      <c r="I2795" s="60">
        <v>1</v>
      </c>
      <c r="J2795" s="60"/>
      <c r="K2795" s="32">
        <v>1</v>
      </c>
      <c r="L2795" s="33">
        <v>113</v>
      </c>
      <c r="M2795" s="31" t="s">
        <v>193</v>
      </c>
      <c r="X2795" s="37" t="s">
        <v>11200</v>
      </c>
      <c r="Y2795" s="38" t="s">
        <v>11201</v>
      </c>
      <c r="AA2795" s="39">
        <v>43905</v>
      </c>
      <c r="AB2795" s="39">
        <v>44741</v>
      </c>
      <c r="AC2795" s="38" t="s">
        <v>4907</v>
      </c>
      <c r="AD2795" s="29">
        <v>100</v>
      </c>
      <c r="AE2795" s="29">
        <v>3</v>
      </c>
      <c r="AF2795" s="40">
        <v>1</v>
      </c>
      <c r="AG2795" s="41" t="s">
        <v>95</v>
      </c>
      <c r="AJ2795" s="38" t="s">
        <v>11202</v>
      </c>
      <c r="AK2795" s="29" t="s">
        <v>5</v>
      </c>
      <c r="AL2795" s="39">
        <v>43821</v>
      </c>
      <c r="AM2795" s="29">
        <v>211744</v>
      </c>
      <c r="AN2795" s="29" t="s">
        <v>113</v>
      </c>
      <c r="AO2795" s="29">
        <v>2115</v>
      </c>
      <c r="AP2795" s="29">
        <v>9.65</v>
      </c>
      <c r="AQ2795" s="29" t="s">
        <v>8</v>
      </c>
      <c r="AR2795" s="39">
        <v>44227</v>
      </c>
      <c r="AS2795" s="29">
        <v>211008</v>
      </c>
      <c r="AT2795" s="29" t="s">
        <v>113</v>
      </c>
      <c r="AU2795" s="29">
        <v>335</v>
      </c>
      <c r="AV2795" s="29">
        <v>1.32</v>
      </c>
      <c r="AW2795" s="42">
        <v>34675</v>
      </c>
      <c r="AX2795" s="43">
        <v>710178</v>
      </c>
      <c r="AY2795" s="43">
        <v>144540</v>
      </c>
      <c r="AZ2795" s="44" t="s">
        <v>1134</v>
      </c>
    </row>
    <row r="2796" spans="1:52" ht="12.75" customHeight="1" x14ac:dyDescent="0.2">
      <c r="A2796" s="27">
        <v>62625</v>
      </c>
      <c r="B2796" s="28" t="s">
        <v>11203</v>
      </c>
      <c r="C2796" s="29" t="s">
        <v>56</v>
      </c>
      <c r="D2796" s="30" t="s">
        <v>11204</v>
      </c>
      <c r="E2796" s="30" t="s">
        <v>11205</v>
      </c>
      <c r="F2796" s="31">
        <v>1994</v>
      </c>
      <c r="G2796" s="31" t="s">
        <v>102</v>
      </c>
      <c r="H2796" s="30" t="s">
        <v>70</v>
      </c>
      <c r="I2796" s="60">
        <v>1</v>
      </c>
      <c r="J2796" s="60"/>
      <c r="K2796" s="32">
        <v>1</v>
      </c>
      <c r="L2796" s="33">
        <v>112</v>
      </c>
      <c r="M2796" s="31" t="s">
        <v>193</v>
      </c>
      <c r="X2796" s="37" t="s">
        <v>11206</v>
      </c>
      <c r="Y2796" s="38" t="s">
        <v>11207</v>
      </c>
      <c r="AA2796" s="39">
        <v>42855</v>
      </c>
      <c r="AB2796" s="39">
        <v>44680</v>
      </c>
      <c r="AC2796" s="38" t="s">
        <v>144</v>
      </c>
      <c r="AD2796" s="29">
        <v>100</v>
      </c>
      <c r="AE2796" s="29">
        <v>7</v>
      </c>
      <c r="AF2796" s="40">
        <v>4</v>
      </c>
      <c r="AG2796" s="41" t="s">
        <v>95</v>
      </c>
      <c r="AJ2796" s="38" t="s">
        <v>5544</v>
      </c>
      <c r="AK2796" s="29" t="s">
        <v>6</v>
      </c>
      <c r="AL2796" s="39">
        <v>43813</v>
      </c>
      <c r="AM2796" s="29">
        <v>235117</v>
      </c>
      <c r="AN2796" s="29" t="s">
        <v>503</v>
      </c>
      <c r="AO2796" s="29">
        <v>518</v>
      </c>
      <c r="AP2796" s="29">
        <v>5.71</v>
      </c>
      <c r="AQ2796" s="29" t="s">
        <v>9</v>
      </c>
      <c r="AR2796" s="39">
        <v>43985</v>
      </c>
      <c r="AS2796" s="29">
        <v>225508</v>
      </c>
      <c r="AT2796" s="29" t="s">
        <v>503</v>
      </c>
      <c r="AU2796" s="29">
        <v>78</v>
      </c>
      <c r="AV2796" s="29">
        <v>0.54</v>
      </c>
      <c r="AW2796" s="42">
        <v>34684</v>
      </c>
      <c r="AX2796" s="43">
        <v>7426365</v>
      </c>
      <c r="AY2796" s="43">
        <v>1450687</v>
      </c>
      <c r="AZ2796" s="44" t="s">
        <v>6099</v>
      </c>
    </row>
    <row r="2797" spans="1:52" ht="12.75" customHeight="1" x14ac:dyDescent="0.2">
      <c r="A2797" s="27">
        <v>62637</v>
      </c>
      <c r="B2797" s="28" t="s">
        <v>11208</v>
      </c>
      <c r="C2797" s="29" t="s">
        <v>4748</v>
      </c>
      <c r="D2797" s="30" t="s">
        <v>11209</v>
      </c>
      <c r="E2797" s="30" t="s">
        <v>11210</v>
      </c>
      <c r="F2797" s="31">
        <v>1994</v>
      </c>
      <c r="G2797" s="31" t="s">
        <v>102</v>
      </c>
      <c r="H2797" s="30" t="s">
        <v>135</v>
      </c>
      <c r="I2797" s="60">
        <v>1</v>
      </c>
      <c r="J2797" s="60"/>
      <c r="K2797" s="32">
        <v>1</v>
      </c>
      <c r="L2797" s="33">
        <v>89</v>
      </c>
      <c r="M2797" s="31" t="s">
        <v>527</v>
      </c>
      <c r="X2797" s="37" t="s">
        <v>4086</v>
      </c>
      <c r="Y2797" s="38" t="s">
        <v>6200</v>
      </c>
      <c r="AA2797" s="39">
        <v>43191</v>
      </c>
      <c r="AB2797" s="39">
        <v>45016</v>
      </c>
      <c r="AC2797" s="38" t="s">
        <v>94</v>
      </c>
      <c r="AD2797" s="29">
        <v>100</v>
      </c>
      <c r="AE2797" s="29">
        <v>5</v>
      </c>
      <c r="AF2797" s="40">
        <v>2</v>
      </c>
      <c r="AG2797" s="41" t="s">
        <v>95</v>
      </c>
      <c r="AJ2797" s="38" t="s">
        <v>11211</v>
      </c>
      <c r="AK2797" s="29" t="s">
        <v>7</v>
      </c>
      <c r="AL2797" s="39">
        <v>43435</v>
      </c>
      <c r="AM2797" s="29">
        <v>164541</v>
      </c>
      <c r="AN2797" s="29" t="s">
        <v>84</v>
      </c>
      <c r="AO2797" s="29">
        <v>573</v>
      </c>
      <c r="AP2797" s="29">
        <v>4.0199999999999996</v>
      </c>
      <c r="AQ2797" s="29" t="s">
        <v>531</v>
      </c>
      <c r="AR2797" s="39">
        <v>44059</v>
      </c>
      <c r="AS2797" s="29">
        <v>230148</v>
      </c>
      <c r="AT2797" s="29" t="s">
        <v>503</v>
      </c>
      <c r="AU2797" s="29">
        <v>100</v>
      </c>
      <c r="AV2797" s="29">
        <v>1.1000000000000001</v>
      </c>
    </row>
    <row r="2798" spans="1:52" ht="12.75" customHeight="1" x14ac:dyDescent="0.2">
      <c r="A2798" s="27">
        <v>62638</v>
      </c>
      <c r="B2798" s="28" t="s">
        <v>7145</v>
      </c>
      <c r="C2798" s="29" t="s">
        <v>185</v>
      </c>
      <c r="D2798" s="30" t="s">
        <v>11212</v>
      </c>
      <c r="E2798" s="30" t="s">
        <v>11213</v>
      </c>
      <c r="F2798" s="31">
        <v>1993</v>
      </c>
      <c r="G2798" s="31" t="s">
        <v>102</v>
      </c>
      <c r="H2798" s="30" t="s">
        <v>2084</v>
      </c>
      <c r="I2798" s="59"/>
      <c r="J2798" s="59">
        <f>K2798*L2798</f>
        <v>660</v>
      </c>
      <c r="K2798" s="32">
        <v>22</v>
      </c>
      <c r="L2798" s="33">
        <v>30</v>
      </c>
      <c r="M2798" s="31" t="s">
        <v>60</v>
      </c>
      <c r="X2798" s="37" t="s">
        <v>10884</v>
      </c>
      <c r="Y2798" s="38" t="s">
        <v>1412</v>
      </c>
      <c r="AA2798" s="39">
        <v>43831</v>
      </c>
      <c r="AB2798" s="39">
        <v>44834</v>
      </c>
      <c r="AC2798" s="38" t="s">
        <v>4907</v>
      </c>
      <c r="AD2798" s="29">
        <v>100</v>
      </c>
      <c r="AE2798" s="29">
        <v>3</v>
      </c>
      <c r="AF2798" s="40">
        <v>0.95</v>
      </c>
      <c r="AG2798" s="41" t="s">
        <v>95</v>
      </c>
      <c r="AJ2798" s="38" t="s">
        <v>6216</v>
      </c>
      <c r="AK2798" s="29" t="s">
        <v>6</v>
      </c>
      <c r="AL2798" s="39">
        <v>44011</v>
      </c>
      <c r="AM2798" s="29">
        <v>134507</v>
      </c>
      <c r="AN2798" s="29" t="s">
        <v>85</v>
      </c>
      <c r="AO2798" s="29">
        <v>1059</v>
      </c>
      <c r="AP2798" s="29">
        <v>7.04</v>
      </c>
    </row>
    <row r="2799" spans="1:52" ht="12.75" customHeight="1" x14ac:dyDescent="0.2">
      <c r="A2799" s="27">
        <v>62680</v>
      </c>
      <c r="B2799" s="28" t="s">
        <v>11214</v>
      </c>
      <c r="C2799" s="29" t="s">
        <v>56</v>
      </c>
      <c r="D2799" s="30" t="s">
        <v>11215</v>
      </c>
      <c r="E2799" s="30" t="s">
        <v>11215</v>
      </c>
      <c r="F2799" s="31">
        <v>1994</v>
      </c>
      <c r="G2799" s="31" t="s">
        <v>69</v>
      </c>
      <c r="H2799" s="30" t="s">
        <v>70</v>
      </c>
      <c r="I2799" s="60">
        <v>1</v>
      </c>
      <c r="J2799" s="60"/>
      <c r="K2799" s="32">
        <v>1</v>
      </c>
      <c r="L2799" s="33">
        <v>100</v>
      </c>
      <c r="M2799" s="31" t="s">
        <v>60</v>
      </c>
      <c r="X2799" s="37" t="s">
        <v>9886</v>
      </c>
      <c r="Y2799" s="38" t="s">
        <v>11216</v>
      </c>
      <c r="AA2799" s="39">
        <v>37973</v>
      </c>
      <c r="AB2799" s="39">
        <v>2958465</v>
      </c>
      <c r="AC2799" s="38" t="s">
        <v>2555</v>
      </c>
      <c r="AD2799" s="29">
        <v>100</v>
      </c>
      <c r="AE2799" s="29">
        <v>99</v>
      </c>
      <c r="AF2799" s="40">
        <v>20</v>
      </c>
      <c r="AG2799" s="41" t="s">
        <v>64</v>
      </c>
      <c r="AJ2799" s="38" t="s">
        <v>817</v>
      </c>
      <c r="AK2799" s="29" t="s">
        <v>7</v>
      </c>
      <c r="AL2799" s="39">
        <v>43741</v>
      </c>
      <c r="AM2799" s="29">
        <v>245844</v>
      </c>
      <c r="AN2799" s="29" t="s">
        <v>76</v>
      </c>
      <c r="AO2799" s="29">
        <v>88</v>
      </c>
      <c r="AP2799" s="29">
        <v>2.76</v>
      </c>
      <c r="AQ2799" s="29" t="s">
        <v>75</v>
      </c>
      <c r="AR2799" s="39">
        <v>44173</v>
      </c>
      <c r="AS2799" s="29">
        <v>270252</v>
      </c>
      <c r="AT2799" s="29" t="s">
        <v>76</v>
      </c>
      <c r="AU2799" s="29">
        <v>9</v>
      </c>
      <c r="AV2799" s="29">
        <v>0.73</v>
      </c>
      <c r="AW2799" s="42">
        <v>34685</v>
      </c>
      <c r="AX2799" s="43">
        <v>2243597</v>
      </c>
      <c r="AY2799" s="43">
        <v>428125</v>
      </c>
      <c r="AZ2799" s="44" t="s">
        <v>205</v>
      </c>
    </row>
    <row r="2800" spans="1:52" ht="12.75" customHeight="1" x14ac:dyDescent="0.2">
      <c r="A2800" s="27">
        <v>62684</v>
      </c>
      <c r="B2800" s="28" t="s">
        <v>11217</v>
      </c>
      <c r="C2800" s="29" t="s">
        <v>56</v>
      </c>
      <c r="D2800" s="30" t="s">
        <v>11218</v>
      </c>
      <c r="E2800" s="30" t="s">
        <v>11218</v>
      </c>
      <c r="F2800" s="31">
        <v>1994</v>
      </c>
      <c r="G2800" s="31" t="s">
        <v>102</v>
      </c>
      <c r="H2800" s="30" t="s">
        <v>70</v>
      </c>
      <c r="I2800" s="60">
        <v>1</v>
      </c>
      <c r="J2800" s="60"/>
      <c r="K2800" s="32">
        <v>1</v>
      </c>
      <c r="L2800" s="33">
        <v>110</v>
      </c>
      <c r="M2800" s="31" t="s">
        <v>91</v>
      </c>
      <c r="X2800" s="37" t="s">
        <v>6209</v>
      </c>
      <c r="Y2800" s="38" t="s">
        <v>11219</v>
      </c>
      <c r="AA2800" s="39">
        <v>43466</v>
      </c>
      <c r="AB2800" s="39">
        <v>45291</v>
      </c>
      <c r="AC2800" s="38" t="s">
        <v>94</v>
      </c>
      <c r="AD2800" s="29">
        <v>100</v>
      </c>
      <c r="AE2800" s="29">
        <v>5</v>
      </c>
      <c r="AF2800" s="40">
        <v>1</v>
      </c>
      <c r="AG2800" s="41" t="s">
        <v>95</v>
      </c>
      <c r="AJ2800" s="38" t="s">
        <v>6216</v>
      </c>
      <c r="AK2800" s="29" t="s">
        <v>6</v>
      </c>
      <c r="AL2800" s="39">
        <v>44073</v>
      </c>
      <c r="AM2800" s="29">
        <v>155819</v>
      </c>
      <c r="AN2800" s="29" t="s">
        <v>84</v>
      </c>
      <c r="AO2800" s="29">
        <v>327</v>
      </c>
      <c r="AP2800" s="29">
        <v>2.77</v>
      </c>
      <c r="AW2800" s="42">
        <v>34690</v>
      </c>
      <c r="AX2800" s="43">
        <v>1497052</v>
      </c>
      <c r="AY2800" s="43">
        <v>291810</v>
      </c>
      <c r="AZ2800" s="44" t="s">
        <v>6211</v>
      </c>
    </row>
    <row r="2801" spans="1:52" ht="12.75" customHeight="1" x14ac:dyDescent="0.2">
      <c r="A2801" s="27">
        <v>62685</v>
      </c>
      <c r="B2801" s="28" t="s">
        <v>11220</v>
      </c>
      <c r="C2801" s="29" t="s">
        <v>56</v>
      </c>
      <c r="D2801" s="30" t="s">
        <v>11221</v>
      </c>
      <c r="E2801" s="30" t="s">
        <v>11221</v>
      </c>
      <c r="F2801" s="31">
        <v>1994</v>
      </c>
      <c r="G2801" s="31" t="s">
        <v>69</v>
      </c>
      <c r="H2801" s="30" t="s">
        <v>70</v>
      </c>
      <c r="I2801" s="60">
        <v>1</v>
      </c>
      <c r="J2801" s="60"/>
      <c r="K2801" s="32">
        <v>1</v>
      </c>
      <c r="L2801" s="33">
        <v>107</v>
      </c>
      <c r="M2801" s="31" t="s">
        <v>60</v>
      </c>
      <c r="X2801" s="37" t="s">
        <v>4634</v>
      </c>
      <c r="Y2801" s="38" t="s">
        <v>11222</v>
      </c>
      <c r="AA2801" s="39">
        <v>40324</v>
      </c>
      <c r="AB2801" s="39">
        <v>2958465</v>
      </c>
      <c r="AC2801" s="38" t="s">
        <v>1103</v>
      </c>
      <c r="AD2801" s="29">
        <v>50</v>
      </c>
      <c r="AE2801" s="29">
        <v>99</v>
      </c>
      <c r="AF2801" s="40">
        <v>2</v>
      </c>
      <c r="AG2801" s="41" t="s">
        <v>64</v>
      </c>
      <c r="AJ2801" s="38" t="s">
        <v>2473</v>
      </c>
      <c r="AK2801" s="29" t="s">
        <v>7</v>
      </c>
      <c r="AL2801" s="39">
        <v>44047</v>
      </c>
      <c r="AM2801" s="29">
        <v>224033</v>
      </c>
      <c r="AN2801" s="29" t="s">
        <v>503</v>
      </c>
      <c r="AO2801" s="29">
        <v>392</v>
      </c>
      <c r="AP2801" s="29">
        <v>3.38</v>
      </c>
      <c r="AQ2801" s="29" t="s">
        <v>75</v>
      </c>
      <c r="AR2801" s="39">
        <v>44061</v>
      </c>
      <c r="AS2801" s="29">
        <v>133851</v>
      </c>
      <c r="AT2801" s="29" t="s">
        <v>85</v>
      </c>
      <c r="AU2801" s="29">
        <v>185</v>
      </c>
      <c r="AV2801" s="29">
        <v>1.49</v>
      </c>
      <c r="AW2801" s="42">
        <v>34690</v>
      </c>
      <c r="AX2801" s="43">
        <v>1217355</v>
      </c>
      <c r="AY2801" s="43">
        <v>234892</v>
      </c>
      <c r="AZ2801" s="44" t="s">
        <v>11120</v>
      </c>
    </row>
    <row r="2802" spans="1:52" ht="12.75" customHeight="1" x14ac:dyDescent="0.2">
      <c r="A2802" s="27">
        <v>62686</v>
      </c>
      <c r="B2802" s="28" t="s">
        <v>11223</v>
      </c>
      <c r="C2802" s="29" t="s">
        <v>56</v>
      </c>
      <c r="D2802" s="30" t="s">
        <v>11224</v>
      </c>
      <c r="E2802" s="30" t="s">
        <v>11224</v>
      </c>
      <c r="F2802" s="31">
        <v>1994</v>
      </c>
      <c r="G2802" s="31" t="s">
        <v>69</v>
      </c>
      <c r="H2802" s="30" t="s">
        <v>70</v>
      </c>
      <c r="I2802" s="60">
        <v>1</v>
      </c>
      <c r="J2802" s="60"/>
      <c r="K2802" s="32">
        <v>1</v>
      </c>
      <c r="L2802" s="33">
        <v>100</v>
      </c>
      <c r="M2802" s="31" t="s">
        <v>91</v>
      </c>
      <c r="X2802" s="37" t="s">
        <v>5155</v>
      </c>
      <c r="Y2802" s="38" t="s">
        <v>11225</v>
      </c>
      <c r="AA2802" s="39">
        <v>43293</v>
      </c>
      <c r="AB2802" s="39">
        <v>2958465</v>
      </c>
      <c r="AC2802" s="38" t="s">
        <v>712</v>
      </c>
      <c r="AD2802" s="29">
        <v>100</v>
      </c>
      <c r="AE2802" s="29">
        <v>99</v>
      </c>
      <c r="AF2802" s="40">
        <v>2</v>
      </c>
      <c r="AG2802" s="41" t="s">
        <v>64</v>
      </c>
      <c r="AJ2802" s="38" t="s">
        <v>657</v>
      </c>
      <c r="AK2802" s="29" t="s">
        <v>7</v>
      </c>
      <c r="AL2802" s="39">
        <v>44196</v>
      </c>
      <c r="AM2802" s="29">
        <v>265254</v>
      </c>
      <c r="AN2802" s="29" t="s">
        <v>76</v>
      </c>
      <c r="AO2802" s="29">
        <v>65</v>
      </c>
      <c r="AP2802" s="29">
        <v>2.84</v>
      </c>
      <c r="AQ2802" s="29" t="s">
        <v>75</v>
      </c>
      <c r="AR2802" s="39">
        <v>44218</v>
      </c>
      <c r="AS2802" s="29">
        <v>60025</v>
      </c>
      <c r="AT2802" s="29" t="s">
        <v>74</v>
      </c>
      <c r="AU2802" s="29">
        <v>42</v>
      </c>
      <c r="AV2802" s="29">
        <v>1.1299999999999999</v>
      </c>
      <c r="AW2802" s="42">
        <v>34691</v>
      </c>
      <c r="AX2802" s="43">
        <v>1947310</v>
      </c>
      <c r="AY2802" s="43">
        <v>373633</v>
      </c>
      <c r="AZ2802" s="44" t="s">
        <v>6099</v>
      </c>
    </row>
    <row r="2803" spans="1:52" ht="12.75" customHeight="1" x14ac:dyDescent="0.2">
      <c r="A2803" s="27">
        <v>62728</v>
      </c>
      <c r="B2803" s="28" t="s">
        <v>11226</v>
      </c>
      <c r="C2803" s="29" t="s">
        <v>4748</v>
      </c>
      <c r="D2803" s="30" t="s">
        <v>11227</v>
      </c>
      <c r="E2803" s="30" t="s">
        <v>11227</v>
      </c>
      <c r="F2803" s="31">
        <v>1994</v>
      </c>
      <c r="G2803" s="31" t="s">
        <v>69</v>
      </c>
      <c r="H2803" s="30" t="s">
        <v>710</v>
      </c>
      <c r="I2803" s="60">
        <v>1</v>
      </c>
      <c r="J2803" s="60"/>
      <c r="K2803" s="32">
        <v>1</v>
      </c>
      <c r="L2803" s="33">
        <v>95</v>
      </c>
      <c r="M2803" s="31" t="s">
        <v>109</v>
      </c>
      <c r="X2803" s="37" t="s">
        <v>11228</v>
      </c>
      <c r="Y2803" s="38" t="s">
        <v>11229</v>
      </c>
      <c r="AA2803" s="39">
        <v>43293</v>
      </c>
      <c r="AB2803" s="39">
        <v>2958465</v>
      </c>
      <c r="AC2803" s="38" t="s">
        <v>712</v>
      </c>
      <c r="AD2803" s="29">
        <v>100</v>
      </c>
      <c r="AE2803" s="29">
        <v>99</v>
      </c>
      <c r="AF2803" s="40">
        <v>2</v>
      </c>
      <c r="AG2803" s="41" t="s">
        <v>64</v>
      </c>
      <c r="AJ2803" s="38" t="s">
        <v>11230</v>
      </c>
      <c r="AK2803" s="29" t="s">
        <v>6</v>
      </c>
      <c r="AL2803" s="39">
        <v>44220</v>
      </c>
      <c r="AM2803" s="29">
        <v>263818</v>
      </c>
      <c r="AN2803" s="29" t="s">
        <v>76</v>
      </c>
      <c r="AO2803" s="29">
        <v>57</v>
      </c>
      <c r="AP2803" s="29">
        <v>4.12</v>
      </c>
      <c r="AQ2803" s="29" t="s">
        <v>75</v>
      </c>
      <c r="AR2803" s="39">
        <v>44038</v>
      </c>
      <c r="AS2803" s="29">
        <v>114303</v>
      </c>
      <c r="AT2803" s="29" t="s">
        <v>85</v>
      </c>
      <c r="AU2803" s="29">
        <v>100</v>
      </c>
      <c r="AV2803" s="29">
        <v>0.88</v>
      </c>
    </row>
    <row r="2804" spans="1:52" ht="12.75" customHeight="1" x14ac:dyDescent="0.2">
      <c r="A2804" s="27">
        <v>62757</v>
      </c>
      <c r="B2804" s="28" t="s">
        <v>11231</v>
      </c>
      <c r="C2804" s="29" t="s">
        <v>56</v>
      </c>
      <c r="D2804" s="30" t="s">
        <v>11232</v>
      </c>
      <c r="E2804" s="30" t="s">
        <v>11232</v>
      </c>
      <c r="F2804" s="31">
        <v>1995</v>
      </c>
      <c r="G2804" s="31" t="s">
        <v>69</v>
      </c>
      <c r="H2804" s="30" t="s">
        <v>59</v>
      </c>
      <c r="I2804" s="60">
        <v>1</v>
      </c>
      <c r="J2804" s="60"/>
      <c r="K2804" s="32">
        <v>1</v>
      </c>
      <c r="L2804" s="33">
        <v>112</v>
      </c>
      <c r="M2804" s="31" t="s">
        <v>109</v>
      </c>
      <c r="X2804" s="37" t="s">
        <v>5397</v>
      </c>
      <c r="Y2804" s="38" t="s">
        <v>11233</v>
      </c>
      <c r="AA2804" s="39">
        <v>35828</v>
      </c>
      <c r="AB2804" s="39">
        <v>46784</v>
      </c>
      <c r="AC2804" s="38" t="s">
        <v>11234</v>
      </c>
      <c r="AD2804" s="29">
        <v>100</v>
      </c>
      <c r="AE2804" s="29">
        <v>99</v>
      </c>
      <c r="AF2804" s="40">
        <v>13</v>
      </c>
      <c r="AJ2804" s="38" t="s">
        <v>3897</v>
      </c>
      <c r="AK2804" s="29" t="s">
        <v>7</v>
      </c>
      <c r="AL2804" s="39">
        <v>42689</v>
      </c>
      <c r="AM2804" s="29">
        <v>212226</v>
      </c>
      <c r="AN2804" s="29" t="s">
        <v>113</v>
      </c>
      <c r="AO2804" s="29">
        <v>862</v>
      </c>
      <c r="AP2804" s="29">
        <v>3.69</v>
      </c>
      <c r="AQ2804" s="29" t="s">
        <v>10</v>
      </c>
      <c r="AR2804" s="39">
        <v>44249</v>
      </c>
      <c r="AS2804" s="29">
        <v>144822</v>
      </c>
      <c r="AT2804" s="29" t="s">
        <v>84</v>
      </c>
      <c r="AU2804" s="29">
        <v>104</v>
      </c>
      <c r="AV2804" s="29">
        <v>0.87</v>
      </c>
      <c r="AW2804" s="42">
        <v>35097</v>
      </c>
      <c r="AX2804" s="43">
        <v>987061</v>
      </c>
      <c r="AY2804" s="43">
        <v>195614</v>
      </c>
      <c r="AZ2804" s="44" t="s">
        <v>205</v>
      </c>
    </row>
    <row r="2805" spans="1:52" ht="12.75" customHeight="1" x14ac:dyDescent="0.2">
      <c r="A2805" s="27">
        <v>62781</v>
      </c>
      <c r="B2805" s="28" t="s">
        <v>11235</v>
      </c>
      <c r="C2805" s="29" t="s">
        <v>56</v>
      </c>
      <c r="D2805" s="30" t="s">
        <v>11236</v>
      </c>
      <c r="E2805" s="30" t="s">
        <v>11237</v>
      </c>
      <c r="F2805" s="31">
        <v>1994</v>
      </c>
      <c r="G2805" s="31" t="s">
        <v>102</v>
      </c>
      <c r="H2805" s="30" t="s">
        <v>59</v>
      </c>
      <c r="I2805" s="60">
        <v>1</v>
      </c>
      <c r="J2805" s="60"/>
      <c r="K2805" s="32">
        <v>1</v>
      </c>
      <c r="L2805" s="33">
        <v>127</v>
      </c>
      <c r="M2805" s="31" t="s">
        <v>91</v>
      </c>
      <c r="X2805" s="37" t="s">
        <v>11238</v>
      </c>
      <c r="Y2805" s="38" t="s">
        <v>11239</v>
      </c>
      <c r="AA2805" s="39">
        <v>43154</v>
      </c>
      <c r="AB2805" s="39">
        <v>44979</v>
      </c>
      <c r="AC2805" s="38" t="s">
        <v>144</v>
      </c>
      <c r="AD2805" s="29">
        <v>100</v>
      </c>
      <c r="AE2805" s="29">
        <v>7</v>
      </c>
      <c r="AF2805" s="40">
        <v>2</v>
      </c>
      <c r="AG2805" s="41" t="s">
        <v>95</v>
      </c>
      <c r="AJ2805" s="38" t="s">
        <v>567</v>
      </c>
      <c r="AK2805" s="29" t="s">
        <v>7</v>
      </c>
      <c r="AL2805" s="39">
        <v>43403</v>
      </c>
      <c r="AM2805" s="29">
        <v>233426</v>
      </c>
      <c r="AN2805" s="29" t="s">
        <v>503</v>
      </c>
      <c r="AO2805" s="29">
        <v>218</v>
      </c>
      <c r="AP2805" s="29">
        <v>2.86</v>
      </c>
      <c r="AQ2805" s="29" t="s">
        <v>10</v>
      </c>
      <c r="AR2805" s="39">
        <v>44086</v>
      </c>
      <c r="AS2805" s="29">
        <v>211108</v>
      </c>
      <c r="AT2805" s="29" t="s">
        <v>113</v>
      </c>
      <c r="AU2805" s="29">
        <v>261</v>
      </c>
      <c r="AV2805" s="29">
        <v>1.49</v>
      </c>
      <c r="AW2805" s="42">
        <v>34726</v>
      </c>
      <c r="AX2805" s="43">
        <v>6955094</v>
      </c>
      <c r="AY2805" s="43">
        <v>1347436</v>
      </c>
      <c r="AZ2805" s="44" t="s">
        <v>267</v>
      </c>
    </row>
    <row r="2806" spans="1:52" ht="12.75" customHeight="1" x14ac:dyDescent="0.2">
      <c r="A2806" s="27">
        <v>62782</v>
      </c>
      <c r="B2806" s="28" t="s">
        <v>11240</v>
      </c>
      <c r="C2806" s="29" t="s">
        <v>56</v>
      </c>
      <c r="D2806" s="30" t="s">
        <v>11241</v>
      </c>
      <c r="E2806" s="30" t="s">
        <v>11241</v>
      </c>
      <c r="F2806" s="31">
        <v>1994</v>
      </c>
      <c r="G2806" s="31" t="s">
        <v>69</v>
      </c>
      <c r="H2806" s="30" t="s">
        <v>70</v>
      </c>
      <c r="I2806" s="60">
        <v>1</v>
      </c>
      <c r="J2806" s="60"/>
      <c r="K2806" s="32">
        <v>1</v>
      </c>
      <c r="L2806" s="33">
        <v>101</v>
      </c>
      <c r="M2806" s="31" t="s">
        <v>60</v>
      </c>
      <c r="X2806" s="37" t="s">
        <v>11242</v>
      </c>
      <c r="Y2806" s="38" t="s">
        <v>11243</v>
      </c>
      <c r="AA2806" s="39">
        <v>40909</v>
      </c>
      <c r="AB2806" s="39">
        <v>2958465</v>
      </c>
      <c r="AC2806" s="38" t="s">
        <v>1103</v>
      </c>
      <c r="AD2806" s="29">
        <v>100</v>
      </c>
      <c r="AE2806" s="29">
        <v>99</v>
      </c>
      <c r="AF2806" s="40">
        <v>6</v>
      </c>
      <c r="AG2806" s="41" t="s">
        <v>64</v>
      </c>
      <c r="AJ2806" s="38" t="s">
        <v>680</v>
      </c>
      <c r="AK2806" s="29" t="s">
        <v>7</v>
      </c>
      <c r="AL2806" s="39">
        <v>44224</v>
      </c>
      <c r="AM2806" s="29">
        <v>272125</v>
      </c>
      <c r="AN2806" s="29" t="s">
        <v>76</v>
      </c>
      <c r="AO2806" s="29">
        <v>31</v>
      </c>
      <c r="AP2806" s="29">
        <v>2.58</v>
      </c>
      <c r="AQ2806" s="29" t="s">
        <v>75</v>
      </c>
      <c r="AR2806" s="39">
        <v>44210</v>
      </c>
      <c r="AS2806" s="29">
        <v>112935</v>
      </c>
      <c r="AT2806" s="29" t="s">
        <v>85</v>
      </c>
      <c r="AU2806" s="29">
        <v>59</v>
      </c>
      <c r="AV2806" s="29">
        <v>0.53</v>
      </c>
      <c r="AW2806" s="42">
        <v>34733</v>
      </c>
      <c r="AX2806" s="43">
        <v>1211446</v>
      </c>
      <c r="AY2806" s="43">
        <v>237335</v>
      </c>
      <c r="AZ2806" s="44" t="s">
        <v>11120</v>
      </c>
    </row>
    <row r="2807" spans="1:52" ht="12.75" customHeight="1" x14ac:dyDescent="0.2">
      <c r="A2807" s="27">
        <v>62785</v>
      </c>
      <c r="B2807" s="28" t="s">
        <v>11244</v>
      </c>
      <c r="C2807" s="29" t="s">
        <v>56</v>
      </c>
      <c r="D2807" s="30" t="s">
        <v>11245</v>
      </c>
      <c r="E2807" s="30" t="s">
        <v>11246</v>
      </c>
      <c r="F2807" s="31">
        <v>1994</v>
      </c>
      <c r="G2807" s="31" t="s">
        <v>102</v>
      </c>
      <c r="H2807" s="30" t="s">
        <v>952</v>
      </c>
      <c r="I2807" s="60">
        <v>1</v>
      </c>
      <c r="J2807" s="60"/>
      <c r="K2807" s="32">
        <v>1</v>
      </c>
      <c r="L2807" s="33">
        <v>112</v>
      </c>
      <c r="M2807" s="31" t="s">
        <v>91</v>
      </c>
      <c r="X2807" s="37" t="s">
        <v>5234</v>
      </c>
      <c r="Y2807" s="38" t="s">
        <v>11247</v>
      </c>
      <c r="AA2807" s="39">
        <v>43831</v>
      </c>
      <c r="AB2807" s="39">
        <v>45657</v>
      </c>
      <c r="AC2807" s="38" t="s">
        <v>94</v>
      </c>
      <c r="AD2807" s="29">
        <v>100</v>
      </c>
      <c r="AE2807" s="29">
        <v>5</v>
      </c>
      <c r="AF2807" s="40">
        <v>1</v>
      </c>
      <c r="AG2807" s="41" t="s">
        <v>95</v>
      </c>
      <c r="AJ2807" s="38" t="s">
        <v>11248</v>
      </c>
      <c r="AK2807" s="29" t="s">
        <v>7</v>
      </c>
      <c r="AL2807" s="39">
        <v>43523</v>
      </c>
      <c r="AM2807" s="29">
        <v>234019</v>
      </c>
      <c r="AN2807" s="29" t="s">
        <v>503</v>
      </c>
      <c r="AO2807" s="29">
        <v>243</v>
      </c>
      <c r="AP2807" s="29">
        <v>3.22</v>
      </c>
      <c r="AQ2807" s="29" t="s">
        <v>10</v>
      </c>
      <c r="AR2807" s="39">
        <v>43975</v>
      </c>
      <c r="AS2807" s="29">
        <v>191407</v>
      </c>
      <c r="AT2807" s="29" t="s">
        <v>126</v>
      </c>
      <c r="AU2807" s="29">
        <v>166</v>
      </c>
      <c r="AV2807" s="29">
        <v>0.81</v>
      </c>
      <c r="AW2807" s="42">
        <v>34733</v>
      </c>
      <c r="AX2807" s="43">
        <v>1284198</v>
      </c>
      <c r="AY2807" s="43">
        <v>247339</v>
      </c>
      <c r="AZ2807" s="44" t="s">
        <v>6211</v>
      </c>
    </row>
    <row r="2808" spans="1:52" ht="12.75" customHeight="1" x14ac:dyDescent="0.2">
      <c r="A2808" s="27">
        <v>62815</v>
      </c>
      <c r="B2808" s="28" t="s">
        <v>11249</v>
      </c>
      <c r="C2808" s="29" t="s">
        <v>4748</v>
      </c>
      <c r="D2808" s="30" t="s">
        <v>11250</v>
      </c>
      <c r="E2808" s="30" t="s">
        <v>11251</v>
      </c>
      <c r="F2808" s="31">
        <v>1993</v>
      </c>
      <c r="G2808" s="31" t="s">
        <v>102</v>
      </c>
      <c r="H2808" s="30" t="s">
        <v>548</v>
      </c>
      <c r="I2808" s="60">
        <v>1</v>
      </c>
      <c r="J2808" s="60"/>
      <c r="K2808" s="32">
        <v>1</v>
      </c>
      <c r="L2808" s="33">
        <v>97</v>
      </c>
      <c r="M2808" s="31" t="s">
        <v>527</v>
      </c>
      <c r="X2808" s="37" t="s">
        <v>7715</v>
      </c>
      <c r="Y2808" s="38" t="s">
        <v>10712</v>
      </c>
      <c r="Z2808" s="29" t="s">
        <v>96</v>
      </c>
      <c r="AA2808" s="39">
        <v>43525</v>
      </c>
      <c r="AB2808" s="39">
        <v>44255</v>
      </c>
      <c r="AC2808" s="38" t="s">
        <v>7688</v>
      </c>
      <c r="AD2808" s="29">
        <v>100</v>
      </c>
      <c r="AE2808" s="29">
        <v>3</v>
      </c>
      <c r="AF2808" s="40">
        <v>1</v>
      </c>
      <c r="AG2808" s="41" t="s">
        <v>95</v>
      </c>
      <c r="AJ2808" s="38" t="s">
        <v>7689</v>
      </c>
      <c r="AK2808" s="29" t="s">
        <v>7</v>
      </c>
      <c r="AL2808" s="39">
        <v>43871</v>
      </c>
      <c r="AM2808" s="29">
        <v>163958</v>
      </c>
      <c r="AN2808" s="29" t="s">
        <v>84</v>
      </c>
      <c r="AO2808" s="29">
        <v>403</v>
      </c>
      <c r="AP2808" s="29">
        <v>3.07</v>
      </c>
    </row>
    <row r="2809" spans="1:52" ht="12.75" customHeight="1" x14ac:dyDescent="0.2">
      <c r="A2809" s="27">
        <v>62942</v>
      </c>
      <c r="B2809" s="28" t="s">
        <v>11252</v>
      </c>
      <c r="C2809" s="29" t="s">
        <v>56</v>
      </c>
      <c r="D2809" s="30" t="s">
        <v>11253</v>
      </c>
      <c r="E2809" s="30" t="s">
        <v>11253</v>
      </c>
      <c r="F2809" s="31">
        <v>1994</v>
      </c>
      <c r="G2809" s="31" t="s">
        <v>69</v>
      </c>
      <c r="H2809" s="30" t="s">
        <v>59</v>
      </c>
      <c r="I2809" s="60">
        <v>1</v>
      </c>
      <c r="J2809" s="60"/>
      <c r="K2809" s="32">
        <v>1</v>
      </c>
      <c r="L2809" s="33">
        <v>92</v>
      </c>
      <c r="M2809" s="31" t="s">
        <v>60</v>
      </c>
      <c r="X2809" s="37" t="s">
        <v>11254</v>
      </c>
      <c r="Y2809" s="38" t="s">
        <v>11255</v>
      </c>
      <c r="AA2809" s="39">
        <v>40324</v>
      </c>
      <c r="AB2809" s="39">
        <v>2958465</v>
      </c>
      <c r="AC2809" s="38" t="s">
        <v>1103</v>
      </c>
      <c r="AD2809" s="29">
        <v>100</v>
      </c>
      <c r="AE2809" s="29">
        <v>99</v>
      </c>
      <c r="AF2809" s="40">
        <v>10</v>
      </c>
      <c r="AG2809" s="41" t="s">
        <v>64</v>
      </c>
      <c r="AJ2809" s="38" t="s">
        <v>1696</v>
      </c>
      <c r="AK2809" s="29" t="s">
        <v>7</v>
      </c>
      <c r="AL2809" s="39">
        <v>44180</v>
      </c>
      <c r="AM2809" s="29">
        <v>271840</v>
      </c>
      <c r="AN2809" s="29" t="s">
        <v>76</v>
      </c>
      <c r="AO2809" s="29">
        <v>35</v>
      </c>
      <c r="AP2809" s="29">
        <v>3.17</v>
      </c>
      <c r="AQ2809" s="29" t="s">
        <v>75</v>
      </c>
      <c r="AR2809" s="39">
        <v>44224</v>
      </c>
      <c r="AS2809" s="29">
        <v>60006</v>
      </c>
      <c r="AT2809" s="29" t="s">
        <v>74</v>
      </c>
      <c r="AU2809" s="29">
        <v>21</v>
      </c>
      <c r="AV2809" s="29">
        <v>0.78</v>
      </c>
      <c r="AW2809" s="42">
        <v>35209</v>
      </c>
      <c r="AX2809" s="43">
        <v>9457</v>
      </c>
      <c r="AY2809" s="43">
        <v>1737</v>
      </c>
      <c r="AZ2809" s="44" t="s">
        <v>11120</v>
      </c>
    </row>
    <row r="2810" spans="1:52" ht="12.75" customHeight="1" x14ac:dyDescent="0.2">
      <c r="A2810" s="27">
        <v>63385</v>
      </c>
      <c r="B2810" s="28" t="s">
        <v>11256</v>
      </c>
      <c r="C2810" s="29" t="s">
        <v>4748</v>
      </c>
      <c r="D2810" s="30" t="s">
        <v>11257</v>
      </c>
      <c r="E2810" s="30" t="s">
        <v>11258</v>
      </c>
      <c r="F2810" s="31">
        <v>1994</v>
      </c>
      <c r="G2810" s="31" t="s">
        <v>102</v>
      </c>
      <c r="H2810" s="30" t="s">
        <v>548</v>
      </c>
      <c r="I2810" s="60">
        <v>1</v>
      </c>
      <c r="J2810" s="60"/>
      <c r="K2810" s="32">
        <v>1</v>
      </c>
      <c r="L2810" s="33">
        <v>100</v>
      </c>
      <c r="M2810" s="31" t="s">
        <v>527</v>
      </c>
      <c r="X2810" s="37" t="s">
        <v>11259</v>
      </c>
      <c r="Y2810" s="38" t="s">
        <v>11260</v>
      </c>
      <c r="AA2810" s="39">
        <v>43666</v>
      </c>
      <c r="AB2810" s="39">
        <v>44396</v>
      </c>
      <c r="AC2810" s="38" t="s">
        <v>7688</v>
      </c>
      <c r="AD2810" s="29">
        <v>100</v>
      </c>
      <c r="AE2810" s="29">
        <v>3</v>
      </c>
      <c r="AF2810" s="40">
        <v>1</v>
      </c>
      <c r="AG2810" s="41" t="s">
        <v>95</v>
      </c>
      <c r="AJ2810" s="38" t="s">
        <v>7689</v>
      </c>
      <c r="AK2810" s="29" t="s">
        <v>7</v>
      </c>
      <c r="AL2810" s="39">
        <v>44053</v>
      </c>
      <c r="AM2810" s="29">
        <v>165703</v>
      </c>
      <c r="AN2810" s="29" t="s">
        <v>84</v>
      </c>
      <c r="AO2810" s="29">
        <v>258</v>
      </c>
      <c r="AP2810" s="29">
        <v>2.97</v>
      </c>
    </row>
    <row r="2811" spans="1:52" ht="12.75" customHeight="1" x14ac:dyDescent="0.2">
      <c r="A2811" s="27">
        <v>63392</v>
      </c>
      <c r="B2811" s="28" t="s">
        <v>11261</v>
      </c>
      <c r="C2811" s="29" t="s">
        <v>56</v>
      </c>
      <c r="D2811" s="30" t="s">
        <v>11262</v>
      </c>
      <c r="E2811" s="30" t="s">
        <v>11263</v>
      </c>
      <c r="F2811" s="31">
        <v>1994</v>
      </c>
      <c r="G2811" s="31" t="s">
        <v>102</v>
      </c>
      <c r="H2811" s="30" t="s">
        <v>59</v>
      </c>
      <c r="I2811" s="60">
        <v>1</v>
      </c>
      <c r="J2811" s="60"/>
      <c r="K2811" s="32">
        <v>1</v>
      </c>
      <c r="L2811" s="33">
        <v>135</v>
      </c>
      <c r="M2811" s="31" t="s">
        <v>193</v>
      </c>
      <c r="X2811" s="37" t="s">
        <v>11264</v>
      </c>
      <c r="Y2811" s="38" t="s">
        <v>11265</v>
      </c>
      <c r="AA2811" s="39">
        <v>43727</v>
      </c>
      <c r="AB2811" s="39">
        <v>45553</v>
      </c>
      <c r="AC2811" s="38" t="s">
        <v>144</v>
      </c>
      <c r="AD2811" s="29">
        <v>100</v>
      </c>
      <c r="AE2811" s="29">
        <v>7</v>
      </c>
      <c r="AF2811" s="40">
        <v>1</v>
      </c>
      <c r="AG2811" s="41" t="s">
        <v>95</v>
      </c>
      <c r="AJ2811" s="38" t="s">
        <v>608</v>
      </c>
      <c r="AK2811" s="29" t="s">
        <v>7</v>
      </c>
      <c r="AL2811" s="39">
        <v>43982</v>
      </c>
      <c r="AM2811" s="29">
        <v>213137</v>
      </c>
      <c r="AN2811" s="29" t="s">
        <v>113</v>
      </c>
      <c r="AO2811" s="29">
        <v>1349</v>
      </c>
      <c r="AP2811" s="29">
        <v>6.69</v>
      </c>
      <c r="AW2811" s="42">
        <v>34740</v>
      </c>
      <c r="AX2811" s="43">
        <v>1803263</v>
      </c>
      <c r="AY2811" s="43">
        <v>356622</v>
      </c>
      <c r="AZ2811" s="44" t="s">
        <v>6099</v>
      </c>
    </row>
    <row r="2812" spans="1:52" ht="12.75" customHeight="1" x14ac:dyDescent="0.2">
      <c r="A2812" s="27">
        <v>63393</v>
      </c>
      <c r="B2812" s="28" t="s">
        <v>11266</v>
      </c>
      <c r="C2812" s="29" t="s">
        <v>56</v>
      </c>
      <c r="D2812" s="30" t="s">
        <v>11267</v>
      </c>
      <c r="E2812" s="30" t="s">
        <v>11267</v>
      </c>
      <c r="F2812" s="31">
        <v>1994</v>
      </c>
      <c r="G2812" s="31" t="s">
        <v>69</v>
      </c>
      <c r="H2812" s="30" t="s">
        <v>59</v>
      </c>
      <c r="I2812" s="60">
        <v>1</v>
      </c>
      <c r="J2812" s="60"/>
      <c r="K2812" s="32">
        <v>1</v>
      </c>
      <c r="L2812" s="33">
        <v>90</v>
      </c>
      <c r="M2812" s="31" t="s">
        <v>60</v>
      </c>
      <c r="X2812" s="37" t="s">
        <v>11268</v>
      </c>
      <c r="Y2812" s="38" t="s">
        <v>11269</v>
      </c>
      <c r="AA2812" s="39">
        <v>40324</v>
      </c>
      <c r="AB2812" s="39">
        <v>2958465</v>
      </c>
      <c r="AC2812" s="38" t="s">
        <v>1103</v>
      </c>
      <c r="AD2812" s="29">
        <v>100</v>
      </c>
      <c r="AE2812" s="29">
        <v>99</v>
      </c>
      <c r="AF2812" s="40">
        <v>7</v>
      </c>
      <c r="AG2812" s="41" t="s">
        <v>64</v>
      </c>
      <c r="AJ2812" s="38" t="s">
        <v>719</v>
      </c>
      <c r="AK2812" s="29" t="s">
        <v>7</v>
      </c>
      <c r="AL2812" s="39">
        <v>44250</v>
      </c>
      <c r="AM2812" s="29">
        <v>271659</v>
      </c>
      <c r="AN2812" s="29" t="s">
        <v>76</v>
      </c>
      <c r="AO2812" s="29">
        <v>30</v>
      </c>
      <c r="AP2812" s="29">
        <v>2.5</v>
      </c>
      <c r="AQ2812" s="29" t="s">
        <v>75</v>
      </c>
      <c r="AR2812" s="39">
        <v>44244</v>
      </c>
      <c r="AS2812" s="29">
        <v>252938</v>
      </c>
      <c r="AT2812" s="29" t="s">
        <v>76</v>
      </c>
      <c r="AU2812" s="29">
        <v>46</v>
      </c>
      <c r="AV2812" s="29">
        <v>1.77</v>
      </c>
      <c r="AW2812" s="42">
        <v>34740</v>
      </c>
      <c r="AX2812" s="43">
        <v>944459</v>
      </c>
      <c r="AY2812" s="43">
        <v>181837</v>
      </c>
      <c r="AZ2812" s="44" t="s">
        <v>11120</v>
      </c>
    </row>
    <row r="2813" spans="1:52" ht="12.75" customHeight="1" x14ac:dyDescent="0.2">
      <c r="A2813" s="27">
        <v>63395</v>
      </c>
      <c r="B2813" s="28" t="s">
        <v>11270</v>
      </c>
      <c r="C2813" s="29" t="s">
        <v>56</v>
      </c>
      <c r="D2813" s="30" t="s">
        <v>11271</v>
      </c>
      <c r="E2813" s="30" t="s">
        <v>11272</v>
      </c>
      <c r="F2813" s="31">
        <v>1994</v>
      </c>
      <c r="G2813" s="31" t="s">
        <v>102</v>
      </c>
      <c r="H2813" s="30" t="s">
        <v>70</v>
      </c>
      <c r="I2813" s="60">
        <v>1</v>
      </c>
      <c r="J2813" s="60"/>
      <c r="K2813" s="32">
        <v>1</v>
      </c>
      <c r="L2813" s="33">
        <v>108</v>
      </c>
      <c r="M2813" s="31" t="s">
        <v>91</v>
      </c>
      <c r="X2813" s="37" t="s">
        <v>11273</v>
      </c>
      <c r="Y2813" s="38" t="s">
        <v>11274</v>
      </c>
      <c r="AA2813" s="39">
        <v>43831</v>
      </c>
      <c r="AB2813" s="39">
        <v>45657</v>
      </c>
      <c r="AC2813" s="38" t="s">
        <v>144</v>
      </c>
      <c r="AD2813" s="29">
        <v>100</v>
      </c>
      <c r="AE2813" s="29">
        <v>7</v>
      </c>
      <c r="AF2813" s="40">
        <v>1</v>
      </c>
      <c r="AG2813" s="41" t="s">
        <v>95</v>
      </c>
      <c r="AJ2813" s="38" t="s">
        <v>151</v>
      </c>
      <c r="AK2813" s="29" t="s">
        <v>5</v>
      </c>
      <c r="AL2813" s="39">
        <v>41076</v>
      </c>
      <c r="AM2813" s="29">
        <v>104748</v>
      </c>
      <c r="AN2813" s="29" t="s">
        <v>74</v>
      </c>
      <c r="AO2813" s="29">
        <v>659</v>
      </c>
      <c r="AP2813" s="29">
        <v>8.66</v>
      </c>
      <c r="AQ2813" s="29" t="s">
        <v>10</v>
      </c>
      <c r="AR2813" s="39">
        <v>44152</v>
      </c>
      <c r="AS2813" s="29">
        <v>253021</v>
      </c>
      <c r="AT2813" s="29" t="s">
        <v>76</v>
      </c>
      <c r="AU2813" s="29">
        <v>68</v>
      </c>
      <c r="AV2813" s="29">
        <v>2.62</v>
      </c>
      <c r="AW2813" s="42">
        <v>34754</v>
      </c>
      <c r="AX2813" s="43">
        <v>313615</v>
      </c>
      <c r="AY2813" s="43">
        <v>61467</v>
      </c>
      <c r="AZ2813" s="44" t="s">
        <v>267</v>
      </c>
    </row>
    <row r="2814" spans="1:52" ht="12.75" customHeight="1" x14ac:dyDescent="0.2">
      <c r="A2814" s="27">
        <v>63402</v>
      </c>
      <c r="B2814" s="28" t="s">
        <v>11275</v>
      </c>
      <c r="C2814" s="29" t="s">
        <v>4748</v>
      </c>
      <c r="D2814" s="30" t="s">
        <v>11276</v>
      </c>
      <c r="E2814" s="30" t="s">
        <v>11277</v>
      </c>
      <c r="F2814" s="31">
        <v>1994</v>
      </c>
      <c r="G2814" s="31" t="s">
        <v>102</v>
      </c>
      <c r="H2814" s="30" t="s">
        <v>548</v>
      </c>
      <c r="I2814" s="60">
        <v>1</v>
      </c>
      <c r="J2814" s="60"/>
      <c r="K2814" s="32">
        <v>1</v>
      </c>
      <c r="L2814" s="33">
        <v>90</v>
      </c>
      <c r="M2814" s="31" t="s">
        <v>527</v>
      </c>
      <c r="X2814" s="37" t="s">
        <v>11278</v>
      </c>
      <c r="Y2814" s="38" t="s">
        <v>11260</v>
      </c>
      <c r="AA2814" s="39">
        <v>43666</v>
      </c>
      <c r="AB2814" s="39">
        <v>44396</v>
      </c>
      <c r="AC2814" s="38" t="s">
        <v>7688</v>
      </c>
      <c r="AD2814" s="29">
        <v>100</v>
      </c>
      <c r="AE2814" s="29">
        <v>3</v>
      </c>
      <c r="AF2814" s="40">
        <v>1</v>
      </c>
      <c r="AG2814" s="41" t="s">
        <v>95</v>
      </c>
      <c r="AJ2814" s="38" t="s">
        <v>7689</v>
      </c>
      <c r="AK2814" s="29" t="s">
        <v>7</v>
      </c>
      <c r="AL2814" s="39">
        <v>44067</v>
      </c>
      <c r="AM2814" s="29">
        <v>165555</v>
      </c>
      <c r="AN2814" s="29" t="s">
        <v>84</v>
      </c>
      <c r="AO2814" s="29">
        <v>283</v>
      </c>
      <c r="AP2814" s="29">
        <v>3</v>
      </c>
    </row>
    <row r="2815" spans="1:52" ht="12.75" customHeight="1" x14ac:dyDescent="0.2">
      <c r="A2815" s="27">
        <v>63419</v>
      </c>
      <c r="B2815" s="28" t="s">
        <v>11279</v>
      </c>
      <c r="C2815" s="29" t="s">
        <v>4748</v>
      </c>
      <c r="D2815" s="30" t="s">
        <v>11280</v>
      </c>
      <c r="E2815" s="30" t="s">
        <v>11281</v>
      </c>
      <c r="F2815" s="31">
        <v>1993</v>
      </c>
      <c r="G2815" s="31" t="s">
        <v>102</v>
      </c>
      <c r="H2815" s="30" t="s">
        <v>548</v>
      </c>
      <c r="I2815" s="60">
        <v>1</v>
      </c>
      <c r="J2815" s="60"/>
      <c r="K2815" s="32">
        <v>1</v>
      </c>
      <c r="L2815" s="33">
        <v>89</v>
      </c>
      <c r="M2815" s="31" t="s">
        <v>527</v>
      </c>
      <c r="X2815" s="37" t="s">
        <v>7715</v>
      </c>
      <c r="Y2815" s="38" t="s">
        <v>10712</v>
      </c>
      <c r="Z2815" s="29" t="s">
        <v>96</v>
      </c>
      <c r="AA2815" s="39">
        <v>43525</v>
      </c>
      <c r="AB2815" s="39">
        <v>44255</v>
      </c>
      <c r="AC2815" s="38" t="s">
        <v>7688</v>
      </c>
      <c r="AD2815" s="29">
        <v>100</v>
      </c>
      <c r="AE2815" s="29">
        <v>3</v>
      </c>
      <c r="AF2815" s="40">
        <v>1</v>
      </c>
      <c r="AG2815" s="41" t="s">
        <v>95</v>
      </c>
      <c r="AJ2815" s="38" t="s">
        <v>7689</v>
      </c>
      <c r="AK2815" s="29" t="s">
        <v>7</v>
      </c>
      <c r="AL2815" s="39">
        <v>43878</v>
      </c>
      <c r="AM2815" s="29">
        <v>163932</v>
      </c>
      <c r="AN2815" s="29" t="s">
        <v>84</v>
      </c>
      <c r="AO2815" s="29">
        <v>445</v>
      </c>
      <c r="AP2815" s="29">
        <v>3.54</v>
      </c>
    </row>
    <row r="2816" spans="1:52" ht="12.75" customHeight="1" x14ac:dyDescent="0.2">
      <c r="A2816" s="27">
        <v>63482</v>
      </c>
      <c r="B2816" s="28" t="s">
        <v>11282</v>
      </c>
      <c r="C2816" s="29" t="s">
        <v>56</v>
      </c>
      <c r="D2816" s="30" t="s">
        <v>11283</v>
      </c>
      <c r="E2816" s="30" t="s">
        <v>11284</v>
      </c>
      <c r="F2816" s="31">
        <v>1994</v>
      </c>
      <c r="G2816" s="31" t="s">
        <v>102</v>
      </c>
      <c r="H2816" s="30" t="s">
        <v>70</v>
      </c>
      <c r="I2816" s="60">
        <v>1</v>
      </c>
      <c r="J2816" s="60"/>
      <c r="K2816" s="32">
        <v>1</v>
      </c>
      <c r="L2816" s="33">
        <v>115</v>
      </c>
      <c r="M2816" s="31" t="s">
        <v>193</v>
      </c>
      <c r="X2816" s="37" t="s">
        <v>11285</v>
      </c>
      <c r="Y2816" s="38" t="s">
        <v>11286</v>
      </c>
      <c r="AA2816" s="39">
        <v>43192</v>
      </c>
      <c r="AB2816" s="39">
        <v>45017</v>
      </c>
      <c r="AC2816" s="38" t="s">
        <v>144</v>
      </c>
      <c r="AD2816" s="29">
        <v>100</v>
      </c>
      <c r="AE2816" s="29">
        <v>7</v>
      </c>
      <c r="AF2816" s="40">
        <v>1</v>
      </c>
      <c r="AG2816" s="41" t="s">
        <v>95</v>
      </c>
      <c r="AJ2816" s="38" t="s">
        <v>4563</v>
      </c>
      <c r="AK2816" s="29" t="s">
        <v>7</v>
      </c>
      <c r="AL2816" s="39">
        <v>42960</v>
      </c>
      <c r="AM2816" s="29">
        <v>211306</v>
      </c>
      <c r="AN2816" s="29" t="s">
        <v>113</v>
      </c>
      <c r="AO2816" s="29">
        <v>760</v>
      </c>
      <c r="AP2816" s="29">
        <v>4.83</v>
      </c>
      <c r="AQ2816" s="29" t="s">
        <v>8</v>
      </c>
      <c r="AR2816" s="39">
        <v>44102</v>
      </c>
      <c r="AS2816" s="29">
        <v>212818</v>
      </c>
      <c r="AT2816" s="29" t="s">
        <v>113</v>
      </c>
      <c r="AU2816" s="29">
        <v>294</v>
      </c>
      <c r="AV2816" s="29">
        <v>1.3</v>
      </c>
      <c r="AW2816" s="42">
        <v>34859</v>
      </c>
      <c r="AX2816" s="43">
        <v>292770</v>
      </c>
      <c r="AY2816" s="43">
        <v>65414</v>
      </c>
      <c r="AZ2816" s="44" t="s">
        <v>11287</v>
      </c>
    </row>
    <row r="2817" spans="1:52" ht="12.75" customHeight="1" x14ac:dyDescent="0.2">
      <c r="A2817" s="27">
        <v>63494</v>
      </c>
      <c r="B2817" s="28" t="s">
        <v>11288</v>
      </c>
      <c r="C2817" s="29" t="s">
        <v>56</v>
      </c>
      <c r="D2817" s="30" t="s">
        <v>11289</v>
      </c>
      <c r="E2817" s="30" t="s">
        <v>11290</v>
      </c>
      <c r="F2817" s="31">
        <v>1995</v>
      </c>
      <c r="G2817" s="31" t="s">
        <v>56</v>
      </c>
      <c r="H2817" s="30" t="s">
        <v>70</v>
      </c>
      <c r="I2817" s="60">
        <v>1</v>
      </c>
      <c r="J2817" s="60"/>
      <c r="K2817" s="32">
        <v>1</v>
      </c>
      <c r="L2817" s="33">
        <v>90</v>
      </c>
      <c r="M2817" s="31" t="s">
        <v>60</v>
      </c>
      <c r="X2817" s="37" t="s">
        <v>11291</v>
      </c>
      <c r="Y2817" s="38" t="s">
        <v>11292</v>
      </c>
      <c r="AA2817" s="39">
        <v>40324</v>
      </c>
      <c r="AB2817" s="39">
        <v>2958465</v>
      </c>
      <c r="AC2817" s="38" t="s">
        <v>1103</v>
      </c>
      <c r="AD2817" s="29">
        <v>100</v>
      </c>
      <c r="AE2817" s="29">
        <v>99</v>
      </c>
      <c r="AF2817" s="40">
        <v>1</v>
      </c>
      <c r="AG2817" s="41" t="s">
        <v>64</v>
      </c>
      <c r="AJ2817" s="38" t="s">
        <v>748</v>
      </c>
      <c r="AK2817" s="29" t="s">
        <v>7</v>
      </c>
      <c r="AL2817" s="39">
        <v>41556</v>
      </c>
      <c r="AM2817" s="29">
        <v>250930</v>
      </c>
      <c r="AN2817" s="29" t="s">
        <v>76</v>
      </c>
      <c r="AO2817" s="29">
        <v>90</v>
      </c>
      <c r="AP2817" s="29">
        <v>3.24</v>
      </c>
      <c r="AQ2817" s="29" t="s">
        <v>75</v>
      </c>
      <c r="AR2817" s="39">
        <v>44087</v>
      </c>
      <c r="AS2817" s="29">
        <v>91840</v>
      </c>
      <c r="AT2817" s="29" t="s">
        <v>74</v>
      </c>
      <c r="AU2817" s="29">
        <v>33</v>
      </c>
      <c r="AV2817" s="29">
        <v>0.47</v>
      </c>
      <c r="AW2817" s="42">
        <v>34859</v>
      </c>
      <c r="AX2817" s="43">
        <v>71796</v>
      </c>
      <c r="AY2817" s="43">
        <v>17399</v>
      </c>
      <c r="AZ2817" s="44" t="s">
        <v>11120</v>
      </c>
    </row>
    <row r="2818" spans="1:52" ht="12.75" customHeight="1" x14ac:dyDescent="0.2">
      <c r="A2818" s="27">
        <v>63527</v>
      </c>
      <c r="B2818" s="28" t="s">
        <v>7145</v>
      </c>
      <c r="C2818" s="29" t="s">
        <v>185</v>
      </c>
      <c r="D2818" s="30" t="s">
        <v>11293</v>
      </c>
      <c r="E2818" s="30" t="s">
        <v>11294</v>
      </c>
      <c r="F2818" s="31">
        <v>1994</v>
      </c>
      <c r="G2818" s="31" t="s">
        <v>102</v>
      </c>
      <c r="H2818" s="30" t="s">
        <v>2084</v>
      </c>
      <c r="I2818" s="59"/>
      <c r="J2818" s="59">
        <f>K2818*L2818</f>
        <v>750</v>
      </c>
      <c r="K2818" s="32">
        <v>25</v>
      </c>
      <c r="L2818" s="33">
        <v>30</v>
      </c>
      <c r="M2818" s="31" t="s">
        <v>60</v>
      </c>
      <c r="X2818" s="37" t="s">
        <v>10884</v>
      </c>
      <c r="Y2818" s="38" t="s">
        <v>1412</v>
      </c>
      <c r="AA2818" s="39">
        <v>43831</v>
      </c>
      <c r="AB2818" s="39">
        <v>44834</v>
      </c>
      <c r="AC2818" s="38" t="s">
        <v>4907</v>
      </c>
      <c r="AD2818" s="29">
        <v>100</v>
      </c>
      <c r="AE2818" s="29">
        <v>3</v>
      </c>
      <c r="AF2818" s="40">
        <v>0.96</v>
      </c>
      <c r="AG2818" s="41" t="s">
        <v>95</v>
      </c>
      <c r="AJ2818" s="38" t="s">
        <v>6216</v>
      </c>
      <c r="AK2818" s="29" t="s">
        <v>6</v>
      </c>
      <c r="AL2818" s="39">
        <v>44027</v>
      </c>
      <c r="AM2818" s="29">
        <v>134456</v>
      </c>
      <c r="AN2818" s="29" t="s">
        <v>85</v>
      </c>
      <c r="AO2818" s="29">
        <v>929</v>
      </c>
      <c r="AP2818" s="29">
        <v>6.52</v>
      </c>
    </row>
    <row r="2819" spans="1:52" ht="12.75" customHeight="1" x14ac:dyDescent="0.2">
      <c r="A2819" s="27">
        <v>63657</v>
      </c>
      <c r="B2819" s="28" t="s">
        <v>11194</v>
      </c>
      <c r="C2819" s="29" t="s">
        <v>56</v>
      </c>
      <c r="D2819" s="30" t="s">
        <v>11295</v>
      </c>
      <c r="E2819" s="30" t="s">
        <v>11295</v>
      </c>
      <c r="F2819" s="31">
        <v>1993</v>
      </c>
      <c r="G2819" s="31" t="s">
        <v>56</v>
      </c>
      <c r="H2819" s="30" t="s">
        <v>70</v>
      </c>
      <c r="I2819" s="60">
        <v>1</v>
      </c>
      <c r="J2819" s="60"/>
      <c r="K2819" s="32">
        <v>1</v>
      </c>
      <c r="L2819" s="33">
        <v>149</v>
      </c>
      <c r="M2819" s="31" t="s">
        <v>60</v>
      </c>
      <c r="X2819" s="37" t="s">
        <v>1925</v>
      </c>
      <c r="Y2819" s="38" t="s">
        <v>11296</v>
      </c>
      <c r="AA2819" s="39">
        <v>40324</v>
      </c>
      <c r="AB2819" s="39">
        <v>2958465</v>
      </c>
      <c r="AC2819" s="38" t="s">
        <v>1103</v>
      </c>
      <c r="AD2819" s="29">
        <v>100</v>
      </c>
      <c r="AE2819" s="29">
        <v>99</v>
      </c>
      <c r="AF2819" s="40">
        <v>3</v>
      </c>
      <c r="AG2819" s="41" t="s">
        <v>64</v>
      </c>
      <c r="AJ2819" s="38" t="s">
        <v>65</v>
      </c>
      <c r="AK2819" s="29" t="s">
        <v>7</v>
      </c>
      <c r="AL2819" s="39">
        <v>43583</v>
      </c>
      <c r="AM2819" s="29">
        <v>263418</v>
      </c>
      <c r="AN2819" s="29" t="s">
        <v>76</v>
      </c>
      <c r="AO2819" s="29">
        <v>39</v>
      </c>
      <c r="AP2819" s="29">
        <v>2.39</v>
      </c>
      <c r="AQ2819" s="29" t="s">
        <v>10</v>
      </c>
      <c r="AR2819" s="39">
        <v>44023</v>
      </c>
      <c r="AS2819" s="29">
        <v>280327</v>
      </c>
      <c r="AT2819" s="29" t="s">
        <v>76</v>
      </c>
      <c r="AU2819" s="29">
        <v>26</v>
      </c>
      <c r="AV2819" s="29">
        <v>2.29</v>
      </c>
      <c r="AW2819" s="42">
        <v>34774</v>
      </c>
      <c r="AX2819" s="43">
        <v>15995</v>
      </c>
      <c r="AY2819" s="43">
        <v>3425</v>
      </c>
      <c r="AZ2819" s="44" t="s">
        <v>11120</v>
      </c>
    </row>
    <row r="2820" spans="1:52" ht="12.75" customHeight="1" x14ac:dyDescent="0.2">
      <c r="A2820" s="27">
        <v>63658</v>
      </c>
      <c r="B2820" s="28" t="s">
        <v>11297</v>
      </c>
      <c r="C2820" s="29" t="s">
        <v>56</v>
      </c>
      <c r="D2820" s="30" t="s">
        <v>11298</v>
      </c>
      <c r="E2820" s="30" t="s">
        <v>11299</v>
      </c>
      <c r="F2820" s="31">
        <v>1995</v>
      </c>
      <c r="G2820" s="31" t="s">
        <v>102</v>
      </c>
      <c r="H2820" s="30" t="s">
        <v>952</v>
      </c>
      <c r="I2820" s="60">
        <v>1</v>
      </c>
      <c r="J2820" s="60"/>
      <c r="K2820" s="32">
        <v>1</v>
      </c>
      <c r="L2820" s="33">
        <v>102</v>
      </c>
      <c r="M2820" s="31" t="s">
        <v>109</v>
      </c>
      <c r="X2820" s="37" t="s">
        <v>11300</v>
      </c>
      <c r="Y2820" s="38" t="s">
        <v>11301</v>
      </c>
      <c r="AA2820" s="39">
        <v>43466</v>
      </c>
      <c r="AB2820" s="39">
        <v>45291</v>
      </c>
      <c r="AC2820" s="38" t="s">
        <v>144</v>
      </c>
      <c r="AD2820" s="29">
        <v>100</v>
      </c>
      <c r="AE2820" s="29">
        <v>7</v>
      </c>
      <c r="AF2820" s="40">
        <v>3</v>
      </c>
      <c r="AG2820" s="41" t="s">
        <v>95</v>
      </c>
      <c r="AJ2820" s="38" t="s">
        <v>567</v>
      </c>
      <c r="AK2820" s="29" t="s">
        <v>7</v>
      </c>
      <c r="AL2820" s="39">
        <v>44135</v>
      </c>
      <c r="AM2820" s="29">
        <v>240011</v>
      </c>
      <c r="AN2820" s="29" t="s">
        <v>76</v>
      </c>
      <c r="AO2820" s="29">
        <v>270</v>
      </c>
      <c r="AP2820" s="29">
        <v>3.1</v>
      </c>
      <c r="AQ2820" s="29" t="s">
        <v>10</v>
      </c>
      <c r="AR2820" s="39">
        <v>43981</v>
      </c>
      <c r="AS2820" s="29">
        <v>231908</v>
      </c>
      <c r="AT2820" s="29" t="s">
        <v>503</v>
      </c>
      <c r="AU2820" s="29">
        <v>238</v>
      </c>
      <c r="AV2820" s="29">
        <v>1.9</v>
      </c>
      <c r="AW2820" s="42">
        <v>34781</v>
      </c>
      <c r="AX2820" s="43">
        <v>1443781</v>
      </c>
      <c r="AY2820" s="43">
        <v>279693</v>
      </c>
      <c r="AZ2820" s="44" t="s">
        <v>267</v>
      </c>
    </row>
    <row r="2821" spans="1:52" ht="12.75" customHeight="1" x14ac:dyDescent="0.2">
      <c r="A2821" s="27">
        <v>63661</v>
      </c>
      <c r="B2821" s="28" t="s">
        <v>11302</v>
      </c>
      <c r="C2821" s="29" t="s">
        <v>56</v>
      </c>
      <c r="D2821" s="30" t="s">
        <v>11303</v>
      </c>
      <c r="E2821" s="30" t="s">
        <v>11304</v>
      </c>
      <c r="F2821" s="31">
        <v>1993</v>
      </c>
      <c r="G2821" s="31" t="s">
        <v>60</v>
      </c>
      <c r="H2821" s="30" t="s">
        <v>59</v>
      </c>
      <c r="I2821" s="60">
        <v>1</v>
      </c>
      <c r="J2821" s="60"/>
      <c r="K2821" s="32">
        <v>1</v>
      </c>
      <c r="L2821" s="33">
        <v>90</v>
      </c>
      <c r="M2821" s="31" t="s">
        <v>60</v>
      </c>
      <c r="X2821" s="37" t="s">
        <v>11305</v>
      </c>
      <c r="Y2821" s="38" t="s">
        <v>11306</v>
      </c>
      <c r="AA2821" s="39">
        <v>40324</v>
      </c>
      <c r="AB2821" s="39">
        <v>2958465</v>
      </c>
      <c r="AC2821" s="38" t="s">
        <v>1103</v>
      </c>
      <c r="AD2821" s="29">
        <v>100</v>
      </c>
      <c r="AE2821" s="29">
        <v>99</v>
      </c>
      <c r="AF2821" s="40">
        <v>1</v>
      </c>
      <c r="AG2821" s="41" t="s">
        <v>64</v>
      </c>
      <c r="AK2821" s="29" t="s">
        <v>7</v>
      </c>
      <c r="AL2821" s="39">
        <v>41028</v>
      </c>
      <c r="AM2821" s="29">
        <v>262609</v>
      </c>
      <c r="AN2821" s="29" t="s">
        <v>76</v>
      </c>
      <c r="AO2821" s="29">
        <v>90</v>
      </c>
      <c r="AP2821" s="29">
        <v>6.8</v>
      </c>
      <c r="AQ2821" s="29" t="s">
        <v>10</v>
      </c>
      <c r="AR2821" s="39">
        <v>43586</v>
      </c>
      <c r="AS2821" s="29">
        <v>121643</v>
      </c>
      <c r="AT2821" s="29" t="s">
        <v>85</v>
      </c>
      <c r="AU2821" s="29">
        <v>76</v>
      </c>
      <c r="AV2821" s="29">
        <v>0.59</v>
      </c>
      <c r="AW2821" s="42">
        <v>34782</v>
      </c>
      <c r="AX2821" s="43">
        <v>27989</v>
      </c>
      <c r="AY2821" s="43">
        <v>5678</v>
      </c>
      <c r="AZ2821" s="44" t="s">
        <v>11120</v>
      </c>
    </row>
    <row r="2822" spans="1:52" ht="12.75" customHeight="1" x14ac:dyDescent="0.2">
      <c r="A2822" s="27">
        <v>63672</v>
      </c>
      <c r="B2822" s="28" t="s">
        <v>11307</v>
      </c>
      <c r="C2822" s="29" t="s">
        <v>56</v>
      </c>
      <c r="D2822" s="30" t="s">
        <v>11308</v>
      </c>
      <c r="E2822" s="30" t="s">
        <v>11308</v>
      </c>
      <c r="F2822" s="31">
        <v>1995</v>
      </c>
      <c r="G2822" s="31" t="s">
        <v>69</v>
      </c>
      <c r="H2822" s="30" t="s">
        <v>70</v>
      </c>
      <c r="I2822" s="60">
        <v>1</v>
      </c>
      <c r="J2822" s="60"/>
      <c r="K2822" s="32">
        <v>1</v>
      </c>
      <c r="L2822" s="33">
        <v>100</v>
      </c>
      <c r="M2822" s="31" t="s">
        <v>91</v>
      </c>
      <c r="X2822" s="37" t="s">
        <v>6559</v>
      </c>
      <c r="Y2822" s="38" t="s">
        <v>11309</v>
      </c>
      <c r="AA2822" s="39">
        <v>40324</v>
      </c>
      <c r="AB2822" s="39">
        <v>2958465</v>
      </c>
      <c r="AC2822" s="38" t="s">
        <v>1103</v>
      </c>
      <c r="AD2822" s="29">
        <v>100</v>
      </c>
      <c r="AE2822" s="29">
        <v>99</v>
      </c>
      <c r="AF2822" s="40">
        <v>4</v>
      </c>
      <c r="AG2822" s="41" t="s">
        <v>64</v>
      </c>
      <c r="AJ2822" s="38" t="s">
        <v>719</v>
      </c>
      <c r="AK2822" s="29" t="s">
        <v>7</v>
      </c>
      <c r="AL2822" s="39">
        <v>43761</v>
      </c>
      <c r="AM2822" s="29">
        <v>244113</v>
      </c>
      <c r="AN2822" s="29" t="s">
        <v>76</v>
      </c>
      <c r="AO2822" s="29">
        <v>157</v>
      </c>
      <c r="AP2822" s="29">
        <v>3.85</v>
      </c>
      <c r="AQ2822" s="29" t="s">
        <v>75</v>
      </c>
      <c r="AR2822" s="39">
        <v>44213</v>
      </c>
      <c r="AS2822" s="29">
        <v>60010</v>
      </c>
      <c r="AT2822" s="29" t="s">
        <v>74</v>
      </c>
      <c r="AU2822" s="29">
        <v>18</v>
      </c>
      <c r="AV2822" s="29">
        <v>0.8</v>
      </c>
      <c r="AW2822" s="42">
        <v>34795</v>
      </c>
      <c r="AX2822" s="43">
        <v>4473661</v>
      </c>
      <c r="AY2822" s="43">
        <v>892102</v>
      </c>
      <c r="AZ2822" s="44" t="s">
        <v>11120</v>
      </c>
    </row>
    <row r="2823" spans="1:52" ht="12.75" customHeight="1" x14ac:dyDescent="0.2">
      <c r="A2823" s="27">
        <v>63733</v>
      </c>
      <c r="B2823" s="28" t="s">
        <v>10943</v>
      </c>
      <c r="C2823" s="29" t="s">
        <v>185</v>
      </c>
      <c r="D2823" s="30" t="s">
        <v>11310</v>
      </c>
      <c r="E2823" s="30" t="s">
        <v>11310</v>
      </c>
      <c r="F2823" s="31">
        <v>1994</v>
      </c>
      <c r="G2823" s="31" t="s">
        <v>102</v>
      </c>
      <c r="H2823" s="30" t="s">
        <v>103</v>
      </c>
      <c r="I2823" s="59"/>
      <c r="J2823" s="59">
        <f>K2823*L2823</f>
        <v>1320</v>
      </c>
      <c r="K2823" s="32">
        <v>22</v>
      </c>
      <c r="L2823" s="33">
        <v>60</v>
      </c>
      <c r="M2823" s="31" t="s">
        <v>109</v>
      </c>
      <c r="X2823" s="37" t="s">
        <v>10945</v>
      </c>
      <c r="Y2823" s="38" t="s">
        <v>10946</v>
      </c>
      <c r="AA2823" s="39">
        <v>42736</v>
      </c>
      <c r="AB2823" s="39">
        <v>44561</v>
      </c>
      <c r="AC2823" s="38" t="s">
        <v>144</v>
      </c>
      <c r="AD2823" s="29">
        <v>100</v>
      </c>
      <c r="AE2823" s="29">
        <v>7</v>
      </c>
      <c r="AF2823" s="40">
        <v>3.5</v>
      </c>
      <c r="AG2823" s="41" t="s">
        <v>95</v>
      </c>
      <c r="AJ2823" s="38" t="s">
        <v>645</v>
      </c>
      <c r="AK2823" s="29" t="s">
        <v>7</v>
      </c>
      <c r="AL2823" s="39">
        <v>43746</v>
      </c>
      <c r="AM2823" s="29">
        <v>80838</v>
      </c>
      <c r="AN2823" s="29" t="s">
        <v>74</v>
      </c>
      <c r="AO2823" s="29">
        <v>103</v>
      </c>
      <c r="AP2823" s="29">
        <v>1.76</v>
      </c>
      <c r="AQ2823" s="29" t="s">
        <v>10</v>
      </c>
      <c r="AR2823" s="39">
        <v>44258</v>
      </c>
      <c r="AS2823" s="29">
        <v>65120</v>
      </c>
      <c r="AT2823" s="29" t="s">
        <v>74</v>
      </c>
      <c r="AU2823" s="29">
        <v>37</v>
      </c>
      <c r="AV2823" s="29">
        <v>0.86</v>
      </c>
    </row>
    <row r="2824" spans="1:52" ht="12.75" customHeight="1" x14ac:dyDescent="0.2">
      <c r="A2824" s="27">
        <v>63790</v>
      </c>
      <c r="B2824" s="28" t="s">
        <v>11311</v>
      </c>
      <c r="C2824" s="29" t="s">
        <v>56</v>
      </c>
      <c r="D2824" s="30" t="s">
        <v>11312</v>
      </c>
      <c r="E2824" s="30" t="s">
        <v>11312</v>
      </c>
      <c r="F2824" s="31">
        <v>1989</v>
      </c>
      <c r="G2824" s="31" t="s">
        <v>69</v>
      </c>
      <c r="H2824" s="30" t="s">
        <v>1013</v>
      </c>
      <c r="I2824" s="60">
        <v>1</v>
      </c>
      <c r="J2824" s="60"/>
      <c r="K2824" s="32">
        <v>1</v>
      </c>
      <c r="L2824" s="33">
        <v>94</v>
      </c>
      <c r="M2824" s="31" t="s">
        <v>60</v>
      </c>
      <c r="X2824" s="37" t="s">
        <v>6260</v>
      </c>
      <c r="Y2824" s="38" t="s">
        <v>11313</v>
      </c>
      <c r="AA2824" s="39">
        <v>43293</v>
      </c>
      <c r="AB2824" s="39">
        <v>2958465</v>
      </c>
      <c r="AC2824" s="38" t="s">
        <v>63</v>
      </c>
      <c r="AD2824" s="29">
        <v>100</v>
      </c>
      <c r="AE2824" s="29">
        <v>99</v>
      </c>
      <c r="AF2824" s="40">
        <v>0</v>
      </c>
      <c r="AG2824" s="41" t="s">
        <v>64</v>
      </c>
      <c r="AJ2824" s="38" t="s">
        <v>336</v>
      </c>
      <c r="AQ2824" s="29" t="s">
        <v>75</v>
      </c>
      <c r="AR2824" s="39">
        <v>43904</v>
      </c>
      <c r="AS2824" s="29">
        <v>245906</v>
      </c>
      <c r="AT2824" s="29" t="s">
        <v>76</v>
      </c>
      <c r="AU2824" s="29">
        <v>68</v>
      </c>
      <c r="AV2824" s="29">
        <v>1.07</v>
      </c>
    </row>
    <row r="2825" spans="1:52" ht="12.75" customHeight="1" x14ac:dyDescent="0.2">
      <c r="A2825" s="27">
        <v>63875</v>
      </c>
      <c r="B2825" s="28" t="s">
        <v>11314</v>
      </c>
      <c r="C2825" s="29" t="s">
        <v>56</v>
      </c>
      <c r="D2825" s="30" t="s">
        <v>11315</v>
      </c>
      <c r="E2825" s="30" t="s">
        <v>11316</v>
      </c>
      <c r="F2825" s="31">
        <v>1994</v>
      </c>
      <c r="G2825" s="31" t="s">
        <v>102</v>
      </c>
      <c r="H2825" s="30" t="s">
        <v>70</v>
      </c>
      <c r="I2825" s="60">
        <v>1</v>
      </c>
      <c r="J2825" s="60"/>
      <c r="K2825" s="32">
        <v>1</v>
      </c>
      <c r="L2825" s="33">
        <v>93</v>
      </c>
      <c r="M2825" s="31" t="s">
        <v>91</v>
      </c>
      <c r="X2825" s="37" t="s">
        <v>11317</v>
      </c>
      <c r="Y2825" s="38" t="s">
        <v>11318</v>
      </c>
      <c r="AA2825" s="39">
        <v>43466</v>
      </c>
      <c r="AB2825" s="39">
        <v>45291</v>
      </c>
      <c r="AC2825" s="38" t="s">
        <v>94</v>
      </c>
      <c r="AD2825" s="29">
        <v>100</v>
      </c>
      <c r="AE2825" s="29">
        <v>5</v>
      </c>
      <c r="AF2825" s="40">
        <v>1</v>
      </c>
      <c r="AG2825" s="41" t="s">
        <v>95</v>
      </c>
      <c r="AJ2825" s="38" t="s">
        <v>6232</v>
      </c>
      <c r="AK2825" s="29" t="s">
        <v>6</v>
      </c>
      <c r="AL2825" s="39">
        <v>43866</v>
      </c>
      <c r="AM2825" s="29">
        <v>161904</v>
      </c>
      <c r="AN2825" s="29" t="s">
        <v>84</v>
      </c>
      <c r="AO2825" s="29">
        <v>452</v>
      </c>
      <c r="AP2825" s="29">
        <v>3.66</v>
      </c>
      <c r="AQ2825" s="29" t="s">
        <v>9</v>
      </c>
      <c r="AR2825" s="39">
        <v>41314</v>
      </c>
      <c r="AS2825" s="29">
        <v>135848</v>
      </c>
      <c r="AT2825" s="29" t="s">
        <v>85</v>
      </c>
      <c r="AU2825" s="29">
        <v>0</v>
      </c>
      <c r="AV2825" s="29">
        <v>0</v>
      </c>
      <c r="AW2825" s="42">
        <v>34802</v>
      </c>
      <c r="AX2825" s="43">
        <v>347867</v>
      </c>
      <c r="AY2825" s="43">
        <v>70150</v>
      </c>
      <c r="AZ2825" s="44" t="s">
        <v>6211</v>
      </c>
    </row>
    <row r="2826" spans="1:52" ht="12.75" customHeight="1" x14ac:dyDescent="0.2">
      <c r="A2826" s="27">
        <v>63876</v>
      </c>
      <c r="B2826" s="28" t="s">
        <v>11319</v>
      </c>
      <c r="C2826" s="29" t="s">
        <v>56</v>
      </c>
      <c r="D2826" s="30" t="s">
        <v>11320</v>
      </c>
      <c r="E2826" s="30" t="s">
        <v>11321</v>
      </c>
      <c r="F2826" s="31">
        <v>1994</v>
      </c>
      <c r="G2826" s="31" t="s">
        <v>102</v>
      </c>
      <c r="H2826" s="30" t="s">
        <v>70</v>
      </c>
      <c r="I2826" s="60">
        <v>1</v>
      </c>
      <c r="J2826" s="60"/>
      <c r="K2826" s="32">
        <v>1</v>
      </c>
      <c r="L2826" s="33">
        <v>99</v>
      </c>
      <c r="M2826" s="31" t="s">
        <v>193</v>
      </c>
      <c r="X2826" s="37" t="s">
        <v>11322</v>
      </c>
      <c r="Y2826" s="38" t="s">
        <v>11323</v>
      </c>
      <c r="AA2826" s="39">
        <v>43101</v>
      </c>
      <c r="AB2826" s="39">
        <v>44926</v>
      </c>
      <c r="AC2826" s="38" t="s">
        <v>144</v>
      </c>
      <c r="AD2826" s="29">
        <v>100</v>
      </c>
      <c r="AE2826" s="29">
        <v>7</v>
      </c>
      <c r="AF2826" s="40">
        <v>3</v>
      </c>
      <c r="AG2826" s="41" t="s">
        <v>95</v>
      </c>
      <c r="AJ2826" s="38" t="s">
        <v>2446</v>
      </c>
      <c r="AK2826" s="29" t="s">
        <v>6</v>
      </c>
      <c r="AL2826" s="39">
        <v>44078</v>
      </c>
      <c r="AM2826" s="29">
        <v>213333</v>
      </c>
      <c r="AN2826" s="29" t="s">
        <v>113</v>
      </c>
      <c r="AO2826" s="29">
        <v>872</v>
      </c>
      <c r="AP2826" s="29">
        <v>4.75</v>
      </c>
      <c r="AQ2826" s="29" t="s">
        <v>255</v>
      </c>
      <c r="AR2826" s="39">
        <v>43094</v>
      </c>
      <c r="AS2826" s="29">
        <v>291000</v>
      </c>
      <c r="AT2826" s="29" t="s">
        <v>76</v>
      </c>
      <c r="AW2826" s="42">
        <v>34802</v>
      </c>
      <c r="AX2826" s="43">
        <v>140728</v>
      </c>
      <c r="AY2826" s="43">
        <v>26989</v>
      </c>
      <c r="AZ2826" s="44" t="s">
        <v>267</v>
      </c>
    </row>
    <row r="2827" spans="1:52" ht="12.75" customHeight="1" x14ac:dyDescent="0.2">
      <c r="A2827" s="27">
        <v>63879</v>
      </c>
      <c r="B2827" s="28" t="s">
        <v>11324</v>
      </c>
      <c r="C2827" s="29" t="s">
        <v>56</v>
      </c>
      <c r="D2827" s="30" t="s">
        <v>11325</v>
      </c>
      <c r="E2827" s="30" t="s">
        <v>11325</v>
      </c>
      <c r="F2827" s="31">
        <v>1995</v>
      </c>
      <c r="G2827" s="31" t="s">
        <v>69</v>
      </c>
      <c r="H2827" s="30" t="s">
        <v>70</v>
      </c>
      <c r="I2827" s="60">
        <v>1</v>
      </c>
      <c r="J2827" s="60"/>
      <c r="K2827" s="32">
        <v>1</v>
      </c>
      <c r="L2827" s="33">
        <v>94</v>
      </c>
      <c r="M2827" s="31" t="s">
        <v>60</v>
      </c>
      <c r="X2827" s="37" t="s">
        <v>11326</v>
      </c>
      <c r="Y2827" s="38" t="s">
        <v>11327</v>
      </c>
      <c r="AA2827" s="39">
        <v>40324</v>
      </c>
      <c r="AB2827" s="39">
        <v>2958465</v>
      </c>
      <c r="AC2827" s="38" t="s">
        <v>1103</v>
      </c>
      <c r="AD2827" s="29">
        <v>100</v>
      </c>
      <c r="AE2827" s="29">
        <v>99</v>
      </c>
      <c r="AF2827" s="40">
        <v>6</v>
      </c>
      <c r="AG2827" s="41" t="s">
        <v>64</v>
      </c>
      <c r="AJ2827" s="38" t="s">
        <v>657</v>
      </c>
      <c r="AK2827" s="29" t="s">
        <v>7</v>
      </c>
      <c r="AL2827" s="39">
        <v>43919</v>
      </c>
      <c r="AM2827" s="29">
        <v>281130</v>
      </c>
      <c r="AN2827" s="29" t="s">
        <v>76</v>
      </c>
      <c r="AO2827" s="29">
        <v>53</v>
      </c>
      <c r="AP2827" s="29">
        <v>3.66</v>
      </c>
      <c r="AQ2827" s="29" t="s">
        <v>75</v>
      </c>
      <c r="AR2827" s="39">
        <v>44208</v>
      </c>
      <c r="AS2827" s="29">
        <v>262150</v>
      </c>
      <c r="AT2827" s="29" t="s">
        <v>76</v>
      </c>
      <c r="AU2827" s="29">
        <v>27</v>
      </c>
      <c r="AV2827" s="29">
        <v>1.6</v>
      </c>
      <c r="AW2827" s="42">
        <v>34802</v>
      </c>
      <c r="AX2827" s="43">
        <v>983756</v>
      </c>
      <c r="AY2827" s="43">
        <v>189436</v>
      </c>
      <c r="AZ2827" s="44" t="s">
        <v>11120</v>
      </c>
    </row>
    <row r="2828" spans="1:52" ht="12.75" customHeight="1" x14ac:dyDescent="0.2">
      <c r="A2828" s="27">
        <v>64138</v>
      </c>
      <c r="B2828" s="28" t="s">
        <v>11328</v>
      </c>
      <c r="C2828" s="29" t="s">
        <v>4748</v>
      </c>
      <c r="D2828" s="30" t="s">
        <v>11329</v>
      </c>
      <c r="E2828" s="30" t="s">
        <v>11330</v>
      </c>
      <c r="F2828" s="31">
        <v>1994</v>
      </c>
      <c r="G2828" s="31" t="s">
        <v>102</v>
      </c>
      <c r="H2828" s="30" t="s">
        <v>135</v>
      </c>
      <c r="I2828" s="60">
        <v>1</v>
      </c>
      <c r="J2828" s="60"/>
      <c r="K2828" s="32">
        <v>1</v>
      </c>
      <c r="L2828" s="33">
        <v>89</v>
      </c>
      <c r="M2828" s="31" t="s">
        <v>527</v>
      </c>
      <c r="X2828" s="37" t="s">
        <v>4086</v>
      </c>
      <c r="Y2828" s="38" t="s">
        <v>11331</v>
      </c>
      <c r="AA2828" s="39">
        <v>43466</v>
      </c>
      <c r="AB2828" s="39">
        <v>45291</v>
      </c>
      <c r="AC2828" s="38" t="s">
        <v>94</v>
      </c>
      <c r="AD2828" s="29">
        <v>100</v>
      </c>
      <c r="AE2828" s="29">
        <v>5</v>
      </c>
      <c r="AF2828" s="40">
        <v>2</v>
      </c>
      <c r="AG2828" s="41" t="s">
        <v>95</v>
      </c>
      <c r="AJ2828" s="38" t="s">
        <v>97</v>
      </c>
      <c r="AK2828" s="29" t="s">
        <v>7</v>
      </c>
      <c r="AL2828" s="39">
        <v>43617</v>
      </c>
      <c r="AM2828" s="29">
        <v>165206</v>
      </c>
      <c r="AN2828" s="29" t="s">
        <v>84</v>
      </c>
      <c r="AO2828" s="29">
        <v>459</v>
      </c>
      <c r="AP2828" s="29">
        <v>4.2699999999999996</v>
      </c>
      <c r="AQ2828" s="29" t="s">
        <v>531</v>
      </c>
      <c r="AR2828" s="39">
        <v>44066</v>
      </c>
      <c r="AS2828" s="29">
        <v>225237</v>
      </c>
      <c r="AT2828" s="29" t="s">
        <v>503</v>
      </c>
      <c r="AU2828" s="29">
        <v>118</v>
      </c>
      <c r="AV2828" s="29">
        <v>1.07</v>
      </c>
    </row>
    <row r="2829" spans="1:52" ht="12.75" customHeight="1" x14ac:dyDescent="0.2">
      <c r="A2829" s="27">
        <v>64303</v>
      </c>
      <c r="B2829" s="28" t="s">
        <v>11332</v>
      </c>
      <c r="C2829" s="29" t="s">
        <v>56</v>
      </c>
      <c r="D2829" s="30" t="s">
        <v>11333</v>
      </c>
      <c r="E2829" s="30" t="s">
        <v>11333</v>
      </c>
      <c r="F2829" s="31">
        <v>1973</v>
      </c>
      <c r="G2829" s="31" t="s">
        <v>69</v>
      </c>
      <c r="H2829" s="30" t="s">
        <v>507</v>
      </c>
      <c r="I2829" s="60">
        <v>1</v>
      </c>
      <c r="J2829" s="60"/>
      <c r="K2829" s="32">
        <v>1</v>
      </c>
      <c r="L2829" s="33">
        <v>86</v>
      </c>
      <c r="M2829" s="31" t="s">
        <v>60</v>
      </c>
      <c r="X2829" s="37" t="s">
        <v>11334</v>
      </c>
      <c r="Y2829" s="38" t="s">
        <v>11335</v>
      </c>
      <c r="AA2829" s="39">
        <v>43293</v>
      </c>
      <c r="AB2829" s="39">
        <v>2958465</v>
      </c>
      <c r="AC2829" s="38" t="s">
        <v>63</v>
      </c>
      <c r="AD2829" s="29">
        <v>100</v>
      </c>
      <c r="AE2829" s="29">
        <v>99</v>
      </c>
      <c r="AF2829" s="40">
        <v>0</v>
      </c>
      <c r="AG2829" s="41" t="s">
        <v>64</v>
      </c>
      <c r="AJ2829" s="38" t="s">
        <v>748</v>
      </c>
      <c r="AQ2829" s="29" t="s">
        <v>10</v>
      </c>
      <c r="AR2829" s="39">
        <v>43994</v>
      </c>
      <c r="AS2829" s="29">
        <v>75108</v>
      </c>
      <c r="AT2829" s="29" t="s">
        <v>74</v>
      </c>
      <c r="AU2829" s="29">
        <v>38</v>
      </c>
      <c r="AV2829" s="29">
        <v>0.65</v>
      </c>
    </row>
    <row r="2830" spans="1:52" ht="12.75" customHeight="1" x14ac:dyDescent="0.2">
      <c r="A2830" s="27">
        <v>64532</v>
      </c>
      <c r="B2830" s="28" t="s">
        <v>11336</v>
      </c>
      <c r="C2830" s="29" t="s">
        <v>56</v>
      </c>
      <c r="D2830" s="30" t="s">
        <v>11337</v>
      </c>
      <c r="E2830" s="30" t="s">
        <v>11337</v>
      </c>
      <c r="F2830" s="31">
        <v>1978</v>
      </c>
      <c r="G2830" s="31" t="s">
        <v>69</v>
      </c>
      <c r="H2830" s="30" t="s">
        <v>70</v>
      </c>
      <c r="I2830" s="60">
        <v>1</v>
      </c>
      <c r="J2830" s="60"/>
      <c r="K2830" s="32">
        <v>1</v>
      </c>
      <c r="L2830" s="33">
        <v>90</v>
      </c>
      <c r="M2830" s="31" t="s">
        <v>60</v>
      </c>
      <c r="X2830" s="37" t="s">
        <v>1649</v>
      </c>
      <c r="Y2830" s="38" t="s">
        <v>11338</v>
      </c>
      <c r="AA2830" s="39">
        <v>43293</v>
      </c>
      <c r="AB2830" s="39">
        <v>2958465</v>
      </c>
      <c r="AC2830" s="38" t="s">
        <v>63</v>
      </c>
      <c r="AD2830" s="29">
        <v>100</v>
      </c>
      <c r="AE2830" s="29">
        <v>99</v>
      </c>
      <c r="AF2830" s="40">
        <v>0</v>
      </c>
      <c r="AG2830" s="41" t="s">
        <v>64</v>
      </c>
      <c r="AJ2830" s="38" t="s">
        <v>83</v>
      </c>
      <c r="AQ2830" s="29" t="s">
        <v>75</v>
      </c>
      <c r="AR2830" s="39">
        <v>44241</v>
      </c>
      <c r="AS2830" s="29">
        <v>263200</v>
      </c>
      <c r="AT2830" s="29" t="s">
        <v>76</v>
      </c>
      <c r="AU2830" s="29">
        <v>17</v>
      </c>
      <c r="AV2830" s="29">
        <v>1.1000000000000001</v>
      </c>
    </row>
    <row r="2831" spans="1:52" ht="12.75" customHeight="1" x14ac:dyDescent="0.2">
      <c r="A2831" s="27">
        <v>64536</v>
      </c>
      <c r="B2831" s="28" t="s">
        <v>11339</v>
      </c>
      <c r="C2831" s="29" t="s">
        <v>56</v>
      </c>
      <c r="D2831" s="30" t="s">
        <v>11340</v>
      </c>
      <c r="E2831" s="30" t="s">
        <v>11340</v>
      </c>
      <c r="F2831" s="31">
        <v>1974</v>
      </c>
      <c r="G2831" s="31" t="s">
        <v>69</v>
      </c>
      <c r="H2831" s="30" t="s">
        <v>70</v>
      </c>
      <c r="I2831" s="60">
        <v>1</v>
      </c>
      <c r="J2831" s="60"/>
      <c r="K2831" s="32">
        <v>1</v>
      </c>
      <c r="L2831" s="33">
        <v>87</v>
      </c>
      <c r="M2831" s="31" t="s">
        <v>60</v>
      </c>
      <c r="X2831" s="37" t="s">
        <v>7862</v>
      </c>
      <c r="Y2831" s="38" t="s">
        <v>11341</v>
      </c>
      <c r="AA2831" s="39">
        <v>43293</v>
      </c>
      <c r="AB2831" s="39">
        <v>2958465</v>
      </c>
      <c r="AC2831" s="38" t="s">
        <v>63</v>
      </c>
      <c r="AD2831" s="29">
        <v>100</v>
      </c>
      <c r="AE2831" s="29">
        <v>99</v>
      </c>
      <c r="AF2831" s="40">
        <v>1</v>
      </c>
      <c r="AG2831" s="41" t="s">
        <v>64</v>
      </c>
      <c r="AJ2831" s="38" t="s">
        <v>83</v>
      </c>
      <c r="AK2831" s="29" t="s">
        <v>7</v>
      </c>
      <c r="AL2831" s="39">
        <v>43607</v>
      </c>
      <c r="AM2831" s="29">
        <v>274250</v>
      </c>
      <c r="AN2831" s="29" t="s">
        <v>76</v>
      </c>
      <c r="AO2831" s="29">
        <v>27</v>
      </c>
      <c r="AP2831" s="29">
        <v>2.66</v>
      </c>
    </row>
    <row r="2832" spans="1:52" ht="12.75" customHeight="1" x14ac:dyDescent="0.2">
      <c r="A2832" s="27">
        <v>64723</v>
      </c>
      <c r="B2832" s="28" t="s">
        <v>11342</v>
      </c>
      <c r="C2832" s="29" t="s">
        <v>56</v>
      </c>
      <c r="D2832" s="30" t="s">
        <v>11343</v>
      </c>
      <c r="E2832" s="30" t="s">
        <v>11343</v>
      </c>
      <c r="F2832" s="31">
        <v>1983</v>
      </c>
      <c r="G2832" s="31" t="s">
        <v>69</v>
      </c>
      <c r="H2832" s="30" t="s">
        <v>10534</v>
      </c>
      <c r="I2832" s="60">
        <v>1</v>
      </c>
      <c r="J2832" s="60"/>
      <c r="K2832" s="32">
        <v>1</v>
      </c>
      <c r="L2832" s="33">
        <v>108</v>
      </c>
      <c r="M2832" s="31" t="s">
        <v>60</v>
      </c>
      <c r="X2832" s="37" t="s">
        <v>7504</v>
      </c>
      <c r="Y2832" s="38" t="s">
        <v>11344</v>
      </c>
      <c r="AA2832" s="39">
        <v>43293</v>
      </c>
      <c r="AB2832" s="39">
        <v>2958465</v>
      </c>
      <c r="AC2832" s="38" t="s">
        <v>63</v>
      </c>
      <c r="AD2832" s="29">
        <v>100</v>
      </c>
      <c r="AE2832" s="29">
        <v>99</v>
      </c>
      <c r="AF2832" s="40">
        <v>0</v>
      </c>
      <c r="AG2832" s="41" t="s">
        <v>64</v>
      </c>
    </row>
    <row r="2833" spans="1:53" ht="12.75" customHeight="1" x14ac:dyDescent="0.2">
      <c r="A2833" s="27">
        <v>64732</v>
      </c>
      <c r="B2833" s="28" t="s">
        <v>11345</v>
      </c>
      <c r="C2833" s="29" t="s">
        <v>56</v>
      </c>
      <c r="D2833" s="30" t="s">
        <v>11346</v>
      </c>
      <c r="E2833" s="30" t="s">
        <v>11346</v>
      </c>
      <c r="F2833" s="31">
        <v>1984</v>
      </c>
      <c r="G2833" s="31" t="s">
        <v>69</v>
      </c>
      <c r="H2833" s="30" t="s">
        <v>103</v>
      </c>
      <c r="I2833" s="60">
        <v>1</v>
      </c>
      <c r="J2833" s="60"/>
      <c r="K2833" s="32">
        <v>1</v>
      </c>
      <c r="L2833" s="33">
        <v>91</v>
      </c>
      <c r="M2833" s="31" t="s">
        <v>60</v>
      </c>
      <c r="X2833" s="37" t="s">
        <v>11347</v>
      </c>
      <c r="Y2833" s="38" t="s">
        <v>11348</v>
      </c>
      <c r="AA2833" s="39">
        <v>43293</v>
      </c>
      <c r="AB2833" s="39">
        <v>2958465</v>
      </c>
      <c r="AC2833" s="38" t="s">
        <v>63</v>
      </c>
      <c r="AD2833" s="29">
        <v>100</v>
      </c>
      <c r="AE2833" s="29">
        <v>99</v>
      </c>
      <c r="AF2833" s="40">
        <v>0</v>
      </c>
      <c r="AG2833" s="41" t="s">
        <v>64</v>
      </c>
      <c r="AJ2833" s="38" t="s">
        <v>729</v>
      </c>
      <c r="AQ2833" s="29" t="s">
        <v>75</v>
      </c>
      <c r="AR2833" s="39">
        <v>43944</v>
      </c>
      <c r="AS2833" s="29">
        <v>240747</v>
      </c>
      <c r="AT2833" s="29" t="s">
        <v>503</v>
      </c>
      <c r="AU2833" s="29">
        <v>80</v>
      </c>
      <c r="AV2833" s="29">
        <v>0.86</v>
      </c>
    </row>
    <row r="2834" spans="1:53" ht="12.75" customHeight="1" x14ac:dyDescent="0.2">
      <c r="A2834" s="27">
        <v>64737</v>
      </c>
      <c r="B2834" s="28" t="s">
        <v>11349</v>
      </c>
      <c r="C2834" s="29" t="s">
        <v>56</v>
      </c>
      <c r="D2834" s="30" t="s">
        <v>11350</v>
      </c>
      <c r="E2834" s="30" t="s">
        <v>11351</v>
      </c>
      <c r="F2834" s="31">
        <v>1985</v>
      </c>
      <c r="G2834" s="31" t="s">
        <v>69</v>
      </c>
      <c r="H2834" s="30" t="s">
        <v>103</v>
      </c>
      <c r="I2834" s="60">
        <v>1</v>
      </c>
      <c r="J2834" s="60"/>
      <c r="K2834" s="32">
        <v>1</v>
      </c>
      <c r="L2834" s="33">
        <v>90</v>
      </c>
      <c r="M2834" s="31" t="s">
        <v>60</v>
      </c>
      <c r="X2834" s="37" t="s">
        <v>885</v>
      </c>
      <c r="Y2834" s="38" t="s">
        <v>11352</v>
      </c>
      <c r="AA2834" s="39">
        <v>43293</v>
      </c>
      <c r="AB2834" s="39">
        <v>2958465</v>
      </c>
      <c r="AC2834" s="38" t="s">
        <v>63</v>
      </c>
      <c r="AD2834" s="29">
        <v>100</v>
      </c>
      <c r="AE2834" s="29">
        <v>99</v>
      </c>
      <c r="AF2834" s="40">
        <v>0</v>
      </c>
      <c r="AG2834" s="41" t="s">
        <v>64</v>
      </c>
      <c r="AJ2834" s="38" t="s">
        <v>845</v>
      </c>
    </row>
    <row r="2835" spans="1:53" ht="12.75" customHeight="1" x14ac:dyDescent="0.2">
      <c r="A2835" s="27">
        <v>64745</v>
      </c>
      <c r="B2835" s="28" t="s">
        <v>11353</v>
      </c>
      <c r="C2835" s="29" t="s">
        <v>56</v>
      </c>
      <c r="D2835" s="30" t="s">
        <v>11354</v>
      </c>
      <c r="E2835" s="30" t="s">
        <v>11354</v>
      </c>
      <c r="F2835" s="31">
        <v>1995</v>
      </c>
      <c r="G2835" s="31" t="s">
        <v>69</v>
      </c>
      <c r="H2835" s="30" t="s">
        <v>70</v>
      </c>
      <c r="I2835" s="60">
        <v>1</v>
      </c>
      <c r="J2835" s="60"/>
      <c r="K2835" s="32">
        <v>1</v>
      </c>
      <c r="L2835" s="33">
        <v>95</v>
      </c>
      <c r="M2835" s="31" t="s">
        <v>193</v>
      </c>
      <c r="X2835" s="37" t="s">
        <v>3497</v>
      </c>
      <c r="Y2835" s="38" t="s">
        <v>11355</v>
      </c>
      <c r="AA2835" s="39">
        <v>37612</v>
      </c>
      <c r="AB2835" s="39">
        <v>2958465</v>
      </c>
      <c r="AC2835" s="38" t="s">
        <v>210</v>
      </c>
      <c r="AD2835" s="29">
        <v>100</v>
      </c>
      <c r="AE2835" s="29">
        <v>99</v>
      </c>
      <c r="AF2835" s="40">
        <v>18</v>
      </c>
      <c r="AG2835" s="41" t="s">
        <v>64</v>
      </c>
      <c r="AJ2835" s="38" t="s">
        <v>112</v>
      </c>
      <c r="AK2835" s="29" t="s">
        <v>7</v>
      </c>
      <c r="AL2835" s="39">
        <v>44194</v>
      </c>
      <c r="AM2835" s="29">
        <v>212535</v>
      </c>
      <c r="AN2835" s="29" t="s">
        <v>113</v>
      </c>
      <c r="AO2835" s="29">
        <v>893</v>
      </c>
      <c r="AP2835" s="29">
        <v>3.58</v>
      </c>
      <c r="AQ2835" s="29" t="s">
        <v>75</v>
      </c>
      <c r="AR2835" s="39">
        <v>44015</v>
      </c>
      <c r="AS2835" s="29">
        <v>175046</v>
      </c>
      <c r="AT2835" s="29" t="s">
        <v>126</v>
      </c>
      <c r="AU2835" s="29">
        <v>122</v>
      </c>
      <c r="AV2835" s="29">
        <v>1.1299999999999999</v>
      </c>
      <c r="AW2835" s="42">
        <v>35055</v>
      </c>
      <c r="AX2835" s="43">
        <v>3132823</v>
      </c>
      <c r="AY2835" s="43">
        <v>580721</v>
      </c>
      <c r="AZ2835" s="44" t="s">
        <v>299</v>
      </c>
    </row>
    <row r="2836" spans="1:53" ht="12.75" customHeight="1" x14ac:dyDescent="0.2">
      <c r="A2836" s="27">
        <v>64754</v>
      </c>
      <c r="B2836" s="28" t="s">
        <v>11356</v>
      </c>
      <c r="C2836" s="29" t="s">
        <v>56</v>
      </c>
      <c r="D2836" s="30" t="s">
        <v>11357</v>
      </c>
      <c r="E2836" s="30" t="s">
        <v>11358</v>
      </c>
      <c r="F2836" s="31">
        <v>1994</v>
      </c>
      <c r="G2836" s="31" t="s">
        <v>102</v>
      </c>
      <c r="H2836" s="30" t="s">
        <v>70</v>
      </c>
      <c r="I2836" s="60">
        <v>1</v>
      </c>
      <c r="J2836" s="60"/>
      <c r="K2836" s="32">
        <v>1</v>
      </c>
      <c r="L2836" s="33">
        <v>93</v>
      </c>
      <c r="M2836" s="31" t="s">
        <v>60</v>
      </c>
      <c r="X2836" s="37" t="s">
        <v>11359</v>
      </c>
      <c r="Y2836" s="38" t="s">
        <v>11360</v>
      </c>
      <c r="AA2836" s="39">
        <v>43466</v>
      </c>
      <c r="AB2836" s="39">
        <v>45291</v>
      </c>
      <c r="AC2836" s="38" t="s">
        <v>94</v>
      </c>
      <c r="AD2836" s="29">
        <v>100</v>
      </c>
      <c r="AE2836" s="29">
        <v>5</v>
      </c>
      <c r="AF2836" s="40">
        <v>2</v>
      </c>
      <c r="AG2836" s="41" t="s">
        <v>95</v>
      </c>
      <c r="AJ2836" s="38" t="s">
        <v>632</v>
      </c>
      <c r="AK2836" s="29" t="s">
        <v>7</v>
      </c>
      <c r="AL2836" s="39">
        <v>43633</v>
      </c>
      <c r="AM2836" s="29">
        <v>250838</v>
      </c>
      <c r="AN2836" s="29" t="s">
        <v>76</v>
      </c>
      <c r="AO2836" s="29">
        <v>116</v>
      </c>
      <c r="AP2836" s="29">
        <v>3.98</v>
      </c>
      <c r="AQ2836" s="29" t="s">
        <v>10</v>
      </c>
      <c r="AR2836" s="39">
        <v>43866</v>
      </c>
      <c r="AS2836" s="29">
        <v>261353</v>
      </c>
      <c r="AT2836" s="29" t="s">
        <v>76</v>
      </c>
      <c r="AU2836" s="29">
        <v>43</v>
      </c>
      <c r="AV2836" s="29">
        <v>2.2999999999999998</v>
      </c>
      <c r="AW2836" s="42">
        <v>34873</v>
      </c>
      <c r="AX2836" s="43">
        <v>26602</v>
      </c>
      <c r="AY2836" s="43">
        <v>5472</v>
      </c>
      <c r="AZ2836" s="44" t="s">
        <v>267</v>
      </c>
    </row>
    <row r="2837" spans="1:53" ht="12.75" customHeight="1" x14ac:dyDescent="0.2">
      <c r="A2837" s="27">
        <v>64976</v>
      </c>
      <c r="B2837" s="28" t="s">
        <v>11361</v>
      </c>
      <c r="C2837" s="29" t="s">
        <v>56</v>
      </c>
      <c r="D2837" s="30" t="s">
        <v>11362</v>
      </c>
      <c r="E2837" s="30" t="s">
        <v>11362</v>
      </c>
      <c r="F2837" s="31">
        <v>1988</v>
      </c>
      <c r="G2837" s="31" t="s">
        <v>69</v>
      </c>
      <c r="H2837" s="30" t="s">
        <v>1013</v>
      </c>
      <c r="I2837" s="60">
        <v>1</v>
      </c>
      <c r="J2837" s="60"/>
      <c r="K2837" s="32">
        <v>1</v>
      </c>
      <c r="L2837" s="33">
        <v>85</v>
      </c>
      <c r="M2837" s="31" t="s">
        <v>60</v>
      </c>
      <c r="X2837" s="37" t="s">
        <v>11363</v>
      </c>
      <c r="Y2837" s="38" t="s">
        <v>11364</v>
      </c>
      <c r="AA2837" s="39">
        <v>43293</v>
      </c>
      <c r="AB2837" s="39">
        <v>2958465</v>
      </c>
      <c r="AC2837" s="38" t="s">
        <v>63</v>
      </c>
      <c r="AD2837" s="29">
        <v>100</v>
      </c>
      <c r="AE2837" s="29">
        <v>99</v>
      </c>
      <c r="AF2837" s="40">
        <v>1</v>
      </c>
      <c r="AG2837" s="41" t="s">
        <v>64</v>
      </c>
      <c r="AJ2837" s="38" t="s">
        <v>729</v>
      </c>
      <c r="AK2837" s="29" t="s">
        <v>6</v>
      </c>
      <c r="AL2837" s="39">
        <v>44234</v>
      </c>
      <c r="AM2837" s="29">
        <v>282243</v>
      </c>
      <c r="AN2837" s="29" t="s">
        <v>76</v>
      </c>
      <c r="AO2837" s="29">
        <v>21</v>
      </c>
      <c r="AP2837" s="29">
        <v>1.99</v>
      </c>
      <c r="AQ2837" s="29" t="s">
        <v>75</v>
      </c>
      <c r="AR2837" s="39">
        <v>43925</v>
      </c>
      <c r="AS2837" s="29">
        <v>242140</v>
      </c>
      <c r="AT2837" s="29" t="s">
        <v>76</v>
      </c>
      <c r="AU2837" s="29">
        <v>60</v>
      </c>
      <c r="AV2837" s="29">
        <v>0.6</v>
      </c>
    </row>
    <row r="2838" spans="1:53" ht="12.75" customHeight="1" x14ac:dyDescent="0.2">
      <c r="A2838" s="27">
        <v>65204</v>
      </c>
      <c r="B2838" s="28" t="s">
        <v>11365</v>
      </c>
      <c r="C2838" s="29" t="s">
        <v>56</v>
      </c>
      <c r="D2838" s="30" t="s">
        <v>11366</v>
      </c>
      <c r="E2838" s="30" t="s">
        <v>11366</v>
      </c>
      <c r="F2838" s="31">
        <v>1995</v>
      </c>
      <c r="G2838" s="31" t="s">
        <v>69</v>
      </c>
      <c r="H2838" s="30" t="s">
        <v>59</v>
      </c>
      <c r="I2838" s="60">
        <v>1</v>
      </c>
      <c r="J2838" s="60"/>
      <c r="K2838" s="32">
        <v>1</v>
      </c>
      <c r="L2838" s="33">
        <v>113</v>
      </c>
      <c r="M2838" s="31" t="s">
        <v>91</v>
      </c>
      <c r="X2838" s="37" t="s">
        <v>4865</v>
      </c>
      <c r="Y2838" s="38" t="s">
        <v>11367</v>
      </c>
      <c r="AA2838" s="39">
        <v>43727</v>
      </c>
      <c r="AB2838" s="39">
        <v>2958465</v>
      </c>
      <c r="AC2838" s="38" t="s">
        <v>712</v>
      </c>
      <c r="AD2838" s="29">
        <v>100</v>
      </c>
      <c r="AE2838" s="29">
        <v>99</v>
      </c>
      <c r="AF2838" s="40">
        <v>1</v>
      </c>
      <c r="AG2838" s="41" t="s">
        <v>64</v>
      </c>
      <c r="AJ2838" s="38" t="s">
        <v>935</v>
      </c>
      <c r="AK2838" s="29" t="s">
        <v>7</v>
      </c>
      <c r="AL2838" s="39">
        <v>44189</v>
      </c>
      <c r="AM2838" s="29">
        <v>262040</v>
      </c>
      <c r="AN2838" s="29" t="s">
        <v>76</v>
      </c>
      <c r="AO2838" s="29">
        <v>53</v>
      </c>
      <c r="AP2838" s="29">
        <v>2.54</v>
      </c>
      <c r="AQ2838" s="29" t="s">
        <v>75</v>
      </c>
      <c r="AR2838" s="39">
        <v>44172</v>
      </c>
      <c r="AS2838" s="29">
        <v>143104</v>
      </c>
      <c r="AT2838" s="29" t="s">
        <v>84</v>
      </c>
      <c r="AU2838" s="29">
        <v>127</v>
      </c>
      <c r="AV2838" s="29">
        <v>0.9</v>
      </c>
      <c r="AW2838" s="42">
        <v>34950</v>
      </c>
      <c r="AX2838" s="43">
        <v>2610962</v>
      </c>
      <c r="AY2838" s="43">
        <v>519263</v>
      </c>
      <c r="AZ2838" s="44" t="s">
        <v>11120</v>
      </c>
    </row>
    <row r="2839" spans="1:53" ht="12.75" customHeight="1" x14ac:dyDescent="0.2">
      <c r="A2839" s="27">
        <v>65214</v>
      </c>
      <c r="B2839" s="28" t="s">
        <v>11368</v>
      </c>
      <c r="C2839" s="29" t="s">
        <v>56</v>
      </c>
      <c r="D2839" s="30" t="s">
        <v>11369</v>
      </c>
      <c r="E2839" s="30" t="s">
        <v>11369</v>
      </c>
      <c r="F2839" s="31">
        <v>1995</v>
      </c>
      <c r="G2839" s="31" t="s">
        <v>69</v>
      </c>
      <c r="H2839" s="30" t="s">
        <v>59</v>
      </c>
      <c r="I2839" s="60">
        <v>1</v>
      </c>
      <c r="J2839" s="60"/>
      <c r="K2839" s="32">
        <v>1</v>
      </c>
      <c r="L2839" s="33">
        <v>99</v>
      </c>
      <c r="M2839" s="31" t="s">
        <v>91</v>
      </c>
      <c r="X2839" s="37" t="s">
        <v>6083</v>
      </c>
      <c r="Y2839" s="38" t="s">
        <v>11370</v>
      </c>
      <c r="AA2839" s="39">
        <v>43293</v>
      </c>
      <c r="AB2839" s="39">
        <v>2958465</v>
      </c>
      <c r="AC2839" s="38" t="s">
        <v>712</v>
      </c>
      <c r="AD2839" s="29">
        <v>100</v>
      </c>
      <c r="AE2839" s="29">
        <v>99</v>
      </c>
      <c r="AF2839" s="40">
        <v>2</v>
      </c>
      <c r="AG2839" s="41" t="s">
        <v>64</v>
      </c>
      <c r="AJ2839" s="38" t="s">
        <v>845</v>
      </c>
      <c r="AK2839" s="29" t="s">
        <v>7</v>
      </c>
      <c r="AL2839" s="39">
        <v>43972</v>
      </c>
      <c r="AM2839" s="29">
        <v>264923</v>
      </c>
      <c r="AN2839" s="29" t="s">
        <v>76</v>
      </c>
      <c r="AO2839" s="29">
        <v>37</v>
      </c>
      <c r="AP2839" s="29">
        <v>2.39</v>
      </c>
      <c r="AQ2839" s="29" t="s">
        <v>75</v>
      </c>
      <c r="AR2839" s="39">
        <v>44138</v>
      </c>
      <c r="AS2839" s="29">
        <v>55256</v>
      </c>
      <c r="AT2839" s="29" t="s">
        <v>74</v>
      </c>
      <c r="AU2839" s="29">
        <v>15</v>
      </c>
      <c r="AV2839" s="29">
        <v>0.48</v>
      </c>
      <c r="AW2839" s="42">
        <v>34945</v>
      </c>
      <c r="AX2839" s="43">
        <v>458581</v>
      </c>
      <c r="AY2839" s="43">
        <v>91538</v>
      </c>
      <c r="AZ2839" s="44" t="s">
        <v>11120</v>
      </c>
    </row>
    <row r="2840" spans="1:53" ht="12.75" customHeight="1" x14ac:dyDescent="0.2">
      <c r="A2840" s="27">
        <v>65351</v>
      </c>
      <c r="B2840" s="28" t="s">
        <v>10943</v>
      </c>
      <c r="C2840" s="29" t="s">
        <v>185</v>
      </c>
      <c r="D2840" s="30" t="s">
        <v>11371</v>
      </c>
      <c r="E2840" s="30" t="s">
        <v>11371</v>
      </c>
      <c r="F2840" s="31">
        <v>1994</v>
      </c>
      <c r="G2840" s="31" t="s">
        <v>102</v>
      </c>
      <c r="H2840" s="30" t="s">
        <v>103</v>
      </c>
      <c r="I2840" s="59"/>
      <c r="J2840" s="59">
        <f t="shared" ref="J2840:J2841" si="7">K2840*L2840</f>
        <v>1320</v>
      </c>
      <c r="K2840" s="32">
        <v>22</v>
      </c>
      <c r="L2840" s="33">
        <v>60</v>
      </c>
      <c r="M2840" s="31" t="s">
        <v>109</v>
      </c>
      <c r="X2840" s="37" t="s">
        <v>10945</v>
      </c>
      <c r="Y2840" s="38" t="s">
        <v>11372</v>
      </c>
      <c r="AA2840" s="39">
        <v>42736</v>
      </c>
      <c r="AB2840" s="39">
        <v>44561</v>
      </c>
      <c r="AC2840" s="38" t="s">
        <v>144</v>
      </c>
      <c r="AD2840" s="29">
        <v>100</v>
      </c>
      <c r="AE2840" s="29">
        <v>7</v>
      </c>
      <c r="AF2840" s="40">
        <v>3.36</v>
      </c>
      <c r="AG2840" s="41" t="s">
        <v>95</v>
      </c>
      <c r="AJ2840" s="38" t="s">
        <v>645</v>
      </c>
      <c r="AK2840" s="29" t="s">
        <v>7</v>
      </c>
      <c r="AL2840" s="39">
        <v>43761</v>
      </c>
      <c r="AM2840" s="29">
        <v>80725</v>
      </c>
      <c r="AN2840" s="29" t="s">
        <v>74</v>
      </c>
      <c r="AO2840" s="29">
        <v>125</v>
      </c>
      <c r="AP2840" s="29">
        <v>2.21</v>
      </c>
      <c r="AQ2840" s="29" t="s">
        <v>10</v>
      </c>
      <c r="AR2840" s="39">
        <v>44156</v>
      </c>
      <c r="AS2840" s="29">
        <v>80504</v>
      </c>
      <c r="AT2840" s="29" t="s">
        <v>74</v>
      </c>
      <c r="AU2840" s="29">
        <v>106</v>
      </c>
      <c r="AV2840" s="29">
        <v>1.49</v>
      </c>
    </row>
    <row r="2841" spans="1:53" ht="12.75" customHeight="1" x14ac:dyDescent="0.2">
      <c r="A2841" s="27">
        <v>65362</v>
      </c>
      <c r="B2841" s="28" t="s">
        <v>11035</v>
      </c>
      <c r="C2841" s="29" t="s">
        <v>185</v>
      </c>
      <c r="D2841" s="30" t="s">
        <v>11373</v>
      </c>
      <c r="E2841" s="30" t="s">
        <v>11373</v>
      </c>
      <c r="F2841" s="31">
        <v>1994</v>
      </c>
      <c r="G2841" s="31" t="s">
        <v>102</v>
      </c>
      <c r="H2841" s="30" t="s">
        <v>1013</v>
      </c>
      <c r="I2841" s="59"/>
      <c r="J2841" s="59">
        <f t="shared" si="7"/>
        <v>1380</v>
      </c>
      <c r="K2841" s="32">
        <v>23</v>
      </c>
      <c r="L2841" s="33">
        <v>60</v>
      </c>
      <c r="M2841" s="31" t="s">
        <v>109</v>
      </c>
      <c r="X2841" s="37" t="s">
        <v>10905</v>
      </c>
      <c r="Y2841" s="38" t="s">
        <v>10918</v>
      </c>
      <c r="AA2841" s="39">
        <v>43344</v>
      </c>
      <c r="AB2841" s="39">
        <v>44439</v>
      </c>
      <c r="AC2841" s="38" t="s">
        <v>10895</v>
      </c>
      <c r="AD2841" s="29">
        <v>100</v>
      </c>
      <c r="AE2841" s="29">
        <v>4</v>
      </c>
      <c r="AF2841" s="40">
        <v>2.38</v>
      </c>
      <c r="AG2841" s="41" t="s">
        <v>95</v>
      </c>
      <c r="AH2841" s="39">
        <v>44440</v>
      </c>
      <c r="AI2841" s="39">
        <v>44985</v>
      </c>
      <c r="AJ2841" s="38" t="s">
        <v>10896</v>
      </c>
      <c r="AK2841" s="29" t="s">
        <v>7</v>
      </c>
      <c r="AL2841" s="39">
        <v>43888</v>
      </c>
      <c r="AM2841" s="29">
        <v>290836</v>
      </c>
      <c r="AN2841" s="29" t="s">
        <v>76</v>
      </c>
      <c r="AO2841" s="29">
        <v>34</v>
      </c>
      <c r="AP2841" s="29">
        <v>2.71</v>
      </c>
      <c r="AQ2841" s="29" t="s">
        <v>95</v>
      </c>
      <c r="AR2841" s="39">
        <v>44144</v>
      </c>
      <c r="AS2841" s="29">
        <v>272958</v>
      </c>
      <c r="AT2841" s="29" t="s">
        <v>76</v>
      </c>
      <c r="AU2841" s="29">
        <v>26</v>
      </c>
      <c r="AV2841" s="29">
        <v>2.2200000000000002</v>
      </c>
    </row>
    <row r="2842" spans="1:53" ht="12.75" customHeight="1" x14ac:dyDescent="0.2">
      <c r="A2842" s="45">
        <v>65373</v>
      </c>
      <c r="B2842" s="46" t="s">
        <v>11374</v>
      </c>
      <c r="C2842" s="47" t="s">
        <v>56</v>
      </c>
      <c r="D2842" s="48" t="s">
        <v>11375</v>
      </c>
      <c r="E2842" s="48" t="s">
        <v>11376</v>
      </c>
      <c r="F2842" s="47">
        <v>1993</v>
      </c>
      <c r="G2842" s="47" t="s">
        <v>102</v>
      </c>
      <c r="H2842" s="48" t="s">
        <v>59</v>
      </c>
      <c r="I2842" s="60">
        <v>1</v>
      </c>
      <c r="J2842" s="60"/>
      <c r="K2842" s="49">
        <v>1</v>
      </c>
      <c r="L2842" s="50">
        <v>120</v>
      </c>
      <c r="M2842" s="47" t="s">
        <v>60</v>
      </c>
      <c r="N2842" s="47"/>
      <c r="O2842" s="47"/>
      <c r="P2842" s="47"/>
      <c r="Q2842" s="47"/>
      <c r="R2842" s="51"/>
      <c r="S2842" s="47"/>
      <c r="T2842" s="47"/>
      <c r="U2842" s="47"/>
      <c r="V2842" s="47"/>
      <c r="W2842" s="51"/>
      <c r="X2842" s="52" t="s">
        <v>11377</v>
      </c>
      <c r="Y2842" s="52" t="s">
        <v>11378</v>
      </c>
      <c r="Z2842" s="47" t="s">
        <v>96</v>
      </c>
      <c r="AA2842" s="51">
        <v>43293</v>
      </c>
      <c r="AB2842" s="51">
        <v>43847</v>
      </c>
      <c r="AC2842" s="52" t="s">
        <v>712</v>
      </c>
      <c r="AD2842" s="47">
        <v>100</v>
      </c>
      <c r="AE2842" s="47">
        <v>99</v>
      </c>
      <c r="AF2842" s="53">
        <v>0</v>
      </c>
      <c r="AG2842" s="54"/>
      <c r="AH2842" s="51"/>
      <c r="AI2842" s="51"/>
      <c r="AJ2842" s="52"/>
      <c r="AK2842" s="47" t="s">
        <v>7</v>
      </c>
      <c r="AL2842" s="51">
        <v>37557</v>
      </c>
      <c r="AM2842" s="47">
        <v>265501</v>
      </c>
      <c r="AN2842" s="47" t="s">
        <v>76</v>
      </c>
      <c r="AO2842" s="47">
        <v>70</v>
      </c>
      <c r="AP2842" s="47">
        <v>9.94</v>
      </c>
      <c r="AQ2842" s="47"/>
      <c r="AR2842" s="51"/>
      <c r="AS2842" s="47"/>
      <c r="AT2842" s="47"/>
      <c r="AU2842" s="47"/>
      <c r="AV2842" s="47"/>
      <c r="AW2842" s="55"/>
      <c r="AX2842" s="56"/>
      <c r="AY2842" s="56"/>
      <c r="AZ2842" s="48"/>
      <c r="BA2842" s="48" t="s">
        <v>720</v>
      </c>
    </row>
    <row r="2843" spans="1:53" ht="12.75" customHeight="1" x14ac:dyDescent="0.2">
      <c r="A2843" s="27">
        <v>65397</v>
      </c>
      <c r="B2843" s="28" t="s">
        <v>11379</v>
      </c>
      <c r="C2843" s="29" t="s">
        <v>56</v>
      </c>
      <c r="D2843" s="30" t="s">
        <v>11380</v>
      </c>
      <c r="E2843" s="30" t="s">
        <v>11381</v>
      </c>
      <c r="F2843" s="31">
        <v>1995</v>
      </c>
      <c r="G2843" s="31" t="s">
        <v>102</v>
      </c>
      <c r="H2843" s="30" t="s">
        <v>59</v>
      </c>
      <c r="I2843" s="60">
        <v>1</v>
      </c>
      <c r="J2843" s="60"/>
      <c r="K2843" s="32">
        <v>1</v>
      </c>
      <c r="L2843" s="33">
        <v>122</v>
      </c>
      <c r="M2843" s="31" t="s">
        <v>91</v>
      </c>
      <c r="X2843" s="37" t="s">
        <v>11382</v>
      </c>
      <c r="Y2843" s="38" t="s">
        <v>11383</v>
      </c>
      <c r="Z2843" s="29" t="s">
        <v>96</v>
      </c>
      <c r="AA2843" s="39">
        <v>43831</v>
      </c>
      <c r="AB2843" s="39">
        <v>44196</v>
      </c>
      <c r="AC2843" s="38" t="s">
        <v>94</v>
      </c>
      <c r="AD2843" s="29">
        <v>100</v>
      </c>
      <c r="AE2843" s="29">
        <v>2</v>
      </c>
      <c r="AF2843" s="40">
        <v>1</v>
      </c>
      <c r="AG2843" s="41" t="s">
        <v>95</v>
      </c>
      <c r="AJ2843" s="38" t="s">
        <v>3380</v>
      </c>
      <c r="AK2843" s="29" t="s">
        <v>7</v>
      </c>
      <c r="AL2843" s="39">
        <v>43789</v>
      </c>
      <c r="AM2843" s="29">
        <v>234951</v>
      </c>
      <c r="AN2843" s="29" t="s">
        <v>503</v>
      </c>
      <c r="AO2843" s="29">
        <v>183</v>
      </c>
      <c r="AP2843" s="29">
        <v>2.79</v>
      </c>
      <c r="AQ2843" s="29" t="s">
        <v>10</v>
      </c>
      <c r="AR2843" s="39">
        <v>44166</v>
      </c>
      <c r="AS2843" s="29">
        <v>124856</v>
      </c>
      <c r="AT2843" s="29" t="s">
        <v>85</v>
      </c>
      <c r="AU2843" s="29">
        <v>114</v>
      </c>
      <c r="AV2843" s="29">
        <v>0.73</v>
      </c>
      <c r="AW2843" s="42">
        <v>34942</v>
      </c>
      <c r="AX2843" s="43">
        <v>1784298</v>
      </c>
      <c r="AY2843" s="43">
        <v>346430</v>
      </c>
      <c r="AZ2843" s="44" t="s">
        <v>299</v>
      </c>
    </row>
    <row r="2844" spans="1:53" ht="12.75" customHeight="1" x14ac:dyDescent="0.2">
      <c r="A2844" s="27">
        <v>65504</v>
      </c>
      <c r="B2844" s="28" t="s">
        <v>11384</v>
      </c>
      <c r="C2844" s="29" t="s">
        <v>56</v>
      </c>
      <c r="D2844" s="30" t="s">
        <v>11385</v>
      </c>
      <c r="E2844" s="30" t="s">
        <v>11385</v>
      </c>
      <c r="F2844" s="31">
        <v>1996</v>
      </c>
      <c r="G2844" s="31" t="s">
        <v>69</v>
      </c>
      <c r="H2844" s="30" t="s">
        <v>952</v>
      </c>
      <c r="I2844" s="60">
        <v>1</v>
      </c>
      <c r="J2844" s="60"/>
      <c r="K2844" s="32">
        <v>1</v>
      </c>
      <c r="L2844" s="33">
        <v>119</v>
      </c>
      <c r="M2844" s="31" t="s">
        <v>60</v>
      </c>
      <c r="X2844" s="37" t="s">
        <v>2431</v>
      </c>
      <c r="Y2844" s="38" t="s">
        <v>11386</v>
      </c>
      <c r="AA2844" s="39">
        <v>35821</v>
      </c>
      <c r="AB2844" s="39">
        <v>2958465</v>
      </c>
      <c r="AC2844" s="38" t="s">
        <v>210</v>
      </c>
      <c r="AD2844" s="29">
        <v>100</v>
      </c>
      <c r="AE2844" s="29">
        <v>99</v>
      </c>
      <c r="AF2844" s="40">
        <v>14</v>
      </c>
      <c r="AG2844" s="41" t="s">
        <v>64</v>
      </c>
      <c r="AJ2844" s="38" t="s">
        <v>845</v>
      </c>
      <c r="AK2844" s="29" t="s">
        <v>6</v>
      </c>
      <c r="AL2844" s="39">
        <v>43485</v>
      </c>
      <c r="AM2844" s="29">
        <v>272441</v>
      </c>
      <c r="AN2844" s="29" t="s">
        <v>76</v>
      </c>
      <c r="AO2844" s="29">
        <v>54</v>
      </c>
      <c r="AP2844" s="29">
        <v>4.8600000000000003</v>
      </c>
      <c r="AQ2844" s="29" t="s">
        <v>75</v>
      </c>
      <c r="AR2844" s="39">
        <v>44081</v>
      </c>
      <c r="AS2844" s="29">
        <v>252814</v>
      </c>
      <c r="AT2844" s="29" t="s">
        <v>76</v>
      </c>
      <c r="AU2844" s="29">
        <v>32</v>
      </c>
      <c r="AV2844" s="29">
        <v>1.37</v>
      </c>
      <c r="AW2844" s="42">
        <v>35089</v>
      </c>
      <c r="AX2844" s="43">
        <v>2258960</v>
      </c>
      <c r="AY2844" s="43">
        <v>423820</v>
      </c>
      <c r="AZ2844" s="44" t="s">
        <v>299</v>
      </c>
    </row>
    <row r="2845" spans="1:53" ht="12.75" customHeight="1" x14ac:dyDescent="0.2">
      <c r="A2845" s="27">
        <v>65511</v>
      </c>
      <c r="B2845" s="28" t="s">
        <v>11387</v>
      </c>
      <c r="C2845" s="29" t="s">
        <v>56</v>
      </c>
      <c r="D2845" s="30" t="s">
        <v>11388</v>
      </c>
      <c r="E2845" s="30" t="s">
        <v>11389</v>
      </c>
      <c r="F2845" s="31">
        <v>1989</v>
      </c>
      <c r="G2845" s="31" t="s">
        <v>69</v>
      </c>
      <c r="H2845" s="30" t="s">
        <v>1013</v>
      </c>
      <c r="I2845" s="60">
        <v>1</v>
      </c>
      <c r="J2845" s="60"/>
      <c r="K2845" s="32">
        <v>1</v>
      </c>
      <c r="L2845" s="33">
        <v>94</v>
      </c>
      <c r="M2845" s="31" t="s">
        <v>60</v>
      </c>
      <c r="X2845" s="37" t="s">
        <v>11390</v>
      </c>
      <c r="Y2845" s="38" t="s">
        <v>11391</v>
      </c>
      <c r="AA2845" s="39">
        <v>43293</v>
      </c>
      <c r="AB2845" s="39">
        <v>2958465</v>
      </c>
      <c r="AC2845" s="38" t="s">
        <v>63</v>
      </c>
      <c r="AD2845" s="29">
        <v>100</v>
      </c>
      <c r="AE2845" s="29">
        <v>99</v>
      </c>
      <c r="AF2845" s="40">
        <v>0</v>
      </c>
      <c r="AG2845" s="41" t="s">
        <v>64</v>
      </c>
      <c r="AJ2845" s="38" t="s">
        <v>748</v>
      </c>
    </row>
    <row r="2846" spans="1:53" ht="12.75" customHeight="1" x14ac:dyDescent="0.2">
      <c r="A2846" s="27">
        <v>65524</v>
      </c>
      <c r="B2846" s="28" t="s">
        <v>11392</v>
      </c>
      <c r="C2846" s="29" t="s">
        <v>56</v>
      </c>
      <c r="D2846" s="30" t="s">
        <v>11393</v>
      </c>
      <c r="E2846" s="30" t="s">
        <v>11394</v>
      </c>
      <c r="F2846" s="31">
        <v>1995</v>
      </c>
      <c r="G2846" s="31" t="s">
        <v>102</v>
      </c>
      <c r="H2846" s="30" t="s">
        <v>70</v>
      </c>
      <c r="I2846" s="60">
        <v>1</v>
      </c>
      <c r="J2846" s="60"/>
      <c r="K2846" s="32">
        <v>1</v>
      </c>
      <c r="L2846" s="33">
        <v>135</v>
      </c>
      <c r="M2846" s="31" t="s">
        <v>109</v>
      </c>
      <c r="X2846" s="37" t="s">
        <v>565</v>
      </c>
      <c r="Y2846" s="38" t="s">
        <v>11395</v>
      </c>
      <c r="AA2846" s="39">
        <v>43290</v>
      </c>
      <c r="AB2846" s="39">
        <v>45115</v>
      </c>
      <c r="AC2846" s="38" t="s">
        <v>144</v>
      </c>
      <c r="AD2846" s="29">
        <v>100</v>
      </c>
      <c r="AE2846" s="29">
        <v>7</v>
      </c>
      <c r="AF2846" s="40">
        <v>4</v>
      </c>
      <c r="AG2846" s="41" t="s">
        <v>95</v>
      </c>
      <c r="AJ2846" s="38" t="s">
        <v>157</v>
      </c>
      <c r="AK2846" s="29" t="s">
        <v>7</v>
      </c>
      <c r="AL2846" s="39">
        <v>44189</v>
      </c>
      <c r="AM2846" s="29">
        <v>155525</v>
      </c>
      <c r="AN2846" s="29" t="s">
        <v>84</v>
      </c>
      <c r="AO2846" s="29">
        <v>535</v>
      </c>
      <c r="AP2846" s="29">
        <v>3.25</v>
      </c>
      <c r="AQ2846" s="29" t="s">
        <v>10</v>
      </c>
      <c r="AR2846" s="39">
        <v>44241</v>
      </c>
      <c r="AS2846" s="29">
        <v>154116</v>
      </c>
      <c r="AT2846" s="29" t="s">
        <v>84</v>
      </c>
      <c r="AU2846" s="29">
        <v>231</v>
      </c>
      <c r="AV2846" s="29">
        <v>1.33</v>
      </c>
      <c r="AW2846" s="42">
        <v>34960</v>
      </c>
      <c r="AX2846" s="43">
        <v>2718700</v>
      </c>
      <c r="AY2846" s="43">
        <v>532920</v>
      </c>
      <c r="AZ2846" s="44" t="s">
        <v>267</v>
      </c>
    </row>
    <row r="2847" spans="1:53" ht="12.75" customHeight="1" x14ac:dyDescent="0.2">
      <c r="A2847" s="27">
        <v>65526</v>
      </c>
      <c r="B2847" s="28" t="s">
        <v>11396</v>
      </c>
      <c r="C2847" s="29" t="s">
        <v>56</v>
      </c>
      <c r="D2847" s="30" t="s">
        <v>11397</v>
      </c>
      <c r="E2847" s="30" t="s">
        <v>11397</v>
      </c>
      <c r="F2847" s="31">
        <v>1995</v>
      </c>
      <c r="G2847" s="31" t="s">
        <v>102</v>
      </c>
      <c r="H2847" s="30" t="s">
        <v>108</v>
      </c>
      <c r="I2847" s="60">
        <v>1</v>
      </c>
      <c r="J2847" s="60"/>
      <c r="K2847" s="32">
        <v>1</v>
      </c>
      <c r="L2847" s="33">
        <v>121</v>
      </c>
      <c r="M2847" s="31" t="s">
        <v>91</v>
      </c>
      <c r="X2847" s="37" t="s">
        <v>11398</v>
      </c>
      <c r="Y2847" s="38" t="s">
        <v>11399</v>
      </c>
      <c r="AA2847" s="39">
        <v>43101</v>
      </c>
      <c r="AB2847" s="39">
        <v>44926</v>
      </c>
      <c r="AC2847" s="38" t="s">
        <v>144</v>
      </c>
      <c r="AD2847" s="29">
        <v>100</v>
      </c>
      <c r="AE2847" s="29">
        <v>7</v>
      </c>
      <c r="AF2847" s="40">
        <v>4</v>
      </c>
      <c r="AG2847" s="41" t="s">
        <v>95</v>
      </c>
      <c r="AJ2847" s="38" t="s">
        <v>7937</v>
      </c>
      <c r="AK2847" s="29" t="s">
        <v>6</v>
      </c>
      <c r="AL2847" s="39">
        <v>43811</v>
      </c>
      <c r="AM2847" s="29">
        <v>153006</v>
      </c>
      <c r="AN2847" s="29" t="s">
        <v>84</v>
      </c>
      <c r="AO2847" s="29">
        <v>411</v>
      </c>
      <c r="AP2847" s="29">
        <v>3.41</v>
      </c>
      <c r="AQ2847" s="29" t="s">
        <v>9</v>
      </c>
      <c r="AR2847" s="39">
        <v>44064</v>
      </c>
      <c r="AS2847" s="29">
        <v>231205</v>
      </c>
      <c r="AT2847" s="29" t="s">
        <v>503</v>
      </c>
      <c r="AU2847" s="29">
        <v>45</v>
      </c>
      <c r="AV2847" s="29">
        <v>0.55000000000000004</v>
      </c>
      <c r="AW2847" s="42">
        <v>34923</v>
      </c>
      <c r="AX2847" s="43">
        <v>3752786</v>
      </c>
      <c r="AY2847" s="43">
        <v>729767</v>
      </c>
      <c r="AZ2847" s="44" t="s">
        <v>267</v>
      </c>
    </row>
    <row r="2848" spans="1:53" ht="12.75" customHeight="1" x14ac:dyDescent="0.2">
      <c r="A2848" s="27">
        <v>65530</v>
      </c>
      <c r="B2848" s="28" t="s">
        <v>11400</v>
      </c>
      <c r="C2848" s="29" t="s">
        <v>56</v>
      </c>
      <c r="D2848" s="30" t="s">
        <v>11401</v>
      </c>
      <c r="E2848" s="30" t="s">
        <v>11402</v>
      </c>
      <c r="F2848" s="31">
        <v>1995</v>
      </c>
      <c r="G2848" s="31" t="s">
        <v>102</v>
      </c>
      <c r="H2848" s="30" t="s">
        <v>59</v>
      </c>
      <c r="I2848" s="60">
        <v>1</v>
      </c>
      <c r="J2848" s="60"/>
      <c r="K2848" s="32">
        <v>1</v>
      </c>
      <c r="L2848" s="33">
        <v>129</v>
      </c>
      <c r="M2848" s="31" t="s">
        <v>91</v>
      </c>
      <c r="X2848" s="37" t="s">
        <v>6252</v>
      </c>
      <c r="Y2848" s="38" t="s">
        <v>11403</v>
      </c>
      <c r="AA2848" s="39">
        <v>43831</v>
      </c>
      <c r="AB2848" s="39">
        <v>45657</v>
      </c>
      <c r="AC2848" s="38" t="s">
        <v>144</v>
      </c>
      <c r="AD2848" s="29">
        <v>100</v>
      </c>
      <c r="AE2848" s="29">
        <v>7</v>
      </c>
      <c r="AF2848" s="40">
        <v>1</v>
      </c>
      <c r="AG2848" s="41" t="s">
        <v>95</v>
      </c>
      <c r="AJ2848" s="38" t="s">
        <v>7291</v>
      </c>
      <c r="AK2848" s="29" t="s">
        <v>7</v>
      </c>
      <c r="AL2848" s="39">
        <v>43974</v>
      </c>
      <c r="AM2848" s="29">
        <v>233022</v>
      </c>
      <c r="AN2848" s="29" t="s">
        <v>503</v>
      </c>
      <c r="AO2848" s="29">
        <v>303</v>
      </c>
      <c r="AP2848" s="29">
        <v>2.97</v>
      </c>
      <c r="AQ2848" s="29" t="s">
        <v>10</v>
      </c>
      <c r="AR2848" s="39">
        <v>42603</v>
      </c>
      <c r="AS2848" s="29">
        <v>110330</v>
      </c>
      <c r="AT2848" s="29" t="s">
        <v>85</v>
      </c>
      <c r="AU2848" s="29">
        <v>91</v>
      </c>
      <c r="AV2848" s="29">
        <v>1.01</v>
      </c>
      <c r="AW2848" s="42">
        <v>34943</v>
      </c>
      <c r="AX2848" s="43">
        <v>731764</v>
      </c>
      <c r="AY2848" s="43">
        <v>142330</v>
      </c>
      <c r="AZ2848" s="44" t="s">
        <v>9964</v>
      </c>
    </row>
    <row r="2849" spans="1:52" ht="12.75" customHeight="1" x14ac:dyDescent="0.2">
      <c r="A2849" s="27">
        <v>65534</v>
      </c>
      <c r="B2849" s="28" t="s">
        <v>11404</v>
      </c>
      <c r="C2849" s="29" t="s">
        <v>56</v>
      </c>
      <c r="D2849" s="30" t="s">
        <v>11405</v>
      </c>
      <c r="E2849" s="30" t="s">
        <v>11405</v>
      </c>
      <c r="F2849" s="31">
        <v>1995</v>
      </c>
      <c r="G2849" s="31" t="s">
        <v>102</v>
      </c>
      <c r="H2849" s="30" t="s">
        <v>59</v>
      </c>
      <c r="I2849" s="60">
        <v>1</v>
      </c>
      <c r="J2849" s="60"/>
      <c r="K2849" s="32">
        <v>1</v>
      </c>
      <c r="L2849" s="33">
        <v>140</v>
      </c>
      <c r="M2849" s="31" t="s">
        <v>91</v>
      </c>
      <c r="X2849" s="37" t="s">
        <v>7234</v>
      </c>
      <c r="Y2849" s="38" t="s">
        <v>11406</v>
      </c>
      <c r="AA2849" s="39">
        <v>43831</v>
      </c>
      <c r="AB2849" s="39">
        <v>45657</v>
      </c>
      <c r="AC2849" s="38" t="s">
        <v>94</v>
      </c>
      <c r="AD2849" s="29">
        <v>100</v>
      </c>
      <c r="AE2849" s="29">
        <v>5</v>
      </c>
      <c r="AF2849" s="40">
        <v>0</v>
      </c>
      <c r="AG2849" s="41" t="s">
        <v>95</v>
      </c>
      <c r="AJ2849" s="38" t="s">
        <v>6216</v>
      </c>
      <c r="AK2849" s="29" t="s">
        <v>7</v>
      </c>
      <c r="AL2849" s="39">
        <v>43359</v>
      </c>
      <c r="AM2849" s="29">
        <v>155433</v>
      </c>
      <c r="AN2849" s="29" t="s">
        <v>84</v>
      </c>
      <c r="AO2849" s="29">
        <v>258</v>
      </c>
      <c r="AP2849" s="29">
        <v>2.0499999999999998</v>
      </c>
      <c r="AQ2849" s="29" t="s">
        <v>7206</v>
      </c>
      <c r="AR2849" s="39">
        <v>43664</v>
      </c>
      <c r="AS2849" s="29">
        <v>141750</v>
      </c>
      <c r="AT2849" s="29" t="s">
        <v>84</v>
      </c>
      <c r="AU2849" s="29">
        <v>54</v>
      </c>
      <c r="AV2849" s="29">
        <v>0.51</v>
      </c>
      <c r="AW2849" s="42">
        <v>34984</v>
      </c>
      <c r="AX2849" s="43">
        <v>5924770</v>
      </c>
      <c r="AY2849" s="43">
        <v>1117697</v>
      </c>
      <c r="AZ2849" s="44" t="s">
        <v>6211</v>
      </c>
    </row>
    <row r="2850" spans="1:52" ht="12.75" customHeight="1" x14ac:dyDescent="0.2">
      <c r="A2850" s="27">
        <v>65543</v>
      </c>
      <c r="B2850" s="28" t="s">
        <v>11407</v>
      </c>
      <c r="C2850" s="29" t="s">
        <v>56</v>
      </c>
      <c r="D2850" s="30" t="s">
        <v>11408</v>
      </c>
      <c r="E2850" s="30" t="s">
        <v>11409</v>
      </c>
      <c r="F2850" s="31">
        <v>1994</v>
      </c>
      <c r="G2850" s="31" t="s">
        <v>102</v>
      </c>
      <c r="H2850" s="30" t="s">
        <v>710</v>
      </c>
      <c r="I2850" s="60">
        <v>1</v>
      </c>
      <c r="J2850" s="60"/>
      <c r="K2850" s="32">
        <v>1</v>
      </c>
      <c r="L2850" s="33">
        <v>105</v>
      </c>
      <c r="M2850" s="31" t="s">
        <v>91</v>
      </c>
      <c r="X2850" s="37" t="s">
        <v>11410</v>
      </c>
      <c r="Y2850" s="38" t="s">
        <v>11411</v>
      </c>
      <c r="AA2850" s="39">
        <v>43831</v>
      </c>
      <c r="AB2850" s="39">
        <v>45657</v>
      </c>
      <c r="AC2850" s="38" t="s">
        <v>144</v>
      </c>
      <c r="AD2850" s="29">
        <v>100</v>
      </c>
      <c r="AE2850" s="29">
        <v>7</v>
      </c>
      <c r="AF2850" s="40">
        <v>2</v>
      </c>
      <c r="AG2850" s="41" t="s">
        <v>95</v>
      </c>
      <c r="AJ2850" s="38" t="s">
        <v>11412</v>
      </c>
      <c r="AK2850" s="29" t="s">
        <v>6</v>
      </c>
      <c r="AL2850" s="39">
        <v>43994</v>
      </c>
      <c r="AM2850" s="29">
        <v>235043</v>
      </c>
      <c r="AN2850" s="29" t="s">
        <v>503</v>
      </c>
      <c r="AO2850" s="29">
        <v>428</v>
      </c>
      <c r="AP2850" s="29">
        <v>5.43</v>
      </c>
      <c r="AQ2850" s="29" t="s">
        <v>95</v>
      </c>
      <c r="AR2850" s="39">
        <v>44062</v>
      </c>
      <c r="AS2850" s="29">
        <v>233237</v>
      </c>
      <c r="AT2850" s="29" t="s">
        <v>503</v>
      </c>
      <c r="AU2850" s="29">
        <v>160</v>
      </c>
      <c r="AV2850" s="29">
        <v>2.39</v>
      </c>
      <c r="AW2850" s="42">
        <v>34929</v>
      </c>
      <c r="AX2850" s="43">
        <v>5956880</v>
      </c>
      <c r="AY2850" s="43">
        <v>1150321</v>
      </c>
      <c r="AZ2850" s="44" t="s">
        <v>267</v>
      </c>
    </row>
    <row r="2851" spans="1:52" ht="12.75" customHeight="1" x14ac:dyDescent="0.2">
      <c r="A2851" s="27">
        <v>65552</v>
      </c>
      <c r="B2851" s="28" t="s">
        <v>11413</v>
      </c>
      <c r="C2851" s="29" t="s">
        <v>56</v>
      </c>
      <c r="D2851" s="30" t="s">
        <v>11414</v>
      </c>
      <c r="E2851" s="30" t="s">
        <v>11415</v>
      </c>
      <c r="F2851" s="31">
        <v>1995</v>
      </c>
      <c r="G2851" s="31" t="s">
        <v>102</v>
      </c>
      <c r="H2851" s="30" t="s">
        <v>135</v>
      </c>
      <c r="I2851" s="60">
        <v>1</v>
      </c>
      <c r="J2851" s="60"/>
      <c r="K2851" s="32">
        <v>1</v>
      </c>
      <c r="L2851" s="33">
        <v>130</v>
      </c>
      <c r="M2851" s="31" t="s">
        <v>193</v>
      </c>
      <c r="X2851" s="37" t="s">
        <v>7179</v>
      </c>
      <c r="Y2851" s="38" t="s">
        <v>11416</v>
      </c>
      <c r="AA2851" s="39">
        <v>43992</v>
      </c>
      <c r="AB2851" s="39">
        <v>44926</v>
      </c>
      <c r="AC2851" s="38" t="s">
        <v>4907</v>
      </c>
      <c r="AD2851" s="29">
        <v>100</v>
      </c>
      <c r="AE2851" s="29">
        <v>4</v>
      </c>
      <c r="AF2851" s="40">
        <v>2</v>
      </c>
      <c r="AG2851" s="41" t="s">
        <v>95</v>
      </c>
      <c r="AJ2851" s="38" t="s">
        <v>10042</v>
      </c>
      <c r="AK2851" s="29" t="s">
        <v>7</v>
      </c>
      <c r="AL2851" s="39">
        <v>44114</v>
      </c>
      <c r="AM2851" s="29">
        <v>212549</v>
      </c>
      <c r="AN2851" s="29" t="s">
        <v>113</v>
      </c>
      <c r="AO2851" s="29">
        <v>663</v>
      </c>
      <c r="AP2851" s="29">
        <v>3.25</v>
      </c>
      <c r="AQ2851" s="29" t="s">
        <v>10</v>
      </c>
      <c r="AR2851" s="39">
        <v>44192</v>
      </c>
      <c r="AS2851" s="29">
        <v>130955</v>
      </c>
      <c r="AT2851" s="29" t="s">
        <v>85</v>
      </c>
      <c r="AU2851" s="29">
        <v>354</v>
      </c>
      <c r="AV2851" s="29">
        <v>1.84</v>
      </c>
      <c r="AW2851" s="42">
        <v>34930</v>
      </c>
      <c r="AX2851" s="43">
        <v>4558350</v>
      </c>
      <c r="AY2851" s="43">
        <v>847596</v>
      </c>
      <c r="AZ2851" s="44" t="s">
        <v>267</v>
      </c>
    </row>
    <row r="2852" spans="1:52" ht="12.75" customHeight="1" x14ac:dyDescent="0.2">
      <c r="A2852" s="27">
        <v>65562</v>
      </c>
      <c r="B2852" s="28" t="s">
        <v>11417</v>
      </c>
      <c r="C2852" s="29" t="s">
        <v>56</v>
      </c>
      <c r="D2852" s="30" t="s">
        <v>11418</v>
      </c>
      <c r="E2852" s="30" t="s">
        <v>11419</v>
      </c>
      <c r="F2852" s="31">
        <v>1995</v>
      </c>
      <c r="G2852" s="31" t="s">
        <v>102</v>
      </c>
      <c r="H2852" s="30" t="s">
        <v>1013</v>
      </c>
      <c r="I2852" s="60">
        <v>1</v>
      </c>
      <c r="J2852" s="60"/>
      <c r="K2852" s="32">
        <v>1</v>
      </c>
      <c r="L2852" s="33">
        <v>96</v>
      </c>
      <c r="M2852" s="31" t="s">
        <v>109</v>
      </c>
      <c r="X2852" s="37" t="s">
        <v>11420</v>
      </c>
      <c r="Y2852" s="38" t="s">
        <v>11421</v>
      </c>
      <c r="AA2852" s="39">
        <v>40324</v>
      </c>
      <c r="AB2852" s="39">
        <v>44755</v>
      </c>
      <c r="AC2852" s="38" t="s">
        <v>1103</v>
      </c>
      <c r="AD2852" s="29">
        <v>100</v>
      </c>
      <c r="AE2852" s="29">
        <v>18</v>
      </c>
      <c r="AF2852" s="40">
        <v>15</v>
      </c>
      <c r="AJ2852" s="38" t="s">
        <v>289</v>
      </c>
      <c r="AK2852" s="29" t="s">
        <v>7</v>
      </c>
      <c r="AL2852" s="39">
        <v>43841</v>
      </c>
      <c r="AM2852" s="29">
        <v>234410</v>
      </c>
      <c r="AN2852" s="29" t="s">
        <v>503</v>
      </c>
      <c r="AO2852" s="29">
        <v>228</v>
      </c>
      <c r="AP2852" s="29">
        <v>2.0499999999999998</v>
      </c>
      <c r="AQ2852" s="29" t="s">
        <v>10</v>
      </c>
      <c r="AR2852" s="39">
        <v>43336</v>
      </c>
      <c r="AS2852" s="29">
        <v>210912</v>
      </c>
      <c r="AT2852" s="29" t="s">
        <v>113</v>
      </c>
      <c r="AU2852" s="29">
        <v>333</v>
      </c>
      <c r="AV2852" s="29">
        <v>2</v>
      </c>
      <c r="AW2852" s="42">
        <v>34964</v>
      </c>
      <c r="AX2852" s="43">
        <v>2037021</v>
      </c>
      <c r="AY2852" s="43">
        <v>393326</v>
      </c>
      <c r="AZ2852" s="44" t="s">
        <v>11422</v>
      </c>
    </row>
    <row r="2853" spans="1:52" ht="12.75" customHeight="1" x14ac:dyDescent="0.2">
      <c r="A2853" s="27">
        <v>65576</v>
      </c>
      <c r="B2853" s="28" t="s">
        <v>11423</v>
      </c>
      <c r="C2853" s="29" t="s">
        <v>56</v>
      </c>
      <c r="D2853" s="30" t="s">
        <v>11424</v>
      </c>
      <c r="E2853" s="30" t="s">
        <v>11425</v>
      </c>
      <c r="F2853" s="31">
        <v>1995</v>
      </c>
      <c r="G2853" s="31" t="s">
        <v>90</v>
      </c>
      <c r="H2853" s="30" t="s">
        <v>70</v>
      </c>
      <c r="I2853" s="60">
        <v>1</v>
      </c>
      <c r="J2853" s="60"/>
      <c r="K2853" s="32">
        <v>1</v>
      </c>
      <c r="L2853" s="33">
        <v>104</v>
      </c>
      <c r="M2853" s="31" t="s">
        <v>60</v>
      </c>
      <c r="X2853" s="37" t="s">
        <v>11426</v>
      </c>
      <c r="Y2853" s="38" t="s">
        <v>11427</v>
      </c>
      <c r="AA2853" s="39">
        <v>40324</v>
      </c>
      <c r="AB2853" s="39">
        <v>2958465</v>
      </c>
      <c r="AC2853" s="38" t="s">
        <v>1103</v>
      </c>
      <c r="AD2853" s="29">
        <v>100</v>
      </c>
      <c r="AE2853" s="29">
        <v>99</v>
      </c>
      <c r="AF2853" s="40">
        <v>2</v>
      </c>
      <c r="AG2853" s="41" t="s">
        <v>64</v>
      </c>
      <c r="AJ2853" s="38" t="s">
        <v>632</v>
      </c>
      <c r="AK2853" s="29" t="s">
        <v>7</v>
      </c>
      <c r="AL2853" s="39">
        <v>42575</v>
      </c>
      <c r="AM2853" s="29">
        <v>265655</v>
      </c>
      <c r="AN2853" s="29" t="s">
        <v>76</v>
      </c>
      <c r="AO2853" s="29">
        <v>29</v>
      </c>
      <c r="AP2853" s="29">
        <v>2.8</v>
      </c>
      <c r="AQ2853" s="29" t="s">
        <v>10</v>
      </c>
      <c r="AR2853" s="39">
        <v>44101</v>
      </c>
      <c r="AS2853" s="29">
        <v>275602</v>
      </c>
      <c r="AT2853" s="29" t="s">
        <v>76</v>
      </c>
      <c r="AU2853" s="29">
        <v>39</v>
      </c>
      <c r="AV2853" s="29">
        <v>4.42</v>
      </c>
      <c r="AW2853" s="42">
        <v>35034</v>
      </c>
      <c r="AX2853" s="43">
        <v>54540</v>
      </c>
      <c r="AY2853" s="43">
        <v>10651</v>
      </c>
      <c r="AZ2853" s="44" t="s">
        <v>11422</v>
      </c>
    </row>
    <row r="2854" spans="1:52" ht="12.75" customHeight="1" x14ac:dyDescent="0.2">
      <c r="A2854" s="27">
        <v>65598</v>
      </c>
      <c r="B2854" s="28" t="s">
        <v>11428</v>
      </c>
      <c r="C2854" s="29" t="s">
        <v>56</v>
      </c>
      <c r="D2854" s="30" t="s">
        <v>11429</v>
      </c>
      <c r="E2854" s="30" t="s">
        <v>11430</v>
      </c>
      <c r="F2854" s="31">
        <v>1995</v>
      </c>
      <c r="G2854" s="31" t="s">
        <v>102</v>
      </c>
      <c r="H2854" s="30" t="s">
        <v>108</v>
      </c>
      <c r="I2854" s="60">
        <v>1</v>
      </c>
      <c r="J2854" s="60"/>
      <c r="K2854" s="32">
        <v>1</v>
      </c>
      <c r="L2854" s="33">
        <v>95</v>
      </c>
      <c r="M2854" s="31" t="s">
        <v>91</v>
      </c>
      <c r="X2854" s="37" t="s">
        <v>3351</v>
      </c>
      <c r="Y2854" s="38" t="s">
        <v>11431</v>
      </c>
      <c r="AA2854" s="39">
        <v>44197</v>
      </c>
      <c r="AB2854" s="39">
        <v>46022</v>
      </c>
      <c r="AC2854" s="38" t="s">
        <v>94</v>
      </c>
      <c r="AD2854" s="29">
        <v>100</v>
      </c>
      <c r="AE2854" s="29">
        <v>5</v>
      </c>
      <c r="AF2854" s="40">
        <v>0</v>
      </c>
      <c r="AG2854" s="41" t="s">
        <v>95</v>
      </c>
      <c r="AJ2854" s="38" t="s">
        <v>3353</v>
      </c>
      <c r="AK2854" s="29" t="s">
        <v>7</v>
      </c>
      <c r="AL2854" s="39">
        <v>43984</v>
      </c>
      <c r="AM2854" s="29">
        <v>250529</v>
      </c>
      <c r="AN2854" s="29" t="s">
        <v>76</v>
      </c>
      <c r="AO2854" s="29">
        <v>169</v>
      </c>
      <c r="AP2854" s="29">
        <v>4.82</v>
      </c>
      <c r="AQ2854" s="29" t="s">
        <v>9</v>
      </c>
      <c r="AR2854" s="39">
        <v>44192</v>
      </c>
      <c r="AS2854" s="29">
        <v>232206</v>
      </c>
      <c r="AT2854" s="29" t="s">
        <v>503</v>
      </c>
      <c r="AU2854" s="29">
        <v>28</v>
      </c>
      <c r="AV2854" s="29">
        <v>0.25</v>
      </c>
      <c r="AW2854" s="42">
        <v>34943</v>
      </c>
      <c r="AX2854" s="43">
        <v>268836</v>
      </c>
      <c r="AY2854" s="43">
        <v>52236</v>
      </c>
      <c r="AZ2854" s="44" t="s">
        <v>6211</v>
      </c>
    </row>
    <row r="2855" spans="1:52" ht="12.75" customHeight="1" x14ac:dyDescent="0.2">
      <c r="A2855" s="27">
        <v>65775</v>
      </c>
      <c r="B2855" s="28" t="s">
        <v>11432</v>
      </c>
      <c r="C2855" s="29" t="s">
        <v>56</v>
      </c>
      <c r="D2855" s="30" t="s">
        <v>11433</v>
      </c>
      <c r="E2855" s="30" t="s">
        <v>11434</v>
      </c>
      <c r="F2855" s="31">
        <v>1995</v>
      </c>
      <c r="G2855" s="31" t="s">
        <v>56</v>
      </c>
      <c r="H2855" s="30" t="s">
        <v>59</v>
      </c>
      <c r="I2855" s="60">
        <v>1</v>
      </c>
      <c r="J2855" s="60"/>
      <c r="K2855" s="32">
        <v>1</v>
      </c>
      <c r="L2855" s="33">
        <v>108</v>
      </c>
      <c r="M2855" s="31" t="s">
        <v>60</v>
      </c>
      <c r="X2855" s="37" t="s">
        <v>80</v>
      </c>
      <c r="Y2855" s="38" t="s">
        <v>11435</v>
      </c>
      <c r="AA2855" s="39">
        <v>40324</v>
      </c>
      <c r="AB2855" s="39">
        <v>2958465</v>
      </c>
      <c r="AC2855" s="38" t="s">
        <v>1103</v>
      </c>
      <c r="AD2855" s="29">
        <v>100</v>
      </c>
      <c r="AE2855" s="29">
        <v>99</v>
      </c>
      <c r="AF2855" s="40">
        <v>4</v>
      </c>
      <c r="AG2855" s="41" t="s">
        <v>64</v>
      </c>
      <c r="AJ2855" s="38" t="s">
        <v>674</v>
      </c>
      <c r="AK2855" s="29" t="s">
        <v>7</v>
      </c>
      <c r="AL2855" s="39">
        <v>42057</v>
      </c>
      <c r="AM2855" s="29">
        <v>260126</v>
      </c>
      <c r="AN2855" s="29" t="s">
        <v>76</v>
      </c>
      <c r="AO2855" s="29">
        <v>109</v>
      </c>
      <c r="AP2855" s="29">
        <v>6.25</v>
      </c>
      <c r="AQ2855" s="29" t="s">
        <v>10</v>
      </c>
      <c r="AR2855" s="39">
        <v>44198</v>
      </c>
      <c r="AS2855" s="29">
        <v>274449</v>
      </c>
      <c r="AT2855" s="29" t="s">
        <v>76</v>
      </c>
      <c r="AU2855" s="29">
        <v>19</v>
      </c>
      <c r="AV2855" s="29">
        <v>1.42</v>
      </c>
      <c r="AW2855" s="42">
        <v>34999</v>
      </c>
      <c r="AX2855" s="43">
        <v>2716936</v>
      </c>
      <c r="AY2855" s="43">
        <v>525892</v>
      </c>
      <c r="AZ2855" s="44" t="s">
        <v>11120</v>
      </c>
    </row>
    <row r="2856" spans="1:52" ht="12.75" customHeight="1" x14ac:dyDescent="0.2">
      <c r="A2856" s="27">
        <v>65777</v>
      </c>
      <c r="B2856" s="28" t="s">
        <v>11436</v>
      </c>
      <c r="C2856" s="29" t="s">
        <v>56</v>
      </c>
      <c r="D2856" s="30" t="s">
        <v>11437</v>
      </c>
      <c r="E2856" s="30" t="s">
        <v>11437</v>
      </c>
      <c r="F2856" s="31">
        <v>1995</v>
      </c>
      <c r="G2856" s="31" t="s">
        <v>69</v>
      </c>
      <c r="H2856" s="30" t="s">
        <v>70</v>
      </c>
      <c r="I2856" s="60">
        <v>1</v>
      </c>
      <c r="J2856" s="60"/>
      <c r="K2856" s="32">
        <v>1</v>
      </c>
      <c r="L2856" s="33">
        <v>93</v>
      </c>
      <c r="M2856" s="31" t="s">
        <v>91</v>
      </c>
      <c r="X2856" s="37" t="s">
        <v>3497</v>
      </c>
      <c r="Y2856" s="38" t="s">
        <v>11438</v>
      </c>
      <c r="Z2856" s="29" t="s">
        <v>96</v>
      </c>
      <c r="AA2856" s="39">
        <v>43663</v>
      </c>
      <c r="AB2856" s="39">
        <v>43890</v>
      </c>
      <c r="AC2856" s="38" t="s">
        <v>3875</v>
      </c>
      <c r="AD2856" s="29">
        <v>100</v>
      </c>
      <c r="AE2856" s="29">
        <v>5</v>
      </c>
      <c r="AF2856" s="40">
        <v>4</v>
      </c>
      <c r="AK2856" s="29" t="s">
        <v>5</v>
      </c>
      <c r="AL2856" s="39">
        <v>43839</v>
      </c>
      <c r="AM2856" s="29">
        <v>235202</v>
      </c>
      <c r="AN2856" s="29" t="s">
        <v>503</v>
      </c>
      <c r="AO2856" s="29">
        <v>471</v>
      </c>
      <c r="AP2856" s="29">
        <v>6.21</v>
      </c>
      <c r="AQ2856" s="29" t="s">
        <v>75</v>
      </c>
      <c r="AR2856" s="39">
        <v>43890</v>
      </c>
      <c r="AS2856" s="29">
        <v>100324</v>
      </c>
      <c r="AT2856" s="29" t="s">
        <v>74</v>
      </c>
      <c r="AU2856" s="29">
        <v>74</v>
      </c>
      <c r="AV2856" s="29">
        <v>0.95</v>
      </c>
      <c r="AW2856" s="42">
        <v>34998</v>
      </c>
      <c r="AX2856" s="43">
        <v>2434071</v>
      </c>
      <c r="AY2856" s="43">
        <v>467098</v>
      </c>
      <c r="AZ2856" s="44" t="s">
        <v>4388</v>
      </c>
    </row>
    <row r="2857" spans="1:52" ht="12.75" customHeight="1" x14ac:dyDescent="0.2">
      <c r="A2857" s="27">
        <v>65779</v>
      </c>
      <c r="B2857" s="28" t="s">
        <v>11439</v>
      </c>
      <c r="C2857" s="29" t="s">
        <v>56</v>
      </c>
      <c r="D2857" s="30" t="s">
        <v>11440</v>
      </c>
      <c r="E2857" s="30" t="s">
        <v>11440</v>
      </c>
      <c r="F2857" s="31">
        <v>1995</v>
      </c>
      <c r="G2857" s="31" t="s">
        <v>102</v>
      </c>
      <c r="H2857" s="30" t="s">
        <v>70</v>
      </c>
      <c r="I2857" s="60">
        <v>1</v>
      </c>
      <c r="J2857" s="60"/>
      <c r="K2857" s="32">
        <v>1</v>
      </c>
      <c r="L2857" s="33">
        <v>101</v>
      </c>
      <c r="M2857" s="31" t="s">
        <v>91</v>
      </c>
      <c r="X2857" s="37" t="s">
        <v>11441</v>
      </c>
      <c r="Y2857" s="38" t="s">
        <v>11442</v>
      </c>
      <c r="AA2857" s="39">
        <v>43466</v>
      </c>
      <c r="AB2857" s="39">
        <v>45291</v>
      </c>
      <c r="AC2857" s="38" t="s">
        <v>144</v>
      </c>
      <c r="AD2857" s="29">
        <v>100</v>
      </c>
      <c r="AE2857" s="29">
        <v>7</v>
      </c>
      <c r="AF2857" s="40">
        <v>2</v>
      </c>
      <c r="AG2857" s="41" t="s">
        <v>95</v>
      </c>
      <c r="AJ2857" s="38" t="s">
        <v>632</v>
      </c>
      <c r="AK2857" s="29" t="s">
        <v>7</v>
      </c>
      <c r="AL2857" s="39">
        <v>43839</v>
      </c>
      <c r="AM2857" s="29">
        <v>250118</v>
      </c>
      <c r="AN2857" s="29" t="s">
        <v>76</v>
      </c>
      <c r="AO2857" s="29">
        <v>113</v>
      </c>
      <c r="AP2857" s="29">
        <v>3.38</v>
      </c>
      <c r="AQ2857" s="29" t="s">
        <v>10</v>
      </c>
      <c r="AR2857" s="39">
        <v>44112</v>
      </c>
      <c r="AS2857" s="29">
        <v>171357</v>
      </c>
      <c r="AT2857" s="29" t="s">
        <v>126</v>
      </c>
      <c r="AU2857" s="29">
        <v>74</v>
      </c>
      <c r="AV2857" s="29">
        <v>0.65</v>
      </c>
      <c r="AW2857" s="42">
        <v>35006</v>
      </c>
      <c r="AX2857" s="43">
        <v>2067936</v>
      </c>
      <c r="AY2857" s="43">
        <v>395077</v>
      </c>
      <c r="AZ2857" s="44" t="s">
        <v>299</v>
      </c>
    </row>
    <row r="2858" spans="1:52" ht="12.75" customHeight="1" x14ac:dyDescent="0.2">
      <c r="A2858" s="27">
        <v>65780</v>
      </c>
      <c r="B2858" s="28" t="s">
        <v>11443</v>
      </c>
      <c r="C2858" s="29" t="s">
        <v>56</v>
      </c>
      <c r="D2858" s="30" t="s">
        <v>11444</v>
      </c>
      <c r="E2858" s="30" t="s">
        <v>11444</v>
      </c>
      <c r="F2858" s="31">
        <v>1995</v>
      </c>
      <c r="G2858" s="31" t="s">
        <v>7189</v>
      </c>
      <c r="H2858" s="30" t="s">
        <v>108</v>
      </c>
      <c r="I2858" s="60">
        <v>1</v>
      </c>
      <c r="J2858" s="60"/>
      <c r="K2858" s="32">
        <v>1</v>
      </c>
      <c r="L2858" s="33">
        <v>97</v>
      </c>
      <c r="M2858" s="31" t="s">
        <v>60</v>
      </c>
      <c r="X2858" s="37" t="s">
        <v>11445</v>
      </c>
      <c r="Y2858" s="38" t="s">
        <v>11446</v>
      </c>
      <c r="AA2858" s="39">
        <v>43814</v>
      </c>
      <c r="AB2858" s="39">
        <v>2958465</v>
      </c>
      <c r="AC2858" s="38" t="s">
        <v>210</v>
      </c>
      <c r="AD2858" s="29">
        <v>100</v>
      </c>
      <c r="AE2858" s="29">
        <v>99</v>
      </c>
      <c r="AF2858" s="40">
        <v>1</v>
      </c>
      <c r="AG2858" s="41" t="s">
        <v>64</v>
      </c>
      <c r="AJ2858" s="38" t="s">
        <v>4716</v>
      </c>
      <c r="AK2858" s="29" t="s">
        <v>6</v>
      </c>
      <c r="AL2858" s="39">
        <v>44143</v>
      </c>
      <c r="AM2858" s="29">
        <v>265227</v>
      </c>
      <c r="AN2858" s="29" t="s">
        <v>76</v>
      </c>
      <c r="AO2858" s="29">
        <v>62</v>
      </c>
      <c r="AP2858" s="29">
        <v>4.67</v>
      </c>
      <c r="AQ2858" s="29" t="s">
        <v>95</v>
      </c>
      <c r="AR2858" s="39">
        <v>43903</v>
      </c>
      <c r="AS2858" s="29">
        <v>232519</v>
      </c>
      <c r="AT2858" s="29" t="s">
        <v>503</v>
      </c>
      <c r="AU2858" s="29">
        <v>101</v>
      </c>
      <c r="AV2858" s="29">
        <v>0.69</v>
      </c>
      <c r="AW2858" s="42">
        <v>34999</v>
      </c>
      <c r="AX2858" s="43">
        <v>1575441</v>
      </c>
      <c r="AY2858" s="43">
        <v>296692</v>
      </c>
      <c r="AZ2858" s="44" t="s">
        <v>299</v>
      </c>
    </row>
    <row r="2859" spans="1:52" ht="12.75" customHeight="1" x14ac:dyDescent="0.2">
      <c r="A2859" s="27">
        <v>65781</v>
      </c>
      <c r="B2859" s="28" t="s">
        <v>11447</v>
      </c>
      <c r="C2859" s="29" t="s">
        <v>56</v>
      </c>
      <c r="D2859" s="30" t="s">
        <v>11448</v>
      </c>
      <c r="E2859" s="30" t="s">
        <v>11449</v>
      </c>
      <c r="F2859" s="31">
        <v>1995</v>
      </c>
      <c r="G2859" s="31" t="s">
        <v>102</v>
      </c>
      <c r="H2859" s="30" t="s">
        <v>70</v>
      </c>
      <c r="I2859" s="60">
        <v>1</v>
      </c>
      <c r="J2859" s="60"/>
      <c r="K2859" s="32">
        <v>1</v>
      </c>
      <c r="L2859" s="33">
        <v>105</v>
      </c>
      <c r="M2859" s="31" t="s">
        <v>193</v>
      </c>
      <c r="X2859" s="37" t="s">
        <v>11450</v>
      </c>
      <c r="Y2859" s="38" t="s">
        <v>11451</v>
      </c>
      <c r="AA2859" s="39">
        <v>43229</v>
      </c>
      <c r="AB2859" s="39">
        <v>45054</v>
      </c>
      <c r="AC2859" s="38" t="s">
        <v>144</v>
      </c>
      <c r="AD2859" s="29">
        <v>100</v>
      </c>
      <c r="AE2859" s="29">
        <v>7</v>
      </c>
      <c r="AF2859" s="40">
        <v>2</v>
      </c>
      <c r="AG2859" s="41" t="s">
        <v>95</v>
      </c>
      <c r="AJ2859" s="38" t="s">
        <v>4563</v>
      </c>
      <c r="AK2859" s="29" t="s">
        <v>7</v>
      </c>
      <c r="AL2859" s="39">
        <v>44076</v>
      </c>
      <c r="AM2859" s="29">
        <v>213123</v>
      </c>
      <c r="AN2859" s="29" t="s">
        <v>113</v>
      </c>
      <c r="AO2859" s="29">
        <v>793</v>
      </c>
      <c r="AP2859" s="29">
        <v>4.12</v>
      </c>
      <c r="AQ2859" s="29" t="s">
        <v>8</v>
      </c>
      <c r="AR2859" s="39">
        <v>43733</v>
      </c>
      <c r="AS2859" s="29">
        <v>211411</v>
      </c>
      <c r="AT2859" s="29" t="s">
        <v>113</v>
      </c>
      <c r="AU2859" s="29">
        <v>293</v>
      </c>
      <c r="AV2859" s="29">
        <v>1.29</v>
      </c>
      <c r="AW2859" s="42">
        <v>34999</v>
      </c>
      <c r="AX2859" s="43">
        <v>2299298</v>
      </c>
      <c r="AY2859" s="43">
        <v>436486</v>
      </c>
      <c r="AZ2859" s="44" t="s">
        <v>267</v>
      </c>
    </row>
    <row r="2860" spans="1:52" ht="12.75" customHeight="1" x14ac:dyDescent="0.2">
      <c r="A2860" s="27">
        <v>65818</v>
      </c>
      <c r="B2860" s="28" t="s">
        <v>11452</v>
      </c>
      <c r="C2860" s="29" t="s">
        <v>56</v>
      </c>
      <c r="D2860" s="30" t="s">
        <v>11453</v>
      </c>
      <c r="E2860" s="30" t="s">
        <v>11454</v>
      </c>
      <c r="F2860" s="31">
        <v>1993</v>
      </c>
      <c r="G2860" s="31" t="s">
        <v>102</v>
      </c>
      <c r="H2860" s="30" t="s">
        <v>59</v>
      </c>
      <c r="I2860" s="60">
        <v>1</v>
      </c>
      <c r="J2860" s="60"/>
      <c r="K2860" s="32">
        <v>1</v>
      </c>
      <c r="L2860" s="33">
        <v>103</v>
      </c>
      <c r="M2860" s="31" t="s">
        <v>91</v>
      </c>
      <c r="X2860" s="37" t="s">
        <v>11455</v>
      </c>
      <c r="Y2860" s="38" t="s">
        <v>11456</v>
      </c>
      <c r="AA2860" s="39">
        <v>43466</v>
      </c>
      <c r="AB2860" s="39">
        <v>45291</v>
      </c>
      <c r="AC2860" s="38" t="s">
        <v>94</v>
      </c>
      <c r="AD2860" s="29">
        <v>100</v>
      </c>
      <c r="AE2860" s="29">
        <v>5</v>
      </c>
      <c r="AF2860" s="40">
        <v>0</v>
      </c>
      <c r="AG2860" s="41" t="s">
        <v>95</v>
      </c>
      <c r="AJ2860" s="38" t="s">
        <v>632</v>
      </c>
    </row>
    <row r="2861" spans="1:52" ht="12.75" customHeight="1" x14ac:dyDescent="0.2">
      <c r="A2861" s="27">
        <v>65820</v>
      </c>
      <c r="B2861" s="28" t="s">
        <v>11457</v>
      </c>
      <c r="C2861" s="29" t="s">
        <v>56</v>
      </c>
      <c r="D2861" s="30" t="s">
        <v>11458</v>
      </c>
      <c r="E2861" s="30" t="s">
        <v>11459</v>
      </c>
      <c r="F2861" s="31">
        <v>1995</v>
      </c>
      <c r="G2861" s="31" t="s">
        <v>102</v>
      </c>
      <c r="H2861" s="30" t="s">
        <v>59</v>
      </c>
      <c r="I2861" s="60">
        <v>1</v>
      </c>
      <c r="J2861" s="60"/>
      <c r="K2861" s="32">
        <v>1</v>
      </c>
      <c r="L2861" s="33">
        <v>102</v>
      </c>
      <c r="M2861" s="31" t="s">
        <v>91</v>
      </c>
      <c r="X2861" s="37" t="s">
        <v>11460</v>
      </c>
      <c r="Y2861" s="38" t="s">
        <v>11461</v>
      </c>
      <c r="AA2861" s="39">
        <v>43814</v>
      </c>
      <c r="AB2861" s="39">
        <v>2958465</v>
      </c>
      <c r="AC2861" s="38" t="s">
        <v>210</v>
      </c>
      <c r="AD2861" s="29">
        <v>100</v>
      </c>
      <c r="AE2861" s="29">
        <v>99</v>
      </c>
      <c r="AF2861" s="40">
        <v>1</v>
      </c>
      <c r="AG2861" s="41" t="s">
        <v>64</v>
      </c>
      <c r="AJ2861" s="38" t="s">
        <v>2746</v>
      </c>
      <c r="AK2861" s="29" t="s">
        <v>5</v>
      </c>
      <c r="AL2861" s="39">
        <v>44046</v>
      </c>
      <c r="AM2861" s="29">
        <v>231939</v>
      </c>
      <c r="AN2861" s="29" t="s">
        <v>503</v>
      </c>
      <c r="AO2861" s="29">
        <v>468</v>
      </c>
      <c r="AP2861" s="29">
        <v>5.0599999999999996</v>
      </c>
      <c r="AQ2861" s="29" t="s">
        <v>10</v>
      </c>
      <c r="AR2861" s="39">
        <v>44079</v>
      </c>
      <c r="AS2861" s="29">
        <v>253300</v>
      </c>
      <c r="AT2861" s="29" t="s">
        <v>76</v>
      </c>
      <c r="AU2861" s="29">
        <v>59</v>
      </c>
      <c r="AV2861" s="29">
        <v>2.08</v>
      </c>
      <c r="AW2861" s="42">
        <v>35020</v>
      </c>
      <c r="AX2861" s="43">
        <v>1943607</v>
      </c>
      <c r="AY2861" s="43">
        <v>366577</v>
      </c>
      <c r="AZ2861" s="44" t="s">
        <v>299</v>
      </c>
    </row>
    <row r="2862" spans="1:52" ht="12.75" customHeight="1" x14ac:dyDescent="0.2">
      <c r="A2862" s="27">
        <v>65852</v>
      </c>
      <c r="B2862" s="28" t="s">
        <v>11462</v>
      </c>
      <c r="C2862" s="29" t="s">
        <v>4748</v>
      </c>
      <c r="D2862" s="30" t="s">
        <v>11463</v>
      </c>
      <c r="E2862" s="30" t="s">
        <v>11463</v>
      </c>
      <c r="F2862" s="31">
        <v>1995</v>
      </c>
      <c r="G2862" s="31" t="s">
        <v>69</v>
      </c>
      <c r="H2862" s="30" t="s">
        <v>103</v>
      </c>
      <c r="I2862" s="60">
        <v>1</v>
      </c>
      <c r="J2862" s="60"/>
      <c r="K2862" s="32">
        <v>1</v>
      </c>
      <c r="L2862" s="33">
        <v>97</v>
      </c>
      <c r="M2862" s="31" t="s">
        <v>91</v>
      </c>
      <c r="X2862" s="37" t="s">
        <v>2530</v>
      </c>
      <c r="Y2862" s="38" t="s">
        <v>11464</v>
      </c>
      <c r="AA2862" s="39">
        <v>35130</v>
      </c>
      <c r="AB2862" s="39">
        <v>2958465</v>
      </c>
      <c r="AC2862" s="38" t="s">
        <v>3392</v>
      </c>
      <c r="AD2862" s="29">
        <v>100</v>
      </c>
      <c r="AE2862" s="29">
        <v>99</v>
      </c>
      <c r="AF2862" s="40">
        <v>4</v>
      </c>
      <c r="AG2862" s="41" t="s">
        <v>64</v>
      </c>
      <c r="AJ2862" s="38" t="s">
        <v>729</v>
      </c>
      <c r="AK2862" s="29" t="s">
        <v>6</v>
      </c>
      <c r="AL2862" s="39">
        <v>44220</v>
      </c>
      <c r="AM2862" s="29">
        <v>282818</v>
      </c>
      <c r="AN2862" s="29" t="s">
        <v>76</v>
      </c>
      <c r="AO2862" s="29">
        <v>30</v>
      </c>
      <c r="AP2862" s="29">
        <v>2.66</v>
      </c>
      <c r="AQ2862" s="29" t="s">
        <v>10</v>
      </c>
      <c r="AR2862" s="39">
        <v>43147</v>
      </c>
      <c r="AS2862" s="29">
        <v>271138</v>
      </c>
      <c r="AT2862" s="29" t="s">
        <v>76</v>
      </c>
      <c r="AU2862" s="29">
        <v>27</v>
      </c>
      <c r="AV2862" s="29">
        <v>1.77</v>
      </c>
    </row>
    <row r="2863" spans="1:52" ht="12.75" customHeight="1" x14ac:dyDescent="0.2">
      <c r="A2863" s="27">
        <v>65859</v>
      </c>
      <c r="B2863" s="28" t="s">
        <v>11465</v>
      </c>
      <c r="C2863" s="29" t="s">
        <v>56</v>
      </c>
      <c r="D2863" s="30" t="s">
        <v>11466</v>
      </c>
      <c r="E2863" s="30" t="s">
        <v>11466</v>
      </c>
      <c r="F2863" s="31">
        <v>1996</v>
      </c>
      <c r="G2863" s="31" t="s">
        <v>69</v>
      </c>
      <c r="H2863" s="30" t="s">
        <v>70</v>
      </c>
      <c r="I2863" s="60">
        <v>1</v>
      </c>
      <c r="J2863" s="60"/>
      <c r="K2863" s="32">
        <v>1</v>
      </c>
      <c r="L2863" s="33">
        <v>94</v>
      </c>
      <c r="M2863" s="31" t="s">
        <v>60</v>
      </c>
      <c r="X2863" s="37" t="s">
        <v>10779</v>
      </c>
      <c r="Y2863" s="38" t="s">
        <v>11467</v>
      </c>
      <c r="AA2863" s="39">
        <v>40324</v>
      </c>
      <c r="AB2863" s="39">
        <v>2958465</v>
      </c>
      <c r="AC2863" s="38" t="s">
        <v>1103</v>
      </c>
      <c r="AD2863" s="29">
        <v>100</v>
      </c>
      <c r="AE2863" s="29">
        <v>99</v>
      </c>
      <c r="AF2863" s="40">
        <v>3</v>
      </c>
      <c r="AG2863" s="41" t="s">
        <v>64</v>
      </c>
      <c r="AJ2863" s="38" t="s">
        <v>817</v>
      </c>
      <c r="AK2863" s="29" t="s">
        <v>7</v>
      </c>
      <c r="AL2863" s="39">
        <v>44034</v>
      </c>
      <c r="AM2863" s="29">
        <v>265012</v>
      </c>
      <c r="AN2863" s="29" t="s">
        <v>76</v>
      </c>
      <c r="AO2863" s="29">
        <v>50</v>
      </c>
      <c r="AP2863" s="29">
        <v>3.71</v>
      </c>
      <c r="AQ2863" s="29" t="s">
        <v>10</v>
      </c>
      <c r="AR2863" s="39">
        <v>43336</v>
      </c>
      <c r="AS2863" s="29">
        <v>152405</v>
      </c>
      <c r="AT2863" s="29" t="s">
        <v>84</v>
      </c>
      <c r="AU2863" s="29">
        <v>101</v>
      </c>
      <c r="AV2863" s="29">
        <v>1.0900000000000001</v>
      </c>
      <c r="AW2863" s="42">
        <v>35104</v>
      </c>
      <c r="AX2863" s="43">
        <v>442878</v>
      </c>
      <c r="AY2863" s="43">
        <v>84130</v>
      </c>
      <c r="AZ2863" s="44" t="s">
        <v>11120</v>
      </c>
    </row>
    <row r="2864" spans="1:52" ht="12.75" customHeight="1" x14ac:dyDescent="0.2">
      <c r="A2864" s="27">
        <v>65941</v>
      </c>
      <c r="B2864" s="28" t="s">
        <v>11468</v>
      </c>
      <c r="C2864" s="29" t="s">
        <v>4748</v>
      </c>
      <c r="D2864" s="30" t="s">
        <v>11469</v>
      </c>
      <c r="E2864" s="30" t="s">
        <v>11470</v>
      </c>
      <c r="F2864" s="31">
        <v>1993</v>
      </c>
      <c r="G2864" s="31" t="s">
        <v>102</v>
      </c>
      <c r="H2864" s="30" t="s">
        <v>70</v>
      </c>
      <c r="I2864" s="60">
        <v>1</v>
      </c>
      <c r="J2864" s="60"/>
      <c r="K2864" s="32">
        <v>1</v>
      </c>
      <c r="L2864" s="33">
        <v>104</v>
      </c>
      <c r="M2864" s="31" t="s">
        <v>91</v>
      </c>
      <c r="X2864" s="37" t="s">
        <v>7249</v>
      </c>
      <c r="Y2864" s="38" t="s">
        <v>11471</v>
      </c>
      <c r="AA2864" s="39">
        <v>43101</v>
      </c>
      <c r="AB2864" s="39">
        <v>44926</v>
      </c>
      <c r="AC2864" s="38" t="s">
        <v>94</v>
      </c>
      <c r="AD2864" s="29">
        <v>100</v>
      </c>
      <c r="AE2864" s="29">
        <v>5</v>
      </c>
      <c r="AF2864" s="40">
        <v>3</v>
      </c>
      <c r="AG2864" s="41" t="s">
        <v>95</v>
      </c>
      <c r="AJ2864" s="38" t="s">
        <v>11472</v>
      </c>
      <c r="AK2864" s="29" t="s">
        <v>6</v>
      </c>
      <c r="AL2864" s="39">
        <v>44185</v>
      </c>
      <c r="AM2864" s="29">
        <v>270416</v>
      </c>
      <c r="AN2864" s="29" t="s">
        <v>76</v>
      </c>
      <c r="AO2864" s="29">
        <v>57</v>
      </c>
      <c r="AP2864" s="29">
        <v>4.55</v>
      </c>
      <c r="AQ2864" s="29" t="s">
        <v>8</v>
      </c>
      <c r="AR2864" s="39">
        <v>44201</v>
      </c>
      <c r="AS2864" s="29">
        <v>171103</v>
      </c>
      <c r="AT2864" s="29" t="s">
        <v>126</v>
      </c>
      <c r="AU2864" s="29">
        <v>144</v>
      </c>
      <c r="AV2864" s="29">
        <v>0.83</v>
      </c>
    </row>
    <row r="2865" spans="1:52" ht="12.75" customHeight="1" x14ac:dyDescent="0.2">
      <c r="A2865" s="27">
        <v>65947</v>
      </c>
      <c r="B2865" s="28" t="s">
        <v>11473</v>
      </c>
      <c r="C2865" s="29" t="s">
        <v>4748</v>
      </c>
      <c r="D2865" s="30" t="s">
        <v>11474</v>
      </c>
      <c r="E2865" s="30" t="s">
        <v>11475</v>
      </c>
      <c r="F2865" s="31">
        <v>1995</v>
      </c>
      <c r="G2865" s="31" t="s">
        <v>102</v>
      </c>
      <c r="H2865" s="30" t="s">
        <v>70</v>
      </c>
      <c r="I2865" s="60">
        <v>1</v>
      </c>
      <c r="J2865" s="60"/>
      <c r="K2865" s="32">
        <v>1</v>
      </c>
      <c r="L2865" s="33">
        <v>83</v>
      </c>
      <c r="M2865" s="31" t="s">
        <v>527</v>
      </c>
      <c r="X2865" s="37" t="s">
        <v>11476</v>
      </c>
      <c r="Y2865" s="38" t="s">
        <v>11477</v>
      </c>
      <c r="AA2865" s="39">
        <v>43466</v>
      </c>
      <c r="AB2865" s="39">
        <v>45291</v>
      </c>
      <c r="AC2865" s="38" t="s">
        <v>94</v>
      </c>
      <c r="AD2865" s="29">
        <v>100</v>
      </c>
      <c r="AE2865" s="29">
        <v>5</v>
      </c>
      <c r="AF2865" s="40">
        <v>2</v>
      </c>
      <c r="AG2865" s="41" t="s">
        <v>95</v>
      </c>
      <c r="AJ2865" s="38" t="s">
        <v>6216</v>
      </c>
      <c r="AK2865" s="29" t="s">
        <v>6</v>
      </c>
      <c r="AL2865" s="39">
        <v>43936</v>
      </c>
      <c r="AM2865" s="29">
        <v>154829</v>
      </c>
      <c r="AN2865" s="29" t="s">
        <v>84</v>
      </c>
      <c r="AO2865" s="29">
        <v>659</v>
      </c>
      <c r="AP2865" s="29">
        <v>4.3899999999999997</v>
      </c>
    </row>
    <row r="2866" spans="1:52" ht="12.75" customHeight="1" x14ac:dyDescent="0.2">
      <c r="A2866" s="27">
        <v>66029</v>
      </c>
      <c r="B2866" s="28" t="s">
        <v>11478</v>
      </c>
      <c r="C2866" s="29" t="s">
        <v>56</v>
      </c>
      <c r="D2866" s="30" t="s">
        <v>11479</v>
      </c>
      <c r="E2866" s="30" t="s">
        <v>11480</v>
      </c>
      <c r="F2866" s="31">
        <v>1997</v>
      </c>
      <c r="G2866" s="31" t="s">
        <v>102</v>
      </c>
      <c r="H2866" s="30" t="s">
        <v>952</v>
      </c>
      <c r="I2866" s="60">
        <v>1</v>
      </c>
      <c r="J2866" s="60"/>
      <c r="K2866" s="32">
        <v>1</v>
      </c>
      <c r="L2866" s="33">
        <v>134</v>
      </c>
      <c r="M2866" s="31" t="s">
        <v>91</v>
      </c>
      <c r="X2866" s="37" t="s">
        <v>1553</v>
      </c>
      <c r="Y2866" s="38" t="s">
        <v>11481</v>
      </c>
      <c r="AA2866" s="39">
        <v>42498</v>
      </c>
      <c r="AB2866" s="39">
        <v>44323</v>
      </c>
      <c r="AC2866" s="38" t="s">
        <v>144</v>
      </c>
      <c r="AD2866" s="29">
        <v>100</v>
      </c>
      <c r="AE2866" s="29">
        <v>7</v>
      </c>
      <c r="AF2866" s="40">
        <v>4</v>
      </c>
      <c r="AG2866" s="41" t="s">
        <v>95</v>
      </c>
      <c r="AJ2866" s="38" t="s">
        <v>567</v>
      </c>
      <c r="AK2866" s="29" t="s">
        <v>7</v>
      </c>
      <c r="AL2866" s="39">
        <v>43277</v>
      </c>
      <c r="AM2866" s="29">
        <v>234740</v>
      </c>
      <c r="AN2866" s="29" t="s">
        <v>76</v>
      </c>
      <c r="AO2866" s="29">
        <v>195</v>
      </c>
      <c r="AP2866" s="29">
        <v>3.33</v>
      </c>
      <c r="AQ2866" s="29" t="s">
        <v>10</v>
      </c>
      <c r="AR2866" s="39">
        <v>44079</v>
      </c>
      <c r="AS2866" s="29">
        <v>184046</v>
      </c>
      <c r="AT2866" s="29" t="s">
        <v>126</v>
      </c>
      <c r="AU2866" s="29">
        <v>142</v>
      </c>
      <c r="AV2866" s="29">
        <v>1</v>
      </c>
      <c r="AW2866" s="42">
        <v>35727</v>
      </c>
      <c r="AX2866" s="43">
        <v>3309445</v>
      </c>
      <c r="AY2866" s="43">
        <v>603051</v>
      </c>
      <c r="AZ2866" s="44" t="s">
        <v>267</v>
      </c>
    </row>
    <row r="2867" spans="1:52" ht="12.75" customHeight="1" x14ac:dyDescent="0.2">
      <c r="A2867" s="27">
        <v>66226</v>
      </c>
      <c r="B2867" s="28" t="s">
        <v>10943</v>
      </c>
      <c r="C2867" s="29" t="s">
        <v>185</v>
      </c>
      <c r="D2867" s="30" t="s">
        <v>11482</v>
      </c>
      <c r="E2867" s="30" t="s">
        <v>11482</v>
      </c>
      <c r="F2867" s="31">
        <v>1995</v>
      </c>
      <c r="G2867" s="31" t="s">
        <v>102</v>
      </c>
      <c r="H2867" s="30" t="s">
        <v>103</v>
      </c>
      <c r="I2867" s="59"/>
      <c r="J2867" s="59">
        <f>K2867*L2867</f>
        <v>1320</v>
      </c>
      <c r="K2867" s="32">
        <v>22</v>
      </c>
      <c r="L2867" s="33">
        <v>60</v>
      </c>
      <c r="M2867" s="31" t="s">
        <v>109</v>
      </c>
      <c r="X2867" s="37" t="s">
        <v>10945</v>
      </c>
      <c r="Y2867" s="38" t="s">
        <v>11483</v>
      </c>
      <c r="AA2867" s="39">
        <v>42736</v>
      </c>
      <c r="AB2867" s="39">
        <v>44561</v>
      </c>
      <c r="AC2867" s="38" t="s">
        <v>144</v>
      </c>
      <c r="AD2867" s="29">
        <v>100</v>
      </c>
      <c r="AE2867" s="29">
        <v>7</v>
      </c>
      <c r="AF2867" s="40">
        <v>3.27</v>
      </c>
      <c r="AG2867" s="41" t="s">
        <v>95</v>
      </c>
      <c r="AJ2867" s="38" t="s">
        <v>645</v>
      </c>
      <c r="AK2867" s="29" t="s">
        <v>7</v>
      </c>
      <c r="AL2867" s="39">
        <v>43776</v>
      </c>
      <c r="AM2867" s="29">
        <v>75939</v>
      </c>
      <c r="AN2867" s="29" t="s">
        <v>74</v>
      </c>
      <c r="AO2867" s="29">
        <v>104</v>
      </c>
      <c r="AP2867" s="29">
        <v>1.75</v>
      </c>
      <c r="AQ2867" s="29" t="s">
        <v>10</v>
      </c>
      <c r="AR2867" s="39">
        <v>44192</v>
      </c>
      <c r="AS2867" s="29">
        <v>73004</v>
      </c>
      <c r="AT2867" s="29" t="s">
        <v>74</v>
      </c>
      <c r="AU2867" s="29">
        <v>75</v>
      </c>
      <c r="AV2867" s="29">
        <v>1.64</v>
      </c>
    </row>
    <row r="2868" spans="1:52" ht="12.75" customHeight="1" x14ac:dyDescent="0.2">
      <c r="A2868" s="27">
        <v>66289</v>
      </c>
      <c r="B2868" s="28" t="s">
        <v>11484</v>
      </c>
      <c r="C2868" s="29" t="s">
        <v>56</v>
      </c>
      <c r="D2868" s="30" t="s">
        <v>11485</v>
      </c>
      <c r="E2868" s="30" t="s">
        <v>11486</v>
      </c>
      <c r="F2868" s="31">
        <v>1995</v>
      </c>
      <c r="G2868" s="31" t="s">
        <v>102</v>
      </c>
      <c r="H2868" s="30" t="s">
        <v>59</v>
      </c>
      <c r="I2868" s="60">
        <v>1</v>
      </c>
      <c r="J2868" s="60"/>
      <c r="K2868" s="32">
        <v>1</v>
      </c>
      <c r="L2868" s="33">
        <v>107</v>
      </c>
      <c r="M2868" s="31" t="s">
        <v>109</v>
      </c>
      <c r="X2868" s="37" t="s">
        <v>11487</v>
      </c>
      <c r="Y2868" s="38" t="s">
        <v>11488</v>
      </c>
      <c r="Z2868" s="29" t="s">
        <v>96</v>
      </c>
      <c r="AA2868" s="39">
        <v>42795</v>
      </c>
      <c r="AB2868" s="39">
        <v>43852</v>
      </c>
      <c r="AC2868" s="38" t="s">
        <v>614</v>
      </c>
      <c r="AD2868" s="29">
        <v>100</v>
      </c>
      <c r="AE2868" s="29">
        <v>4</v>
      </c>
      <c r="AF2868" s="40">
        <v>4</v>
      </c>
      <c r="AK2868" s="29" t="s">
        <v>6</v>
      </c>
      <c r="AL2868" s="39">
        <v>43852</v>
      </c>
      <c r="AM2868" s="29">
        <v>235412</v>
      </c>
      <c r="AN2868" s="29" t="s">
        <v>503</v>
      </c>
      <c r="AO2868" s="29">
        <v>354</v>
      </c>
      <c r="AP2868" s="29">
        <v>5.21</v>
      </c>
      <c r="AQ2868" s="29" t="s">
        <v>255</v>
      </c>
      <c r="AR2868" s="39">
        <v>44157</v>
      </c>
      <c r="AS2868" s="29">
        <v>230000</v>
      </c>
      <c r="AT2868" s="29" t="s">
        <v>503</v>
      </c>
      <c r="AW2868" s="42">
        <v>35033</v>
      </c>
      <c r="AX2868" s="43">
        <v>4410097</v>
      </c>
      <c r="AY2868" s="43">
        <v>841137</v>
      </c>
      <c r="AZ2868" s="44" t="s">
        <v>10934</v>
      </c>
    </row>
    <row r="2869" spans="1:52" ht="12.75" customHeight="1" x14ac:dyDescent="0.2">
      <c r="A2869" s="27">
        <v>66425</v>
      </c>
      <c r="B2869" s="28" t="s">
        <v>11489</v>
      </c>
      <c r="C2869" s="29" t="s">
        <v>56</v>
      </c>
      <c r="D2869" s="30" t="s">
        <v>11490</v>
      </c>
      <c r="E2869" s="30" t="s">
        <v>11490</v>
      </c>
      <c r="F2869" s="31">
        <v>1995</v>
      </c>
      <c r="G2869" s="31" t="s">
        <v>102</v>
      </c>
      <c r="H2869" s="30" t="s">
        <v>108</v>
      </c>
      <c r="I2869" s="60">
        <v>1</v>
      </c>
      <c r="J2869" s="60"/>
      <c r="K2869" s="32">
        <v>1</v>
      </c>
      <c r="L2869" s="33">
        <v>100</v>
      </c>
      <c r="M2869" s="31" t="s">
        <v>91</v>
      </c>
      <c r="X2869" s="37" t="s">
        <v>11491</v>
      </c>
      <c r="Y2869" s="38" t="s">
        <v>11492</v>
      </c>
      <c r="AA2869" s="39">
        <v>43922</v>
      </c>
      <c r="AB2869" s="39">
        <v>45747</v>
      </c>
      <c r="AC2869" s="38" t="s">
        <v>94</v>
      </c>
      <c r="AD2869" s="29">
        <v>100</v>
      </c>
      <c r="AE2869" s="29">
        <v>5</v>
      </c>
      <c r="AF2869" s="40">
        <v>1</v>
      </c>
      <c r="AG2869" s="41" t="s">
        <v>95</v>
      </c>
      <c r="AJ2869" s="38" t="s">
        <v>6216</v>
      </c>
      <c r="AK2869" s="29" t="s">
        <v>6</v>
      </c>
      <c r="AL2869" s="39">
        <v>44202</v>
      </c>
      <c r="AM2869" s="29">
        <v>142913</v>
      </c>
      <c r="AN2869" s="29" t="s">
        <v>84</v>
      </c>
      <c r="AO2869" s="29">
        <v>998</v>
      </c>
      <c r="AP2869" s="29">
        <v>5.48</v>
      </c>
      <c r="AW2869" s="42">
        <v>35040</v>
      </c>
      <c r="AX2869" s="43">
        <v>7445463</v>
      </c>
      <c r="AY2869" s="43">
        <v>1429380</v>
      </c>
      <c r="AZ2869" s="44" t="s">
        <v>6211</v>
      </c>
    </row>
    <row r="2870" spans="1:52" ht="12.75" customHeight="1" x14ac:dyDescent="0.2">
      <c r="A2870" s="27">
        <v>66570</v>
      </c>
      <c r="B2870" s="28" t="s">
        <v>11493</v>
      </c>
      <c r="C2870" s="29" t="s">
        <v>4748</v>
      </c>
      <c r="D2870" s="30" t="s">
        <v>11494</v>
      </c>
      <c r="E2870" s="30" t="s">
        <v>11495</v>
      </c>
      <c r="F2870" s="31">
        <v>1995</v>
      </c>
      <c r="G2870" s="31" t="s">
        <v>102</v>
      </c>
      <c r="H2870" s="30" t="s">
        <v>548</v>
      </c>
      <c r="I2870" s="60">
        <v>1</v>
      </c>
      <c r="J2870" s="60"/>
      <c r="K2870" s="32">
        <v>1</v>
      </c>
      <c r="L2870" s="33">
        <v>120</v>
      </c>
      <c r="M2870" s="31" t="s">
        <v>527</v>
      </c>
      <c r="X2870" s="37" t="s">
        <v>4086</v>
      </c>
      <c r="Y2870" s="38" t="s">
        <v>11260</v>
      </c>
      <c r="AA2870" s="39">
        <v>43666</v>
      </c>
      <c r="AB2870" s="39">
        <v>44396</v>
      </c>
      <c r="AC2870" s="38" t="s">
        <v>7688</v>
      </c>
      <c r="AD2870" s="29">
        <v>100</v>
      </c>
      <c r="AE2870" s="29">
        <v>3</v>
      </c>
      <c r="AF2870" s="40">
        <v>1</v>
      </c>
      <c r="AG2870" s="41" t="s">
        <v>95</v>
      </c>
      <c r="AJ2870" s="38" t="s">
        <v>10703</v>
      </c>
      <c r="AK2870" s="29" t="s">
        <v>7</v>
      </c>
      <c r="AL2870" s="39">
        <v>44060</v>
      </c>
      <c r="AM2870" s="29">
        <v>164915</v>
      </c>
      <c r="AN2870" s="29" t="s">
        <v>84</v>
      </c>
      <c r="AO2870" s="29">
        <v>292</v>
      </c>
      <c r="AP2870" s="29">
        <v>3.2</v>
      </c>
    </row>
    <row r="2871" spans="1:52" ht="12.75" customHeight="1" x14ac:dyDescent="0.2">
      <c r="A2871" s="27">
        <v>66607</v>
      </c>
      <c r="B2871" s="28" t="s">
        <v>11496</v>
      </c>
      <c r="C2871" s="29" t="s">
        <v>56</v>
      </c>
      <c r="D2871" s="30" t="s">
        <v>11497</v>
      </c>
      <c r="E2871" s="30" t="s">
        <v>11497</v>
      </c>
      <c r="F2871" s="31">
        <v>1995</v>
      </c>
      <c r="G2871" s="31" t="s">
        <v>102</v>
      </c>
      <c r="H2871" s="30" t="s">
        <v>952</v>
      </c>
      <c r="I2871" s="60">
        <v>1</v>
      </c>
      <c r="J2871" s="60"/>
      <c r="K2871" s="32">
        <v>1</v>
      </c>
      <c r="L2871" s="33">
        <v>128</v>
      </c>
      <c r="M2871" s="31" t="s">
        <v>91</v>
      </c>
      <c r="X2871" s="37" t="s">
        <v>11498</v>
      </c>
      <c r="Y2871" s="38" t="s">
        <v>11499</v>
      </c>
      <c r="AA2871" s="39">
        <v>40324</v>
      </c>
      <c r="AB2871" s="39">
        <v>2958465</v>
      </c>
      <c r="AC2871" s="38" t="s">
        <v>1103</v>
      </c>
      <c r="AD2871" s="29">
        <v>100</v>
      </c>
      <c r="AE2871" s="29">
        <v>99</v>
      </c>
      <c r="AF2871" s="40">
        <v>5</v>
      </c>
      <c r="AG2871" s="41" t="s">
        <v>64</v>
      </c>
      <c r="AJ2871" s="38" t="s">
        <v>3897</v>
      </c>
      <c r="AK2871" s="29" t="s">
        <v>6</v>
      </c>
      <c r="AL2871" s="39">
        <v>43138</v>
      </c>
      <c r="AM2871" s="29">
        <v>212504</v>
      </c>
      <c r="AN2871" s="29" t="s">
        <v>113</v>
      </c>
      <c r="AO2871" s="29">
        <v>973</v>
      </c>
      <c r="AP2871" s="29">
        <v>4.03</v>
      </c>
      <c r="AQ2871" s="29" t="s">
        <v>10</v>
      </c>
      <c r="AR2871" s="39">
        <v>44171</v>
      </c>
      <c r="AS2871" s="29">
        <v>90910</v>
      </c>
      <c r="AT2871" s="29" t="s">
        <v>74</v>
      </c>
      <c r="AU2871" s="29">
        <v>165</v>
      </c>
      <c r="AV2871" s="29">
        <v>1.6</v>
      </c>
      <c r="AW2871" s="42">
        <v>35048</v>
      </c>
      <c r="AX2871" s="43">
        <v>9818267</v>
      </c>
      <c r="AY2871" s="43">
        <v>1825642</v>
      </c>
      <c r="AZ2871" s="44" t="s">
        <v>267</v>
      </c>
    </row>
    <row r="2872" spans="1:52" ht="12.75" customHeight="1" x14ac:dyDescent="0.2">
      <c r="A2872" s="27">
        <v>66609</v>
      </c>
      <c r="B2872" s="28" t="s">
        <v>11500</v>
      </c>
      <c r="C2872" s="29" t="s">
        <v>56</v>
      </c>
      <c r="D2872" s="30" t="s">
        <v>11501</v>
      </c>
      <c r="E2872" s="30" t="s">
        <v>11501</v>
      </c>
      <c r="F2872" s="31">
        <v>1995</v>
      </c>
      <c r="G2872" s="31" t="s">
        <v>69</v>
      </c>
      <c r="H2872" s="30" t="s">
        <v>70</v>
      </c>
      <c r="I2872" s="60">
        <v>1</v>
      </c>
      <c r="J2872" s="60"/>
      <c r="K2872" s="32">
        <v>1</v>
      </c>
      <c r="L2872" s="33">
        <v>110</v>
      </c>
      <c r="M2872" s="31" t="s">
        <v>193</v>
      </c>
      <c r="X2872" s="37" t="s">
        <v>3428</v>
      </c>
      <c r="Y2872" s="38" t="s">
        <v>11502</v>
      </c>
      <c r="AA2872" s="39">
        <v>40324</v>
      </c>
      <c r="AB2872" s="39">
        <v>2958465</v>
      </c>
      <c r="AC2872" s="38" t="s">
        <v>1103</v>
      </c>
      <c r="AD2872" s="29">
        <v>100</v>
      </c>
      <c r="AE2872" s="29">
        <v>99</v>
      </c>
      <c r="AF2872" s="40">
        <v>7</v>
      </c>
      <c r="AG2872" s="41" t="s">
        <v>64</v>
      </c>
      <c r="AK2872" s="29" t="s">
        <v>7</v>
      </c>
      <c r="AL2872" s="39">
        <v>44033</v>
      </c>
      <c r="AM2872" s="29">
        <v>213157</v>
      </c>
      <c r="AN2872" s="29" t="s">
        <v>113</v>
      </c>
      <c r="AO2872" s="29">
        <v>922</v>
      </c>
      <c r="AP2872" s="29">
        <v>5.28</v>
      </c>
      <c r="AQ2872" s="29" t="s">
        <v>75</v>
      </c>
      <c r="AR2872" s="39">
        <v>44187</v>
      </c>
      <c r="AS2872" s="29">
        <v>144551</v>
      </c>
      <c r="AT2872" s="29" t="s">
        <v>84</v>
      </c>
      <c r="AU2872" s="29">
        <v>144</v>
      </c>
      <c r="AV2872" s="29">
        <v>1.19</v>
      </c>
      <c r="AW2872" s="42">
        <v>35048</v>
      </c>
      <c r="AX2872" s="43">
        <v>12606403</v>
      </c>
      <c r="AY2872" s="43">
        <v>2348041</v>
      </c>
      <c r="AZ2872" s="44" t="s">
        <v>267</v>
      </c>
    </row>
    <row r="2873" spans="1:52" ht="12.75" customHeight="1" x14ac:dyDescent="0.2">
      <c r="A2873" s="27">
        <v>66837</v>
      </c>
      <c r="B2873" s="28" t="s">
        <v>11503</v>
      </c>
      <c r="C2873" s="29" t="s">
        <v>56</v>
      </c>
      <c r="D2873" s="30" t="s">
        <v>11504</v>
      </c>
      <c r="E2873" s="30" t="s">
        <v>11504</v>
      </c>
      <c r="F2873" s="31">
        <v>1995</v>
      </c>
      <c r="G2873" s="31" t="s">
        <v>69</v>
      </c>
      <c r="H2873" s="30" t="s">
        <v>103</v>
      </c>
      <c r="I2873" s="60">
        <v>1</v>
      </c>
      <c r="J2873" s="60"/>
      <c r="K2873" s="32">
        <v>1</v>
      </c>
      <c r="L2873" s="33">
        <v>96</v>
      </c>
      <c r="M2873" s="31" t="s">
        <v>60</v>
      </c>
      <c r="X2873" s="37" t="s">
        <v>6122</v>
      </c>
      <c r="Y2873" s="38" t="s">
        <v>11505</v>
      </c>
      <c r="Z2873" s="29" t="s">
        <v>96</v>
      </c>
      <c r="AA2873" s="39">
        <v>43663</v>
      </c>
      <c r="AB2873" s="39">
        <v>43890</v>
      </c>
      <c r="AC2873" s="38" t="s">
        <v>3875</v>
      </c>
      <c r="AD2873" s="29">
        <v>100</v>
      </c>
      <c r="AE2873" s="29">
        <v>5</v>
      </c>
      <c r="AF2873" s="40">
        <v>4</v>
      </c>
      <c r="AK2873" s="29" t="s">
        <v>7</v>
      </c>
      <c r="AL2873" s="39">
        <v>43869</v>
      </c>
      <c r="AM2873" s="29">
        <v>65626</v>
      </c>
      <c r="AN2873" s="29" t="s">
        <v>74</v>
      </c>
      <c r="AO2873" s="29">
        <v>39</v>
      </c>
      <c r="AP2873" s="29">
        <v>0.72</v>
      </c>
      <c r="AQ2873" s="29" t="s">
        <v>75</v>
      </c>
      <c r="AR2873" s="39">
        <v>43888</v>
      </c>
      <c r="AS2873" s="29">
        <v>81751</v>
      </c>
      <c r="AT2873" s="29" t="s">
        <v>74</v>
      </c>
      <c r="AU2873" s="29">
        <v>35</v>
      </c>
      <c r="AV2873" s="29">
        <v>0.51</v>
      </c>
      <c r="AW2873" s="42">
        <v>35055</v>
      </c>
      <c r="AX2873" s="43">
        <v>832165</v>
      </c>
      <c r="AY2873" s="43">
        <v>166583</v>
      </c>
      <c r="AZ2873" s="44" t="s">
        <v>4388</v>
      </c>
    </row>
    <row r="2874" spans="1:52" ht="12.75" customHeight="1" x14ac:dyDescent="0.2">
      <c r="A2874" s="27">
        <v>66838</v>
      </c>
      <c r="B2874" s="28" t="s">
        <v>11506</v>
      </c>
      <c r="C2874" s="29" t="s">
        <v>56</v>
      </c>
      <c r="D2874" s="30" t="s">
        <v>11507</v>
      </c>
      <c r="E2874" s="30" t="s">
        <v>11507</v>
      </c>
      <c r="F2874" s="31">
        <v>1995</v>
      </c>
      <c r="G2874" s="31" t="s">
        <v>69</v>
      </c>
      <c r="H2874" s="30" t="s">
        <v>70</v>
      </c>
      <c r="I2874" s="60">
        <v>1</v>
      </c>
      <c r="J2874" s="60"/>
      <c r="K2874" s="32">
        <v>1</v>
      </c>
      <c r="L2874" s="33">
        <v>93</v>
      </c>
      <c r="M2874" s="31" t="s">
        <v>109</v>
      </c>
      <c r="X2874" s="37" t="s">
        <v>11508</v>
      </c>
      <c r="Y2874" s="38" t="s">
        <v>11509</v>
      </c>
      <c r="AA2874" s="39">
        <v>40324</v>
      </c>
      <c r="AB2874" s="39">
        <v>2958465</v>
      </c>
      <c r="AC2874" s="38" t="s">
        <v>1103</v>
      </c>
      <c r="AD2874" s="29">
        <v>100</v>
      </c>
      <c r="AE2874" s="29">
        <v>99</v>
      </c>
      <c r="AF2874" s="40">
        <v>11</v>
      </c>
      <c r="AG2874" s="41" t="s">
        <v>64</v>
      </c>
      <c r="AJ2874" s="38" t="s">
        <v>2433</v>
      </c>
      <c r="AK2874" s="29" t="s">
        <v>5</v>
      </c>
      <c r="AL2874" s="39">
        <v>44204</v>
      </c>
      <c r="AM2874" s="29">
        <v>234904</v>
      </c>
      <c r="AN2874" s="29" t="s">
        <v>503</v>
      </c>
      <c r="AO2874" s="29">
        <v>751</v>
      </c>
      <c r="AP2874" s="29">
        <v>7.92</v>
      </c>
      <c r="AQ2874" s="29" t="s">
        <v>75</v>
      </c>
      <c r="AR2874" s="39">
        <v>44188</v>
      </c>
      <c r="AS2874" s="29">
        <v>131157</v>
      </c>
      <c r="AT2874" s="29" t="s">
        <v>85</v>
      </c>
      <c r="AU2874" s="29">
        <v>117</v>
      </c>
      <c r="AV2874" s="29">
        <v>0.78</v>
      </c>
      <c r="AW2874" s="42">
        <v>35055</v>
      </c>
      <c r="AX2874" s="43">
        <v>4475207</v>
      </c>
      <c r="AY2874" s="43">
        <v>831230</v>
      </c>
      <c r="AZ2874" s="44" t="s">
        <v>267</v>
      </c>
    </row>
    <row r="2875" spans="1:52" ht="12.75" customHeight="1" x14ac:dyDescent="0.2">
      <c r="A2875" s="27">
        <v>66994</v>
      </c>
      <c r="B2875" s="28" t="s">
        <v>7145</v>
      </c>
      <c r="C2875" s="29" t="s">
        <v>185</v>
      </c>
      <c r="D2875" s="30" t="s">
        <v>11510</v>
      </c>
      <c r="E2875" s="30" t="s">
        <v>11511</v>
      </c>
      <c r="F2875" s="31">
        <v>1995</v>
      </c>
      <c r="G2875" s="31" t="s">
        <v>102</v>
      </c>
      <c r="H2875" s="30" t="s">
        <v>2084</v>
      </c>
      <c r="I2875" s="59"/>
      <c r="J2875" s="59">
        <f>K2875*L2875</f>
        <v>750</v>
      </c>
      <c r="K2875" s="32">
        <v>25</v>
      </c>
      <c r="L2875" s="33">
        <v>30</v>
      </c>
      <c r="M2875" s="31" t="s">
        <v>60</v>
      </c>
      <c r="X2875" s="37" t="s">
        <v>10884</v>
      </c>
      <c r="Y2875" s="38" t="s">
        <v>1412</v>
      </c>
      <c r="AA2875" s="39">
        <v>43831</v>
      </c>
      <c r="AB2875" s="39">
        <v>44834</v>
      </c>
      <c r="AC2875" s="38" t="s">
        <v>4907</v>
      </c>
      <c r="AD2875" s="29">
        <v>100</v>
      </c>
      <c r="AE2875" s="29">
        <v>3</v>
      </c>
      <c r="AF2875" s="40">
        <v>1</v>
      </c>
      <c r="AG2875" s="41" t="s">
        <v>95</v>
      </c>
      <c r="AJ2875" s="38" t="s">
        <v>6216</v>
      </c>
      <c r="AK2875" s="29" t="s">
        <v>6</v>
      </c>
      <c r="AL2875" s="39">
        <v>44175</v>
      </c>
      <c r="AM2875" s="29">
        <v>140509</v>
      </c>
      <c r="AN2875" s="29" t="s">
        <v>85</v>
      </c>
      <c r="AO2875" s="29">
        <v>907</v>
      </c>
      <c r="AP2875" s="29">
        <v>5.84</v>
      </c>
    </row>
    <row r="2876" spans="1:52" ht="12.75" customHeight="1" x14ac:dyDescent="0.2">
      <c r="A2876" s="27">
        <v>67012</v>
      </c>
      <c r="B2876" s="28" t="s">
        <v>11512</v>
      </c>
      <c r="C2876" s="29" t="s">
        <v>56</v>
      </c>
      <c r="D2876" s="30" t="s">
        <v>11513</v>
      </c>
      <c r="E2876" s="30" t="s">
        <v>11514</v>
      </c>
      <c r="F2876" s="31">
        <v>1994</v>
      </c>
      <c r="G2876" s="31" t="s">
        <v>102</v>
      </c>
      <c r="H2876" s="30" t="s">
        <v>70</v>
      </c>
      <c r="I2876" s="60">
        <v>1</v>
      </c>
      <c r="J2876" s="60"/>
      <c r="K2876" s="32">
        <v>1</v>
      </c>
      <c r="L2876" s="33">
        <v>113</v>
      </c>
      <c r="M2876" s="31" t="s">
        <v>91</v>
      </c>
      <c r="X2876" s="37" t="s">
        <v>11515</v>
      </c>
      <c r="Y2876" s="38" t="s">
        <v>11516</v>
      </c>
      <c r="AA2876" s="39">
        <v>43252</v>
      </c>
      <c r="AB2876" s="39">
        <v>45077</v>
      </c>
      <c r="AC2876" s="38" t="s">
        <v>94</v>
      </c>
      <c r="AD2876" s="29">
        <v>100</v>
      </c>
      <c r="AE2876" s="29">
        <v>5</v>
      </c>
      <c r="AF2876" s="40">
        <v>3</v>
      </c>
      <c r="AG2876" s="41" t="s">
        <v>95</v>
      </c>
      <c r="AJ2876" s="38" t="s">
        <v>151</v>
      </c>
      <c r="AK2876" s="29" t="s">
        <v>7</v>
      </c>
      <c r="AL2876" s="39">
        <v>44179</v>
      </c>
      <c r="AM2876" s="29">
        <v>163542</v>
      </c>
      <c r="AN2876" s="29" t="s">
        <v>84</v>
      </c>
      <c r="AO2876" s="29">
        <v>457</v>
      </c>
      <c r="AP2876" s="29">
        <v>3.27</v>
      </c>
      <c r="AQ2876" s="29" t="s">
        <v>10</v>
      </c>
      <c r="AR2876" s="39">
        <v>44204</v>
      </c>
      <c r="AS2876" s="29">
        <v>275009</v>
      </c>
      <c r="AT2876" s="29" t="s">
        <v>76</v>
      </c>
      <c r="AU2876" s="29">
        <v>27</v>
      </c>
      <c r="AV2876" s="29">
        <v>2.2000000000000002</v>
      </c>
    </row>
    <row r="2877" spans="1:52" ht="12.75" customHeight="1" x14ac:dyDescent="0.2">
      <c r="A2877" s="27">
        <v>67014</v>
      </c>
      <c r="B2877" s="28" t="s">
        <v>11517</v>
      </c>
      <c r="C2877" s="29" t="s">
        <v>56</v>
      </c>
      <c r="D2877" s="30" t="s">
        <v>11518</v>
      </c>
      <c r="E2877" s="30" t="s">
        <v>11518</v>
      </c>
      <c r="F2877" s="31">
        <v>1994</v>
      </c>
      <c r="G2877" s="31" t="s">
        <v>102</v>
      </c>
      <c r="H2877" s="30" t="s">
        <v>108</v>
      </c>
      <c r="I2877" s="60">
        <v>1</v>
      </c>
      <c r="J2877" s="60"/>
      <c r="K2877" s="32">
        <v>1</v>
      </c>
      <c r="L2877" s="33">
        <v>125</v>
      </c>
      <c r="M2877" s="31" t="s">
        <v>60</v>
      </c>
      <c r="X2877" s="37" t="s">
        <v>11519</v>
      </c>
      <c r="Y2877" s="38" t="s">
        <v>11520</v>
      </c>
      <c r="AA2877" s="39">
        <v>43466</v>
      </c>
      <c r="AB2877" s="39">
        <v>45291</v>
      </c>
      <c r="AC2877" s="38" t="s">
        <v>94</v>
      </c>
      <c r="AD2877" s="29">
        <v>100</v>
      </c>
      <c r="AE2877" s="29">
        <v>5</v>
      </c>
      <c r="AF2877" s="40">
        <v>1</v>
      </c>
      <c r="AG2877" s="41" t="s">
        <v>95</v>
      </c>
      <c r="AJ2877" s="38" t="s">
        <v>632</v>
      </c>
      <c r="AK2877" s="29" t="s">
        <v>5</v>
      </c>
      <c r="AL2877" s="39">
        <v>40041</v>
      </c>
      <c r="AM2877" s="29">
        <v>264857</v>
      </c>
      <c r="AN2877" s="29" t="s">
        <v>76</v>
      </c>
      <c r="AO2877" s="29">
        <v>171</v>
      </c>
      <c r="AP2877" s="29">
        <v>22.87</v>
      </c>
      <c r="AQ2877" s="29" t="s">
        <v>10</v>
      </c>
      <c r="AR2877" s="39">
        <v>44010</v>
      </c>
      <c r="AS2877" s="29">
        <v>250711</v>
      </c>
      <c r="AT2877" s="29" t="s">
        <v>76</v>
      </c>
      <c r="AU2877" s="29">
        <v>51</v>
      </c>
      <c r="AV2877" s="29">
        <v>1.77</v>
      </c>
    </row>
    <row r="2878" spans="1:52" ht="12.75" customHeight="1" x14ac:dyDescent="0.2">
      <c r="A2878" s="27">
        <v>67139</v>
      </c>
      <c r="B2878" s="28" t="s">
        <v>11521</v>
      </c>
      <c r="C2878" s="29" t="s">
        <v>56</v>
      </c>
      <c r="D2878" s="30" t="s">
        <v>11522</v>
      </c>
      <c r="E2878" s="30" t="s">
        <v>11522</v>
      </c>
      <c r="F2878" s="31">
        <v>1995</v>
      </c>
      <c r="G2878" s="31" t="s">
        <v>102</v>
      </c>
      <c r="H2878" s="30" t="s">
        <v>952</v>
      </c>
      <c r="I2878" s="60">
        <v>1</v>
      </c>
      <c r="J2878" s="60"/>
      <c r="K2878" s="32">
        <v>1</v>
      </c>
      <c r="L2878" s="33">
        <v>132</v>
      </c>
      <c r="M2878" s="31" t="s">
        <v>109</v>
      </c>
      <c r="X2878" s="37" t="s">
        <v>1553</v>
      </c>
      <c r="Y2878" s="38" t="s">
        <v>11523</v>
      </c>
      <c r="AA2878" s="39">
        <v>43101</v>
      </c>
      <c r="AB2878" s="39">
        <v>44926</v>
      </c>
      <c r="AC2878" s="38" t="s">
        <v>144</v>
      </c>
      <c r="AD2878" s="29">
        <v>100</v>
      </c>
      <c r="AE2878" s="29">
        <v>7</v>
      </c>
      <c r="AF2878" s="40">
        <v>2</v>
      </c>
      <c r="AG2878" s="41" t="s">
        <v>95</v>
      </c>
      <c r="AJ2878" s="38" t="s">
        <v>567</v>
      </c>
      <c r="AK2878" s="29" t="s">
        <v>6</v>
      </c>
      <c r="AL2878" s="39">
        <v>43546</v>
      </c>
      <c r="AM2878" s="29">
        <v>231909</v>
      </c>
      <c r="AN2878" s="29" t="s">
        <v>503</v>
      </c>
      <c r="AO2878" s="29">
        <v>281</v>
      </c>
      <c r="AP2878" s="29">
        <v>2.72</v>
      </c>
      <c r="AQ2878" s="29" t="s">
        <v>95</v>
      </c>
      <c r="AR2878" s="39">
        <v>44052</v>
      </c>
      <c r="AS2878" s="29">
        <v>232149</v>
      </c>
      <c r="AT2878" s="29" t="s">
        <v>503</v>
      </c>
      <c r="AU2878" s="29">
        <v>107</v>
      </c>
      <c r="AV2878" s="29">
        <v>1.56</v>
      </c>
      <c r="AW2878" s="42">
        <v>35068</v>
      </c>
      <c r="AX2878" s="43">
        <v>1739700</v>
      </c>
      <c r="AY2878" s="43">
        <v>325075</v>
      </c>
      <c r="AZ2878" s="44" t="s">
        <v>267</v>
      </c>
    </row>
    <row r="2879" spans="1:52" ht="12.75" customHeight="1" x14ac:dyDescent="0.2">
      <c r="A2879" s="27">
        <v>67236</v>
      </c>
      <c r="B2879" s="28" t="s">
        <v>11524</v>
      </c>
      <c r="C2879" s="29" t="s">
        <v>56</v>
      </c>
      <c r="D2879" s="30" t="s">
        <v>11525</v>
      </c>
      <c r="E2879" s="30" t="s">
        <v>11526</v>
      </c>
      <c r="F2879" s="31">
        <v>1995</v>
      </c>
      <c r="G2879" s="31" t="s">
        <v>2051</v>
      </c>
      <c r="H2879" s="30" t="s">
        <v>108</v>
      </c>
      <c r="I2879" s="60">
        <v>1</v>
      </c>
      <c r="J2879" s="60"/>
      <c r="K2879" s="32">
        <v>1</v>
      </c>
      <c r="L2879" s="33">
        <v>92</v>
      </c>
      <c r="M2879" s="31" t="s">
        <v>91</v>
      </c>
      <c r="X2879" s="37" t="s">
        <v>11527</v>
      </c>
      <c r="Y2879" s="38" t="s">
        <v>11528</v>
      </c>
      <c r="AA2879" s="39">
        <v>44197</v>
      </c>
      <c r="AB2879" s="39">
        <v>46022</v>
      </c>
      <c r="AC2879" s="38" t="s">
        <v>94</v>
      </c>
      <c r="AD2879" s="29">
        <v>100</v>
      </c>
      <c r="AE2879" s="29">
        <v>5</v>
      </c>
      <c r="AF2879" s="40">
        <v>0</v>
      </c>
      <c r="AG2879" s="41" t="s">
        <v>95</v>
      </c>
      <c r="AJ2879" s="38" t="s">
        <v>6216</v>
      </c>
      <c r="AK2879" s="29" t="s">
        <v>6</v>
      </c>
      <c r="AL2879" s="39">
        <v>44193</v>
      </c>
      <c r="AM2879" s="29">
        <v>140419</v>
      </c>
      <c r="AN2879" s="29" t="s">
        <v>85</v>
      </c>
      <c r="AO2879" s="29">
        <v>869</v>
      </c>
      <c r="AP2879" s="29">
        <v>5.19</v>
      </c>
      <c r="AQ2879" s="29" t="s">
        <v>8</v>
      </c>
      <c r="AR2879" s="39">
        <v>42094</v>
      </c>
      <c r="AS2879" s="29">
        <v>112007</v>
      </c>
      <c r="AT2879" s="29" t="s">
        <v>85</v>
      </c>
      <c r="AU2879" s="29">
        <v>22</v>
      </c>
      <c r="AV2879" s="29">
        <v>0.24</v>
      </c>
      <c r="AW2879" s="42">
        <v>35048</v>
      </c>
      <c r="AX2879" s="43">
        <v>3020256</v>
      </c>
      <c r="AY2879" s="43">
        <v>599801</v>
      </c>
      <c r="AZ2879" s="44" t="s">
        <v>6211</v>
      </c>
    </row>
    <row r="2880" spans="1:52" ht="12.75" customHeight="1" x14ac:dyDescent="0.2">
      <c r="A2880" s="27">
        <v>67555</v>
      </c>
      <c r="B2880" s="28" t="s">
        <v>11529</v>
      </c>
      <c r="C2880" s="29" t="s">
        <v>56</v>
      </c>
      <c r="D2880" s="30" t="s">
        <v>11530</v>
      </c>
      <c r="E2880" s="30" t="s">
        <v>11531</v>
      </c>
      <c r="F2880" s="31">
        <v>1995</v>
      </c>
      <c r="G2880" s="31" t="s">
        <v>102</v>
      </c>
      <c r="H2880" s="30" t="s">
        <v>70</v>
      </c>
      <c r="I2880" s="60">
        <v>1</v>
      </c>
      <c r="J2880" s="60"/>
      <c r="K2880" s="32">
        <v>1</v>
      </c>
      <c r="L2880" s="33">
        <v>112</v>
      </c>
      <c r="M2880" s="31" t="s">
        <v>91</v>
      </c>
      <c r="X2880" s="37" t="s">
        <v>11532</v>
      </c>
      <c r="Y2880" s="38" t="s">
        <v>11533</v>
      </c>
      <c r="AA2880" s="39">
        <v>43891</v>
      </c>
      <c r="AB2880" s="39">
        <v>45716</v>
      </c>
      <c r="AC2880" s="38" t="s">
        <v>94</v>
      </c>
      <c r="AD2880" s="29">
        <v>100</v>
      </c>
      <c r="AE2880" s="29">
        <v>5</v>
      </c>
      <c r="AF2880" s="40">
        <v>0</v>
      </c>
      <c r="AG2880" s="41" t="s">
        <v>95</v>
      </c>
      <c r="AJ2880" s="38" t="s">
        <v>11534</v>
      </c>
      <c r="AK2880" s="29" t="s">
        <v>5</v>
      </c>
      <c r="AL2880" s="39">
        <v>43254</v>
      </c>
      <c r="AM2880" s="29">
        <v>140552</v>
      </c>
      <c r="AN2880" s="29" t="s">
        <v>84</v>
      </c>
      <c r="AO2880" s="29">
        <v>1177</v>
      </c>
      <c r="AP2880" s="29">
        <v>8.5399999999999991</v>
      </c>
      <c r="AQ2880" s="29" t="s">
        <v>8</v>
      </c>
      <c r="AR2880" s="39">
        <v>43828</v>
      </c>
      <c r="AS2880" s="29">
        <v>224849</v>
      </c>
      <c r="AT2880" s="29" t="s">
        <v>503</v>
      </c>
      <c r="AU2880" s="29">
        <v>244</v>
      </c>
      <c r="AV2880" s="29">
        <v>1.88</v>
      </c>
      <c r="AW2880" s="42">
        <v>35086</v>
      </c>
      <c r="AX2880" s="43">
        <v>2109618</v>
      </c>
      <c r="AY2880" s="43">
        <v>402494</v>
      </c>
      <c r="AZ2880" s="44" t="s">
        <v>6211</v>
      </c>
    </row>
    <row r="2881" spans="1:52" ht="12.75" customHeight="1" x14ac:dyDescent="0.2">
      <c r="A2881" s="27">
        <v>67570</v>
      </c>
      <c r="B2881" s="28" t="s">
        <v>11535</v>
      </c>
      <c r="C2881" s="29" t="s">
        <v>56</v>
      </c>
      <c r="D2881" s="30" t="s">
        <v>11536</v>
      </c>
      <c r="E2881" s="30" t="s">
        <v>11537</v>
      </c>
      <c r="F2881" s="31">
        <v>1995</v>
      </c>
      <c r="G2881" s="31" t="s">
        <v>102</v>
      </c>
      <c r="H2881" s="30" t="s">
        <v>103</v>
      </c>
      <c r="I2881" s="60">
        <v>1</v>
      </c>
      <c r="J2881" s="60"/>
      <c r="K2881" s="32">
        <v>1</v>
      </c>
      <c r="L2881" s="33">
        <v>123</v>
      </c>
      <c r="M2881" s="31" t="s">
        <v>91</v>
      </c>
      <c r="X2881" s="37" t="s">
        <v>9872</v>
      </c>
      <c r="Y2881" s="38" t="s">
        <v>11538</v>
      </c>
      <c r="AA2881" s="39">
        <v>43791</v>
      </c>
      <c r="AB2881" s="39">
        <v>45617</v>
      </c>
      <c r="AC2881" s="38" t="s">
        <v>94</v>
      </c>
      <c r="AD2881" s="29">
        <v>100</v>
      </c>
      <c r="AE2881" s="29">
        <v>5</v>
      </c>
      <c r="AF2881" s="40">
        <v>1</v>
      </c>
      <c r="AG2881" s="41" t="s">
        <v>95</v>
      </c>
      <c r="AJ2881" s="38" t="s">
        <v>97</v>
      </c>
      <c r="AK2881" s="29" t="s">
        <v>7</v>
      </c>
      <c r="AL2881" s="39">
        <v>43940</v>
      </c>
      <c r="AM2881" s="29">
        <v>145352</v>
      </c>
      <c r="AN2881" s="29" t="s">
        <v>84</v>
      </c>
      <c r="AO2881" s="29">
        <v>589</v>
      </c>
      <c r="AP2881" s="29">
        <v>3.28</v>
      </c>
      <c r="AQ2881" s="29" t="s">
        <v>261</v>
      </c>
      <c r="AR2881" s="39">
        <v>43677</v>
      </c>
      <c r="AS2881" s="29">
        <v>141500</v>
      </c>
      <c r="AT2881" s="29" t="s">
        <v>84</v>
      </c>
      <c r="AU2881" s="29">
        <v>191</v>
      </c>
      <c r="AV2881" s="29">
        <v>1.77</v>
      </c>
      <c r="AW2881" s="42">
        <v>35104</v>
      </c>
      <c r="AX2881" s="43">
        <v>483287</v>
      </c>
      <c r="AY2881" s="43">
        <v>91132</v>
      </c>
      <c r="AZ2881" s="44" t="s">
        <v>11539</v>
      </c>
    </row>
    <row r="2882" spans="1:52" ht="12.75" customHeight="1" x14ac:dyDescent="0.2">
      <c r="A2882" s="27">
        <v>68627</v>
      </c>
      <c r="B2882" s="28" t="s">
        <v>11540</v>
      </c>
      <c r="C2882" s="29" t="s">
        <v>56</v>
      </c>
      <c r="D2882" s="30" t="s">
        <v>11541</v>
      </c>
      <c r="E2882" s="30" t="s">
        <v>11541</v>
      </c>
      <c r="F2882" s="31">
        <v>1996</v>
      </c>
      <c r="G2882" s="31" t="s">
        <v>69</v>
      </c>
      <c r="H2882" s="30" t="s">
        <v>59</v>
      </c>
      <c r="I2882" s="60">
        <v>1</v>
      </c>
      <c r="J2882" s="60"/>
      <c r="K2882" s="32">
        <v>1</v>
      </c>
      <c r="L2882" s="33">
        <v>108</v>
      </c>
      <c r="M2882" s="31" t="s">
        <v>60</v>
      </c>
      <c r="X2882" s="37" t="s">
        <v>10793</v>
      </c>
      <c r="Y2882" s="38" t="s">
        <v>11542</v>
      </c>
      <c r="AA2882" s="39">
        <v>40324</v>
      </c>
      <c r="AB2882" s="39">
        <v>2958465</v>
      </c>
      <c r="AC2882" s="38" t="s">
        <v>1103</v>
      </c>
      <c r="AD2882" s="29">
        <v>100</v>
      </c>
      <c r="AE2882" s="29">
        <v>99</v>
      </c>
      <c r="AF2882" s="40">
        <v>4</v>
      </c>
      <c r="AG2882" s="41" t="s">
        <v>64</v>
      </c>
      <c r="AJ2882" s="38" t="s">
        <v>680</v>
      </c>
      <c r="AK2882" s="29" t="s">
        <v>7</v>
      </c>
      <c r="AL2882" s="39">
        <v>44231</v>
      </c>
      <c r="AM2882" s="29">
        <v>271656</v>
      </c>
      <c r="AN2882" s="29" t="s">
        <v>76</v>
      </c>
      <c r="AO2882" s="29">
        <v>35</v>
      </c>
      <c r="AP2882" s="29">
        <v>3.17</v>
      </c>
      <c r="AQ2882" s="29" t="s">
        <v>10</v>
      </c>
      <c r="AR2882" s="39">
        <v>44087</v>
      </c>
      <c r="AS2882" s="29">
        <v>284649</v>
      </c>
      <c r="AT2882" s="29" t="s">
        <v>76</v>
      </c>
      <c r="AU2882" s="29">
        <v>14</v>
      </c>
      <c r="AV2882" s="29">
        <v>1.1299999999999999</v>
      </c>
      <c r="AW2882" s="42">
        <v>35118</v>
      </c>
      <c r="AX2882" s="43">
        <v>806722</v>
      </c>
      <c r="AY2882" s="43">
        <v>153698</v>
      </c>
      <c r="AZ2882" s="44" t="s">
        <v>11120</v>
      </c>
    </row>
    <row r="2883" spans="1:52" ht="12.75" customHeight="1" x14ac:dyDescent="0.2">
      <c r="A2883" s="27">
        <v>68630</v>
      </c>
      <c r="B2883" s="28" t="s">
        <v>11543</v>
      </c>
      <c r="C2883" s="29" t="s">
        <v>56</v>
      </c>
      <c r="D2883" s="30" t="s">
        <v>11544</v>
      </c>
      <c r="E2883" s="30" t="s">
        <v>11544</v>
      </c>
      <c r="F2883" s="31">
        <v>1995</v>
      </c>
      <c r="G2883" s="31" t="s">
        <v>102</v>
      </c>
      <c r="H2883" s="30" t="s">
        <v>70</v>
      </c>
      <c r="I2883" s="60">
        <v>1</v>
      </c>
      <c r="J2883" s="60"/>
      <c r="K2883" s="32">
        <v>1</v>
      </c>
      <c r="L2883" s="33">
        <v>127</v>
      </c>
      <c r="M2883" s="31" t="s">
        <v>193</v>
      </c>
      <c r="X2883" s="37" t="s">
        <v>662</v>
      </c>
      <c r="Y2883" s="38" t="s">
        <v>11545</v>
      </c>
      <c r="AA2883" s="39">
        <v>43891</v>
      </c>
      <c r="AB2883" s="39">
        <v>44985</v>
      </c>
      <c r="AC2883" s="38" t="s">
        <v>614</v>
      </c>
      <c r="AD2883" s="29">
        <v>100</v>
      </c>
      <c r="AE2883" s="29">
        <v>4</v>
      </c>
      <c r="AF2883" s="40">
        <v>1</v>
      </c>
      <c r="AG2883" s="41" t="s">
        <v>95</v>
      </c>
      <c r="AK2883" s="29" t="s">
        <v>7</v>
      </c>
      <c r="AL2883" s="39">
        <v>44058</v>
      </c>
      <c r="AM2883" s="29">
        <v>213058</v>
      </c>
      <c r="AN2883" s="29" t="s">
        <v>113</v>
      </c>
      <c r="AO2883" s="29">
        <v>670</v>
      </c>
      <c r="AP2883" s="29">
        <v>5.46</v>
      </c>
      <c r="AQ2883" s="29" t="s">
        <v>3336</v>
      </c>
      <c r="AR2883" s="39">
        <v>42659</v>
      </c>
      <c r="AS2883" s="29">
        <v>153000</v>
      </c>
      <c r="AT2883" s="29" t="s">
        <v>84</v>
      </c>
      <c r="AU2883" s="29">
        <v>142</v>
      </c>
      <c r="AV2883" s="29">
        <v>1.1100000000000001</v>
      </c>
      <c r="AW2883" s="42">
        <v>35125</v>
      </c>
      <c r="AX2883" s="43">
        <v>1161528</v>
      </c>
      <c r="AY2883" s="43">
        <v>219925</v>
      </c>
      <c r="AZ2883" s="44" t="s">
        <v>5851</v>
      </c>
    </row>
    <row r="2884" spans="1:52" ht="12.75" customHeight="1" x14ac:dyDescent="0.2">
      <c r="A2884" s="27">
        <v>68631</v>
      </c>
      <c r="B2884" s="28" t="s">
        <v>11546</v>
      </c>
      <c r="C2884" s="29" t="s">
        <v>56</v>
      </c>
      <c r="D2884" s="30" t="s">
        <v>11547</v>
      </c>
      <c r="E2884" s="30" t="s">
        <v>11547</v>
      </c>
      <c r="F2884" s="31">
        <v>1995</v>
      </c>
      <c r="G2884" s="31" t="s">
        <v>102</v>
      </c>
      <c r="H2884" s="30" t="s">
        <v>70</v>
      </c>
      <c r="I2884" s="60">
        <v>1</v>
      </c>
      <c r="J2884" s="60"/>
      <c r="K2884" s="32">
        <v>1</v>
      </c>
      <c r="L2884" s="33">
        <v>123</v>
      </c>
      <c r="M2884" s="31" t="s">
        <v>91</v>
      </c>
      <c r="X2884" s="37" t="s">
        <v>11548</v>
      </c>
      <c r="Y2884" s="38" t="s">
        <v>11549</v>
      </c>
      <c r="Z2884" s="29" t="s">
        <v>96</v>
      </c>
      <c r="AA2884" s="39">
        <v>42370</v>
      </c>
      <c r="AB2884" s="39">
        <v>44196</v>
      </c>
      <c r="AC2884" s="38" t="s">
        <v>144</v>
      </c>
      <c r="AD2884" s="29">
        <v>100</v>
      </c>
      <c r="AE2884" s="29">
        <v>7</v>
      </c>
      <c r="AF2884" s="40">
        <v>3</v>
      </c>
      <c r="AG2884" s="41" t="s">
        <v>95</v>
      </c>
      <c r="AJ2884" s="38" t="s">
        <v>743</v>
      </c>
      <c r="AK2884" s="29" t="s">
        <v>6</v>
      </c>
      <c r="AL2884" s="39">
        <v>44142</v>
      </c>
      <c r="AM2884" s="29">
        <v>264214</v>
      </c>
      <c r="AN2884" s="29" t="s">
        <v>76</v>
      </c>
      <c r="AO2884" s="29">
        <v>46</v>
      </c>
      <c r="AP2884" s="29">
        <v>2.96</v>
      </c>
      <c r="AQ2884" s="29" t="s">
        <v>10</v>
      </c>
      <c r="AR2884" s="39">
        <v>44156</v>
      </c>
      <c r="AS2884" s="29">
        <v>270347</v>
      </c>
      <c r="AT2884" s="29" t="s">
        <v>76</v>
      </c>
      <c r="AU2884" s="29">
        <v>18</v>
      </c>
      <c r="AV2884" s="29">
        <v>1.29</v>
      </c>
      <c r="AW2884" s="42">
        <v>35125</v>
      </c>
      <c r="AX2884" s="43">
        <v>660029</v>
      </c>
      <c r="AY2884" s="43">
        <v>129097</v>
      </c>
      <c r="AZ2884" s="44" t="s">
        <v>299</v>
      </c>
    </row>
    <row r="2885" spans="1:52" ht="12.75" customHeight="1" x14ac:dyDescent="0.2">
      <c r="A2885" s="27">
        <v>69481</v>
      </c>
      <c r="B2885" s="28" t="s">
        <v>11550</v>
      </c>
      <c r="C2885" s="29" t="s">
        <v>56</v>
      </c>
      <c r="D2885" s="30" t="s">
        <v>11551</v>
      </c>
      <c r="E2885" s="30" t="s">
        <v>11551</v>
      </c>
      <c r="F2885" s="31">
        <v>1996</v>
      </c>
      <c r="G2885" s="31" t="s">
        <v>69</v>
      </c>
      <c r="H2885" s="30" t="s">
        <v>70</v>
      </c>
      <c r="I2885" s="60">
        <v>1</v>
      </c>
      <c r="J2885" s="60"/>
      <c r="K2885" s="32">
        <v>1</v>
      </c>
      <c r="L2885" s="33">
        <v>95</v>
      </c>
      <c r="M2885" s="31" t="s">
        <v>60</v>
      </c>
      <c r="X2885" s="37" t="s">
        <v>1286</v>
      </c>
      <c r="Y2885" s="38" t="s">
        <v>11552</v>
      </c>
      <c r="AA2885" s="39">
        <v>35911</v>
      </c>
      <c r="AB2885" s="39">
        <v>2958465</v>
      </c>
      <c r="AC2885" s="38" t="s">
        <v>210</v>
      </c>
      <c r="AD2885" s="29">
        <v>100</v>
      </c>
      <c r="AE2885" s="29">
        <v>99</v>
      </c>
      <c r="AF2885" s="40">
        <v>22</v>
      </c>
      <c r="AG2885" s="41" t="s">
        <v>64</v>
      </c>
      <c r="AJ2885" s="38" t="s">
        <v>935</v>
      </c>
      <c r="AK2885" s="29" t="s">
        <v>7</v>
      </c>
      <c r="AL2885" s="39">
        <v>44103</v>
      </c>
      <c r="AM2885" s="29">
        <v>272158</v>
      </c>
      <c r="AN2885" s="29" t="s">
        <v>76</v>
      </c>
      <c r="AO2885" s="29">
        <v>32</v>
      </c>
      <c r="AP2885" s="29">
        <v>3.31</v>
      </c>
      <c r="AQ2885" s="29" t="s">
        <v>75</v>
      </c>
      <c r="AR2885" s="39">
        <v>44149</v>
      </c>
      <c r="AS2885" s="29">
        <v>65648</v>
      </c>
      <c r="AT2885" s="29" t="s">
        <v>74</v>
      </c>
      <c r="AU2885" s="29">
        <v>69</v>
      </c>
      <c r="AV2885" s="29">
        <v>1.37</v>
      </c>
      <c r="AW2885" s="42">
        <v>35181</v>
      </c>
      <c r="AX2885" s="43">
        <v>26123</v>
      </c>
      <c r="AY2885" s="43">
        <v>4830</v>
      </c>
      <c r="AZ2885" s="44" t="s">
        <v>299</v>
      </c>
    </row>
    <row r="2886" spans="1:52" ht="12.75" customHeight="1" x14ac:dyDescent="0.2">
      <c r="A2886" s="27">
        <v>69484</v>
      </c>
      <c r="B2886" s="28" t="s">
        <v>11553</v>
      </c>
      <c r="C2886" s="29" t="s">
        <v>56</v>
      </c>
      <c r="D2886" s="30" t="s">
        <v>11554</v>
      </c>
      <c r="E2886" s="30" t="s">
        <v>11554</v>
      </c>
      <c r="F2886" s="31">
        <v>1996</v>
      </c>
      <c r="G2886" s="31" t="s">
        <v>69</v>
      </c>
      <c r="H2886" s="30" t="s">
        <v>70</v>
      </c>
      <c r="I2886" s="60">
        <v>1</v>
      </c>
      <c r="J2886" s="60"/>
      <c r="K2886" s="32">
        <v>1</v>
      </c>
      <c r="L2886" s="33">
        <v>95</v>
      </c>
      <c r="M2886" s="31" t="s">
        <v>60</v>
      </c>
      <c r="X2886" s="37" t="s">
        <v>11555</v>
      </c>
      <c r="Y2886" s="38" t="s">
        <v>11556</v>
      </c>
      <c r="AA2886" s="39">
        <v>40324</v>
      </c>
      <c r="AB2886" s="39">
        <v>2958465</v>
      </c>
      <c r="AC2886" s="38" t="s">
        <v>1103</v>
      </c>
      <c r="AD2886" s="29">
        <v>100</v>
      </c>
      <c r="AE2886" s="29">
        <v>99</v>
      </c>
      <c r="AF2886" s="40">
        <v>2</v>
      </c>
      <c r="AG2886" s="41" t="s">
        <v>64</v>
      </c>
      <c r="AJ2886" s="38" t="s">
        <v>817</v>
      </c>
      <c r="AK2886" s="29" t="s">
        <v>6</v>
      </c>
      <c r="AL2886" s="39">
        <v>42479</v>
      </c>
      <c r="AM2886" s="29">
        <v>253741</v>
      </c>
      <c r="AN2886" s="29" t="s">
        <v>76</v>
      </c>
      <c r="AO2886" s="29">
        <v>159</v>
      </c>
      <c r="AP2886" s="29">
        <v>8.7100000000000009</v>
      </c>
      <c r="AQ2886" s="29" t="s">
        <v>75</v>
      </c>
      <c r="AR2886" s="39">
        <v>44149</v>
      </c>
      <c r="AS2886" s="29">
        <v>85157</v>
      </c>
      <c r="AT2886" s="29" t="s">
        <v>74</v>
      </c>
      <c r="AU2886" s="29">
        <v>43</v>
      </c>
      <c r="AV2886" s="29">
        <v>0.57999999999999996</v>
      </c>
      <c r="AW2886" s="42">
        <v>35132</v>
      </c>
      <c r="AX2886" s="43">
        <v>1442780</v>
      </c>
      <c r="AY2886" s="43">
        <v>269876</v>
      </c>
      <c r="AZ2886" s="44" t="s">
        <v>267</v>
      </c>
    </row>
    <row r="2887" spans="1:52" ht="12.75" customHeight="1" x14ac:dyDescent="0.2">
      <c r="A2887" s="27">
        <v>69952</v>
      </c>
      <c r="B2887" s="28" t="s">
        <v>11557</v>
      </c>
      <c r="C2887" s="29" t="s">
        <v>56</v>
      </c>
      <c r="D2887" s="30" t="s">
        <v>11558</v>
      </c>
      <c r="E2887" s="30" t="s">
        <v>11559</v>
      </c>
      <c r="F2887" s="31">
        <v>1995</v>
      </c>
      <c r="G2887" s="31" t="s">
        <v>102</v>
      </c>
      <c r="H2887" s="30" t="s">
        <v>59</v>
      </c>
      <c r="I2887" s="60">
        <v>1</v>
      </c>
      <c r="J2887" s="60"/>
      <c r="K2887" s="32">
        <v>1</v>
      </c>
      <c r="L2887" s="33">
        <v>95</v>
      </c>
      <c r="M2887" s="31" t="s">
        <v>60</v>
      </c>
      <c r="X2887" s="37" t="s">
        <v>6195</v>
      </c>
      <c r="Y2887" s="38" t="s">
        <v>11560</v>
      </c>
      <c r="AA2887" s="39">
        <v>40324</v>
      </c>
      <c r="AB2887" s="39">
        <v>44541</v>
      </c>
      <c r="AC2887" s="38" t="s">
        <v>1103</v>
      </c>
      <c r="AD2887" s="29">
        <v>100</v>
      </c>
      <c r="AE2887" s="29">
        <v>17</v>
      </c>
      <c r="AF2887" s="40">
        <v>14</v>
      </c>
      <c r="AJ2887" s="38" t="s">
        <v>390</v>
      </c>
      <c r="AK2887" s="29" t="s">
        <v>7</v>
      </c>
      <c r="AL2887" s="39">
        <v>41217</v>
      </c>
      <c r="AM2887" s="29">
        <v>270405</v>
      </c>
      <c r="AN2887" s="29" t="s">
        <v>76</v>
      </c>
      <c r="AO2887" s="29">
        <v>44</v>
      </c>
      <c r="AP2887" s="29">
        <v>5.25</v>
      </c>
      <c r="AQ2887" s="29" t="s">
        <v>10</v>
      </c>
      <c r="AR2887" s="39">
        <v>44160</v>
      </c>
      <c r="AS2887" s="29">
        <v>174219</v>
      </c>
      <c r="AT2887" s="29" t="s">
        <v>126</v>
      </c>
      <c r="AU2887" s="29">
        <v>108</v>
      </c>
      <c r="AV2887" s="29">
        <v>0.6</v>
      </c>
      <c r="AW2887" s="42">
        <v>35580</v>
      </c>
      <c r="AX2887" s="43">
        <v>81398</v>
      </c>
      <c r="AY2887" s="43">
        <v>16622</v>
      </c>
      <c r="AZ2887" s="44" t="s">
        <v>11120</v>
      </c>
    </row>
    <row r="2888" spans="1:52" ht="12.75" customHeight="1" x14ac:dyDescent="0.2">
      <c r="A2888" s="27">
        <v>69955</v>
      </c>
      <c r="B2888" s="28" t="s">
        <v>11561</v>
      </c>
      <c r="C2888" s="29" t="s">
        <v>56</v>
      </c>
      <c r="D2888" s="30" t="s">
        <v>11562</v>
      </c>
      <c r="E2888" s="30" t="s">
        <v>11562</v>
      </c>
      <c r="F2888" s="31">
        <v>1995</v>
      </c>
      <c r="G2888" s="31" t="s">
        <v>102</v>
      </c>
      <c r="H2888" s="30" t="s">
        <v>59</v>
      </c>
      <c r="I2888" s="60">
        <v>1</v>
      </c>
      <c r="J2888" s="60"/>
      <c r="K2888" s="32">
        <v>1</v>
      </c>
      <c r="L2888" s="33">
        <v>95</v>
      </c>
      <c r="M2888" s="31" t="s">
        <v>60</v>
      </c>
      <c r="X2888" s="37" t="s">
        <v>11563</v>
      </c>
      <c r="Y2888" s="38" t="s">
        <v>11564</v>
      </c>
      <c r="AA2888" s="39">
        <v>40324</v>
      </c>
      <c r="AB2888" s="39">
        <v>44315</v>
      </c>
      <c r="AC2888" s="38" t="s">
        <v>1103</v>
      </c>
      <c r="AD2888" s="29">
        <v>100</v>
      </c>
      <c r="AE2888" s="29">
        <v>16</v>
      </c>
      <c r="AF2888" s="40">
        <v>11</v>
      </c>
      <c r="AJ2888" s="38" t="s">
        <v>4716</v>
      </c>
      <c r="AK2888" s="29" t="s">
        <v>6</v>
      </c>
      <c r="AL2888" s="39">
        <v>44094</v>
      </c>
      <c r="AM2888" s="29">
        <v>264546</v>
      </c>
      <c r="AN2888" s="29" t="s">
        <v>76</v>
      </c>
      <c r="AO2888" s="29">
        <v>49</v>
      </c>
      <c r="AP2888" s="29">
        <v>3.8</v>
      </c>
      <c r="AQ2888" s="29" t="s">
        <v>10</v>
      </c>
      <c r="AR2888" s="39">
        <v>43639</v>
      </c>
      <c r="AS2888" s="29">
        <v>231019</v>
      </c>
      <c r="AT2888" s="29" t="s">
        <v>503</v>
      </c>
      <c r="AU2888" s="29">
        <v>115</v>
      </c>
      <c r="AV2888" s="29">
        <v>1.21</v>
      </c>
      <c r="AW2888" s="42">
        <v>35209</v>
      </c>
      <c r="AX2888" s="43">
        <v>63608</v>
      </c>
      <c r="AY2888" s="43">
        <v>13402</v>
      </c>
      <c r="AZ2888" s="44" t="s">
        <v>11120</v>
      </c>
    </row>
    <row r="2889" spans="1:52" ht="12.75" customHeight="1" x14ac:dyDescent="0.2">
      <c r="A2889" s="27">
        <v>69959</v>
      </c>
      <c r="B2889" s="28" t="s">
        <v>11565</v>
      </c>
      <c r="C2889" s="29" t="s">
        <v>56</v>
      </c>
      <c r="D2889" s="30" t="s">
        <v>11566</v>
      </c>
      <c r="E2889" s="30" t="s">
        <v>11566</v>
      </c>
      <c r="F2889" s="31">
        <v>1996</v>
      </c>
      <c r="G2889" s="31" t="s">
        <v>69</v>
      </c>
      <c r="H2889" s="30" t="s">
        <v>70</v>
      </c>
      <c r="I2889" s="60">
        <v>1</v>
      </c>
      <c r="J2889" s="60"/>
      <c r="K2889" s="32">
        <v>1</v>
      </c>
      <c r="L2889" s="33">
        <v>106</v>
      </c>
      <c r="M2889" s="31" t="s">
        <v>91</v>
      </c>
      <c r="X2889" s="37" t="s">
        <v>11567</v>
      </c>
      <c r="Y2889" s="38" t="s">
        <v>11568</v>
      </c>
      <c r="AA2889" s="39">
        <v>40909</v>
      </c>
      <c r="AB2889" s="39">
        <v>2958465</v>
      </c>
      <c r="AC2889" s="38" t="s">
        <v>1103</v>
      </c>
      <c r="AD2889" s="29">
        <v>100</v>
      </c>
      <c r="AE2889" s="29">
        <v>99</v>
      </c>
      <c r="AF2889" s="40">
        <v>6</v>
      </c>
      <c r="AG2889" s="41" t="s">
        <v>64</v>
      </c>
      <c r="AJ2889" s="38" t="s">
        <v>1117</v>
      </c>
      <c r="AK2889" s="29" t="s">
        <v>7</v>
      </c>
      <c r="AL2889" s="39">
        <v>43716</v>
      </c>
      <c r="AM2889" s="29">
        <v>242900</v>
      </c>
      <c r="AN2889" s="29" t="s">
        <v>76</v>
      </c>
      <c r="AO2889" s="29">
        <v>155</v>
      </c>
      <c r="AP2889" s="29">
        <v>3.57</v>
      </c>
      <c r="AQ2889" s="29" t="s">
        <v>75</v>
      </c>
      <c r="AR2889" s="39">
        <v>44226</v>
      </c>
      <c r="AS2889" s="29">
        <v>140249</v>
      </c>
      <c r="AT2889" s="29" t="s">
        <v>84</v>
      </c>
      <c r="AU2889" s="29">
        <v>160</v>
      </c>
      <c r="AV2889" s="29">
        <v>0.96</v>
      </c>
      <c r="AW2889" s="42">
        <v>35159</v>
      </c>
      <c r="AX2889" s="43">
        <v>1348853</v>
      </c>
      <c r="AY2889" s="43">
        <v>269672</v>
      </c>
      <c r="AZ2889" s="44" t="s">
        <v>11120</v>
      </c>
    </row>
    <row r="2890" spans="1:52" ht="12.75" customHeight="1" x14ac:dyDescent="0.2">
      <c r="A2890" s="27">
        <v>69970</v>
      </c>
      <c r="B2890" s="28" t="s">
        <v>11569</v>
      </c>
      <c r="C2890" s="29" t="s">
        <v>56</v>
      </c>
      <c r="D2890" s="30" t="s">
        <v>11570</v>
      </c>
      <c r="E2890" s="30" t="s">
        <v>11571</v>
      </c>
      <c r="F2890" s="31">
        <v>1995</v>
      </c>
      <c r="G2890" s="31" t="s">
        <v>56</v>
      </c>
      <c r="H2890" s="30" t="s">
        <v>70</v>
      </c>
      <c r="I2890" s="60">
        <v>1</v>
      </c>
      <c r="J2890" s="60"/>
      <c r="K2890" s="32">
        <v>1</v>
      </c>
      <c r="L2890" s="33">
        <v>106</v>
      </c>
      <c r="M2890" s="31" t="s">
        <v>60</v>
      </c>
      <c r="X2890" s="37" t="s">
        <v>854</v>
      </c>
      <c r="Y2890" s="38" t="s">
        <v>11572</v>
      </c>
      <c r="AA2890" s="39">
        <v>40324</v>
      </c>
      <c r="AB2890" s="39">
        <v>2958465</v>
      </c>
      <c r="AC2890" s="38" t="s">
        <v>1103</v>
      </c>
      <c r="AD2890" s="29">
        <v>100</v>
      </c>
      <c r="AE2890" s="29">
        <v>99</v>
      </c>
      <c r="AF2890" s="40">
        <v>2</v>
      </c>
      <c r="AG2890" s="41" t="s">
        <v>64</v>
      </c>
      <c r="AJ2890" s="38" t="s">
        <v>4005</v>
      </c>
      <c r="AK2890" s="29" t="s">
        <v>7</v>
      </c>
      <c r="AL2890" s="39">
        <v>43457</v>
      </c>
      <c r="AM2890" s="29">
        <v>280132</v>
      </c>
      <c r="AN2890" s="29" t="s">
        <v>76</v>
      </c>
      <c r="AO2890" s="29">
        <v>29</v>
      </c>
      <c r="AP2890" s="29">
        <v>2.48</v>
      </c>
      <c r="AQ2890" s="29" t="s">
        <v>10</v>
      </c>
      <c r="AR2890" s="39">
        <v>44082</v>
      </c>
      <c r="AS2890" s="29">
        <v>251939</v>
      </c>
      <c r="AT2890" s="29" t="s">
        <v>76</v>
      </c>
      <c r="AU2890" s="29">
        <v>35</v>
      </c>
      <c r="AV2890" s="29">
        <v>1.39</v>
      </c>
      <c r="AW2890" s="42">
        <v>35132</v>
      </c>
      <c r="AX2890" s="43">
        <v>801433</v>
      </c>
      <c r="AY2890" s="43">
        <v>163044</v>
      </c>
      <c r="AZ2890" s="44" t="s">
        <v>11120</v>
      </c>
    </row>
    <row r="2891" spans="1:52" ht="12.75" customHeight="1" x14ac:dyDescent="0.2">
      <c r="A2891" s="27">
        <v>69977</v>
      </c>
      <c r="B2891" s="28" t="s">
        <v>11573</v>
      </c>
      <c r="C2891" s="29" t="s">
        <v>56</v>
      </c>
      <c r="D2891" s="30" t="s">
        <v>11574</v>
      </c>
      <c r="E2891" s="30" t="s">
        <v>11575</v>
      </c>
      <c r="F2891" s="31">
        <v>1996</v>
      </c>
      <c r="G2891" s="31" t="s">
        <v>102</v>
      </c>
      <c r="H2891" s="30" t="s">
        <v>70</v>
      </c>
      <c r="I2891" s="60">
        <v>1</v>
      </c>
      <c r="J2891" s="60"/>
      <c r="K2891" s="32">
        <v>1</v>
      </c>
      <c r="L2891" s="33">
        <v>124</v>
      </c>
      <c r="M2891" s="31" t="s">
        <v>109</v>
      </c>
      <c r="X2891" s="37" t="s">
        <v>11519</v>
      </c>
      <c r="Y2891" s="38" t="s">
        <v>11576</v>
      </c>
      <c r="AA2891" s="39">
        <v>40324</v>
      </c>
      <c r="AB2891" s="39">
        <v>45009</v>
      </c>
      <c r="AC2891" s="38" t="s">
        <v>1103</v>
      </c>
      <c r="AD2891" s="29">
        <v>100</v>
      </c>
      <c r="AE2891" s="29">
        <v>18</v>
      </c>
      <c r="AF2891" s="40">
        <v>13</v>
      </c>
      <c r="AJ2891" s="38" t="s">
        <v>11577</v>
      </c>
      <c r="AK2891" s="29" t="s">
        <v>5</v>
      </c>
      <c r="AL2891" s="39">
        <v>44037</v>
      </c>
      <c r="AM2891" s="29">
        <v>161439</v>
      </c>
      <c r="AN2891" s="29" t="s">
        <v>84</v>
      </c>
      <c r="AO2891" s="29">
        <v>717</v>
      </c>
      <c r="AP2891" s="29">
        <v>7.98</v>
      </c>
      <c r="AQ2891" s="29" t="s">
        <v>10</v>
      </c>
      <c r="AR2891" s="39">
        <v>43781</v>
      </c>
      <c r="AS2891" s="29">
        <v>82647</v>
      </c>
      <c r="AT2891" s="29" t="s">
        <v>74</v>
      </c>
      <c r="AU2891" s="29">
        <v>41</v>
      </c>
      <c r="AV2891" s="29">
        <v>0.68</v>
      </c>
      <c r="AW2891" s="42">
        <v>35293</v>
      </c>
      <c r="AX2891" s="43">
        <v>4195638</v>
      </c>
      <c r="AY2891" s="43">
        <v>788134</v>
      </c>
      <c r="AZ2891" s="44" t="s">
        <v>11120</v>
      </c>
    </row>
    <row r="2892" spans="1:52" ht="12.75" customHeight="1" x14ac:dyDescent="0.2">
      <c r="A2892" s="27">
        <v>69978</v>
      </c>
      <c r="B2892" s="28" t="s">
        <v>11578</v>
      </c>
      <c r="C2892" s="29" t="s">
        <v>56</v>
      </c>
      <c r="D2892" s="30" t="s">
        <v>11579</v>
      </c>
      <c r="E2892" s="30" t="s">
        <v>11579</v>
      </c>
      <c r="F2892" s="31">
        <v>1996</v>
      </c>
      <c r="G2892" s="31" t="s">
        <v>69</v>
      </c>
      <c r="H2892" s="30" t="s">
        <v>59</v>
      </c>
      <c r="I2892" s="60">
        <v>1</v>
      </c>
      <c r="J2892" s="60"/>
      <c r="K2892" s="32">
        <v>1</v>
      </c>
      <c r="L2892" s="33">
        <v>91</v>
      </c>
      <c r="M2892" s="31" t="s">
        <v>60</v>
      </c>
      <c r="X2892" s="37" t="s">
        <v>10785</v>
      </c>
      <c r="Y2892" s="38" t="s">
        <v>11580</v>
      </c>
      <c r="AA2892" s="39">
        <v>40909</v>
      </c>
      <c r="AB2892" s="39">
        <v>2958465</v>
      </c>
      <c r="AC2892" s="38" t="s">
        <v>1103</v>
      </c>
      <c r="AD2892" s="29">
        <v>100</v>
      </c>
      <c r="AE2892" s="29">
        <v>99</v>
      </c>
      <c r="AF2892" s="40">
        <v>3</v>
      </c>
      <c r="AG2892" s="41" t="s">
        <v>64</v>
      </c>
      <c r="AJ2892" s="38" t="s">
        <v>1947</v>
      </c>
      <c r="AK2892" s="29" t="s">
        <v>6</v>
      </c>
      <c r="AL2892" s="39">
        <v>43723</v>
      </c>
      <c r="AM2892" s="29">
        <v>282947</v>
      </c>
      <c r="AN2892" s="29" t="s">
        <v>76</v>
      </c>
      <c r="AO2892" s="29">
        <v>36</v>
      </c>
      <c r="AP2892" s="29">
        <v>3.47</v>
      </c>
      <c r="AQ2892" s="29" t="s">
        <v>10</v>
      </c>
      <c r="AR2892" s="39">
        <v>42533</v>
      </c>
      <c r="AS2892" s="29">
        <v>265453</v>
      </c>
      <c r="AT2892" s="29" t="s">
        <v>76</v>
      </c>
      <c r="AU2892" s="29">
        <v>18</v>
      </c>
      <c r="AV2892" s="29">
        <v>1.19</v>
      </c>
      <c r="AW2892" s="42">
        <v>35314</v>
      </c>
      <c r="AX2892" s="43">
        <v>1073398</v>
      </c>
      <c r="AY2892" s="43">
        <v>210538</v>
      </c>
      <c r="AZ2892" s="44" t="s">
        <v>11120</v>
      </c>
    </row>
    <row r="2893" spans="1:52" ht="12.75" customHeight="1" x14ac:dyDescent="0.2">
      <c r="A2893" s="27">
        <v>69991</v>
      </c>
      <c r="B2893" s="28" t="s">
        <v>11581</v>
      </c>
      <c r="C2893" s="29" t="s">
        <v>56</v>
      </c>
      <c r="D2893" s="30" t="s">
        <v>11582</v>
      </c>
      <c r="E2893" s="30" t="s">
        <v>11582</v>
      </c>
      <c r="F2893" s="31">
        <v>1996</v>
      </c>
      <c r="G2893" s="31" t="s">
        <v>102</v>
      </c>
      <c r="H2893" s="30" t="s">
        <v>59</v>
      </c>
      <c r="I2893" s="60">
        <v>1</v>
      </c>
      <c r="J2893" s="60"/>
      <c r="K2893" s="32">
        <v>1</v>
      </c>
      <c r="L2893" s="33">
        <v>114</v>
      </c>
      <c r="M2893" s="31" t="s">
        <v>91</v>
      </c>
      <c r="X2893" s="37" t="s">
        <v>3346</v>
      </c>
      <c r="Y2893" s="38" t="s">
        <v>11583</v>
      </c>
      <c r="AA2893" s="39">
        <v>44013</v>
      </c>
      <c r="AB2893" s="39">
        <v>45838</v>
      </c>
      <c r="AC2893" s="38" t="s">
        <v>144</v>
      </c>
      <c r="AD2893" s="29">
        <v>100</v>
      </c>
      <c r="AE2893" s="29">
        <v>7</v>
      </c>
      <c r="AF2893" s="40">
        <v>1</v>
      </c>
      <c r="AG2893" s="41" t="s">
        <v>95</v>
      </c>
      <c r="AJ2893" s="38" t="s">
        <v>7291</v>
      </c>
      <c r="AK2893" s="29" t="s">
        <v>7</v>
      </c>
      <c r="AL2893" s="39">
        <v>44153</v>
      </c>
      <c r="AM2893" s="29">
        <v>240908</v>
      </c>
      <c r="AN2893" s="29" t="s">
        <v>76</v>
      </c>
      <c r="AO2893" s="29">
        <v>131</v>
      </c>
      <c r="AP2893" s="29">
        <v>2.2599999999999998</v>
      </c>
      <c r="AQ2893" s="29" t="s">
        <v>10</v>
      </c>
      <c r="AR2893" s="39">
        <v>39887</v>
      </c>
      <c r="AS2893" s="29">
        <v>231614</v>
      </c>
      <c r="AT2893" s="29" t="s">
        <v>503</v>
      </c>
      <c r="AW2893" s="42">
        <v>35146</v>
      </c>
      <c r="AX2893" s="43">
        <v>1202023</v>
      </c>
      <c r="AY2893" s="43">
        <v>224570</v>
      </c>
      <c r="AZ2893" s="44" t="s">
        <v>299</v>
      </c>
    </row>
    <row r="2894" spans="1:52" ht="12.75" customHeight="1" x14ac:dyDescent="0.2">
      <c r="A2894" s="27">
        <v>70045</v>
      </c>
      <c r="B2894" s="28" t="s">
        <v>11584</v>
      </c>
      <c r="C2894" s="29" t="s">
        <v>56</v>
      </c>
      <c r="D2894" s="30" t="s">
        <v>11585</v>
      </c>
      <c r="E2894" s="30" t="s">
        <v>11585</v>
      </c>
      <c r="F2894" s="31">
        <v>1996</v>
      </c>
      <c r="G2894" s="31" t="s">
        <v>102</v>
      </c>
      <c r="H2894" s="30" t="s">
        <v>70</v>
      </c>
      <c r="I2894" s="60">
        <v>1</v>
      </c>
      <c r="J2894" s="60"/>
      <c r="K2894" s="32">
        <v>1</v>
      </c>
      <c r="L2894" s="33">
        <v>115</v>
      </c>
      <c r="M2894" s="31" t="s">
        <v>91</v>
      </c>
      <c r="X2894" s="37" t="s">
        <v>11586</v>
      </c>
      <c r="Y2894" s="38" t="s">
        <v>11587</v>
      </c>
      <c r="Z2894" s="29" t="s">
        <v>96</v>
      </c>
      <c r="AA2894" s="39">
        <v>42401</v>
      </c>
      <c r="AB2894" s="39">
        <v>44227</v>
      </c>
      <c r="AC2894" s="38" t="s">
        <v>144</v>
      </c>
      <c r="AD2894" s="29">
        <v>100</v>
      </c>
      <c r="AE2894" s="29">
        <v>7</v>
      </c>
      <c r="AF2894" s="40">
        <v>4</v>
      </c>
      <c r="AG2894" s="41" t="s">
        <v>95</v>
      </c>
      <c r="AJ2894" s="38" t="s">
        <v>216</v>
      </c>
      <c r="AK2894" s="29" t="s">
        <v>7</v>
      </c>
      <c r="AL2894" s="39">
        <v>44182</v>
      </c>
      <c r="AM2894" s="29">
        <v>245817</v>
      </c>
      <c r="AN2894" s="29" t="s">
        <v>76</v>
      </c>
      <c r="AO2894" s="29">
        <v>180</v>
      </c>
      <c r="AP2894" s="29">
        <v>5.45</v>
      </c>
      <c r="AQ2894" s="29" t="s">
        <v>10</v>
      </c>
      <c r="AR2894" s="39">
        <v>44205</v>
      </c>
      <c r="AS2894" s="29">
        <v>265615</v>
      </c>
      <c r="AT2894" s="29" t="s">
        <v>76</v>
      </c>
      <c r="AU2894" s="29">
        <v>47</v>
      </c>
      <c r="AV2894" s="29">
        <v>3.14</v>
      </c>
      <c r="AW2894" s="42">
        <v>35313</v>
      </c>
      <c r="AX2894" s="43">
        <v>6261594</v>
      </c>
      <c r="AY2894" s="43">
        <v>1147670</v>
      </c>
      <c r="AZ2894" s="44" t="s">
        <v>299</v>
      </c>
    </row>
    <row r="2895" spans="1:52" ht="12.75" customHeight="1" x14ac:dyDescent="0.2">
      <c r="A2895" s="27">
        <v>70164</v>
      </c>
      <c r="B2895" s="28" t="s">
        <v>11588</v>
      </c>
      <c r="C2895" s="29" t="s">
        <v>56</v>
      </c>
      <c r="D2895" s="30" t="s">
        <v>11589</v>
      </c>
      <c r="E2895" s="30" t="s">
        <v>11590</v>
      </c>
      <c r="F2895" s="31">
        <v>1996</v>
      </c>
      <c r="G2895" s="31" t="s">
        <v>102</v>
      </c>
      <c r="H2895" s="30" t="s">
        <v>103</v>
      </c>
      <c r="I2895" s="60">
        <v>1</v>
      </c>
      <c r="J2895" s="60"/>
      <c r="K2895" s="32">
        <v>1</v>
      </c>
      <c r="L2895" s="33">
        <v>125</v>
      </c>
      <c r="M2895" s="31" t="s">
        <v>193</v>
      </c>
      <c r="X2895" s="37" t="s">
        <v>11591</v>
      </c>
      <c r="Y2895" s="38" t="s">
        <v>11592</v>
      </c>
      <c r="AA2895" s="39">
        <v>43101</v>
      </c>
      <c r="AB2895" s="39">
        <v>44926</v>
      </c>
      <c r="AC2895" s="38" t="s">
        <v>144</v>
      </c>
      <c r="AD2895" s="29">
        <v>100</v>
      </c>
      <c r="AE2895" s="29">
        <v>7</v>
      </c>
      <c r="AF2895" s="40">
        <v>2</v>
      </c>
      <c r="AG2895" s="41" t="s">
        <v>95</v>
      </c>
      <c r="AJ2895" s="38" t="s">
        <v>10123</v>
      </c>
      <c r="AK2895" s="29" t="s">
        <v>7</v>
      </c>
      <c r="AL2895" s="39">
        <v>43555</v>
      </c>
      <c r="AM2895" s="29">
        <v>213028</v>
      </c>
      <c r="AN2895" s="29" t="s">
        <v>113</v>
      </c>
      <c r="AO2895" s="29">
        <v>651</v>
      </c>
      <c r="AP2895" s="29">
        <v>3.12</v>
      </c>
      <c r="AQ2895" s="29" t="s">
        <v>10</v>
      </c>
      <c r="AR2895" s="39">
        <v>44219</v>
      </c>
      <c r="AS2895" s="29">
        <v>184503</v>
      </c>
      <c r="AT2895" s="29" t="s">
        <v>126</v>
      </c>
      <c r="AU2895" s="29">
        <v>344</v>
      </c>
      <c r="AV2895" s="29">
        <v>1.43</v>
      </c>
      <c r="AW2895" s="42">
        <v>35179</v>
      </c>
      <c r="AX2895" s="43">
        <v>1295970</v>
      </c>
      <c r="AY2895" s="43">
        <v>239294</v>
      </c>
      <c r="AZ2895" s="44" t="s">
        <v>267</v>
      </c>
    </row>
    <row r="2896" spans="1:52" ht="12.75" customHeight="1" x14ac:dyDescent="0.2">
      <c r="A2896" s="27">
        <v>70166</v>
      </c>
      <c r="B2896" s="28" t="s">
        <v>11593</v>
      </c>
      <c r="C2896" s="29" t="s">
        <v>56</v>
      </c>
      <c r="D2896" s="30" t="s">
        <v>11594</v>
      </c>
      <c r="E2896" s="30" t="s">
        <v>11595</v>
      </c>
      <c r="F2896" s="31">
        <v>1995</v>
      </c>
      <c r="G2896" s="31" t="s">
        <v>102</v>
      </c>
      <c r="H2896" s="30" t="s">
        <v>952</v>
      </c>
      <c r="I2896" s="60">
        <v>1</v>
      </c>
      <c r="J2896" s="60"/>
      <c r="K2896" s="32">
        <v>1</v>
      </c>
      <c r="L2896" s="33">
        <v>90</v>
      </c>
      <c r="M2896" s="31" t="s">
        <v>91</v>
      </c>
      <c r="X2896" s="37" t="s">
        <v>11596</v>
      </c>
      <c r="Y2896" s="38" t="s">
        <v>11597</v>
      </c>
      <c r="AA2896" s="39">
        <v>43831</v>
      </c>
      <c r="AB2896" s="39">
        <v>45657</v>
      </c>
      <c r="AC2896" s="38" t="s">
        <v>144</v>
      </c>
      <c r="AD2896" s="29">
        <v>100</v>
      </c>
      <c r="AE2896" s="29">
        <v>7</v>
      </c>
      <c r="AF2896" s="40">
        <v>2</v>
      </c>
      <c r="AG2896" s="41" t="s">
        <v>95</v>
      </c>
      <c r="AJ2896" s="38" t="s">
        <v>2746</v>
      </c>
      <c r="AK2896" s="29" t="s">
        <v>7</v>
      </c>
      <c r="AL2896" s="39">
        <v>43989</v>
      </c>
      <c r="AM2896" s="29">
        <v>242407</v>
      </c>
      <c r="AN2896" s="29" t="s">
        <v>76</v>
      </c>
      <c r="AO2896" s="29">
        <v>145</v>
      </c>
      <c r="AP2896" s="29">
        <v>2.36</v>
      </c>
      <c r="AQ2896" s="29" t="s">
        <v>10</v>
      </c>
      <c r="AR2896" s="39">
        <v>44058</v>
      </c>
      <c r="AS2896" s="29">
        <v>141637</v>
      </c>
      <c r="AT2896" s="29" t="s">
        <v>84</v>
      </c>
      <c r="AU2896" s="29">
        <v>139</v>
      </c>
      <c r="AV2896" s="29">
        <v>1.59</v>
      </c>
      <c r="AW2896" s="42">
        <v>35159</v>
      </c>
      <c r="AX2896" s="43">
        <v>537374</v>
      </c>
      <c r="AY2896" s="43">
        <v>100693</v>
      </c>
      <c r="AZ2896" s="44" t="s">
        <v>267</v>
      </c>
    </row>
    <row r="2897" spans="1:52" ht="12.75" customHeight="1" x14ac:dyDescent="0.2">
      <c r="A2897" s="27">
        <v>70170</v>
      </c>
      <c r="B2897" s="28" t="s">
        <v>11598</v>
      </c>
      <c r="C2897" s="29" t="s">
        <v>56</v>
      </c>
      <c r="D2897" s="30" t="s">
        <v>11599</v>
      </c>
      <c r="E2897" s="30" t="s">
        <v>11600</v>
      </c>
      <c r="F2897" s="31">
        <v>1995</v>
      </c>
      <c r="G2897" s="31" t="s">
        <v>102</v>
      </c>
      <c r="H2897" s="30" t="s">
        <v>70</v>
      </c>
      <c r="I2897" s="60">
        <v>1</v>
      </c>
      <c r="J2897" s="60"/>
      <c r="K2897" s="32">
        <v>1</v>
      </c>
      <c r="L2897" s="33">
        <v>100</v>
      </c>
      <c r="M2897" s="31" t="s">
        <v>91</v>
      </c>
      <c r="X2897" s="37" t="s">
        <v>11601</v>
      </c>
      <c r="Y2897" s="38" t="s">
        <v>11602</v>
      </c>
      <c r="AA2897" s="39">
        <v>42767</v>
      </c>
      <c r="AB2897" s="39">
        <v>44592</v>
      </c>
      <c r="AC2897" s="38" t="s">
        <v>144</v>
      </c>
      <c r="AD2897" s="29">
        <v>100</v>
      </c>
      <c r="AE2897" s="29">
        <v>7</v>
      </c>
      <c r="AF2897" s="40">
        <v>5</v>
      </c>
      <c r="AG2897" s="41" t="s">
        <v>95</v>
      </c>
      <c r="AJ2897" s="38" t="s">
        <v>151</v>
      </c>
      <c r="AK2897" s="29" t="s">
        <v>7</v>
      </c>
      <c r="AL2897" s="39">
        <v>44028</v>
      </c>
      <c r="AM2897" s="29">
        <v>74818</v>
      </c>
      <c r="AN2897" s="29" t="s">
        <v>74</v>
      </c>
      <c r="AO2897" s="29">
        <v>76</v>
      </c>
      <c r="AP2897" s="29">
        <v>1.5</v>
      </c>
      <c r="AQ2897" s="29" t="s">
        <v>10</v>
      </c>
      <c r="AR2897" s="39">
        <v>44087</v>
      </c>
      <c r="AS2897" s="29">
        <v>140632</v>
      </c>
      <c r="AT2897" s="29" t="s">
        <v>84</v>
      </c>
      <c r="AU2897" s="29">
        <v>133</v>
      </c>
      <c r="AV2897" s="29">
        <v>0.9</v>
      </c>
      <c r="AW2897" s="42">
        <v>35173</v>
      </c>
      <c r="AX2897" s="43">
        <v>368583</v>
      </c>
      <c r="AY2897" s="43">
        <v>70704</v>
      </c>
      <c r="AZ2897" s="44" t="s">
        <v>267</v>
      </c>
    </row>
    <row r="2898" spans="1:52" ht="12.75" customHeight="1" x14ac:dyDescent="0.2">
      <c r="A2898" s="27">
        <v>70174</v>
      </c>
      <c r="B2898" s="28" t="s">
        <v>11603</v>
      </c>
      <c r="C2898" s="29" t="s">
        <v>56</v>
      </c>
      <c r="D2898" s="30" t="s">
        <v>11604</v>
      </c>
      <c r="E2898" s="30" t="s">
        <v>11605</v>
      </c>
      <c r="F2898" s="31">
        <v>1996</v>
      </c>
      <c r="G2898" s="31" t="s">
        <v>102</v>
      </c>
      <c r="H2898" s="30" t="s">
        <v>103</v>
      </c>
      <c r="I2898" s="60">
        <v>1</v>
      </c>
      <c r="J2898" s="60"/>
      <c r="K2898" s="32">
        <v>1</v>
      </c>
      <c r="L2898" s="33">
        <v>115</v>
      </c>
      <c r="M2898" s="31" t="s">
        <v>109</v>
      </c>
      <c r="X2898" s="37" t="s">
        <v>11606</v>
      </c>
      <c r="Y2898" s="38" t="s">
        <v>11607</v>
      </c>
      <c r="AA2898" s="39">
        <v>43395</v>
      </c>
      <c r="AB2898" s="39">
        <v>45220</v>
      </c>
      <c r="AC2898" s="38" t="s">
        <v>144</v>
      </c>
      <c r="AD2898" s="29">
        <v>100</v>
      </c>
      <c r="AE2898" s="29">
        <v>7</v>
      </c>
      <c r="AF2898" s="40">
        <v>2</v>
      </c>
      <c r="AG2898" s="41" t="s">
        <v>95</v>
      </c>
      <c r="AJ2898" s="38" t="s">
        <v>7463</v>
      </c>
      <c r="AK2898" s="29" t="s">
        <v>7</v>
      </c>
      <c r="AL2898" s="39">
        <v>43678</v>
      </c>
      <c r="AM2898" s="29">
        <v>213316</v>
      </c>
      <c r="AN2898" s="29" t="s">
        <v>113</v>
      </c>
      <c r="AO2898" s="29">
        <v>676</v>
      </c>
      <c r="AP2898" s="29">
        <v>4.42</v>
      </c>
      <c r="AQ2898" s="29" t="s">
        <v>95</v>
      </c>
      <c r="AR2898" s="39">
        <v>43737</v>
      </c>
      <c r="AS2898" s="29">
        <v>184946</v>
      </c>
      <c r="AT2898" s="29" t="s">
        <v>126</v>
      </c>
      <c r="AU2898" s="29">
        <v>221</v>
      </c>
      <c r="AV2898" s="29">
        <v>1.1399999999999999</v>
      </c>
      <c r="AW2898" s="42">
        <v>35349</v>
      </c>
      <c r="AX2898" s="43">
        <v>1321316</v>
      </c>
      <c r="AY2898" s="43">
        <v>243683</v>
      </c>
      <c r="AZ2898" s="44" t="s">
        <v>267</v>
      </c>
    </row>
    <row r="2899" spans="1:52" ht="12.75" customHeight="1" x14ac:dyDescent="0.2">
      <c r="A2899" s="27">
        <v>70183</v>
      </c>
      <c r="B2899" s="28" t="s">
        <v>11608</v>
      </c>
      <c r="C2899" s="29" t="s">
        <v>56</v>
      </c>
      <c r="D2899" s="30" t="s">
        <v>11609</v>
      </c>
      <c r="E2899" s="30" t="s">
        <v>11610</v>
      </c>
      <c r="F2899" s="31">
        <v>1995</v>
      </c>
      <c r="G2899" s="31" t="s">
        <v>102</v>
      </c>
      <c r="H2899" s="30" t="s">
        <v>70</v>
      </c>
      <c r="I2899" s="60">
        <v>1</v>
      </c>
      <c r="J2899" s="60"/>
      <c r="K2899" s="32">
        <v>1</v>
      </c>
      <c r="L2899" s="33">
        <v>97</v>
      </c>
      <c r="M2899" s="31" t="s">
        <v>91</v>
      </c>
      <c r="X2899" s="37" t="s">
        <v>11611</v>
      </c>
      <c r="Y2899" s="38" t="s">
        <v>11612</v>
      </c>
      <c r="AA2899" s="39">
        <v>43102</v>
      </c>
      <c r="AB2899" s="39">
        <v>44927</v>
      </c>
      <c r="AC2899" s="38" t="s">
        <v>144</v>
      </c>
      <c r="AD2899" s="29">
        <v>100</v>
      </c>
      <c r="AE2899" s="29">
        <v>7</v>
      </c>
      <c r="AF2899" s="40">
        <v>3</v>
      </c>
      <c r="AG2899" s="41" t="s">
        <v>95</v>
      </c>
      <c r="AJ2899" s="38" t="s">
        <v>11613</v>
      </c>
      <c r="AK2899" s="29" t="s">
        <v>6</v>
      </c>
      <c r="AL2899" s="39">
        <v>44051</v>
      </c>
      <c r="AM2899" s="29">
        <v>211929</v>
      </c>
      <c r="AN2899" s="29" t="s">
        <v>113</v>
      </c>
      <c r="AO2899" s="29">
        <v>797</v>
      </c>
      <c r="AP2899" s="29">
        <v>5.01</v>
      </c>
      <c r="AQ2899" s="29" t="s">
        <v>8</v>
      </c>
      <c r="AR2899" s="39">
        <v>44202</v>
      </c>
      <c r="AS2899" s="29">
        <v>225455</v>
      </c>
      <c r="AT2899" s="29" t="s">
        <v>503</v>
      </c>
      <c r="AU2899" s="29">
        <v>173</v>
      </c>
      <c r="AV2899" s="29">
        <v>1.04</v>
      </c>
    </row>
    <row r="2900" spans="1:52" ht="12.75" customHeight="1" x14ac:dyDescent="0.2">
      <c r="A2900" s="27">
        <v>70190</v>
      </c>
      <c r="B2900" s="28" t="s">
        <v>11614</v>
      </c>
      <c r="C2900" s="29" t="s">
        <v>56</v>
      </c>
      <c r="D2900" s="30" t="s">
        <v>11615</v>
      </c>
      <c r="E2900" s="30" t="s">
        <v>11615</v>
      </c>
      <c r="F2900" s="31">
        <v>1996</v>
      </c>
      <c r="G2900" s="31" t="s">
        <v>90</v>
      </c>
      <c r="H2900" s="30" t="s">
        <v>59</v>
      </c>
      <c r="I2900" s="60">
        <v>1</v>
      </c>
      <c r="J2900" s="60"/>
      <c r="K2900" s="32">
        <v>1</v>
      </c>
      <c r="L2900" s="33">
        <v>132</v>
      </c>
      <c r="M2900" s="31" t="s">
        <v>109</v>
      </c>
      <c r="X2900" s="37" t="s">
        <v>11616</v>
      </c>
      <c r="Y2900" s="38" t="s">
        <v>11617</v>
      </c>
      <c r="AA2900" s="39">
        <v>43831</v>
      </c>
      <c r="AB2900" s="39">
        <v>45657</v>
      </c>
      <c r="AC2900" s="38" t="s">
        <v>144</v>
      </c>
      <c r="AD2900" s="29">
        <v>100</v>
      </c>
      <c r="AE2900" s="29">
        <v>7</v>
      </c>
      <c r="AF2900" s="40">
        <v>1</v>
      </c>
      <c r="AG2900" s="41" t="s">
        <v>95</v>
      </c>
      <c r="AJ2900" s="38" t="s">
        <v>639</v>
      </c>
      <c r="AK2900" s="29" t="s">
        <v>7</v>
      </c>
      <c r="AL2900" s="39">
        <v>42610</v>
      </c>
      <c r="AM2900" s="29">
        <v>232617</v>
      </c>
      <c r="AN2900" s="29" t="s">
        <v>76</v>
      </c>
      <c r="AO2900" s="29">
        <v>231</v>
      </c>
      <c r="AP2900" s="29">
        <v>3.12</v>
      </c>
      <c r="AQ2900" s="29" t="s">
        <v>10</v>
      </c>
      <c r="AR2900" s="39">
        <v>43974</v>
      </c>
      <c r="AS2900" s="29">
        <v>161512</v>
      </c>
      <c r="AT2900" s="29" t="s">
        <v>84</v>
      </c>
      <c r="AU2900" s="29">
        <v>108</v>
      </c>
      <c r="AV2900" s="29">
        <v>0.97</v>
      </c>
      <c r="AW2900" s="42">
        <v>35309</v>
      </c>
      <c r="AX2900" s="43">
        <v>3776280</v>
      </c>
      <c r="AY2900" s="43">
        <v>713445</v>
      </c>
      <c r="AZ2900" s="44" t="s">
        <v>267</v>
      </c>
    </row>
    <row r="2901" spans="1:52" ht="12.75" customHeight="1" x14ac:dyDescent="0.2">
      <c r="A2901" s="27">
        <v>70192</v>
      </c>
      <c r="B2901" s="28" t="s">
        <v>11618</v>
      </c>
      <c r="C2901" s="29" t="s">
        <v>56</v>
      </c>
      <c r="D2901" s="30" t="s">
        <v>11619</v>
      </c>
      <c r="E2901" s="30" t="s">
        <v>11620</v>
      </c>
      <c r="F2901" s="31">
        <v>1995</v>
      </c>
      <c r="G2901" s="31" t="s">
        <v>102</v>
      </c>
      <c r="H2901" s="30" t="s">
        <v>59</v>
      </c>
      <c r="I2901" s="60">
        <v>1</v>
      </c>
      <c r="J2901" s="60"/>
      <c r="K2901" s="32">
        <v>1</v>
      </c>
      <c r="L2901" s="33">
        <v>192</v>
      </c>
      <c r="M2901" s="31" t="s">
        <v>91</v>
      </c>
      <c r="X2901" s="37" t="s">
        <v>7210</v>
      </c>
      <c r="Y2901" s="38" t="s">
        <v>11621</v>
      </c>
      <c r="AA2901" s="39">
        <v>40324</v>
      </c>
      <c r="AB2901" s="39">
        <v>2958465</v>
      </c>
      <c r="AC2901" s="38" t="s">
        <v>1103</v>
      </c>
      <c r="AD2901" s="29">
        <v>100</v>
      </c>
      <c r="AE2901" s="29">
        <v>99</v>
      </c>
      <c r="AF2901" s="40">
        <v>1</v>
      </c>
      <c r="AG2901" s="41" t="s">
        <v>64</v>
      </c>
      <c r="AJ2901" s="38" t="s">
        <v>2764</v>
      </c>
      <c r="AK2901" s="29" t="s">
        <v>7</v>
      </c>
      <c r="AL2901" s="39">
        <v>42029</v>
      </c>
      <c r="AM2901" s="29">
        <v>263055</v>
      </c>
      <c r="AN2901" s="29" t="s">
        <v>76</v>
      </c>
      <c r="AO2901" s="29">
        <v>23</v>
      </c>
      <c r="AP2901" s="29">
        <v>2.2999999999999998</v>
      </c>
      <c r="AQ2901" s="29" t="s">
        <v>10</v>
      </c>
      <c r="AR2901" s="39">
        <v>44007</v>
      </c>
      <c r="AS2901" s="29">
        <v>251801</v>
      </c>
      <c r="AT2901" s="29" t="s">
        <v>76</v>
      </c>
      <c r="AU2901" s="29">
        <v>24</v>
      </c>
      <c r="AV2901" s="29">
        <v>1.1399999999999999</v>
      </c>
      <c r="AW2901" s="42">
        <v>35153</v>
      </c>
      <c r="AX2901" s="43">
        <v>117354</v>
      </c>
      <c r="AY2901" s="43">
        <v>22398</v>
      </c>
      <c r="AZ2901" s="44" t="s">
        <v>11120</v>
      </c>
    </row>
    <row r="2902" spans="1:52" ht="12.75" customHeight="1" x14ac:dyDescent="0.2">
      <c r="A2902" s="27">
        <v>70214</v>
      </c>
      <c r="B2902" s="28" t="s">
        <v>11622</v>
      </c>
      <c r="C2902" s="29" t="s">
        <v>56</v>
      </c>
      <c r="D2902" s="30" t="s">
        <v>11623</v>
      </c>
      <c r="E2902" s="30" t="s">
        <v>11624</v>
      </c>
      <c r="F2902" s="31">
        <v>1995</v>
      </c>
      <c r="G2902" s="31" t="s">
        <v>102</v>
      </c>
      <c r="H2902" s="30" t="s">
        <v>70</v>
      </c>
      <c r="I2902" s="60">
        <v>1</v>
      </c>
      <c r="J2902" s="60"/>
      <c r="K2902" s="32">
        <v>1</v>
      </c>
      <c r="L2902" s="33">
        <v>98</v>
      </c>
      <c r="M2902" s="31" t="s">
        <v>91</v>
      </c>
      <c r="X2902" s="37" t="s">
        <v>11625</v>
      </c>
      <c r="Y2902" s="38" t="s">
        <v>11626</v>
      </c>
      <c r="AA2902" s="39">
        <v>44197</v>
      </c>
      <c r="AB2902" s="39">
        <v>46022</v>
      </c>
      <c r="AC2902" s="38" t="s">
        <v>94</v>
      </c>
      <c r="AD2902" s="29">
        <v>100</v>
      </c>
      <c r="AE2902" s="29">
        <v>5</v>
      </c>
      <c r="AF2902" s="40">
        <v>0</v>
      </c>
      <c r="AG2902" s="41" t="s">
        <v>95</v>
      </c>
      <c r="AJ2902" s="38" t="s">
        <v>632</v>
      </c>
      <c r="AK2902" s="29" t="s">
        <v>7</v>
      </c>
      <c r="AL2902" s="39">
        <v>44006</v>
      </c>
      <c r="AM2902" s="29">
        <v>241216</v>
      </c>
      <c r="AN2902" s="29" t="s">
        <v>76</v>
      </c>
      <c r="AO2902" s="29">
        <v>191</v>
      </c>
      <c r="AP2902" s="29">
        <v>3.49</v>
      </c>
      <c r="AQ2902" s="29" t="s">
        <v>10</v>
      </c>
      <c r="AR2902" s="39">
        <v>44192</v>
      </c>
      <c r="AS2902" s="29">
        <v>104912</v>
      </c>
      <c r="AT2902" s="29" t="s">
        <v>74</v>
      </c>
      <c r="AU2902" s="29">
        <v>176</v>
      </c>
      <c r="AV2902" s="29">
        <v>1.25</v>
      </c>
      <c r="AW2902" s="42">
        <v>35230</v>
      </c>
      <c r="AX2902" s="43">
        <v>202766</v>
      </c>
      <c r="AY2902" s="43">
        <v>54328</v>
      </c>
      <c r="AZ2902" s="44" t="s">
        <v>6211</v>
      </c>
    </row>
    <row r="2903" spans="1:52" ht="12.75" customHeight="1" x14ac:dyDescent="0.2">
      <c r="A2903" s="27">
        <v>70217</v>
      </c>
      <c r="B2903" s="28" t="s">
        <v>11627</v>
      </c>
      <c r="C2903" s="29" t="s">
        <v>56</v>
      </c>
      <c r="D2903" s="30" t="s">
        <v>11628</v>
      </c>
      <c r="E2903" s="30" t="s">
        <v>11628</v>
      </c>
      <c r="F2903" s="31">
        <v>1995</v>
      </c>
      <c r="G2903" s="31" t="s">
        <v>102</v>
      </c>
      <c r="H2903" s="30" t="s">
        <v>2084</v>
      </c>
      <c r="I2903" s="60">
        <v>1</v>
      </c>
      <c r="J2903" s="60"/>
      <c r="K2903" s="32">
        <v>1</v>
      </c>
      <c r="L2903" s="33">
        <v>77</v>
      </c>
      <c r="M2903" s="31" t="s">
        <v>91</v>
      </c>
      <c r="X2903" s="37" t="s">
        <v>11629</v>
      </c>
      <c r="Y2903" s="38" t="s">
        <v>1412</v>
      </c>
      <c r="AA2903" s="39">
        <v>43770</v>
      </c>
      <c r="AB2903" s="39">
        <v>45596</v>
      </c>
      <c r="AC2903" s="38" t="s">
        <v>94</v>
      </c>
      <c r="AD2903" s="29">
        <v>100</v>
      </c>
      <c r="AE2903" s="29">
        <v>5</v>
      </c>
      <c r="AF2903" s="40">
        <v>2</v>
      </c>
      <c r="AG2903" s="41" t="s">
        <v>95</v>
      </c>
      <c r="AJ2903" s="38" t="s">
        <v>6216</v>
      </c>
      <c r="AK2903" s="29" t="s">
        <v>6</v>
      </c>
      <c r="AL2903" s="39">
        <v>44189</v>
      </c>
      <c r="AM2903" s="29">
        <v>142926</v>
      </c>
      <c r="AN2903" s="29" t="s">
        <v>84</v>
      </c>
      <c r="AO2903" s="29">
        <v>1132</v>
      </c>
      <c r="AP2903" s="29">
        <v>6.69</v>
      </c>
      <c r="AW2903" s="42">
        <v>35237</v>
      </c>
      <c r="AX2903" s="43">
        <v>305271</v>
      </c>
      <c r="AY2903" s="43">
        <v>80047</v>
      </c>
      <c r="AZ2903" s="44" t="s">
        <v>6211</v>
      </c>
    </row>
    <row r="2904" spans="1:52" ht="12.75" customHeight="1" x14ac:dyDescent="0.2">
      <c r="A2904" s="27">
        <v>70236</v>
      </c>
      <c r="B2904" s="28" t="s">
        <v>11630</v>
      </c>
      <c r="C2904" s="29" t="s">
        <v>56</v>
      </c>
      <c r="D2904" s="30" t="s">
        <v>11631</v>
      </c>
      <c r="E2904" s="30" t="s">
        <v>11632</v>
      </c>
      <c r="F2904" s="31">
        <v>1995</v>
      </c>
      <c r="G2904" s="31" t="s">
        <v>102</v>
      </c>
      <c r="H2904" s="30" t="s">
        <v>108</v>
      </c>
      <c r="I2904" s="60">
        <v>1</v>
      </c>
      <c r="J2904" s="60"/>
      <c r="K2904" s="32">
        <v>1</v>
      </c>
      <c r="L2904" s="33">
        <v>131</v>
      </c>
      <c r="M2904" s="31" t="s">
        <v>91</v>
      </c>
      <c r="X2904" s="37" t="s">
        <v>7276</v>
      </c>
      <c r="Y2904" s="38" t="s">
        <v>11633</v>
      </c>
      <c r="AA2904" s="39">
        <v>44197</v>
      </c>
      <c r="AB2904" s="39">
        <v>46022</v>
      </c>
      <c r="AC2904" s="38" t="s">
        <v>94</v>
      </c>
      <c r="AD2904" s="29">
        <v>100</v>
      </c>
      <c r="AE2904" s="29">
        <v>5</v>
      </c>
      <c r="AF2904" s="40">
        <v>0</v>
      </c>
      <c r="AG2904" s="41" t="s">
        <v>95</v>
      </c>
      <c r="AJ2904" s="38" t="s">
        <v>11634</v>
      </c>
      <c r="AK2904" s="29" t="s">
        <v>7</v>
      </c>
      <c r="AL2904" s="39">
        <v>44169</v>
      </c>
      <c r="AM2904" s="29">
        <v>245857</v>
      </c>
      <c r="AN2904" s="29" t="s">
        <v>76</v>
      </c>
      <c r="AO2904" s="29">
        <v>189</v>
      </c>
      <c r="AP2904" s="29">
        <v>5.01</v>
      </c>
      <c r="AQ2904" s="29" t="s">
        <v>10</v>
      </c>
      <c r="AR2904" s="39">
        <v>44193</v>
      </c>
      <c r="AS2904" s="29">
        <v>101410</v>
      </c>
      <c r="AT2904" s="29" t="s">
        <v>74</v>
      </c>
      <c r="AU2904" s="29">
        <v>78</v>
      </c>
      <c r="AV2904" s="29">
        <v>0.73</v>
      </c>
      <c r="AW2904" s="42">
        <v>35195</v>
      </c>
      <c r="AX2904" s="43">
        <v>3926797</v>
      </c>
      <c r="AY2904" s="43">
        <v>813904</v>
      </c>
      <c r="AZ2904" s="44" t="s">
        <v>6211</v>
      </c>
    </row>
    <row r="2905" spans="1:52" ht="12.75" customHeight="1" x14ac:dyDescent="0.2">
      <c r="A2905" s="27">
        <v>70266</v>
      </c>
      <c r="B2905" s="28" t="s">
        <v>11635</v>
      </c>
      <c r="C2905" s="29" t="s">
        <v>56</v>
      </c>
      <c r="D2905" s="30" t="s">
        <v>11636</v>
      </c>
      <c r="E2905" s="30" t="s">
        <v>11637</v>
      </c>
      <c r="F2905" s="31">
        <v>1995</v>
      </c>
      <c r="G2905" s="31" t="s">
        <v>102</v>
      </c>
      <c r="H2905" s="30" t="s">
        <v>59</v>
      </c>
      <c r="I2905" s="60">
        <v>1</v>
      </c>
      <c r="J2905" s="60"/>
      <c r="K2905" s="32">
        <v>1</v>
      </c>
      <c r="L2905" s="33">
        <v>111</v>
      </c>
      <c r="M2905" s="31" t="s">
        <v>91</v>
      </c>
      <c r="X2905" s="37" t="s">
        <v>11638</v>
      </c>
      <c r="Y2905" s="38" t="s">
        <v>11639</v>
      </c>
      <c r="Z2905" s="29" t="s">
        <v>96</v>
      </c>
      <c r="AA2905" s="39">
        <v>42248</v>
      </c>
      <c r="AB2905" s="39">
        <v>44074</v>
      </c>
      <c r="AC2905" s="38" t="s">
        <v>94</v>
      </c>
      <c r="AD2905" s="29">
        <v>100</v>
      </c>
      <c r="AE2905" s="29">
        <v>5</v>
      </c>
      <c r="AF2905" s="40">
        <v>3</v>
      </c>
      <c r="AG2905" s="41" t="s">
        <v>95</v>
      </c>
      <c r="AK2905" s="29" t="s">
        <v>7</v>
      </c>
      <c r="AL2905" s="39">
        <v>43975</v>
      </c>
      <c r="AM2905" s="29">
        <v>242658</v>
      </c>
      <c r="AN2905" s="29" t="s">
        <v>76</v>
      </c>
      <c r="AO2905" s="29">
        <v>162</v>
      </c>
      <c r="AP2905" s="29">
        <v>2.89</v>
      </c>
      <c r="AQ2905" s="29" t="s">
        <v>10</v>
      </c>
      <c r="AR2905" s="39">
        <v>44025</v>
      </c>
      <c r="AS2905" s="29">
        <v>250551</v>
      </c>
      <c r="AT2905" s="29" t="s">
        <v>76</v>
      </c>
      <c r="AU2905" s="29">
        <v>39</v>
      </c>
      <c r="AV2905" s="29">
        <v>1.35</v>
      </c>
      <c r="AW2905" s="42">
        <v>35131</v>
      </c>
      <c r="AX2905" s="43">
        <v>1574898</v>
      </c>
      <c r="AY2905" s="43">
        <v>307400</v>
      </c>
      <c r="AZ2905" s="44" t="s">
        <v>11640</v>
      </c>
    </row>
    <row r="2906" spans="1:52" ht="12.75" customHeight="1" x14ac:dyDescent="0.2">
      <c r="A2906" s="27">
        <v>70390</v>
      </c>
      <c r="B2906" s="28" t="s">
        <v>11641</v>
      </c>
      <c r="C2906" s="29" t="s">
        <v>56</v>
      </c>
      <c r="D2906" s="30" t="s">
        <v>11642</v>
      </c>
      <c r="E2906" s="30" t="s">
        <v>11642</v>
      </c>
      <c r="F2906" s="31">
        <v>1996</v>
      </c>
      <c r="G2906" s="31" t="s">
        <v>102</v>
      </c>
      <c r="H2906" s="30" t="s">
        <v>108</v>
      </c>
      <c r="I2906" s="60">
        <v>1</v>
      </c>
      <c r="J2906" s="60"/>
      <c r="K2906" s="32">
        <v>1</v>
      </c>
      <c r="L2906" s="33">
        <v>100</v>
      </c>
      <c r="M2906" s="31" t="s">
        <v>91</v>
      </c>
      <c r="X2906" s="37" t="s">
        <v>10972</v>
      </c>
      <c r="Y2906" s="38" t="s">
        <v>11643</v>
      </c>
      <c r="AA2906" s="39">
        <v>44166</v>
      </c>
      <c r="AB2906" s="39">
        <v>45991</v>
      </c>
      <c r="AC2906" s="38" t="s">
        <v>94</v>
      </c>
      <c r="AD2906" s="29">
        <v>100</v>
      </c>
      <c r="AE2906" s="29">
        <v>5</v>
      </c>
      <c r="AF2906" s="40">
        <v>1</v>
      </c>
      <c r="AG2906" s="41" t="s">
        <v>95</v>
      </c>
      <c r="AJ2906" s="38" t="s">
        <v>6216</v>
      </c>
      <c r="AK2906" s="29" t="s">
        <v>6</v>
      </c>
      <c r="AL2906" s="39">
        <v>44186</v>
      </c>
      <c r="AM2906" s="29">
        <v>140625</v>
      </c>
      <c r="AN2906" s="29" t="s">
        <v>84</v>
      </c>
      <c r="AO2906" s="29">
        <v>551</v>
      </c>
      <c r="AP2906" s="29">
        <v>4.09</v>
      </c>
      <c r="AW2906" s="42">
        <v>35468</v>
      </c>
      <c r="AX2906" s="43">
        <v>1689119</v>
      </c>
      <c r="AY2906" s="43">
        <v>322446</v>
      </c>
      <c r="AZ2906" s="44" t="s">
        <v>6211</v>
      </c>
    </row>
    <row r="2907" spans="1:52" ht="12.75" customHeight="1" x14ac:dyDescent="0.2">
      <c r="A2907" s="27">
        <v>70399</v>
      </c>
      <c r="B2907" s="28" t="s">
        <v>11644</v>
      </c>
      <c r="C2907" s="29" t="s">
        <v>56</v>
      </c>
      <c r="D2907" s="30" t="s">
        <v>11645</v>
      </c>
      <c r="E2907" s="30" t="s">
        <v>11646</v>
      </c>
      <c r="F2907" s="31">
        <v>1996</v>
      </c>
      <c r="G2907" s="31" t="s">
        <v>102</v>
      </c>
      <c r="H2907" s="30" t="s">
        <v>952</v>
      </c>
      <c r="I2907" s="60">
        <v>1</v>
      </c>
      <c r="J2907" s="60"/>
      <c r="K2907" s="32">
        <v>1</v>
      </c>
      <c r="L2907" s="33">
        <v>96</v>
      </c>
      <c r="M2907" s="31" t="s">
        <v>91</v>
      </c>
      <c r="X2907" s="37" t="s">
        <v>6195</v>
      </c>
      <c r="Y2907" s="38" t="s">
        <v>11647</v>
      </c>
      <c r="AA2907" s="39">
        <v>42736</v>
      </c>
      <c r="AB2907" s="39">
        <v>44561</v>
      </c>
      <c r="AC2907" s="38" t="s">
        <v>94</v>
      </c>
      <c r="AD2907" s="29">
        <v>100</v>
      </c>
      <c r="AE2907" s="29">
        <v>5</v>
      </c>
      <c r="AF2907" s="40">
        <v>3</v>
      </c>
      <c r="AG2907" s="41" t="s">
        <v>95</v>
      </c>
      <c r="AJ2907" s="38" t="s">
        <v>639</v>
      </c>
      <c r="AK2907" s="29" t="s">
        <v>7</v>
      </c>
      <c r="AL2907" s="39">
        <v>44009</v>
      </c>
      <c r="AM2907" s="29">
        <v>235627</v>
      </c>
      <c r="AN2907" s="29" t="s">
        <v>503</v>
      </c>
      <c r="AO2907" s="29">
        <v>302</v>
      </c>
      <c r="AP2907" s="29">
        <v>4.1399999999999997</v>
      </c>
      <c r="AQ2907" s="29" t="s">
        <v>10</v>
      </c>
      <c r="AR2907" s="39">
        <v>43899</v>
      </c>
      <c r="AS2907" s="29">
        <v>81642</v>
      </c>
      <c r="AT2907" s="29" t="s">
        <v>74</v>
      </c>
      <c r="AU2907" s="29">
        <v>60</v>
      </c>
      <c r="AV2907" s="29">
        <v>0.76</v>
      </c>
      <c r="AW2907" s="42">
        <v>35614</v>
      </c>
      <c r="AX2907" s="43">
        <v>34453</v>
      </c>
      <c r="AY2907" s="43">
        <v>6697</v>
      </c>
      <c r="AZ2907" s="44" t="s">
        <v>6211</v>
      </c>
    </row>
    <row r="2908" spans="1:52" ht="12.75" customHeight="1" x14ac:dyDescent="0.2">
      <c r="A2908" s="27">
        <v>70409</v>
      </c>
      <c r="B2908" s="28" t="s">
        <v>11648</v>
      </c>
      <c r="C2908" s="29" t="s">
        <v>56</v>
      </c>
      <c r="D2908" s="30" t="s">
        <v>11649</v>
      </c>
      <c r="E2908" s="30" t="s">
        <v>11650</v>
      </c>
      <c r="F2908" s="31">
        <v>1996</v>
      </c>
      <c r="G2908" s="31" t="s">
        <v>102</v>
      </c>
      <c r="H2908" s="30" t="s">
        <v>103</v>
      </c>
      <c r="I2908" s="60">
        <v>1</v>
      </c>
      <c r="J2908" s="60"/>
      <c r="K2908" s="32">
        <v>1</v>
      </c>
      <c r="L2908" s="33">
        <v>109</v>
      </c>
      <c r="M2908" s="31" t="s">
        <v>91</v>
      </c>
      <c r="X2908" s="37" t="s">
        <v>11651</v>
      </c>
      <c r="Y2908" s="38" t="s">
        <v>11652</v>
      </c>
      <c r="Z2908" s="29" t="s">
        <v>96</v>
      </c>
      <c r="AA2908" s="39">
        <v>43449</v>
      </c>
      <c r="AB2908" s="39">
        <v>44086</v>
      </c>
      <c r="AC2908" s="38" t="s">
        <v>614</v>
      </c>
      <c r="AD2908" s="29">
        <v>100</v>
      </c>
      <c r="AE2908" s="29">
        <v>3</v>
      </c>
      <c r="AF2908" s="40">
        <v>3</v>
      </c>
      <c r="AJ2908" s="38" t="s">
        <v>216</v>
      </c>
      <c r="AK2908" s="29" t="s">
        <v>7</v>
      </c>
      <c r="AL2908" s="39">
        <v>44086</v>
      </c>
      <c r="AM2908" s="29">
        <v>233900</v>
      </c>
      <c r="AN2908" s="29" t="s">
        <v>503</v>
      </c>
      <c r="AO2908" s="29">
        <v>181</v>
      </c>
      <c r="AP2908" s="29">
        <v>2.1800000000000002</v>
      </c>
      <c r="AQ2908" s="29" t="s">
        <v>10</v>
      </c>
      <c r="AR2908" s="39">
        <v>44010</v>
      </c>
      <c r="AS2908" s="29">
        <v>190228</v>
      </c>
      <c r="AT2908" s="29" t="s">
        <v>126</v>
      </c>
      <c r="AU2908" s="29">
        <v>124</v>
      </c>
      <c r="AV2908" s="29">
        <v>0.78</v>
      </c>
      <c r="AW2908" s="42">
        <v>35419</v>
      </c>
      <c r="AX2908" s="43">
        <v>4275677</v>
      </c>
      <c r="AY2908" s="43">
        <v>756431</v>
      </c>
      <c r="AZ2908" s="44" t="s">
        <v>299</v>
      </c>
    </row>
    <row r="2909" spans="1:52" ht="12.75" customHeight="1" x14ac:dyDescent="0.2">
      <c r="A2909" s="27">
        <v>70411</v>
      </c>
      <c r="B2909" s="28" t="s">
        <v>11653</v>
      </c>
      <c r="C2909" s="29" t="s">
        <v>56</v>
      </c>
      <c r="D2909" s="30" t="s">
        <v>11654</v>
      </c>
      <c r="E2909" s="30" t="s">
        <v>11655</v>
      </c>
      <c r="F2909" s="31">
        <v>1995</v>
      </c>
      <c r="G2909" s="31" t="s">
        <v>102</v>
      </c>
      <c r="H2909" s="30" t="s">
        <v>70</v>
      </c>
      <c r="I2909" s="60">
        <v>1</v>
      </c>
      <c r="J2909" s="60"/>
      <c r="K2909" s="32">
        <v>1</v>
      </c>
      <c r="L2909" s="33">
        <v>116</v>
      </c>
      <c r="M2909" s="31" t="s">
        <v>91</v>
      </c>
      <c r="X2909" s="37" t="s">
        <v>11656</v>
      </c>
      <c r="Y2909" s="38" t="s">
        <v>11657</v>
      </c>
      <c r="AA2909" s="39">
        <v>43891</v>
      </c>
      <c r="AB2909" s="39">
        <v>45716</v>
      </c>
      <c r="AC2909" s="38" t="s">
        <v>94</v>
      </c>
      <c r="AD2909" s="29">
        <v>100</v>
      </c>
      <c r="AE2909" s="29">
        <v>5</v>
      </c>
      <c r="AF2909" s="40">
        <v>0</v>
      </c>
      <c r="AG2909" s="41" t="s">
        <v>95</v>
      </c>
      <c r="AJ2909" s="38" t="s">
        <v>11658</v>
      </c>
      <c r="AK2909" s="29" t="s">
        <v>5</v>
      </c>
      <c r="AL2909" s="39">
        <v>43352</v>
      </c>
      <c r="AM2909" s="29">
        <v>91146</v>
      </c>
      <c r="AN2909" s="29" t="s">
        <v>74</v>
      </c>
      <c r="AO2909" s="29">
        <v>367</v>
      </c>
      <c r="AP2909" s="29">
        <v>5.44</v>
      </c>
      <c r="AQ2909" s="29" t="s">
        <v>8</v>
      </c>
      <c r="AR2909" s="39">
        <v>43867</v>
      </c>
      <c r="AS2909" s="29">
        <v>172657</v>
      </c>
      <c r="AT2909" s="29" t="s">
        <v>126</v>
      </c>
      <c r="AU2909" s="29">
        <v>54</v>
      </c>
      <c r="AV2909" s="29">
        <v>0.33</v>
      </c>
      <c r="AW2909" s="42">
        <v>35223</v>
      </c>
      <c r="AX2909" s="43">
        <v>446134</v>
      </c>
      <c r="AY2909" s="43">
        <v>116148</v>
      </c>
      <c r="AZ2909" s="44" t="s">
        <v>6211</v>
      </c>
    </row>
    <row r="2910" spans="1:52" ht="12.75" customHeight="1" x14ac:dyDescent="0.2">
      <c r="A2910" s="27">
        <v>70419</v>
      </c>
      <c r="B2910" s="28" t="s">
        <v>11659</v>
      </c>
      <c r="C2910" s="29" t="s">
        <v>56</v>
      </c>
      <c r="D2910" s="30" t="s">
        <v>11660</v>
      </c>
      <c r="E2910" s="30" t="s">
        <v>11660</v>
      </c>
      <c r="F2910" s="31">
        <v>1996</v>
      </c>
      <c r="G2910" s="31" t="s">
        <v>102</v>
      </c>
      <c r="H2910" s="30" t="s">
        <v>1013</v>
      </c>
      <c r="I2910" s="60">
        <v>1</v>
      </c>
      <c r="J2910" s="60"/>
      <c r="K2910" s="32">
        <v>1</v>
      </c>
      <c r="L2910" s="33">
        <v>110</v>
      </c>
      <c r="M2910" s="31" t="s">
        <v>109</v>
      </c>
      <c r="X2910" s="37" t="s">
        <v>5016</v>
      </c>
      <c r="Y2910" s="38" t="s">
        <v>11661</v>
      </c>
      <c r="AA2910" s="39">
        <v>44014</v>
      </c>
      <c r="AB2910" s="39">
        <v>45108</v>
      </c>
      <c r="AC2910" s="38" t="s">
        <v>614</v>
      </c>
      <c r="AD2910" s="29">
        <v>100</v>
      </c>
      <c r="AE2910" s="29">
        <v>4</v>
      </c>
      <c r="AF2910" s="40">
        <v>0</v>
      </c>
      <c r="AG2910" s="41" t="s">
        <v>95</v>
      </c>
      <c r="AJ2910" s="38" t="s">
        <v>5077</v>
      </c>
      <c r="AK2910" s="29" t="s">
        <v>6</v>
      </c>
      <c r="AL2910" s="39">
        <v>43805</v>
      </c>
      <c r="AM2910" s="29">
        <v>153043</v>
      </c>
      <c r="AN2910" s="29" t="s">
        <v>84</v>
      </c>
      <c r="AO2910" s="29">
        <v>406</v>
      </c>
      <c r="AP2910" s="29">
        <v>3.56</v>
      </c>
      <c r="AQ2910" s="29" t="s">
        <v>10</v>
      </c>
      <c r="AR2910" s="39">
        <v>43267</v>
      </c>
      <c r="AS2910" s="29">
        <v>191513</v>
      </c>
      <c r="AT2910" s="29" t="s">
        <v>126</v>
      </c>
      <c r="AU2910" s="29">
        <v>139</v>
      </c>
      <c r="AV2910" s="29">
        <v>0.88</v>
      </c>
      <c r="AW2910" s="42">
        <v>35321</v>
      </c>
      <c r="AX2910" s="43">
        <v>7213624</v>
      </c>
      <c r="AY2910" s="43">
        <v>1342996</v>
      </c>
      <c r="AZ2910" s="44" t="s">
        <v>5851</v>
      </c>
    </row>
    <row r="2911" spans="1:52" ht="12.75" customHeight="1" x14ac:dyDescent="0.2">
      <c r="A2911" s="27">
        <v>70426</v>
      </c>
      <c r="B2911" s="28" t="s">
        <v>11662</v>
      </c>
      <c r="C2911" s="29" t="s">
        <v>56</v>
      </c>
      <c r="D2911" s="30" t="s">
        <v>11663</v>
      </c>
      <c r="E2911" s="30" t="s">
        <v>11664</v>
      </c>
      <c r="F2911" s="31">
        <v>1996</v>
      </c>
      <c r="G2911" s="31" t="s">
        <v>102</v>
      </c>
      <c r="H2911" s="30" t="s">
        <v>70</v>
      </c>
      <c r="I2911" s="60">
        <v>1</v>
      </c>
      <c r="J2911" s="60"/>
      <c r="K2911" s="32">
        <v>1</v>
      </c>
      <c r="L2911" s="33">
        <v>95</v>
      </c>
      <c r="M2911" s="31" t="s">
        <v>91</v>
      </c>
      <c r="X2911" s="37" t="s">
        <v>11665</v>
      </c>
      <c r="Y2911" s="38" t="s">
        <v>11666</v>
      </c>
      <c r="AA2911" s="39">
        <v>44013</v>
      </c>
      <c r="AB2911" s="39">
        <v>45838</v>
      </c>
      <c r="AC2911" s="38" t="s">
        <v>94</v>
      </c>
      <c r="AD2911" s="29">
        <v>100</v>
      </c>
      <c r="AE2911" s="29">
        <v>5</v>
      </c>
      <c r="AF2911" s="40">
        <v>1</v>
      </c>
      <c r="AG2911" s="41" t="s">
        <v>95</v>
      </c>
      <c r="AJ2911" s="38" t="s">
        <v>10811</v>
      </c>
      <c r="AK2911" s="29" t="s">
        <v>6</v>
      </c>
      <c r="AL2911" s="39">
        <v>44229</v>
      </c>
      <c r="AM2911" s="29">
        <v>234456</v>
      </c>
      <c r="AN2911" s="29" t="s">
        <v>503</v>
      </c>
      <c r="AO2911" s="29">
        <v>541</v>
      </c>
      <c r="AP2911" s="29">
        <v>6.17</v>
      </c>
      <c r="AW2911" s="42">
        <v>35377</v>
      </c>
      <c r="AX2911" s="43">
        <v>5818485</v>
      </c>
      <c r="AY2911" s="43">
        <v>1081508</v>
      </c>
      <c r="AZ2911" s="44" t="s">
        <v>6211</v>
      </c>
    </row>
    <row r="2912" spans="1:52" ht="12.75" customHeight="1" x14ac:dyDescent="0.2">
      <c r="A2912" s="27">
        <v>70440</v>
      </c>
      <c r="B2912" s="28" t="s">
        <v>11667</v>
      </c>
      <c r="C2912" s="29" t="s">
        <v>56</v>
      </c>
      <c r="D2912" s="30" t="s">
        <v>11668</v>
      </c>
      <c r="E2912" s="30" t="s">
        <v>11669</v>
      </c>
      <c r="F2912" s="31">
        <v>1996</v>
      </c>
      <c r="G2912" s="31" t="s">
        <v>102</v>
      </c>
      <c r="H2912" s="30" t="s">
        <v>59</v>
      </c>
      <c r="I2912" s="60">
        <v>1</v>
      </c>
      <c r="J2912" s="60"/>
      <c r="K2912" s="32">
        <v>1</v>
      </c>
      <c r="L2912" s="33">
        <v>144</v>
      </c>
      <c r="M2912" s="31" t="s">
        <v>91</v>
      </c>
      <c r="X2912" s="37" t="s">
        <v>11670</v>
      </c>
      <c r="Y2912" s="38" t="s">
        <v>11671</v>
      </c>
      <c r="AA2912" s="39">
        <v>42736</v>
      </c>
      <c r="AB2912" s="39">
        <v>44561</v>
      </c>
      <c r="AC2912" s="38" t="s">
        <v>94</v>
      </c>
      <c r="AD2912" s="29">
        <v>100</v>
      </c>
      <c r="AE2912" s="29">
        <v>5</v>
      </c>
      <c r="AF2912" s="40">
        <v>1</v>
      </c>
      <c r="AG2912" s="41" t="s">
        <v>95</v>
      </c>
      <c r="AJ2912" s="38" t="s">
        <v>11672</v>
      </c>
      <c r="AK2912" s="29" t="s">
        <v>308</v>
      </c>
      <c r="AL2912" s="39">
        <v>42614</v>
      </c>
      <c r="AM2912" s="29">
        <v>233151</v>
      </c>
      <c r="AN2912" s="29" t="s">
        <v>503</v>
      </c>
      <c r="AO2912" s="29">
        <v>115</v>
      </c>
      <c r="AP2912" s="29">
        <v>1.83</v>
      </c>
      <c r="AQ2912" s="29" t="s">
        <v>8</v>
      </c>
      <c r="AR2912" s="39">
        <v>42970</v>
      </c>
      <c r="AS2912" s="29">
        <v>211052</v>
      </c>
      <c r="AT2912" s="29" t="s">
        <v>113</v>
      </c>
      <c r="AU2912" s="29">
        <v>151</v>
      </c>
      <c r="AV2912" s="29">
        <v>0.95</v>
      </c>
      <c r="AW2912" s="42">
        <v>35356</v>
      </c>
      <c r="AX2912" s="43">
        <v>3347075</v>
      </c>
      <c r="AY2912" s="43">
        <v>632621</v>
      </c>
      <c r="AZ2912" s="44" t="s">
        <v>11673</v>
      </c>
    </row>
    <row r="2913" spans="1:52" ht="12.75" customHeight="1" x14ac:dyDescent="0.2">
      <c r="A2913" s="27">
        <v>70442</v>
      </c>
      <c r="B2913" s="28" t="s">
        <v>11674</v>
      </c>
      <c r="C2913" s="29" t="s">
        <v>56</v>
      </c>
      <c r="D2913" s="30" t="s">
        <v>11675</v>
      </c>
      <c r="E2913" s="30" t="s">
        <v>11676</v>
      </c>
      <c r="F2913" s="31">
        <v>1996</v>
      </c>
      <c r="G2913" s="31" t="s">
        <v>102</v>
      </c>
      <c r="H2913" s="30" t="s">
        <v>70</v>
      </c>
      <c r="I2913" s="60">
        <v>1</v>
      </c>
      <c r="J2913" s="60"/>
      <c r="K2913" s="32">
        <v>1</v>
      </c>
      <c r="L2913" s="33">
        <v>94</v>
      </c>
      <c r="M2913" s="31" t="s">
        <v>91</v>
      </c>
      <c r="X2913" s="37" t="s">
        <v>11515</v>
      </c>
      <c r="Y2913" s="38" t="s">
        <v>11677</v>
      </c>
      <c r="AA2913" s="39">
        <v>44197</v>
      </c>
      <c r="AB2913" s="39">
        <v>46022</v>
      </c>
      <c r="AC2913" s="38" t="s">
        <v>94</v>
      </c>
      <c r="AD2913" s="29">
        <v>100</v>
      </c>
      <c r="AE2913" s="29">
        <v>5</v>
      </c>
      <c r="AF2913" s="40">
        <v>0</v>
      </c>
      <c r="AG2913" s="41" t="s">
        <v>95</v>
      </c>
      <c r="AK2913" s="29" t="s">
        <v>6</v>
      </c>
      <c r="AL2913" s="39">
        <v>43859</v>
      </c>
      <c r="AM2913" s="29">
        <v>155143</v>
      </c>
      <c r="AN2913" s="29" t="s">
        <v>84</v>
      </c>
      <c r="AO2913" s="29">
        <v>340</v>
      </c>
      <c r="AP2913" s="29">
        <v>2.99</v>
      </c>
      <c r="AQ2913" s="29" t="s">
        <v>9</v>
      </c>
      <c r="AR2913" s="39">
        <v>42024</v>
      </c>
      <c r="AS2913" s="29">
        <v>231432</v>
      </c>
      <c r="AT2913" s="29" t="s">
        <v>503</v>
      </c>
      <c r="AU2913" s="29">
        <v>81</v>
      </c>
      <c r="AV2913" s="29">
        <v>0.65</v>
      </c>
      <c r="AW2913" s="42">
        <v>35300</v>
      </c>
      <c r="AX2913" s="43">
        <v>58211</v>
      </c>
      <c r="AY2913" s="43">
        <v>11138</v>
      </c>
      <c r="AZ2913" s="44" t="s">
        <v>6211</v>
      </c>
    </row>
    <row r="2914" spans="1:52" ht="12.75" customHeight="1" x14ac:dyDescent="0.2">
      <c r="A2914" s="27">
        <v>70444</v>
      </c>
      <c r="B2914" s="28" t="s">
        <v>11678</v>
      </c>
      <c r="C2914" s="29" t="s">
        <v>56</v>
      </c>
      <c r="D2914" s="30" t="s">
        <v>11679</v>
      </c>
      <c r="E2914" s="30" t="s">
        <v>11680</v>
      </c>
      <c r="F2914" s="31">
        <v>1995</v>
      </c>
      <c r="G2914" s="31" t="s">
        <v>102</v>
      </c>
      <c r="H2914" s="30" t="s">
        <v>103</v>
      </c>
      <c r="I2914" s="60">
        <v>1</v>
      </c>
      <c r="J2914" s="60"/>
      <c r="K2914" s="32">
        <v>1</v>
      </c>
      <c r="L2914" s="33">
        <v>106</v>
      </c>
      <c r="M2914" s="31" t="s">
        <v>91</v>
      </c>
      <c r="X2914" s="37" t="s">
        <v>7128</v>
      </c>
      <c r="Y2914" s="38" t="s">
        <v>11681</v>
      </c>
      <c r="AA2914" s="39">
        <v>43831</v>
      </c>
      <c r="AB2914" s="39">
        <v>45657</v>
      </c>
      <c r="AC2914" s="38" t="s">
        <v>94</v>
      </c>
      <c r="AD2914" s="29">
        <v>100</v>
      </c>
      <c r="AE2914" s="29">
        <v>5</v>
      </c>
      <c r="AF2914" s="40">
        <v>1</v>
      </c>
      <c r="AG2914" s="41" t="s">
        <v>95</v>
      </c>
      <c r="AJ2914" s="38" t="s">
        <v>112</v>
      </c>
      <c r="AK2914" s="29" t="s">
        <v>7</v>
      </c>
      <c r="AL2914" s="39">
        <v>43757</v>
      </c>
      <c r="AM2914" s="29">
        <v>235608</v>
      </c>
      <c r="AN2914" s="29" t="s">
        <v>503</v>
      </c>
      <c r="AO2914" s="29">
        <v>208</v>
      </c>
      <c r="AP2914" s="29">
        <v>2.74</v>
      </c>
      <c r="AQ2914" s="29" t="s">
        <v>10</v>
      </c>
      <c r="AR2914" s="39">
        <v>44122</v>
      </c>
      <c r="AS2914" s="29">
        <v>230823</v>
      </c>
      <c r="AT2914" s="29" t="s">
        <v>503</v>
      </c>
      <c r="AU2914" s="29">
        <v>252</v>
      </c>
      <c r="AV2914" s="29">
        <v>2.0299999999999998</v>
      </c>
      <c r="AW2914" s="42">
        <v>35174</v>
      </c>
      <c r="AX2914" s="43">
        <v>284927</v>
      </c>
      <c r="AY2914" s="43">
        <v>53843</v>
      </c>
      <c r="AZ2914" s="44" t="s">
        <v>6211</v>
      </c>
    </row>
    <row r="2915" spans="1:52" ht="12.75" customHeight="1" x14ac:dyDescent="0.2">
      <c r="A2915" s="27">
        <v>70461</v>
      </c>
      <c r="B2915" s="28" t="s">
        <v>11682</v>
      </c>
      <c r="C2915" s="29" t="s">
        <v>56</v>
      </c>
      <c r="D2915" s="30" t="s">
        <v>11683</v>
      </c>
      <c r="E2915" s="30" t="s">
        <v>11683</v>
      </c>
      <c r="F2915" s="31">
        <v>1996</v>
      </c>
      <c r="G2915" s="31" t="s">
        <v>102</v>
      </c>
      <c r="H2915" s="30" t="s">
        <v>103</v>
      </c>
      <c r="I2915" s="60">
        <v>1</v>
      </c>
      <c r="J2915" s="60"/>
      <c r="K2915" s="32">
        <v>1</v>
      </c>
      <c r="L2915" s="33">
        <v>114</v>
      </c>
      <c r="M2915" s="31" t="s">
        <v>91</v>
      </c>
      <c r="X2915" s="37" t="s">
        <v>11157</v>
      </c>
      <c r="Y2915" s="38" t="s">
        <v>11684</v>
      </c>
      <c r="AA2915" s="39">
        <v>43983</v>
      </c>
      <c r="AB2915" s="39">
        <v>45808</v>
      </c>
      <c r="AC2915" s="38" t="s">
        <v>94</v>
      </c>
      <c r="AD2915" s="29">
        <v>100</v>
      </c>
      <c r="AE2915" s="29">
        <v>5</v>
      </c>
      <c r="AF2915" s="40">
        <v>0</v>
      </c>
      <c r="AG2915" s="41" t="s">
        <v>95</v>
      </c>
      <c r="AJ2915" s="38" t="s">
        <v>6216</v>
      </c>
      <c r="AK2915" s="29" t="s">
        <v>6</v>
      </c>
      <c r="AL2915" s="39">
        <v>43856</v>
      </c>
      <c r="AM2915" s="29">
        <v>141718</v>
      </c>
      <c r="AN2915" s="29" t="s">
        <v>84</v>
      </c>
      <c r="AO2915" s="29">
        <v>700</v>
      </c>
      <c r="AP2915" s="29">
        <v>4.21</v>
      </c>
      <c r="AQ2915" s="29" t="s">
        <v>9</v>
      </c>
      <c r="AR2915" s="39">
        <v>43977</v>
      </c>
      <c r="AS2915" s="29">
        <v>225709</v>
      </c>
      <c r="AT2915" s="29" t="s">
        <v>503</v>
      </c>
      <c r="AU2915" s="29">
        <v>29</v>
      </c>
      <c r="AV2915" s="29">
        <v>0.2</v>
      </c>
      <c r="AW2915" s="42">
        <v>35363</v>
      </c>
      <c r="AX2915" s="43">
        <v>5596405</v>
      </c>
      <c r="AY2915" s="43">
        <v>1032376</v>
      </c>
      <c r="AZ2915" s="44" t="s">
        <v>6211</v>
      </c>
    </row>
    <row r="2916" spans="1:52" ht="12.75" customHeight="1" x14ac:dyDescent="0.2">
      <c r="A2916" s="27">
        <v>70474</v>
      </c>
      <c r="B2916" s="28" t="s">
        <v>11685</v>
      </c>
      <c r="C2916" s="29" t="s">
        <v>56</v>
      </c>
      <c r="D2916" s="30" t="s">
        <v>11686</v>
      </c>
      <c r="E2916" s="30" t="s">
        <v>11687</v>
      </c>
      <c r="F2916" s="31">
        <v>1996</v>
      </c>
      <c r="G2916" s="31" t="s">
        <v>102</v>
      </c>
      <c r="H2916" s="30" t="s">
        <v>103</v>
      </c>
      <c r="I2916" s="60">
        <v>1</v>
      </c>
      <c r="J2916" s="60"/>
      <c r="K2916" s="32">
        <v>1</v>
      </c>
      <c r="L2916" s="33">
        <v>105</v>
      </c>
      <c r="M2916" s="31" t="s">
        <v>109</v>
      </c>
      <c r="X2916" s="37" t="s">
        <v>11088</v>
      </c>
      <c r="Y2916" s="38" t="s">
        <v>11688</v>
      </c>
      <c r="Z2916" s="29" t="s">
        <v>96</v>
      </c>
      <c r="AA2916" s="39">
        <v>43138</v>
      </c>
      <c r="AB2916" s="39">
        <v>44233</v>
      </c>
      <c r="AC2916" s="38" t="s">
        <v>4907</v>
      </c>
      <c r="AD2916" s="29">
        <v>100</v>
      </c>
      <c r="AE2916" s="29">
        <v>4</v>
      </c>
      <c r="AF2916" s="40">
        <v>4</v>
      </c>
      <c r="AG2916" s="41" t="s">
        <v>95</v>
      </c>
      <c r="AJ2916" s="38" t="s">
        <v>7463</v>
      </c>
      <c r="AK2916" s="29" t="s">
        <v>6</v>
      </c>
      <c r="AL2916" s="39">
        <v>43745</v>
      </c>
      <c r="AM2916" s="29">
        <v>232904</v>
      </c>
      <c r="AN2916" s="29" t="s">
        <v>503</v>
      </c>
      <c r="AO2916" s="29">
        <v>455</v>
      </c>
      <c r="AP2916" s="29">
        <v>5.01</v>
      </c>
      <c r="AQ2916" s="29" t="s">
        <v>10</v>
      </c>
      <c r="AR2916" s="39">
        <v>44208</v>
      </c>
      <c r="AS2916" s="29">
        <v>284358</v>
      </c>
      <c r="AT2916" s="29" t="s">
        <v>76</v>
      </c>
      <c r="AU2916" s="29">
        <v>25</v>
      </c>
      <c r="AV2916" s="29">
        <v>2.15</v>
      </c>
      <c r="AW2916" s="42">
        <v>35152</v>
      </c>
      <c r="AX2916" s="43">
        <v>943016</v>
      </c>
      <c r="AY2916" s="43">
        <v>177962</v>
      </c>
      <c r="AZ2916" s="44" t="s">
        <v>1134</v>
      </c>
    </row>
    <row r="2917" spans="1:52" ht="12.75" customHeight="1" x14ac:dyDescent="0.2">
      <c r="A2917" s="27">
        <v>72630</v>
      </c>
      <c r="B2917" s="28" t="s">
        <v>11689</v>
      </c>
      <c r="C2917" s="29" t="s">
        <v>56</v>
      </c>
      <c r="D2917" s="30" t="s">
        <v>11690</v>
      </c>
      <c r="E2917" s="30" t="s">
        <v>11691</v>
      </c>
      <c r="F2917" s="31">
        <v>1995</v>
      </c>
      <c r="G2917" s="31" t="s">
        <v>56</v>
      </c>
      <c r="H2917" s="30" t="s">
        <v>59</v>
      </c>
      <c r="I2917" s="60">
        <v>1</v>
      </c>
      <c r="J2917" s="60"/>
      <c r="K2917" s="32">
        <v>1</v>
      </c>
      <c r="L2917" s="33">
        <v>103</v>
      </c>
      <c r="M2917" s="31" t="s">
        <v>60</v>
      </c>
      <c r="X2917" s="37" t="s">
        <v>11692</v>
      </c>
      <c r="Y2917" s="38" t="s">
        <v>11693</v>
      </c>
      <c r="AA2917" s="39">
        <v>40324</v>
      </c>
      <c r="AB2917" s="39">
        <v>2958465</v>
      </c>
      <c r="AC2917" s="38" t="s">
        <v>1103</v>
      </c>
      <c r="AD2917" s="29">
        <v>100</v>
      </c>
      <c r="AE2917" s="29">
        <v>99</v>
      </c>
      <c r="AF2917" s="40">
        <v>0</v>
      </c>
      <c r="AG2917" s="41" t="s">
        <v>64</v>
      </c>
      <c r="AJ2917" s="38" t="s">
        <v>632</v>
      </c>
      <c r="AQ2917" s="29" t="s">
        <v>10</v>
      </c>
      <c r="AR2917" s="39">
        <v>44237</v>
      </c>
      <c r="AS2917" s="29">
        <v>172024</v>
      </c>
      <c r="AT2917" s="29" t="s">
        <v>126</v>
      </c>
      <c r="AU2917" s="29">
        <v>86</v>
      </c>
      <c r="AV2917" s="29">
        <v>0.56999999999999995</v>
      </c>
      <c r="AW2917" s="42">
        <v>35229</v>
      </c>
      <c r="AX2917" s="43">
        <v>67232</v>
      </c>
      <c r="AY2917" s="43">
        <v>18472</v>
      </c>
      <c r="AZ2917" s="44" t="s">
        <v>11120</v>
      </c>
    </row>
    <row r="2918" spans="1:52" ht="12.75" customHeight="1" x14ac:dyDescent="0.2">
      <c r="A2918" s="27">
        <v>73243</v>
      </c>
      <c r="B2918" s="28" t="s">
        <v>11694</v>
      </c>
      <c r="C2918" s="29" t="s">
        <v>4748</v>
      </c>
      <c r="D2918" s="30" t="s">
        <v>11695</v>
      </c>
      <c r="E2918" s="30" t="s">
        <v>11696</v>
      </c>
      <c r="F2918" s="31">
        <v>1993</v>
      </c>
      <c r="G2918" s="31" t="s">
        <v>102</v>
      </c>
      <c r="H2918" s="30" t="s">
        <v>548</v>
      </c>
      <c r="I2918" s="60">
        <v>1</v>
      </c>
      <c r="J2918" s="60"/>
      <c r="K2918" s="32">
        <v>1</v>
      </c>
      <c r="L2918" s="33">
        <v>88</v>
      </c>
      <c r="M2918" s="31" t="s">
        <v>527</v>
      </c>
      <c r="X2918" s="37" t="s">
        <v>7715</v>
      </c>
      <c r="Y2918" s="38" t="s">
        <v>11697</v>
      </c>
      <c r="AA2918" s="39">
        <v>43666</v>
      </c>
      <c r="AB2918" s="39">
        <v>44396</v>
      </c>
      <c r="AC2918" s="38" t="s">
        <v>7688</v>
      </c>
      <c r="AD2918" s="29">
        <v>100</v>
      </c>
      <c r="AE2918" s="29">
        <v>3</v>
      </c>
      <c r="AF2918" s="40">
        <v>1</v>
      </c>
      <c r="AG2918" s="41" t="s">
        <v>95</v>
      </c>
      <c r="AJ2918" s="38" t="s">
        <v>7689</v>
      </c>
      <c r="AK2918" s="29" t="s">
        <v>7</v>
      </c>
      <c r="AL2918" s="39">
        <v>44074</v>
      </c>
      <c r="AM2918" s="29">
        <v>165114</v>
      </c>
      <c r="AN2918" s="29" t="s">
        <v>84</v>
      </c>
      <c r="AO2918" s="29">
        <v>296</v>
      </c>
      <c r="AP2918" s="29">
        <v>2.77</v>
      </c>
      <c r="AQ2918" s="29" t="s">
        <v>10</v>
      </c>
      <c r="AR2918" s="39">
        <v>40446</v>
      </c>
      <c r="AS2918" s="29">
        <v>281034</v>
      </c>
      <c r="AT2918" s="29" t="s">
        <v>76</v>
      </c>
      <c r="AU2918" s="29">
        <v>0</v>
      </c>
      <c r="AV2918" s="29">
        <v>0</v>
      </c>
    </row>
    <row r="2919" spans="1:52" ht="12.75" customHeight="1" x14ac:dyDescent="0.2">
      <c r="A2919" s="27">
        <v>73526</v>
      </c>
      <c r="B2919" s="28" t="s">
        <v>11698</v>
      </c>
      <c r="C2919" s="29" t="s">
        <v>60</v>
      </c>
      <c r="D2919" s="30" t="s">
        <v>11699</v>
      </c>
      <c r="E2919" s="30" t="s">
        <v>11699</v>
      </c>
      <c r="F2919" s="31">
        <v>1997</v>
      </c>
      <c r="G2919" s="31" t="s">
        <v>69</v>
      </c>
      <c r="H2919" s="30" t="s">
        <v>59</v>
      </c>
      <c r="I2919" s="59"/>
      <c r="J2919" s="59">
        <f>K2919*L2919</f>
        <v>540</v>
      </c>
      <c r="K2919" s="32">
        <v>6</v>
      </c>
      <c r="L2919" s="33">
        <v>90</v>
      </c>
      <c r="M2919" s="31" t="s">
        <v>91</v>
      </c>
      <c r="X2919" s="37" t="s">
        <v>1132</v>
      </c>
      <c r="Y2919" s="38" t="s">
        <v>11700</v>
      </c>
      <c r="AA2919" s="39">
        <v>35504</v>
      </c>
      <c r="AB2919" s="39">
        <v>2958465</v>
      </c>
      <c r="AC2919" s="38" t="s">
        <v>2859</v>
      </c>
      <c r="AD2919" s="29">
        <v>100</v>
      </c>
      <c r="AE2919" s="29">
        <v>99</v>
      </c>
      <c r="AF2919" s="40">
        <v>0</v>
      </c>
      <c r="AG2919" s="41" t="s">
        <v>64</v>
      </c>
    </row>
    <row r="2920" spans="1:52" ht="12.75" customHeight="1" x14ac:dyDescent="0.2">
      <c r="A2920" s="27">
        <v>73954</v>
      </c>
      <c r="B2920" s="28" t="s">
        <v>11701</v>
      </c>
      <c r="C2920" s="29" t="s">
        <v>56</v>
      </c>
      <c r="D2920" s="30" t="s">
        <v>11702</v>
      </c>
      <c r="E2920" s="30" t="s">
        <v>11703</v>
      </c>
      <c r="F2920" s="31">
        <v>1996</v>
      </c>
      <c r="G2920" s="31" t="s">
        <v>102</v>
      </c>
      <c r="H2920" s="30" t="s">
        <v>59</v>
      </c>
      <c r="I2920" s="60">
        <v>1</v>
      </c>
      <c r="J2920" s="60"/>
      <c r="K2920" s="32">
        <v>1</v>
      </c>
      <c r="L2920" s="33">
        <v>100</v>
      </c>
      <c r="M2920" s="31" t="s">
        <v>109</v>
      </c>
      <c r="X2920" s="37" t="s">
        <v>630</v>
      </c>
      <c r="Y2920" s="38" t="s">
        <v>11704</v>
      </c>
      <c r="AA2920" s="39">
        <v>43466</v>
      </c>
      <c r="AB2920" s="39">
        <v>45291</v>
      </c>
      <c r="AC2920" s="38" t="s">
        <v>144</v>
      </c>
      <c r="AD2920" s="29">
        <v>100</v>
      </c>
      <c r="AE2920" s="29">
        <v>7</v>
      </c>
      <c r="AF2920" s="40">
        <v>2</v>
      </c>
      <c r="AG2920" s="41" t="s">
        <v>95</v>
      </c>
      <c r="AJ2920" s="38" t="s">
        <v>639</v>
      </c>
      <c r="AK2920" s="29" t="s">
        <v>7</v>
      </c>
      <c r="AL2920" s="39">
        <v>43785</v>
      </c>
      <c r="AM2920" s="29">
        <v>240427</v>
      </c>
      <c r="AN2920" s="29" t="s">
        <v>503</v>
      </c>
      <c r="AO2920" s="29">
        <v>212</v>
      </c>
      <c r="AP2920" s="29">
        <v>2.57</v>
      </c>
      <c r="AQ2920" s="29" t="s">
        <v>10</v>
      </c>
      <c r="AR2920" s="39">
        <v>43863</v>
      </c>
      <c r="AS2920" s="29">
        <v>121240</v>
      </c>
      <c r="AT2920" s="29" t="s">
        <v>85</v>
      </c>
      <c r="AU2920" s="29">
        <v>161</v>
      </c>
      <c r="AV2920" s="29">
        <v>0.96</v>
      </c>
      <c r="AW2920" s="42">
        <v>35384</v>
      </c>
      <c r="AX2920" s="43">
        <v>864524</v>
      </c>
      <c r="AY2920" s="43">
        <v>159722</v>
      </c>
      <c r="AZ2920" s="44" t="s">
        <v>11120</v>
      </c>
    </row>
    <row r="2921" spans="1:52" ht="12.75" customHeight="1" x14ac:dyDescent="0.2">
      <c r="A2921" s="27">
        <v>74698</v>
      </c>
      <c r="B2921" s="28" t="s">
        <v>11705</v>
      </c>
      <c r="C2921" s="29" t="s">
        <v>56</v>
      </c>
      <c r="D2921" s="30" t="s">
        <v>11706</v>
      </c>
      <c r="E2921" s="30" t="s">
        <v>11706</v>
      </c>
      <c r="F2921" s="31">
        <v>2001</v>
      </c>
      <c r="G2921" s="31" t="s">
        <v>69</v>
      </c>
      <c r="H2921" s="30" t="s">
        <v>59</v>
      </c>
      <c r="I2921" s="60">
        <v>1</v>
      </c>
      <c r="J2921" s="60"/>
      <c r="K2921" s="32">
        <v>1</v>
      </c>
      <c r="L2921" s="33">
        <v>95</v>
      </c>
      <c r="M2921" s="31" t="s">
        <v>60</v>
      </c>
      <c r="X2921" s="37" t="s">
        <v>6517</v>
      </c>
      <c r="Y2921" s="38" t="s">
        <v>11707</v>
      </c>
      <c r="AA2921" s="39">
        <v>39580</v>
      </c>
      <c r="AB2921" s="39">
        <v>2958465</v>
      </c>
      <c r="AC2921" s="38" t="s">
        <v>210</v>
      </c>
      <c r="AD2921" s="29">
        <v>100</v>
      </c>
      <c r="AE2921" s="29">
        <v>99</v>
      </c>
      <c r="AF2921" s="40">
        <v>1</v>
      </c>
      <c r="AG2921" s="41" t="s">
        <v>64</v>
      </c>
      <c r="AJ2921" s="38" t="s">
        <v>65</v>
      </c>
      <c r="AK2921" s="29" t="s">
        <v>7</v>
      </c>
      <c r="AL2921" s="39">
        <v>41017</v>
      </c>
      <c r="AM2921" s="29">
        <v>270512</v>
      </c>
      <c r="AN2921" s="29" t="s">
        <v>76</v>
      </c>
      <c r="AO2921" s="29">
        <v>56</v>
      </c>
      <c r="AP2921" s="29">
        <v>6.03</v>
      </c>
      <c r="AQ2921" s="29" t="s">
        <v>10</v>
      </c>
      <c r="AR2921" s="39">
        <v>44229</v>
      </c>
      <c r="AS2921" s="29">
        <v>270635</v>
      </c>
      <c r="AT2921" s="29" t="s">
        <v>76</v>
      </c>
      <c r="AU2921" s="29">
        <v>16</v>
      </c>
      <c r="AV2921" s="29">
        <v>1.42</v>
      </c>
      <c r="AW2921" s="42">
        <v>37022</v>
      </c>
      <c r="AX2921" s="43">
        <v>29075</v>
      </c>
      <c r="AY2921" s="43">
        <v>5482</v>
      </c>
      <c r="AZ2921" s="44" t="s">
        <v>299</v>
      </c>
    </row>
    <row r="2922" spans="1:52" ht="12.75" customHeight="1" x14ac:dyDescent="0.2">
      <c r="A2922" s="27">
        <v>74824</v>
      </c>
      <c r="B2922" s="28" t="s">
        <v>11708</v>
      </c>
      <c r="C2922" s="29" t="s">
        <v>56</v>
      </c>
      <c r="D2922" s="30" t="s">
        <v>11709</v>
      </c>
      <c r="E2922" s="30" t="s">
        <v>11710</v>
      </c>
      <c r="F2922" s="31">
        <v>1992</v>
      </c>
      <c r="G2922" s="31" t="s">
        <v>56</v>
      </c>
      <c r="H2922" s="30" t="s">
        <v>70</v>
      </c>
      <c r="I2922" s="60">
        <v>1</v>
      </c>
      <c r="J2922" s="60"/>
      <c r="K2922" s="32">
        <v>1</v>
      </c>
      <c r="L2922" s="33">
        <v>98</v>
      </c>
      <c r="M2922" s="31" t="s">
        <v>60</v>
      </c>
      <c r="X2922" s="37" t="s">
        <v>11711</v>
      </c>
      <c r="Y2922" s="38" t="s">
        <v>11712</v>
      </c>
      <c r="AA2922" s="39">
        <v>34467</v>
      </c>
      <c r="AB2922" s="39">
        <v>2958465</v>
      </c>
      <c r="AC2922" s="38" t="s">
        <v>5722</v>
      </c>
      <c r="AD2922" s="29">
        <v>100</v>
      </c>
      <c r="AE2922" s="29">
        <v>99</v>
      </c>
      <c r="AF2922" s="40">
        <v>4</v>
      </c>
      <c r="AG2922" s="41" t="s">
        <v>64</v>
      </c>
      <c r="AJ2922" s="38" t="s">
        <v>632</v>
      </c>
      <c r="AK2922" s="29" t="s">
        <v>7</v>
      </c>
      <c r="AL2922" s="39">
        <v>42787</v>
      </c>
      <c r="AM2922" s="29">
        <v>263552</v>
      </c>
      <c r="AN2922" s="29" t="s">
        <v>76</v>
      </c>
      <c r="AO2922" s="29">
        <v>37</v>
      </c>
      <c r="AP2922" s="29">
        <v>2.57</v>
      </c>
      <c r="AQ2922" s="29" t="s">
        <v>10</v>
      </c>
      <c r="AR2922" s="39">
        <v>43769</v>
      </c>
      <c r="AS2922" s="29">
        <v>263932</v>
      </c>
      <c r="AT2922" s="29" t="s">
        <v>76</v>
      </c>
      <c r="AU2922" s="29">
        <v>13</v>
      </c>
      <c r="AV2922" s="29">
        <v>0.77</v>
      </c>
    </row>
    <row r="2923" spans="1:52" ht="12.75" customHeight="1" x14ac:dyDescent="0.2">
      <c r="A2923" s="27">
        <v>75295</v>
      </c>
      <c r="B2923" s="28" t="s">
        <v>11713</v>
      </c>
      <c r="C2923" s="29" t="s">
        <v>56</v>
      </c>
      <c r="D2923" s="30" t="s">
        <v>11714</v>
      </c>
      <c r="E2923" s="30" t="s">
        <v>11714</v>
      </c>
      <c r="F2923" s="31">
        <v>1996</v>
      </c>
      <c r="G2923" s="31" t="s">
        <v>90</v>
      </c>
      <c r="H2923" s="30" t="s">
        <v>59</v>
      </c>
      <c r="I2923" s="60">
        <v>1</v>
      </c>
      <c r="J2923" s="60"/>
      <c r="K2923" s="32">
        <v>1</v>
      </c>
      <c r="L2923" s="33">
        <v>123</v>
      </c>
      <c r="M2923" s="31" t="s">
        <v>91</v>
      </c>
      <c r="X2923" s="37" t="s">
        <v>11715</v>
      </c>
      <c r="Y2923" s="38" t="s">
        <v>11716</v>
      </c>
      <c r="AA2923" s="39">
        <v>42736</v>
      </c>
      <c r="AB2923" s="39">
        <v>44561</v>
      </c>
      <c r="AC2923" s="38" t="s">
        <v>94</v>
      </c>
      <c r="AD2923" s="29">
        <v>100</v>
      </c>
      <c r="AE2923" s="29">
        <v>5</v>
      </c>
      <c r="AF2923" s="40">
        <v>0</v>
      </c>
      <c r="AG2923" s="41" t="s">
        <v>95</v>
      </c>
      <c r="AJ2923" s="38" t="s">
        <v>632</v>
      </c>
      <c r="AK2923" s="29" t="s">
        <v>5</v>
      </c>
      <c r="AL2923" s="39">
        <v>37549</v>
      </c>
      <c r="AM2923" s="29">
        <v>252915</v>
      </c>
      <c r="AN2923" s="29" t="s">
        <v>76</v>
      </c>
      <c r="AO2923" s="29">
        <v>128</v>
      </c>
      <c r="AP2923" s="29">
        <v>11.8</v>
      </c>
      <c r="AW2923" s="42">
        <v>35377</v>
      </c>
      <c r="AX2923" s="43">
        <v>332649</v>
      </c>
      <c r="AY2923" s="43">
        <v>67985</v>
      </c>
      <c r="AZ2923" s="44" t="s">
        <v>11640</v>
      </c>
    </row>
    <row r="2924" spans="1:52" ht="12.75" customHeight="1" x14ac:dyDescent="0.2">
      <c r="A2924" s="27">
        <v>75412</v>
      </c>
      <c r="B2924" s="28" t="s">
        <v>11717</v>
      </c>
      <c r="C2924" s="29" t="s">
        <v>56</v>
      </c>
      <c r="D2924" s="30" t="s">
        <v>11718</v>
      </c>
      <c r="E2924" s="30" t="s">
        <v>11718</v>
      </c>
      <c r="F2924" s="31">
        <v>1993</v>
      </c>
      <c r="G2924" s="31" t="s">
        <v>69</v>
      </c>
      <c r="H2924" s="30" t="s">
        <v>59</v>
      </c>
      <c r="I2924" s="60">
        <v>1</v>
      </c>
      <c r="J2924" s="60"/>
      <c r="K2924" s="32">
        <v>1</v>
      </c>
      <c r="L2924" s="33">
        <v>86</v>
      </c>
      <c r="M2924" s="31" t="s">
        <v>60</v>
      </c>
      <c r="X2924" s="37" t="s">
        <v>779</v>
      </c>
      <c r="Y2924" s="38" t="s">
        <v>11719</v>
      </c>
      <c r="AA2924" s="39">
        <v>43293</v>
      </c>
      <c r="AB2924" s="39">
        <v>2958465</v>
      </c>
      <c r="AC2924" s="38" t="s">
        <v>63</v>
      </c>
      <c r="AD2924" s="29">
        <v>100</v>
      </c>
      <c r="AE2924" s="29">
        <v>99</v>
      </c>
      <c r="AF2924" s="40">
        <v>2</v>
      </c>
      <c r="AG2924" s="41" t="s">
        <v>64</v>
      </c>
      <c r="AJ2924" s="38" t="s">
        <v>748</v>
      </c>
      <c r="AK2924" s="29" t="s">
        <v>7</v>
      </c>
      <c r="AL2924" s="39">
        <v>43751</v>
      </c>
      <c r="AM2924" s="29">
        <v>275511</v>
      </c>
      <c r="AN2924" s="29" t="s">
        <v>76</v>
      </c>
      <c r="AO2924" s="29">
        <v>45</v>
      </c>
      <c r="AP2924" s="29">
        <v>4.59</v>
      </c>
      <c r="AQ2924" s="29" t="s">
        <v>75</v>
      </c>
      <c r="AR2924" s="39">
        <v>43867</v>
      </c>
      <c r="AS2924" s="29">
        <v>125350</v>
      </c>
      <c r="AT2924" s="29" t="s">
        <v>85</v>
      </c>
      <c r="AU2924" s="29">
        <v>71</v>
      </c>
      <c r="AV2924" s="29">
        <v>0.47</v>
      </c>
    </row>
    <row r="2925" spans="1:52" ht="12.75" customHeight="1" x14ac:dyDescent="0.2">
      <c r="A2925" s="27">
        <v>75413</v>
      </c>
      <c r="B2925" s="28" t="s">
        <v>11720</v>
      </c>
      <c r="C2925" s="29" t="s">
        <v>56</v>
      </c>
      <c r="D2925" s="30" t="s">
        <v>11721</v>
      </c>
      <c r="E2925" s="30" t="s">
        <v>11721</v>
      </c>
      <c r="F2925" s="31">
        <v>1994</v>
      </c>
      <c r="G2925" s="31" t="s">
        <v>69</v>
      </c>
      <c r="H2925" s="30" t="s">
        <v>783</v>
      </c>
      <c r="I2925" s="60">
        <v>1</v>
      </c>
      <c r="J2925" s="60"/>
      <c r="K2925" s="32">
        <v>1</v>
      </c>
      <c r="L2925" s="33">
        <v>73</v>
      </c>
      <c r="M2925" s="31" t="s">
        <v>60</v>
      </c>
      <c r="X2925" s="37" t="s">
        <v>779</v>
      </c>
      <c r="Y2925" s="38" t="s">
        <v>11722</v>
      </c>
      <c r="AA2925" s="39">
        <v>43293</v>
      </c>
      <c r="AB2925" s="39">
        <v>2958465</v>
      </c>
      <c r="AC2925" s="38" t="s">
        <v>63</v>
      </c>
      <c r="AD2925" s="29">
        <v>100</v>
      </c>
      <c r="AE2925" s="29">
        <v>99</v>
      </c>
      <c r="AF2925" s="40">
        <v>1</v>
      </c>
      <c r="AG2925" s="41" t="s">
        <v>64</v>
      </c>
      <c r="AJ2925" s="38" t="s">
        <v>748</v>
      </c>
      <c r="AK2925" s="29" t="s">
        <v>7</v>
      </c>
      <c r="AL2925" s="39">
        <v>44001</v>
      </c>
      <c r="AM2925" s="29">
        <v>271140</v>
      </c>
      <c r="AN2925" s="29" t="s">
        <v>76</v>
      </c>
      <c r="AO2925" s="29">
        <v>42</v>
      </c>
      <c r="AP2925" s="29">
        <v>2.98</v>
      </c>
      <c r="AQ2925" s="29" t="s">
        <v>75</v>
      </c>
      <c r="AR2925" s="39">
        <v>44248</v>
      </c>
      <c r="AS2925" s="29">
        <v>264131</v>
      </c>
      <c r="AT2925" s="29" t="s">
        <v>76</v>
      </c>
      <c r="AU2925" s="29">
        <v>30</v>
      </c>
      <c r="AV2925" s="29">
        <v>2.06</v>
      </c>
    </row>
    <row r="2926" spans="1:52" ht="12.75" customHeight="1" x14ac:dyDescent="0.2">
      <c r="A2926" s="27">
        <v>75414</v>
      </c>
      <c r="B2926" s="28" t="s">
        <v>11723</v>
      </c>
      <c r="C2926" s="29" t="s">
        <v>56</v>
      </c>
      <c r="D2926" s="30" t="s">
        <v>11724</v>
      </c>
      <c r="E2926" s="30" t="s">
        <v>11725</v>
      </c>
      <c r="F2926" s="31">
        <v>1994</v>
      </c>
      <c r="G2926" s="31" t="s">
        <v>102</v>
      </c>
      <c r="H2926" s="30" t="s">
        <v>70</v>
      </c>
      <c r="I2926" s="60">
        <v>1</v>
      </c>
      <c r="J2926" s="60"/>
      <c r="K2926" s="32">
        <v>1</v>
      </c>
      <c r="L2926" s="33">
        <v>94</v>
      </c>
      <c r="M2926" s="31" t="s">
        <v>91</v>
      </c>
      <c r="X2926" s="37" t="s">
        <v>5556</v>
      </c>
      <c r="Y2926" s="38" t="s">
        <v>11726</v>
      </c>
      <c r="AA2926" s="39">
        <v>44013</v>
      </c>
      <c r="AB2926" s="39">
        <v>45838</v>
      </c>
      <c r="AC2926" s="38" t="s">
        <v>144</v>
      </c>
      <c r="AD2926" s="29">
        <v>100</v>
      </c>
      <c r="AE2926" s="29">
        <v>7</v>
      </c>
      <c r="AF2926" s="40">
        <v>0</v>
      </c>
      <c r="AG2926" s="41" t="s">
        <v>95</v>
      </c>
      <c r="AK2926" s="29" t="s">
        <v>7</v>
      </c>
      <c r="AL2926" s="39">
        <v>42271</v>
      </c>
      <c r="AM2926" s="29">
        <v>165008</v>
      </c>
      <c r="AN2926" s="29" t="s">
        <v>84</v>
      </c>
      <c r="AO2926" s="29">
        <v>434</v>
      </c>
      <c r="AP2926" s="29">
        <v>4.18</v>
      </c>
      <c r="AQ2926" s="29" t="s">
        <v>3999</v>
      </c>
      <c r="AR2926" s="39">
        <v>39124</v>
      </c>
      <c r="AS2926" s="29">
        <v>210220</v>
      </c>
      <c r="AT2926" s="29" t="s">
        <v>113</v>
      </c>
    </row>
    <row r="2927" spans="1:52" ht="12.75" customHeight="1" x14ac:dyDescent="0.2">
      <c r="A2927" s="27">
        <v>75472</v>
      </c>
      <c r="B2927" s="28" t="s">
        <v>11727</v>
      </c>
      <c r="C2927" s="29" t="s">
        <v>56</v>
      </c>
      <c r="D2927" s="30" t="s">
        <v>11728</v>
      </c>
      <c r="E2927" s="30" t="s">
        <v>11728</v>
      </c>
      <c r="F2927" s="31">
        <v>1996</v>
      </c>
      <c r="G2927" s="31" t="s">
        <v>69</v>
      </c>
      <c r="H2927" s="30" t="s">
        <v>70</v>
      </c>
      <c r="I2927" s="60">
        <v>1</v>
      </c>
      <c r="J2927" s="60"/>
      <c r="K2927" s="32">
        <v>1</v>
      </c>
      <c r="L2927" s="33">
        <v>97</v>
      </c>
      <c r="M2927" s="31" t="s">
        <v>60</v>
      </c>
      <c r="X2927" s="37" t="s">
        <v>9886</v>
      </c>
      <c r="Y2927" s="38" t="s">
        <v>11729</v>
      </c>
      <c r="AA2927" s="39">
        <v>40324</v>
      </c>
      <c r="AB2927" s="39">
        <v>2958465</v>
      </c>
      <c r="AC2927" s="38" t="s">
        <v>1103</v>
      </c>
      <c r="AD2927" s="29">
        <v>100</v>
      </c>
      <c r="AE2927" s="29">
        <v>99</v>
      </c>
      <c r="AF2927" s="40">
        <v>6</v>
      </c>
      <c r="AG2927" s="41" t="s">
        <v>64</v>
      </c>
      <c r="AJ2927" s="38" t="s">
        <v>719</v>
      </c>
      <c r="AK2927" s="29" t="s">
        <v>7</v>
      </c>
      <c r="AL2927" s="39">
        <v>44194</v>
      </c>
      <c r="AM2927" s="29">
        <v>255409</v>
      </c>
      <c r="AN2927" s="29" t="s">
        <v>76</v>
      </c>
      <c r="AO2927" s="29">
        <v>69</v>
      </c>
      <c r="AP2927" s="29">
        <v>2.82</v>
      </c>
      <c r="AQ2927" s="29" t="s">
        <v>10</v>
      </c>
      <c r="AR2927" s="39">
        <v>44250</v>
      </c>
      <c r="AS2927" s="29">
        <v>75751</v>
      </c>
      <c r="AT2927" s="29" t="s">
        <v>74</v>
      </c>
      <c r="AU2927" s="29">
        <v>20</v>
      </c>
      <c r="AV2927" s="29">
        <v>0.33</v>
      </c>
      <c r="AW2927" s="42">
        <v>35367</v>
      </c>
      <c r="AX2927" s="43">
        <v>1622287</v>
      </c>
      <c r="AY2927" s="43">
        <v>293223</v>
      </c>
      <c r="AZ2927" s="44" t="s">
        <v>11120</v>
      </c>
    </row>
    <row r="2928" spans="1:52" ht="12.75" customHeight="1" x14ac:dyDescent="0.2">
      <c r="A2928" s="27">
        <v>75577</v>
      </c>
      <c r="B2928" s="28" t="s">
        <v>11730</v>
      </c>
      <c r="C2928" s="29" t="s">
        <v>56</v>
      </c>
      <c r="D2928" s="30" t="s">
        <v>11731</v>
      </c>
      <c r="E2928" s="30" t="s">
        <v>11731</v>
      </c>
      <c r="F2928" s="31">
        <v>1996</v>
      </c>
      <c r="G2928" s="31" t="s">
        <v>102</v>
      </c>
      <c r="H2928" s="30" t="s">
        <v>70</v>
      </c>
      <c r="I2928" s="60">
        <v>1</v>
      </c>
      <c r="J2928" s="60"/>
      <c r="K2928" s="32">
        <v>1</v>
      </c>
      <c r="L2928" s="33">
        <v>87</v>
      </c>
      <c r="M2928" s="31" t="s">
        <v>109</v>
      </c>
      <c r="X2928" s="37" t="s">
        <v>11732</v>
      </c>
      <c r="Y2928" s="38" t="s">
        <v>11733</v>
      </c>
      <c r="AA2928" s="39">
        <v>43102</v>
      </c>
      <c r="AB2928" s="39">
        <v>44927</v>
      </c>
      <c r="AC2928" s="38" t="s">
        <v>144</v>
      </c>
      <c r="AD2928" s="29">
        <v>100</v>
      </c>
      <c r="AE2928" s="29">
        <v>7</v>
      </c>
      <c r="AF2928" s="40">
        <v>3</v>
      </c>
      <c r="AG2928" s="41" t="s">
        <v>95</v>
      </c>
      <c r="AJ2928" s="38" t="s">
        <v>11734</v>
      </c>
      <c r="AK2928" s="29" t="s">
        <v>6</v>
      </c>
      <c r="AL2928" s="39">
        <v>43736</v>
      </c>
      <c r="AM2928" s="29">
        <v>212000</v>
      </c>
      <c r="AN2928" s="29" t="s">
        <v>113</v>
      </c>
      <c r="AO2928" s="29">
        <v>939</v>
      </c>
      <c r="AP2928" s="29">
        <v>4.71</v>
      </c>
      <c r="AQ2928" s="29" t="s">
        <v>95</v>
      </c>
      <c r="AR2928" s="39">
        <v>44180</v>
      </c>
      <c r="AS2928" s="29">
        <v>232941</v>
      </c>
      <c r="AT2928" s="29" t="s">
        <v>503</v>
      </c>
      <c r="AU2928" s="29">
        <v>74</v>
      </c>
      <c r="AV2928" s="29">
        <v>0.65</v>
      </c>
      <c r="AW2928" s="42">
        <v>35482</v>
      </c>
      <c r="AX2928" s="43">
        <v>5622954</v>
      </c>
      <c r="AY2928" s="43">
        <v>1127521</v>
      </c>
      <c r="AZ2928" s="44" t="s">
        <v>267</v>
      </c>
    </row>
    <row r="2929" spans="1:52" ht="12.75" customHeight="1" x14ac:dyDescent="0.2">
      <c r="A2929" s="27">
        <v>75579</v>
      </c>
      <c r="B2929" s="28" t="s">
        <v>11735</v>
      </c>
      <c r="C2929" s="29" t="s">
        <v>56</v>
      </c>
      <c r="D2929" s="30" t="s">
        <v>11736</v>
      </c>
      <c r="E2929" s="30" t="s">
        <v>11736</v>
      </c>
      <c r="F2929" s="31">
        <v>1997</v>
      </c>
      <c r="G2929" s="31" t="s">
        <v>69</v>
      </c>
      <c r="H2929" s="30" t="s">
        <v>70</v>
      </c>
      <c r="I2929" s="60">
        <v>1</v>
      </c>
      <c r="J2929" s="60"/>
      <c r="K2929" s="32">
        <v>1</v>
      </c>
      <c r="L2929" s="33">
        <v>115</v>
      </c>
      <c r="M2929" s="31" t="s">
        <v>60</v>
      </c>
      <c r="X2929" s="37" t="s">
        <v>11737</v>
      </c>
      <c r="Y2929" s="38" t="s">
        <v>11738</v>
      </c>
      <c r="AA2929" s="39">
        <v>40324</v>
      </c>
      <c r="AB2929" s="39">
        <v>2958465</v>
      </c>
      <c r="AC2929" s="38" t="s">
        <v>1103</v>
      </c>
      <c r="AD2929" s="29">
        <v>100</v>
      </c>
      <c r="AE2929" s="29">
        <v>99</v>
      </c>
      <c r="AF2929" s="40">
        <v>5</v>
      </c>
      <c r="AG2929" s="41" t="s">
        <v>64</v>
      </c>
      <c r="AJ2929" s="38" t="s">
        <v>11739</v>
      </c>
      <c r="AK2929" s="29" t="s">
        <v>5</v>
      </c>
      <c r="AL2929" s="39">
        <v>43515</v>
      </c>
      <c r="AM2929" s="29">
        <v>241525</v>
      </c>
      <c r="AN2929" s="29" t="s">
        <v>76</v>
      </c>
      <c r="AO2929" s="29">
        <v>341</v>
      </c>
      <c r="AP2929" s="29">
        <v>5.96</v>
      </c>
      <c r="AQ2929" s="29" t="s">
        <v>10</v>
      </c>
      <c r="AR2929" s="39">
        <v>44062</v>
      </c>
      <c r="AS2929" s="29">
        <v>80237</v>
      </c>
      <c r="AT2929" s="29" t="s">
        <v>74</v>
      </c>
      <c r="AU2929" s="29">
        <v>25</v>
      </c>
      <c r="AV2929" s="29">
        <v>0.51</v>
      </c>
      <c r="AW2929" s="42">
        <v>35475</v>
      </c>
      <c r="AX2929" s="43">
        <v>4236206</v>
      </c>
      <c r="AY2929" s="43">
        <v>801687</v>
      </c>
      <c r="AZ2929" s="44" t="s">
        <v>11120</v>
      </c>
    </row>
    <row r="2930" spans="1:52" ht="12.75" customHeight="1" x14ac:dyDescent="0.2">
      <c r="A2930" s="27">
        <v>75863</v>
      </c>
      <c r="B2930" s="28" t="s">
        <v>11740</v>
      </c>
      <c r="C2930" s="29" t="s">
        <v>56</v>
      </c>
      <c r="D2930" s="30" t="s">
        <v>11741</v>
      </c>
      <c r="E2930" s="30" t="s">
        <v>11742</v>
      </c>
      <c r="F2930" s="31">
        <v>1996</v>
      </c>
      <c r="G2930" s="31" t="s">
        <v>69</v>
      </c>
      <c r="H2930" s="30" t="s">
        <v>59</v>
      </c>
      <c r="I2930" s="60">
        <v>1</v>
      </c>
      <c r="J2930" s="60"/>
      <c r="K2930" s="32">
        <v>1</v>
      </c>
      <c r="L2930" s="33">
        <v>123</v>
      </c>
      <c r="M2930" s="31" t="s">
        <v>60</v>
      </c>
      <c r="X2930" s="37" t="s">
        <v>11743</v>
      </c>
      <c r="Y2930" s="38" t="s">
        <v>11744</v>
      </c>
      <c r="AA2930" s="39">
        <v>43814</v>
      </c>
      <c r="AB2930" s="39">
        <v>2958465</v>
      </c>
      <c r="AC2930" s="38" t="s">
        <v>210</v>
      </c>
      <c r="AD2930" s="29">
        <v>100</v>
      </c>
      <c r="AE2930" s="29">
        <v>99</v>
      </c>
      <c r="AF2930" s="40">
        <v>1</v>
      </c>
      <c r="AG2930" s="41" t="s">
        <v>64</v>
      </c>
      <c r="AJ2930" s="38" t="s">
        <v>799</v>
      </c>
      <c r="AK2930" s="29" t="s">
        <v>7</v>
      </c>
      <c r="AL2930" s="39">
        <v>44126</v>
      </c>
      <c r="AM2930" s="29">
        <v>273018</v>
      </c>
      <c r="AN2930" s="29" t="s">
        <v>76</v>
      </c>
      <c r="AO2930" s="29">
        <v>24</v>
      </c>
      <c r="AP2930" s="29">
        <v>2.25</v>
      </c>
      <c r="AQ2930" s="29" t="s">
        <v>10</v>
      </c>
      <c r="AR2930" s="39">
        <v>41695</v>
      </c>
      <c r="AS2930" s="29">
        <v>105107</v>
      </c>
      <c r="AT2930" s="29" t="s">
        <v>85</v>
      </c>
      <c r="AU2930" s="29">
        <v>59</v>
      </c>
      <c r="AV2930" s="29">
        <v>0.64</v>
      </c>
      <c r="AW2930" s="42">
        <v>35311</v>
      </c>
      <c r="AX2930" s="43">
        <v>165867</v>
      </c>
      <c r="AY2930" s="43">
        <v>33631</v>
      </c>
      <c r="AZ2930" s="44" t="s">
        <v>299</v>
      </c>
    </row>
    <row r="2931" spans="1:52" ht="12.75" customHeight="1" x14ac:dyDescent="0.2">
      <c r="A2931" s="27">
        <v>75867</v>
      </c>
      <c r="B2931" s="28" t="s">
        <v>11745</v>
      </c>
      <c r="C2931" s="29" t="s">
        <v>56</v>
      </c>
      <c r="D2931" s="30" t="s">
        <v>11746</v>
      </c>
      <c r="E2931" s="30" t="s">
        <v>11746</v>
      </c>
      <c r="F2931" s="31">
        <v>1996</v>
      </c>
      <c r="G2931" s="31" t="s">
        <v>69</v>
      </c>
      <c r="H2931" s="30" t="s">
        <v>70</v>
      </c>
      <c r="I2931" s="60">
        <v>1</v>
      </c>
      <c r="J2931" s="60"/>
      <c r="K2931" s="32">
        <v>1</v>
      </c>
      <c r="L2931" s="33">
        <v>80</v>
      </c>
      <c r="M2931" s="31" t="s">
        <v>60</v>
      </c>
      <c r="X2931" s="37" t="s">
        <v>11747</v>
      </c>
      <c r="Y2931" s="38" t="s">
        <v>11748</v>
      </c>
      <c r="AA2931" s="39">
        <v>40324</v>
      </c>
      <c r="AB2931" s="39">
        <v>2958465</v>
      </c>
      <c r="AC2931" s="38" t="s">
        <v>1103</v>
      </c>
      <c r="AD2931" s="29">
        <v>100</v>
      </c>
      <c r="AE2931" s="29">
        <v>99</v>
      </c>
      <c r="AF2931" s="40">
        <v>6</v>
      </c>
      <c r="AG2931" s="41" t="s">
        <v>64</v>
      </c>
      <c r="AJ2931" s="38" t="s">
        <v>817</v>
      </c>
      <c r="AK2931" s="29" t="s">
        <v>6</v>
      </c>
      <c r="AL2931" s="39">
        <v>43989</v>
      </c>
      <c r="AM2931" s="29">
        <v>285749</v>
      </c>
      <c r="AN2931" s="29" t="s">
        <v>76</v>
      </c>
      <c r="AO2931" s="29">
        <v>25</v>
      </c>
      <c r="AP2931" s="29">
        <v>1.88</v>
      </c>
      <c r="AQ2931" s="29" t="s">
        <v>10</v>
      </c>
      <c r="AR2931" s="39">
        <v>44132</v>
      </c>
      <c r="AS2931" s="29">
        <v>291309</v>
      </c>
      <c r="AT2931" s="29" t="s">
        <v>76</v>
      </c>
      <c r="AU2931" s="29">
        <v>18</v>
      </c>
      <c r="AV2931" s="29">
        <v>1.07</v>
      </c>
      <c r="AW2931" s="42">
        <v>35363</v>
      </c>
      <c r="AX2931" s="43">
        <v>580262</v>
      </c>
      <c r="AY2931" s="43">
        <v>116508</v>
      </c>
      <c r="AZ2931" s="44" t="s">
        <v>11120</v>
      </c>
    </row>
    <row r="2932" spans="1:52" ht="12.75" customHeight="1" x14ac:dyDescent="0.2">
      <c r="A2932" s="27">
        <v>75873</v>
      </c>
      <c r="B2932" s="28" t="s">
        <v>11749</v>
      </c>
      <c r="C2932" s="29" t="s">
        <v>56</v>
      </c>
      <c r="D2932" s="30" t="s">
        <v>11750</v>
      </c>
      <c r="E2932" s="30" t="s">
        <v>11750</v>
      </c>
      <c r="F2932" s="31">
        <v>1996</v>
      </c>
      <c r="G2932" s="31" t="s">
        <v>69</v>
      </c>
      <c r="H2932" s="30" t="s">
        <v>1127</v>
      </c>
      <c r="I2932" s="60">
        <v>1</v>
      </c>
      <c r="J2932" s="60"/>
      <c r="K2932" s="32">
        <v>1</v>
      </c>
      <c r="L2932" s="33">
        <v>85</v>
      </c>
      <c r="M2932" s="31" t="s">
        <v>60</v>
      </c>
      <c r="X2932" s="37" t="s">
        <v>11751</v>
      </c>
      <c r="Y2932" s="38" t="s">
        <v>11752</v>
      </c>
      <c r="AA2932" s="39">
        <v>40324</v>
      </c>
      <c r="AB2932" s="39">
        <v>2958465</v>
      </c>
      <c r="AC2932" s="38" t="s">
        <v>1103</v>
      </c>
      <c r="AD2932" s="29">
        <v>100</v>
      </c>
      <c r="AE2932" s="29">
        <v>99</v>
      </c>
      <c r="AF2932" s="40">
        <v>2</v>
      </c>
      <c r="AG2932" s="41" t="s">
        <v>64</v>
      </c>
      <c r="AJ2932" s="38" t="s">
        <v>748</v>
      </c>
      <c r="AK2932" s="29" t="s">
        <v>7</v>
      </c>
      <c r="AL2932" s="39">
        <v>41001</v>
      </c>
      <c r="AM2932" s="29">
        <v>280428</v>
      </c>
      <c r="AN2932" s="29" t="s">
        <v>76</v>
      </c>
      <c r="AO2932" s="29">
        <v>30</v>
      </c>
      <c r="AP2932" s="29">
        <v>4.16</v>
      </c>
      <c r="AQ2932" s="29" t="s">
        <v>10</v>
      </c>
      <c r="AR2932" s="39">
        <v>44078</v>
      </c>
      <c r="AS2932" s="29">
        <v>281214</v>
      </c>
      <c r="AT2932" s="29" t="s">
        <v>76</v>
      </c>
      <c r="AU2932" s="29">
        <v>5</v>
      </c>
      <c r="AV2932" s="29">
        <v>0.54</v>
      </c>
      <c r="AW2932" s="42">
        <v>35313</v>
      </c>
      <c r="AX2932" s="43">
        <v>10093</v>
      </c>
      <c r="AY2932" s="43">
        <v>1987</v>
      </c>
      <c r="AZ2932" s="44" t="s">
        <v>11120</v>
      </c>
    </row>
    <row r="2933" spans="1:52" ht="12.75" customHeight="1" x14ac:dyDescent="0.2">
      <c r="A2933" s="27">
        <v>75880</v>
      </c>
      <c r="B2933" s="28" t="s">
        <v>11753</v>
      </c>
      <c r="C2933" s="29" t="s">
        <v>56</v>
      </c>
      <c r="D2933" s="30" t="s">
        <v>11754</v>
      </c>
      <c r="E2933" s="30" t="s">
        <v>11754</v>
      </c>
      <c r="F2933" s="31">
        <v>1996</v>
      </c>
      <c r="G2933" s="31" t="s">
        <v>69</v>
      </c>
      <c r="H2933" s="30" t="s">
        <v>59</v>
      </c>
      <c r="I2933" s="60">
        <v>1</v>
      </c>
      <c r="J2933" s="60"/>
      <c r="K2933" s="32">
        <v>1</v>
      </c>
      <c r="L2933" s="33">
        <v>95</v>
      </c>
      <c r="M2933" s="31" t="s">
        <v>60</v>
      </c>
      <c r="X2933" s="37" t="s">
        <v>11123</v>
      </c>
      <c r="Y2933" s="38" t="s">
        <v>11755</v>
      </c>
      <c r="AA2933" s="39">
        <v>36058</v>
      </c>
      <c r="AB2933" s="39">
        <v>2958465</v>
      </c>
      <c r="AC2933" s="38" t="s">
        <v>210</v>
      </c>
      <c r="AD2933" s="29">
        <v>100</v>
      </c>
      <c r="AE2933" s="29">
        <v>99</v>
      </c>
      <c r="AF2933" s="40">
        <v>19</v>
      </c>
      <c r="AG2933" s="41" t="s">
        <v>64</v>
      </c>
      <c r="AJ2933" s="38" t="s">
        <v>935</v>
      </c>
      <c r="AK2933" s="29" t="s">
        <v>5</v>
      </c>
      <c r="AL2933" s="39">
        <v>43718</v>
      </c>
      <c r="AM2933" s="29">
        <v>250122</v>
      </c>
      <c r="AN2933" s="29" t="s">
        <v>76</v>
      </c>
      <c r="AO2933" s="29">
        <v>183</v>
      </c>
      <c r="AP2933" s="29">
        <v>5.78</v>
      </c>
      <c r="AQ2933" s="29" t="s">
        <v>75</v>
      </c>
      <c r="AR2933" s="39">
        <v>44162</v>
      </c>
      <c r="AS2933" s="29">
        <v>255946</v>
      </c>
      <c r="AT2933" s="29" t="s">
        <v>76</v>
      </c>
      <c r="AU2933" s="29">
        <v>30</v>
      </c>
      <c r="AV2933" s="29">
        <v>1.4</v>
      </c>
      <c r="AW2933" s="42">
        <v>35328</v>
      </c>
      <c r="AX2933" s="43">
        <v>2374228</v>
      </c>
      <c r="AY2933" s="43">
        <v>443342</v>
      </c>
      <c r="AZ2933" s="44" t="s">
        <v>299</v>
      </c>
    </row>
    <row r="2934" spans="1:52" ht="12.75" customHeight="1" x14ac:dyDescent="0.2">
      <c r="A2934" s="27">
        <v>75889</v>
      </c>
      <c r="B2934" s="28" t="s">
        <v>11756</v>
      </c>
      <c r="C2934" s="29" t="s">
        <v>56</v>
      </c>
      <c r="D2934" s="30" t="s">
        <v>11757</v>
      </c>
      <c r="E2934" s="30" t="s">
        <v>11757</v>
      </c>
      <c r="F2934" s="31">
        <v>1996</v>
      </c>
      <c r="G2934" s="31" t="s">
        <v>102</v>
      </c>
      <c r="H2934" s="30" t="s">
        <v>59</v>
      </c>
      <c r="I2934" s="60">
        <v>1</v>
      </c>
      <c r="J2934" s="60"/>
      <c r="K2934" s="32">
        <v>1</v>
      </c>
      <c r="L2934" s="33">
        <v>145</v>
      </c>
      <c r="M2934" s="31" t="s">
        <v>193</v>
      </c>
      <c r="X2934" s="37" t="s">
        <v>10805</v>
      </c>
      <c r="Y2934" s="38" t="s">
        <v>11758</v>
      </c>
      <c r="AA2934" s="39">
        <v>44196</v>
      </c>
      <c r="AB2934" s="39">
        <v>44926</v>
      </c>
      <c r="AC2934" s="38" t="s">
        <v>4907</v>
      </c>
      <c r="AD2934" s="29">
        <v>100</v>
      </c>
      <c r="AE2934" s="29">
        <v>3</v>
      </c>
      <c r="AF2934" s="40">
        <v>1</v>
      </c>
      <c r="AG2934" s="41" t="s">
        <v>95</v>
      </c>
      <c r="AJ2934" s="38" t="s">
        <v>4569</v>
      </c>
      <c r="AK2934" s="29" t="s">
        <v>6</v>
      </c>
      <c r="AL2934" s="39">
        <v>44196</v>
      </c>
      <c r="AM2934" s="29">
        <v>213147</v>
      </c>
      <c r="AN2934" s="29" t="s">
        <v>113</v>
      </c>
      <c r="AO2934" s="29">
        <v>977</v>
      </c>
      <c r="AP2934" s="29">
        <v>3.94</v>
      </c>
      <c r="AQ2934" s="29" t="s">
        <v>95</v>
      </c>
      <c r="AR2934" s="39">
        <v>44236</v>
      </c>
      <c r="AS2934" s="29">
        <v>235121</v>
      </c>
      <c r="AT2934" s="29" t="s">
        <v>76</v>
      </c>
      <c r="AU2934" s="29">
        <v>155</v>
      </c>
      <c r="AV2934" s="29">
        <v>2.4500000000000002</v>
      </c>
      <c r="AW2934" s="42">
        <v>35335</v>
      </c>
      <c r="AX2934" s="43">
        <v>13905012</v>
      </c>
      <c r="AY2934" s="43">
        <v>2589868</v>
      </c>
      <c r="AZ2934" s="44" t="s">
        <v>1134</v>
      </c>
    </row>
    <row r="2935" spans="1:52" ht="12.75" customHeight="1" x14ac:dyDescent="0.2">
      <c r="A2935" s="27">
        <v>75899</v>
      </c>
      <c r="B2935" s="28" t="s">
        <v>11759</v>
      </c>
      <c r="C2935" s="29" t="s">
        <v>56</v>
      </c>
      <c r="D2935" s="30" t="s">
        <v>11760</v>
      </c>
      <c r="E2935" s="30" t="s">
        <v>11760</v>
      </c>
      <c r="F2935" s="31">
        <v>1996</v>
      </c>
      <c r="G2935" s="31" t="s">
        <v>102</v>
      </c>
      <c r="H2935" s="30" t="s">
        <v>59</v>
      </c>
      <c r="I2935" s="60">
        <v>1</v>
      </c>
      <c r="J2935" s="60"/>
      <c r="K2935" s="32">
        <v>1</v>
      </c>
      <c r="L2935" s="33">
        <v>141</v>
      </c>
      <c r="M2935" s="31" t="s">
        <v>109</v>
      </c>
      <c r="X2935" s="37" t="s">
        <v>11238</v>
      </c>
      <c r="Y2935" s="38" t="s">
        <v>11761</v>
      </c>
      <c r="AA2935" s="39">
        <v>43466</v>
      </c>
      <c r="AB2935" s="39">
        <v>45291</v>
      </c>
      <c r="AC2935" s="38" t="s">
        <v>94</v>
      </c>
      <c r="AD2935" s="29">
        <v>100</v>
      </c>
      <c r="AE2935" s="29">
        <v>5</v>
      </c>
      <c r="AF2935" s="40">
        <v>1</v>
      </c>
      <c r="AG2935" s="41" t="s">
        <v>95</v>
      </c>
      <c r="AK2935" s="29" t="s">
        <v>7</v>
      </c>
      <c r="AL2935" s="39">
        <v>43975</v>
      </c>
      <c r="AM2935" s="29">
        <v>213106</v>
      </c>
      <c r="AN2935" s="29" t="s">
        <v>113</v>
      </c>
      <c r="AO2935" s="29">
        <v>832</v>
      </c>
      <c r="AP2935" s="29">
        <v>3.96</v>
      </c>
      <c r="AQ2935" s="29" t="s">
        <v>10</v>
      </c>
      <c r="AR2935" s="39">
        <v>43464</v>
      </c>
      <c r="AS2935" s="29">
        <v>101707</v>
      </c>
      <c r="AT2935" s="29" t="s">
        <v>74</v>
      </c>
      <c r="AU2935" s="29">
        <v>165</v>
      </c>
      <c r="AV2935" s="29">
        <v>1.58</v>
      </c>
      <c r="AW2935" s="42">
        <v>35363</v>
      </c>
      <c r="AX2935" s="43">
        <v>7165112</v>
      </c>
      <c r="AY2935" s="43">
        <v>1328208</v>
      </c>
      <c r="AZ2935" s="44" t="s">
        <v>4388</v>
      </c>
    </row>
    <row r="2936" spans="1:52" ht="12.75" customHeight="1" x14ac:dyDescent="0.2">
      <c r="A2936" s="27">
        <v>75902</v>
      </c>
      <c r="B2936" s="28" t="s">
        <v>11762</v>
      </c>
      <c r="C2936" s="29" t="s">
        <v>56</v>
      </c>
      <c r="D2936" s="30" t="s">
        <v>11763</v>
      </c>
      <c r="E2936" s="30" t="s">
        <v>11764</v>
      </c>
      <c r="F2936" s="31">
        <v>1996</v>
      </c>
      <c r="G2936" s="31" t="s">
        <v>102</v>
      </c>
      <c r="H2936" s="30" t="s">
        <v>725</v>
      </c>
      <c r="I2936" s="60">
        <v>1</v>
      </c>
      <c r="J2936" s="60"/>
      <c r="K2936" s="32">
        <v>1</v>
      </c>
      <c r="L2936" s="33">
        <v>108</v>
      </c>
      <c r="M2936" s="31" t="s">
        <v>91</v>
      </c>
      <c r="X2936" s="37" t="s">
        <v>11765</v>
      </c>
      <c r="Y2936" s="38" t="s">
        <v>11766</v>
      </c>
      <c r="AA2936" s="39">
        <v>42736</v>
      </c>
      <c r="AB2936" s="39">
        <v>44561</v>
      </c>
      <c r="AC2936" s="38" t="s">
        <v>94</v>
      </c>
      <c r="AD2936" s="29">
        <v>100</v>
      </c>
      <c r="AE2936" s="29">
        <v>5</v>
      </c>
      <c r="AF2936" s="40">
        <v>3</v>
      </c>
      <c r="AG2936" s="41" t="s">
        <v>95</v>
      </c>
      <c r="AJ2936" s="38" t="s">
        <v>9925</v>
      </c>
      <c r="AK2936" s="29" t="s">
        <v>7</v>
      </c>
      <c r="AL2936" s="39">
        <v>43991</v>
      </c>
      <c r="AM2936" s="29">
        <v>250833</v>
      </c>
      <c r="AN2936" s="29" t="s">
        <v>76</v>
      </c>
      <c r="AO2936" s="29">
        <v>152</v>
      </c>
      <c r="AP2936" s="29">
        <v>4.91</v>
      </c>
      <c r="AQ2936" s="29" t="s">
        <v>10</v>
      </c>
      <c r="AR2936" s="39">
        <v>42501</v>
      </c>
      <c r="AS2936" s="29">
        <v>80443</v>
      </c>
      <c r="AT2936" s="29" t="s">
        <v>74</v>
      </c>
      <c r="AU2936" s="29">
        <v>34</v>
      </c>
      <c r="AV2936" s="29">
        <v>0.66</v>
      </c>
      <c r="AW2936" s="42">
        <v>35573</v>
      </c>
      <c r="AX2936" s="43">
        <v>482260</v>
      </c>
      <c r="AY2936" s="43">
        <v>92491</v>
      </c>
      <c r="AZ2936" s="44" t="s">
        <v>6211</v>
      </c>
    </row>
    <row r="2937" spans="1:52" ht="12.75" customHeight="1" x14ac:dyDescent="0.2">
      <c r="A2937" s="27">
        <v>75915</v>
      </c>
      <c r="B2937" s="28" t="s">
        <v>11767</v>
      </c>
      <c r="C2937" s="29" t="s">
        <v>56</v>
      </c>
      <c r="D2937" s="30" t="s">
        <v>11768</v>
      </c>
      <c r="E2937" s="30" t="s">
        <v>11768</v>
      </c>
      <c r="F2937" s="31">
        <v>1996</v>
      </c>
      <c r="G2937" s="31" t="s">
        <v>102</v>
      </c>
      <c r="H2937" s="30" t="s">
        <v>103</v>
      </c>
      <c r="I2937" s="60">
        <v>1</v>
      </c>
      <c r="J2937" s="60"/>
      <c r="K2937" s="32">
        <v>1</v>
      </c>
      <c r="L2937" s="33">
        <v>104</v>
      </c>
      <c r="M2937" s="31" t="s">
        <v>91</v>
      </c>
      <c r="X2937" s="37" t="s">
        <v>11769</v>
      </c>
      <c r="Y2937" s="38" t="s">
        <v>11770</v>
      </c>
      <c r="AA2937" s="39">
        <v>43466</v>
      </c>
      <c r="AB2937" s="39">
        <v>45291</v>
      </c>
      <c r="AC2937" s="38" t="s">
        <v>144</v>
      </c>
      <c r="AD2937" s="29">
        <v>100</v>
      </c>
      <c r="AE2937" s="29">
        <v>7</v>
      </c>
      <c r="AF2937" s="40">
        <v>4</v>
      </c>
      <c r="AG2937" s="41" t="s">
        <v>95</v>
      </c>
      <c r="AJ2937" s="38" t="s">
        <v>2746</v>
      </c>
      <c r="AK2937" s="29" t="s">
        <v>7</v>
      </c>
      <c r="AL2937" s="39">
        <v>43916</v>
      </c>
      <c r="AM2937" s="29">
        <v>164704</v>
      </c>
      <c r="AN2937" s="29" t="s">
        <v>84</v>
      </c>
      <c r="AO2937" s="29">
        <v>695</v>
      </c>
      <c r="AP2937" s="29">
        <v>3.39</v>
      </c>
      <c r="AQ2937" s="29" t="s">
        <v>10</v>
      </c>
      <c r="AR2937" s="39">
        <v>44023</v>
      </c>
      <c r="AS2937" s="29">
        <v>185412</v>
      </c>
      <c r="AT2937" s="29" t="s">
        <v>126</v>
      </c>
      <c r="AU2937" s="29">
        <v>182</v>
      </c>
      <c r="AV2937" s="29">
        <v>1.3</v>
      </c>
      <c r="AW2937" s="42">
        <v>35427</v>
      </c>
      <c r="AX2937" s="43">
        <v>422577</v>
      </c>
      <c r="AY2937" s="43">
        <v>80084</v>
      </c>
      <c r="AZ2937" s="44" t="s">
        <v>299</v>
      </c>
    </row>
    <row r="2938" spans="1:52" ht="12.75" customHeight="1" x14ac:dyDescent="0.2">
      <c r="A2938" s="27">
        <v>75917</v>
      </c>
      <c r="B2938" s="28" t="s">
        <v>11771</v>
      </c>
      <c r="C2938" s="29" t="s">
        <v>56</v>
      </c>
      <c r="D2938" s="30" t="s">
        <v>11772</v>
      </c>
      <c r="E2938" s="30" t="s">
        <v>11773</v>
      </c>
      <c r="F2938" s="31">
        <v>1996</v>
      </c>
      <c r="G2938" s="31" t="s">
        <v>102</v>
      </c>
      <c r="H2938" s="30" t="s">
        <v>59</v>
      </c>
      <c r="I2938" s="60">
        <v>1</v>
      </c>
      <c r="J2938" s="60"/>
      <c r="K2938" s="32">
        <v>1</v>
      </c>
      <c r="L2938" s="33">
        <v>118</v>
      </c>
      <c r="M2938" s="31" t="s">
        <v>91</v>
      </c>
      <c r="X2938" s="37" t="s">
        <v>4878</v>
      </c>
      <c r="Y2938" s="38" t="s">
        <v>11774</v>
      </c>
      <c r="AA2938" s="39">
        <v>43466</v>
      </c>
      <c r="AB2938" s="39">
        <v>45291</v>
      </c>
      <c r="AC2938" s="38" t="s">
        <v>144</v>
      </c>
      <c r="AD2938" s="29">
        <v>100</v>
      </c>
      <c r="AE2938" s="29">
        <v>7</v>
      </c>
      <c r="AF2938" s="40">
        <v>2</v>
      </c>
      <c r="AG2938" s="41" t="s">
        <v>95</v>
      </c>
      <c r="AJ2938" s="38" t="s">
        <v>3897</v>
      </c>
      <c r="AK2938" s="29" t="s">
        <v>7</v>
      </c>
      <c r="AL2938" s="39">
        <v>43872</v>
      </c>
      <c r="AM2938" s="29">
        <v>244539</v>
      </c>
      <c r="AN2938" s="29" t="s">
        <v>76</v>
      </c>
      <c r="AO2938" s="29">
        <v>110</v>
      </c>
      <c r="AP2938" s="29">
        <v>2.82</v>
      </c>
      <c r="AQ2938" s="29" t="s">
        <v>10</v>
      </c>
      <c r="AR2938" s="39">
        <v>43519</v>
      </c>
      <c r="AS2938" s="29">
        <v>232159</v>
      </c>
      <c r="AT2938" s="29" t="s">
        <v>503</v>
      </c>
      <c r="AU2938" s="29">
        <v>135</v>
      </c>
      <c r="AV2938" s="29">
        <v>1.1499999999999999</v>
      </c>
      <c r="AW2938" s="42">
        <v>35419</v>
      </c>
      <c r="AX2938" s="43">
        <v>2559042</v>
      </c>
      <c r="AY2938" s="43">
        <v>454486</v>
      </c>
      <c r="AZ2938" s="44" t="s">
        <v>299</v>
      </c>
    </row>
    <row r="2939" spans="1:52" ht="12.75" customHeight="1" x14ac:dyDescent="0.2">
      <c r="A2939" s="27">
        <v>75918</v>
      </c>
      <c r="B2939" s="28" t="s">
        <v>11775</v>
      </c>
      <c r="C2939" s="29" t="s">
        <v>56</v>
      </c>
      <c r="D2939" s="30" t="s">
        <v>11776</v>
      </c>
      <c r="E2939" s="30" t="s">
        <v>11776</v>
      </c>
      <c r="F2939" s="31">
        <v>1998</v>
      </c>
      <c r="G2939" s="31" t="s">
        <v>69</v>
      </c>
      <c r="H2939" s="30" t="s">
        <v>70</v>
      </c>
      <c r="I2939" s="60">
        <v>1</v>
      </c>
      <c r="J2939" s="60"/>
      <c r="K2939" s="32">
        <v>1</v>
      </c>
      <c r="L2939" s="33">
        <v>110</v>
      </c>
      <c r="M2939" s="31" t="s">
        <v>91</v>
      </c>
      <c r="X2939" s="37" t="s">
        <v>5155</v>
      </c>
      <c r="Y2939" s="38" t="s">
        <v>11777</v>
      </c>
      <c r="AA2939" s="39">
        <v>38628</v>
      </c>
      <c r="AB2939" s="39">
        <v>2958465</v>
      </c>
      <c r="AC2939" s="38" t="s">
        <v>210</v>
      </c>
      <c r="AD2939" s="29">
        <v>100</v>
      </c>
      <c r="AE2939" s="29">
        <v>99</v>
      </c>
      <c r="AF2939" s="40">
        <v>9</v>
      </c>
      <c r="AG2939" s="41" t="s">
        <v>64</v>
      </c>
      <c r="AJ2939" s="38" t="s">
        <v>719</v>
      </c>
      <c r="AK2939" s="29" t="s">
        <v>7</v>
      </c>
      <c r="AL2939" s="39">
        <v>44254</v>
      </c>
      <c r="AM2939" s="29">
        <v>72822</v>
      </c>
      <c r="AN2939" s="29" t="s">
        <v>74</v>
      </c>
      <c r="AO2939" s="29">
        <v>111</v>
      </c>
      <c r="AP2939" s="29">
        <v>1.73</v>
      </c>
      <c r="AQ2939" s="29" t="s">
        <v>75</v>
      </c>
      <c r="AR2939" s="39">
        <v>44162</v>
      </c>
      <c r="AS2939" s="29">
        <v>70840</v>
      </c>
      <c r="AT2939" s="29" t="s">
        <v>74</v>
      </c>
      <c r="AU2939" s="29">
        <v>38</v>
      </c>
      <c r="AV2939" s="29">
        <v>0.64</v>
      </c>
      <c r="AW2939" s="42">
        <v>36070</v>
      </c>
      <c r="AX2939" s="43">
        <v>3998232</v>
      </c>
      <c r="AY2939" s="43">
        <v>722821</v>
      </c>
      <c r="AZ2939" s="44" t="s">
        <v>299</v>
      </c>
    </row>
    <row r="2940" spans="1:52" ht="12.75" customHeight="1" x14ac:dyDescent="0.2">
      <c r="A2940" s="27">
        <v>75921</v>
      </c>
      <c r="B2940" s="28" t="s">
        <v>11778</v>
      </c>
      <c r="C2940" s="29" t="s">
        <v>56</v>
      </c>
      <c r="D2940" s="30" t="s">
        <v>11779</v>
      </c>
      <c r="E2940" s="30" t="s">
        <v>11780</v>
      </c>
      <c r="F2940" s="31">
        <v>1997</v>
      </c>
      <c r="G2940" s="31" t="s">
        <v>102</v>
      </c>
      <c r="H2940" s="30" t="s">
        <v>59</v>
      </c>
      <c r="I2940" s="60">
        <v>1</v>
      </c>
      <c r="J2940" s="60"/>
      <c r="K2940" s="32">
        <v>1</v>
      </c>
      <c r="L2940" s="33">
        <v>113</v>
      </c>
      <c r="M2940" s="31" t="s">
        <v>91</v>
      </c>
      <c r="X2940" s="37" t="s">
        <v>11781</v>
      </c>
      <c r="Y2940" s="38" t="s">
        <v>11782</v>
      </c>
      <c r="AA2940" s="39">
        <v>44197</v>
      </c>
      <c r="AB2940" s="39">
        <v>44926</v>
      </c>
      <c r="AC2940" s="38" t="s">
        <v>94</v>
      </c>
      <c r="AD2940" s="29">
        <v>100</v>
      </c>
      <c r="AE2940" s="29">
        <v>2</v>
      </c>
      <c r="AF2940" s="40">
        <v>0</v>
      </c>
      <c r="AG2940" s="41" t="s">
        <v>95</v>
      </c>
      <c r="AJ2940" s="38" t="s">
        <v>632</v>
      </c>
      <c r="AK2940" s="29" t="s">
        <v>5</v>
      </c>
      <c r="AL2940" s="39">
        <v>43822</v>
      </c>
      <c r="AM2940" s="29">
        <v>262420</v>
      </c>
      <c r="AN2940" s="29" t="s">
        <v>76</v>
      </c>
      <c r="AO2940" s="29">
        <v>129</v>
      </c>
      <c r="AP2940" s="29">
        <v>7.42</v>
      </c>
      <c r="AQ2940" s="29" t="s">
        <v>10</v>
      </c>
      <c r="AR2940" s="39">
        <v>44169</v>
      </c>
      <c r="AS2940" s="29">
        <v>245113</v>
      </c>
      <c r="AT2940" s="29" t="s">
        <v>76</v>
      </c>
      <c r="AU2940" s="29">
        <v>83</v>
      </c>
      <c r="AV2940" s="29">
        <v>1.78</v>
      </c>
      <c r="AW2940" s="42">
        <v>35734</v>
      </c>
      <c r="AX2940" s="43">
        <v>718434</v>
      </c>
      <c r="AY2940" s="43">
        <v>138544</v>
      </c>
      <c r="AZ2940" s="44" t="s">
        <v>299</v>
      </c>
    </row>
    <row r="2941" spans="1:52" ht="12.75" customHeight="1" x14ac:dyDescent="0.2">
      <c r="A2941" s="27">
        <v>75927</v>
      </c>
      <c r="B2941" s="28" t="s">
        <v>11783</v>
      </c>
      <c r="C2941" s="29" t="s">
        <v>56</v>
      </c>
      <c r="D2941" s="30" t="s">
        <v>11784</v>
      </c>
      <c r="E2941" s="30" t="s">
        <v>11785</v>
      </c>
      <c r="F2941" s="31">
        <v>1997</v>
      </c>
      <c r="G2941" s="31" t="s">
        <v>102</v>
      </c>
      <c r="H2941" s="30" t="s">
        <v>952</v>
      </c>
      <c r="I2941" s="60">
        <v>1</v>
      </c>
      <c r="J2941" s="60"/>
      <c r="K2941" s="32">
        <v>1</v>
      </c>
      <c r="L2941" s="33">
        <v>121</v>
      </c>
      <c r="M2941" s="31" t="s">
        <v>91</v>
      </c>
      <c r="X2941" s="37" t="s">
        <v>565</v>
      </c>
      <c r="Y2941" s="38" t="s">
        <v>11786</v>
      </c>
      <c r="AA2941" s="39">
        <v>43244</v>
      </c>
      <c r="AB2941" s="39">
        <v>45069</v>
      </c>
      <c r="AC2941" s="38" t="s">
        <v>144</v>
      </c>
      <c r="AD2941" s="29">
        <v>100</v>
      </c>
      <c r="AE2941" s="29">
        <v>7</v>
      </c>
      <c r="AF2941" s="40">
        <v>3</v>
      </c>
      <c r="AG2941" s="41" t="s">
        <v>95</v>
      </c>
      <c r="AJ2941" s="38" t="s">
        <v>5088</v>
      </c>
      <c r="AK2941" s="29" t="s">
        <v>7</v>
      </c>
      <c r="AL2941" s="39">
        <v>44192</v>
      </c>
      <c r="AM2941" s="29">
        <v>213014</v>
      </c>
      <c r="AN2941" s="29" t="s">
        <v>113</v>
      </c>
      <c r="AO2941" s="29">
        <v>1167</v>
      </c>
      <c r="AP2941" s="29">
        <v>5.0999999999999996</v>
      </c>
      <c r="AQ2941" s="29" t="s">
        <v>10</v>
      </c>
      <c r="AR2941" s="39">
        <v>44234</v>
      </c>
      <c r="AS2941" s="29">
        <v>161045</v>
      </c>
      <c r="AT2941" s="29" t="s">
        <v>84</v>
      </c>
      <c r="AU2941" s="29">
        <v>351</v>
      </c>
      <c r="AV2941" s="29">
        <v>1.93</v>
      </c>
      <c r="AW2941" s="42">
        <v>35572</v>
      </c>
      <c r="AX2941" s="43">
        <v>2747891</v>
      </c>
      <c r="AY2941" s="43">
        <v>510881</v>
      </c>
      <c r="AZ2941" s="44" t="s">
        <v>299</v>
      </c>
    </row>
    <row r="2942" spans="1:52" ht="12.75" customHeight="1" x14ac:dyDescent="0.2">
      <c r="A2942" s="27">
        <v>75930</v>
      </c>
      <c r="B2942" s="28" t="s">
        <v>11787</v>
      </c>
      <c r="C2942" s="29" t="s">
        <v>56</v>
      </c>
      <c r="D2942" s="30" t="s">
        <v>11788</v>
      </c>
      <c r="E2942" s="30" t="s">
        <v>11788</v>
      </c>
      <c r="F2942" s="31">
        <v>1996</v>
      </c>
      <c r="G2942" s="31" t="s">
        <v>69</v>
      </c>
      <c r="H2942" s="30" t="s">
        <v>70</v>
      </c>
      <c r="I2942" s="60">
        <v>1</v>
      </c>
      <c r="J2942" s="60"/>
      <c r="K2942" s="32">
        <v>1</v>
      </c>
      <c r="L2942" s="33">
        <v>105</v>
      </c>
      <c r="M2942" s="31" t="s">
        <v>91</v>
      </c>
      <c r="X2942" s="37" t="s">
        <v>655</v>
      </c>
      <c r="Y2942" s="38" t="s">
        <v>11789</v>
      </c>
      <c r="AA2942" s="39">
        <v>36078</v>
      </c>
      <c r="AB2942" s="39">
        <v>2958465</v>
      </c>
      <c r="AC2942" s="38" t="s">
        <v>210</v>
      </c>
      <c r="AD2942" s="29">
        <v>100</v>
      </c>
      <c r="AE2942" s="29">
        <v>99</v>
      </c>
      <c r="AF2942" s="40">
        <v>14</v>
      </c>
      <c r="AG2942" s="41" t="s">
        <v>64</v>
      </c>
      <c r="AJ2942" s="38" t="s">
        <v>680</v>
      </c>
      <c r="AK2942" s="29" t="s">
        <v>7</v>
      </c>
      <c r="AL2942" s="39">
        <v>44096</v>
      </c>
      <c r="AM2942" s="29">
        <v>275355</v>
      </c>
      <c r="AN2942" s="29" t="s">
        <v>76</v>
      </c>
      <c r="AO2942" s="29">
        <v>31</v>
      </c>
      <c r="AP2942" s="29">
        <v>3.31</v>
      </c>
      <c r="AQ2942" s="29" t="s">
        <v>10</v>
      </c>
      <c r="AR2942" s="39">
        <v>44236</v>
      </c>
      <c r="AS2942" s="29">
        <v>85331</v>
      </c>
      <c r="AT2942" s="29" t="s">
        <v>74</v>
      </c>
      <c r="AU2942" s="29">
        <v>35</v>
      </c>
      <c r="AV2942" s="29">
        <v>0.55000000000000004</v>
      </c>
      <c r="AW2942" s="42">
        <v>35348</v>
      </c>
      <c r="AX2942" s="43">
        <v>795282</v>
      </c>
      <c r="AY2942" s="43">
        <v>147646</v>
      </c>
      <c r="AZ2942" s="44" t="s">
        <v>299</v>
      </c>
    </row>
    <row r="2943" spans="1:52" ht="12.75" customHeight="1" x14ac:dyDescent="0.2">
      <c r="A2943" s="27">
        <v>75932</v>
      </c>
      <c r="B2943" s="28" t="s">
        <v>11790</v>
      </c>
      <c r="C2943" s="29" t="s">
        <v>56</v>
      </c>
      <c r="D2943" s="30" t="s">
        <v>11791</v>
      </c>
      <c r="E2943" s="30" t="s">
        <v>11791</v>
      </c>
      <c r="F2943" s="31">
        <v>1997</v>
      </c>
      <c r="G2943" s="31" t="s">
        <v>69</v>
      </c>
      <c r="H2943" s="30" t="s">
        <v>70</v>
      </c>
      <c r="I2943" s="60">
        <v>1</v>
      </c>
      <c r="J2943" s="60"/>
      <c r="K2943" s="32">
        <v>1</v>
      </c>
      <c r="L2943" s="33">
        <v>95</v>
      </c>
      <c r="M2943" s="31" t="s">
        <v>60</v>
      </c>
      <c r="X2943" s="37" t="s">
        <v>5141</v>
      </c>
      <c r="Y2943" s="38" t="s">
        <v>11792</v>
      </c>
      <c r="AA2943" s="39">
        <v>36226</v>
      </c>
      <c r="AB2943" s="39">
        <v>2958465</v>
      </c>
      <c r="AC2943" s="38" t="s">
        <v>210</v>
      </c>
      <c r="AD2943" s="29">
        <v>100</v>
      </c>
      <c r="AE2943" s="29">
        <v>99</v>
      </c>
      <c r="AF2943" s="40">
        <v>16</v>
      </c>
      <c r="AG2943" s="41" t="s">
        <v>64</v>
      </c>
      <c r="AJ2943" s="38" t="s">
        <v>719</v>
      </c>
      <c r="AK2943" s="29" t="s">
        <v>6</v>
      </c>
      <c r="AL2943" s="39">
        <v>43911</v>
      </c>
      <c r="AM2943" s="29">
        <v>261431</v>
      </c>
      <c r="AN2943" s="29" t="s">
        <v>76</v>
      </c>
      <c r="AO2943" s="29">
        <v>125</v>
      </c>
      <c r="AP2943" s="29">
        <v>4.25</v>
      </c>
      <c r="AQ2943" s="29" t="s">
        <v>10</v>
      </c>
      <c r="AR2943" s="39">
        <v>44243</v>
      </c>
      <c r="AS2943" s="29">
        <v>82812</v>
      </c>
      <c r="AT2943" s="29" t="s">
        <v>74</v>
      </c>
      <c r="AU2943" s="29">
        <v>41</v>
      </c>
      <c r="AV2943" s="29">
        <v>0.62</v>
      </c>
      <c r="AW2943" s="42">
        <v>35496</v>
      </c>
      <c r="AX2943" s="43">
        <v>256151</v>
      </c>
      <c r="AY2943" s="43">
        <v>48207</v>
      </c>
      <c r="AZ2943" s="44" t="s">
        <v>299</v>
      </c>
    </row>
    <row r="2944" spans="1:52" ht="12.75" customHeight="1" x14ac:dyDescent="0.2">
      <c r="A2944" s="27">
        <v>75961</v>
      </c>
      <c r="B2944" s="28" t="s">
        <v>11793</v>
      </c>
      <c r="C2944" s="29" t="s">
        <v>56</v>
      </c>
      <c r="D2944" s="30" t="s">
        <v>11794</v>
      </c>
      <c r="E2944" s="30" t="s">
        <v>11794</v>
      </c>
      <c r="F2944" s="31">
        <v>1996</v>
      </c>
      <c r="G2944" s="31" t="s">
        <v>69</v>
      </c>
      <c r="H2944" s="30" t="s">
        <v>70</v>
      </c>
      <c r="I2944" s="60">
        <v>1</v>
      </c>
      <c r="J2944" s="60"/>
      <c r="K2944" s="32">
        <v>1</v>
      </c>
      <c r="L2944" s="33">
        <v>96</v>
      </c>
      <c r="M2944" s="31" t="s">
        <v>60</v>
      </c>
      <c r="X2944" s="37" t="s">
        <v>10028</v>
      </c>
      <c r="Y2944" s="38" t="s">
        <v>11795</v>
      </c>
      <c r="AA2944" s="39">
        <v>40324</v>
      </c>
      <c r="AB2944" s="39">
        <v>2958465</v>
      </c>
      <c r="AC2944" s="38" t="s">
        <v>1103</v>
      </c>
      <c r="AD2944" s="29">
        <v>100</v>
      </c>
      <c r="AE2944" s="29">
        <v>99</v>
      </c>
      <c r="AF2944" s="40">
        <v>9</v>
      </c>
      <c r="AG2944" s="41" t="s">
        <v>64</v>
      </c>
      <c r="AJ2944" s="38" t="s">
        <v>949</v>
      </c>
      <c r="AK2944" s="29" t="s">
        <v>7</v>
      </c>
      <c r="AL2944" s="39">
        <v>44201</v>
      </c>
      <c r="AM2944" s="29">
        <v>241612</v>
      </c>
      <c r="AN2944" s="29" t="s">
        <v>76</v>
      </c>
      <c r="AO2944" s="29">
        <v>225</v>
      </c>
      <c r="AP2944" s="29">
        <v>2.94</v>
      </c>
      <c r="AQ2944" s="29" t="s">
        <v>75</v>
      </c>
      <c r="AR2944" s="39">
        <v>44211</v>
      </c>
      <c r="AS2944" s="29">
        <v>61954</v>
      </c>
      <c r="AT2944" s="29" t="s">
        <v>74</v>
      </c>
      <c r="AU2944" s="29">
        <v>24</v>
      </c>
      <c r="AV2944" s="29">
        <v>0.65</v>
      </c>
      <c r="AW2944" s="42">
        <v>35341</v>
      </c>
      <c r="AX2944" s="43">
        <v>626713</v>
      </c>
      <c r="AY2944" s="43">
        <v>117038</v>
      </c>
      <c r="AZ2944" s="44" t="s">
        <v>11120</v>
      </c>
    </row>
    <row r="2945" spans="1:52" ht="12.75" customHeight="1" x14ac:dyDescent="0.2">
      <c r="A2945" s="27">
        <v>76008</v>
      </c>
      <c r="B2945" s="28" t="s">
        <v>11796</v>
      </c>
      <c r="C2945" s="29" t="s">
        <v>56</v>
      </c>
      <c r="D2945" s="30" t="s">
        <v>11797</v>
      </c>
      <c r="E2945" s="30" t="s">
        <v>11797</v>
      </c>
      <c r="F2945" s="31">
        <v>1996</v>
      </c>
      <c r="G2945" s="31" t="s">
        <v>102</v>
      </c>
      <c r="H2945" s="30" t="s">
        <v>70</v>
      </c>
      <c r="I2945" s="60">
        <v>1</v>
      </c>
      <c r="J2945" s="60"/>
      <c r="K2945" s="32">
        <v>1</v>
      </c>
      <c r="L2945" s="33">
        <v>134</v>
      </c>
      <c r="M2945" s="31" t="s">
        <v>91</v>
      </c>
      <c r="X2945" s="37" t="s">
        <v>11798</v>
      </c>
      <c r="Y2945" s="38" t="s">
        <v>11799</v>
      </c>
      <c r="AA2945" s="39">
        <v>44013</v>
      </c>
      <c r="AB2945" s="39">
        <v>46203</v>
      </c>
      <c r="AC2945" s="38" t="s">
        <v>144</v>
      </c>
      <c r="AD2945" s="29">
        <v>100</v>
      </c>
      <c r="AE2945" s="29">
        <v>8</v>
      </c>
      <c r="AF2945" s="40">
        <v>0</v>
      </c>
      <c r="AG2945" s="41" t="s">
        <v>95</v>
      </c>
      <c r="AJ2945" s="38" t="s">
        <v>4005</v>
      </c>
      <c r="AK2945" s="29" t="s">
        <v>7</v>
      </c>
      <c r="AL2945" s="39">
        <v>42344</v>
      </c>
      <c r="AM2945" s="29">
        <v>240606</v>
      </c>
      <c r="AN2945" s="29" t="s">
        <v>76</v>
      </c>
      <c r="AO2945" s="29">
        <v>241</v>
      </c>
      <c r="AP2945" s="29">
        <v>4.68</v>
      </c>
      <c r="AQ2945" s="29" t="s">
        <v>10</v>
      </c>
      <c r="AR2945" s="39">
        <v>43688</v>
      </c>
      <c r="AS2945" s="29">
        <v>183143</v>
      </c>
      <c r="AT2945" s="29" t="s">
        <v>126</v>
      </c>
      <c r="AU2945" s="29">
        <v>138</v>
      </c>
      <c r="AV2945" s="29">
        <v>1.07</v>
      </c>
      <c r="AW2945" s="42">
        <v>35356</v>
      </c>
      <c r="AX2945" s="43">
        <v>1250349</v>
      </c>
      <c r="AY2945" s="43">
        <v>228885</v>
      </c>
      <c r="AZ2945" s="44" t="s">
        <v>267</v>
      </c>
    </row>
    <row r="2946" spans="1:52" ht="12.75" customHeight="1" x14ac:dyDescent="0.2">
      <c r="A2946" s="27">
        <v>76040</v>
      </c>
      <c r="B2946" s="28" t="s">
        <v>11800</v>
      </c>
      <c r="C2946" s="29" t="s">
        <v>56</v>
      </c>
      <c r="D2946" s="30" t="s">
        <v>11801</v>
      </c>
      <c r="E2946" s="30" t="s">
        <v>11801</v>
      </c>
      <c r="F2946" s="31">
        <v>1996</v>
      </c>
      <c r="G2946" s="31" t="s">
        <v>69</v>
      </c>
      <c r="H2946" s="30" t="s">
        <v>70</v>
      </c>
      <c r="I2946" s="60">
        <v>1</v>
      </c>
      <c r="J2946" s="60"/>
      <c r="K2946" s="32">
        <v>1</v>
      </c>
      <c r="L2946" s="33">
        <v>111</v>
      </c>
      <c r="M2946" s="31" t="s">
        <v>60</v>
      </c>
      <c r="X2946" s="37" t="s">
        <v>7101</v>
      </c>
      <c r="Y2946" s="38" t="s">
        <v>11802</v>
      </c>
      <c r="AA2946" s="39">
        <v>40324</v>
      </c>
      <c r="AB2946" s="39">
        <v>2958465</v>
      </c>
      <c r="AC2946" s="38" t="s">
        <v>1103</v>
      </c>
      <c r="AD2946" s="29">
        <v>100</v>
      </c>
      <c r="AE2946" s="29">
        <v>99</v>
      </c>
      <c r="AF2946" s="40">
        <v>4</v>
      </c>
      <c r="AG2946" s="41" t="s">
        <v>64</v>
      </c>
      <c r="AJ2946" s="38" t="s">
        <v>1365</v>
      </c>
      <c r="AK2946" s="29" t="s">
        <v>7</v>
      </c>
      <c r="AL2946" s="39">
        <v>42971</v>
      </c>
      <c r="AM2946" s="29">
        <v>231505</v>
      </c>
      <c r="AN2946" s="29" t="s">
        <v>503</v>
      </c>
      <c r="AO2946" s="29">
        <v>332</v>
      </c>
      <c r="AP2946" s="29">
        <v>4</v>
      </c>
      <c r="AQ2946" s="29" t="s">
        <v>75</v>
      </c>
      <c r="AR2946" s="39">
        <v>44208</v>
      </c>
      <c r="AS2946" s="29">
        <v>132928</v>
      </c>
      <c r="AT2946" s="29" t="s">
        <v>85</v>
      </c>
      <c r="AU2946" s="29">
        <v>155</v>
      </c>
      <c r="AV2946" s="29">
        <v>1</v>
      </c>
      <c r="AW2946" s="42">
        <v>35356</v>
      </c>
      <c r="AX2946" s="43">
        <v>2779259</v>
      </c>
      <c r="AY2946" s="43">
        <v>512320</v>
      </c>
      <c r="AZ2946" s="44" t="s">
        <v>11120</v>
      </c>
    </row>
    <row r="2947" spans="1:52" ht="12.75" customHeight="1" x14ac:dyDescent="0.2">
      <c r="A2947" s="27">
        <v>76514</v>
      </c>
      <c r="B2947" s="28" t="s">
        <v>11803</v>
      </c>
      <c r="C2947" s="29" t="s">
        <v>56</v>
      </c>
      <c r="D2947" s="30" t="s">
        <v>11804</v>
      </c>
      <c r="E2947" s="30" t="s">
        <v>11805</v>
      </c>
      <c r="F2947" s="31">
        <v>1996</v>
      </c>
      <c r="G2947" s="31" t="s">
        <v>102</v>
      </c>
      <c r="H2947" s="30" t="s">
        <v>59</v>
      </c>
      <c r="I2947" s="60">
        <v>1</v>
      </c>
      <c r="J2947" s="60"/>
      <c r="K2947" s="32">
        <v>1</v>
      </c>
      <c r="L2947" s="33">
        <v>95</v>
      </c>
      <c r="M2947" s="31" t="s">
        <v>193</v>
      </c>
      <c r="X2947" s="37" t="s">
        <v>11806</v>
      </c>
      <c r="Y2947" s="38" t="s">
        <v>11807</v>
      </c>
      <c r="AA2947" s="39">
        <v>42767</v>
      </c>
      <c r="AB2947" s="39">
        <v>44592</v>
      </c>
      <c r="AC2947" s="38" t="s">
        <v>144</v>
      </c>
      <c r="AD2947" s="29">
        <v>100</v>
      </c>
      <c r="AE2947" s="29">
        <v>7</v>
      </c>
      <c r="AF2947" s="40">
        <v>4</v>
      </c>
      <c r="AG2947" s="41" t="s">
        <v>95</v>
      </c>
      <c r="AJ2947" s="38" t="s">
        <v>10123</v>
      </c>
      <c r="AK2947" s="29" t="s">
        <v>7</v>
      </c>
      <c r="AL2947" s="39">
        <v>44020</v>
      </c>
      <c r="AM2947" s="29">
        <v>213100</v>
      </c>
      <c r="AN2947" s="29" t="s">
        <v>113</v>
      </c>
      <c r="AO2947" s="29">
        <v>937</v>
      </c>
      <c r="AP2947" s="29">
        <v>4.8</v>
      </c>
      <c r="AQ2947" s="29" t="s">
        <v>95</v>
      </c>
      <c r="AR2947" s="39">
        <v>44090</v>
      </c>
      <c r="AS2947" s="29">
        <v>233907</v>
      </c>
      <c r="AT2947" s="29" t="s">
        <v>503</v>
      </c>
      <c r="AU2947" s="29">
        <v>73</v>
      </c>
      <c r="AV2947" s="29">
        <v>0.95</v>
      </c>
      <c r="AW2947" s="42">
        <v>35391</v>
      </c>
      <c r="AX2947" s="43">
        <v>541399</v>
      </c>
      <c r="AY2947" s="43">
        <v>99720</v>
      </c>
      <c r="AZ2947" s="44" t="s">
        <v>267</v>
      </c>
    </row>
    <row r="2948" spans="1:52" ht="12.75" customHeight="1" x14ac:dyDescent="0.2">
      <c r="A2948" s="27">
        <v>76639</v>
      </c>
      <c r="B2948" s="28" t="s">
        <v>11808</v>
      </c>
      <c r="C2948" s="29" t="s">
        <v>56</v>
      </c>
      <c r="D2948" s="30" t="s">
        <v>11809</v>
      </c>
      <c r="E2948" s="30" t="s">
        <v>11809</v>
      </c>
      <c r="F2948" s="31">
        <v>1996</v>
      </c>
      <c r="G2948" s="31" t="s">
        <v>69</v>
      </c>
      <c r="H2948" s="30" t="s">
        <v>70</v>
      </c>
      <c r="I2948" s="60">
        <v>1</v>
      </c>
      <c r="J2948" s="60"/>
      <c r="K2948" s="32">
        <v>1</v>
      </c>
      <c r="L2948" s="33">
        <v>95</v>
      </c>
      <c r="M2948" s="31" t="s">
        <v>109</v>
      </c>
      <c r="X2948" s="37" t="s">
        <v>2797</v>
      </c>
      <c r="Y2948" s="38" t="s">
        <v>6102</v>
      </c>
      <c r="Z2948" s="29" t="s">
        <v>775</v>
      </c>
      <c r="AA2948" s="39">
        <v>43997</v>
      </c>
      <c r="AB2948" s="39">
        <v>46918</v>
      </c>
      <c r="AC2948" s="38" t="s">
        <v>3875</v>
      </c>
      <c r="AD2948" s="29">
        <v>50</v>
      </c>
      <c r="AE2948" s="29">
        <v>30</v>
      </c>
      <c r="AF2948" s="40">
        <v>0</v>
      </c>
      <c r="AJ2948" s="38" t="s">
        <v>2788</v>
      </c>
      <c r="AK2948" s="29" t="s">
        <v>7</v>
      </c>
      <c r="AL2948" s="39">
        <v>43890</v>
      </c>
      <c r="AM2948" s="29">
        <v>235109</v>
      </c>
      <c r="AN2948" s="29" t="s">
        <v>503</v>
      </c>
      <c r="AO2948" s="29">
        <v>330</v>
      </c>
      <c r="AP2948" s="29">
        <v>3.26</v>
      </c>
      <c r="AQ2948" s="29" t="s">
        <v>10</v>
      </c>
      <c r="AR2948" s="39">
        <v>43513</v>
      </c>
      <c r="AS2948" s="29">
        <v>171218</v>
      </c>
      <c r="AT2948" s="29" t="s">
        <v>126</v>
      </c>
      <c r="AU2948" s="29">
        <v>187</v>
      </c>
      <c r="AV2948" s="29">
        <v>1.1499999999999999</v>
      </c>
      <c r="AW2948" s="42">
        <v>35419</v>
      </c>
      <c r="AX2948" s="43">
        <v>2664861</v>
      </c>
      <c r="AY2948" s="43">
        <v>484942</v>
      </c>
      <c r="AZ2948" s="44" t="s">
        <v>4388</v>
      </c>
    </row>
    <row r="2949" spans="1:52" ht="12.75" customHeight="1" x14ac:dyDescent="0.2">
      <c r="A2949" s="27">
        <v>76667</v>
      </c>
      <c r="B2949" s="28" t="s">
        <v>11810</v>
      </c>
      <c r="C2949" s="29" t="s">
        <v>4748</v>
      </c>
      <c r="D2949" s="30" t="s">
        <v>11811</v>
      </c>
      <c r="E2949" s="30" t="s">
        <v>11812</v>
      </c>
      <c r="F2949" s="31">
        <v>1995</v>
      </c>
      <c r="G2949" s="31" t="s">
        <v>102</v>
      </c>
      <c r="H2949" s="30" t="s">
        <v>725</v>
      </c>
      <c r="I2949" s="60">
        <v>1</v>
      </c>
      <c r="J2949" s="60"/>
      <c r="K2949" s="32">
        <v>1</v>
      </c>
      <c r="L2949" s="33">
        <v>100</v>
      </c>
      <c r="M2949" s="31" t="s">
        <v>109</v>
      </c>
      <c r="X2949" s="37" t="s">
        <v>11813</v>
      </c>
      <c r="Y2949" s="38" t="s">
        <v>11814</v>
      </c>
      <c r="AA2949" s="39">
        <v>43983</v>
      </c>
      <c r="AB2949" s="39">
        <v>45808</v>
      </c>
      <c r="AC2949" s="38" t="s">
        <v>94</v>
      </c>
      <c r="AD2949" s="29">
        <v>100</v>
      </c>
      <c r="AE2949" s="29">
        <v>5</v>
      </c>
      <c r="AF2949" s="40">
        <v>2</v>
      </c>
      <c r="AG2949" s="41" t="s">
        <v>95</v>
      </c>
      <c r="AJ2949" s="38" t="s">
        <v>11815</v>
      </c>
      <c r="AK2949" s="29" t="s">
        <v>6</v>
      </c>
      <c r="AL2949" s="39">
        <v>44099</v>
      </c>
      <c r="AM2949" s="29">
        <v>243251</v>
      </c>
      <c r="AN2949" s="29" t="s">
        <v>76</v>
      </c>
      <c r="AO2949" s="29">
        <v>210</v>
      </c>
      <c r="AP2949" s="29">
        <v>4.2300000000000004</v>
      </c>
      <c r="AQ2949" s="29" t="s">
        <v>9</v>
      </c>
      <c r="AR2949" s="39">
        <v>44205</v>
      </c>
      <c r="AS2949" s="29">
        <v>230601</v>
      </c>
      <c r="AT2949" s="29" t="s">
        <v>503</v>
      </c>
      <c r="AU2949" s="29">
        <v>46</v>
      </c>
      <c r="AV2949" s="29">
        <v>0.28999999999999998</v>
      </c>
    </row>
    <row r="2950" spans="1:52" ht="12.75" customHeight="1" x14ac:dyDescent="0.2">
      <c r="A2950" s="27">
        <v>76697</v>
      </c>
      <c r="B2950" s="28" t="s">
        <v>11816</v>
      </c>
      <c r="C2950" s="29" t="s">
        <v>56</v>
      </c>
      <c r="D2950" s="30" t="s">
        <v>11817</v>
      </c>
      <c r="E2950" s="30" t="s">
        <v>11817</v>
      </c>
      <c r="F2950" s="31">
        <v>1996</v>
      </c>
      <c r="G2950" s="31" t="s">
        <v>69</v>
      </c>
      <c r="H2950" s="30" t="s">
        <v>70</v>
      </c>
      <c r="I2950" s="60">
        <v>1</v>
      </c>
      <c r="J2950" s="60"/>
      <c r="K2950" s="32">
        <v>1</v>
      </c>
      <c r="L2950" s="33">
        <v>94</v>
      </c>
      <c r="M2950" s="31" t="s">
        <v>8265</v>
      </c>
      <c r="X2950" s="37" t="s">
        <v>11508</v>
      </c>
      <c r="Y2950" s="38" t="s">
        <v>11818</v>
      </c>
      <c r="AA2950" s="39">
        <v>40324</v>
      </c>
      <c r="AB2950" s="39">
        <v>2958465</v>
      </c>
      <c r="AC2950" s="38" t="s">
        <v>1103</v>
      </c>
      <c r="AD2950" s="29">
        <v>100</v>
      </c>
      <c r="AE2950" s="29">
        <v>99</v>
      </c>
      <c r="AF2950" s="40">
        <v>11</v>
      </c>
      <c r="AG2950" s="41" t="s">
        <v>64</v>
      </c>
      <c r="AJ2950" s="38" t="s">
        <v>4569</v>
      </c>
      <c r="AK2950" s="29" t="s">
        <v>6</v>
      </c>
      <c r="AL2950" s="39">
        <v>44191</v>
      </c>
      <c r="AM2950" s="29">
        <v>214141</v>
      </c>
      <c r="AN2950" s="29" t="s">
        <v>113</v>
      </c>
      <c r="AO2950" s="29">
        <v>1599</v>
      </c>
      <c r="AP2950" s="29">
        <v>6.68</v>
      </c>
      <c r="AW2950" s="42">
        <v>35411</v>
      </c>
      <c r="AX2950" s="43">
        <v>28085427</v>
      </c>
      <c r="AY2950" s="43">
        <v>5229840</v>
      </c>
      <c r="AZ2950" s="44" t="s">
        <v>11120</v>
      </c>
    </row>
    <row r="2951" spans="1:52" ht="12.75" customHeight="1" x14ac:dyDescent="0.2">
      <c r="A2951" s="27">
        <v>76716</v>
      </c>
      <c r="B2951" s="28" t="s">
        <v>11035</v>
      </c>
      <c r="C2951" s="29" t="s">
        <v>185</v>
      </c>
      <c r="D2951" s="30" t="s">
        <v>11819</v>
      </c>
      <c r="E2951" s="30" t="s">
        <v>11819</v>
      </c>
      <c r="F2951" s="31">
        <v>1995</v>
      </c>
      <c r="G2951" s="31" t="s">
        <v>102</v>
      </c>
      <c r="H2951" s="30" t="s">
        <v>1013</v>
      </c>
      <c r="I2951" s="59"/>
      <c r="J2951" s="59">
        <f>K2951*L2951</f>
        <v>1620</v>
      </c>
      <c r="K2951" s="32">
        <v>27</v>
      </c>
      <c r="L2951" s="33">
        <v>60</v>
      </c>
      <c r="M2951" s="31" t="s">
        <v>109</v>
      </c>
      <c r="X2951" s="37" t="s">
        <v>10905</v>
      </c>
      <c r="Y2951" s="38" t="s">
        <v>10918</v>
      </c>
      <c r="AA2951" s="39">
        <v>43344</v>
      </c>
      <c r="AB2951" s="39">
        <v>44439</v>
      </c>
      <c r="AC2951" s="38" t="s">
        <v>10895</v>
      </c>
      <c r="AD2951" s="29">
        <v>100</v>
      </c>
      <c r="AE2951" s="29">
        <v>4</v>
      </c>
      <c r="AF2951" s="40">
        <v>1.96</v>
      </c>
      <c r="AG2951" s="41" t="s">
        <v>95</v>
      </c>
      <c r="AH2951" s="39">
        <v>44440</v>
      </c>
      <c r="AI2951" s="39">
        <v>44985</v>
      </c>
      <c r="AJ2951" s="38" t="s">
        <v>10896</v>
      </c>
      <c r="AK2951" s="29" t="s">
        <v>7</v>
      </c>
      <c r="AL2951" s="39">
        <v>42096</v>
      </c>
      <c r="AM2951" s="29">
        <v>171047</v>
      </c>
      <c r="AN2951" s="29" t="s">
        <v>126</v>
      </c>
      <c r="AO2951" s="29">
        <v>596</v>
      </c>
      <c r="AP2951" s="29">
        <v>5.72</v>
      </c>
      <c r="AQ2951" s="29" t="s">
        <v>95</v>
      </c>
      <c r="AR2951" s="39">
        <v>44157</v>
      </c>
      <c r="AS2951" s="29">
        <v>273335</v>
      </c>
      <c r="AT2951" s="29" t="s">
        <v>76</v>
      </c>
      <c r="AU2951" s="29">
        <v>35</v>
      </c>
      <c r="AV2951" s="29">
        <v>2.94</v>
      </c>
    </row>
    <row r="2952" spans="1:52" ht="12.75" customHeight="1" x14ac:dyDescent="0.2">
      <c r="A2952" s="27">
        <v>76758</v>
      </c>
      <c r="B2952" s="28" t="s">
        <v>11820</v>
      </c>
      <c r="C2952" s="29" t="s">
        <v>56</v>
      </c>
      <c r="D2952" s="30" t="s">
        <v>11821</v>
      </c>
      <c r="E2952" s="30" t="s">
        <v>11821</v>
      </c>
      <c r="F2952" s="31">
        <v>1996</v>
      </c>
      <c r="G2952" s="31" t="s">
        <v>69</v>
      </c>
      <c r="H2952" s="30" t="s">
        <v>70</v>
      </c>
      <c r="I2952" s="60">
        <v>1</v>
      </c>
      <c r="J2952" s="60"/>
      <c r="K2952" s="32">
        <v>1</v>
      </c>
      <c r="L2952" s="33">
        <v>110</v>
      </c>
      <c r="M2952" s="31" t="s">
        <v>91</v>
      </c>
      <c r="X2952" s="37" t="s">
        <v>3428</v>
      </c>
      <c r="Y2952" s="38" t="s">
        <v>11822</v>
      </c>
      <c r="AA2952" s="39">
        <v>40909</v>
      </c>
      <c r="AB2952" s="39">
        <v>2958465</v>
      </c>
      <c r="AC2952" s="38" t="s">
        <v>1103</v>
      </c>
      <c r="AD2952" s="29">
        <v>100</v>
      </c>
      <c r="AE2952" s="29">
        <v>99</v>
      </c>
      <c r="AF2952" s="40">
        <v>5</v>
      </c>
      <c r="AG2952" s="41" t="s">
        <v>64</v>
      </c>
      <c r="AJ2952" s="38" t="s">
        <v>5115</v>
      </c>
      <c r="AK2952" s="29" t="s">
        <v>5</v>
      </c>
      <c r="AL2952" s="39">
        <v>43351</v>
      </c>
      <c r="AM2952" s="29">
        <v>232858</v>
      </c>
      <c r="AN2952" s="29" t="s">
        <v>503</v>
      </c>
      <c r="AO2952" s="29">
        <v>420</v>
      </c>
      <c r="AP2952" s="29">
        <v>5.65</v>
      </c>
      <c r="AQ2952" s="29" t="s">
        <v>75</v>
      </c>
      <c r="AR2952" s="39">
        <v>44163</v>
      </c>
      <c r="AS2952" s="29">
        <v>132049</v>
      </c>
      <c r="AT2952" s="29" t="s">
        <v>85</v>
      </c>
      <c r="AU2952" s="29">
        <v>150</v>
      </c>
      <c r="AV2952" s="29">
        <v>0.79</v>
      </c>
      <c r="AW2952" s="42">
        <v>35411</v>
      </c>
      <c r="AX2952" s="43">
        <v>5565982</v>
      </c>
      <c r="AY2952" s="43">
        <v>1007921</v>
      </c>
      <c r="AZ2952" s="44" t="s">
        <v>11120</v>
      </c>
    </row>
    <row r="2953" spans="1:52" ht="12.75" customHeight="1" x14ac:dyDescent="0.2">
      <c r="A2953" s="27">
        <v>76761</v>
      </c>
      <c r="B2953" s="28" t="s">
        <v>11823</v>
      </c>
      <c r="C2953" s="29" t="s">
        <v>56</v>
      </c>
      <c r="D2953" s="30" t="s">
        <v>11824</v>
      </c>
      <c r="E2953" s="30" t="s">
        <v>11825</v>
      </c>
      <c r="F2953" s="31">
        <v>1996</v>
      </c>
      <c r="G2953" s="31" t="s">
        <v>102</v>
      </c>
      <c r="H2953" s="30" t="s">
        <v>59</v>
      </c>
      <c r="I2953" s="60">
        <v>1</v>
      </c>
      <c r="J2953" s="60"/>
      <c r="K2953" s="32">
        <v>1</v>
      </c>
      <c r="L2953" s="33">
        <v>115</v>
      </c>
      <c r="M2953" s="31" t="s">
        <v>109</v>
      </c>
      <c r="X2953" s="37" t="s">
        <v>10972</v>
      </c>
      <c r="Y2953" s="38" t="s">
        <v>11826</v>
      </c>
      <c r="AA2953" s="39">
        <v>44044</v>
      </c>
      <c r="AB2953" s="39">
        <v>45869</v>
      </c>
      <c r="AC2953" s="38" t="s">
        <v>94</v>
      </c>
      <c r="AD2953" s="29">
        <v>100</v>
      </c>
      <c r="AE2953" s="29">
        <v>5</v>
      </c>
      <c r="AF2953" s="40">
        <v>0</v>
      </c>
      <c r="AG2953" s="41" t="s">
        <v>95</v>
      </c>
      <c r="AJ2953" s="38" t="s">
        <v>5077</v>
      </c>
      <c r="AK2953" s="29" t="s">
        <v>6</v>
      </c>
      <c r="AL2953" s="39">
        <v>43875</v>
      </c>
      <c r="AM2953" s="29">
        <v>232337</v>
      </c>
      <c r="AN2953" s="29" t="s">
        <v>503</v>
      </c>
      <c r="AO2953" s="29">
        <v>369</v>
      </c>
      <c r="AP2953" s="29">
        <v>3.4</v>
      </c>
      <c r="AW2953" s="42">
        <v>35419</v>
      </c>
      <c r="AX2953" s="43">
        <v>3256140</v>
      </c>
      <c r="AY2953" s="43">
        <v>588789</v>
      </c>
      <c r="AZ2953" s="44" t="s">
        <v>6211</v>
      </c>
    </row>
    <row r="2954" spans="1:52" ht="12.75" customHeight="1" x14ac:dyDescent="0.2">
      <c r="A2954" s="27">
        <v>76800</v>
      </c>
      <c r="B2954" s="28" t="s">
        <v>11827</v>
      </c>
      <c r="C2954" s="29" t="s">
        <v>56</v>
      </c>
      <c r="D2954" s="30" t="s">
        <v>11828</v>
      </c>
      <c r="E2954" s="30" t="s">
        <v>11828</v>
      </c>
      <c r="F2954" s="31">
        <v>1996</v>
      </c>
      <c r="G2954" s="31" t="s">
        <v>102</v>
      </c>
      <c r="H2954" s="30" t="s">
        <v>1818</v>
      </c>
      <c r="I2954" s="60">
        <v>1</v>
      </c>
      <c r="J2954" s="60"/>
      <c r="K2954" s="32">
        <v>1</v>
      </c>
      <c r="L2954" s="33">
        <v>123</v>
      </c>
      <c r="M2954" s="31" t="s">
        <v>91</v>
      </c>
      <c r="X2954" s="37" t="s">
        <v>7415</v>
      </c>
      <c r="Y2954" s="38" t="s">
        <v>11829</v>
      </c>
      <c r="AA2954" s="39">
        <v>40324</v>
      </c>
      <c r="AB2954" s="39">
        <v>45261</v>
      </c>
      <c r="AC2954" s="38" t="s">
        <v>1103</v>
      </c>
      <c r="AD2954" s="29">
        <v>100</v>
      </c>
      <c r="AE2954" s="29">
        <v>19</v>
      </c>
      <c r="AF2954" s="40">
        <v>8</v>
      </c>
      <c r="AJ2954" s="38" t="s">
        <v>11830</v>
      </c>
      <c r="AK2954" s="29" t="s">
        <v>5</v>
      </c>
      <c r="AL2954" s="39">
        <v>44196</v>
      </c>
      <c r="AM2954" s="29">
        <v>272000</v>
      </c>
      <c r="AN2954" s="29" t="s">
        <v>76</v>
      </c>
      <c r="AO2954" s="29">
        <v>123</v>
      </c>
      <c r="AP2954" s="29">
        <v>6.45</v>
      </c>
      <c r="AQ2954" s="29" t="s">
        <v>10</v>
      </c>
      <c r="AR2954" s="39">
        <v>43716</v>
      </c>
      <c r="AS2954" s="29">
        <v>270103</v>
      </c>
      <c r="AT2954" s="29" t="s">
        <v>76</v>
      </c>
      <c r="AU2954" s="29">
        <v>9</v>
      </c>
      <c r="AV2954" s="29">
        <v>0.79</v>
      </c>
      <c r="AW2954" s="42">
        <v>35420</v>
      </c>
      <c r="AX2954" s="43">
        <v>5931477</v>
      </c>
      <c r="AY2954" s="43">
        <v>1099096</v>
      </c>
      <c r="AZ2954" s="44" t="s">
        <v>11120</v>
      </c>
    </row>
    <row r="2955" spans="1:52" ht="12.75" customHeight="1" x14ac:dyDescent="0.2">
      <c r="A2955" s="27">
        <v>76825</v>
      </c>
      <c r="B2955" s="28" t="s">
        <v>11831</v>
      </c>
      <c r="C2955" s="29" t="s">
        <v>56</v>
      </c>
      <c r="D2955" s="30" t="s">
        <v>11832</v>
      </c>
      <c r="E2955" s="30" t="s">
        <v>11833</v>
      </c>
      <c r="F2955" s="31">
        <v>1996</v>
      </c>
      <c r="G2955" s="31" t="s">
        <v>102</v>
      </c>
      <c r="H2955" s="30" t="s">
        <v>1013</v>
      </c>
      <c r="I2955" s="60">
        <v>1</v>
      </c>
      <c r="J2955" s="60"/>
      <c r="K2955" s="32">
        <v>1</v>
      </c>
      <c r="L2955" s="33">
        <v>121</v>
      </c>
      <c r="M2955" s="31" t="s">
        <v>91</v>
      </c>
      <c r="X2955" s="37" t="s">
        <v>7234</v>
      </c>
      <c r="Y2955" s="38" t="s">
        <v>11834</v>
      </c>
      <c r="AA2955" s="39">
        <v>43831</v>
      </c>
      <c r="AB2955" s="39">
        <v>45657</v>
      </c>
      <c r="AC2955" s="38" t="s">
        <v>144</v>
      </c>
      <c r="AD2955" s="29">
        <v>100</v>
      </c>
      <c r="AE2955" s="29">
        <v>7</v>
      </c>
      <c r="AF2955" s="40">
        <v>1</v>
      </c>
      <c r="AG2955" s="41" t="s">
        <v>95</v>
      </c>
      <c r="AJ2955" s="38" t="s">
        <v>157</v>
      </c>
      <c r="AK2955" s="29" t="s">
        <v>7</v>
      </c>
      <c r="AL2955" s="39">
        <v>43678</v>
      </c>
      <c r="AM2955" s="29">
        <v>235730</v>
      </c>
      <c r="AN2955" s="29" t="s">
        <v>76</v>
      </c>
      <c r="AO2955" s="29">
        <v>243</v>
      </c>
      <c r="AP2955" s="29">
        <v>4.9800000000000004</v>
      </c>
      <c r="AQ2955" s="29" t="s">
        <v>10</v>
      </c>
      <c r="AR2955" s="39">
        <v>44009</v>
      </c>
      <c r="AS2955" s="29">
        <v>185121</v>
      </c>
      <c r="AT2955" s="29" t="s">
        <v>126</v>
      </c>
      <c r="AU2955" s="29">
        <v>147</v>
      </c>
      <c r="AV2955" s="29">
        <v>1.04</v>
      </c>
      <c r="AW2955" s="42">
        <v>35432</v>
      </c>
      <c r="AX2955" s="43">
        <v>4249279</v>
      </c>
      <c r="AY2955" s="43">
        <v>788053</v>
      </c>
      <c r="AZ2955" s="44" t="s">
        <v>11422</v>
      </c>
    </row>
    <row r="2956" spans="1:52" ht="12.75" customHeight="1" x14ac:dyDescent="0.2">
      <c r="A2956" s="27">
        <v>76826</v>
      </c>
      <c r="B2956" s="28" t="s">
        <v>11835</v>
      </c>
      <c r="C2956" s="29" t="s">
        <v>56</v>
      </c>
      <c r="D2956" s="30" t="s">
        <v>11836</v>
      </c>
      <c r="E2956" s="30" t="s">
        <v>11837</v>
      </c>
      <c r="F2956" s="31">
        <v>1996</v>
      </c>
      <c r="G2956" s="31" t="s">
        <v>11052</v>
      </c>
      <c r="H2956" s="30" t="s">
        <v>70</v>
      </c>
      <c r="I2956" s="60">
        <v>1</v>
      </c>
      <c r="J2956" s="60"/>
      <c r="K2956" s="32">
        <v>1</v>
      </c>
      <c r="L2956" s="33">
        <v>100</v>
      </c>
      <c r="M2956" s="31" t="s">
        <v>91</v>
      </c>
      <c r="X2956" s="37" t="s">
        <v>11838</v>
      </c>
      <c r="Y2956" s="38" t="s">
        <v>11839</v>
      </c>
      <c r="Z2956" s="29" t="s">
        <v>96</v>
      </c>
      <c r="AA2956" s="39">
        <v>43663</v>
      </c>
      <c r="AB2956" s="39">
        <v>43981</v>
      </c>
      <c r="AC2956" s="38" t="s">
        <v>2310</v>
      </c>
      <c r="AD2956" s="29">
        <v>100</v>
      </c>
      <c r="AE2956" s="29">
        <v>15</v>
      </c>
      <c r="AF2956" s="40">
        <v>0</v>
      </c>
      <c r="AG2956" s="41" t="s">
        <v>95</v>
      </c>
      <c r="AK2956" s="29" t="s">
        <v>308</v>
      </c>
      <c r="AL2956" s="39">
        <v>37775</v>
      </c>
      <c r="AM2956" s="29">
        <v>212301</v>
      </c>
      <c r="AN2956" s="29" t="s">
        <v>113</v>
      </c>
      <c r="AO2956" s="29">
        <v>412</v>
      </c>
      <c r="AP2956" s="29">
        <v>1.93</v>
      </c>
      <c r="AW2956" s="42">
        <v>35454</v>
      </c>
      <c r="AX2956" s="43">
        <v>129461</v>
      </c>
      <c r="AY2956" s="43">
        <v>27663</v>
      </c>
      <c r="AZ2956" s="44" t="s">
        <v>6828</v>
      </c>
    </row>
    <row r="2957" spans="1:52" ht="12.75" customHeight="1" x14ac:dyDescent="0.2">
      <c r="A2957" s="27">
        <v>76924</v>
      </c>
      <c r="B2957" s="28" t="s">
        <v>11840</v>
      </c>
      <c r="C2957" s="29" t="s">
        <v>4748</v>
      </c>
      <c r="D2957" s="30" t="s">
        <v>11841</v>
      </c>
      <c r="E2957" s="30" t="s">
        <v>11841</v>
      </c>
      <c r="F2957" s="31">
        <v>1995</v>
      </c>
      <c r="G2957" s="31" t="s">
        <v>102</v>
      </c>
      <c r="H2957" s="30" t="s">
        <v>1843</v>
      </c>
      <c r="I2957" s="60">
        <v>1</v>
      </c>
      <c r="J2957" s="60"/>
      <c r="K2957" s="32">
        <v>1</v>
      </c>
      <c r="L2957" s="33">
        <v>98</v>
      </c>
      <c r="M2957" s="31" t="s">
        <v>527</v>
      </c>
      <c r="X2957" s="37" t="s">
        <v>11842</v>
      </c>
      <c r="Y2957" s="38" t="s">
        <v>11843</v>
      </c>
      <c r="Z2957" s="29" t="s">
        <v>96</v>
      </c>
      <c r="AA2957" s="39">
        <v>43663</v>
      </c>
      <c r="AB2957" s="39">
        <v>43981</v>
      </c>
      <c r="AC2957" s="38" t="s">
        <v>2310</v>
      </c>
      <c r="AD2957" s="29">
        <v>100</v>
      </c>
      <c r="AE2957" s="29">
        <v>11</v>
      </c>
      <c r="AF2957" s="40">
        <v>1</v>
      </c>
      <c r="AG2957" s="41" t="s">
        <v>95</v>
      </c>
      <c r="AK2957" s="29" t="s">
        <v>7</v>
      </c>
      <c r="AL2957" s="39">
        <v>37246</v>
      </c>
      <c r="AM2957" s="29">
        <v>242510</v>
      </c>
      <c r="AN2957" s="29" t="s">
        <v>76</v>
      </c>
      <c r="AO2957" s="29">
        <v>265</v>
      </c>
      <c r="AP2957" s="29">
        <v>8.57</v>
      </c>
      <c r="AQ2957" s="29" t="s">
        <v>10</v>
      </c>
      <c r="AR2957" s="39">
        <v>43919</v>
      </c>
      <c r="AS2957" s="29">
        <v>255136</v>
      </c>
      <c r="AT2957" s="29" t="s">
        <v>76</v>
      </c>
      <c r="AU2957" s="29">
        <v>35</v>
      </c>
      <c r="AV2957" s="29">
        <v>1.06</v>
      </c>
    </row>
    <row r="2958" spans="1:52" ht="12.75" customHeight="1" x14ac:dyDescent="0.2">
      <c r="A2958" s="27">
        <v>77381</v>
      </c>
      <c r="B2958" s="28" t="s">
        <v>11844</v>
      </c>
      <c r="C2958" s="29" t="s">
        <v>56</v>
      </c>
      <c r="D2958" s="30" t="s">
        <v>11845</v>
      </c>
      <c r="E2958" s="30" t="s">
        <v>11845</v>
      </c>
      <c r="F2958" s="31">
        <v>1997</v>
      </c>
      <c r="G2958" s="31" t="s">
        <v>69</v>
      </c>
      <c r="H2958" s="30" t="s">
        <v>59</v>
      </c>
      <c r="I2958" s="60">
        <v>1</v>
      </c>
      <c r="J2958" s="60"/>
      <c r="K2958" s="32">
        <v>1</v>
      </c>
      <c r="L2958" s="33">
        <v>108</v>
      </c>
      <c r="M2958" s="31" t="s">
        <v>91</v>
      </c>
      <c r="X2958" s="37" t="s">
        <v>6525</v>
      </c>
      <c r="Y2958" s="38" t="s">
        <v>11846</v>
      </c>
      <c r="AA2958" s="39">
        <v>40324</v>
      </c>
      <c r="AB2958" s="39">
        <v>2958465</v>
      </c>
      <c r="AC2958" s="38" t="s">
        <v>1103</v>
      </c>
      <c r="AD2958" s="29">
        <v>100</v>
      </c>
      <c r="AE2958" s="29">
        <v>99</v>
      </c>
      <c r="AF2958" s="40">
        <v>4</v>
      </c>
      <c r="AG2958" s="41" t="s">
        <v>64</v>
      </c>
      <c r="AJ2958" s="38" t="s">
        <v>949</v>
      </c>
      <c r="AK2958" s="29" t="s">
        <v>7</v>
      </c>
      <c r="AL2958" s="39">
        <v>43826</v>
      </c>
      <c r="AM2958" s="29">
        <v>270214</v>
      </c>
      <c r="AN2958" s="29" t="s">
        <v>76</v>
      </c>
      <c r="AO2958" s="29">
        <v>55</v>
      </c>
      <c r="AP2958" s="29">
        <v>3.71</v>
      </c>
      <c r="AQ2958" s="29" t="s">
        <v>75</v>
      </c>
      <c r="AR2958" s="39">
        <v>44062</v>
      </c>
      <c r="AS2958" s="29">
        <v>94522</v>
      </c>
      <c r="AT2958" s="29" t="s">
        <v>74</v>
      </c>
      <c r="AU2958" s="29">
        <v>41</v>
      </c>
      <c r="AV2958" s="29">
        <v>0.83</v>
      </c>
      <c r="AW2958" s="42">
        <v>35468</v>
      </c>
      <c r="AX2958" s="43">
        <v>1011031</v>
      </c>
      <c r="AY2958" s="43">
        <v>212859</v>
      </c>
      <c r="AZ2958" s="44" t="s">
        <v>11120</v>
      </c>
    </row>
    <row r="2959" spans="1:52" ht="12.75" customHeight="1" x14ac:dyDescent="0.2">
      <c r="A2959" s="27">
        <v>77418</v>
      </c>
      <c r="B2959" s="28" t="s">
        <v>7145</v>
      </c>
      <c r="C2959" s="29" t="s">
        <v>185</v>
      </c>
      <c r="D2959" s="30" t="s">
        <v>11847</v>
      </c>
      <c r="E2959" s="30" t="s">
        <v>11848</v>
      </c>
      <c r="F2959" s="31">
        <v>1996</v>
      </c>
      <c r="G2959" s="31" t="s">
        <v>102</v>
      </c>
      <c r="H2959" s="30" t="s">
        <v>2084</v>
      </c>
      <c r="I2959" s="59"/>
      <c r="J2959" s="59">
        <f>K2959*L2959</f>
        <v>720</v>
      </c>
      <c r="K2959" s="32">
        <v>24</v>
      </c>
      <c r="L2959" s="33">
        <v>30</v>
      </c>
      <c r="M2959" s="31" t="s">
        <v>60</v>
      </c>
      <c r="X2959" s="37" t="s">
        <v>11849</v>
      </c>
      <c r="Y2959" s="38" t="s">
        <v>1412</v>
      </c>
      <c r="AA2959" s="39">
        <v>43831</v>
      </c>
      <c r="AB2959" s="39">
        <v>44834</v>
      </c>
      <c r="AC2959" s="38" t="s">
        <v>4907</v>
      </c>
      <c r="AD2959" s="29">
        <v>100</v>
      </c>
      <c r="AE2959" s="29">
        <v>3</v>
      </c>
      <c r="AF2959" s="40">
        <v>1</v>
      </c>
      <c r="AG2959" s="41" t="s">
        <v>95</v>
      </c>
      <c r="AJ2959" s="38" t="s">
        <v>6216</v>
      </c>
      <c r="AK2959" s="29" t="s">
        <v>6</v>
      </c>
      <c r="AL2959" s="39">
        <v>44135</v>
      </c>
      <c r="AM2959" s="29">
        <v>170034</v>
      </c>
      <c r="AN2959" s="29" t="s">
        <v>84</v>
      </c>
      <c r="AO2959" s="29">
        <v>580</v>
      </c>
      <c r="AP2959" s="29">
        <v>4.21</v>
      </c>
    </row>
    <row r="2960" spans="1:52" ht="12.75" customHeight="1" x14ac:dyDescent="0.2">
      <c r="A2960" s="27">
        <v>77431</v>
      </c>
      <c r="B2960" s="28" t="s">
        <v>11850</v>
      </c>
      <c r="C2960" s="29" t="s">
        <v>56</v>
      </c>
      <c r="D2960" s="30" t="s">
        <v>11851</v>
      </c>
      <c r="E2960" s="30" t="s">
        <v>11851</v>
      </c>
      <c r="F2960" s="31">
        <v>1996</v>
      </c>
      <c r="G2960" s="31" t="s">
        <v>102</v>
      </c>
      <c r="H2960" s="30" t="s">
        <v>108</v>
      </c>
      <c r="I2960" s="60">
        <v>1</v>
      </c>
      <c r="J2960" s="60"/>
      <c r="K2960" s="32">
        <v>1</v>
      </c>
      <c r="L2960" s="33">
        <v>103</v>
      </c>
      <c r="M2960" s="31" t="s">
        <v>91</v>
      </c>
      <c r="X2960" s="37" t="s">
        <v>7785</v>
      </c>
      <c r="Y2960" s="38" t="s">
        <v>11852</v>
      </c>
      <c r="AA2960" s="39">
        <v>43466</v>
      </c>
      <c r="AB2960" s="39">
        <v>45291</v>
      </c>
      <c r="AC2960" s="38" t="s">
        <v>144</v>
      </c>
      <c r="AD2960" s="29">
        <v>100</v>
      </c>
      <c r="AE2960" s="29">
        <v>7</v>
      </c>
      <c r="AF2960" s="40">
        <v>4</v>
      </c>
      <c r="AG2960" s="41" t="s">
        <v>95</v>
      </c>
      <c r="AJ2960" s="38" t="s">
        <v>5892</v>
      </c>
      <c r="AK2960" s="29" t="s">
        <v>6</v>
      </c>
      <c r="AL2960" s="39">
        <v>44196</v>
      </c>
      <c r="AM2960" s="29">
        <v>192832</v>
      </c>
      <c r="AN2960" s="29" t="s">
        <v>126</v>
      </c>
      <c r="AO2960" s="29">
        <v>775</v>
      </c>
      <c r="AP2960" s="29">
        <v>3.38</v>
      </c>
      <c r="AQ2960" s="29" t="s">
        <v>9</v>
      </c>
      <c r="AR2960" s="39">
        <v>43594</v>
      </c>
      <c r="AS2960" s="29">
        <v>211526</v>
      </c>
      <c r="AT2960" s="29" t="s">
        <v>113</v>
      </c>
      <c r="AU2960" s="29">
        <v>40</v>
      </c>
      <c r="AV2960" s="29">
        <v>0.17</v>
      </c>
      <c r="AW2960" s="42">
        <v>35496</v>
      </c>
      <c r="AX2960" s="43">
        <v>1486691</v>
      </c>
      <c r="AY2960" s="43">
        <v>286024</v>
      </c>
      <c r="AZ2960" s="44" t="s">
        <v>267</v>
      </c>
    </row>
    <row r="2961" spans="1:52" ht="12.75" customHeight="1" x14ac:dyDescent="0.2">
      <c r="A2961" s="27">
        <v>77486</v>
      </c>
      <c r="B2961" s="28" t="s">
        <v>11853</v>
      </c>
      <c r="C2961" s="29" t="s">
        <v>60</v>
      </c>
      <c r="D2961" s="30" t="s">
        <v>11854</v>
      </c>
      <c r="E2961" s="30" t="s">
        <v>11855</v>
      </c>
      <c r="F2961" s="31">
        <v>1997</v>
      </c>
      <c r="G2961" s="31" t="s">
        <v>69</v>
      </c>
      <c r="H2961" s="30" t="s">
        <v>59</v>
      </c>
      <c r="I2961" s="59"/>
      <c r="J2961" s="59">
        <f>K2961*L2961</f>
        <v>200</v>
      </c>
      <c r="K2961" s="32">
        <v>2</v>
      </c>
      <c r="L2961" s="33">
        <v>100</v>
      </c>
      <c r="M2961" s="31" t="s">
        <v>91</v>
      </c>
      <c r="X2961" s="37" t="s">
        <v>11856</v>
      </c>
      <c r="Y2961" s="38" t="s">
        <v>11857</v>
      </c>
      <c r="AA2961" s="39">
        <v>35620</v>
      </c>
      <c r="AB2961" s="39">
        <v>46576</v>
      </c>
      <c r="AC2961" s="38" t="s">
        <v>11858</v>
      </c>
      <c r="AD2961" s="29">
        <v>100</v>
      </c>
      <c r="AE2961" s="29">
        <v>99</v>
      </c>
      <c r="AF2961" s="40">
        <v>6</v>
      </c>
      <c r="AJ2961" s="38" t="s">
        <v>151</v>
      </c>
      <c r="AK2961" s="29" t="s">
        <v>7</v>
      </c>
      <c r="AL2961" s="39">
        <v>43457</v>
      </c>
      <c r="AM2961" s="29">
        <v>164951</v>
      </c>
      <c r="AN2961" s="29" t="s">
        <v>84</v>
      </c>
      <c r="AO2961" s="29">
        <v>271</v>
      </c>
      <c r="AP2961" s="29">
        <v>1.95</v>
      </c>
      <c r="AQ2961" s="29" t="s">
        <v>10</v>
      </c>
      <c r="AR2961" s="39">
        <v>44249</v>
      </c>
      <c r="AS2961" s="29">
        <v>261859</v>
      </c>
      <c r="AT2961" s="29" t="s">
        <v>76</v>
      </c>
      <c r="AU2961" s="29">
        <v>42</v>
      </c>
      <c r="AV2961" s="29">
        <v>3.1</v>
      </c>
    </row>
    <row r="2962" spans="1:52" ht="12.75" customHeight="1" x14ac:dyDescent="0.2">
      <c r="A2962" s="27">
        <v>77628</v>
      </c>
      <c r="B2962" s="28" t="s">
        <v>11859</v>
      </c>
      <c r="C2962" s="29" t="s">
        <v>56</v>
      </c>
      <c r="D2962" s="30" t="s">
        <v>11860</v>
      </c>
      <c r="E2962" s="30" t="s">
        <v>11860</v>
      </c>
      <c r="F2962" s="31">
        <v>1997</v>
      </c>
      <c r="G2962" s="31" t="s">
        <v>69</v>
      </c>
      <c r="H2962" s="30" t="s">
        <v>70</v>
      </c>
      <c r="I2962" s="60">
        <v>1</v>
      </c>
      <c r="J2962" s="60"/>
      <c r="K2962" s="32">
        <v>1</v>
      </c>
      <c r="L2962" s="33">
        <v>90</v>
      </c>
      <c r="M2962" s="31" t="s">
        <v>60</v>
      </c>
      <c r="X2962" s="37" t="s">
        <v>11861</v>
      </c>
      <c r="Y2962" s="38" t="s">
        <v>11862</v>
      </c>
      <c r="AA2962" s="39">
        <v>40324</v>
      </c>
      <c r="AB2962" s="39">
        <v>2958465</v>
      </c>
      <c r="AC2962" s="38" t="s">
        <v>1103</v>
      </c>
      <c r="AD2962" s="29">
        <v>100</v>
      </c>
      <c r="AE2962" s="29">
        <v>99</v>
      </c>
      <c r="AF2962" s="40">
        <v>3</v>
      </c>
      <c r="AG2962" s="41" t="s">
        <v>64</v>
      </c>
      <c r="AJ2962" s="38" t="s">
        <v>817</v>
      </c>
      <c r="AK2962" s="29" t="s">
        <v>6</v>
      </c>
      <c r="AL2962" s="39">
        <v>44003</v>
      </c>
      <c r="AM2962" s="29">
        <v>282248</v>
      </c>
      <c r="AN2962" s="29" t="s">
        <v>76</v>
      </c>
      <c r="AO2962" s="29">
        <v>69</v>
      </c>
      <c r="AP2962" s="29">
        <v>6.23</v>
      </c>
      <c r="AQ2962" s="29" t="s">
        <v>75</v>
      </c>
      <c r="AR2962" s="39">
        <v>44212</v>
      </c>
      <c r="AS2962" s="29">
        <v>82504</v>
      </c>
      <c r="AT2962" s="29" t="s">
        <v>74</v>
      </c>
      <c r="AU2962" s="29">
        <v>84</v>
      </c>
      <c r="AV2962" s="29">
        <v>1.1399999999999999</v>
      </c>
      <c r="AW2962" s="42">
        <v>35503</v>
      </c>
      <c r="AX2962" s="43">
        <v>368836</v>
      </c>
      <c r="AY2962" s="43">
        <v>67923</v>
      </c>
      <c r="AZ2962" s="44" t="s">
        <v>11120</v>
      </c>
    </row>
    <row r="2963" spans="1:52" ht="12.75" customHeight="1" x14ac:dyDescent="0.2">
      <c r="A2963" s="27">
        <v>77630</v>
      </c>
      <c r="B2963" s="28" t="s">
        <v>11863</v>
      </c>
      <c r="C2963" s="29" t="s">
        <v>56</v>
      </c>
      <c r="D2963" s="30" t="s">
        <v>11864</v>
      </c>
      <c r="E2963" s="30" t="s">
        <v>11864</v>
      </c>
      <c r="F2963" s="31">
        <v>1994</v>
      </c>
      <c r="G2963" s="31" t="s">
        <v>102</v>
      </c>
      <c r="H2963" s="30" t="s">
        <v>103</v>
      </c>
      <c r="I2963" s="60">
        <v>1</v>
      </c>
      <c r="J2963" s="60"/>
      <c r="K2963" s="32">
        <v>1</v>
      </c>
      <c r="L2963" s="33">
        <v>84</v>
      </c>
      <c r="M2963" s="31" t="s">
        <v>91</v>
      </c>
      <c r="X2963" s="37" t="s">
        <v>11865</v>
      </c>
      <c r="Y2963" s="38" t="s">
        <v>11866</v>
      </c>
      <c r="AA2963" s="39">
        <v>43466</v>
      </c>
      <c r="AB2963" s="39">
        <v>45291</v>
      </c>
      <c r="AC2963" s="38" t="s">
        <v>144</v>
      </c>
      <c r="AD2963" s="29">
        <v>100</v>
      </c>
      <c r="AE2963" s="29">
        <v>7</v>
      </c>
      <c r="AF2963" s="40">
        <v>2</v>
      </c>
      <c r="AG2963" s="41" t="s">
        <v>95</v>
      </c>
      <c r="AJ2963" s="38" t="s">
        <v>11867</v>
      </c>
      <c r="AK2963" s="29" t="s">
        <v>7</v>
      </c>
      <c r="AL2963" s="39">
        <v>44047</v>
      </c>
      <c r="AM2963" s="29">
        <v>81218</v>
      </c>
      <c r="AN2963" s="29" t="s">
        <v>74</v>
      </c>
      <c r="AO2963" s="29">
        <v>66</v>
      </c>
      <c r="AP2963" s="29">
        <v>1.3</v>
      </c>
      <c r="AQ2963" s="29" t="s">
        <v>10</v>
      </c>
      <c r="AR2963" s="39">
        <v>43752</v>
      </c>
      <c r="AS2963" s="29">
        <v>91651</v>
      </c>
      <c r="AT2963" s="29" t="s">
        <v>74</v>
      </c>
      <c r="AU2963" s="29">
        <v>69</v>
      </c>
      <c r="AV2963" s="29">
        <v>1.4</v>
      </c>
    </row>
    <row r="2964" spans="1:52" ht="12.75" customHeight="1" x14ac:dyDescent="0.2">
      <c r="A2964" s="27">
        <v>77686</v>
      </c>
      <c r="B2964" s="28" t="s">
        <v>11868</v>
      </c>
      <c r="C2964" s="29" t="s">
        <v>56</v>
      </c>
      <c r="D2964" s="30" t="s">
        <v>11869</v>
      </c>
      <c r="E2964" s="30" t="s">
        <v>11869</v>
      </c>
      <c r="F2964" s="31">
        <v>1998</v>
      </c>
      <c r="G2964" s="31" t="s">
        <v>102</v>
      </c>
      <c r="H2964" s="30" t="s">
        <v>710</v>
      </c>
      <c r="I2964" s="60">
        <v>1</v>
      </c>
      <c r="J2964" s="60"/>
      <c r="K2964" s="32">
        <v>1</v>
      </c>
      <c r="L2964" s="33">
        <v>116</v>
      </c>
      <c r="M2964" s="31" t="s">
        <v>91</v>
      </c>
      <c r="X2964" s="37" t="s">
        <v>11665</v>
      </c>
      <c r="Y2964" s="38" t="s">
        <v>11870</v>
      </c>
      <c r="AA2964" s="39">
        <v>42826</v>
      </c>
      <c r="AB2964" s="39">
        <v>44651</v>
      </c>
      <c r="AC2964" s="38" t="s">
        <v>94</v>
      </c>
      <c r="AD2964" s="29">
        <v>100</v>
      </c>
      <c r="AE2964" s="29">
        <v>5</v>
      </c>
      <c r="AF2964" s="40">
        <v>2</v>
      </c>
      <c r="AG2964" s="41" t="s">
        <v>95</v>
      </c>
      <c r="AJ2964" s="38" t="s">
        <v>4563</v>
      </c>
      <c r="AK2964" s="29" t="s">
        <v>7</v>
      </c>
      <c r="AL2964" s="39">
        <v>43277</v>
      </c>
      <c r="AM2964" s="29">
        <v>162613</v>
      </c>
      <c r="AN2964" s="29" t="s">
        <v>84</v>
      </c>
      <c r="AO2964" s="29">
        <v>228</v>
      </c>
      <c r="AP2964" s="29">
        <v>2.17</v>
      </c>
      <c r="AQ2964" s="29" t="s">
        <v>8</v>
      </c>
      <c r="AR2964" s="39">
        <v>42820</v>
      </c>
      <c r="AS2964" s="29">
        <v>211515</v>
      </c>
      <c r="AT2964" s="29" t="s">
        <v>113</v>
      </c>
      <c r="AU2964" s="29">
        <v>288</v>
      </c>
      <c r="AV2964" s="29">
        <v>1.1599999999999999</v>
      </c>
      <c r="AW2964" s="42">
        <v>36237</v>
      </c>
      <c r="AX2964" s="43">
        <v>3912234</v>
      </c>
      <c r="AY2964" s="43">
        <v>711677</v>
      </c>
      <c r="AZ2964" s="44" t="s">
        <v>6211</v>
      </c>
    </row>
    <row r="2965" spans="1:52" ht="12.75" customHeight="1" x14ac:dyDescent="0.2">
      <c r="A2965" s="27">
        <v>77690</v>
      </c>
      <c r="B2965" s="28" t="s">
        <v>11871</v>
      </c>
      <c r="C2965" s="29" t="s">
        <v>56</v>
      </c>
      <c r="D2965" s="30" t="s">
        <v>11872</v>
      </c>
      <c r="E2965" s="30" t="s">
        <v>11872</v>
      </c>
      <c r="F2965" s="31">
        <v>1997</v>
      </c>
      <c r="G2965" s="31" t="s">
        <v>69</v>
      </c>
      <c r="H2965" s="30" t="s">
        <v>70</v>
      </c>
      <c r="I2965" s="60">
        <v>1</v>
      </c>
      <c r="J2965" s="60"/>
      <c r="K2965" s="32">
        <v>1</v>
      </c>
      <c r="L2965" s="33">
        <v>92</v>
      </c>
      <c r="M2965" s="31" t="s">
        <v>60</v>
      </c>
      <c r="X2965" s="37" t="s">
        <v>11090</v>
      </c>
      <c r="Y2965" s="38" t="s">
        <v>11873</v>
      </c>
      <c r="AA2965" s="39">
        <v>43709</v>
      </c>
      <c r="AB2965" s="39">
        <v>2958465</v>
      </c>
      <c r="AC2965" s="38" t="s">
        <v>712</v>
      </c>
      <c r="AD2965" s="29">
        <v>100</v>
      </c>
      <c r="AE2965" s="29">
        <v>99</v>
      </c>
      <c r="AF2965" s="40">
        <v>2</v>
      </c>
      <c r="AG2965" s="41" t="s">
        <v>64</v>
      </c>
      <c r="AJ2965" s="38" t="s">
        <v>657</v>
      </c>
      <c r="AK2965" s="29" t="s">
        <v>7</v>
      </c>
      <c r="AL2965" s="39">
        <v>44103</v>
      </c>
      <c r="AM2965" s="29">
        <v>250035</v>
      </c>
      <c r="AN2965" s="29" t="s">
        <v>76</v>
      </c>
      <c r="AO2965" s="29">
        <v>109</v>
      </c>
      <c r="AP2965" s="29">
        <v>3.47</v>
      </c>
      <c r="AQ2965" s="29" t="s">
        <v>75</v>
      </c>
      <c r="AR2965" s="39">
        <v>44172</v>
      </c>
      <c r="AS2965" s="29">
        <v>123618</v>
      </c>
      <c r="AT2965" s="29" t="s">
        <v>85</v>
      </c>
      <c r="AU2965" s="29">
        <v>87</v>
      </c>
      <c r="AV2965" s="29">
        <v>0.51</v>
      </c>
      <c r="AW2965" s="42">
        <v>35516</v>
      </c>
      <c r="AX2965" s="43">
        <v>1787681</v>
      </c>
      <c r="AY2965" s="43">
        <v>335188</v>
      </c>
      <c r="AZ2965" s="44" t="s">
        <v>11120</v>
      </c>
    </row>
    <row r="2966" spans="1:52" ht="12.75" customHeight="1" x14ac:dyDescent="0.2">
      <c r="A2966" s="27">
        <v>77691</v>
      </c>
      <c r="B2966" s="28" t="s">
        <v>11874</v>
      </c>
      <c r="C2966" s="29" t="s">
        <v>56</v>
      </c>
      <c r="D2966" s="30" t="s">
        <v>11875</v>
      </c>
      <c r="E2966" s="30" t="s">
        <v>11876</v>
      </c>
      <c r="F2966" s="31">
        <v>1996</v>
      </c>
      <c r="G2966" s="31" t="s">
        <v>102</v>
      </c>
      <c r="H2966" s="30" t="s">
        <v>59</v>
      </c>
      <c r="I2966" s="60">
        <v>1</v>
      </c>
      <c r="J2966" s="60"/>
      <c r="K2966" s="32">
        <v>1</v>
      </c>
      <c r="L2966" s="33">
        <v>100</v>
      </c>
      <c r="M2966" s="31" t="s">
        <v>91</v>
      </c>
      <c r="X2966" s="37" t="s">
        <v>6195</v>
      </c>
      <c r="Y2966" s="38" t="s">
        <v>11877</v>
      </c>
      <c r="AA2966" s="39">
        <v>42736</v>
      </c>
      <c r="AB2966" s="39">
        <v>44561</v>
      </c>
      <c r="AC2966" s="38" t="s">
        <v>94</v>
      </c>
      <c r="AD2966" s="29">
        <v>100</v>
      </c>
      <c r="AE2966" s="29">
        <v>5</v>
      </c>
      <c r="AF2966" s="40">
        <v>2</v>
      </c>
      <c r="AG2966" s="41" t="s">
        <v>95</v>
      </c>
      <c r="AJ2966" s="38" t="s">
        <v>216</v>
      </c>
      <c r="AK2966" s="29" t="s">
        <v>7</v>
      </c>
      <c r="AL2966" s="39">
        <v>43233</v>
      </c>
      <c r="AM2966" s="29">
        <v>242242</v>
      </c>
      <c r="AN2966" s="29" t="s">
        <v>76</v>
      </c>
      <c r="AO2966" s="29">
        <v>170</v>
      </c>
      <c r="AP2966" s="29">
        <v>3.56</v>
      </c>
      <c r="AQ2966" s="29" t="s">
        <v>10</v>
      </c>
      <c r="AR2966" s="39">
        <v>44046</v>
      </c>
      <c r="AS2966" s="29">
        <v>255648</v>
      </c>
      <c r="AT2966" s="29" t="s">
        <v>76</v>
      </c>
      <c r="AU2966" s="29">
        <v>20</v>
      </c>
      <c r="AV2966" s="29">
        <v>1.23</v>
      </c>
      <c r="AW2966" s="42">
        <v>35580</v>
      </c>
      <c r="AX2966" s="43">
        <v>489640</v>
      </c>
      <c r="AY2966" s="43">
        <v>94189</v>
      </c>
      <c r="AZ2966" s="44" t="s">
        <v>6211</v>
      </c>
    </row>
    <row r="2967" spans="1:52" ht="12.75" customHeight="1" x14ac:dyDescent="0.2">
      <c r="A2967" s="27">
        <v>77716</v>
      </c>
      <c r="B2967" s="28" t="s">
        <v>11878</v>
      </c>
      <c r="C2967" s="29" t="s">
        <v>56</v>
      </c>
      <c r="D2967" s="30" t="s">
        <v>11879</v>
      </c>
      <c r="E2967" s="30" t="s">
        <v>11880</v>
      </c>
      <c r="F2967" s="31">
        <v>1996</v>
      </c>
      <c r="G2967" s="31" t="s">
        <v>102</v>
      </c>
      <c r="H2967" s="30" t="s">
        <v>11881</v>
      </c>
      <c r="I2967" s="60">
        <v>1</v>
      </c>
      <c r="J2967" s="60"/>
      <c r="K2967" s="32">
        <v>1</v>
      </c>
      <c r="L2967" s="33">
        <v>112</v>
      </c>
      <c r="M2967" s="31" t="s">
        <v>91</v>
      </c>
      <c r="X2967" s="37" t="s">
        <v>4694</v>
      </c>
      <c r="Y2967" s="38" t="s">
        <v>11882</v>
      </c>
      <c r="AA2967" s="39">
        <v>42767</v>
      </c>
      <c r="AB2967" s="39">
        <v>44592</v>
      </c>
      <c r="AC2967" s="38" t="s">
        <v>94</v>
      </c>
      <c r="AD2967" s="29">
        <v>100</v>
      </c>
      <c r="AE2967" s="29">
        <v>5</v>
      </c>
      <c r="AF2967" s="40">
        <v>5</v>
      </c>
      <c r="AG2967" s="41" t="s">
        <v>95</v>
      </c>
      <c r="AJ2967" s="38" t="s">
        <v>3897</v>
      </c>
      <c r="AK2967" s="29" t="s">
        <v>7</v>
      </c>
      <c r="AL2967" s="39">
        <v>44068</v>
      </c>
      <c r="AM2967" s="29">
        <v>232835</v>
      </c>
      <c r="AN2967" s="29" t="s">
        <v>503</v>
      </c>
      <c r="AO2967" s="29">
        <v>320</v>
      </c>
      <c r="AP2967" s="29">
        <v>4.43</v>
      </c>
      <c r="AQ2967" s="29" t="s">
        <v>10</v>
      </c>
      <c r="AR2967" s="39">
        <v>43994</v>
      </c>
      <c r="AS2967" s="29">
        <v>150707</v>
      </c>
      <c r="AT2967" s="29" t="s">
        <v>84</v>
      </c>
      <c r="AU2967" s="29">
        <v>167</v>
      </c>
      <c r="AV2967" s="29">
        <v>1.58</v>
      </c>
      <c r="AW2967" s="42">
        <v>35531</v>
      </c>
      <c r="AX2967" s="43">
        <v>1961051</v>
      </c>
      <c r="AY2967" s="43">
        <v>362151</v>
      </c>
      <c r="AZ2967" s="44" t="s">
        <v>6211</v>
      </c>
    </row>
    <row r="2968" spans="1:52" ht="12.75" customHeight="1" x14ac:dyDescent="0.2">
      <c r="A2968" s="27">
        <v>77798</v>
      </c>
      <c r="B2968" s="28" t="s">
        <v>11883</v>
      </c>
      <c r="C2968" s="29" t="s">
        <v>56</v>
      </c>
      <c r="D2968" s="30" t="s">
        <v>11884</v>
      </c>
      <c r="E2968" s="30" t="s">
        <v>11885</v>
      </c>
      <c r="F2968" s="31">
        <v>1996</v>
      </c>
      <c r="G2968" s="31" t="s">
        <v>102</v>
      </c>
      <c r="H2968" s="30" t="s">
        <v>70</v>
      </c>
      <c r="I2968" s="60">
        <v>1</v>
      </c>
      <c r="J2968" s="60"/>
      <c r="K2968" s="32">
        <v>1</v>
      </c>
      <c r="L2968" s="33">
        <v>108</v>
      </c>
      <c r="M2968" s="31" t="s">
        <v>109</v>
      </c>
      <c r="X2968" s="37" t="s">
        <v>11886</v>
      </c>
      <c r="Y2968" s="38" t="s">
        <v>11887</v>
      </c>
      <c r="AA2968" s="39">
        <v>43892</v>
      </c>
      <c r="AB2968" s="39">
        <v>44926</v>
      </c>
      <c r="AC2968" s="38" t="s">
        <v>4907</v>
      </c>
      <c r="AD2968" s="29">
        <v>100</v>
      </c>
      <c r="AE2968" s="29">
        <v>4</v>
      </c>
      <c r="AF2968" s="40">
        <v>1</v>
      </c>
      <c r="AG2968" s="41" t="s">
        <v>95</v>
      </c>
      <c r="AJ2968" s="38" t="s">
        <v>11658</v>
      </c>
      <c r="AK2968" s="29" t="s">
        <v>1433</v>
      </c>
      <c r="AL2968" s="39">
        <v>42977</v>
      </c>
      <c r="AM2968" s="29">
        <v>211909</v>
      </c>
      <c r="AN2968" s="29" t="s">
        <v>113</v>
      </c>
      <c r="AO2968" s="29">
        <v>1566</v>
      </c>
      <c r="AP2968" s="29">
        <v>8.27</v>
      </c>
      <c r="AQ2968" s="29" t="s">
        <v>8</v>
      </c>
      <c r="AR2968" s="39">
        <v>44132</v>
      </c>
      <c r="AS2968" s="29">
        <v>211900</v>
      </c>
      <c r="AT2968" s="29" t="s">
        <v>113</v>
      </c>
      <c r="AU2968" s="29">
        <v>367</v>
      </c>
      <c r="AV2968" s="29">
        <v>1.48</v>
      </c>
      <c r="AW2968" s="42">
        <v>35538</v>
      </c>
      <c r="AX2968" s="43">
        <v>2774586</v>
      </c>
      <c r="AY2968" s="43">
        <v>521625</v>
      </c>
      <c r="AZ2968" s="44" t="s">
        <v>1134</v>
      </c>
    </row>
    <row r="2969" spans="1:52" ht="12.75" customHeight="1" x14ac:dyDescent="0.2">
      <c r="A2969" s="27">
        <v>77804</v>
      </c>
      <c r="B2969" s="28" t="s">
        <v>10943</v>
      </c>
      <c r="C2969" s="29" t="s">
        <v>185</v>
      </c>
      <c r="D2969" s="30" t="s">
        <v>11888</v>
      </c>
      <c r="E2969" s="30" t="s">
        <v>11888</v>
      </c>
      <c r="F2969" s="31">
        <v>1996</v>
      </c>
      <c r="G2969" s="31" t="s">
        <v>102</v>
      </c>
      <c r="H2969" s="30" t="s">
        <v>103</v>
      </c>
      <c r="I2969" s="59"/>
      <c r="J2969" s="59">
        <f>K2969*L2969</f>
        <v>1320</v>
      </c>
      <c r="K2969" s="32">
        <v>22</v>
      </c>
      <c r="L2969" s="33">
        <v>60</v>
      </c>
      <c r="M2969" s="31" t="s">
        <v>109</v>
      </c>
      <c r="X2969" s="37" t="s">
        <v>11889</v>
      </c>
      <c r="Y2969" s="38" t="s">
        <v>11372</v>
      </c>
      <c r="AA2969" s="39">
        <v>42736</v>
      </c>
      <c r="AB2969" s="39">
        <v>44561</v>
      </c>
      <c r="AC2969" s="38" t="s">
        <v>144</v>
      </c>
      <c r="AD2969" s="29">
        <v>100</v>
      </c>
      <c r="AE2969" s="29">
        <v>7</v>
      </c>
      <c r="AF2969" s="40">
        <v>3.09</v>
      </c>
      <c r="AG2969" s="41" t="s">
        <v>95</v>
      </c>
      <c r="AJ2969" s="38" t="s">
        <v>645</v>
      </c>
      <c r="AK2969" s="29" t="s">
        <v>7</v>
      </c>
      <c r="AL2969" s="39">
        <v>43791</v>
      </c>
      <c r="AM2969" s="29">
        <v>75911</v>
      </c>
      <c r="AN2969" s="29" t="s">
        <v>74</v>
      </c>
      <c r="AO2969" s="29">
        <v>109</v>
      </c>
      <c r="AP2969" s="29">
        <v>1.84</v>
      </c>
      <c r="AQ2969" s="29" t="s">
        <v>10</v>
      </c>
      <c r="AR2969" s="39">
        <v>44233</v>
      </c>
      <c r="AS2969" s="29">
        <v>81922</v>
      </c>
      <c r="AT2969" s="29" t="s">
        <v>74</v>
      </c>
      <c r="AU2969" s="29">
        <v>73</v>
      </c>
      <c r="AV2969" s="29">
        <v>1.07</v>
      </c>
    </row>
    <row r="2970" spans="1:52" ht="12.75" customHeight="1" x14ac:dyDescent="0.2">
      <c r="A2970" s="27">
        <v>77825</v>
      </c>
      <c r="B2970" s="28" t="s">
        <v>11890</v>
      </c>
      <c r="C2970" s="29" t="s">
        <v>56</v>
      </c>
      <c r="D2970" s="30" t="s">
        <v>11891</v>
      </c>
      <c r="E2970" s="30" t="s">
        <v>11892</v>
      </c>
      <c r="F2970" s="31">
        <v>1992</v>
      </c>
      <c r="G2970" s="31" t="s">
        <v>102</v>
      </c>
      <c r="H2970" s="30" t="s">
        <v>103</v>
      </c>
      <c r="I2970" s="60">
        <v>1</v>
      </c>
      <c r="J2970" s="60"/>
      <c r="K2970" s="32">
        <v>1</v>
      </c>
      <c r="L2970" s="33">
        <v>89</v>
      </c>
      <c r="M2970" s="31" t="s">
        <v>91</v>
      </c>
      <c r="X2970" s="37" t="s">
        <v>11893</v>
      </c>
      <c r="Y2970" s="38" t="s">
        <v>11894</v>
      </c>
      <c r="Z2970" s="29" t="s">
        <v>96</v>
      </c>
      <c r="AA2970" s="39">
        <v>42370</v>
      </c>
      <c r="AB2970" s="39">
        <v>44196</v>
      </c>
      <c r="AC2970" s="38" t="s">
        <v>94</v>
      </c>
      <c r="AD2970" s="29">
        <v>100</v>
      </c>
      <c r="AE2970" s="29">
        <v>5</v>
      </c>
      <c r="AF2970" s="40">
        <v>5</v>
      </c>
      <c r="AG2970" s="41" t="s">
        <v>95</v>
      </c>
      <c r="AJ2970" s="38" t="s">
        <v>390</v>
      </c>
      <c r="AK2970" s="29" t="s">
        <v>7</v>
      </c>
      <c r="AL2970" s="39">
        <v>44003</v>
      </c>
      <c r="AM2970" s="29">
        <v>252124</v>
      </c>
      <c r="AN2970" s="29" t="s">
        <v>76</v>
      </c>
      <c r="AO2970" s="29">
        <v>87</v>
      </c>
      <c r="AP2970" s="29">
        <v>2.84</v>
      </c>
      <c r="AQ2970" s="29" t="s">
        <v>10</v>
      </c>
      <c r="AR2970" s="39">
        <v>44170</v>
      </c>
      <c r="AS2970" s="29">
        <v>252917</v>
      </c>
      <c r="AT2970" s="29" t="s">
        <v>76</v>
      </c>
      <c r="AU2970" s="29">
        <v>138</v>
      </c>
      <c r="AV2970" s="29">
        <v>4.17</v>
      </c>
    </row>
    <row r="2971" spans="1:52" ht="12.75" customHeight="1" x14ac:dyDescent="0.2">
      <c r="A2971" s="27">
        <v>77860</v>
      </c>
      <c r="B2971" s="28" t="s">
        <v>11895</v>
      </c>
      <c r="C2971" s="29" t="s">
        <v>56</v>
      </c>
      <c r="D2971" s="30" t="s">
        <v>11896</v>
      </c>
      <c r="E2971" s="30" t="s">
        <v>11897</v>
      </c>
      <c r="F2971" s="31">
        <v>1997</v>
      </c>
      <c r="G2971" s="31" t="s">
        <v>102</v>
      </c>
      <c r="H2971" s="30" t="s">
        <v>70</v>
      </c>
      <c r="I2971" s="60">
        <v>1</v>
      </c>
      <c r="J2971" s="60"/>
      <c r="K2971" s="32">
        <v>1</v>
      </c>
      <c r="L2971" s="33">
        <v>114</v>
      </c>
      <c r="M2971" s="31" t="s">
        <v>109</v>
      </c>
      <c r="X2971" s="37" t="s">
        <v>11322</v>
      </c>
      <c r="Y2971" s="38" t="s">
        <v>11898</v>
      </c>
      <c r="AA2971" s="39">
        <v>43570</v>
      </c>
      <c r="AB2971" s="39">
        <v>45396</v>
      </c>
      <c r="AC2971" s="38" t="s">
        <v>94</v>
      </c>
      <c r="AD2971" s="29">
        <v>100</v>
      </c>
      <c r="AE2971" s="29">
        <v>5</v>
      </c>
      <c r="AF2971" s="40">
        <v>0</v>
      </c>
      <c r="AG2971" s="41" t="s">
        <v>95</v>
      </c>
      <c r="AJ2971" s="38" t="s">
        <v>11899</v>
      </c>
      <c r="AK2971" s="29" t="s">
        <v>5</v>
      </c>
      <c r="AL2971" s="39">
        <v>43543</v>
      </c>
      <c r="AM2971" s="29">
        <v>244625</v>
      </c>
      <c r="AN2971" s="29" t="s">
        <v>76</v>
      </c>
      <c r="AO2971" s="29">
        <v>245</v>
      </c>
      <c r="AP2971" s="29">
        <v>7.19</v>
      </c>
      <c r="AQ2971" s="29" t="s">
        <v>8</v>
      </c>
      <c r="AR2971" s="39">
        <v>43499</v>
      </c>
      <c r="AS2971" s="29">
        <v>231415</v>
      </c>
      <c r="AT2971" s="29" t="s">
        <v>503</v>
      </c>
      <c r="AU2971" s="29">
        <v>103</v>
      </c>
      <c r="AV2971" s="29">
        <v>0.97</v>
      </c>
      <c r="AW2971" s="42">
        <v>35559</v>
      </c>
      <c r="AX2971" s="43">
        <v>300845</v>
      </c>
      <c r="AY2971" s="43">
        <v>57022</v>
      </c>
      <c r="AZ2971" s="44" t="s">
        <v>11120</v>
      </c>
    </row>
    <row r="2972" spans="1:52" ht="12.75" customHeight="1" x14ac:dyDescent="0.2">
      <c r="A2972" s="27">
        <v>77861</v>
      </c>
      <c r="B2972" s="28" t="s">
        <v>11900</v>
      </c>
      <c r="C2972" s="29" t="s">
        <v>56</v>
      </c>
      <c r="D2972" s="30" t="s">
        <v>11901</v>
      </c>
      <c r="E2972" s="30" t="s">
        <v>11902</v>
      </c>
      <c r="F2972" s="31">
        <v>1997</v>
      </c>
      <c r="G2972" s="31" t="s">
        <v>102</v>
      </c>
      <c r="H2972" s="30" t="s">
        <v>70</v>
      </c>
      <c r="I2972" s="60">
        <v>1</v>
      </c>
      <c r="J2972" s="60"/>
      <c r="K2972" s="32">
        <v>1</v>
      </c>
      <c r="L2972" s="33">
        <v>87</v>
      </c>
      <c r="M2972" s="31" t="s">
        <v>109</v>
      </c>
      <c r="X2972" s="37" t="s">
        <v>11665</v>
      </c>
      <c r="Y2972" s="38" t="s">
        <v>11903</v>
      </c>
      <c r="AA2972" s="39">
        <v>42736</v>
      </c>
      <c r="AB2972" s="39">
        <v>44561</v>
      </c>
      <c r="AC2972" s="38" t="s">
        <v>94</v>
      </c>
      <c r="AD2972" s="29">
        <v>100</v>
      </c>
      <c r="AE2972" s="29">
        <v>5</v>
      </c>
      <c r="AF2972" s="40">
        <v>3</v>
      </c>
      <c r="AG2972" s="41" t="s">
        <v>95</v>
      </c>
      <c r="AJ2972" s="38" t="s">
        <v>11815</v>
      </c>
      <c r="AK2972" s="29" t="s">
        <v>6</v>
      </c>
      <c r="AL2972" s="39">
        <v>44064</v>
      </c>
      <c r="AM2972" s="29">
        <v>233853</v>
      </c>
      <c r="AN2972" s="29" t="s">
        <v>503</v>
      </c>
      <c r="AO2972" s="29">
        <v>478</v>
      </c>
      <c r="AP2972" s="29">
        <v>6.37</v>
      </c>
      <c r="AQ2972" s="29" t="s">
        <v>9</v>
      </c>
      <c r="AR2972" s="39">
        <v>42395</v>
      </c>
      <c r="AS2972" s="29">
        <v>250337</v>
      </c>
      <c r="AT2972" s="29" t="s">
        <v>76</v>
      </c>
      <c r="AU2972" s="29">
        <v>31</v>
      </c>
      <c r="AV2972" s="29">
        <v>0.88</v>
      </c>
      <c r="AW2972" s="42">
        <v>35544</v>
      </c>
      <c r="AX2972" s="43">
        <v>2539182</v>
      </c>
      <c r="AY2972" s="43">
        <v>467116</v>
      </c>
      <c r="AZ2972" s="44" t="s">
        <v>6211</v>
      </c>
    </row>
    <row r="2973" spans="1:52" ht="12.75" customHeight="1" x14ac:dyDescent="0.2">
      <c r="A2973" s="27">
        <v>77882</v>
      </c>
      <c r="B2973" s="28" t="s">
        <v>11904</v>
      </c>
      <c r="C2973" s="29" t="s">
        <v>56</v>
      </c>
      <c r="D2973" s="30" t="s">
        <v>11905</v>
      </c>
      <c r="E2973" s="30" t="s">
        <v>11906</v>
      </c>
      <c r="F2973" s="31">
        <v>1996</v>
      </c>
      <c r="G2973" s="31" t="s">
        <v>102</v>
      </c>
      <c r="H2973" s="30" t="s">
        <v>725</v>
      </c>
      <c r="I2973" s="60">
        <v>1</v>
      </c>
      <c r="J2973" s="60"/>
      <c r="K2973" s="32">
        <v>1</v>
      </c>
      <c r="L2973" s="33">
        <v>97</v>
      </c>
      <c r="M2973" s="31" t="s">
        <v>60</v>
      </c>
      <c r="X2973" s="37" t="s">
        <v>11907</v>
      </c>
      <c r="Y2973" s="38" t="s">
        <v>11908</v>
      </c>
      <c r="AA2973" s="39">
        <v>36280</v>
      </c>
      <c r="AB2973" s="39">
        <v>2958465</v>
      </c>
      <c r="AC2973" s="38" t="s">
        <v>210</v>
      </c>
      <c r="AD2973" s="29">
        <v>100</v>
      </c>
      <c r="AE2973" s="29">
        <v>99</v>
      </c>
      <c r="AF2973" s="40">
        <v>13</v>
      </c>
      <c r="AG2973" s="41" t="s">
        <v>64</v>
      </c>
      <c r="AJ2973" s="38" t="s">
        <v>11909</v>
      </c>
      <c r="AK2973" s="29" t="s">
        <v>6</v>
      </c>
      <c r="AL2973" s="39">
        <v>44227</v>
      </c>
      <c r="AM2973" s="29">
        <v>285417</v>
      </c>
      <c r="AN2973" s="29" t="s">
        <v>76</v>
      </c>
      <c r="AO2973" s="29">
        <v>41</v>
      </c>
      <c r="AP2973" s="29">
        <v>2.7</v>
      </c>
      <c r="AQ2973" s="29" t="s">
        <v>9</v>
      </c>
      <c r="AR2973" s="39">
        <v>43139</v>
      </c>
      <c r="AS2973" s="29">
        <v>230152</v>
      </c>
      <c r="AT2973" s="29" t="s">
        <v>503</v>
      </c>
      <c r="AU2973" s="29">
        <v>44</v>
      </c>
      <c r="AV2973" s="29">
        <v>0.28000000000000003</v>
      </c>
      <c r="AW2973" s="42">
        <v>35550</v>
      </c>
      <c r="AX2973" s="43">
        <v>657399</v>
      </c>
      <c r="AY2973" s="43">
        <v>121258</v>
      </c>
      <c r="AZ2973" s="44" t="s">
        <v>299</v>
      </c>
    </row>
    <row r="2974" spans="1:52" ht="12.75" customHeight="1" x14ac:dyDescent="0.2">
      <c r="A2974" s="27">
        <v>78083</v>
      </c>
      <c r="B2974" s="28" t="s">
        <v>11910</v>
      </c>
      <c r="C2974" s="29" t="s">
        <v>56</v>
      </c>
      <c r="D2974" s="30" t="s">
        <v>11911</v>
      </c>
      <c r="E2974" s="30" t="s">
        <v>11912</v>
      </c>
      <c r="F2974" s="31">
        <v>1997</v>
      </c>
      <c r="G2974" s="31" t="s">
        <v>102</v>
      </c>
      <c r="H2974" s="30" t="s">
        <v>70</v>
      </c>
      <c r="I2974" s="60">
        <v>1</v>
      </c>
      <c r="J2974" s="60"/>
      <c r="K2974" s="32">
        <v>1</v>
      </c>
      <c r="L2974" s="33">
        <v>89</v>
      </c>
      <c r="M2974" s="31" t="s">
        <v>109</v>
      </c>
      <c r="X2974" s="37" t="s">
        <v>7239</v>
      </c>
      <c r="Y2974" s="38" t="s">
        <v>11913</v>
      </c>
      <c r="AA2974" s="39">
        <v>42736</v>
      </c>
      <c r="AB2974" s="39">
        <v>44561</v>
      </c>
      <c r="AC2974" s="38" t="s">
        <v>94</v>
      </c>
      <c r="AD2974" s="29">
        <v>100</v>
      </c>
      <c r="AE2974" s="29">
        <v>5</v>
      </c>
      <c r="AF2974" s="40">
        <v>3</v>
      </c>
      <c r="AG2974" s="41" t="s">
        <v>95</v>
      </c>
      <c r="AJ2974" s="38" t="s">
        <v>11815</v>
      </c>
      <c r="AK2974" s="29" t="s">
        <v>6</v>
      </c>
      <c r="AL2974" s="39">
        <v>44078</v>
      </c>
      <c r="AM2974" s="29">
        <v>233250</v>
      </c>
      <c r="AN2974" s="29" t="s">
        <v>503</v>
      </c>
      <c r="AO2974" s="29">
        <v>442</v>
      </c>
      <c r="AP2974" s="29">
        <v>5.82</v>
      </c>
      <c r="AW2974" s="42">
        <v>35664</v>
      </c>
      <c r="AX2974" s="43">
        <v>18236</v>
      </c>
      <c r="AY2974" s="43">
        <v>3685</v>
      </c>
      <c r="AZ2974" s="44" t="s">
        <v>6211</v>
      </c>
    </row>
    <row r="2975" spans="1:52" ht="12.75" customHeight="1" x14ac:dyDescent="0.2">
      <c r="A2975" s="27">
        <v>78085</v>
      </c>
      <c r="B2975" s="28" t="s">
        <v>11914</v>
      </c>
      <c r="C2975" s="29" t="s">
        <v>56</v>
      </c>
      <c r="D2975" s="30" t="s">
        <v>11915</v>
      </c>
      <c r="E2975" s="30" t="s">
        <v>11916</v>
      </c>
      <c r="F2975" s="31">
        <v>1997</v>
      </c>
      <c r="G2975" s="31" t="s">
        <v>102</v>
      </c>
      <c r="H2975" s="30" t="s">
        <v>70</v>
      </c>
      <c r="I2975" s="60">
        <v>1</v>
      </c>
      <c r="J2975" s="60"/>
      <c r="K2975" s="32">
        <v>1</v>
      </c>
      <c r="L2975" s="33">
        <v>100</v>
      </c>
      <c r="M2975" s="31" t="s">
        <v>91</v>
      </c>
      <c r="X2975" s="37" t="s">
        <v>11917</v>
      </c>
      <c r="Y2975" s="38" t="s">
        <v>11918</v>
      </c>
      <c r="AA2975" s="39">
        <v>43831</v>
      </c>
      <c r="AB2975" s="39">
        <v>45657</v>
      </c>
      <c r="AC2975" s="38" t="s">
        <v>94</v>
      </c>
      <c r="AD2975" s="29">
        <v>100</v>
      </c>
      <c r="AE2975" s="29">
        <v>5</v>
      </c>
      <c r="AF2975" s="40">
        <v>1</v>
      </c>
      <c r="AG2975" s="41" t="s">
        <v>95</v>
      </c>
      <c r="AJ2975" s="38" t="s">
        <v>632</v>
      </c>
      <c r="AK2975" s="29" t="s">
        <v>7</v>
      </c>
      <c r="AL2975" s="39">
        <v>42392</v>
      </c>
      <c r="AM2975" s="29">
        <v>81516</v>
      </c>
      <c r="AN2975" s="29" t="s">
        <v>74</v>
      </c>
      <c r="AO2975" s="29">
        <v>138</v>
      </c>
      <c r="AP2975" s="29">
        <v>2.0699999999999998</v>
      </c>
      <c r="AQ2975" s="29" t="s">
        <v>10</v>
      </c>
      <c r="AR2975" s="39">
        <v>44222</v>
      </c>
      <c r="AS2975" s="29">
        <v>263838</v>
      </c>
      <c r="AT2975" s="29" t="s">
        <v>76</v>
      </c>
      <c r="AU2975" s="29">
        <v>18</v>
      </c>
      <c r="AV2975" s="29">
        <v>1.28</v>
      </c>
      <c r="AW2975" s="42">
        <v>35594</v>
      </c>
      <c r="AX2975" s="43">
        <v>73139</v>
      </c>
      <c r="AY2975" s="43">
        <v>14168</v>
      </c>
      <c r="AZ2975" s="44" t="s">
        <v>6211</v>
      </c>
    </row>
    <row r="2976" spans="1:52" ht="12.75" customHeight="1" x14ac:dyDescent="0.2">
      <c r="A2976" s="27">
        <v>78117</v>
      </c>
      <c r="B2976" s="28" t="s">
        <v>11919</v>
      </c>
      <c r="C2976" s="29" t="s">
        <v>56</v>
      </c>
      <c r="D2976" s="30" t="s">
        <v>11920</v>
      </c>
      <c r="E2976" s="30" t="s">
        <v>11921</v>
      </c>
      <c r="F2976" s="31">
        <v>1997</v>
      </c>
      <c r="G2976" s="31" t="s">
        <v>102</v>
      </c>
      <c r="H2976" s="30" t="s">
        <v>952</v>
      </c>
      <c r="I2976" s="60">
        <v>1</v>
      </c>
      <c r="J2976" s="60"/>
      <c r="K2976" s="32">
        <v>1</v>
      </c>
      <c r="L2976" s="33">
        <v>116</v>
      </c>
      <c r="M2976" s="31" t="s">
        <v>109</v>
      </c>
      <c r="X2976" s="37" t="s">
        <v>9872</v>
      </c>
      <c r="Y2976" s="38" t="s">
        <v>11922</v>
      </c>
      <c r="AA2976" s="39">
        <v>43467</v>
      </c>
      <c r="AB2976" s="39">
        <v>45292</v>
      </c>
      <c r="AC2976" s="38" t="s">
        <v>144</v>
      </c>
      <c r="AD2976" s="29">
        <v>100</v>
      </c>
      <c r="AE2976" s="29">
        <v>7</v>
      </c>
      <c r="AF2976" s="40">
        <v>2</v>
      </c>
      <c r="AG2976" s="41" t="s">
        <v>95</v>
      </c>
      <c r="AJ2976" s="38" t="s">
        <v>2746</v>
      </c>
      <c r="AK2976" s="29" t="s">
        <v>7</v>
      </c>
      <c r="AL2976" s="39">
        <v>44002</v>
      </c>
      <c r="AM2976" s="29">
        <v>233102</v>
      </c>
      <c r="AN2976" s="29" t="s">
        <v>503</v>
      </c>
      <c r="AO2976" s="29">
        <v>322</v>
      </c>
      <c r="AP2976" s="29">
        <v>3.66</v>
      </c>
      <c r="AQ2976" s="29" t="s">
        <v>10</v>
      </c>
      <c r="AR2976" s="39">
        <v>44048</v>
      </c>
      <c r="AS2976" s="29">
        <v>252713</v>
      </c>
      <c r="AT2976" s="29" t="s">
        <v>76</v>
      </c>
      <c r="AU2976" s="29">
        <v>57</v>
      </c>
      <c r="AV2976" s="29">
        <v>2.61</v>
      </c>
      <c r="AW2976" s="42">
        <v>35769</v>
      </c>
      <c r="AX2976" s="43">
        <v>797678</v>
      </c>
      <c r="AY2976" s="43">
        <v>144375</v>
      </c>
      <c r="AZ2976" s="44" t="s">
        <v>11120</v>
      </c>
    </row>
    <row r="2977" spans="1:52" ht="12.75" customHeight="1" x14ac:dyDescent="0.2">
      <c r="A2977" s="27">
        <v>78153</v>
      </c>
      <c r="B2977" s="28" t="s">
        <v>11923</v>
      </c>
      <c r="C2977" s="29" t="s">
        <v>10071</v>
      </c>
      <c r="D2977" s="30" t="s">
        <v>11924</v>
      </c>
      <c r="E2977" s="30" t="s">
        <v>11924</v>
      </c>
      <c r="F2977" s="31">
        <v>1994</v>
      </c>
      <c r="G2977" s="31" t="s">
        <v>102</v>
      </c>
      <c r="H2977" s="30" t="s">
        <v>70</v>
      </c>
      <c r="I2977" s="59"/>
      <c r="J2977" s="59">
        <f>K2977*L2977</f>
        <v>720</v>
      </c>
      <c r="K2977" s="32">
        <v>24</v>
      </c>
      <c r="L2977" s="33">
        <v>30</v>
      </c>
      <c r="M2977" s="31" t="s">
        <v>10071</v>
      </c>
      <c r="X2977" s="37" t="s">
        <v>11925</v>
      </c>
      <c r="Y2977" s="38" t="s">
        <v>11926</v>
      </c>
      <c r="AA2977" s="39">
        <v>42736</v>
      </c>
      <c r="AB2977" s="39">
        <v>44561</v>
      </c>
      <c r="AC2977" s="38" t="s">
        <v>144</v>
      </c>
      <c r="AD2977" s="29">
        <v>100</v>
      </c>
      <c r="AE2977" s="29">
        <v>7</v>
      </c>
      <c r="AF2977" s="40">
        <v>4.04</v>
      </c>
      <c r="AG2977" s="41" t="s">
        <v>95</v>
      </c>
      <c r="AJ2977" s="38" t="s">
        <v>11927</v>
      </c>
      <c r="AK2977" s="29" t="s">
        <v>6</v>
      </c>
      <c r="AL2977" s="39">
        <v>44185</v>
      </c>
      <c r="AM2977" s="29">
        <v>174710</v>
      </c>
      <c r="AN2977" s="29" t="s">
        <v>84</v>
      </c>
      <c r="AO2977" s="29">
        <v>283</v>
      </c>
      <c r="AP2977" s="29">
        <v>1.57</v>
      </c>
      <c r="AQ2977" s="29" t="s">
        <v>9</v>
      </c>
      <c r="AR2977" s="39">
        <v>44219</v>
      </c>
      <c r="AS2977" s="29">
        <v>93348</v>
      </c>
      <c r="AT2977" s="29" t="s">
        <v>74</v>
      </c>
      <c r="AU2977" s="29">
        <v>14</v>
      </c>
      <c r="AV2977" s="29">
        <v>0.17</v>
      </c>
    </row>
    <row r="2978" spans="1:52" ht="12.75" customHeight="1" x14ac:dyDescent="0.2">
      <c r="A2978" s="27">
        <v>78176</v>
      </c>
      <c r="B2978" s="28" t="s">
        <v>11928</v>
      </c>
      <c r="C2978" s="29" t="s">
        <v>56</v>
      </c>
      <c r="D2978" s="30" t="s">
        <v>11929</v>
      </c>
      <c r="E2978" s="30" t="s">
        <v>11930</v>
      </c>
      <c r="F2978" s="31">
        <v>1996</v>
      </c>
      <c r="G2978" s="31" t="s">
        <v>56</v>
      </c>
      <c r="H2978" s="30" t="s">
        <v>70</v>
      </c>
      <c r="I2978" s="60">
        <v>1</v>
      </c>
      <c r="J2978" s="60"/>
      <c r="K2978" s="32">
        <v>1</v>
      </c>
      <c r="L2978" s="33">
        <v>116</v>
      </c>
      <c r="M2978" s="31" t="s">
        <v>60</v>
      </c>
      <c r="X2978" s="37" t="s">
        <v>11931</v>
      </c>
      <c r="Y2978" s="38" t="s">
        <v>11932</v>
      </c>
      <c r="AA2978" s="39">
        <v>40324</v>
      </c>
      <c r="AB2978" s="39">
        <v>2958465</v>
      </c>
      <c r="AC2978" s="38" t="s">
        <v>1103</v>
      </c>
      <c r="AD2978" s="29">
        <v>100</v>
      </c>
      <c r="AE2978" s="29">
        <v>99</v>
      </c>
      <c r="AF2978" s="40">
        <v>4</v>
      </c>
      <c r="AG2978" s="41" t="s">
        <v>64</v>
      </c>
      <c r="AJ2978" s="38" t="s">
        <v>6988</v>
      </c>
      <c r="AK2978" s="29" t="s">
        <v>7</v>
      </c>
      <c r="AL2978" s="39">
        <v>43970</v>
      </c>
      <c r="AM2978" s="29">
        <v>265839</v>
      </c>
      <c r="AN2978" s="29" t="s">
        <v>76</v>
      </c>
      <c r="AO2978" s="29">
        <v>47</v>
      </c>
      <c r="AP2978" s="29">
        <v>3.2</v>
      </c>
      <c r="AQ2978" s="29" t="s">
        <v>10</v>
      </c>
      <c r="AR2978" s="39">
        <v>44044</v>
      </c>
      <c r="AS2978" s="29">
        <v>284007</v>
      </c>
      <c r="AT2978" s="29" t="s">
        <v>76</v>
      </c>
      <c r="AU2978" s="29">
        <v>21</v>
      </c>
      <c r="AV2978" s="29">
        <v>1.83</v>
      </c>
      <c r="AW2978" s="42">
        <v>35762</v>
      </c>
      <c r="AX2978" s="43">
        <v>46897</v>
      </c>
      <c r="AY2978" s="43">
        <v>9266</v>
      </c>
      <c r="AZ2978" s="44" t="s">
        <v>11120</v>
      </c>
    </row>
    <row r="2979" spans="1:52" ht="12.75" customHeight="1" x14ac:dyDescent="0.2">
      <c r="A2979" s="27">
        <v>78177</v>
      </c>
      <c r="B2979" s="28" t="s">
        <v>11933</v>
      </c>
      <c r="C2979" s="29" t="s">
        <v>56</v>
      </c>
      <c r="D2979" s="30" t="s">
        <v>11934</v>
      </c>
      <c r="E2979" s="30" t="s">
        <v>11935</v>
      </c>
      <c r="F2979" s="31">
        <v>1996</v>
      </c>
      <c r="G2979" s="31" t="s">
        <v>56</v>
      </c>
      <c r="H2979" s="30" t="s">
        <v>103</v>
      </c>
      <c r="I2979" s="60">
        <v>1</v>
      </c>
      <c r="J2979" s="60"/>
      <c r="K2979" s="32">
        <v>1</v>
      </c>
      <c r="L2979" s="33">
        <v>98</v>
      </c>
      <c r="M2979" s="31" t="s">
        <v>60</v>
      </c>
      <c r="X2979" s="37" t="s">
        <v>11936</v>
      </c>
      <c r="Y2979" s="38" t="s">
        <v>11937</v>
      </c>
      <c r="AA2979" s="39">
        <v>40324</v>
      </c>
      <c r="AB2979" s="39">
        <v>2958465</v>
      </c>
      <c r="AC2979" s="38" t="s">
        <v>1103</v>
      </c>
      <c r="AD2979" s="29">
        <v>100</v>
      </c>
      <c r="AE2979" s="29">
        <v>99</v>
      </c>
      <c r="AF2979" s="40">
        <v>2</v>
      </c>
      <c r="AG2979" s="41" t="s">
        <v>64</v>
      </c>
      <c r="AJ2979" s="38" t="s">
        <v>65</v>
      </c>
      <c r="AK2979" s="29" t="s">
        <v>7</v>
      </c>
      <c r="AL2979" s="39">
        <v>43256</v>
      </c>
      <c r="AM2979" s="29">
        <v>285136</v>
      </c>
      <c r="AN2979" s="29" t="s">
        <v>76</v>
      </c>
      <c r="AO2979" s="29">
        <v>25</v>
      </c>
      <c r="AP2979" s="29">
        <v>1.66</v>
      </c>
      <c r="AQ2979" s="29" t="s">
        <v>10</v>
      </c>
      <c r="AR2979" s="39">
        <v>44140</v>
      </c>
      <c r="AS2979" s="29">
        <v>291012</v>
      </c>
      <c r="AT2979" s="29" t="s">
        <v>76</v>
      </c>
      <c r="AU2979" s="29">
        <v>21</v>
      </c>
      <c r="AV2979" s="29">
        <v>1.08</v>
      </c>
      <c r="AW2979" s="42">
        <v>35636</v>
      </c>
      <c r="AX2979" s="43">
        <v>2635</v>
      </c>
      <c r="AY2979" s="43">
        <v>544</v>
      </c>
      <c r="AZ2979" s="44" t="s">
        <v>11120</v>
      </c>
    </row>
    <row r="2980" spans="1:52" ht="12.75" customHeight="1" x14ac:dyDescent="0.2">
      <c r="A2980" s="27">
        <v>78361</v>
      </c>
      <c r="B2980" s="28" t="s">
        <v>11938</v>
      </c>
      <c r="C2980" s="29" t="s">
        <v>56</v>
      </c>
      <c r="D2980" s="30" t="s">
        <v>11939</v>
      </c>
      <c r="E2980" s="30" t="s">
        <v>11939</v>
      </c>
      <c r="F2980" s="31">
        <v>1997</v>
      </c>
      <c r="G2980" s="31" t="s">
        <v>69</v>
      </c>
      <c r="H2980" s="30" t="s">
        <v>59</v>
      </c>
      <c r="I2980" s="60">
        <v>1</v>
      </c>
      <c r="J2980" s="60"/>
      <c r="K2980" s="32">
        <v>1</v>
      </c>
      <c r="L2980" s="33">
        <v>104</v>
      </c>
      <c r="M2980" s="31" t="s">
        <v>60</v>
      </c>
      <c r="X2980" s="37" t="s">
        <v>11175</v>
      </c>
      <c r="Y2980" s="38" t="s">
        <v>11940</v>
      </c>
      <c r="AA2980" s="39">
        <v>40324</v>
      </c>
      <c r="AB2980" s="39">
        <v>2958465</v>
      </c>
      <c r="AC2980" s="38" t="s">
        <v>1103</v>
      </c>
      <c r="AD2980" s="29">
        <v>100</v>
      </c>
      <c r="AE2980" s="29">
        <v>99</v>
      </c>
      <c r="AF2980" s="40">
        <v>10</v>
      </c>
      <c r="AG2980" s="41" t="s">
        <v>64</v>
      </c>
      <c r="AJ2980" s="38" t="s">
        <v>680</v>
      </c>
      <c r="AK2980" s="29" t="s">
        <v>7</v>
      </c>
      <c r="AL2980" s="39">
        <v>43973</v>
      </c>
      <c r="AM2980" s="29">
        <v>270322</v>
      </c>
      <c r="AN2980" s="29" t="s">
        <v>76</v>
      </c>
      <c r="AO2980" s="29">
        <v>57</v>
      </c>
      <c r="AP2980" s="29">
        <v>3.85</v>
      </c>
      <c r="AQ2980" s="29" t="s">
        <v>10</v>
      </c>
      <c r="AR2980" s="39">
        <v>44041</v>
      </c>
      <c r="AS2980" s="29">
        <v>71329</v>
      </c>
      <c r="AT2980" s="29" t="s">
        <v>74</v>
      </c>
      <c r="AU2980" s="29">
        <v>42</v>
      </c>
      <c r="AV2980" s="29">
        <v>0.95</v>
      </c>
      <c r="AW2980" s="42">
        <v>35678</v>
      </c>
      <c r="AX2980" s="43">
        <v>642948</v>
      </c>
      <c r="AY2980" s="43">
        <v>129227</v>
      </c>
      <c r="AZ2980" s="44" t="s">
        <v>11120</v>
      </c>
    </row>
    <row r="2981" spans="1:52" ht="12.75" customHeight="1" x14ac:dyDescent="0.2">
      <c r="A2981" s="27">
        <v>78432</v>
      </c>
      <c r="B2981" s="28" t="s">
        <v>11941</v>
      </c>
      <c r="C2981" s="29" t="s">
        <v>56</v>
      </c>
      <c r="D2981" s="30" t="s">
        <v>11942</v>
      </c>
      <c r="E2981" s="30" t="s">
        <v>11942</v>
      </c>
      <c r="F2981" s="31">
        <v>1997</v>
      </c>
      <c r="G2981" s="31" t="s">
        <v>739</v>
      </c>
      <c r="H2981" s="30" t="s">
        <v>59</v>
      </c>
      <c r="I2981" s="60">
        <v>1</v>
      </c>
      <c r="J2981" s="60"/>
      <c r="K2981" s="32">
        <v>1</v>
      </c>
      <c r="L2981" s="33">
        <v>110</v>
      </c>
      <c r="M2981" s="31" t="s">
        <v>60</v>
      </c>
      <c r="X2981" s="37" t="s">
        <v>11943</v>
      </c>
      <c r="Y2981" s="38" t="s">
        <v>11944</v>
      </c>
      <c r="AA2981" s="39">
        <v>43814</v>
      </c>
      <c r="AB2981" s="39">
        <v>44957</v>
      </c>
      <c r="AC2981" s="38" t="s">
        <v>210</v>
      </c>
      <c r="AD2981" s="29">
        <v>100</v>
      </c>
      <c r="AE2981" s="29">
        <v>99</v>
      </c>
      <c r="AF2981" s="40">
        <v>1</v>
      </c>
      <c r="AJ2981" s="38" t="s">
        <v>138</v>
      </c>
      <c r="AK2981" s="29" t="s">
        <v>7</v>
      </c>
      <c r="AL2981" s="39">
        <v>44218</v>
      </c>
      <c r="AM2981" s="29">
        <v>261324</v>
      </c>
      <c r="AN2981" s="29" t="s">
        <v>76</v>
      </c>
      <c r="AO2981" s="29">
        <v>86</v>
      </c>
      <c r="AP2981" s="29">
        <v>4.5199999999999996</v>
      </c>
      <c r="AQ2981" s="29" t="s">
        <v>10</v>
      </c>
      <c r="AR2981" s="39">
        <v>44226</v>
      </c>
      <c r="AS2981" s="29">
        <v>253954</v>
      </c>
      <c r="AT2981" s="29" t="s">
        <v>76</v>
      </c>
      <c r="AU2981" s="29">
        <v>59</v>
      </c>
      <c r="AV2981" s="29">
        <v>2.14</v>
      </c>
      <c r="AW2981" s="42">
        <v>35748</v>
      </c>
      <c r="AX2981" s="43">
        <v>699493</v>
      </c>
      <c r="AY2981" s="43">
        <v>134107</v>
      </c>
      <c r="AZ2981" s="44" t="s">
        <v>299</v>
      </c>
    </row>
    <row r="2982" spans="1:52" ht="12.75" customHeight="1" x14ac:dyDescent="0.2">
      <c r="A2982" s="27">
        <v>78442</v>
      </c>
      <c r="B2982" s="28" t="s">
        <v>11945</v>
      </c>
      <c r="C2982" s="29" t="s">
        <v>56</v>
      </c>
      <c r="D2982" s="30" t="s">
        <v>11946</v>
      </c>
      <c r="E2982" s="30" t="s">
        <v>11946</v>
      </c>
      <c r="F2982" s="31">
        <v>1997</v>
      </c>
      <c r="G2982" s="31" t="s">
        <v>69</v>
      </c>
      <c r="H2982" s="30" t="s">
        <v>70</v>
      </c>
      <c r="I2982" s="60">
        <v>1</v>
      </c>
      <c r="J2982" s="60"/>
      <c r="K2982" s="32">
        <v>1</v>
      </c>
      <c r="L2982" s="33">
        <v>103</v>
      </c>
      <c r="M2982" s="31" t="s">
        <v>60</v>
      </c>
      <c r="X2982" s="37" t="s">
        <v>11567</v>
      </c>
      <c r="Y2982" s="38" t="s">
        <v>11947</v>
      </c>
      <c r="AA2982" s="39">
        <v>40324</v>
      </c>
      <c r="AB2982" s="39">
        <v>2958465</v>
      </c>
      <c r="AC2982" s="38" t="s">
        <v>1103</v>
      </c>
      <c r="AD2982" s="29">
        <v>100</v>
      </c>
      <c r="AE2982" s="29">
        <v>99</v>
      </c>
      <c r="AF2982" s="40">
        <v>5</v>
      </c>
      <c r="AG2982" s="41" t="s">
        <v>64</v>
      </c>
      <c r="AJ2982" s="38" t="s">
        <v>3414</v>
      </c>
      <c r="AK2982" s="29" t="s">
        <v>6</v>
      </c>
      <c r="AL2982" s="39">
        <v>44248</v>
      </c>
      <c r="AM2982" s="29">
        <v>270118</v>
      </c>
      <c r="AN2982" s="29" t="s">
        <v>76</v>
      </c>
      <c r="AO2982" s="29">
        <v>61</v>
      </c>
      <c r="AP2982" s="29">
        <v>4.79</v>
      </c>
      <c r="AQ2982" s="29" t="s">
        <v>75</v>
      </c>
      <c r="AR2982" s="39">
        <v>44180</v>
      </c>
      <c r="AS2982" s="29">
        <v>152716</v>
      </c>
      <c r="AT2982" s="29" t="s">
        <v>84</v>
      </c>
      <c r="AU2982" s="29">
        <v>121</v>
      </c>
      <c r="AV2982" s="29">
        <v>1.03</v>
      </c>
      <c r="AW2982" s="42">
        <v>35685</v>
      </c>
      <c r="AX2982" s="43">
        <v>6410276</v>
      </c>
      <c r="AY2982" s="43">
        <v>1182224</v>
      </c>
      <c r="AZ2982" s="44" t="s">
        <v>11120</v>
      </c>
    </row>
    <row r="2983" spans="1:52" ht="12.75" customHeight="1" x14ac:dyDescent="0.2">
      <c r="A2983" s="27">
        <v>78479</v>
      </c>
      <c r="B2983" s="28" t="s">
        <v>11948</v>
      </c>
      <c r="C2983" s="29" t="s">
        <v>56</v>
      </c>
      <c r="D2983" s="30" t="s">
        <v>11949</v>
      </c>
      <c r="E2983" s="30" t="s">
        <v>11950</v>
      </c>
      <c r="F2983" s="31">
        <v>1997</v>
      </c>
      <c r="G2983" s="31" t="s">
        <v>102</v>
      </c>
      <c r="H2983" s="30" t="s">
        <v>108</v>
      </c>
      <c r="I2983" s="60">
        <v>1</v>
      </c>
      <c r="J2983" s="60"/>
      <c r="K2983" s="32">
        <v>1</v>
      </c>
      <c r="L2983" s="33">
        <v>134</v>
      </c>
      <c r="M2983" s="31" t="s">
        <v>193</v>
      </c>
      <c r="X2983" s="37" t="s">
        <v>468</v>
      </c>
      <c r="Y2983" s="38" t="s">
        <v>11951</v>
      </c>
      <c r="AA2983" s="39">
        <v>44197</v>
      </c>
      <c r="AB2983" s="39">
        <v>46022</v>
      </c>
      <c r="AC2983" s="38" t="s">
        <v>94</v>
      </c>
      <c r="AD2983" s="29">
        <v>100</v>
      </c>
      <c r="AE2983" s="29">
        <v>5</v>
      </c>
      <c r="AF2983" s="40">
        <v>0</v>
      </c>
      <c r="AG2983" s="41" t="s">
        <v>95</v>
      </c>
      <c r="AJ2983" s="38" t="s">
        <v>10123</v>
      </c>
      <c r="AK2983" s="29" t="s">
        <v>6</v>
      </c>
      <c r="AL2983" s="39">
        <v>43936</v>
      </c>
      <c r="AM2983" s="29">
        <v>211900</v>
      </c>
      <c r="AN2983" s="29" t="s">
        <v>113</v>
      </c>
      <c r="AO2983" s="29">
        <v>1916</v>
      </c>
      <c r="AP2983" s="29">
        <v>7.01</v>
      </c>
      <c r="AQ2983" s="29" t="s">
        <v>95</v>
      </c>
      <c r="AR2983" s="39">
        <v>44152</v>
      </c>
      <c r="AS2983" s="29">
        <v>232224</v>
      </c>
      <c r="AT2983" s="29" t="s">
        <v>503</v>
      </c>
      <c r="AU2983" s="29">
        <v>112</v>
      </c>
      <c r="AV2983" s="29">
        <v>1.2</v>
      </c>
      <c r="AW2983" s="42">
        <v>35678</v>
      </c>
      <c r="AX2983" s="43">
        <v>7288164</v>
      </c>
      <c r="AY2983" s="43">
        <v>1382748</v>
      </c>
      <c r="AZ2983" s="44" t="s">
        <v>205</v>
      </c>
    </row>
    <row r="2984" spans="1:52" ht="12.75" customHeight="1" x14ac:dyDescent="0.2">
      <c r="A2984" s="27">
        <v>78546</v>
      </c>
      <c r="B2984" s="28" t="s">
        <v>11952</v>
      </c>
      <c r="C2984" s="29" t="s">
        <v>56</v>
      </c>
      <c r="D2984" s="30" t="s">
        <v>11953</v>
      </c>
      <c r="E2984" s="30" t="s">
        <v>11954</v>
      </c>
      <c r="F2984" s="31">
        <v>1999</v>
      </c>
      <c r="G2984" s="31" t="s">
        <v>69</v>
      </c>
      <c r="H2984" s="30" t="s">
        <v>59</v>
      </c>
      <c r="I2984" s="60">
        <v>1</v>
      </c>
      <c r="J2984" s="60"/>
      <c r="K2984" s="32">
        <v>1</v>
      </c>
      <c r="L2984" s="33">
        <v>106</v>
      </c>
      <c r="M2984" s="31" t="s">
        <v>60</v>
      </c>
      <c r="X2984" s="37" t="s">
        <v>11955</v>
      </c>
      <c r="Y2984" s="38" t="s">
        <v>11956</v>
      </c>
      <c r="AA2984" s="39">
        <v>37163</v>
      </c>
      <c r="AB2984" s="39">
        <v>2958465</v>
      </c>
      <c r="AC2984" s="38" t="s">
        <v>11957</v>
      </c>
      <c r="AD2984" s="29">
        <v>100</v>
      </c>
      <c r="AE2984" s="29">
        <v>99</v>
      </c>
      <c r="AF2984" s="40">
        <v>9</v>
      </c>
      <c r="AG2984" s="41" t="s">
        <v>64</v>
      </c>
      <c r="AJ2984" s="38" t="s">
        <v>1365</v>
      </c>
      <c r="AK2984" s="29" t="s">
        <v>6</v>
      </c>
      <c r="AL2984" s="39">
        <v>42045</v>
      </c>
      <c r="AM2984" s="29">
        <v>281747</v>
      </c>
      <c r="AN2984" s="29" t="s">
        <v>76</v>
      </c>
      <c r="AO2984" s="29">
        <v>15</v>
      </c>
      <c r="AP2984" s="29">
        <v>1.75</v>
      </c>
      <c r="AQ2984" s="29" t="s">
        <v>10</v>
      </c>
      <c r="AR2984" s="39">
        <v>43798</v>
      </c>
      <c r="AS2984" s="29">
        <v>285845</v>
      </c>
      <c r="AT2984" s="29" t="s">
        <v>76</v>
      </c>
      <c r="AU2984" s="29">
        <v>27</v>
      </c>
      <c r="AV2984" s="29">
        <v>1.93</v>
      </c>
      <c r="AW2984" s="42">
        <v>36665</v>
      </c>
      <c r="AX2984" s="43">
        <v>21347</v>
      </c>
      <c r="AY2984" s="43">
        <v>4152</v>
      </c>
      <c r="AZ2984" s="44" t="s">
        <v>11120</v>
      </c>
    </row>
    <row r="2985" spans="1:52" ht="12.75" customHeight="1" x14ac:dyDescent="0.2">
      <c r="A2985" s="27">
        <v>78705</v>
      </c>
      <c r="B2985" s="28" t="s">
        <v>11958</v>
      </c>
      <c r="C2985" s="29" t="s">
        <v>56</v>
      </c>
      <c r="D2985" s="30" t="s">
        <v>11959</v>
      </c>
      <c r="E2985" s="30" t="s">
        <v>11960</v>
      </c>
      <c r="F2985" s="31">
        <v>1997</v>
      </c>
      <c r="G2985" s="31" t="s">
        <v>102</v>
      </c>
      <c r="H2985" s="30" t="s">
        <v>70</v>
      </c>
      <c r="I2985" s="60">
        <v>1</v>
      </c>
      <c r="J2985" s="60"/>
      <c r="K2985" s="32">
        <v>1</v>
      </c>
      <c r="L2985" s="33">
        <v>100</v>
      </c>
      <c r="M2985" s="31" t="s">
        <v>91</v>
      </c>
      <c r="X2985" s="37" t="s">
        <v>11961</v>
      </c>
      <c r="Y2985" s="38" t="s">
        <v>11962</v>
      </c>
      <c r="Z2985" s="29" t="s">
        <v>96</v>
      </c>
      <c r="AA2985" s="39">
        <v>42370</v>
      </c>
      <c r="AB2985" s="39">
        <v>44196</v>
      </c>
      <c r="AC2985" s="38" t="s">
        <v>144</v>
      </c>
      <c r="AD2985" s="29">
        <v>100</v>
      </c>
      <c r="AE2985" s="29">
        <v>7</v>
      </c>
      <c r="AF2985" s="40">
        <v>3</v>
      </c>
      <c r="AG2985" s="41" t="s">
        <v>95</v>
      </c>
      <c r="AJ2985" s="38" t="s">
        <v>11658</v>
      </c>
      <c r="AK2985" s="29" t="s">
        <v>5</v>
      </c>
      <c r="AL2985" s="39">
        <v>43302</v>
      </c>
      <c r="AM2985" s="29">
        <v>164304</v>
      </c>
      <c r="AN2985" s="29" t="s">
        <v>84</v>
      </c>
      <c r="AO2985" s="29">
        <v>712</v>
      </c>
      <c r="AP2985" s="29">
        <v>7.4</v>
      </c>
      <c r="AQ2985" s="29" t="s">
        <v>8</v>
      </c>
      <c r="AR2985" s="39">
        <v>44099</v>
      </c>
      <c r="AS2985" s="29">
        <v>175149</v>
      </c>
      <c r="AT2985" s="29" t="s">
        <v>126</v>
      </c>
      <c r="AU2985" s="29">
        <v>55</v>
      </c>
      <c r="AV2985" s="29">
        <v>0.37</v>
      </c>
      <c r="AW2985" s="42">
        <v>35677</v>
      </c>
      <c r="AX2985" s="43">
        <v>1558830</v>
      </c>
      <c r="AY2985" s="43">
        <v>291430</v>
      </c>
      <c r="AZ2985" s="44" t="s">
        <v>267</v>
      </c>
    </row>
    <row r="2986" spans="1:52" ht="12.75" customHeight="1" x14ac:dyDescent="0.2">
      <c r="A2986" s="27">
        <v>78741</v>
      </c>
      <c r="B2986" s="28" t="s">
        <v>11963</v>
      </c>
      <c r="C2986" s="29" t="s">
        <v>56</v>
      </c>
      <c r="D2986" s="30" t="s">
        <v>11964</v>
      </c>
      <c r="E2986" s="30" t="s">
        <v>11965</v>
      </c>
      <c r="F2986" s="31">
        <v>1997</v>
      </c>
      <c r="G2986" s="31" t="s">
        <v>102</v>
      </c>
      <c r="H2986" s="30" t="s">
        <v>108</v>
      </c>
      <c r="I2986" s="60">
        <v>1</v>
      </c>
      <c r="J2986" s="60"/>
      <c r="K2986" s="32">
        <v>1</v>
      </c>
      <c r="L2986" s="33">
        <v>130</v>
      </c>
      <c r="M2986" s="31" t="s">
        <v>91</v>
      </c>
      <c r="X2986" s="37" t="s">
        <v>11398</v>
      </c>
      <c r="Y2986" s="38" t="s">
        <v>11966</v>
      </c>
      <c r="AA2986" s="39">
        <v>42767</v>
      </c>
      <c r="AB2986" s="39">
        <v>44592</v>
      </c>
      <c r="AC2986" s="38" t="s">
        <v>144</v>
      </c>
      <c r="AD2986" s="29">
        <v>100</v>
      </c>
      <c r="AE2986" s="29">
        <v>7</v>
      </c>
      <c r="AF2986" s="40">
        <v>5</v>
      </c>
      <c r="AG2986" s="41" t="s">
        <v>95</v>
      </c>
      <c r="AJ2986" s="38" t="s">
        <v>7937</v>
      </c>
      <c r="AK2986" s="29" t="s">
        <v>6</v>
      </c>
      <c r="AL2986" s="39">
        <v>43812</v>
      </c>
      <c r="AM2986" s="29">
        <v>153135</v>
      </c>
      <c r="AN2986" s="29" t="s">
        <v>84</v>
      </c>
      <c r="AO2986" s="29">
        <v>427</v>
      </c>
      <c r="AP2986" s="29">
        <v>3.34</v>
      </c>
      <c r="AQ2986" s="29" t="s">
        <v>9</v>
      </c>
      <c r="AR2986" s="39">
        <v>44071</v>
      </c>
      <c r="AS2986" s="29">
        <v>225552</v>
      </c>
      <c r="AT2986" s="29" t="s">
        <v>503</v>
      </c>
      <c r="AU2986" s="29">
        <v>32</v>
      </c>
      <c r="AV2986" s="29">
        <v>0.36</v>
      </c>
      <c r="AW2986" s="42">
        <v>35671</v>
      </c>
      <c r="AX2986" s="43">
        <v>3126165</v>
      </c>
      <c r="AY2986" s="43">
        <v>600182</v>
      </c>
      <c r="AZ2986" s="44" t="s">
        <v>267</v>
      </c>
    </row>
    <row r="2987" spans="1:52" ht="12.75" customHeight="1" x14ac:dyDescent="0.2">
      <c r="A2987" s="27">
        <v>78746</v>
      </c>
      <c r="B2987" s="28" t="s">
        <v>11967</v>
      </c>
      <c r="C2987" s="29" t="s">
        <v>56</v>
      </c>
      <c r="D2987" s="30" t="s">
        <v>11968</v>
      </c>
      <c r="E2987" s="30" t="s">
        <v>11969</v>
      </c>
      <c r="F2987" s="31">
        <v>1997</v>
      </c>
      <c r="G2987" s="31" t="s">
        <v>102</v>
      </c>
      <c r="H2987" s="30" t="s">
        <v>103</v>
      </c>
      <c r="I2987" s="60">
        <v>1</v>
      </c>
      <c r="J2987" s="60"/>
      <c r="K2987" s="32">
        <v>1</v>
      </c>
      <c r="L2987" s="33">
        <v>91</v>
      </c>
      <c r="M2987" s="31" t="s">
        <v>91</v>
      </c>
      <c r="X2987" s="37" t="s">
        <v>11970</v>
      </c>
      <c r="Y2987" s="38" t="s">
        <v>11971</v>
      </c>
      <c r="AA2987" s="39">
        <v>40324</v>
      </c>
      <c r="AB2987" s="39">
        <v>44524</v>
      </c>
      <c r="AC2987" s="38" t="s">
        <v>1103</v>
      </c>
      <c r="AD2987" s="29">
        <v>100</v>
      </c>
      <c r="AE2987" s="29">
        <v>17</v>
      </c>
      <c r="AF2987" s="40">
        <v>6</v>
      </c>
      <c r="AJ2987" s="38" t="s">
        <v>3690</v>
      </c>
      <c r="AK2987" s="29" t="s">
        <v>7</v>
      </c>
      <c r="AL2987" s="39">
        <v>44107</v>
      </c>
      <c r="AM2987" s="29">
        <v>235923</v>
      </c>
      <c r="AN2987" s="29" t="s">
        <v>503</v>
      </c>
      <c r="AO2987" s="29">
        <v>223</v>
      </c>
      <c r="AP2987" s="29">
        <v>2.59</v>
      </c>
      <c r="AQ2987" s="29" t="s">
        <v>10</v>
      </c>
      <c r="AR2987" s="39">
        <v>43937</v>
      </c>
      <c r="AS2987" s="29">
        <v>113107</v>
      </c>
      <c r="AT2987" s="29" t="s">
        <v>85</v>
      </c>
      <c r="AU2987" s="29">
        <v>146</v>
      </c>
      <c r="AV2987" s="29">
        <v>1.03</v>
      </c>
      <c r="AW2987" s="42">
        <v>35643</v>
      </c>
      <c r="AX2987" s="43">
        <v>2749</v>
      </c>
      <c r="AY2987" s="43">
        <v>536</v>
      </c>
      <c r="AZ2987" s="44" t="s">
        <v>11120</v>
      </c>
    </row>
    <row r="2988" spans="1:52" ht="12.75" customHeight="1" x14ac:dyDescent="0.2">
      <c r="A2988" s="27">
        <v>78751</v>
      </c>
      <c r="B2988" s="28" t="s">
        <v>11972</v>
      </c>
      <c r="C2988" s="29" t="s">
        <v>56</v>
      </c>
      <c r="D2988" s="30" t="s">
        <v>11973</v>
      </c>
      <c r="E2988" s="30" t="s">
        <v>11973</v>
      </c>
      <c r="F2988" s="31">
        <v>1997</v>
      </c>
      <c r="G2988" s="31" t="s">
        <v>69</v>
      </c>
      <c r="H2988" s="30" t="s">
        <v>59</v>
      </c>
      <c r="I2988" s="60">
        <v>1</v>
      </c>
      <c r="J2988" s="60"/>
      <c r="K2988" s="32">
        <v>1</v>
      </c>
      <c r="L2988" s="33">
        <v>96</v>
      </c>
      <c r="M2988" s="31" t="s">
        <v>60</v>
      </c>
      <c r="X2988" s="37" t="s">
        <v>11974</v>
      </c>
      <c r="Y2988" s="38" t="s">
        <v>11975</v>
      </c>
      <c r="AA2988" s="39">
        <v>36436</v>
      </c>
      <c r="AB2988" s="39">
        <v>2958465</v>
      </c>
      <c r="AC2988" s="38" t="s">
        <v>210</v>
      </c>
      <c r="AD2988" s="29">
        <v>100</v>
      </c>
      <c r="AE2988" s="29">
        <v>99</v>
      </c>
      <c r="AF2988" s="40">
        <v>5</v>
      </c>
      <c r="AG2988" s="41" t="s">
        <v>64</v>
      </c>
      <c r="AJ2988" s="38" t="s">
        <v>83</v>
      </c>
      <c r="AK2988" s="29" t="s">
        <v>7</v>
      </c>
      <c r="AL2988" s="39">
        <v>38994</v>
      </c>
      <c r="AM2988" s="29">
        <v>270749</v>
      </c>
      <c r="AN2988" s="29" t="s">
        <v>76</v>
      </c>
      <c r="AO2988" s="29">
        <v>62</v>
      </c>
      <c r="AP2988" s="29">
        <v>8.2799999999999994</v>
      </c>
      <c r="AQ2988" s="29" t="s">
        <v>10</v>
      </c>
      <c r="AR2988" s="39">
        <v>44231</v>
      </c>
      <c r="AS2988" s="29">
        <v>290439</v>
      </c>
      <c r="AT2988" s="29" t="s">
        <v>76</v>
      </c>
      <c r="AU2988" s="29">
        <v>19</v>
      </c>
      <c r="AV2988" s="29">
        <v>1.33</v>
      </c>
      <c r="AW2988" s="42">
        <v>35705</v>
      </c>
      <c r="AX2988" s="43">
        <v>127808</v>
      </c>
      <c r="AY2988" s="43">
        <v>27316</v>
      </c>
      <c r="AZ2988" s="44" t="s">
        <v>299</v>
      </c>
    </row>
    <row r="2989" spans="1:52" ht="12.75" customHeight="1" x14ac:dyDescent="0.2">
      <c r="A2989" s="27">
        <v>78775</v>
      </c>
      <c r="B2989" s="28" t="s">
        <v>11976</v>
      </c>
      <c r="C2989" s="29" t="s">
        <v>56</v>
      </c>
      <c r="D2989" s="30" t="s">
        <v>11977</v>
      </c>
      <c r="E2989" s="30" t="s">
        <v>11978</v>
      </c>
      <c r="F2989" s="31">
        <v>1997</v>
      </c>
      <c r="G2989" s="31" t="s">
        <v>102</v>
      </c>
      <c r="H2989" s="30" t="s">
        <v>952</v>
      </c>
      <c r="I2989" s="60">
        <v>1</v>
      </c>
      <c r="J2989" s="60"/>
      <c r="K2989" s="32">
        <v>1</v>
      </c>
      <c r="L2989" s="33">
        <v>120</v>
      </c>
      <c r="M2989" s="31" t="s">
        <v>91</v>
      </c>
      <c r="X2989" s="37" t="s">
        <v>5547</v>
      </c>
      <c r="Y2989" s="38" t="s">
        <v>11979</v>
      </c>
      <c r="AA2989" s="39">
        <v>40324</v>
      </c>
      <c r="AB2989" s="39">
        <v>45174</v>
      </c>
      <c r="AC2989" s="38" t="s">
        <v>1103</v>
      </c>
      <c r="AD2989" s="29">
        <v>100</v>
      </c>
      <c r="AE2989" s="29">
        <v>19</v>
      </c>
      <c r="AF2989" s="40">
        <v>14</v>
      </c>
      <c r="AJ2989" s="38" t="s">
        <v>145</v>
      </c>
      <c r="AK2989" s="29" t="s">
        <v>7</v>
      </c>
      <c r="AL2989" s="39">
        <v>43050</v>
      </c>
      <c r="AM2989" s="29">
        <v>232102</v>
      </c>
      <c r="AN2989" s="29" t="s">
        <v>503</v>
      </c>
      <c r="AO2989" s="29">
        <v>243</v>
      </c>
      <c r="AP2989" s="29">
        <v>1.93</v>
      </c>
      <c r="AQ2989" s="29" t="s">
        <v>10</v>
      </c>
      <c r="AR2989" s="39">
        <v>44057</v>
      </c>
      <c r="AS2989" s="29">
        <v>115045</v>
      </c>
      <c r="AT2989" s="29" t="s">
        <v>85</v>
      </c>
      <c r="AU2989" s="29">
        <v>79</v>
      </c>
      <c r="AV2989" s="29">
        <v>0.71</v>
      </c>
      <c r="AW2989" s="42">
        <v>35671</v>
      </c>
      <c r="AX2989" s="43">
        <v>46698</v>
      </c>
      <c r="AY2989" s="43">
        <v>9094</v>
      </c>
      <c r="AZ2989" s="44" t="s">
        <v>11120</v>
      </c>
    </row>
    <row r="2990" spans="1:52" ht="12.75" customHeight="1" x14ac:dyDescent="0.2">
      <c r="A2990" s="27">
        <v>78836</v>
      </c>
      <c r="B2990" s="28" t="s">
        <v>11980</v>
      </c>
      <c r="C2990" s="29" t="s">
        <v>56</v>
      </c>
      <c r="D2990" s="30" t="s">
        <v>11981</v>
      </c>
      <c r="E2990" s="30" t="s">
        <v>11981</v>
      </c>
      <c r="F2990" s="31">
        <v>1997</v>
      </c>
      <c r="G2990" s="31" t="s">
        <v>69</v>
      </c>
      <c r="H2990" s="30" t="s">
        <v>70</v>
      </c>
      <c r="I2990" s="60">
        <v>1</v>
      </c>
      <c r="J2990" s="60"/>
      <c r="K2990" s="32">
        <v>1</v>
      </c>
      <c r="L2990" s="33">
        <v>95</v>
      </c>
      <c r="M2990" s="31" t="s">
        <v>60</v>
      </c>
      <c r="X2990" s="37" t="s">
        <v>11982</v>
      </c>
      <c r="Y2990" s="38" t="s">
        <v>11983</v>
      </c>
      <c r="AA2990" s="39">
        <v>40324</v>
      </c>
      <c r="AB2990" s="39">
        <v>2958465</v>
      </c>
      <c r="AC2990" s="38" t="s">
        <v>1103</v>
      </c>
      <c r="AD2990" s="29">
        <v>100</v>
      </c>
      <c r="AE2990" s="29">
        <v>99</v>
      </c>
      <c r="AF2990" s="40">
        <v>2</v>
      </c>
      <c r="AG2990" s="41" t="s">
        <v>64</v>
      </c>
      <c r="AJ2990" s="38" t="s">
        <v>719</v>
      </c>
      <c r="AK2990" s="29" t="s">
        <v>7</v>
      </c>
      <c r="AL2990" s="39">
        <v>42839</v>
      </c>
      <c r="AM2990" s="29">
        <v>261143</v>
      </c>
      <c r="AN2990" s="29" t="s">
        <v>76</v>
      </c>
      <c r="AO2990" s="29">
        <v>57</v>
      </c>
      <c r="AP2990" s="29">
        <v>3.14</v>
      </c>
      <c r="AQ2990" s="29" t="s">
        <v>75</v>
      </c>
      <c r="AR2990" s="39">
        <v>44213</v>
      </c>
      <c r="AS2990" s="29">
        <v>133550</v>
      </c>
      <c r="AT2990" s="29" t="s">
        <v>85</v>
      </c>
      <c r="AU2990" s="29">
        <v>158</v>
      </c>
      <c r="AV2990" s="29">
        <v>0.77</v>
      </c>
      <c r="AW2990" s="42">
        <v>35783</v>
      </c>
      <c r="AX2990" s="43">
        <v>1065641</v>
      </c>
      <c r="AY2990" s="43">
        <v>195392</v>
      </c>
      <c r="AZ2990" s="44" t="s">
        <v>11120</v>
      </c>
    </row>
    <row r="2991" spans="1:52" ht="12.75" customHeight="1" x14ac:dyDescent="0.2">
      <c r="A2991" s="27">
        <v>78972</v>
      </c>
      <c r="B2991" s="28" t="s">
        <v>11984</v>
      </c>
      <c r="C2991" s="29" t="s">
        <v>56</v>
      </c>
      <c r="D2991" s="30" t="s">
        <v>11985</v>
      </c>
      <c r="E2991" s="30" t="s">
        <v>11985</v>
      </c>
      <c r="F2991" s="31">
        <v>1997</v>
      </c>
      <c r="G2991" s="31" t="s">
        <v>102</v>
      </c>
      <c r="H2991" s="30" t="s">
        <v>108</v>
      </c>
      <c r="I2991" s="60">
        <v>1</v>
      </c>
      <c r="J2991" s="60"/>
      <c r="K2991" s="32">
        <v>1</v>
      </c>
      <c r="L2991" s="33">
        <v>150</v>
      </c>
      <c r="M2991" s="31" t="s">
        <v>91</v>
      </c>
      <c r="X2991" s="37" t="s">
        <v>7204</v>
      </c>
      <c r="Y2991" s="38" t="s">
        <v>11986</v>
      </c>
      <c r="AA2991" s="39">
        <v>42471</v>
      </c>
      <c r="AB2991" s="39">
        <v>44296</v>
      </c>
      <c r="AC2991" s="38" t="s">
        <v>144</v>
      </c>
      <c r="AD2991" s="29">
        <v>100</v>
      </c>
      <c r="AE2991" s="29">
        <v>7</v>
      </c>
      <c r="AF2991" s="40">
        <v>4</v>
      </c>
      <c r="AG2991" s="41" t="s">
        <v>95</v>
      </c>
      <c r="AJ2991" s="38" t="s">
        <v>567</v>
      </c>
      <c r="AK2991" s="29" t="s">
        <v>7</v>
      </c>
      <c r="AL2991" s="39">
        <v>44191</v>
      </c>
      <c r="AM2991" s="29">
        <v>241457</v>
      </c>
      <c r="AN2991" s="29" t="s">
        <v>76</v>
      </c>
      <c r="AO2991" s="29">
        <v>208</v>
      </c>
      <c r="AP2991" s="29">
        <v>3.44</v>
      </c>
      <c r="AQ2991" s="29" t="s">
        <v>10</v>
      </c>
      <c r="AR2991" s="39">
        <v>43949</v>
      </c>
      <c r="AS2991" s="29">
        <v>241815</v>
      </c>
      <c r="AT2991" s="29" t="s">
        <v>76</v>
      </c>
      <c r="AU2991" s="29">
        <v>96</v>
      </c>
      <c r="AV2991" s="29">
        <v>1.49</v>
      </c>
      <c r="AW2991" s="42">
        <v>35699</v>
      </c>
      <c r="AX2991" s="43">
        <v>2953851</v>
      </c>
      <c r="AY2991" s="43">
        <v>547442</v>
      </c>
      <c r="AZ2991" s="44" t="s">
        <v>267</v>
      </c>
    </row>
    <row r="2992" spans="1:52" ht="12.75" customHeight="1" x14ac:dyDescent="0.2">
      <c r="A2992" s="27">
        <v>78973</v>
      </c>
      <c r="B2992" s="28" t="s">
        <v>11987</v>
      </c>
      <c r="C2992" s="29" t="s">
        <v>56</v>
      </c>
      <c r="D2992" s="30" t="s">
        <v>11988</v>
      </c>
      <c r="E2992" s="30" t="s">
        <v>11988</v>
      </c>
      <c r="F2992" s="31">
        <v>1997</v>
      </c>
      <c r="G2992" s="31" t="s">
        <v>69</v>
      </c>
      <c r="H2992" s="30" t="s">
        <v>70</v>
      </c>
      <c r="I2992" s="60">
        <v>1</v>
      </c>
      <c r="J2992" s="60"/>
      <c r="K2992" s="32">
        <v>1</v>
      </c>
      <c r="L2992" s="33">
        <v>83</v>
      </c>
      <c r="M2992" s="31" t="s">
        <v>91</v>
      </c>
      <c r="X2992" s="37" t="s">
        <v>3497</v>
      </c>
      <c r="Y2992" s="38" t="s">
        <v>11989</v>
      </c>
      <c r="Z2992" s="29" t="s">
        <v>775</v>
      </c>
      <c r="AA2992" s="39">
        <v>43997</v>
      </c>
      <c r="AB2992" s="39">
        <v>46918</v>
      </c>
      <c r="AC2992" s="38" t="s">
        <v>3875</v>
      </c>
      <c r="AD2992" s="29">
        <v>50</v>
      </c>
      <c r="AE2992" s="29">
        <v>30</v>
      </c>
      <c r="AF2992" s="40">
        <v>3</v>
      </c>
      <c r="AJ2992" s="38" t="s">
        <v>3603</v>
      </c>
      <c r="AK2992" s="29" t="s">
        <v>7</v>
      </c>
      <c r="AL2992" s="39">
        <v>44043</v>
      </c>
      <c r="AM2992" s="29">
        <v>171134</v>
      </c>
      <c r="AN2992" s="29" t="s">
        <v>126</v>
      </c>
      <c r="AO2992" s="29">
        <v>264</v>
      </c>
      <c r="AP2992" s="29">
        <v>2.9</v>
      </c>
      <c r="AQ2992" s="29" t="s">
        <v>75</v>
      </c>
      <c r="AR2992" s="39">
        <v>44248</v>
      </c>
      <c r="AS2992" s="29">
        <v>155401</v>
      </c>
      <c r="AT2992" s="29" t="s">
        <v>84</v>
      </c>
      <c r="AU2992" s="29">
        <v>126</v>
      </c>
      <c r="AV2992" s="29">
        <v>0.79</v>
      </c>
      <c r="AW2992" s="42">
        <v>35698</v>
      </c>
      <c r="AX2992" s="43">
        <v>248320</v>
      </c>
      <c r="AY2992" s="43">
        <v>47372</v>
      </c>
      <c r="AZ2992" s="44" t="s">
        <v>4388</v>
      </c>
    </row>
    <row r="2993" spans="1:52" ht="12.75" customHeight="1" x14ac:dyDescent="0.2">
      <c r="A2993" s="27">
        <v>79035</v>
      </c>
      <c r="B2993" s="28" t="s">
        <v>11990</v>
      </c>
      <c r="C2993" s="29" t="s">
        <v>56</v>
      </c>
      <c r="D2993" s="30" t="s">
        <v>11991</v>
      </c>
      <c r="E2993" s="30" t="s">
        <v>11992</v>
      </c>
      <c r="F2993" s="31">
        <v>1997</v>
      </c>
      <c r="G2993" s="31" t="s">
        <v>102</v>
      </c>
      <c r="H2993" s="30" t="s">
        <v>70</v>
      </c>
      <c r="I2993" s="60">
        <v>1</v>
      </c>
      <c r="J2993" s="60"/>
      <c r="K2993" s="32">
        <v>1</v>
      </c>
      <c r="L2993" s="33">
        <v>89</v>
      </c>
      <c r="M2993" s="31" t="s">
        <v>91</v>
      </c>
      <c r="X2993" s="37" t="s">
        <v>6209</v>
      </c>
      <c r="Y2993" s="38" t="s">
        <v>11993</v>
      </c>
      <c r="AA2993" s="39">
        <v>44090</v>
      </c>
      <c r="AB2993" s="39">
        <v>46280</v>
      </c>
      <c r="AC2993" s="38" t="s">
        <v>144</v>
      </c>
      <c r="AD2993" s="29">
        <v>100</v>
      </c>
      <c r="AE2993" s="29">
        <v>8</v>
      </c>
      <c r="AF2993" s="40">
        <v>1</v>
      </c>
      <c r="AG2993" s="41" t="s">
        <v>95</v>
      </c>
      <c r="AJ2993" s="38" t="s">
        <v>151</v>
      </c>
      <c r="AK2993" s="29" t="s">
        <v>5</v>
      </c>
      <c r="AL2993" s="39">
        <v>42373</v>
      </c>
      <c r="AM2993" s="29">
        <v>84815</v>
      </c>
      <c r="AN2993" s="29" t="s">
        <v>74</v>
      </c>
      <c r="AO2993" s="29">
        <v>524</v>
      </c>
      <c r="AP2993" s="29">
        <v>8.41</v>
      </c>
      <c r="AQ2993" s="29" t="s">
        <v>10</v>
      </c>
      <c r="AR2993" s="39">
        <v>44202</v>
      </c>
      <c r="AS2993" s="29">
        <v>250050</v>
      </c>
      <c r="AT2993" s="29" t="s">
        <v>76</v>
      </c>
      <c r="AU2993" s="29">
        <v>67</v>
      </c>
      <c r="AV2993" s="29">
        <v>1.68</v>
      </c>
      <c r="AW2993" s="42">
        <v>35713</v>
      </c>
      <c r="AX2993" s="43">
        <v>296629</v>
      </c>
      <c r="AY2993" s="43">
        <v>56211</v>
      </c>
      <c r="AZ2993" s="44" t="s">
        <v>267</v>
      </c>
    </row>
    <row r="2994" spans="1:52" ht="12.75" customHeight="1" x14ac:dyDescent="0.2">
      <c r="A2994" s="27">
        <v>79163</v>
      </c>
      <c r="B2994" s="28" t="s">
        <v>11994</v>
      </c>
      <c r="C2994" s="29" t="s">
        <v>56</v>
      </c>
      <c r="D2994" s="30" t="s">
        <v>11995</v>
      </c>
      <c r="E2994" s="30" t="s">
        <v>11995</v>
      </c>
      <c r="F2994" s="31">
        <v>1997</v>
      </c>
      <c r="G2994" s="31" t="s">
        <v>102</v>
      </c>
      <c r="H2994" s="30" t="s">
        <v>312</v>
      </c>
      <c r="I2994" s="60">
        <v>1</v>
      </c>
      <c r="J2994" s="60"/>
      <c r="K2994" s="32">
        <v>1</v>
      </c>
      <c r="L2994" s="33">
        <v>123</v>
      </c>
      <c r="M2994" s="31" t="s">
        <v>193</v>
      </c>
      <c r="X2994" s="37" t="s">
        <v>11996</v>
      </c>
      <c r="Y2994" s="38" t="s">
        <v>11997</v>
      </c>
      <c r="AA2994" s="39">
        <v>43952</v>
      </c>
      <c r="AB2994" s="39">
        <v>45046</v>
      </c>
      <c r="AC2994" s="38" t="s">
        <v>614</v>
      </c>
      <c r="AD2994" s="29">
        <v>100</v>
      </c>
      <c r="AE2994" s="29">
        <v>4</v>
      </c>
      <c r="AF2994" s="40">
        <v>1</v>
      </c>
      <c r="AG2994" s="41" t="s">
        <v>95</v>
      </c>
      <c r="AJ2994" s="38" t="s">
        <v>567</v>
      </c>
      <c r="AK2994" s="29" t="s">
        <v>7</v>
      </c>
      <c r="AL2994" s="39">
        <v>43899</v>
      </c>
      <c r="AM2994" s="29">
        <v>234153</v>
      </c>
      <c r="AN2994" s="29" t="s">
        <v>503</v>
      </c>
      <c r="AO2994" s="29">
        <v>416</v>
      </c>
      <c r="AP2994" s="29">
        <v>4.17</v>
      </c>
      <c r="AQ2994" s="29" t="s">
        <v>10</v>
      </c>
      <c r="AR2994" s="39">
        <v>44240</v>
      </c>
      <c r="AS2994" s="29">
        <v>134659</v>
      </c>
      <c r="AT2994" s="29" t="s">
        <v>84</v>
      </c>
      <c r="AU2994" s="29">
        <v>310</v>
      </c>
      <c r="AV2994" s="29">
        <v>1.77</v>
      </c>
      <c r="AW2994" s="42">
        <v>35734</v>
      </c>
      <c r="AX2994" s="43">
        <v>3666112</v>
      </c>
      <c r="AY2994" s="43">
        <v>663477</v>
      </c>
      <c r="AZ2994" s="44" t="s">
        <v>11998</v>
      </c>
    </row>
    <row r="2995" spans="1:52" ht="12.75" customHeight="1" x14ac:dyDescent="0.2">
      <c r="A2995" s="27">
        <v>79172</v>
      </c>
      <c r="B2995" s="28" t="s">
        <v>11999</v>
      </c>
      <c r="C2995" s="29" t="s">
        <v>56</v>
      </c>
      <c r="D2995" s="30" t="s">
        <v>12000</v>
      </c>
      <c r="E2995" s="30" t="s">
        <v>12001</v>
      </c>
      <c r="F2995" s="31">
        <v>1997</v>
      </c>
      <c r="G2995" s="31" t="s">
        <v>102</v>
      </c>
      <c r="H2995" s="30" t="s">
        <v>952</v>
      </c>
      <c r="I2995" s="60">
        <v>1</v>
      </c>
      <c r="J2995" s="60"/>
      <c r="K2995" s="32">
        <v>1</v>
      </c>
      <c r="L2995" s="33">
        <v>100</v>
      </c>
      <c r="M2995" s="31" t="s">
        <v>193</v>
      </c>
      <c r="X2995" s="37" t="s">
        <v>11157</v>
      </c>
      <c r="Y2995" s="38" t="s">
        <v>12002</v>
      </c>
      <c r="AA2995" s="39">
        <v>43905</v>
      </c>
      <c r="AB2995" s="39">
        <v>44926</v>
      </c>
      <c r="AC2995" s="38" t="s">
        <v>4907</v>
      </c>
      <c r="AD2995" s="29">
        <v>100</v>
      </c>
      <c r="AE2995" s="29">
        <v>4</v>
      </c>
      <c r="AF2995" s="40">
        <v>1</v>
      </c>
      <c r="AG2995" s="41" t="s">
        <v>95</v>
      </c>
      <c r="AJ2995" s="38" t="s">
        <v>10123</v>
      </c>
      <c r="AK2995" s="29" t="s">
        <v>7</v>
      </c>
      <c r="AL2995" s="39">
        <v>43904</v>
      </c>
      <c r="AM2995" s="29">
        <v>233120</v>
      </c>
      <c r="AN2995" s="29" t="s">
        <v>503</v>
      </c>
      <c r="AO2995" s="29">
        <v>379</v>
      </c>
      <c r="AP2995" s="29">
        <v>2.76</v>
      </c>
      <c r="AQ2995" s="29" t="s">
        <v>95</v>
      </c>
      <c r="AR2995" s="39">
        <v>44203</v>
      </c>
      <c r="AS2995" s="29">
        <v>233313</v>
      </c>
      <c r="AT2995" s="29" t="s">
        <v>503</v>
      </c>
      <c r="AU2995" s="29">
        <v>113</v>
      </c>
      <c r="AV2995" s="29">
        <v>1.27</v>
      </c>
      <c r="AW2995" s="42">
        <v>35748</v>
      </c>
      <c r="AX2995" s="43">
        <v>795875</v>
      </c>
      <c r="AY2995" s="43">
        <v>147179</v>
      </c>
      <c r="AZ2995" s="44" t="s">
        <v>1134</v>
      </c>
    </row>
    <row r="2996" spans="1:52" ht="12.75" customHeight="1" x14ac:dyDescent="0.2">
      <c r="A2996" s="27">
        <v>79185</v>
      </c>
      <c r="B2996" s="28" t="s">
        <v>12003</v>
      </c>
      <c r="C2996" s="29" t="s">
        <v>56</v>
      </c>
      <c r="D2996" s="30" t="s">
        <v>12004</v>
      </c>
      <c r="E2996" s="30" t="s">
        <v>12005</v>
      </c>
      <c r="F2996" s="31">
        <v>1997</v>
      </c>
      <c r="G2996" s="31" t="s">
        <v>102</v>
      </c>
      <c r="H2996" s="30" t="s">
        <v>135</v>
      </c>
      <c r="I2996" s="60">
        <v>1</v>
      </c>
      <c r="J2996" s="60"/>
      <c r="K2996" s="32">
        <v>1</v>
      </c>
      <c r="L2996" s="33">
        <v>106</v>
      </c>
      <c r="M2996" s="31" t="s">
        <v>109</v>
      </c>
      <c r="X2996" s="37" t="s">
        <v>10040</v>
      </c>
      <c r="Y2996" s="38" t="s">
        <v>12006</v>
      </c>
      <c r="AA2996" s="39">
        <v>43466</v>
      </c>
      <c r="AB2996" s="39">
        <v>45291</v>
      </c>
      <c r="AC2996" s="38" t="s">
        <v>144</v>
      </c>
      <c r="AD2996" s="29">
        <v>100</v>
      </c>
      <c r="AE2996" s="29">
        <v>7</v>
      </c>
      <c r="AF2996" s="40">
        <v>2</v>
      </c>
      <c r="AG2996" s="41" t="s">
        <v>95</v>
      </c>
      <c r="AJ2996" s="38" t="s">
        <v>567</v>
      </c>
      <c r="AK2996" s="29" t="s">
        <v>7</v>
      </c>
      <c r="AL2996" s="39">
        <v>44114</v>
      </c>
      <c r="AM2996" s="29">
        <v>240025</v>
      </c>
      <c r="AN2996" s="29" t="s">
        <v>503</v>
      </c>
      <c r="AO2996" s="29">
        <v>260</v>
      </c>
      <c r="AP2996" s="29">
        <v>3.14</v>
      </c>
      <c r="AQ2996" s="29" t="s">
        <v>10</v>
      </c>
      <c r="AR2996" s="39">
        <v>43954</v>
      </c>
      <c r="AS2996" s="29">
        <v>131232</v>
      </c>
      <c r="AT2996" s="29" t="s">
        <v>85</v>
      </c>
      <c r="AU2996" s="29">
        <v>315</v>
      </c>
      <c r="AV2996" s="29">
        <v>1.54</v>
      </c>
      <c r="AW2996" s="42">
        <v>35769</v>
      </c>
      <c r="AX2996" s="43">
        <v>276448</v>
      </c>
      <c r="AY2996" s="43">
        <v>49792</v>
      </c>
      <c r="AZ2996" s="44" t="s">
        <v>267</v>
      </c>
    </row>
    <row r="2997" spans="1:52" ht="12.75" customHeight="1" x14ac:dyDescent="0.2">
      <c r="A2997" s="27">
        <v>79193</v>
      </c>
      <c r="B2997" s="28" t="s">
        <v>11035</v>
      </c>
      <c r="C2997" s="29" t="s">
        <v>185</v>
      </c>
      <c r="D2997" s="30" t="s">
        <v>12007</v>
      </c>
      <c r="E2997" s="30" t="s">
        <v>12007</v>
      </c>
      <c r="F2997" s="31">
        <v>1996</v>
      </c>
      <c r="G2997" s="31" t="s">
        <v>102</v>
      </c>
      <c r="H2997" s="30" t="s">
        <v>1013</v>
      </c>
      <c r="I2997" s="59"/>
      <c r="J2997" s="59">
        <f>K2997*L2997</f>
        <v>1620</v>
      </c>
      <c r="K2997" s="32">
        <v>27</v>
      </c>
      <c r="L2997" s="33">
        <v>60</v>
      </c>
      <c r="M2997" s="31" t="s">
        <v>109</v>
      </c>
      <c r="X2997" s="37" t="s">
        <v>10905</v>
      </c>
      <c r="Y2997" s="38" t="s">
        <v>12008</v>
      </c>
      <c r="AA2997" s="39">
        <v>43344</v>
      </c>
      <c r="AB2997" s="39">
        <v>44439</v>
      </c>
      <c r="AC2997" s="38" t="s">
        <v>10895</v>
      </c>
      <c r="AD2997" s="29">
        <v>100</v>
      </c>
      <c r="AE2997" s="29">
        <v>4</v>
      </c>
      <c r="AF2997" s="40">
        <v>2</v>
      </c>
      <c r="AG2997" s="41" t="s">
        <v>95</v>
      </c>
      <c r="AH2997" s="39">
        <v>44440</v>
      </c>
      <c r="AI2997" s="39">
        <v>44985</v>
      </c>
      <c r="AJ2997" s="38" t="s">
        <v>10896</v>
      </c>
      <c r="AK2997" s="29" t="s">
        <v>7</v>
      </c>
      <c r="AL2997" s="39">
        <v>42183</v>
      </c>
      <c r="AM2997" s="29">
        <v>122115</v>
      </c>
      <c r="AN2997" s="29" t="s">
        <v>85</v>
      </c>
      <c r="AO2997" s="29">
        <v>264</v>
      </c>
      <c r="AP2997" s="29">
        <v>2.0499999999999998</v>
      </c>
      <c r="AQ2997" s="29" t="s">
        <v>95</v>
      </c>
      <c r="AR2997" s="39">
        <v>44171</v>
      </c>
      <c r="AS2997" s="29">
        <v>270243</v>
      </c>
      <c r="AT2997" s="29" t="s">
        <v>76</v>
      </c>
      <c r="AU2997" s="29">
        <v>28</v>
      </c>
      <c r="AV2997" s="29">
        <v>1.87</v>
      </c>
    </row>
    <row r="2998" spans="1:52" ht="12.75" customHeight="1" x14ac:dyDescent="0.2">
      <c r="A2998" s="27">
        <v>79244</v>
      </c>
      <c r="B2998" s="28" t="s">
        <v>12009</v>
      </c>
      <c r="C2998" s="29" t="s">
        <v>56</v>
      </c>
      <c r="D2998" s="30" t="s">
        <v>12010</v>
      </c>
      <c r="E2998" s="30" t="s">
        <v>12010</v>
      </c>
      <c r="F2998" s="31">
        <v>1997</v>
      </c>
      <c r="G2998" s="31" t="s">
        <v>69</v>
      </c>
      <c r="H2998" s="30" t="s">
        <v>70</v>
      </c>
      <c r="I2998" s="60">
        <v>1</v>
      </c>
      <c r="J2998" s="60"/>
      <c r="K2998" s="32">
        <v>1</v>
      </c>
      <c r="L2998" s="33">
        <v>105</v>
      </c>
      <c r="M2998" s="31" t="s">
        <v>91</v>
      </c>
      <c r="X2998" s="37" t="s">
        <v>11555</v>
      </c>
      <c r="Y2998" s="38" t="s">
        <v>12011</v>
      </c>
      <c r="AA2998" s="39">
        <v>40324</v>
      </c>
      <c r="AB2998" s="39">
        <v>2958465</v>
      </c>
      <c r="AC2998" s="38" t="s">
        <v>1103</v>
      </c>
      <c r="AD2998" s="29">
        <v>100</v>
      </c>
      <c r="AE2998" s="29">
        <v>99</v>
      </c>
      <c r="AF2998" s="40">
        <v>8</v>
      </c>
      <c r="AG2998" s="41" t="s">
        <v>64</v>
      </c>
      <c r="AJ2998" s="38" t="s">
        <v>12012</v>
      </c>
      <c r="AK2998" s="29" t="s">
        <v>6</v>
      </c>
      <c r="AL2998" s="39">
        <v>43296</v>
      </c>
      <c r="AM2998" s="29">
        <v>91125</v>
      </c>
      <c r="AN2998" s="29" t="s">
        <v>74</v>
      </c>
      <c r="AO2998" s="29">
        <v>128</v>
      </c>
      <c r="AP2998" s="29">
        <v>2.06</v>
      </c>
      <c r="AQ2998" s="29" t="s">
        <v>75</v>
      </c>
      <c r="AR2998" s="39">
        <v>44210</v>
      </c>
      <c r="AS2998" s="29">
        <v>132702</v>
      </c>
      <c r="AT2998" s="29" t="s">
        <v>85</v>
      </c>
      <c r="AU2998" s="29">
        <v>91</v>
      </c>
      <c r="AV2998" s="29">
        <v>0.59</v>
      </c>
      <c r="AW2998" s="42">
        <v>35754</v>
      </c>
      <c r="AX2998" s="43">
        <v>2028816</v>
      </c>
      <c r="AY2998" s="43">
        <v>371038</v>
      </c>
      <c r="AZ2998" s="44" t="s">
        <v>11120</v>
      </c>
    </row>
    <row r="2999" spans="1:52" ht="12.75" customHeight="1" x14ac:dyDescent="0.2">
      <c r="A2999" s="27">
        <v>79299</v>
      </c>
      <c r="B2999" s="28" t="s">
        <v>12013</v>
      </c>
      <c r="C2999" s="29" t="s">
        <v>56</v>
      </c>
      <c r="D2999" s="30" t="s">
        <v>12014</v>
      </c>
      <c r="E2999" s="30" t="s">
        <v>12015</v>
      </c>
      <c r="F2999" s="31">
        <v>1997</v>
      </c>
      <c r="G2999" s="31" t="s">
        <v>90</v>
      </c>
      <c r="H2999" s="30" t="s">
        <v>919</v>
      </c>
      <c r="I2999" s="60">
        <v>1</v>
      </c>
      <c r="J2999" s="60"/>
      <c r="K2999" s="32">
        <v>1</v>
      </c>
      <c r="L2999" s="33">
        <v>87</v>
      </c>
      <c r="M2999" s="31" t="s">
        <v>91</v>
      </c>
      <c r="X2999" s="37" t="s">
        <v>12016</v>
      </c>
      <c r="Y2999" s="38" t="s">
        <v>12017</v>
      </c>
      <c r="AA2999" s="39">
        <v>44197</v>
      </c>
      <c r="AB2999" s="39">
        <v>46022</v>
      </c>
      <c r="AC2999" s="38" t="s">
        <v>94</v>
      </c>
      <c r="AD2999" s="29">
        <v>100</v>
      </c>
      <c r="AE2999" s="29">
        <v>5</v>
      </c>
      <c r="AF2999" s="40">
        <v>0</v>
      </c>
      <c r="AG2999" s="41" t="s">
        <v>95</v>
      </c>
      <c r="AK2999" s="29" t="s">
        <v>6</v>
      </c>
      <c r="AL2999" s="39">
        <v>43857</v>
      </c>
      <c r="AM2999" s="29">
        <v>155656</v>
      </c>
      <c r="AN2999" s="29" t="s">
        <v>84</v>
      </c>
      <c r="AO2999" s="29">
        <v>313</v>
      </c>
      <c r="AP2999" s="29">
        <v>2.63</v>
      </c>
      <c r="AW2999" s="42">
        <v>35755</v>
      </c>
      <c r="AX2999" s="43">
        <v>12004814</v>
      </c>
      <c r="AY2999" s="43">
        <v>2210148</v>
      </c>
      <c r="AZ2999" s="44" t="s">
        <v>267</v>
      </c>
    </row>
    <row r="3000" spans="1:52" ht="12.75" customHeight="1" x14ac:dyDescent="0.2">
      <c r="A3000" s="27">
        <v>79385</v>
      </c>
      <c r="B3000" s="28" t="s">
        <v>12018</v>
      </c>
      <c r="C3000" s="29" t="s">
        <v>56</v>
      </c>
      <c r="D3000" s="30" t="s">
        <v>12019</v>
      </c>
      <c r="E3000" s="30" t="s">
        <v>12019</v>
      </c>
      <c r="F3000" s="31">
        <v>1997</v>
      </c>
      <c r="G3000" s="31" t="s">
        <v>69</v>
      </c>
      <c r="H3000" s="30" t="s">
        <v>59</v>
      </c>
      <c r="I3000" s="60">
        <v>1</v>
      </c>
      <c r="J3000" s="60"/>
      <c r="K3000" s="32">
        <v>1</v>
      </c>
      <c r="L3000" s="33">
        <v>123</v>
      </c>
      <c r="M3000" s="31" t="s">
        <v>12020</v>
      </c>
      <c r="X3000" s="37" t="s">
        <v>9971</v>
      </c>
      <c r="Y3000" s="38" t="s">
        <v>12021</v>
      </c>
      <c r="AA3000" s="39">
        <v>43586</v>
      </c>
      <c r="AB3000" s="39">
        <v>44681</v>
      </c>
      <c r="AC3000" s="38" t="s">
        <v>4620</v>
      </c>
      <c r="AD3000" s="29">
        <v>100</v>
      </c>
      <c r="AE3000" s="29">
        <v>3</v>
      </c>
      <c r="AF3000" s="40">
        <v>3</v>
      </c>
      <c r="AJ3000" s="38" t="s">
        <v>9903</v>
      </c>
      <c r="AK3000" s="29" t="s">
        <v>5</v>
      </c>
      <c r="AL3000" s="39">
        <v>44198</v>
      </c>
      <c r="AM3000" s="29">
        <v>213949</v>
      </c>
      <c r="AN3000" s="29" t="s">
        <v>113</v>
      </c>
      <c r="AO3000" s="29">
        <v>3372</v>
      </c>
      <c r="AP3000" s="29">
        <v>14.26</v>
      </c>
      <c r="AQ3000" s="29" t="s">
        <v>75</v>
      </c>
      <c r="AR3000" s="39">
        <v>44222</v>
      </c>
      <c r="AS3000" s="29">
        <v>160419</v>
      </c>
      <c r="AT3000" s="29" t="s">
        <v>84</v>
      </c>
      <c r="AU3000" s="29">
        <v>199</v>
      </c>
      <c r="AV3000" s="29">
        <v>1.51</v>
      </c>
      <c r="AW3000" s="42">
        <v>35782</v>
      </c>
      <c r="AX3000" s="43">
        <v>31195875</v>
      </c>
      <c r="AY3000" s="43">
        <v>5718931</v>
      </c>
      <c r="AZ3000" s="44" t="s">
        <v>11120</v>
      </c>
    </row>
    <row r="3001" spans="1:52" ht="12.75" customHeight="1" x14ac:dyDescent="0.2">
      <c r="A3001" s="27">
        <v>79386</v>
      </c>
      <c r="B3001" s="28" t="s">
        <v>12022</v>
      </c>
      <c r="C3001" s="29" t="s">
        <v>56</v>
      </c>
      <c r="D3001" s="30" t="s">
        <v>12023</v>
      </c>
      <c r="E3001" s="30" t="s">
        <v>12023</v>
      </c>
      <c r="F3001" s="31">
        <v>1997</v>
      </c>
      <c r="G3001" s="31" t="s">
        <v>69</v>
      </c>
      <c r="H3001" s="30" t="s">
        <v>70</v>
      </c>
      <c r="I3001" s="60">
        <v>1</v>
      </c>
      <c r="J3001" s="60"/>
      <c r="K3001" s="32">
        <v>1</v>
      </c>
      <c r="L3001" s="33">
        <v>97</v>
      </c>
      <c r="M3001" s="31" t="s">
        <v>193</v>
      </c>
      <c r="X3001" s="37" t="s">
        <v>12024</v>
      </c>
      <c r="Y3001" s="38" t="s">
        <v>12025</v>
      </c>
      <c r="AA3001" s="39">
        <v>44197</v>
      </c>
      <c r="AB3001" s="39">
        <v>46022</v>
      </c>
      <c r="AC3001" s="38" t="s">
        <v>12026</v>
      </c>
      <c r="AD3001" s="29">
        <v>100</v>
      </c>
      <c r="AE3001" s="29">
        <v>6</v>
      </c>
      <c r="AF3001" s="40">
        <v>1</v>
      </c>
      <c r="AJ3001" s="38" t="s">
        <v>4569</v>
      </c>
      <c r="AK3001" s="29" t="s">
        <v>6</v>
      </c>
      <c r="AL3001" s="39">
        <v>43899</v>
      </c>
      <c r="AM3001" s="29">
        <v>212350</v>
      </c>
      <c r="AN3001" s="29" t="s">
        <v>113</v>
      </c>
      <c r="AO3001" s="29">
        <v>1628</v>
      </c>
      <c r="AP3001" s="29">
        <v>5.9</v>
      </c>
      <c r="AQ3001" s="29" t="s">
        <v>75</v>
      </c>
      <c r="AR3001" s="39">
        <v>44211</v>
      </c>
      <c r="AS3001" s="29">
        <v>174521</v>
      </c>
      <c r="AT3001" s="29" t="s">
        <v>126</v>
      </c>
      <c r="AU3001" s="29">
        <v>183</v>
      </c>
      <c r="AV3001" s="29">
        <v>1.03</v>
      </c>
      <c r="AW3001" s="42">
        <v>35787</v>
      </c>
      <c r="AX3001" s="43">
        <v>16575127</v>
      </c>
      <c r="AY3001" s="43">
        <v>3021708</v>
      </c>
      <c r="AZ3001" s="44" t="s">
        <v>299</v>
      </c>
    </row>
    <row r="3002" spans="1:52" ht="12.75" customHeight="1" x14ac:dyDescent="0.2">
      <c r="A3002" s="27">
        <v>79387</v>
      </c>
      <c r="B3002" s="28" t="s">
        <v>12027</v>
      </c>
      <c r="C3002" s="29" t="s">
        <v>56</v>
      </c>
      <c r="D3002" s="30" t="s">
        <v>12028</v>
      </c>
      <c r="E3002" s="30" t="s">
        <v>12028</v>
      </c>
      <c r="F3002" s="31">
        <v>1997</v>
      </c>
      <c r="G3002" s="31" t="s">
        <v>69</v>
      </c>
      <c r="H3002" s="30" t="s">
        <v>70</v>
      </c>
      <c r="I3002" s="60">
        <v>1</v>
      </c>
      <c r="J3002" s="60"/>
      <c r="K3002" s="32">
        <v>1</v>
      </c>
      <c r="L3002" s="33">
        <v>116</v>
      </c>
      <c r="M3002" s="31" t="s">
        <v>91</v>
      </c>
      <c r="X3002" s="37" t="s">
        <v>7101</v>
      </c>
      <c r="Y3002" s="38" t="s">
        <v>12029</v>
      </c>
      <c r="AA3002" s="39">
        <v>40324</v>
      </c>
      <c r="AB3002" s="39">
        <v>2958465</v>
      </c>
      <c r="AC3002" s="38" t="s">
        <v>1103</v>
      </c>
      <c r="AD3002" s="29">
        <v>100</v>
      </c>
      <c r="AE3002" s="29">
        <v>99</v>
      </c>
      <c r="AF3002" s="40">
        <v>6</v>
      </c>
      <c r="AG3002" s="41" t="s">
        <v>64</v>
      </c>
      <c r="AJ3002" s="38" t="s">
        <v>817</v>
      </c>
      <c r="AK3002" s="29" t="s">
        <v>6</v>
      </c>
      <c r="AL3002" s="39">
        <v>43723</v>
      </c>
      <c r="AM3002" s="29">
        <v>264614</v>
      </c>
      <c r="AN3002" s="29" t="s">
        <v>76</v>
      </c>
      <c r="AO3002" s="29">
        <v>102</v>
      </c>
      <c r="AP3002" s="29">
        <v>7.98</v>
      </c>
      <c r="AQ3002" s="29" t="s">
        <v>75</v>
      </c>
      <c r="AR3002" s="39">
        <v>44230</v>
      </c>
      <c r="AS3002" s="29">
        <v>142025</v>
      </c>
      <c r="AT3002" s="29" t="s">
        <v>84</v>
      </c>
      <c r="AU3002" s="29">
        <v>85</v>
      </c>
      <c r="AV3002" s="29">
        <v>0.6</v>
      </c>
      <c r="AW3002" s="42">
        <v>35818</v>
      </c>
      <c r="AX3002" s="43">
        <v>2114277</v>
      </c>
      <c r="AY3002" s="43">
        <v>389553</v>
      </c>
      <c r="AZ3002" s="44" t="s">
        <v>11120</v>
      </c>
    </row>
    <row r="3003" spans="1:52" ht="12.75" customHeight="1" x14ac:dyDescent="0.2">
      <c r="A3003" s="27">
        <v>79390</v>
      </c>
      <c r="B3003" s="28" t="s">
        <v>12030</v>
      </c>
      <c r="C3003" s="29" t="s">
        <v>56</v>
      </c>
      <c r="D3003" s="30" t="s">
        <v>12031</v>
      </c>
      <c r="E3003" s="30" t="s">
        <v>12032</v>
      </c>
      <c r="F3003" s="31">
        <v>1997</v>
      </c>
      <c r="G3003" s="31" t="s">
        <v>102</v>
      </c>
      <c r="H3003" s="30" t="s">
        <v>59</v>
      </c>
      <c r="I3003" s="60">
        <v>1</v>
      </c>
      <c r="J3003" s="60"/>
      <c r="K3003" s="32">
        <v>1</v>
      </c>
      <c r="L3003" s="33">
        <v>144</v>
      </c>
      <c r="M3003" s="31" t="s">
        <v>91</v>
      </c>
      <c r="X3003" s="37" t="s">
        <v>6252</v>
      </c>
      <c r="Y3003" s="38" t="s">
        <v>12033</v>
      </c>
      <c r="AA3003" s="39">
        <v>43831</v>
      </c>
      <c r="AB3003" s="39">
        <v>45657</v>
      </c>
      <c r="AC3003" s="38" t="s">
        <v>144</v>
      </c>
      <c r="AD3003" s="29">
        <v>100</v>
      </c>
      <c r="AE3003" s="29">
        <v>7</v>
      </c>
      <c r="AF3003" s="40">
        <v>1</v>
      </c>
      <c r="AG3003" s="41" t="s">
        <v>95</v>
      </c>
      <c r="AJ3003" s="38" t="s">
        <v>3897</v>
      </c>
      <c r="AK3003" s="29" t="s">
        <v>7</v>
      </c>
      <c r="AL3003" s="39">
        <v>43704</v>
      </c>
      <c r="AM3003" s="29">
        <v>234449</v>
      </c>
      <c r="AN3003" s="29" t="s">
        <v>503</v>
      </c>
      <c r="AO3003" s="29">
        <v>245</v>
      </c>
      <c r="AP3003" s="29">
        <v>4.55</v>
      </c>
      <c r="AQ3003" s="29" t="s">
        <v>10</v>
      </c>
      <c r="AR3003" s="39">
        <v>43968</v>
      </c>
      <c r="AS3003" s="29">
        <v>113542</v>
      </c>
      <c r="AT3003" s="29" t="s">
        <v>85</v>
      </c>
      <c r="AU3003" s="29">
        <v>165</v>
      </c>
      <c r="AV3003" s="29">
        <v>1.01</v>
      </c>
      <c r="AW3003" s="42">
        <v>35783</v>
      </c>
      <c r="AX3003" s="43">
        <v>8848822</v>
      </c>
      <c r="AY3003" s="43">
        <v>1592058</v>
      </c>
      <c r="AZ3003" s="44" t="s">
        <v>267</v>
      </c>
    </row>
    <row r="3004" spans="1:52" ht="12.75" customHeight="1" x14ac:dyDescent="0.2">
      <c r="A3004" s="27">
        <v>79502</v>
      </c>
      <c r="B3004" s="28" t="s">
        <v>12034</v>
      </c>
      <c r="C3004" s="29" t="s">
        <v>56</v>
      </c>
      <c r="D3004" s="30" t="s">
        <v>12035</v>
      </c>
      <c r="E3004" s="30" t="s">
        <v>12035</v>
      </c>
      <c r="F3004" s="31">
        <v>1995</v>
      </c>
      <c r="G3004" s="31" t="s">
        <v>102</v>
      </c>
      <c r="H3004" s="30" t="s">
        <v>70</v>
      </c>
      <c r="I3004" s="60">
        <v>1</v>
      </c>
      <c r="J3004" s="60"/>
      <c r="K3004" s="32">
        <v>1</v>
      </c>
      <c r="L3004" s="33">
        <v>89</v>
      </c>
      <c r="M3004" s="31" t="s">
        <v>91</v>
      </c>
      <c r="X3004" s="37" t="s">
        <v>12036</v>
      </c>
      <c r="Y3004" s="38" t="s">
        <v>12037</v>
      </c>
      <c r="Z3004" s="29" t="s">
        <v>96</v>
      </c>
      <c r="AA3004" s="39">
        <v>42370</v>
      </c>
      <c r="AB3004" s="39">
        <v>44196</v>
      </c>
      <c r="AC3004" s="38" t="s">
        <v>94</v>
      </c>
      <c r="AD3004" s="29">
        <v>100</v>
      </c>
      <c r="AE3004" s="29">
        <v>5</v>
      </c>
      <c r="AF3004" s="40">
        <v>5</v>
      </c>
      <c r="AG3004" s="41" t="s">
        <v>95</v>
      </c>
      <c r="AJ3004" s="38" t="s">
        <v>6988</v>
      </c>
      <c r="AK3004" s="29" t="s">
        <v>6</v>
      </c>
      <c r="AL3004" s="39">
        <v>44164</v>
      </c>
      <c r="AM3004" s="29">
        <v>265417</v>
      </c>
      <c r="AN3004" s="29" t="s">
        <v>76</v>
      </c>
      <c r="AO3004" s="29">
        <v>54</v>
      </c>
      <c r="AP3004" s="29">
        <v>4.12</v>
      </c>
      <c r="AQ3004" s="29" t="s">
        <v>10</v>
      </c>
      <c r="AR3004" s="39">
        <v>44189</v>
      </c>
      <c r="AS3004" s="29">
        <v>272807</v>
      </c>
      <c r="AT3004" s="29" t="s">
        <v>76</v>
      </c>
      <c r="AU3004" s="29">
        <v>28</v>
      </c>
      <c r="AV3004" s="29">
        <v>2.02</v>
      </c>
    </row>
    <row r="3005" spans="1:52" ht="12.75" customHeight="1" x14ac:dyDescent="0.2">
      <c r="A3005" s="27">
        <v>79503</v>
      </c>
      <c r="B3005" s="28" t="s">
        <v>12038</v>
      </c>
      <c r="C3005" s="29" t="s">
        <v>56</v>
      </c>
      <c r="D3005" s="30" t="s">
        <v>12039</v>
      </c>
      <c r="E3005" s="30" t="s">
        <v>12040</v>
      </c>
      <c r="F3005" s="31">
        <v>1995</v>
      </c>
      <c r="G3005" s="31" t="s">
        <v>102</v>
      </c>
      <c r="H3005" s="30" t="s">
        <v>59</v>
      </c>
      <c r="I3005" s="60">
        <v>1</v>
      </c>
      <c r="J3005" s="60"/>
      <c r="K3005" s="32">
        <v>1</v>
      </c>
      <c r="L3005" s="33">
        <v>97</v>
      </c>
      <c r="M3005" s="31" t="s">
        <v>91</v>
      </c>
      <c r="X3005" s="37" t="s">
        <v>11010</v>
      </c>
      <c r="Y3005" s="38" t="s">
        <v>12041</v>
      </c>
      <c r="AA3005" s="39">
        <v>43497</v>
      </c>
      <c r="AB3005" s="39">
        <v>45322</v>
      </c>
      <c r="AC3005" s="38" t="s">
        <v>94</v>
      </c>
      <c r="AD3005" s="29">
        <v>100</v>
      </c>
      <c r="AE3005" s="29">
        <v>5</v>
      </c>
      <c r="AF3005" s="40">
        <v>1</v>
      </c>
      <c r="AG3005" s="41" t="s">
        <v>95</v>
      </c>
      <c r="AJ3005" s="38" t="s">
        <v>6216</v>
      </c>
      <c r="AK3005" s="29" t="s">
        <v>6</v>
      </c>
      <c r="AL3005" s="39">
        <v>43860</v>
      </c>
      <c r="AM3005" s="29">
        <v>155449</v>
      </c>
      <c r="AN3005" s="29" t="s">
        <v>84</v>
      </c>
      <c r="AO3005" s="29">
        <v>403</v>
      </c>
      <c r="AP3005" s="29">
        <v>3.55</v>
      </c>
      <c r="AQ3005" s="29" t="s">
        <v>9</v>
      </c>
      <c r="AR3005" s="39">
        <v>43488</v>
      </c>
      <c r="AS3005" s="29">
        <v>231700</v>
      </c>
      <c r="AT3005" s="29" t="s">
        <v>503</v>
      </c>
      <c r="AU3005" s="29">
        <v>25</v>
      </c>
      <c r="AV3005" s="29">
        <v>0.22</v>
      </c>
    </row>
    <row r="3006" spans="1:52" ht="12.75" customHeight="1" x14ac:dyDescent="0.2">
      <c r="A3006" s="27">
        <v>79506</v>
      </c>
      <c r="B3006" s="28" t="s">
        <v>12042</v>
      </c>
      <c r="C3006" s="29" t="s">
        <v>56</v>
      </c>
      <c r="D3006" s="30" t="s">
        <v>12043</v>
      </c>
      <c r="E3006" s="30" t="s">
        <v>12043</v>
      </c>
      <c r="F3006" s="31">
        <v>1998</v>
      </c>
      <c r="G3006" s="31" t="s">
        <v>69</v>
      </c>
      <c r="H3006" s="30" t="s">
        <v>548</v>
      </c>
      <c r="I3006" s="60">
        <v>1</v>
      </c>
      <c r="J3006" s="60"/>
      <c r="K3006" s="32">
        <v>1</v>
      </c>
      <c r="L3006" s="33">
        <v>122</v>
      </c>
      <c r="M3006" s="31" t="s">
        <v>60</v>
      </c>
      <c r="X3006" s="37" t="s">
        <v>1152</v>
      </c>
      <c r="Y3006" s="38" t="s">
        <v>12044</v>
      </c>
      <c r="Z3006" s="29" t="s">
        <v>775</v>
      </c>
      <c r="AA3006" s="39">
        <v>36955</v>
      </c>
      <c r="AB3006" s="39">
        <v>2958465</v>
      </c>
      <c r="AC3006" s="38" t="s">
        <v>12045</v>
      </c>
      <c r="AD3006" s="29">
        <v>10</v>
      </c>
      <c r="AE3006" s="29">
        <v>99</v>
      </c>
      <c r="AF3006" s="40">
        <v>9</v>
      </c>
      <c r="AG3006" s="41" t="s">
        <v>64</v>
      </c>
      <c r="AJ3006" s="38" t="s">
        <v>674</v>
      </c>
      <c r="AK3006" s="29" t="s">
        <v>7</v>
      </c>
      <c r="AL3006" s="39">
        <v>42997</v>
      </c>
      <c r="AM3006" s="29">
        <v>260717</v>
      </c>
      <c r="AN3006" s="29" t="s">
        <v>76</v>
      </c>
      <c r="AO3006" s="29">
        <v>40</v>
      </c>
      <c r="AP3006" s="29">
        <v>2.58</v>
      </c>
      <c r="AQ3006" s="29" t="s">
        <v>75</v>
      </c>
      <c r="AR3006" s="39">
        <v>44169</v>
      </c>
      <c r="AS3006" s="29">
        <v>273103</v>
      </c>
      <c r="AT3006" s="29" t="s">
        <v>76</v>
      </c>
      <c r="AU3006" s="29">
        <v>14</v>
      </c>
      <c r="AV3006" s="29">
        <v>1.17</v>
      </c>
      <c r="AW3006" s="42">
        <v>36224</v>
      </c>
      <c r="AX3006" s="43">
        <v>121113</v>
      </c>
      <c r="AY3006" s="43">
        <v>22945</v>
      </c>
      <c r="AZ3006" s="44" t="s">
        <v>299</v>
      </c>
    </row>
    <row r="3007" spans="1:52" ht="12.75" customHeight="1" x14ac:dyDescent="0.2">
      <c r="A3007" s="27">
        <v>79623</v>
      </c>
      <c r="B3007" s="28" t="s">
        <v>12046</v>
      </c>
      <c r="C3007" s="29" t="s">
        <v>56</v>
      </c>
      <c r="D3007" s="30" t="s">
        <v>12047</v>
      </c>
      <c r="E3007" s="30" t="s">
        <v>12047</v>
      </c>
      <c r="F3007" s="31">
        <v>1997</v>
      </c>
      <c r="G3007" s="31" t="s">
        <v>102</v>
      </c>
      <c r="H3007" s="30" t="s">
        <v>59</v>
      </c>
      <c r="I3007" s="60">
        <v>1</v>
      </c>
      <c r="J3007" s="60"/>
      <c r="K3007" s="32">
        <v>1</v>
      </c>
      <c r="L3007" s="33">
        <v>194</v>
      </c>
      <c r="M3007" s="31" t="s">
        <v>193</v>
      </c>
      <c r="X3007" s="37" t="s">
        <v>10014</v>
      </c>
      <c r="Y3007" s="38" t="s">
        <v>12048</v>
      </c>
      <c r="AA3007" s="39">
        <v>43661</v>
      </c>
      <c r="AB3007" s="39">
        <v>44561</v>
      </c>
      <c r="AC3007" s="38" t="s">
        <v>4907</v>
      </c>
      <c r="AD3007" s="29">
        <v>100</v>
      </c>
      <c r="AE3007" s="29">
        <v>3</v>
      </c>
      <c r="AF3007" s="40">
        <v>1</v>
      </c>
      <c r="AG3007" s="41" t="s">
        <v>95</v>
      </c>
      <c r="AJ3007" s="38" t="s">
        <v>9903</v>
      </c>
      <c r="AK3007" s="29" t="s">
        <v>5</v>
      </c>
      <c r="AL3007" s="39">
        <v>43768</v>
      </c>
      <c r="AM3007" s="29">
        <v>214037</v>
      </c>
      <c r="AN3007" s="29" t="s">
        <v>113</v>
      </c>
      <c r="AO3007" s="29">
        <v>2251</v>
      </c>
      <c r="AP3007" s="29">
        <v>10.130000000000001</v>
      </c>
      <c r="AW3007" s="42">
        <v>35811</v>
      </c>
      <c r="AX3007" s="43">
        <v>42336734</v>
      </c>
      <c r="AY3007" s="43">
        <v>7921475</v>
      </c>
      <c r="AZ3007" s="44" t="s">
        <v>1134</v>
      </c>
    </row>
    <row r="3008" spans="1:52" ht="12.75" customHeight="1" x14ac:dyDescent="0.2">
      <c r="A3008" s="27">
        <v>79630</v>
      </c>
      <c r="B3008" s="28" t="s">
        <v>12049</v>
      </c>
      <c r="C3008" s="29" t="s">
        <v>56</v>
      </c>
      <c r="D3008" s="30" t="s">
        <v>12050</v>
      </c>
      <c r="E3008" s="30" t="s">
        <v>12051</v>
      </c>
      <c r="F3008" s="31">
        <v>1998</v>
      </c>
      <c r="G3008" s="31" t="s">
        <v>102</v>
      </c>
      <c r="H3008" s="30" t="s">
        <v>108</v>
      </c>
      <c r="I3008" s="60">
        <v>1</v>
      </c>
      <c r="J3008" s="60"/>
      <c r="K3008" s="32">
        <v>1</v>
      </c>
      <c r="L3008" s="33">
        <v>106</v>
      </c>
      <c r="M3008" s="31" t="s">
        <v>109</v>
      </c>
      <c r="X3008" s="37" t="s">
        <v>12052</v>
      </c>
      <c r="Y3008" s="38" t="s">
        <v>12053</v>
      </c>
      <c r="AA3008" s="39">
        <v>43101</v>
      </c>
      <c r="AB3008" s="39">
        <v>44926</v>
      </c>
      <c r="AC3008" s="38" t="s">
        <v>94</v>
      </c>
      <c r="AD3008" s="29">
        <v>100</v>
      </c>
      <c r="AE3008" s="29">
        <v>5</v>
      </c>
      <c r="AF3008" s="40">
        <v>1</v>
      </c>
      <c r="AG3008" s="41" t="s">
        <v>95</v>
      </c>
      <c r="AJ3008" s="38" t="s">
        <v>289</v>
      </c>
      <c r="AK3008" s="29" t="s">
        <v>5</v>
      </c>
      <c r="AL3008" s="39">
        <v>43688</v>
      </c>
      <c r="AM3008" s="29">
        <v>140808</v>
      </c>
      <c r="AN3008" s="29" t="s">
        <v>84</v>
      </c>
      <c r="AO3008" s="29">
        <v>800</v>
      </c>
      <c r="AP3008" s="29">
        <v>6.99</v>
      </c>
      <c r="AQ3008" s="29" t="s">
        <v>370</v>
      </c>
      <c r="AR3008" s="39">
        <v>42518</v>
      </c>
      <c r="AS3008" s="29">
        <v>231500</v>
      </c>
      <c r="AT3008" s="29" t="s">
        <v>503</v>
      </c>
      <c r="AU3008" s="29">
        <v>37</v>
      </c>
      <c r="AV3008" s="29">
        <v>0.35</v>
      </c>
      <c r="AW3008" s="42">
        <v>36118</v>
      </c>
      <c r="AX3008" s="43">
        <v>5588201</v>
      </c>
      <c r="AY3008" s="43">
        <v>1008736</v>
      </c>
      <c r="AZ3008" s="44" t="s">
        <v>267</v>
      </c>
    </row>
    <row r="3009" spans="1:52" ht="12.75" customHeight="1" x14ac:dyDescent="0.2">
      <c r="A3009" s="27">
        <v>79658</v>
      </c>
      <c r="B3009" s="28" t="s">
        <v>12054</v>
      </c>
      <c r="C3009" s="29" t="s">
        <v>4748</v>
      </c>
      <c r="D3009" s="30" t="s">
        <v>12055</v>
      </c>
      <c r="E3009" s="30" t="s">
        <v>12056</v>
      </c>
      <c r="F3009" s="31">
        <v>1997</v>
      </c>
      <c r="G3009" s="31" t="s">
        <v>69</v>
      </c>
      <c r="H3009" s="30" t="s">
        <v>59</v>
      </c>
      <c r="I3009" s="60">
        <v>1</v>
      </c>
      <c r="J3009" s="60"/>
      <c r="K3009" s="32">
        <v>1</v>
      </c>
      <c r="L3009" s="33">
        <v>90</v>
      </c>
      <c r="M3009" s="31" t="s">
        <v>91</v>
      </c>
      <c r="X3009" s="37" t="s">
        <v>12057</v>
      </c>
      <c r="Y3009" s="38" t="s">
        <v>12058</v>
      </c>
      <c r="AA3009" s="39">
        <v>35901</v>
      </c>
      <c r="AB3009" s="39">
        <v>44301</v>
      </c>
      <c r="AC3009" s="38" t="s">
        <v>12059</v>
      </c>
      <c r="AD3009" s="29">
        <v>100</v>
      </c>
      <c r="AE3009" s="29">
        <v>99</v>
      </c>
      <c r="AF3009" s="40">
        <v>6</v>
      </c>
      <c r="AJ3009" s="38" t="s">
        <v>799</v>
      </c>
      <c r="AK3009" s="29" t="s">
        <v>5</v>
      </c>
      <c r="AL3009" s="39">
        <v>42316</v>
      </c>
      <c r="AM3009" s="29">
        <v>265814</v>
      </c>
      <c r="AN3009" s="29" t="s">
        <v>76</v>
      </c>
      <c r="AO3009" s="29">
        <v>58</v>
      </c>
      <c r="AP3009" s="29">
        <v>5.81</v>
      </c>
      <c r="AQ3009" s="29" t="s">
        <v>10</v>
      </c>
      <c r="AR3009" s="39">
        <v>43720</v>
      </c>
      <c r="AS3009" s="29">
        <v>253334</v>
      </c>
      <c r="AT3009" s="29" t="s">
        <v>76</v>
      </c>
      <c r="AU3009" s="29">
        <v>48</v>
      </c>
      <c r="AV3009" s="29">
        <v>2.1800000000000002</v>
      </c>
    </row>
    <row r="3010" spans="1:52" ht="12.75" customHeight="1" x14ac:dyDescent="0.2">
      <c r="A3010" s="27">
        <v>79661</v>
      </c>
      <c r="B3010" s="28" t="s">
        <v>12060</v>
      </c>
      <c r="C3010" s="29" t="s">
        <v>4748</v>
      </c>
      <c r="D3010" s="30" t="s">
        <v>12061</v>
      </c>
      <c r="E3010" s="30" t="s">
        <v>12061</v>
      </c>
      <c r="F3010" s="31">
        <v>1999</v>
      </c>
      <c r="G3010" s="31" t="s">
        <v>91</v>
      </c>
      <c r="H3010" s="30" t="s">
        <v>952</v>
      </c>
      <c r="I3010" s="60">
        <v>1</v>
      </c>
      <c r="J3010" s="60"/>
      <c r="K3010" s="32">
        <v>1</v>
      </c>
      <c r="L3010" s="33">
        <v>110</v>
      </c>
      <c r="M3010" s="31" t="s">
        <v>91</v>
      </c>
      <c r="X3010" s="37" t="s">
        <v>12062</v>
      </c>
      <c r="Y3010" s="38" t="s">
        <v>12063</v>
      </c>
      <c r="AA3010" s="39">
        <v>36696</v>
      </c>
      <c r="AB3010" s="39">
        <v>47652</v>
      </c>
      <c r="AC3010" s="38" t="s">
        <v>10924</v>
      </c>
      <c r="AD3010" s="29">
        <v>100</v>
      </c>
      <c r="AE3010" s="29">
        <v>99</v>
      </c>
      <c r="AF3010" s="40">
        <v>0</v>
      </c>
    </row>
    <row r="3011" spans="1:52" ht="12.75" customHeight="1" x14ac:dyDescent="0.2">
      <c r="A3011" s="27">
        <v>79662</v>
      </c>
      <c r="B3011" s="28" t="s">
        <v>12064</v>
      </c>
      <c r="C3011" s="29" t="s">
        <v>4748</v>
      </c>
      <c r="D3011" s="30" t="s">
        <v>12065</v>
      </c>
      <c r="E3011" s="30" t="s">
        <v>12066</v>
      </c>
      <c r="F3011" s="31">
        <v>1997</v>
      </c>
      <c r="G3011" s="31" t="s">
        <v>91</v>
      </c>
      <c r="H3011" s="30" t="s">
        <v>952</v>
      </c>
      <c r="I3011" s="60">
        <v>1</v>
      </c>
      <c r="J3011" s="60"/>
      <c r="K3011" s="32">
        <v>1</v>
      </c>
      <c r="L3011" s="33">
        <v>90</v>
      </c>
      <c r="M3011" s="31" t="s">
        <v>91</v>
      </c>
      <c r="X3011" s="37" t="s">
        <v>12067</v>
      </c>
      <c r="Y3011" s="38" t="s">
        <v>12068</v>
      </c>
      <c r="AA3011" s="39">
        <v>35874</v>
      </c>
      <c r="AB3011" s="39">
        <v>46831</v>
      </c>
      <c r="AC3011" s="38" t="s">
        <v>10924</v>
      </c>
      <c r="AD3011" s="29">
        <v>100</v>
      </c>
      <c r="AE3011" s="29">
        <v>99</v>
      </c>
      <c r="AF3011" s="40">
        <v>8</v>
      </c>
      <c r="AJ3011" s="38" t="s">
        <v>65</v>
      </c>
      <c r="AK3011" s="29" t="s">
        <v>6</v>
      </c>
      <c r="AL3011" s="39">
        <v>42332</v>
      </c>
      <c r="AM3011" s="29">
        <v>273105</v>
      </c>
      <c r="AN3011" s="29" t="s">
        <v>76</v>
      </c>
      <c r="AO3011" s="29">
        <v>23</v>
      </c>
      <c r="AP3011" s="29">
        <v>2.64</v>
      </c>
      <c r="AQ3011" s="29" t="s">
        <v>10</v>
      </c>
      <c r="AR3011" s="39">
        <v>43577</v>
      </c>
      <c r="AS3011" s="29">
        <v>270634</v>
      </c>
      <c r="AT3011" s="29" t="s">
        <v>76</v>
      </c>
      <c r="AU3011" s="29">
        <v>16</v>
      </c>
      <c r="AV3011" s="29">
        <v>1.35</v>
      </c>
    </row>
    <row r="3012" spans="1:52" ht="12.75" customHeight="1" x14ac:dyDescent="0.2">
      <c r="A3012" s="27">
        <v>79739</v>
      </c>
      <c r="B3012" s="28" t="s">
        <v>12069</v>
      </c>
      <c r="C3012" s="29" t="s">
        <v>56</v>
      </c>
      <c r="D3012" s="30" t="s">
        <v>12070</v>
      </c>
      <c r="E3012" s="30" t="s">
        <v>12071</v>
      </c>
      <c r="F3012" s="31">
        <v>1997</v>
      </c>
      <c r="G3012" s="31" t="s">
        <v>102</v>
      </c>
      <c r="H3012" s="30" t="s">
        <v>70</v>
      </c>
      <c r="I3012" s="60">
        <v>1</v>
      </c>
      <c r="J3012" s="60"/>
      <c r="K3012" s="32">
        <v>1</v>
      </c>
      <c r="L3012" s="33">
        <v>155</v>
      </c>
      <c r="M3012" s="31" t="s">
        <v>91</v>
      </c>
      <c r="X3012" s="37" t="s">
        <v>12072</v>
      </c>
      <c r="Y3012" s="38" t="s">
        <v>12073</v>
      </c>
      <c r="AA3012" s="39">
        <v>43831</v>
      </c>
      <c r="AB3012" s="39">
        <v>45657</v>
      </c>
      <c r="AC3012" s="38" t="s">
        <v>144</v>
      </c>
      <c r="AD3012" s="29">
        <v>100</v>
      </c>
      <c r="AE3012" s="29">
        <v>7</v>
      </c>
      <c r="AF3012" s="40">
        <v>2</v>
      </c>
      <c r="AG3012" s="41" t="s">
        <v>95</v>
      </c>
      <c r="AJ3012" s="38" t="s">
        <v>2696</v>
      </c>
      <c r="AK3012" s="29" t="s">
        <v>7</v>
      </c>
      <c r="AL3012" s="39">
        <v>43921</v>
      </c>
      <c r="AM3012" s="29">
        <v>233138</v>
      </c>
      <c r="AN3012" s="29" t="s">
        <v>503</v>
      </c>
      <c r="AO3012" s="29">
        <v>223</v>
      </c>
      <c r="AP3012" s="29">
        <v>1.87</v>
      </c>
      <c r="AQ3012" s="29" t="s">
        <v>10</v>
      </c>
      <c r="AR3012" s="39">
        <v>44143</v>
      </c>
      <c r="AS3012" s="29">
        <v>263826</v>
      </c>
      <c r="AT3012" s="29" t="s">
        <v>76</v>
      </c>
      <c r="AU3012" s="29">
        <v>29</v>
      </c>
      <c r="AV3012" s="29">
        <v>2.25</v>
      </c>
      <c r="AW3012" s="42">
        <v>35852</v>
      </c>
      <c r="AX3012" s="43">
        <v>338292</v>
      </c>
      <c r="AY3012" s="43">
        <v>64834</v>
      </c>
      <c r="AZ3012" s="44" t="s">
        <v>11120</v>
      </c>
    </row>
    <row r="3013" spans="1:52" ht="12.75" customHeight="1" x14ac:dyDescent="0.2">
      <c r="A3013" s="27">
        <v>79849</v>
      </c>
      <c r="B3013" s="28" t="s">
        <v>12074</v>
      </c>
      <c r="C3013" s="29" t="s">
        <v>56</v>
      </c>
      <c r="D3013" s="30" t="s">
        <v>12075</v>
      </c>
      <c r="E3013" s="30" t="s">
        <v>12075</v>
      </c>
      <c r="F3013" s="31">
        <v>1997</v>
      </c>
      <c r="G3013" s="31" t="s">
        <v>102</v>
      </c>
      <c r="H3013" s="30" t="s">
        <v>952</v>
      </c>
      <c r="I3013" s="60">
        <v>1</v>
      </c>
      <c r="J3013" s="60"/>
      <c r="K3013" s="32">
        <v>1</v>
      </c>
      <c r="L3013" s="33">
        <v>124</v>
      </c>
      <c r="M3013" s="31" t="s">
        <v>193</v>
      </c>
      <c r="X3013" s="37" t="s">
        <v>10117</v>
      </c>
      <c r="Y3013" s="38" t="s">
        <v>12076</v>
      </c>
      <c r="AA3013" s="39">
        <v>42736</v>
      </c>
      <c r="AB3013" s="39">
        <v>44561</v>
      </c>
      <c r="AC3013" s="38" t="s">
        <v>94</v>
      </c>
      <c r="AD3013" s="29">
        <v>100</v>
      </c>
      <c r="AE3013" s="29">
        <v>5</v>
      </c>
      <c r="AF3013" s="40">
        <v>3</v>
      </c>
      <c r="AG3013" s="41" t="s">
        <v>95</v>
      </c>
      <c r="AJ3013" s="38" t="s">
        <v>3897</v>
      </c>
      <c r="AK3013" s="29" t="s">
        <v>7</v>
      </c>
      <c r="AL3013" s="39">
        <v>43813</v>
      </c>
      <c r="AM3013" s="29">
        <v>213143</v>
      </c>
      <c r="AN3013" s="29" t="s">
        <v>113</v>
      </c>
      <c r="AO3013" s="29">
        <v>520</v>
      </c>
      <c r="AP3013" s="29">
        <v>2.63</v>
      </c>
      <c r="AQ3013" s="29" t="s">
        <v>10</v>
      </c>
      <c r="AR3013" s="39">
        <v>44234</v>
      </c>
      <c r="AS3013" s="29">
        <v>184619</v>
      </c>
      <c r="AT3013" s="29" t="s">
        <v>126</v>
      </c>
      <c r="AU3013" s="29">
        <v>315</v>
      </c>
      <c r="AV3013" s="29">
        <v>1.28</v>
      </c>
      <c r="AW3013" s="42">
        <v>35825</v>
      </c>
      <c r="AX3013" s="43">
        <v>4748562</v>
      </c>
      <c r="AY3013" s="43">
        <v>867754</v>
      </c>
      <c r="AZ3013" s="44" t="s">
        <v>6211</v>
      </c>
    </row>
    <row r="3014" spans="1:52" ht="12.75" customHeight="1" x14ac:dyDescent="0.2">
      <c r="A3014" s="27">
        <v>79850</v>
      </c>
      <c r="B3014" s="28" t="s">
        <v>7145</v>
      </c>
      <c r="C3014" s="29" t="s">
        <v>185</v>
      </c>
      <c r="D3014" s="30" t="s">
        <v>12077</v>
      </c>
      <c r="E3014" s="30" t="s">
        <v>12078</v>
      </c>
      <c r="F3014" s="31">
        <v>1997</v>
      </c>
      <c r="G3014" s="31" t="s">
        <v>102</v>
      </c>
      <c r="H3014" s="30" t="s">
        <v>2084</v>
      </c>
      <c r="I3014" s="59"/>
      <c r="J3014" s="59">
        <f>K3014*L3014</f>
        <v>750</v>
      </c>
      <c r="K3014" s="32">
        <v>25</v>
      </c>
      <c r="L3014" s="33">
        <v>30</v>
      </c>
      <c r="M3014" s="31" t="s">
        <v>60</v>
      </c>
      <c r="X3014" s="37" t="s">
        <v>11849</v>
      </c>
      <c r="Y3014" s="38" t="s">
        <v>1412</v>
      </c>
      <c r="AA3014" s="39">
        <v>43831</v>
      </c>
      <c r="AB3014" s="39">
        <v>44834</v>
      </c>
      <c r="AC3014" s="38" t="s">
        <v>4907</v>
      </c>
      <c r="AD3014" s="29">
        <v>100</v>
      </c>
      <c r="AE3014" s="29">
        <v>3</v>
      </c>
      <c r="AF3014" s="40">
        <v>1</v>
      </c>
      <c r="AG3014" s="41" t="s">
        <v>95</v>
      </c>
      <c r="AJ3014" s="38" t="s">
        <v>6216</v>
      </c>
      <c r="AK3014" s="29" t="s">
        <v>6</v>
      </c>
      <c r="AL3014" s="39">
        <v>44173</v>
      </c>
      <c r="AM3014" s="29">
        <v>143125</v>
      </c>
      <c r="AN3014" s="29" t="s">
        <v>85</v>
      </c>
      <c r="AO3014" s="29">
        <v>1096</v>
      </c>
      <c r="AP3014" s="29">
        <v>5.86</v>
      </c>
    </row>
    <row r="3015" spans="1:52" ht="12.75" customHeight="1" x14ac:dyDescent="0.2">
      <c r="A3015" s="27">
        <v>79893</v>
      </c>
      <c r="B3015" s="28" t="s">
        <v>12079</v>
      </c>
      <c r="C3015" s="29" t="s">
        <v>56</v>
      </c>
      <c r="D3015" s="30" t="s">
        <v>12080</v>
      </c>
      <c r="E3015" s="30" t="s">
        <v>12081</v>
      </c>
      <c r="F3015" s="31">
        <v>1998</v>
      </c>
      <c r="G3015" s="31" t="s">
        <v>102</v>
      </c>
      <c r="H3015" s="30" t="s">
        <v>70</v>
      </c>
      <c r="I3015" s="60">
        <v>1</v>
      </c>
      <c r="J3015" s="60"/>
      <c r="K3015" s="32">
        <v>1</v>
      </c>
      <c r="L3015" s="33">
        <v>90</v>
      </c>
      <c r="M3015" s="31" t="s">
        <v>193</v>
      </c>
      <c r="X3015" s="37" t="s">
        <v>12082</v>
      </c>
      <c r="Y3015" s="38" t="s">
        <v>12083</v>
      </c>
      <c r="AA3015" s="39">
        <v>43671</v>
      </c>
      <c r="AB3015" s="39">
        <v>44401</v>
      </c>
      <c r="AC3015" s="38" t="s">
        <v>4907</v>
      </c>
      <c r="AD3015" s="29">
        <v>100</v>
      </c>
      <c r="AE3015" s="29">
        <v>3</v>
      </c>
      <c r="AF3015" s="40">
        <v>2</v>
      </c>
      <c r="AG3015" s="41" t="s">
        <v>95</v>
      </c>
      <c r="AJ3015" s="38" t="s">
        <v>2446</v>
      </c>
      <c r="AK3015" s="29" t="s">
        <v>6</v>
      </c>
      <c r="AL3015" s="39">
        <v>44236</v>
      </c>
      <c r="AM3015" s="29">
        <v>212525</v>
      </c>
      <c r="AN3015" s="29" t="s">
        <v>113</v>
      </c>
      <c r="AO3015" s="29">
        <v>1023</v>
      </c>
      <c r="AP3015" s="29">
        <v>4.0599999999999996</v>
      </c>
      <c r="AQ3015" s="29" t="s">
        <v>3336</v>
      </c>
      <c r="AR3015" s="39">
        <v>43659</v>
      </c>
      <c r="AS3015" s="29">
        <v>181900</v>
      </c>
      <c r="AT3015" s="29" t="s">
        <v>126</v>
      </c>
      <c r="AU3015" s="29">
        <v>180</v>
      </c>
      <c r="AV3015" s="29">
        <v>1.56</v>
      </c>
      <c r="AW3015" s="42">
        <v>35825</v>
      </c>
      <c r="AX3015" s="43">
        <v>158849</v>
      </c>
      <c r="AY3015" s="43">
        <v>30370</v>
      </c>
      <c r="AZ3015" s="44" t="s">
        <v>1134</v>
      </c>
    </row>
    <row r="3016" spans="1:52" ht="12.75" customHeight="1" x14ac:dyDescent="0.2">
      <c r="A3016" s="27">
        <v>79898</v>
      </c>
      <c r="B3016" s="28" t="s">
        <v>12084</v>
      </c>
      <c r="C3016" s="29" t="s">
        <v>56</v>
      </c>
      <c r="D3016" s="30" t="s">
        <v>12085</v>
      </c>
      <c r="E3016" s="30" t="s">
        <v>12086</v>
      </c>
      <c r="F3016" s="31">
        <v>1997</v>
      </c>
      <c r="G3016" s="31" t="s">
        <v>102</v>
      </c>
      <c r="H3016" s="30" t="s">
        <v>952</v>
      </c>
      <c r="I3016" s="60">
        <v>1</v>
      </c>
      <c r="J3016" s="60"/>
      <c r="K3016" s="32">
        <v>1</v>
      </c>
      <c r="L3016" s="33">
        <v>115</v>
      </c>
      <c r="M3016" s="31" t="s">
        <v>109</v>
      </c>
      <c r="X3016" s="37" t="s">
        <v>12087</v>
      </c>
      <c r="Y3016" s="38" t="s">
        <v>12088</v>
      </c>
      <c r="AA3016" s="39">
        <v>43221</v>
      </c>
      <c r="AB3016" s="39">
        <v>44316</v>
      </c>
      <c r="AC3016" s="38" t="s">
        <v>614</v>
      </c>
      <c r="AD3016" s="29">
        <v>100</v>
      </c>
      <c r="AE3016" s="29">
        <v>4</v>
      </c>
      <c r="AF3016" s="40">
        <v>3</v>
      </c>
      <c r="AG3016" s="41" t="s">
        <v>95</v>
      </c>
      <c r="AJ3016" s="38" t="s">
        <v>567</v>
      </c>
      <c r="AK3016" s="29" t="s">
        <v>7</v>
      </c>
      <c r="AL3016" s="39">
        <v>44071</v>
      </c>
      <c r="AM3016" s="29">
        <v>213128</v>
      </c>
      <c r="AN3016" s="29" t="s">
        <v>113</v>
      </c>
      <c r="AO3016" s="29">
        <v>823</v>
      </c>
      <c r="AP3016" s="29">
        <v>5.32</v>
      </c>
      <c r="AQ3016" s="29" t="s">
        <v>10</v>
      </c>
      <c r="AR3016" s="39">
        <v>44184</v>
      </c>
      <c r="AS3016" s="29">
        <v>111236</v>
      </c>
      <c r="AT3016" s="29" t="s">
        <v>85</v>
      </c>
      <c r="AU3016" s="29">
        <v>119</v>
      </c>
      <c r="AV3016" s="29">
        <v>1.02</v>
      </c>
      <c r="AW3016" s="42">
        <v>35839</v>
      </c>
      <c r="AX3016" s="43">
        <v>4032106</v>
      </c>
      <c r="AY3016" s="43">
        <v>739453</v>
      </c>
      <c r="AZ3016" s="44" t="s">
        <v>5851</v>
      </c>
    </row>
    <row r="3017" spans="1:52" ht="12.75" customHeight="1" x14ac:dyDescent="0.2">
      <c r="A3017" s="27">
        <v>79927</v>
      </c>
      <c r="B3017" s="28" t="s">
        <v>12089</v>
      </c>
      <c r="C3017" s="29" t="s">
        <v>56</v>
      </c>
      <c r="D3017" s="30" t="s">
        <v>12090</v>
      </c>
      <c r="E3017" s="30" t="s">
        <v>12091</v>
      </c>
      <c r="F3017" s="31">
        <v>1997</v>
      </c>
      <c r="G3017" s="31" t="s">
        <v>102</v>
      </c>
      <c r="H3017" s="30" t="s">
        <v>59</v>
      </c>
      <c r="I3017" s="60">
        <v>1</v>
      </c>
      <c r="J3017" s="60"/>
      <c r="K3017" s="32">
        <v>1</v>
      </c>
      <c r="L3017" s="33">
        <v>128</v>
      </c>
      <c r="M3017" s="31" t="s">
        <v>91</v>
      </c>
      <c r="X3017" s="37" t="s">
        <v>11498</v>
      </c>
      <c r="Y3017" s="38" t="s">
        <v>12092</v>
      </c>
      <c r="AA3017" s="39">
        <v>42807</v>
      </c>
      <c r="AB3017" s="39">
        <v>44632</v>
      </c>
      <c r="AC3017" s="38" t="s">
        <v>94</v>
      </c>
      <c r="AD3017" s="29">
        <v>100</v>
      </c>
      <c r="AE3017" s="29">
        <v>5</v>
      </c>
      <c r="AF3017" s="40">
        <v>2</v>
      </c>
      <c r="AG3017" s="41" t="s">
        <v>95</v>
      </c>
      <c r="AJ3017" s="38" t="s">
        <v>3897</v>
      </c>
      <c r="AK3017" s="29" t="s">
        <v>7</v>
      </c>
      <c r="AL3017" s="39">
        <v>43456</v>
      </c>
      <c r="AM3017" s="29">
        <v>235642</v>
      </c>
      <c r="AN3017" s="29" t="s">
        <v>76</v>
      </c>
      <c r="AO3017" s="29">
        <v>257</v>
      </c>
      <c r="AP3017" s="29">
        <v>4.04</v>
      </c>
      <c r="AQ3017" s="29" t="s">
        <v>10</v>
      </c>
      <c r="AR3017" s="39">
        <v>42767</v>
      </c>
      <c r="AS3017" s="29">
        <v>210818</v>
      </c>
      <c r="AT3017" s="29" t="s">
        <v>113</v>
      </c>
      <c r="AU3017" s="29">
        <v>431</v>
      </c>
      <c r="AV3017" s="29">
        <v>1.77</v>
      </c>
      <c r="AW3017" s="42">
        <v>35867</v>
      </c>
      <c r="AX3017" s="43">
        <v>2566031</v>
      </c>
      <c r="AY3017" s="43">
        <v>468640</v>
      </c>
      <c r="AZ3017" s="44" t="s">
        <v>11120</v>
      </c>
    </row>
    <row r="3018" spans="1:52" ht="12.75" customHeight="1" x14ac:dyDescent="0.2">
      <c r="A3018" s="27">
        <v>79983</v>
      </c>
      <c r="B3018" s="28" t="s">
        <v>12093</v>
      </c>
      <c r="C3018" s="29" t="s">
        <v>4748</v>
      </c>
      <c r="D3018" s="30" t="s">
        <v>12094</v>
      </c>
      <c r="E3018" s="30" t="s">
        <v>12095</v>
      </c>
      <c r="F3018" s="31">
        <v>1994</v>
      </c>
      <c r="G3018" s="31" t="s">
        <v>102</v>
      </c>
      <c r="H3018" s="30" t="s">
        <v>135</v>
      </c>
      <c r="I3018" s="60">
        <v>1</v>
      </c>
      <c r="J3018" s="60"/>
      <c r="K3018" s="32">
        <v>1</v>
      </c>
      <c r="L3018" s="33">
        <v>88</v>
      </c>
      <c r="M3018" s="31" t="s">
        <v>527</v>
      </c>
      <c r="X3018" s="37" t="s">
        <v>4086</v>
      </c>
      <c r="Y3018" s="38" t="s">
        <v>12096</v>
      </c>
      <c r="AA3018" s="39">
        <v>43831</v>
      </c>
      <c r="AB3018" s="39">
        <v>45657</v>
      </c>
      <c r="AC3018" s="38" t="s">
        <v>94</v>
      </c>
      <c r="AD3018" s="29">
        <v>100</v>
      </c>
      <c r="AE3018" s="29">
        <v>5</v>
      </c>
      <c r="AF3018" s="40">
        <v>1</v>
      </c>
      <c r="AG3018" s="41" t="s">
        <v>95</v>
      </c>
      <c r="AJ3018" s="38" t="s">
        <v>97</v>
      </c>
      <c r="AK3018" s="29" t="s">
        <v>7</v>
      </c>
      <c r="AL3018" s="39">
        <v>43793</v>
      </c>
      <c r="AM3018" s="29">
        <v>123501</v>
      </c>
      <c r="AN3018" s="29" t="s">
        <v>85</v>
      </c>
      <c r="AO3018" s="29">
        <v>524</v>
      </c>
      <c r="AP3018" s="29">
        <v>2.98</v>
      </c>
      <c r="AQ3018" s="29" t="s">
        <v>531</v>
      </c>
      <c r="AR3018" s="39">
        <v>44052</v>
      </c>
      <c r="AS3018" s="29">
        <v>230201</v>
      </c>
      <c r="AT3018" s="29" t="s">
        <v>503</v>
      </c>
      <c r="AU3018" s="29">
        <v>169</v>
      </c>
      <c r="AV3018" s="29">
        <v>1.8</v>
      </c>
    </row>
    <row r="3019" spans="1:52" ht="12.75" customHeight="1" x14ac:dyDescent="0.2">
      <c r="A3019" s="27">
        <v>80030</v>
      </c>
      <c r="B3019" s="28" t="s">
        <v>12097</v>
      </c>
      <c r="C3019" s="29" t="s">
        <v>56</v>
      </c>
      <c r="D3019" s="30" t="s">
        <v>12098</v>
      </c>
      <c r="E3019" s="30" t="s">
        <v>12099</v>
      </c>
      <c r="F3019" s="31">
        <v>1997</v>
      </c>
      <c r="G3019" s="31" t="s">
        <v>102</v>
      </c>
      <c r="H3019" s="30" t="s">
        <v>103</v>
      </c>
      <c r="I3019" s="60">
        <v>1</v>
      </c>
      <c r="J3019" s="60"/>
      <c r="K3019" s="32">
        <v>1</v>
      </c>
      <c r="L3019" s="33">
        <v>170</v>
      </c>
      <c r="M3019" s="31" t="s">
        <v>91</v>
      </c>
      <c r="X3019" s="37" t="s">
        <v>12100</v>
      </c>
      <c r="Y3019" s="38" t="s">
        <v>12101</v>
      </c>
      <c r="AA3019" s="39">
        <v>42736</v>
      </c>
      <c r="AB3019" s="39">
        <v>44561</v>
      </c>
      <c r="AC3019" s="38" t="s">
        <v>144</v>
      </c>
      <c r="AD3019" s="29">
        <v>100</v>
      </c>
      <c r="AE3019" s="29">
        <v>7</v>
      </c>
      <c r="AF3019" s="40">
        <v>4</v>
      </c>
      <c r="AG3019" s="41" t="s">
        <v>95</v>
      </c>
      <c r="AJ3019" s="38" t="s">
        <v>157</v>
      </c>
      <c r="AK3019" s="29" t="s">
        <v>7</v>
      </c>
      <c r="AL3019" s="39">
        <v>44213</v>
      </c>
      <c r="AM3019" s="29">
        <v>151103</v>
      </c>
      <c r="AN3019" s="29" t="s">
        <v>84</v>
      </c>
      <c r="AO3019" s="29">
        <v>574</v>
      </c>
      <c r="AP3019" s="29">
        <v>2.94</v>
      </c>
      <c r="AQ3019" s="29" t="s">
        <v>10</v>
      </c>
      <c r="AR3019" s="39">
        <v>44207</v>
      </c>
      <c r="AS3019" s="29">
        <v>273339</v>
      </c>
      <c r="AT3019" s="29" t="s">
        <v>76</v>
      </c>
      <c r="AU3019" s="29">
        <v>36</v>
      </c>
      <c r="AV3019" s="29">
        <v>2.98</v>
      </c>
      <c r="AW3019" s="42">
        <v>35846</v>
      </c>
      <c r="AX3019" s="43">
        <v>238315</v>
      </c>
      <c r="AY3019" s="43">
        <v>44718</v>
      </c>
      <c r="AZ3019" s="44" t="s">
        <v>267</v>
      </c>
    </row>
    <row r="3020" spans="1:52" ht="12.75" customHeight="1" x14ac:dyDescent="0.2">
      <c r="A3020" s="27">
        <v>80063</v>
      </c>
      <c r="B3020" s="28" t="s">
        <v>12102</v>
      </c>
      <c r="C3020" s="29" t="s">
        <v>56</v>
      </c>
      <c r="D3020" s="30" t="s">
        <v>12103</v>
      </c>
      <c r="E3020" s="30" t="s">
        <v>12104</v>
      </c>
      <c r="F3020" s="31">
        <v>1996</v>
      </c>
      <c r="G3020" s="31" t="s">
        <v>102</v>
      </c>
      <c r="H3020" s="30" t="s">
        <v>1013</v>
      </c>
      <c r="I3020" s="60">
        <v>1</v>
      </c>
      <c r="J3020" s="60"/>
      <c r="K3020" s="32">
        <v>1</v>
      </c>
      <c r="L3020" s="33">
        <v>85</v>
      </c>
      <c r="M3020" s="31" t="s">
        <v>91</v>
      </c>
      <c r="X3020" s="37" t="s">
        <v>12105</v>
      </c>
      <c r="Y3020" s="38" t="s">
        <v>12106</v>
      </c>
      <c r="AA3020" s="39">
        <v>43101</v>
      </c>
      <c r="AB3020" s="39">
        <v>44926</v>
      </c>
      <c r="AC3020" s="38" t="s">
        <v>94</v>
      </c>
      <c r="AD3020" s="29">
        <v>100</v>
      </c>
      <c r="AE3020" s="29">
        <v>5</v>
      </c>
      <c r="AF3020" s="40">
        <v>3</v>
      </c>
      <c r="AG3020" s="41" t="s">
        <v>95</v>
      </c>
      <c r="AJ3020" s="38" t="s">
        <v>632</v>
      </c>
      <c r="AK3020" s="29" t="s">
        <v>7</v>
      </c>
      <c r="AL3020" s="39">
        <v>43558</v>
      </c>
      <c r="AM3020" s="29">
        <v>241701</v>
      </c>
      <c r="AN3020" s="29" t="s">
        <v>76</v>
      </c>
      <c r="AO3020" s="29">
        <v>167</v>
      </c>
      <c r="AP3020" s="29">
        <v>2.71</v>
      </c>
      <c r="AQ3020" s="29" t="s">
        <v>10</v>
      </c>
      <c r="AR3020" s="39">
        <v>44217</v>
      </c>
      <c r="AS3020" s="29">
        <v>131209</v>
      </c>
      <c r="AT3020" s="29" t="s">
        <v>85</v>
      </c>
      <c r="AU3020" s="29">
        <v>137</v>
      </c>
      <c r="AV3020" s="29">
        <v>0.83</v>
      </c>
      <c r="AW3020" s="42">
        <v>35986</v>
      </c>
      <c r="AX3020" s="43">
        <v>6820</v>
      </c>
      <c r="AY3020" s="43">
        <v>1451</v>
      </c>
      <c r="AZ3020" s="44" t="s">
        <v>6211</v>
      </c>
    </row>
    <row r="3021" spans="1:52" ht="12.75" customHeight="1" x14ac:dyDescent="0.2">
      <c r="A3021" s="27">
        <v>80066</v>
      </c>
      <c r="B3021" s="28" t="s">
        <v>12107</v>
      </c>
      <c r="C3021" s="29" t="s">
        <v>56</v>
      </c>
      <c r="D3021" s="30" t="s">
        <v>12108</v>
      </c>
      <c r="E3021" s="30" t="s">
        <v>12108</v>
      </c>
      <c r="F3021" s="31">
        <v>1997</v>
      </c>
      <c r="G3021" s="31" t="s">
        <v>69</v>
      </c>
      <c r="H3021" s="30" t="s">
        <v>59</v>
      </c>
      <c r="I3021" s="60">
        <v>1</v>
      </c>
      <c r="J3021" s="60"/>
      <c r="K3021" s="32">
        <v>1</v>
      </c>
      <c r="L3021" s="33">
        <v>103</v>
      </c>
      <c r="M3021" s="31" t="s">
        <v>60</v>
      </c>
      <c r="X3021" s="37" t="s">
        <v>11555</v>
      </c>
      <c r="Y3021" s="38" t="s">
        <v>12109</v>
      </c>
      <c r="AA3021" s="39">
        <v>40324</v>
      </c>
      <c r="AB3021" s="39">
        <v>2958465</v>
      </c>
      <c r="AC3021" s="38" t="s">
        <v>1103</v>
      </c>
      <c r="AD3021" s="29">
        <v>100</v>
      </c>
      <c r="AE3021" s="29">
        <v>99</v>
      </c>
      <c r="AF3021" s="40">
        <v>6</v>
      </c>
      <c r="AG3021" s="41" t="s">
        <v>64</v>
      </c>
      <c r="AJ3021" s="38" t="s">
        <v>729</v>
      </c>
      <c r="AK3021" s="29" t="s">
        <v>6</v>
      </c>
      <c r="AL3021" s="39">
        <v>43414</v>
      </c>
      <c r="AM3021" s="29">
        <v>283209</v>
      </c>
      <c r="AN3021" s="29" t="s">
        <v>76</v>
      </c>
      <c r="AO3021" s="29">
        <v>24</v>
      </c>
      <c r="AP3021" s="29">
        <v>2.14</v>
      </c>
      <c r="AQ3021" s="29" t="s">
        <v>10</v>
      </c>
      <c r="AR3021" s="39">
        <v>43396</v>
      </c>
      <c r="AS3021" s="29">
        <v>124625</v>
      </c>
      <c r="AT3021" s="29" t="s">
        <v>85</v>
      </c>
      <c r="AU3021" s="29">
        <v>64</v>
      </c>
      <c r="AV3021" s="29">
        <v>0.47</v>
      </c>
      <c r="AW3021" s="42">
        <v>35846</v>
      </c>
      <c r="AX3021" s="43">
        <v>67924</v>
      </c>
      <c r="AY3021" s="43">
        <v>12790</v>
      </c>
      <c r="AZ3021" s="44" t="s">
        <v>11120</v>
      </c>
    </row>
    <row r="3022" spans="1:52" ht="12.75" customHeight="1" x14ac:dyDescent="0.2">
      <c r="A3022" s="27">
        <v>80069</v>
      </c>
      <c r="B3022" s="28" t="s">
        <v>12110</v>
      </c>
      <c r="C3022" s="29" t="s">
        <v>185</v>
      </c>
      <c r="D3022" s="30" t="s">
        <v>12111</v>
      </c>
      <c r="E3022" s="30" t="s">
        <v>12112</v>
      </c>
      <c r="F3022" s="31">
        <v>1993</v>
      </c>
      <c r="G3022" s="31" t="s">
        <v>102</v>
      </c>
      <c r="H3022" s="30" t="s">
        <v>135</v>
      </c>
      <c r="I3022" s="59"/>
      <c r="J3022" s="59">
        <f>K3022*L3022</f>
        <v>6540</v>
      </c>
      <c r="K3022" s="32">
        <v>109</v>
      </c>
      <c r="L3022" s="33">
        <v>60</v>
      </c>
      <c r="M3022" s="31" t="s">
        <v>109</v>
      </c>
      <c r="X3022" s="37" t="s">
        <v>7715</v>
      </c>
      <c r="Y3022" s="38" t="s">
        <v>12113</v>
      </c>
      <c r="AA3022" s="39">
        <v>43831</v>
      </c>
      <c r="AB3022" s="39">
        <v>44561</v>
      </c>
      <c r="AC3022" s="38" t="s">
        <v>7688</v>
      </c>
      <c r="AD3022" s="29">
        <v>100</v>
      </c>
      <c r="AE3022" s="29">
        <v>3</v>
      </c>
      <c r="AF3022" s="40">
        <v>0.76</v>
      </c>
      <c r="AG3022" s="41" t="s">
        <v>95</v>
      </c>
      <c r="AJ3022" s="38" t="s">
        <v>3554</v>
      </c>
      <c r="AK3022" s="29" t="s">
        <v>7</v>
      </c>
      <c r="AL3022" s="39">
        <v>44064</v>
      </c>
      <c r="AM3022" s="29">
        <v>130100</v>
      </c>
      <c r="AN3022" s="29" t="s">
        <v>85</v>
      </c>
      <c r="AO3022" s="29">
        <v>377</v>
      </c>
      <c r="AP3022" s="29">
        <v>2.86</v>
      </c>
    </row>
    <row r="3023" spans="1:52" ht="12.75" customHeight="1" x14ac:dyDescent="0.2">
      <c r="A3023" s="27">
        <v>80128</v>
      </c>
      <c r="B3023" s="28" t="s">
        <v>12114</v>
      </c>
      <c r="C3023" s="29" t="s">
        <v>56</v>
      </c>
      <c r="D3023" s="30" t="s">
        <v>12115</v>
      </c>
      <c r="E3023" s="30" t="s">
        <v>12115</v>
      </c>
      <c r="F3023" s="31">
        <v>1998</v>
      </c>
      <c r="G3023" s="31" t="s">
        <v>11052</v>
      </c>
      <c r="H3023" s="30" t="s">
        <v>59</v>
      </c>
      <c r="I3023" s="60">
        <v>1</v>
      </c>
      <c r="J3023" s="60"/>
      <c r="K3023" s="32">
        <v>1</v>
      </c>
      <c r="L3023" s="33">
        <v>153</v>
      </c>
      <c r="M3023" s="31" t="s">
        <v>91</v>
      </c>
      <c r="X3023" s="37" t="s">
        <v>11053</v>
      </c>
      <c r="Y3023" s="38" t="s">
        <v>12116</v>
      </c>
      <c r="AA3023" s="39">
        <v>44197</v>
      </c>
      <c r="AB3023" s="39">
        <v>46022</v>
      </c>
      <c r="AC3023" s="38" t="s">
        <v>94</v>
      </c>
      <c r="AD3023" s="29">
        <v>100</v>
      </c>
      <c r="AE3023" s="29">
        <v>5</v>
      </c>
      <c r="AF3023" s="40">
        <v>0</v>
      </c>
      <c r="AG3023" s="41" t="s">
        <v>95</v>
      </c>
      <c r="AJ3023" s="38" t="s">
        <v>12117</v>
      </c>
      <c r="AK3023" s="29" t="s">
        <v>7</v>
      </c>
      <c r="AL3023" s="39">
        <v>44168</v>
      </c>
      <c r="AM3023" s="29">
        <v>250052</v>
      </c>
      <c r="AN3023" s="29" t="s">
        <v>76</v>
      </c>
      <c r="AO3023" s="29">
        <v>162</v>
      </c>
      <c r="AP3023" s="29">
        <v>4.9000000000000004</v>
      </c>
      <c r="AQ3023" s="29" t="s">
        <v>10</v>
      </c>
      <c r="AR3023" s="39">
        <v>44182</v>
      </c>
      <c r="AS3023" s="29">
        <v>271011</v>
      </c>
      <c r="AT3023" s="29" t="s">
        <v>76</v>
      </c>
      <c r="AU3023" s="29">
        <v>25</v>
      </c>
      <c r="AV3023" s="29">
        <v>2.08</v>
      </c>
      <c r="AW3023" s="42">
        <v>35853</v>
      </c>
      <c r="AX3023" s="43">
        <v>667668</v>
      </c>
      <c r="AY3023" s="43">
        <v>129128</v>
      </c>
      <c r="AZ3023" s="44" t="s">
        <v>6211</v>
      </c>
    </row>
    <row r="3024" spans="1:52" ht="12.75" customHeight="1" x14ac:dyDescent="0.2">
      <c r="A3024" s="27">
        <v>80142</v>
      </c>
      <c r="B3024" s="28" t="s">
        <v>12118</v>
      </c>
      <c r="C3024" s="29" t="s">
        <v>56</v>
      </c>
      <c r="D3024" s="30" t="s">
        <v>12119</v>
      </c>
      <c r="E3024" s="30" t="s">
        <v>12119</v>
      </c>
      <c r="F3024" s="31">
        <v>1998</v>
      </c>
      <c r="G3024" s="31" t="s">
        <v>69</v>
      </c>
      <c r="H3024" s="30" t="s">
        <v>70</v>
      </c>
      <c r="I3024" s="60">
        <v>1</v>
      </c>
      <c r="J3024" s="60"/>
      <c r="K3024" s="32">
        <v>1</v>
      </c>
      <c r="L3024" s="33">
        <v>89</v>
      </c>
      <c r="M3024" s="31" t="s">
        <v>60</v>
      </c>
      <c r="X3024" s="37" t="s">
        <v>10783</v>
      </c>
      <c r="Y3024" s="38" t="s">
        <v>12120</v>
      </c>
      <c r="AA3024" s="39">
        <v>36591</v>
      </c>
      <c r="AB3024" s="39">
        <v>2958465</v>
      </c>
      <c r="AC3024" s="38" t="s">
        <v>210</v>
      </c>
      <c r="AD3024" s="29">
        <v>100</v>
      </c>
      <c r="AE3024" s="29">
        <v>99</v>
      </c>
      <c r="AF3024" s="40">
        <v>16</v>
      </c>
      <c r="AG3024" s="41" t="s">
        <v>64</v>
      </c>
      <c r="AJ3024" s="38" t="s">
        <v>935</v>
      </c>
      <c r="AK3024" s="29" t="s">
        <v>6</v>
      </c>
      <c r="AL3024" s="39">
        <v>43849</v>
      </c>
      <c r="AM3024" s="29">
        <v>271724</v>
      </c>
      <c r="AN3024" s="29" t="s">
        <v>76</v>
      </c>
      <c r="AO3024" s="29">
        <v>47</v>
      </c>
      <c r="AP3024" s="29">
        <v>3.77</v>
      </c>
      <c r="AQ3024" s="29" t="s">
        <v>75</v>
      </c>
      <c r="AR3024" s="39">
        <v>44161</v>
      </c>
      <c r="AS3024" s="29">
        <v>260917</v>
      </c>
      <c r="AT3024" s="29" t="s">
        <v>76</v>
      </c>
      <c r="AU3024" s="29">
        <v>22</v>
      </c>
      <c r="AV3024" s="29">
        <v>1.23</v>
      </c>
      <c r="AW3024" s="42">
        <v>35860</v>
      </c>
      <c r="AX3024" s="43">
        <v>967697</v>
      </c>
      <c r="AY3024" s="43">
        <v>187143</v>
      </c>
      <c r="AZ3024" s="44" t="s">
        <v>299</v>
      </c>
    </row>
    <row r="3025" spans="1:52" ht="12.75" customHeight="1" x14ac:dyDescent="0.2">
      <c r="A3025" s="27">
        <v>80146</v>
      </c>
      <c r="B3025" s="28" t="s">
        <v>12121</v>
      </c>
      <c r="C3025" s="29" t="s">
        <v>56</v>
      </c>
      <c r="D3025" s="30" t="s">
        <v>12122</v>
      </c>
      <c r="E3025" s="30" t="s">
        <v>12122</v>
      </c>
      <c r="F3025" s="31">
        <v>1998</v>
      </c>
      <c r="G3025" s="31" t="s">
        <v>69</v>
      </c>
      <c r="H3025" s="30" t="s">
        <v>70</v>
      </c>
      <c r="I3025" s="60">
        <v>1</v>
      </c>
      <c r="J3025" s="60"/>
      <c r="K3025" s="32">
        <v>1</v>
      </c>
      <c r="L3025" s="33">
        <v>80</v>
      </c>
      <c r="M3025" s="31" t="s">
        <v>60</v>
      </c>
      <c r="X3025" s="37" t="s">
        <v>11747</v>
      </c>
      <c r="Y3025" s="38" t="s">
        <v>12123</v>
      </c>
      <c r="AA3025" s="39">
        <v>40324</v>
      </c>
      <c r="AB3025" s="39">
        <v>2958465</v>
      </c>
      <c r="AC3025" s="38" t="s">
        <v>1103</v>
      </c>
      <c r="AD3025" s="29">
        <v>100</v>
      </c>
      <c r="AE3025" s="29">
        <v>99</v>
      </c>
      <c r="AF3025" s="40">
        <v>8</v>
      </c>
      <c r="AG3025" s="41" t="s">
        <v>64</v>
      </c>
      <c r="AJ3025" s="38" t="s">
        <v>817</v>
      </c>
      <c r="AK3025" s="29" t="s">
        <v>6</v>
      </c>
      <c r="AL3025" s="39">
        <v>43772</v>
      </c>
      <c r="AM3025" s="29">
        <v>285416</v>
      </c>
      <c r="AN3025" s="29" t="s">
        <v>76</v>
      </c>
      <c r="AO3025" s="29">
        <v>32</v>
      </c>
      <c r="AP3025" s="29">
        <v>2.52</v>
      </c>
      <c r="AQ3025" s="29" t="s">
        <v>75</v>
      </c>
      <c r="AR3025" s="39">
        <v>44032</v>
      </c>
      <c r="AS3025" s="29">
        <v>135650</v>
      </c>
      <c r="AT3025" s="29" t="s">
        <v>85</v>
      </c>
      <c r="AU3025" s="29">
        <v>77</v>
      </c>
      <c r="AV3025" s="29">
        <v>0.6</v>
      </c>
      <c r="AW3025" s="42">
        <v>35867</v>
      </c>
      <c r="AX3025" s="43">
        <v>83346</v>
      </c>
      <c r="AY3025" s="43">
        <v>15976</v>
      </c>
      <c r="AZ3025" s="44" t="s">
        <v>11120</v>
      </c>
    </row>
    <row r="3026" spans="1:52" ht="12.75" customHeight="1" x14ac:dyDescent="0.2">
      <c r="A3026" s="27">
        <v>80170</v>
      </c>
      <c r="B3026" s="28" t="s">
        <v>12124</v>
      </c>
      <c r="C3026" s="29" t="s">
        <v>56</v>
      </c>
      <c r="D3026" s="30" t="s">
        <v>12125</v>
      </c>
      <c r="E3026" s="30" t="s">
        <v>12126</v>
      </c>
      <c r="F3026" s="31">
        <v>1996</v>
      </c>
      <c r="G3026" s="31" t="s">
        <v>90</v>
      </c>
      <c r="H3026" s="30" t="s">
        <v>103</v>
      </c>
      <c r="I3026" s="60">
        <v>1</v>
      </c>
      <c r="J3026" s="60"/>
      <c r="K3026" s="32">
        <v>1</v>
      </c>
      <c r="L3026" s="33">
        <v>90</v>
      </c>
      <c r="M3026" s="31" t="s">
        <v>91</v>
      </c>
      <c r="X3026" s="37" t="s">
        <v>12127</v>
      </c>
      <c r="Y3026" s="38" t="s">
        <v>12128</v>
      </c>
      <c r="AA3026" s="39">
        <v>44105</v>
      </c>
      <c r="AB3026" s="39">
        <v>45930</v>
      </c>
      <c r="AC3026" s="38" t="s">
        <v>144</v>
      </c>
      <c r="AD3026" s="29">
        <v>100</v>
      </c>
      <c r="AE3026" s="29">
        <v>7</v>
      </c>
      <c r="AF3026" s="40">
        <v>1</v>
      </c>
      <c r="AG3026" s="41" t="s">
        <v>95</v>
      </c>
      <c r="AJ3026" s="38" t="s">
        <v>6222</v>
      </c>
      <c r="AK3026" s="29" t="s">
        <v>6</v>
      </c>
      <c r="AL3026" s="39">
        <v>42098</v>
      </c>
      <c r="AM3026" s="29">
        <v>103007</v>
      </c>
      <c r="AN3026" s="29" t="s">
        <v>74</v>
      </c>
      <c r="AO3026" s="29">
        <v>351</v>
      </c>
      <c r="AP3026" s="29">
        <v>4.5</v>
      </c>
      <c r="AQ3026" s="29" t="s">
        <v>10</v>
      </c>
      <c r="AR3026" s="39">
        <v>44230</v>
      </c>
      <c r="AS3026" s="29">
        <v>261723</v>
      </c>
      <c r="AT3026" s="29" t="s">
        <v>76</v>
      </c>
      <c r="AU3026" s="29">
        <v>22</v>
      </c>
      <c r="AV3026" s="29">
        <v>1.33</v>
      </c>
    </row>
    <row r="3027" spans="1:52" ht="12.75" customHeight="1" x14ac:dyDescent="0.2">
      <c r="A3027" s="27">
        <v>80199</v>
      </c>
      <c r="B3027" s="28" t="s">
        <v>12129</v>
      </c>
      <c r="C3027" s="29" t="s">
        <v>56</v>
      </c>
      <c r="D3027" s="30" t="s">
        <v>12130</v>
      </c>
      <c r="E3027" s="30" t="s">
        <v>12130</v>
      </c>
      <c r="F3027" s="31">
        <v>1997</v>
      </c>
      <c r="G3027" s="31" t="s">
        <v>69</v>
      </c>
      <c r="H3027" s="30" t="s">
        <v>59</v>
      </c>
      <c r="I3027" s="60">
        <v>1</v>
      </c>
      <c r="J3027" s="60"/>
      <c r="K3027" s="32">
        <v>1</v>
      </c>
      <c r="L3027" s="33">
        <v>100</v>
      </c>
      <c r="M3027" s="31" t="s">
        <v>91</v>
      </c>
      <c r="X3027" s="37" t="s">
        <v>12131</v>
      </c>
      <c r="Y3027" s="38" t="s">
        <v>12132</v>
      </c>
      <c r="AA3027" s="39">
        <v>43814</v>
      </c>
      <c r="AB3027" s="39">
        <v>2958465</v>
      </c>
      <c r="AC3027" s="38" t="s">
        <v>210</v>
      </c>
      <c r="AD3027" s="29">
        <v>100</v>
      </c>
      <c r="AE3027" s="29">
        <v>99</v>
      </c>
      <c r="AF3027" s="40">
        <v>1</v>
      </c>
      <c r="AG3027" s="41" t="s">
        <v>64</v>
      </c>
      <c r="AJ3027" s="38" t="s">
        <v>817</v>
      </c>
      <c r="AK3027" s="29" t="s">
        <v>6</v>
      </c>
      <c r="AL3027" s="39">
        <v>44122</v>
      </c>
      <c r="AM3027" s="29">
        <v>282430</v>
      </c>
      <c r="AN3027" s="29" t="s">
        <v>76</v>
      </c>
      <c r="AO3027" s="29">
        <v>30</v>
      </c>
      <c r="AP3027" s="29">
        <v>2.98</v>
      </c>
      <c r="AQ3027" s="29" t="s">
        <v>10</v>
      </c>
      <c r="AR3027" s="39">
        <v>40231</v>
      </c>
      <c r="AS3027" s="29">
        <v>210403</v>
      </c>
      <c r="AT3027" s="29" t="s">
        <v>113</v>
      </c>
      <c r="AU3027" s="29">
        <v>74</v>
      </c>
      <c r="AV3027" s="29">
        <v>0.25</v>
      </c>
      <c r="AW3027" s="42">
        <v>35867</v>
      </c>
      <c r="AX3027" s="43">
        <v>879061</v>
      </c>
      <c r="AY3027" s="43">
        <v>164646</v>
      </c>
      <c r="AZ3027" s="44" t="s">
        <v>299</v>
      </c>
    </row>
    <row r="3028" spans="1:52" ht="12.75" customHeight="1" x14ac:dyDescent="0.2">
      <c r="A3028" s="27">
        <v>80257</v>
      </c>
      <c r="B3028" s="28" t="s">
        <v>12133</v>
      </c>
      <c r="C3028" s="29" t="s">
        <v>56</v>
      </c>
      <c r="D3028" s="30" t="s">
        <v>12134</v>
      </c>
      <c r="E3028" s="30" t="s">
        <v>12135</v>
      </c>
      <c r="F3028" s="31">
        <v>1996</v>
      </c>
      <c r="G3028" s="31" t="s">
        <v>102</v>
      </c>
      <c r="H3028" s="30" t="s">
        <v>70</v>
      </c>
      <c r="I3028" s="60">
        <v>1</v>
      </c>
      <c r="J3028" s="60"/>
      <c r="K3028" s="32">
        <v>1</v>
      </c>
      <c r="L3028" s="33">
        <v>94</v>
      </c>
      <c r="M3028" s="31" t="s">
        <v>91</v>
      </c>
      <c r="X3028" s="37" t="s">
        <v>12136</v>
      </c>
      <c r="Y3028" s="38" t="s">
        <v>12137</v>
      </c>
      <c r="Z3028" s="29" t="s">
        <v>96</v>
      </c>
      <c r="AA3028" s="39">
        <v>42370</v>
      </c>
      <c r="AB3028" s="39">
        <v>44196</v>
      </c>
      <c r="AC3028" s="38" t="s">
        <v>94</v>
      </c>
      <c r="AD3028" s="29">
        <v>100</v>
      </c>
      <c r="AE3028" s="29">
        <v>5</v>
      </c>
      <c r="AF3028" s="40">
        <v>5</v>
      </c>
      <c r="AG3028" s="41" t="s">
        <v>95</v>
      </c>
      <c r="AJ3028" s="38" t="s">
        <v>243</v>
      </c>
      <c r="AK3028" s="29" t="s">
        <v>7</v>
      </c>
      <c r="AL3028" s="39">
        <v>44195</v>
      </c>
      <c r="AM3028" s="29">
        <v>92159</v>
      </c>
      <c r="AN3028" s="29" t="s">
        <v>74</v>
      </c>
      <c r="AO3028" s="29">
        <v>140</v>
      </c>
      <c r="AP3028" s="29">
        <v>1.99</v>
      </c>
      <c r="AQ3028" s="29" t="s">
        <v>10</v>
      </c>
      <c r="AR3028" s="39">
        <v>44196</v>
      </c>
      <c r="AS3028" s="29">
        <v>141423</v>
      </c>
      <c r="AT3028" s="29" t="s">
        <v>84</v>
      </c>
      <c r="AU3028" s="29">
        <v>129</v>
      </c>
      <c r="AV3028" s="29">
        <v>0.78</v>
      </c>
    </row>
    <row r="3029" spans="1:52" ht="12.75" customHeight="1" x14ac:dyDescent="0.2">
      <c r="A3029" s="27">
        <v>80447</v>
      </c>
      <c r="B3029" s="28" t="s">
        <v>12138</v>
      </c>
      <c r="C3029" s="29" t="s">
        <v>56</v>
      </c>
      <c r="D3029" s="30" t="s">
        <v>12139</v>
      </c>
      <c r="E3029" s="30" t="s">
        <v>12140</v>
      </c>
      <c r="F3029" s="31">
        <v>1996</v>
      </c>
      <c r="G3029" s="31" t="s">
        <v>102</v>
      </c>
      <c r="H3029" s="30" t="s">
        <v>952</v>
      </c>
      <c r="I3029" s="60">
        <v>1</v>
      </c>
      <c r="J3029" s="60"/>
      <c r="K3029" s="32">
        <v>1</v>
      </c>
      <c r="L3029" s="33">
        <v>93</v>
      </c>
      <c r="M3029" s="31" t="s">
        <v>91</v>
      </c>
      <c r="X3029" s="37" t="s">
        <v>12141</v>
      </c>
      <c r="Y3029" s="38" t="s">
        <v>12142</v>
      </c>
      <c r="AA3029" s="39">
        <v>43101</v>
      </c>
      <c r="AB3029" s="39">
        <v>44926</v>
      </c>
      <c r="AC3029" s="38" t="s">
        <v>94</v>
      </c>
      <c r="AD3029" s="29">
        <v>100</v>
      </c>
      <c r="AE3029" s="29">
        <v>5</v>
      </c>
      <c r="AF3029" s="40">
        <v>1</v>
      </c>
      <c r="AG3029" s="41" t="s">
        <v>95</v>
      </c>
      <c r="AJ3029" s="38" t="s">
        <v>632</v>
      </c>
      <c r="AK3029" s="29" t="s">
        <v>7</v>
      </c>
      <c r="AL3029" s="39">
        <v>43423</v>
      </c>
      <c r="AM3029" s="29">
        <v>245217</v>
      </c>
      <c r="AN3029" s="29" t="s">
        <v>76</v>
      </c>
      <c r="AO3029" s="29">
        <v>106</v>
      </c>
      <c r="AP3029" s="29">
        <v>2.98</v>
      </c>
      <c r="AQ3029" s="29" t="s">
        <v>10</v>
      </c>
      <c r="AR3029" s="39">
        <v>40547</v>
      </c>
      <c r="AS3029" s="29">
        <v>242741</v>
      </c>
      <c r="AT3029" s="29" t="s">
        <v>76</v>
      </c>
      <c r="AU3029" s="29">
        <v>0</v>
      </c>
      <c r="AV3029" s="29">
        <v>0</v>
      </c>
    </row>
    <row r="3030" spans="1:52" ht="12.75" customHeight="1" x14ac:dyDescent="0.2">
      <c r="A3030" s="27">
        <v>80644</v>
      </c>
      <c r="B3030" s="28" t="s">
        <v>12143</v>
      </c>
      <c r="C3030" s="29" t="s">
        <v>56</v>
      </c>
      <c r="D3030" s="30" t="s">
        <v>12144</v>
      </c>
      <c r="E3030" s="30" t="s">
        <v>12145</v>
      </c>
      <c r="F3030" s="31">
        <v>1995</v>
      </c>
      <c r="G3030" s="31" t="s">
        <v>7189</v>
      </c>
      <c r="H3030" s="30" t="s">
        <v>103</v>
      </c>
      <c r="I3030" s="60">
        <v>1</v>
      </c>
      <c r="J3030" s="60"/>
      <c r="K3030" s="32">
        <v>1</v>
      </c>
      <c r="L3030" s="33">
        <v>94</v>
      </c>
      <c r="M3030" s="31" t="s">
        <v>91</v>
      </c>
      <c r="X3030" s="37" t="s">
        <v>12146</v>
      </c>
      <c r="Y3030" s="38" t="s">
        <v>12147</v>
      </c>
      <c r="Z3030" s="29" t="s">
        <v>96</v>
      </c>
      <c r="AA3030" s="39">
        <v>42370</v>
      </c>
      <c r="AB3030" s="39">
        <v>44196</v>
      </c>
      <c r="AC3030" s="38" t="s">
        <v>94</v>
      </c>
      <c r="AD3030" s="29">
        <v>100</v>
      </c>
      <c r="AE3030" s="29">
        <v>5</v>
      </c>
      <c r="AF3030" s="40">
        <v>3</v>
      </c>
      <c r="AG3030" s="41" t="s">
        <v>95</v>
      </c>
      <c r="AJ3030" s="38" t="s">
        <v>11658</v>
      </c>
      <c r="AK3030" s="29" t="s">
        <v>5</v>
      </c>
      <c r="AL3030" s="39">
        <v>43295</v>
      </c>
      <c r="AM3030" s="29">
        <v>84946</v>
      </c>
      <c r="AN3030" s="29" t="s">
        <v>74</v>
      </c>
      <c r="AO3030" s="29">
        <v>432</v>
      </c>
      <c r="AP3030" s="29">
        <v>8.7799999999999994</v>
      </c>
      <c r="AQ3030" s="29" t="s">
        <v>8</v>
      </c>
      <c r="AR3030" s="39">
        <v>44141</v>
      </c>
      <c r="AS3030" s="29">
        <v>175614</v>
      </c>
      <c r="AT3030" s="29" t="s">
        <v>126</v>
      </c>
      <c r="AU3030" s="29">
        <v>95</v>
      </c>
      <c r="AV3030" s="29">
        <v>0.5</v>
      </c>
    </row>
    <row r="3031" spans="1:52" ht="12.75" customHeight="1" x14ac:dyDescent="0.2">
      <c r="A3031" s="27">
        <v>80740</v>
      </c>
      <c r="B3031" s="28" t="s">
        <v>12148</v>
      </c>
      <c r="C3031" s="29" t="s">
        <v>4748</v>
      </c>
      <c r="D3031" s="30" t="s">
        <v>12149</v>
      </c>
      <c r="E3031" s="30" t="s">
        <v>12150</v>
      </c>
      <c r="F3031" s="31">
        <v>1995</v>
      </c>
      <c r="G3031" s="31" t="s">
        <v>102</v>
      </c>
      <c r="H3031" s="30" t="s">
        <v>1013</v>
      </c>
      <c r="I3031" s="60">
        <v>1</v>
      </c>
      <c r="J3031" s="60"/>
      <c r="K3031" s="32">
        <v>1</v>
      </c>
      <c r="L3031" s="33">
        <v>83</v>
      </c>
      <c r="M3031" s="31" t="s">
        <v>527</v>
      </c>
      <c r="X3031" s="37" t="s">
        <v>12151</v>
      </c>
      <c r="Y3031" s="38" t="s">
        <v>12152</v>
      </c>
      <c r="AA3031" s="39">
        <v>43831</v>
      </c>
      <c r="AB3031" s="39">
        <v>45657</v>
      </c>
      <c r="AC3031" s="38" t="s">
        <v>144</v>
      </c>
      <c r="AD3031" s="29">
        <v>100</v>
      </c>
      <c r="AE3031" s="29">
        <v>7</v>
      </c>
      <c r="AF3031" s="40">
        <v>0</v>
      </c>
      <c r="AG3031" s="41" t="s">
        <v>95</v>
      </c>
    </row>
    <row r="3032" spans="1:52" ht="12.75" customHeight="1" x14ac:dyDescent="0.2">
      <c r="A3032" s="27">
        <v>81336</v>
      </c>
      <c r="B3032" s="28" t="s">
        <v>12153</v>
      </c>
      <c r="C3032" s="29" t="s">
        <v>56</v>
      </c>
      <c r="D3032" s="30" t="s">
        <v>12154</v>
      </c>
      <c r="E3032" s="30" t="s">
        <v>12154</v>
      </c>
      <c r="F3032" s="31">
        <v>1998</v>
      </c>
      <c r="G3032" s="31" t="s">
        <v>69</v>
      </c>
      <c r="H3032" s="30" t="s">
        <v>59</v>
      </c>
      <c r="I3032" s="60">
        <v>1</v>
      </c>
      <c r="J3032" s="60"/>
      <c r="K3032" s="32">
        <v>1</v>
      </c>
      <c r="L3032" s="33">
        <v>90</v>
      </c>
      <c r="M3032" s="31" t="s">
        <v>60</v>
      </c>
      <c r="X3032" s="37" t="s">
        <v>3174</v>
      </c>
      <c r="Y3032" s="38" t="s">
        <v>12155</v>
      </c>
      <c r="AA3032" s="39">
        <v>36927</v>
      </c>
      <c r="AB3032" s="39">
        <v>2958465</v>
      </c>
      <c r="AC3032" s="38" t="s">
        <v>12156</v>
      </c>
      <c r="AD3032" s="29">
        <v>100</v>
      </c>
      <c r="AE3032" s="29">
        <v>99</v>
      </c>
      <c r="AF3032" s="40">
        <v>13</v>
      </c>
      <c r="AG3032" s="41" t="s">
        <v>64</v>
      </c>
      <c r="AJ3032" s="38" t="s">
        <v>2182</v>
      </c>
      <c r="AK3032" s="29" t="s">
        <v>7</v>
      </c>
      <c r="AL3032" s="39">
        <v>43780</v>
      </c>
      <c r="AM3032" s="29">
        <v>275731</v>
      </c>
      <c r="AN3032" s="29" t="s">
        <v>76</v>
      </c>
      <c r="AO3032" s="29">
        <v>27</v>
      </c>
      <c r="AP3032" s="29">
        <v>2.56</v>
      </c>
      <c r="AQ3032" s="29" t="s">
        <v>10</v>
      </c>
      <c r="AR3032" s="39">
        <v>43860</v>
      </c>
      <c r="AS3032" s="29">
        <v>261359</v>
      </c>
      <c r="AT3032" s="29" t="s">
        <v>76</v>
      </c>
      <c r="AU3032" s="29">
        <v>16</v>
      </c>
      <c r="AV3032" s="29">
        <v>0.9</v>
      </c>
      <c r="AW3032" s="42">
        <v>36196</v>
      </c>
      <c r="AX3032" s="43">
        <v>778633</v>
      </c>
      <c r="AY3032" s="43">
        <v>146809</v>
      </c>
      <c r="AZ3032" s="44" t="s">
        <v>299</v>
      </c>
    </row>
    <row r="3033" spans="1:52" ht="12.75" customHeight="1" x14ac:dyDescent="0.2">
      <c r="A3033" s="27">
        <v>81552</v>
      </c>
      <c r="B3033" s="28" t="s">
        <v>12157</v>
      </c>
      <c r="C3033" s="29" t="s">
        <v>56</v>
      </c>
      <c r="D3033" s="30" t="s">
        <v>12158</v>
      </c>
      <c r="E3033" s="30" t="s">
        <v>12158</v>
      </c>
      <c r="F3033" s="31">
        <v>1998</v>
      </c>
      <c r="G3033" s="31" t="s">
        <v>69</v>
      </c>
      <c r="H3033" s="30" t="s">
        <v>1843</v>
      </c>
      <c r="I3033" s="60">
        <v>1</v>
      </c>
      <c r="J3033" s="60"/>
      <c r="K3033" s="32">
        <v>1</v>
      </c>
      <c r="L3033" s="33">
        <v>95</v>
      </c>
      <c r="M3033" s="31" t="s">
        <v>91</v>
      </c>
      <c r="X3033" s="37" t="s">
        <v>12159</v>
      </c>
      <c r="Y3033" s="38" t="s">
        <v>12160</v>
      </c>
      <c r="AA3033" s="39">
        <v>43814</v>
      </c>
      <c r="AB3033" s="39">
        <v>2958465</v>
      </c>
      <c r="AC3033" s="38" t="s">
        <v>210</v>
      </c>
      <c r="AD3033" s="29">
        <v>100</v>
      </c>
      <c r="AE3033" s="29">
        <v>99</v>
      </c>
      <c r="AF3033" s="40">
        <v>0</v>
      </c>
      <c r="AG3033" s="41" t="s">
        <v>64</v>
      </c>
      <c r="AJ3033" s="38" t="s">
        <v>680</v>
      </c>
      <c r="AK3033" s="29" t="s">
        <v>7</v>
      </c>
      <c r="AL3033" s="39">
        <v>42003</v>
      </c>
      <c r="AM3033" s="29">
        <v>261655</v>
      </c>
      <c r="AN3033" s="29" t="s">
        <v>76</v>
      </c>
      <c r="AO3033" s="29">
        <v>48</v>
      </c>
      <c r="AP3033" s="29">
        <v>2.89</v>
      </c>
      <c r="AQ3033" s="29" t="s">
        <v>75</v>
      </c>
      <c r="AR3033" s="39">
        <v>43934</v>
      </c>
      <c r="AS3033" s="29">
        <v>65152</v>
      </c>
      <c r="AT3033" s="29" t="s">
        <v>74</v>
      </c>
      <c r="AU3033" s="29">
        <v>17</v>
      </c>
      <c r="AV3033" s="29">
        <v>0.33</v>
      </c>
      <c r="AW3033" s="42">
        <v>36063</v>
      </c>
      <c r="AX3033" s="43">
        <v>195705</v>
      </c>
      <c r="AY3033" s="43">
        <v>38797</v>
      </c>
      <c r="AZ3033" s="44" t="s">
        <v>299</v>
      </c>
    </row>
    <row r="3034" spans="1:52" ht="12.75" customHeight="1" x14ac:dyDescent="0.2">
      <c r="A3034" s="27">
        <v>81560</v>
      </c>
      <c r="B3034" s="28" t="s">
        <v>12161</v>
      </c>
      <c r="C3034" s="29" t="s">
        <v>56</v>
      </c>
      <c r="D3034" s="30" t="s">
        <v>12162</v>
      </c>
      <c r="E3034" s="30" t="s">
        <v>12163</v>
      </c>
      <c r="F3034" s="31">
        <v>1998</v>
      </c>
      <c r="G3034" s="31" t="s">
        <v>102</v>
      </c>
      <c r="H3034" s="30" t="s">
        <v>108</v>
      </c>
      <c r="I3034" s="60">
        <v>1</v>
      </c>
      <c r="J3034" s="60"/>
      <c r="K3034" s="32">
        <v>1</v>
      </c>
      <c r="L3034" s="33">
        <v>133</v>
      </c>
      <c r="M3034" s="31" t="s">
        <v>91</v>
      </c>
      <c r="X3034" s="37" t="s">
        <v>11238</v>
      </c>
      <c r="Y3034" s="38" t="s">
        <v>12164</v>
      </c>
      <c r="Z3034" s="29" t="s">
        <v>96</v>
      </c>
      <c r="AA3034" s="39">
        <v>42431</v>
      </c>
      <c r="AB3034" s="39">
        <v>44256</v>
      </c>
      <c r="AC3034" s="38" t="s">
        <v>144</v>
      </c>
      <c r="AD3034" s="29">
        <v>100</v>
      </c>
      <c r="AE3034" s="29">
        <v>7</v>
      </c>
      <c r="AF3034" s="40">
        <v>6</v>
      </c>
      <c r="AG3034" s="41" t="s">
        <v>95</v>
      </c>
      <c r="AJ3034" s="38" t="s">
        <v>157</v>
      </c>
      <c r="AK3034" s="29" t="s">
        <v>7</v>
      </c>
      <c r="AL3034" s="39">
        <v>44234</v>
      </c>
      <c r="AM3034" s="29">
        <v>240014</v>
      </c>
      <c r="AN3034" s="29" t="s">
        <v>76</v>
      </c>
      <c r="AO3034" s="29">
        <v>145</v>
      </c>
      <c r="AP3034" s="29">
        <v>2.39</v>
      </c>
      <c r="AQ3034" s="29" t="s">
        <v>10</v>
      </c>
      <c r="AR3034" s="39">
        <v>44251</v>
      </c>
      <c r="AS3034" s="29">
        <v>282536</v>
      </c>
      <c r="AT3034" s="29" t="s">
        <v>76</v>
      </c>
      <c r="AU3034" s="29">
        <v>34</v>
      </c>
      <c r="AV3034" s="29">
        <v>2.59</v>
      </c>
      <c r="AW3034" s="42">
        <v>35888</v>
      </c>
      <c r="AX3034" s="43">
        <v>2214445</v>
      </c>
      <c r="AY3034" s="43">
        <v>397646</v>
      </c>
      <c r="AZ3034" s="44" t="s">
        <v>267</v>
      </c>
    </row>
    <row r="3035" spans="1:52" ht="12.75" customHeight="1" x14ac:dyDescent="0.2">
      <c r="A3035" s="27">
        <v>81567</v>
      </c>
      <c r="B3035" s="28" t="s">
        <v>12165</v>
      </c>
      <c r="C3035" s="29" t="s">
        <v>56</v>
      </c>
      <c r="D3035" s="30" t="s">
        <v>12166</v>
      </c>
      <c r="E3035" s="30" t="s">
        <v>12166</v>
      </c>
      <c r="F3035" s="31">
        <v>1998</v>
      </c>
      <c r="G3035" s="31" t="s">
        <v>69</v>
      </c>
      <c r="H3035" s="30" t="s">
        <v>70</v>
      </c>
      <c r="I3035" s="60">
        <v>1</v>
      </c>
      <c r="J3035" s="60"/>
      <c r="K3035" s="32">
        <v>1</v>
      </c>
      <c r="L3035" s="33">
        <v>80</v>
      </c>
      <c r="M3035" s="31" t="s">
        <v>91</v>
      </c>
      <c r="X3035" s="37" t="s">
        <v>12167</v>
      </c>
      <c r="Y3035" s="38" t="s">
        <v>12168</v>
      </c>
      <c r="AA3035" s="39">
        <v>43814</v>
      </c>
      <c r="AB3035" s="39">
        <v>2958465</v>
      </c>
      <c r="AC3035" s="38" t="s">
        <v>210</v>
      </c>
      <c r="AD3035" s="29">
        <v>100</v>
      </c>
      <c r="AE3035" s="29">
        <v>99</v>
      </c>
      <c r="AF3035" s="40">
        <v>0</v>
      </c>
      <c r="AG3035" s="41" t="s">
        <v>64</v>
      </c>
      <c r="AJ3035" s="38" t="s">
        <v>680</v>
      </c>
      <c r="AK3035" s="29" t="s">
        <v>1433</v>
      </c>
      <c r="AL3035" s="39">
        <v>37452</v>
      </c>
      <c r="AM3035" s="29">
        <v>232732</v>
      </c>
      <c r="AN3035" s="29" t="s">
        <v>503</v>
      </c>
      <c r="AO3035" s="29">
        <v>573</v>
      </c>
      <c r="AP3035" s="29">
        <v>7.5</v>
      </c>
      <c r="AQ3035" s="29" t="s">
        <v>75</v>
      </c>
      <c r="AR3035" s="39">
        <v>44166</v>
      </c>
      <c r="AS3035" s="29">
        <v>63424</v>
      </c>
      <c r="AT3035" s="29" t="s">
        <v>74</v>
      </c>
      <c r="AU3035" s="29">
        <v>9</v>
      </c>
      <c r="AV3035" s="29">
        <v>0.2</v>
      </c>
      <c r="AW3035" s="42">
        <v>35901</v>
      </c>
      <c r="AX3035" s="43">
        <v>1247203</v>
      </c>
      <c r="AY3035" s="43">
        <v>238666</v>
      </c>
      <c r="AZ3035" s="44" t="s">
        <v>11640</v>
      </c>
    </row>
    <row r="3036" spans="1:52" ht="12.75" customHeight="1" x14ac:dyDescent="0.2">
      <c r="A3036" s="27">
        <v>81568</v>
      </c>
      <c r="B3036" s="28" t="s">
        <v>12169</v>
      </c>
      <c r="C3036" s="29" t="s">
        <v>56</v>
      </c>
      <c r="D3036" s="30" t="s">
        <v>12170</v>
      </c>
      <c r="E3036" s="30" t="s">
        <v>12170</v>
      </c>
      <c r="F3036" s="31">
        <v>1998</v>
      </c>
      <c r="G3036" s="31" t="s">
        <v>69</v>
      </c>
      <c r="H3036" s="30" t="s">
        <v>59</v>
      </c>
      <c r="I3036" s="60">
        <v>1</v>
      </c>
      <c r="J3036" s="60"/>
      <c r="K3036" s="32">
        <v>1</v>
      </c>
      <c r="L3036" s="33">
        <v>107</v>
      </c>
      <c r="M3036" s="31" t="s">
        <v>60</v>
      </c>
      <c r="X3036" s="37" t="s">
        <v>12171</v>
      </c>
      <c r="Y3036" s="38" t="s">
        <v>12172</v>
      </c>
      <c r="AA3036" s="39">
        <v>40324</v>
      </c>
      <c r="AB3036" s="39">
        <v>2958465</v>
      </c>
      <c r="AC3036" s="38" t="s">
        <v>1103</v>
      </c>
      <c r="AD3036" s="29">
        <v>100</v>
      </c>
      <c r="AE3036" s="29">
        <v>99</v>
      </c>
      <c r="AF3036" s="40">
        <v>2</v>
      </c>
      <c r="AG3036" s="41" t="s">
        <v>64</v>
      </c>
      <c r="AJ3036" s="38" t="s">
        <v>83</v>
      </c>
      <c r="AK3036" s="29" t="s">
        <v>7</v>
      </c>
      <c r="AL3036" s="39">
        <v>42799</v>
      </c>
      <c r="AM3036" s="29">
        <v>265210</v>
      </c>
      <c r="AN3036" s="29" t="s">
        <v>76</v>
      </c>
      <c r="AO3036" s="29">
        <v>23</v>
      </c>
      <c r="AP3036" s="29">
        <v>1.91</v>
      </c>
      <c r="AQ3036" s="29" t="s">
        <v>10</v>
      </c>
      <c r="AR3036" s="39">
        <v>43958</v>
      </c>
      <c r="AS3036" s="29">
        <v>93958</v>
      </c>
      <c r="AT3036" s="29" t="s">
        <v>74</v>
      </c>
      <c r="AU3036" s="29">
        <v>61</v>
      </c>
      <c r="AV3036" s="29">
        <v>0.86</v>
      </c>
      <c r="AW3036" s="42">
        <v>36105</v>
      </c>
      <c r="AX3036" s="43">
        <v>471176</v>
      </c>
      <c r="AY3036" s="43">
        <v>90251</v>
      </c>
      <c r="AZ3036" s="44" t="s">
        <v>11120</v>
      </c>
    </row>
    <row r="3037" spans="1:52" ht="12.75" customHeight="1" x14ac:dyDescent="0.2">
      <c r="A3037" s="27">
        <v>81569</v>
      </c>
      <c r="B3037" s="28" t="s">
        <v>12173</v>
      </c>
      <c r="C3037" s="29" t="s">
        <v>56</v>
      </c>
      <c r="D3037" s="30" t="s">
        <v>12174</v>
      </c>
      <c r="E3037" s="30" t="s">
        <v>12174</v>
      </c>
      <c r="F3037" s="31">
        <v>1998</v>
      </c>
      <c r="G3037" s="31" t="s">
        <v>69</v>
      </c>
      <c r="H3037" s="30" t="s">
        <v>70</v>
      </c>
      <c r="I3037" s="60">
        <v>1</v>
      </c>
      <c r="J3037" s="60"/>
      <c r="K3037" s="32">
        <v>1</v>
      </c>
      <c r="L3037" s="33">
        <v>112</v>
      </c>
      <c r="M3037" s="31" t="s">
        <v>91</v>
      </c>
      <c r="X3037" s="37" t="s">
        <v>9886</v>
      </c>
      <c r="Y3037" s="38" t="s">
        <v>12175</v>
      </c>
      <c r="AA3037" s="39">
        <v>40324</v>
      </c>
      <c r="AB3037" s="39">
        <v>2958465</v>
      </c>
      <c r="AC3037" s="38" t="s">
        <v>1103</v>
      </c>
      <c r="AD3037" s="29">
        <v>100</v>
      </c>
      <c r="AE3037" s="29">
        <v>99</v>
      </c>
      <c r="AF3037" s="40">
        <v>8</v>
      </c>
      <c r="AG3037" s="41" t="s">
        <v>64</v>
      </c>
      <c r="AJ3037" s="38" t="s">
        <v>680</v>
      </c>
      <c r="AK3037" s="29" t="s">
        <v>7</v>
      </c>
      <c r="AL3037" s="39">
        <v>44135</v>
      </c>
      <c r="AM3037" s="29">
        <v>275513</v>
      </c>
      <c r="AN3037" s="29" t="s">
        <v>76</v>
      </c>
      <c r="AO3037" s="29">
        <v>15</v>
      </c>
      <c r="AP3037" s="29">
        <v>1.21</v>
      </c>
      <c r="AQ3037" s="29" t="s">
        <v>75</v>
      </c>
      <c r="AR3037" s="39">
        <v>44183</v>
      </c>
      <c r="AS3037" s="29">
        <v>62526</v>
      </c>
      <c r="AT3037" s="29" t="s">
        <v>74</v>
      </c>
      <c r="AU3037" s="29">
        <v>24</v>
      </c>
      <c r="AV3037" s="29">
        <v>0.54</v>
      </c>
      <c r="AW3037" s="42">
        <v>35888</v>
      </c>
      <c r="AX3037" s="43">
        <v>644059</v>
      </c>
      <c r="AY3037" s="43">
        <v>115443</v>
      </c>
      <c r="AZ3037" s="44" t="s">
        <v>11120</v>
      </c>
    </row>
    <row r="3038" spans="1:52" ht="12.75" customHeight="1" x14ac:dyDescent="0.2">
      <c r="A3038" s="27">
        <v>81571</v>
      </c>
      <c r="B3038" s="28" t="s">
        <v>12176</v>
      </c>
      <c r="C3038" s="29" t="s">
        <v>56</v>
      </c>
      <c r="D3038" s="30" t="s">
        <v>12177</v>
      </c>
      <c r="E3038" s="30" t="s">
        <v>12177</v>
      </c>
      <c r="F3038" s="31">
        <v>1998</v>
      </c>
      <c r="G3038" s="31" t="s">
        <v>69</v>
      </c>
      <c r="H3038" s="30" t="s">
        <v>59</v>
      </c>
      <c r="I3038" s="60">
        <v>1</v>
      </c>
      <c r="J3038" s="60"/>
      <c r="K3038" s="32">
        <v>1</v>
      </c>
      <c r="L3038" s="33">
        <v>98</v>
      </c>
      <c r="M3038" s="31" t="s">
        <v>60</v>
      </c>
      <c r="X3038" s="37" t="s">
        <v>12178</v>
      </c>
      <c r="Y3038" s="38" t="s">
        <v>12179</v>
      </c>
      <c r="AA3038" s="39">
        <v>40324</v>
      </c>
      <c r="AB3038" s="39">
        <v>2958465</v>
      </c>
      <c r="AC3038" s="38" t="s">
        <v>1103</v>
      </c>
      <c r="AD3038" s="29">
        <v>100</v>
      </c>
      <c r="AE3038" s="29">
        <v>99</v>
      </c>
      <c r="AF3038" s="40">
        <v>4</v>
      </c>
      <c r="AG3038" s="41" t="s">
        <v>64</v>
      </c>
      <c r="AJ3038" s="38" t="s">
        <v>729</v>
      </c>
      <c r="AK3038" s="29" t="s">
        <v>7</v>
      </c>
      <c r="AL3038" s="39">
        <v>42763</v>
      </c>
      <c r="AM3038" s="29">
        <v>272447</v>
      </c>
      <c r="AN3038" s="29" t="s">
        <v>76</v>
      </c>
      <c r="AO3038" s="29">
        <v>23</v>
      </c>
      <c r="AP3038" s="29">
        <v>1.82</v>
      </c>
      <c r="AQ3038" s="29" t="s">
        <v>75</v>
      </c>
      <c r="AR3038" s="39">
        <v>43962</v>
      </c>
      <c r="AS3038" s="29">
        <v>62809</v>
      </c>
      <c r="AT3038" s="29" t="s">
        <v>74</v>
      </c>
      <c r="AU3038" s="29">
        <v>29</v>
      </c>
      <c r="AV3038" s="29">
        <v>0.63</v>
      </c>
      <c r="AW3038" s="42">
        <v>35909</v>
      </c>
      <c r="AX3038" s="43">
        <v>226988</v>
      </c>
      <c r="AY3038" s="43">
        <v>42924</v>
      </c>
      <c r="AZ3038" s="44" t="s">
        <v>11120</v>
      </c>
    </row>
    <row r="3039" spans="1:52" ht="12.75" customHeight="1" x14ac:dyDescent="0.2">
      <c r="A3039" s="27">
        <v>81577</v>
      </c>
      <c r="B3039" s="28" t="s">
        <v>12180</v>
      </c>
      <c r="C3039" s="29" t="s">
        <v>56</v>
      </c>
      <c r="D3039" s="30" t="s">
        <v>12181</v>
      </c>
      <c r="E3039" s="30" t="s">
        <v>12181</v>
      </c>
      <c r="F3039" s="31">
        <v>1997</v>
      </c>
      <c r="G3039" s="31" t="s">
        <v>69</v>
      </c>
      <c r="H3039" s="30" t="s">
        <v>59</v>
      </c>
      <c r="I3039" s="60">
        <v>1</v>
      </c>
      <c r="J3039" s="60"/>
      <c r="K3039" s="32">
        <v>1</v>
      </c>
      <c r="L3039" s="33">
        <v>116</v>
      </c>
      <c r="M3039" s="31" t="s">
        <v>91</v>
      </c>
      <c r="X3039" s="37" t="s">
        <v>6559</v>
      </c>
      <c r="Y3039" s="38" t="s">
        <v>12182</v>
      </c>
      <c r="AA3039" s="39">
        <v>40324</v>
      </c>
      <c r="AB3039" s="39">
        <v>2958465</v>
      </c>
      <c r="AC3039" s="38" t="s">
        <v>1103</v>
      </c>
      <c r="AD3039" s="29">
        <v>100</v>
      </c>
      <c r="AE3039" s="29">
        <v>99</v>
      </c>
      <c r="AF3039" s="40">
        <v>5</v>
      </c>
      <c r="AG3039" s="41" t="s">
        <v>64</v>
      </c>
      <c r="AJ3039" s="38" t="s">
        <v>949</v>
      </c>
      <c r="AK3039" s="29" t="s">
        <v>7</v>
      </c>
      <c r="AL3039" s="39">
        <v>43870</v>
      </c>
      <c r="AM3039" s="29">
        <v>262024</v>
      </c>
      <c r="AN3039" s="29" t="s">
        <v>76</v>
      </c>
      <c r="AO3039" s="29">
        <v>36</v>
      </c>
      <c r="AP3039" s="29">
        <v>2.29</v>
      </c>
      <c r="AQ3039" s="29" t="s">
        <v>75</v>
      </c>
      <c r="AR3039" s="39">
        <v>44182</v>
      </c>
      <c r="AS3039" s="29">
        <v>64020</v>
      </c>
      <c r="AT3039" s="29" t="s">
        <v>74</v>
      </c>
      <c r="AU3039" s="29">
        <v>41</v>
      </c>
      <c r="AV3039" s="29">
        <v>0.81</v>
      </c>
      <c r="AW3039" s="42">
        <v>36048</v>
      </c>
      <c r="AX3039" s="43">
        <v>836505</v>
      </c>
      <c r="AY3039" s="43">
        <v>160776</v>
      </c>
      <c r="AZ3039" s="44" t="s">
        <v>11120</v>
      </c>
    </row>
    <row r="3040" spans="1:52" ht="12.75" customHeight="1" x14ac:dyDescent="0.2">
      <c r="A3040" s="27">
        <v>81840</v>
      </c>
      <c r="B3040" s="28" t="s">
        <v>12183</v>
      </c>
      <c r="C3040" s="29" t="s">
        <v>4748</v>
      </c>
      <c r="D3040" s="30" t="s">
        <v>12184</v>
      </c>
      <c r="E3040" s="30" t="s">
        <v>12185</v>
      </c>
      <c r="F3040" s="31">
        <v>1997</v>
      </c>
      <c r="G3040" s="31" t="s">
        <v>102</v>
      </c>
      <c r="H3040" s="30" t="s">
        <v>1013</v>
      </c>
      <c r="I3040" s="60">
        <v>1</v>
      </c>
      <c r="J3040" s="60"/>
      <c r="K3040" s="32">
        <v>1</v>
      </c>
      <c r="L3040" s="33">
        <v>103</v>
      </c>
      <c r="M3040" s="31" t="s">
        <v>8265</v>
      </c>
      <c r="X3040" s="37" t="s">
        <v>12186</v>
      </c>
      <c r="Y3040" s="38" t="s">
        <v>12187</v>
      </c>
      <c r="AA3040" s="39">
        <v>43253</v>
      </c>
      <c r="AB3040" s="39">
        <v>45078</v>
      </c>
      <c r="AC3040" s="38" t="s">
        <v>144</v>
      </c>
      <c r="AD3040" s="29">
        <v>100</v>
      </c>
      <c r="AE3040" s="29">
        <v>7</v>
      </c>
      <c r="AF3040" s="40">
        <v>0</v>
      </c>
      <c r="AG3040" s="41" t="s">
        <v>95</v>
      </c>
      <c r="AJ3040" s="38" t="s">
        <v>608</v>
      </c>
      <c r="AK3040" s="29" t="s">
        <v>7</v>
      </c>
      <c r="AL3040" s="39">
        <v>43162</v>
      </c>
      <c r="AM3040" s="29">
        <v>212028</v>
      </c>
      <c r="AN3040" s="29" t="s">
        <v>113</v>
      </c>
      <c r="AO3040" s="29">
        <v>862</v>
      </c>
      <c r="AP3040" s="29">
        <v>3.62</v>
      </c>
    </row>
    <row r="3041" spans="1:52" ht="12.75" customHeight="1" x14ac:dyDescent="0.2">
      <c r="A3041" s="27">
        <v>82338</v>
      </c>
      <c r="B3041" s="28" t="s">
        <v>12188</v>
      </c>
      <c r="C3041" s="29" t="s">
        <v>4748</v>
      </c>
      <c r="D3041" s="30" t="s">
        <v>12189</v>
      </c>
      <c r="E3041" s="30" t="s">
        <v>12189</v>
      </c>
      <c r="F3041" s="31">
        <v>1998</v>
      </c>
      <c r="G3041" s="31" t="s">
        <v>7189</v>
      </c>
      <c r="H3041" s="30" t="s">
        <v>70</v>
      </c>
      <c r="I3041" s="60">
        <v>1</v>
      </c>
      <c r="J3041" s="60"/>
      <c r="K3041" s="32">
        <v>1</v>
      </c>
      <c r="L3041" s="33">
        <v>87</v>
      </c>
      <c r="M3041" s="31" t="s">
        <v>91</v>
      </c>
      <c r="X3041" s="37" t="s">
        <v>12190</v>
      </c>
      <c r="Y3041" s="38" t="s">
        <v>12191</v>
      </c>
      <c r="Z3041" s="29" t="s">
        <v>96</v>
      </c>
      <c r="AA3041" s="39">
        <v>43663</v>
      </c>
      <c r="AB3041" s="39">
        <v>43981</v>
      </c>
      <c r="AC3041" s="38" t="s">
        <v>2310</v>
      </c>
      <c r="AD3041" s="29">
        <v>100</v>
      </c>
      <c r="AE3041" s="29">
        <v>12</v>
      </c>
      <c r="AF3041" s="40">
        <v>2</v>
      </c>
      <c r="AG3041" s="41" t="s">
        <v>95</v>
      </c>
      <c r="AQ3041" s="29" t="s">
        <v>8</v>
      </c>
      <c r="AR3041" s="39">
        <v>43795</v>
      </c>
      <c r="AS3041" s="29">
        <v>141223</v>
      </c>
      <c r="AT3041" s="29" t="s">
        <v>84</v>
      </c>
      <c r="AU3041" s="29">
        <v>32</v>
      </c>
      <c r="AV3041" s="29">
        <v>0.25</v>
      </c>
    </row>
    <row r="3042" spans="1:52" ht="12.75" customHeight="1" x14ac:dyDescent="0.2">
      <c r="A3042" s="27">
        <v>82448</v>
      </c>
      <c r="B3042" s="28" t="s">
        <v>12192</v>
      </c>
      <c r="C3042" s="29" t="s">
        <v>56</v>
      </c>
      <c r="D3042" s="30" t="s">
        <v>12193</v>
      </c>
      <c r="E3042" s="30" t="s">
        <v>12194</v>
      </c>
      <c r="F3042" s="31">
        <v>1998</v>
      </c>
      <c r="G3042" s="31" t="s">
        <v>102</v>
      </c>
      <c r="H3042" s="30" t="s">
        <v>135</v>
      </c>
      <c r="I3042" s="60">
        <v>1</v>
      </c>
      <c r="J3042" s="60"/>
      <c r="K3042" s="32">
        <v>1</v>
      </c>
      <c r="L3042" s="33">
        <v>111</v>
      </c>
      <c r="M3042" s="31" t="s">
        <v>193</v>
      </c>
      <c r="X3042" s="37" t="s">
        <v>3346</v>
      </c>
      <c r="Y3042" s="38" t="s">
        <v>12195</v>
      </c>
      <c r="AA3042" s="39">
        <v>44197</v>
      </c>
      <c r="AB3042" s="39">
        <v>46022</v>
      </c>
      <c r="AC3042" s="38" t="s">
        <v>94</v>
      </c>
      <c r="AD3042" s="29">
        <v>100</v>
      </c>
      <c r="AE3042" s="29">
        <v>5</v>
      </c>
      <c r="AF3042" s="40">
        <v>0</v>
      </c>
      <c r="AG3042" s="41" t="s">
        <v>95</v>
      </c>
      <c r="AJ3042" s="38" t="s">
        <v>10016</v>
      </c>
      <c r="AK3042" s="29" t="s">
        <v>6</v>
      </c>
      <c r="AL3042" s="39">
        <v>44088</v>
      </c>
      <c r="AM3042" s="29">
        <v>233110</v>
      </c>
      <c r="AN3042" s="29" t="s">
        <v>503</v>
      </c>
      <c r="AO3042" s="29">
        <v>448</v>
      </c>
      <c r="AP3042" s="29">
        <v>5.58</v>
      </c>
      <c r="AQ3042" s="29" t="s">
        <v>95</v>
      </c>
      <c r="AR3042" s="39">
        <v>44192</v>
      </c>
      <c r="AS3042" s="29">
        <v>185131</v>
      </c>
      <c r="AT3042" s="29" t="s">
        <v>126</v>
      </c>
      <c r="AU3042" s="29">
        <v>230</v>
      </c>
      <c r="AV3042" s="29">
        <v>0.92</v>
      </c>
      <c r="AW3042" s="42">
        <v>35915</v>
      </c>
      <c r="AX3042" s="43">
        <v>2613103</v>
      </c>
      <c r="AY3042" s="43">
        <v>473576</v>
      </c>
      <c r="AZ3042" s="44" t="s">
        <v>6211</v>
      </c>
    </row>
    <row r="3043" spans="1:52" ht="12.75" customHeight="1" x14ac:dyDescent="0.2">
      <c r="A3043" s="27">
        <v>82584</v>
      </c>
      <c r="B3043" s="28" t="s">
        <v>12196</v>
      </c>
      <c r="C3043" s="29" t="s">
        <v>56</v>
      </c>
      <c r="D3043" s="30" t="s">
        <v>12197</v>
      </c>
      <c r="E3043" s="30" t="s">
        <v>12198</v>
      </c>
      <c r="F3043" s="31">
        <v>1998</v>
      </c>
      <c r="G3043" s="31" t="s">
        <v>102</v>
      </c>
      <c r="H3043" s="30" t="s">
        <v>1013</v>
      </c>
      <c r="I3043" s="60">
        <v>1</v>
      </c>
      <c r="J3043" s="60"/>
      <c r="K3043" s="32">
        <v>1</v>
      </c>
      <c r="L3043" s="33">
        <v>110</v>
      </c>
      <c r="M3043" s="31" t="s">
        <v>193</v>
      </c>
      <c r="X3043" s="37" t="s">
        <v>11591</v>
      </c>
      <c r="Y3043" s="38" t="s">
        <v>12199</v>
      </c>
      <c r="Z3043" s="29" t="s">
        <v>96</v>
      </c>
      <c r="AA3043" s="39">
        <v>42431</v>
      </c>
      <c r="AB3043" s="39">
        <v>44256</v>
      </c>
      <c r="AC3043" s="38" t="s">
        <v>144</v>
      </c>
      <c r="AD3043" s="29">
        <v>100</v>
      </c>
      <c r="AE3043" s="29">
        <v>7</v>
      </c>
      <c r="AF3043" s="40">
        <v>7</v>
      </c>
      <c r="AG3043" s="41" t="s">
        <v>95</v>
      </c>
      <c r="AJ3043" s="38" t="s">
        <v>320</v>
      </c>
      <c r="AK3043" s="29" t="s">
        <v>7</v>
      </c>
      <c r="AL3043" s="39">
        <v>44241</v>
      </c>
      <c r="AM3043" s="29">
        <v>241303</v>
      </c>
      <c r="AN3043" s="29" t="s">
        <v>76</v>
      </c>
      <c r="AO3043" s="29">
        <v>181</v>
      </c>
      <c r="AP3043" s="29">
        <v>3.36</v>
      </c>
      <c r="AQ3043" s="29" t="s">
        <v>95</v>
      </c>
      <c r="AR3043" s="39">
        <v>44255</v>
      </c>
      <c r="AS3043" s="29">
        <v>232710</v>
      </c>
      <c r="AT3043" s="29" t="s">
        <v>503</v>
      </c>
      <c r="AU3043" s="29">
        <v>118</v>
      </c>
      <c r="AV3043" s="29">
        <v>1.46</v>
      </c>
      <c r="AW3043" s="42">
        <v>35915</v>
      </c>
      <c r="AX3043" s="43">
        <v>563414</v>
      </c>
      <c r="AY3043" s="43">
        <v>102023</v>
      </c>
      <c r="AZ3043" s="44" t="s">
        <v>267</v>
      </c>
    </row>
    <row r="3044" spans="1:52" ht="12.75" customHeight="1" x14ac:dyDescent="0.2">
      <c r="A3044" s="27">
        <v>82869</v>
      </c>
      <c r="B3044" s="28" t="s">
        <v>12200</v>
      </c>
      <c r="C3044" s="29" t="s">
        <v>56</v>
      </c>
      <c r="D3044" s="30" t="s">
        <v>12201</v>
      </c>
      <c r="E3044" s="30" t="s">
        <v>12202</v>
      </c>
      <c r="F3044" s="31">
        <v>1998</v>
      </c>
      <c r="G3044" s="31" t="s">
        <v>102</v>
      </c>
      <c r="H3044" s="30" t="s">
        <v>952</v>
      </c>
      <c r="I3044" s="60">
        <v>1</v>
      </c>
      <c r="J3044" s="60"/>
      <c r="K3044" s="32">
        <v>1</v>
      </c>
      <c r="L3044" s="33">
        <v>117</v>
      </c>
      <c r="M3044" s="31" t="s">
        <v>91</v>
      </c>
      <c r="X3044" s="37" t="s">
        <v>11098</v>
      </c>
      <c r="Y3044" s="38" t="s">
        <v>12203</v>
      </c>
      <c r="AA3044" s="39">
        <v>43101</v>
      </c>
      <c r="AB3044" s="39">
        <v>44926</v>
      </c>
      <c r="AC3044" s="38" t="s">
        <v>94</v>
      </c>
      <c r="AD3044" s="29">
        <v>100</v>
      </c>
      <c r="AE3044" s="29">
        <v>5</v>
      </c>
      <c r="AF3044" s="40">
        <v>2</v>
      </c>
      <c r="AG3044" s="41" t="s">
        <v>95</v>
      </c>
      <c r="AJ3044" s="38" t="s">
        <v>5077</v>
      </c>
      <c r="AK3044" s="29" t="s">
        <v>6</v>
      </c>
      <c r="AL3044" s="39">
        <v>43373</v>
      </c>
      <c r="AM3044" s="29">
        <v>245203</v>
      </c>
      <c r="AN3044" s="29" t="s">
        <v>76</v>
      </c>
      <c r="AO3044" s="29">
        <v>239</v>
      </c>
      <c r="AP3044" s="29">
        <v>7.96</v>
      </c>
      <c r="AQ3044" s="29" t="s">
        <v>10</v>
      </c>
      <c r="AR3044" s="39">
        <v>43069</v>
      </c>
      <c r="AS3044" s="29">
        <v>190642</v>
      </c>
      <c r="AT3044" s="29" t="s">
        <v>126</v>
      </c>
      <c r="AU3044" s="29">
        <v>207</v>
      </c>
      <c r="AV3044" s="29">
        <v>0.91</v>
      </c>
      <c r="AW3044" s="42">
        <v>35915</v>
      </c>
      <c r="AX3044" s="43">
        <v>2928593</v>
      </c>
      <c r="AY3044" s="43">
        <v>550710</v>
      </c>
      <c r="AZ3044" s="44" t="s">
        <v>11120</v>
      </c>
    </row>
    <row r="3045" spans="1:52" ht="12.75" customHeight="1" x14ac:dyDescent="0.2">
      <c r="A3045" s="27">
        <v>83210</v>
      </c>
      <c r="B3045" s="28" t="s">
        <v>12204</v>
      </c>
      <c r="C3045" s="29" t="s">
        <v>56</v>
      </c>
      <c r="D3045" s="30" t="s">
        <v>12205</v>
      </c>
      <c r="E3045" s="30" t="s">
        <v>12205</v>
      </c>
      <c r="F3045" s="31">
        <v>1996</v>
      </c>
      <c r="G3045" s="31" t="s">
        <v>102</v>
      </c>
      <c r="H3045" s="30" t="s">
        <v>59</v>
      </c>
      <c r="I3045" s="60">
        <v>1</v>
      </c>
      <c r="J3045" s="60"/>
      <c r="K3045" s="32">
        <v>1</v>
      </c>
      <c r="L3045" s="33">
        <v>113</v>
      </c>
      <c r="M3045" s="31" t="s">
        <v>60</v>
      </c>
      <c r="X3045" s="37" t="s">
        <v>12206</v>
      </c>
      <c r="Y3045" s="38" t="s">
        <v>12207</v>
      </c>
      <c r="AA3045" s="39">
        <v>40324</v>
      </c>
      <c r="AB3045" s="39">
        <v>2958465</v>
      </c>
      <c r="AC3045" s="38" t="s">
        <v>1103</v>
      </c>
      <c r="AD3045" s="29">
        <v>100</v>
      </c>
      <c r="AE3045" s="29">
        <v>99</v>
      </c>
      <c r="AF3045" s="40">
        <v>3</v>
      </c>
      <c r="AG3045" s="41" t="s">
        <v>64</v>
      </c>
      <c r="AJ3045" s="38" t="s">
        <v>1696</v>
      </c>
      <c r="AK3045" s="29" t="s">
        <v>7</v>
      </c>
      <c r="AL3045" s="39">
        <v>44228</v>
      </c>
      <c r="AM3045" s="29">
        <v>273141</v>
      </c>
      <c r="AN3045" s="29" t="s">
        <v>76</v>
      </c>
      <c r="AO3045" s="29">
        <v>21</v>
      </c>
      <c r="AP3045" s="29">
        <v>1.83</v>
      </c>
      <c r="AQ3045" s="29" t="s">
        <v>10</v>
      </c>
      <c r="AR3045" s="39">
        <v>44182</v>
      </c>
      <c r="AS3045" s="29">
        <v>285420</v>
      </c>
      <c r="AT3045" s="29" t="s">
        <v>76</v>
      </c>
      <c r="AU3045" s="29">
        <v>18</v>
      </c>
      <c r="AV3045" s="29">
        <v>1.1599999999999999</v>
      </c>
    </row>
    <row r="3046" spans="1:52" ht="12.75" customHeight="1" x14ac:dyDescent="0.2">
      <c r="A3046" s="27">
        <v>83264</v>
      </c>
      <c r="B3046" s="28" t="s">
        <v>12208</v>
      </c>
      <c r="C3046" s="29" t="s">
        <v>56</v>
      </c>
      <c r="D3046" s="30" t="s">
        <v>12209</v>
      </c>
      <c r="E3046" s="30" t="s">
        <v>12210</v>
      </c>
      <c r="F3046" s="31">
        <v>1997</v>
      </c>
      <c r="G3046" s="31" t="s">
        <v>60</v>
      </c>
      <c r="H3046" s="30" t="s">
        <v>59</v>
      </c>
      <c r="I3046" s="60">
        <v>1</v>
      </c>
      <c r="J3046" s="60"/>
      <c r="K3046" s="32">
        <v>1</v>
      </c>
      <c r="L3046" s="33">
        <v>105</v>
      </c>
      <c r="M3046" s="31" t="s">
        <v>60</v>
      </c>
      <c r="X3046" s="37" t="s">
        <v>11123</v>
      </c>
      <c r="Y3046" s="38" t="s">
        <v>12211</v>
      </c>
      <c r="AA3046" s="39">
        <v>36675</v>
      </c>
      <c r="AB3046" s="39">
        <v>2958465</v>
      </c>
      <c r="AC3046" s="38" t="s">
        <v>210</v>
      </c>
      <c r="AD3046" s="29">
        <v>100</v>
      </c>
      <c r="AE3046" s="29">
        <v>99</v>
      </c>
      <c r="AF3046" s="40">
        <v>10</v>
      </c>
      <c r="AG3046" s="41" t="s">
        <v>64</v>
      </c>
      <c r="AJ3046" s="38" t="s">
        <v>743</v>
      </c>
      <c r="AK3046" s="29" t="s">
        <v>6</v>
      </c>
      <c r="AL3046" s="39">
        <v>42169</v>
      </c>
      <c r="AM3046" s="29">
        <v>264046</v>
      </c>
      <c r="AN3046" s="29" t="s">
        <v>76</v>
      </c>
      <c r="AO3046" s="29">
        <v>93</v>
      </c>
      <c r="AP3046" s="29">
        <v>7.98</v>
      </c>
      <c r="AQ3046" s="29" t="s">
        <v>10</v>
      </c>
      <c r="AR3046" s="39">
        <v>44114</v>
      </c>
      <c r="AS3046" s="29">
        <v>250611</v>
      </c>
      <c r="AT3046" s="29" t="s">
        <v>76</v>
      </c>
      <c r="AU3046" s="29">
        <v>71</v>
      </c>
      <c r="AV3046" s="29">
        <v>1.77</v>
      </c>
      <c r="AW3046" s="42">
        <v>35944</v>
      </c>
      <c r="AX3046" s="43">
        <v>90638</v>
      </c>
      <c r="AY3046" s="43">
        <v>17495</v>
      </c>
      <c r="AZ3046" s="44" t="s">
        <v>299</v>
      </c>
    </row>
    <row r="3047" spans="1:52" ht="12.75" customHeight="1" x14ac:dyDescent="0.2">
      <c r="A3047" s="27">
        <v>83314</v>
      </c>
      <c r="B3047" s="28" t="s">
        <v>12212</v>
      </c>
      <c r="C3047" s="29" t="s">
        <v>56</v>
      </c>
      <c r="D3047" s="30" t="s">
        <v>12213</v>
      </c>
      <c r="E3047" s="30" t="s">
        <v>12214</v>
      </c>
      <c r="F3047" s="31">
        <v>1998</v>
      </c>
      <c r="G3047" s="31" t="s">
        <v>102</v>
      </c>
      <c r="H3047" s="30" t="s">
        <v>70</v>
      </c>
      <c r="I3047" s="60">
        <v>1</v>
      </c>
      <c r="J3047" s="60"/>
      <c r="K3047" s="32">
        <v>1</v>
      </c>
      <c r="L3047" s="33">
        <v>102</v>
      </c>
      <c r="M3047" s="31" t="s">
        <v>91</v>
      </c>
      <c r="X3047" s="37" t="s">
        <v>3950</v>
      </c>
      <c r="Y3047" s="38" t="s">
        <v>12215</v>
      </c>
      <c r="AA3047" s="39">
        <v>43466</v>
      </c>
      <c r="AB3047" s="39">
        <v>45291</v>
      </c>
      <c r="AC3047" s="38" t="s">
        <v>94</v>
      </c>
      <c r="AD3047" s="29">
        <v>100</v>
      </c>
      <c r="AE3047" s="29">
        <v>5</v>
      </c>
      <c r="AF3047" s="40">
        <v>0</v>
      </c>
      <c r="AG3047" s="41" t="s">
        <v>95</v>
      </c>
      <c r="AJ3047" s="38" t="s">
        <v>12216</v>
      </c>
      <c r="AK3047" s="29" t="s">
        <v>7</v>
      </c>
      <c r="AL3047" s="39">
        <v>43458</v>
      </c>
      <c r="AM3047" s="29">
        <v>244747</v>
      </c>
      <c r="AN3047" s="29" t="s">
        <v>76</v>
      </c>
      <c r="AO3047" s="29">
        <v>147</v>
      </c>
      <c r="AP3047" s="29">
        <v>2.87</v>
      </c>
      <c r="AQ3047" s="29" t="s">
        <v>10</v>
      </c>
      <c r="AR3047" s="39">
        <v>39614</v>
      </c>
      <c r="AS3047" s="29">
        <v>210017</v>
      </c>
      <c r="AT3047" s="29" t="s">
        <v>113</v>
      </c>
      <c r="AW3047" s="42">
        <v>35937</v>
      </c>
      <c r="AX3047" s="43">
        <v>1106772</v>
      </c>
      <c r="AY3047" s="43">
        <v>208455</v>
      </c>
      <c r="AZ3047" s="44" t="s">
        <v>6211</v>
      </c>
    </row>
    <row r="3048" spans="1:52" ht="12.75" customHeight="1" x14ac:dyDescent="0.2">
      <c r="A3048" s="27">
        <v>83318</v>
      </c>
      <c r="B3048" s="28" t="s">
        <v>12217</v>
      </c>
      <c r="C3048" s="29" t="s">
        <v>56</v>
      </c>
      <c r="D3048" s="30" t="s">
        <v>12218</v>
      </c>
      <c r="E3048" s="30" t="s">
        <v>12219</v>
      </c>
      <c r="F3048" s="31">
        <v>1997</v>
      </c>
      <c r="G3048" s="31" t="s">
        <v>102</v>
      </c>
      <c r="H3048" s="30" t="s">
        <v>952</v>
      </c>
      <c r="I3048" s="60">
        <v>1</v>
      </c>
      <c r="J3048" s="60"/>
      <c r="K3048" s="32">
        <v>1</v>
      </c>
      <c r="L3048" s="33">
        <v>121</v>
      </c>
      <c r="M3048" s="31" t="s">
        <v>91</v>
      </c>
      <c r="X3048" s="37" t="s">
        <v>12220</v>
      </c>
      <c r="Y3048" s="38" t="s">
        <v>12221</v>
      </c>
      <c r="Z3048" s="29" t="s">
        <v>96</v>
      </c>
      <c r="AA3048" s="39">
        <v>42431</v>
      </c>
      <c r="AB3048" s="39">
        <v>44256</v>
      </c>
      <c r="AC3048" s="38" t="s">
        <v>144</v>
      </c>
      <c r="AD3048" s="29">
        <v>100</v>
      </c>
      <c r="AE3048" s="29">
        <v>7</v>
      </c>
      <c r="AF3048" s="40">
        <v>5</v>
      </c>
      <c r="AG3048" s="41" t="s">
        <v>95</v>
      </c>
      <c r="AJ3048" s="38" t="s">
        <v>567</v>
      </c>
      <c r="AK3048" s="29" t="s">
        <v>7</v>
      </c>
      <c r="AL3048" s="39">
        <v>44043</v>
      </c>
      <c r="AM3048" s="29">
        <v>235407</v>
      </c>
      <c r="AN3048" s="29" t="s">
        <v>76</v>
      </c>
      <c r="AO3048" s="29">
        <v>195</v>
      </c>
      <c r="AP3048" s="29">
        <v>3.66</v>
      </c>
      <c r="AQ3048" s="29" t="s">
        <v>10</v>
      </c>
      <c r="AR3048" s="39">
        <v>44252</v>
      </c>
      <c r="AS3048" s="29">
        <v>251607</v>
      </c>
      <c r="AT3048" s="29" t="s">
        <v>76</v>
      </c>
      <c r="AU3048" s="29">
        <v>29</v>
      </c>
      <c r="AV3048" s="29">
        <v>1.1399999999999999</v>
      </c>
      <c r="AW3048" s="42">
        <v>35937</v>
      </c>
      <c r="AX3048" s="43">
        <v>517692</v>
      </c>
      <c r="AY3048" s="43">
        <v>97267</v>
      </c>
      <c r="AZ3048" s="44" t="s">
        <v>267</v>
      </c>
    </row>
    <row r="3049" spans="1:52" ht="12.75" customHeight="1" x14ac:dyDescent="0.2">
      <c r="A3049" s="27">
        <v>83620</v>
      </c>
      <c r="B3049" s="28" t="s">
        <v>12222</v>
      </c>
      <c r="C3049" s="29" t="s">
        <v>56</v>
      </c>
      <c r="D3049" s="30" t="s">
        <v>12223</v>
      </c>
      <c r="E3049" s="30" t="s">
        <v>12223</v>
      </c>
      <c r="F3049" s="31">
        <v>1998</v>
      </c>
      <c r="G3049" s="31" t="s">
        <v>102</v>
      </c>
      <c r="H3049" s="30" t="s">
        <v>108</v>
      </c>
      <c r="I3049" s="60">
        <v>1</v>
      </c>
      <c r="J3049" s="60"/>
      <c r="K3049" s="32">
        <v>1</v>
      </c>
      <c r="L3049" s="33">
        <v>113</v>
      </c>
      <c r="M3049" s="31" t="s">
        <v>527</v>
      </c>
      <c r="X3049" s="37" t="s">
        <v>11996</v>
      </c>
      <c r="Y3049" s="38" t="s">
        <v>12224</v>
      </c>
      <c r="AA3049" s="39">
        <v>44197</v>
      </c>
      <c r="AB3049" s="39">
        <v>45291</v>
      </c>
      <c r="AC3049" s="38" t="s">
        <v>614</v>
      </c>
      <c r="AD3049" s="29">
        <v>100</v>
      </c>
      <c r="AE3049" s="29">
        <v>4</v>
      </c>
      <c r="AF3049" s="40">
        <v>0</v>
      </c>
      <c r="AG3049" s="41" t="s">
        <v>95</v>
      </c>
      <c r="AK3049" s="29" t="s">
        <v>5</v>
      </c>
      <c r="AL3049" s="39">
        <v>40543</v>
      </c>
      <c r="AM3049" s="29">
        <v>152557</v>
      </c>
      <c r="AN3049" s="29" t="s">
        <v>84</v>
      </c>
      <c r="AO3049" s="29">
        <v>1231</v>
      </c>
      <c r="AP3049" s="29">
        <v>9.81</v>
      </c>
      <c r="AQ3049" s="29" t="s">
        <v>9</v>
      </c>
      <c r="AR3049" s="39">
        <v>43749</v>
      </c>
      <c r="AS3049" s="29">
        <v>231810</v>
      </c>
      <c r="AT3049" s="29" t="s">
        <v>503</v>
      </c>
      <c r="AU3049" s="29">
        <v>11</v>
      </c>
      <c r="AV3049" s="29">
        <v>0.11</v>
      </c>
      <c r="AW3049" s="42">
        <v>35930</v>
      </c>
      <c r="AX3049" s="43">
        <v>5697217</v>
      </c>
      <c r="AY3049" s="43">
        <v>1053035</v>
      </c>
      <c r="AZ3049" s="44" t="s">
        <v>11998</v>
      </c>
    </row>
    <row r="3050" spans="1:52" ht="12.75" customHeight="1" x14ac:dyDescent="0.2">
      <c r="A3050" s="27">
        <v>84079</v>
      </c>
      <c r="B3050" s="28" t="s">
        <v>12225</v>
      </c>
      <c r="C3050" s="29" t="s">
        <v>56</v>
      </c>
      <c r="D3050" s="30" t="s">
        <v>12226</v>
      </c>
      <c r="E3050" s="30" t="s">
        <v>12227</v>
      </c>
      <c r="F3050" s="31">
        <v>1996</v>
      </c>
      <c r="G3050" s="31" t="s">
        <v>102</v>
      </c>
      <c r="H3050" s="30" t="s">
        <v>59</v>
      </c>
      <c r="I3050" s="60">
        <v>1</v>
      </c>
      <c r="J3050" s="60"/>
      <c r="K3050" s="32">
        <v>1</v>
      </c>
      <c r="L3050" s="33">
        <v>115</v>
      </c>
      <c r="M3050" s="31" t="s">
        <v>91</v>
      </c>
      <c r="X3050" s="37" t="s">
        <v>7797</v>
      </c>
      <c r="Y3050" s="38" t="s">
        <v>12228</v>
      </c>
      <c r="AA3050" s="39">
        <v>43739</v>
      </c>
      <c r="AB3050" s="39">
        <v>45565</v>
      </c>
      <c r="AC3050" s="38" t="s">
        <v>144</v>
      </c>
      <c r="AD3050" s="29">
        <v>100</v>
      </c>
      <c r="AE3050" s="29">
        <v>7</v>
      </c>
      <c r="AF3050" s="40">
        <v>2</v>
      </c>
      <c r="AG3050" s="41" t="s">
        <v>95</v>
      </c>
      <c r="AJ3050" s="38" t="s">
        <v>151</v>
      </c>
      <c r="AK3050" s="29" t="s">
        <v>7</v>
      </c>
      <c r="AL3050" s="39">
        <v>43875</v>
      </c>
      <c r="AM3050" s="29">
        <v>161744</v>
      </c>
      <c r="AN3050" s="29" t="s">
        <v>84</v>
      </c>
      <c r="AO3050" s="29">
        <v>428</v>
      </c>
      <c r="AP3050" s="29">
        <v>3.47</v>
      </c>
      <c r="AQ3050" s="29" t="s">
        <v>10</v>
      </c>
      <c r="AR3050" s="39">
        <v>44201</v>
      </c>
      <c r="AS3050" s="29">
        <v>245823</v>
      </c>
      <c r="AT3050" s="29" t="s">
        <v>76</v>
      </c>
      <c r="AU3050" s="29">
        <v>53</v>
      </c>
      <c r="AV3050" s="29">
        <v>1.24</v>
      </c>
      <c r="AW3050" s="42">
        <v>36041</v>
      </c>
      <c r="AX3050" s="43">
        <v>243688</v>
      </c>
      <c r="AY3050" s="43">
        <v>46908</v>
      </c>
      <c r="AZ3050" s="44" t="s">
        <v>11120</v>
      </c>
    </row>
    <row r="3051" spans="1:52" ht="12.75" customHeight="1" x14ac:dyDescent="0.2">
      <c r="A3051" s="27">
        <v>84149</v>
      </c>
      <c r="B3051" s="28" t="s">
        <v>12229</v>
      </c>
      <c r="C3051" s="29" t="s">
        <v>56</v>
      </c>
      <c r="D3051" s="30" t="s">
        <v>12230</v>
      </c>
      <c r="E3051" s="30" t="s">
        <v>12231</v>
      </c>
      <c r="F3051" s="31">
        <v>1998</v>
      </c>
      <c r="G3051" s="31" t="s">
        <v>102</v>
      </c>
      <c r="H3051" s="30" t="s">
        <v>59</v>
      </c>
      <c r="I3051" s="60">
        <v>1</v>
      </c>
      <c r="J3051" s="60"/>
      <c r="K3051" s="32">
        <v>1</v>
      </c>
      <c r="L3051" s="33">
        <v>118</v>
      </c>
      <c r="M3051" s="31" t="s">
        <v>91</v>
      </c>
      <c r="X3051" s="37" t="s">
        <v>7276</v>
      </c>
      <c r="Y3051" s="38" t="s">
        <v>12232</v>
      </c>
      <c r="AA3051" s="39">
        <v>40324</v>
      </c>
      <c r="AB3051" s="39">
        <v>2958465</v>
      </c>
      <c r="AC3051" s="38" t="s">
        <v>1103</v>
      </c>
      <c r="AD3051" s="29">
        <v>100</v>
      </c>
      <c r="AE3051" s="29">
        <v>99</v>
      </c>
      <c r="AF3051" s="40">
        <v>8</v>
      </c>
      <c r="AG3051" s="41" t="s">
        <v>64</v>
      </c>
      <c r="AJ3051" s="38" t="s">
        <v>12117</v>
      </c>
      <c r="AK3051" s="29" t="s">
        <v>6</v>
      </c>
      <c r="AL3051" s="39">
        <v>43891</v>
      </c>
      <c r="AM3051" s="29">
        <v>280412</v>
      </c>
      <c r="AN3051" s="29" t="s">
        <v>76</v>
      </c>
      <c r="AO3051" s="29">
        <v>29</v>
      </c>
      <c r="AP3051" s="29">
        <v>2.5299999999999998</v>
      </c>
      <c r="AQ3051" s="29" t="s">
        <v>10</v>
      </c>
      <c r="AR3051" s="39">
        <v>44128</v>
      </c>
      <c r="AS3051" s="29">
        <v>252237</v>
      </c>
      <c r="AT3051" s="29" t="s">
        <v>76</v>
      </c>
      <c r="AU3051" s="29">
        <v>60</v>
      </c>
      <c r="AV3051" s="29">
        <v>2</v>
      </c>
      <c r="AW3051" s="42">
        <v>36196</v>
      </c>
      <c r="AX3051" s="43">
        <v>1062048</v>
      </c>
      <c r="AY3051" s="43">
        <v>195970</v>
      </c>
      <c r="AZ3051" s="44" t="s">
        <v>11120</v>
      </c>
    </row>
    <row r="3052" spans="1:52" ht="12.75" customHeight="1" x14ac:dyDescent="0.2">
      <c r="A3052" s="27">
        <v>84379</v>
      </c>
      <c r="B3052" s="28" t="s">
        <v>12233</v>
      </c>
      <c r="C3052" s="29" t="s">
        <v>56</v>
      </c>
      <c r="D3052" s="30" t="s">
        <v>12234</v>
      </c>
      <c r="E3052" s="30" t="s">
        <v>12235</v>
      </c>
      <c r="F3052" s="31">
        <v>1998</v>
      </c>
      <c r="G3052" s="31" t="s">
        <v>102</v>
      </c>
      <c r="H3052" s="30" t="s">
        <v>59</v>
      </c>
      <c r="I3052" s="60">
        <v>1</v>
      </c>
      <c r="J3052" s="60"/>
      <c r="K3052" s="32">
        <v>1</v>
      </c>
      <c r="L3052" s="33">
        <v>127</v>
      </c>
      <c r="M3052" s="31" t="s">
        <v>91</v>
      </c>
      <c r="X3052" s="37" t="s">
        <v>12236</v>
      </c>
      <c r="Y3052" s="38" t="s">
        <v>12237</v>
      </c>
      <c r="AA3052" s="39">
        <v>42736</v>
      </c>
      <c r="AB3052" s="39">
        <v>44561</v>
      </c>
      <c r="AC3052" s="38" t="s">
        <v>94</v>
      </c>
      <c r="AD3052" s="29">
        <v>100</v>
      </c>
      <c r="AE3052" s="29">
        <v>5</v>
      </c>
      <c r="AF3052" s="40">
        <v>3</v>
      </c>
      <c r="AG3052" s="41" t="s">
        <v>95</v>
      </c>
      <c r="AJ3052" s="38" t="s">
        <v>4563</v>
      </c>
      <c r="AK3052" s="29" t="s">
        <v>5</v>
      </c>
      <c r="AL3052" s="39">
        <v>43296</v>
      </c>
      <c r="AM3052" s="29">
        <v>85136</v>
      </c>
      <c r="AN3052" s="29" t="s">
        <v>74</v>
      </c>
      <c r="AO3052" s="29">
        <v>429</v>
      </c>
      <c r="AP3052" s="29">
        <v>6.91</v>
      </c>
      <c r="AQ3052" s="29" t="s">
        <v>8</v>
      </c>
      <c r="AR3052" s="39">
        <v>44046</v>
      </c>
      <c r="AS3052" s="29">
        <v>225420</v>
      </c>
      <c r="AT3052" s="29" t="s">
        <v>503</v>
      </c>
      <c r="AU3052" s="29">
        <v>80</v>
      </c>
      <c r="AV3052" s="29">
        <v>0.85</v>
      </c>
      <c r="AW3052" s="42">
        <v>36315</v>
      </c>
      <c r="AX3052" s="43">
        <v>214174</v>
      </c>
      <c r="AY3052" s="43">
        <v>41422</v>
      </c>
      <c r="AZ3052" s="44" t="s">
        <v>6211</v>
      </c>
    </row>
    <row r="3053" spans="1:52" ht="12.75" customHeight="1" x14ac:dyDescent="0.2">
      <c r="A3053" s="27">
        <v>84428</v>
      </c>
      <c r="B3053" s="28" t="s">
        <v>12238</v>
      </c>
      <c r="C3053" s="29" t="s">
        <v>56</v>
      </c>
      <c r="D3053" s="30" t="s">
        <v>12239</v>
      </c>
      <c r="E3053" s="30" t="s">
        <v>12239</v>
      </c>
      <c r="F3053" s="31">
        <v>1998</v>
      </c>
      <c r="G3053" s="31" t="s">
        <v>102</v>
      </c>
      <c r="H3053" s="30" t="s">
        <v>59</v>
      </c>
      <c r="I3053" s="60">
        <v>1</v>
      </c>
      <c r="J3053" s="60"/>
      <c r="K3053" s="32">
        <v>1</v>
      </c>
      <c r="L3053" s="33">
        <v>115</v>
      </c>
      <c r="M3053" s="31" t="s">
        <v>109</v>
      </c>
      <c r="X3053" s="37" t="s">
        <v>12240</v>
      </c>
      <c r="Y3053" s="38" t="s">
        <v>12241</v>
      </c>
      <c r="AA3053" s="39">
        <v>43466</v>
      </c>
      <c r="AB3053" s="39">
        <v>45291</v>
      </c>
      <c r="AC3053" s="38" t="s">
        <v>144</v>
      </c>
      <c r="AD3053" s="29">
        <v>100</v>
      </c>
      <c r="AE3053" s="29">
        <v>7</v>
      </c>
      <c r="AF3053" s="40">
        <v>2</v>
      </c>
      <c r="AG3053" s="41" t="s">
        <v>95</v>
      </c>
      <c r="AJ3053" s="38" t="s">
        <v>639</v>
      </c>
      <c r="AK3053" s="29" t="s">
        <v>7</v>
      </c>
      <c r="AL3053" s="39">
        <v>42775</v>
      </c>
      <c r="AM3053" s="29">
        <v>212149</v>
      </c>
      <c r="AN3053" s="29" t="s">
        <v>113</v>
      </c>
      <c r="AO3053" s="29">
        <v>605</v>
      </c>
      <c r="AP3053" s="29">
        <v>2.34</v>
      </c>
      <c r="AQ3053" s="29" t="s">
        <v>10</v>
      </c>
      <c r="AR3053" s="39">
        <v>44229</v>
      </c>
      <c r="AS3053" s="29">
        <v>115712</v>
      </c>
      <c r="AT3053" s="29" t="s">
        <v>85</v>
      </c>
      <c r="AU3053" s="29">
        <v>77</v>
      </c>
      <c r="AV3053" s="29">
        <v>0.56000000000000005</v>
      </c>
      <c r="AW3053" s="42">
        <v>36399</v>
      </c>
      <c r="AX3053" s="43">
        <v>425570</v>
      </c>
      <c r="AY3053" s="43">
        <v>77564</v>
      </c>
      <c r="AZ3053" s="44" t="s">
        <v>299</v>
      </c>
    </row>
    <row r="3054" spans="1:52" ht="12.75" customHeight="1" x14ac:dyDescent="0.2">
      <c r="A3054" s="27">
        <v>84887</v>
      </c>
      <c r="B3054" s="28" t="s">
        <v>12242</v>
      </c>
      <c r="C3054" s="29" t="s">
        <v>56</v>
      </c>
      <c r="D3054" s="30" t="s">
        <v>12243</v>
      </c>
      <c r="E3054" s="30" t="s">
        <v>12244</v>
      </c>
      <c r="F3054" s="31">
        <v>1997</v>
      </c>
      <c r="G3054" s="31" t="s">
        <v>102</v>
      </c>
      <c r="H3054" s="30" t="s">
        <v>108</v>
      </c>
      <c r="I3054" s="60">
        <v>1</v>
      </c>
      <c r="J3054" s="60"/>
      <c r="K3054" s="32">
        <v>1</v>
      </c>
      <c r="L3054" s="33">
        <v>89</v>
      </c>
      <c r="M3054" s="31" t="s">
        <v>91</v>
      </c>
      <c r="X3054" s="37" t="s">
        <v>7077</v>
      </c>
      <c r="Y3054" s="38" t="s">
        <v>12245</v>
      </c>
      <c r="AA3054" s="39">
        <v>42736</v>
      </c>
      <c r="AB3054" s="39">
        <v>44561</v>
      </c>
      <c r="AC3054" s="38" t="s">
        <v>94</v>
      </c>
      <c r="AD3054" s="29">
        <v>100</v>
      </c>
      <c r="AE3054" s="29">
        <v>5</v>
      </c>
      <c r="AF3054" s="40">
        <v>5</v>
      </c>
      <c r="AG3054" s="41" t="s">
        <v>95</v>
      </c>
      <c r="AJ3054" s="38" t="s">
        <v>6216</v>
      </c>
      <c r="AK3054" s="29" t="s">
        <v>6</v>
      </c>
      <c r="AL3054" s="39">
        <v>44192</v>
      </c>
      <c r="AM3054" s="29">
        <v>153949</v>
      </c>
      <c r="AN3054" s="29" t="s">
        <v>84</v>
      </c>
      <c r="AO3054" s="29">
        <v>834</v>
      </c>
      <c r="AP3054" s="29">
        <v>4.59</v>
      </c>
      <c r="AQ3054" s="29" t="s">
        <v>8</v>
      </c>
      <c r="AR3054" s="39">
        <v>44196</v>
      </c>
      <c r="AS3054" s="29">
        <v>172007</v>
      </c>
      <c r="AT3054" s="29" t="s">
        <v>126</v>
      </c>
      <c r="AU3054" s="29">
        <v>83</v>
      </c>
      <c r="AV3054" s="29">
        <v>0.47</v>
      </c>
      <c r="AW3054" s="42">
        <v>35965</v>
      </c>
      <c r="AX3054" s="43">
        <v>6363</v>
      </c>
      <c r="AY3054" s="43">
        <v>1274</v>
      </c>
      <c r="AZ3054" s="44" t="s">
        <v>6211</v>
      </c>
    </row>
    <row r="3055" spans="1:52" ht="12.75" customHeight="1" x14ac:dyDescent="0.2">
      <c r="A3055" s="27">
        <v>85988</v>
      </c>
      <c r="B3055" s="28" t="s">
        <v>12246</v>
      </c>
      <c r="C3055" s="29" t="s">
        <v>56</v>
      </c>
      <c r="D3055" s="30" t="s">
        <v>12247</v>
      </c>
      <c r="E3055" s="30" t="s">
        <v>12248</v>
      </c>
      <c r="F3055" s="31">
        <v>1996</v>
      </c>
      <c r="G3055" s="31" t="s">
        <v>739</v>
      </c>
      <c r="H3055" s="30" t="s">
        <v>1013</v>
      </c>
      <c r="I3055" s="60">
        <v>1</v>
      </c>
      <c r="J3055" s="60"/>
      <c r="K3055" s="32">
        <v>1</v>
      </c>
      <c r="L3055" s="33">
        <v>107</v>
      </c>
      <c r="M3055" s="31" t="s">
        <v>91</v>
      </c>
      <c r="X3055" s="37" t="s">
        <v>12249</v>
      </c>
      <c r="Y3055" s="38" t="s">
        <v>12250</v>
      </c>
      <c r="AA3055" s="39">
        <v>42768</v>
      </c>
      <c r="AB3055" s="39">
        <v>44593</v>
      </c>
      <c r="AC3055" s="38" t="s">
        <v>144</v>
      </c>
      <c r="AD3055" s="29">
        <v>100</v>
      </c>
      <c r="AE3055" s="29">
        <v>7</v>
      </c>
      <c r="AF3055" s="40">
        <v>5</v>
      </c>
      <c r="AG3055" s="41" t="s">
        <v>95</v>
      </c>
      <c r="AJ3055" s="38" t="s">
        <v>12251</v>
      </c>
      <c r="AK3055" s="29" t="s">
        <v>6</v>
      </c>
      <c r="AL3055" s="39">
        <v>44171</v>
      </c>
      <c r="AM3055" s="29">
        <v>160602</v>
      </c>
      <c r="AN3055" s="29" t="s">
        <v>84</v>
      </c>
      <c r="AO3055" s="29">
        <v>917</v>
      </c>
      <c r="AP3055" s="29">
        <v>4.8899999999999997</v>
      </c>
      <c r="AQ3055" s="29" t="s">
        <v>95</v>
      </c>
      <c r="AR3055" s="39">
        <v>44206</v>
      </c>
      <c r="AS3055" s="29">
        <v>192633</v>
      </c>
      <c r="AT3055" s="29" t="s">
        <v>126</v>
      </c>
      <c r="AU3055" s="29">
        <v>145</v>
      </c>
      <c r="AV3055" s="29">
        <v>0.54</v>
      </c>
      <c r="AW3055" s="42">
        <v>35972</v>
      </c>
      <c r="AX3055" s="43">
        <v>16652</v>
      </c>
      <c r="AY3055" s="43">
        <v>3237</v>
      </c>
      <c r="AZ3055" s="44" t="s">
        <v>11120</v>
      </c>
    </row>
    <row r="3056" spans="1:52" ht="12.75" customHeight="1" x14ac:dyDescent="0.2">
      <c r="A3056" s="27">
        <v>86020</v>
      </c>
      <c r="B3056" s="28" t="s">
        <v>12252</v>
      </c>
      <c r="C3056" s="29" t="s">
        <v>56</v>
      </c>
      <c r="D3056" s="30" t="s">
        <v>12253</v>
      </c>
      <c r="E3056" s="30" t="s">
        <v>12254</v>
      </c>
      <c r="F3056" s="31">
        <v>1997</v>
      </c>
      <c r="G3056" s="31" t="s">
        <v>102</v>
      </c>
      <c r="H3056" s="30" t="s">
        <v>103</v>
      </c>
      <c r="I3056" s="60">
        <v>1</v>
      </c>
      <c r="J3056" s="60"/>
      <c r="K3056" s="32">
        <v>1</v>
      </c>
      <c r="L3056" s="33">
        <v>95</v>
      </c>
      <c r="M3056" s="31" t="s">
        <v>91</v>
      </c>
      <c r="X3056" s="37" t="s">
        <v>6504</v>
      </c>
      <c r="Y3056" s="38" t="s">
        <v>12255</v>
      </c>
      <c r="AA3056" s="39">
        <v>42736</v>
      </c>
      <c r="AB3056" s="39">
        <v>44561</v>
      </c>
      <c r="AC3056" s="38" t="s">
        <v>94</v>
      </c>
      <c r="AD3056" s="29">
        <v>100</v>
      </c>
      <c r="AE3056" s="29">
        <v>5</v>
      </c>
      <c r="AF3056" s="40">
        <v>2</v>
      </c>
      <c r="AG3056" s="41" t="s">
        <v>95</v>
      </c>
      <c r="AJ3056" s="38" t="s">
        <v>4710</v>
      </c>
      <c r="AK3056" s="29" t="s">
        <v>6</v>
      </c>
      <c r="AL3056" s="39">
        <v>42938</v>
      </c>
      <c r="AM3056" s="29">
        <v>233630</v>
      </c>
      <c r="AN3056" s="29" t="s">
        <v>503</v>
      </c>
      <c r="AO3056" s="29">
        <v>328</v>
      </c>
      <c r="AP3056" s="29">
        <v>4.75</v>
      </c>
      <c r="AQ3056" s="29" t="s">
        <v>10</v>
      </c>
      <c r="AR3056" s="39">
        <v>43937</v>
      </c>
      <c r="AS3056" s="29">
        <v>273935</v>
      </c>
      <c r="AT3056" s="29" t="s">
        <v>76</v>
      </c>
      <c r="AU3056" s="29">
        <v>23</v>
      </c>
      <c r="AV3056" s="29">
        <v>1.59</v>
      </c>
      <c r="AW3056" s="42">
        <v>35993</v>
      </c>
      <c r="AX3056" s="43">
        <v>11270</v>
      </c>
      <c r="AY3056" s="43">
        <v>2331</v>
      </c>
      <c r="AZ3056" s="44" t="s">
        <v>6211</v>
      </c>
    </row>
    <row r="3057" spans="1:52" ht="12.75" customHeight="1" x14ac:dyDescent="0.2">
      <c r="A3057" s="27">
        <v>86026</v>
      </c>
      <c r="B3057" s="28" t="s">
        <v>12256</v>
      </c>
      <c r="C3057" s="29" t="s">
        <v>56</v>
      </c>
      <c r="D3057" s="30" t="s">
        <v>12257</v>
      </c>
      <c r="E3057" s="30" t="s">
        <v>12258</v>
      </c>
      <c r="F3057" s="31">
        <v>1997</v>
      </c>
      <c r="G3057" s="31" t="s">
        <v>739</v>
      </c>
      <c r="H3057" s="30" t="s">
        <v>1013</v>
      </c>
      <c r="I3057" s="60">
        <v>1</v>
      </c>
      <c r="J3057" s="60"/>
      <c r="K3057" s="32">
        <v>1</v>
      </c>
      <c r="L3057" s="33">
        <v>113</v>
      </c>
      <c r="M3057" s="31" t="s">
        <v>91</v>
      </c>
      <c r="X3057" s="37" t="s">
        <v>12259</v>
      </c>
      <c r="Y3057" s="38" t="s">
        <v>12260</v>
      </c>
      <c r="AA3057" s="39">
        <v>43466</v>
      </c>
      <c r="AB3057" s="39">
        <v>45291</v>
      </c>
      <c r="AC3057" s="38" t="s">
        <v>144</v>
      </c>
      <c r="AD3057" s="29">
        <v>100</v>
      </c>
      <c r="AE3057" s="29">
        <v>7</v>
      </c>
      <c r="AF3057" s="40">
        <v>3</v>
      </c>
      <c r="AG3057" s="41" t="s">
        <v>95</v>
      </c>
      <c r="AJ3057" s="38" t="s">
        <v>5384</v>
      </c>
      <c r="AK3057" s="29" t="s">
        <v>6</v>
      </c>
      <c r="AL3057" s="39">
        <v>44254</v>
      </c>
      <c r="AM3057" s="29">
        <v>160652</v>
      </c>
      <c r="AN3057" s="29" t="s">
        <v>84</v>
      </c>
      <c r="AO3057" s="29">
        <v>300</v>
      </c>
      <c r="AP3057" s="29">
        <v>2.37</v>
      </c>
      <c r="AQ3057" s="29" t="s">
        <v>95</v>
      </c>
      <c r="AR3057" s="39">
        <v>43934</v>
      </c>
      <c r="AS3057" s="29">
        <v>225847</v>
      </c>
      <c r="AT3057" s="29" t="s">
        <v>503</v>
      </c>
      <c r="AU3057" s="29">
        <v>201</v>
      </c>
      <c r="AV3057" s="29">
        <v>1.1100000000000001</v>
      </c>
      <c r="AW3057" s="42">
        <v>36008</v>
      </c>
      <c r="AX3057" s="43">
        <v>6106</v>
      </c>
      <c r="AY3057" s="43">
        <v>1114</v>
      </c>
      <c r="AZ3057" s="44" t="s">
        <v>299</v>
      </c>
    </row>
    <row r="3058" spans="1:52" ht="12.75" customHeight="1" x14ac:dyDescent="0.2">
      <c r="A3058" s="27">
        <v>86356</v>
      </c>
      <c r="B3058" s="28" t="s">
        <v>12261</v>
      </c>
      <c r="C3058" s="29" t="s">
        <v>56</v>
      </c>
      <c r="D3058" s="30" t="s">
        <v>12262</v>
      </c>
      <c r="E3058" s="30" t="s">
        <v>12263</v>
      </c>
      <c r="F3058" s="31">
        <v>1998</v>
      </c>
      <c r="G3058" s="31" t="s">
        <v>102</v>
      </c>
      <c r="H3058" s="30" t="s">
        <v>59</v>
      </c>
      <c r="I3058" s="60">
        <v>1</v>
      </c>
      <c r="J3058" s="60"/>
      <c r="K3058" s="32">
        <v>1</v>
      </c>
      <c r="L3058" s="33">
        <v>114</v>
      </c>
      <c r="M3058" s="31" t="s">
        <v>91</v>
      </c>
      <c r="X3058" s="37" t="s">
        <v>11491</v>
      </c>
      <c r="Y3058" s="38" t="s">
        <v>12264</v>
      </c>
      <c r="Z3058" s="29" t="s">
        <v>96</v>
      </c>
      <c r="AA3058" s="39">
        <v>42371</v>
      </c>
      <c r="AB3058" s="39">
        <v>44197</v>
      </c>
      <c r="AC3058" s="38" t="s">
        <v>144</v>
      </c>
      <c r="AD3058" s="29">
        <v>100</v>
      </c>
      <c r="AE3058" s="29">
        <v>7</v>
      </c>
      <c r="AF3058" s="40">
        <v>7</v>
      </c>
      <c r="AG3058" s="41" t="s">
        <v>95</v>
      </c>
      <c r="AJ3058" s="38" t="s">
        <v>12265</v>
      </c>
      <c r="AK3058" s="29" t="s">
        <v>7</v>
      </c>
      <c r="AL3058" s="39">
        <v>44170</v>
      </c>
      <c r="AM3058" s="29">
        <v>240907</v>
      </c>
      <c r="AN3058" s="29" t="s">
        <v>76</v>
      </c>
      <c r="AO3058" s="29">
        <v>337</v>
      </c>
      <c r="AP3058" s="29">
        <v>4.4400000000000004</v>
      </c>
      <c r="AQ3058" s="29" t="s">
        <v>8</v>
      </c>
      <c r="AR3058" s="39">
        <v>44196</v>
      </c>
      <c r="AS3058" s="29">
        <v>225703</v>
      </c>
      <c r="AT3058" s="29" t="s">
        <v>503</v>
      </c>
      <c r="AU3058" s="29">
        <v>92</v>
      </c>
      <c r="AV3058" s="29">
        <v>0.41</v>
      </c>
      <c r="AW3058" s="42">
        <v>36048</v>
      </c>
      <c r="AX3058" s="43">
        <v>2884332</v>
      </c>
      <c r="AY3058" s="43">
        <v>526752</v>
      </c>
      <c r="AZ3058" s="44" t="s">
        <v>267</v>
      </c>
    </row>
    <row r="3059" spans="1:52" ht="12.75" customHeight="1" x14ac:dyDescent="0.2">
      <c r="A3059" s="27">
        <v>86358</v>
      </c>
      <c r="B3059" s="28" t="s">
        <v>12266</v>
      </c>
      <c r="C3059" s="29" t="s">
        <v>56</v>
      </c>
      <c r="D3059" s="30" t="s">
        <v>12267</v>
      </c>
      <c r="E3059" s="30" t="s">
        <v>12268</v>
      </c>
      <c r="F3059" s="31">
        <v>1996</v>
      </c>
      <c r="G3059" s="31" t="s">
        <v>102</v>
      </c>
      <c r="H3059" s="30" t="s">
        <v>59</v>
      </c>
      <c r="I3059" s="60">
        <v>1</v>
      </c>
      <c r="J3059" s="60"/>
      <c r="K3059" s="32">
        <v>1</v>
      </c>
      <c r="L3059" s="33">
        <v>93</v>
      </c>
      <c r="M3059" s="31" t="s">
        <v>60</v>
      </c>
      <c r="X3059" s="37" t="s">
        <v>12269</v>
      </c>
      <c r="Y3059" s="38" t="s">
        <v>12270</v>
      </c>
      <c r="AA3059" s="39">
        <v>40324</v>
      </c>
      <c r="AB3059" s="39">
        <v>2958465</v>
      </c>
      <c r="AC3059" s="38" t="s">
        <v>1103</v>
      </c>
      <c r="AD3059" s="29">
        <v>100</v>
      </c>
      <c r="AE3059" s="29">
        <v>99</v>
      </c>
      <c r="AF3059" s="40">
        <v>3</v>
      </c>
      <c r="AG3059" s="41" t="s">
        <v>64</v>
      </c>
      <c r="AJ3059" s="38" t="s">
        <v>65</v>
      </c>
      <c r="AK3059" s="29" t="s">
        <v>7</v>
      </c>
      <c r="AL3059" s="39">
        <v>43898</v>
      </c>
      <c r="AM3059" s="29">
        <v>273611</v>
      </c>
      <c r="AN3059" s="29" t="s">
        <v>76</v>
      </c>
      <c r="AO3059" s="29">
        <v>25</v>
      </c>
      <c r="AP3059" s="29">
        <v>1.9</v>
      </c>
      <c r="AQ3059" s="29" t="s">
        <v>10</v>
      </c>
      <c r="AR3059" s="39">
        <v>44233</v>
      </c>
      <c r="AS3059" s="29">
        <v>273848</v>
      </c>
      <c r="AT3059" s="29" t="s">
        <v>76</v>
      </c>
      <c r="AU3059" s="29">
        <v>16</v>
      </c>
      <c r="AV3059" s="29">
        <v>1.32</v>
      </c>
    </row>
    <row r="3060" spans="1:52" ht="12.75" customHeight="1" x14ac:dyDescent="0.2">
      <c r="A3060" s="27">
        <v>86558</v>
      </c>
      <c r="B3060" s="28" t="s">
        <v>12271</v>
      </c>
      <c r="C3060" s="29" t="s">
        <v>56</v>
      </c>
      <c r="D3060" s="30" t="s">
        <v>12272</v>
      </c>
      <c r="E3060" s="30" t="s">
        <v>12272</v>
      </c>
      <c r="F3060" s="31">
        <v>1998</v>
      </c>
      <c r="G3060" s="31" t="s">
        <v>56</v>
      </c>
      <c r="H3060" s="30" t="s">
        <v>59</v>
      </c>
      <c r="I3060" s="60">
        <v>1</v>
      </c>
      <c r="J3060" s="60"/>
      <c r="K3060" s="32">
        <v>1</v>
      </c>
      <c r="L3060" s="33">
        <v>104</v>
      </c>
      <c r="M3060" s="31" t="s">
        <v>60</v>
      </c>
      <c r="X3060" s="37" t="s">
        <v>12273</v>
      </c>
      <c r="Y3060" s="38" t="s">
        <v>12274</v>
      </c>
      <c r="AA3060" s="39">
        <v>38900</v>
      </c>
      <c r="AB3060" s="39">
        <v>2958465</v>
      </c>
      <c r="AC3060" s="38" t="s">
        <v>210</v>
      </c>
      <c r="AD3060" s="29">
        <v>100</v>
      </c>
      <c r="AE3060" s="29">
        <v>99</v>
      </c>
      <c r="AF3060" s="40">
        <v>5</v>
      </c>
      <c r="AG3060" s="41" t="s">
        <v>64</v>
      </c>
      <c r="AJ3060" s="38" t="s">
        <v>632</v>
      </c>
      <c r="AK3060" s="29" t="s">
        <v>7</v>
      </c>
      <c r="AL3060" s="39">
        <v>41574</v>
      </c>
      <c r="AM3060" s="29">
        <v>271641</v>
      </c>
      <c r="AN3060" s="29" t="s">
        <v>76</v>
      </c>
      <c r="AO3060" s="29">
        <v>30</v>
      </c>
      <c r="AP3060" s="29">
        <v>4.3099999999999996</v>
      </c>
      <c r="AQ3060" s="29" t="s">
        <v>10</v>
      </c>
      <c r="AR3060" s="39">
        <v>44203</v>
      </c>
      <c r="AS3060" s="29">
        <v>284355</v>
      </c>
      <c r="AT3060" s="29" t="s">
        <v>76</v>
      </c>
      <c r="AU3060" s="29">
        <v>22</v>
      </c>
      <c r="AV3060" s="29">
        <v>1.42</v>
      </c>
      <c r="AW3060" s="42">
        <v>36343</v>
      </c>
      <c r="AX3060" s="43">
        <v>3087</v>
      </c>
      <c r="AY3060" s="43">
        <v>613</v>
      </c>
      <c r="AZ3060" s="44" t="s">
        <v>299</v>
      </c>
    </row>
    <row r="3061" spans="1:52" ht="12.75" customHeight="1" x14ac:dyDescent="0.2">
      <c r="A3061" s="27">
        <v>87044</v>
      </c>
      <c r="B3061" s="28" t="s">
        <v>12275</v>
      </c>
      <c r="C3061" s="29" t="s">
        <v>56</v>
      </c>
      <c r="D3061" s="30" t="s">
        <v>12276</v>
      </c>
      <c r="E3061" s="30" t="s">
        <v>12276</v>
      </c>
      <c r="F3061" s="31">
        <v>1998</v>
      </c>
      <c r="G3061" s="31" t="s">
        <v>69</v>
      </c>
      <c r="H3061" s="30" t="s">
        <v>59</v>
      </c>
      <c r="I3061" s="60">
        <v>1</v>
      </c>
      <c r="J3061" s="60"/>
      <c r="K3061" s="32">
        <v>1</v>
      </c>
      <c r="L3061" s="33">
        <v>130</v>
      </c>
      <c r="M3061" s="31" t="s">
        <v>60</v>
      </c>
      <c r="X3061" s="37" t="s">
        <v>9829</v>
      </c>
      <c r="Y3061" s="38" t="s">
        <v>12277</v>
      </c>
      <c r="AA3061" s="39">
        <v>40324</v>
      </c>
      <c r="AB3061" s="39">
        <v>2958465</v>
      </c>
      <c r="AC3061" s="38" t="s">
        <v>1103</v>
      </c>
      <c r="AD3061" s="29">
        <v>100</v>
      </c>
      <c r="AE3061" s="29">
        <v>99</v>
      </c>
      <c r="AF3061" s="40">
        <v>6</v>
      </c>
      <c r="AG3061" s="41" t="s">
        <v>64</v>
      </c>
      <c r="AJ3061" s="38" t="s">
        <v>674</v>
      </c>
      <c r="AK3061" s="29" t="s">
        <v>7</v>
      </c>
      <c r="AL3061" s="39">
        <v>43186</v>
      </c>
      <c r="AM3061" s="29">
        <v>283952</v>
      </c>
      <c r="AN3061" s="29" t="s">
        <v>76</v>
      </c>
      <c r="AO3061" s="29">
        <v>22</v>
      </c>
      <c r="AP3061" s="29">
        <v>1.58</v>
      </c>
      <c r="AQ3061" s="29" t="s">
        <v>10</v>
      </c>
      <c r="AR3061" s="39">
        <v>43515</v>
      </c>
      <c r="AS3061" s="29">
        <v>164420</v>
      </c>
      <c r="AT3061" s="29" t="s">
        <v>126</v>
      </c>
      <c r="AU3061" s="29">
        <v>100</v>
      </c>
      <c r="AV3061" s="29">
        <v>0.76</v>
      </c>
      <c r="AW3061" s="42">
        <v>36070</v>
      </c>
      <c r="AX3061" s="43">
        <v>815417</v>
      </c>
      <c r="AY3061" s="43">
        <v>162430</v>
      </c>
      <c r="AZ3061" s="44" t="s">
        <v>11120</v>
      </c>
    </row>
    <row r="3062" spans="1:52" ht="12.75" customHeight="1" x14ac:dyDescent="0.2">
      <c r="A3062" s="27">
        <v>87046</v>
      </c>
      <c r="B3062" s="28" t="s">
        <v>12278</v>
      </c>
      <c r="C3062" s="29" t="s">
        <v>56</v>
      </c>
      <c r="D3062" s="30" t="s">
        <v>12279</v>
      </c>
      <c r="E3062" s="30" t="s">
        <v>12279</v>
      </c>
      <c r="F3062" s="31">
        <v>1998</v>
      </c>
      <c r="G3062" s="31" t="s">
        <v>69</v>
      </c>
      <c r="H3062" s="30" t="s">
        <v>59</v>
      </c>
      <c r="I3062" s="60">
        <v>1</v>
      </c>
      <c r="J3062" s="60"/>
      <c r="K3062" s="32">
        <v>1</v>
      </c>
      <c r="L3062" s="33">
        <v>165</v>
      </c>
      <c r="M3062" s="31" t="s">
        <v>91</v>
      </c>
      <c r="X3062" s="37" t="s">
        <v>4865</v>
      </c>
      <c r="Y3062" s="38" t="s">
        <v>12280</v>
      </c>
      <c r="AA3062" s="39">
        <v>39018</v>
      </c>
      <c r="AB3062" s="39">
        <v>2958465</v>
      </c>
      <c r="AC3062" s="38" t="s">
        <v>210</v>
      </c>
      <c r="AD3062" s="29">
        <v>100</v>
      </c>
      <c r="AE3062" s="29">
        <v>99</v>
      </c>
      <c r="AF3062" s="40">
        <v>7</v>
      </c>
      <c r="AG3062" s="41" t="s">
        <v>64</v>
      </c>
      <c r="AJ3062" s="38" t="s">
        <v>12281</v>
      </c>
      <c r="AK3062" s="29" t="s">
        <v>7</v>
      </c>
      <c r="AL3062" s="39">
        <v>44018</v>
      </c>
      <c r="AM3062" s="29">
        <v>151739</v>
      </c>
      <c r="AN3062" s="29" t="s">
        <v>84</v>
      </c>
      <c r="AO3062" s="29">
        <v>360</v>
      </c>
      <c r="AP3062" s="29">
        <v>3.72</v>
      </c>
      <c r="AQ3062" s="29" t="s">
        <v>75</v>
      </c>
      <c r="AR3062" s="39">
        <v>44119</v>
      </c>
      <c r="AS3062" s="29">
        <v>95618</v>
      </c>
      <c r="AT3062" s="29" t="s">
        <v>74</v>
      </c>
      <c r="AU3062" s="29">
        <v>78</v>
      </c>
      <c r="AV3062" s="29">
        <v>0.9</v>
      </c>
      <c r="AW3062" s="42">
        <v>36096</v>
      </c>
      <c r="AX3062" s="43">
        <v>4149065</v>
      </c>
      <c r="AY3062" s="43">
        <v>772762</v>
      </c>
      <c r="AZ3062" s="44" t="s">
        <v>299</v>
      </c>
    </row>
    <row r="3063" spans="1:52" ht="12.75" customHeight="1" x14ac:dyDescent="0.2">
      <c r="A3063" s="27">
        <v>87061</v>
      </c>
      <c r="B3063" s="28" t="s">
        <v>12282</v>
      </c>
      <c r="C3063" s="29" t="s">
        <v>56</v>
      </c>
      <c r="D3063" s="30" t="s">
        <v>12283</v>
      </c>
      <c r="E3063" s="30" t="s">
        <v>12284</v>
      </c>
      <c r="F3063" s="31">
        <v>1998</v>
      </c>
      <c r="G3063" s="31" t="s">
        <v>102</v>
      </c>
      <c r="H3063" s="30" t="s">
        <v>507</v>
      </c>
      <c r="I3063" s="60">
        <v>1</v>
      </c>
      <c r="J3063" s="60"/>
      <c r="K3063" s="32">
        <v>1</v>
      </c>
      <c r="L3063" s="33">
        <v>165</v>
      </c>
      <c r="M3063" s="31" t="s">
        <v>109</v>
      </c>
      <c r="X3063" s="37" t="s">
        <v>468</v>
      </c>
      <c r="Y3063" s="38" t="s">
        <v>12285</v>
      </c>
      <c r="AA3063" s="39">
        <v>43952</v>
      </c>
      <c r="AB3063" s="39">
        <v>45046</v>
      </c>
      <c r="AC3063" s="38" t="s">
        <v>614</v>
      </c>
      <c r="AD3063" s="29">
        <v>100</v>
      </c>
      <c r="AE3063" s="29">
        <v>4</v>
      </c>
      <c r="AF3063" s="40">
        <v>0</v>
      </c>
      <c r="AG3063" s="41" t="s">
        <v>95</v>
      </c>
      <c r="AJ3063" s="38" t="s">
        <v>567</v>
      </c>
      <c r="AK3063" s="29" t="s">
        <v>7</v>
      </c>
      <c r="AL3063" s="39">
        <v>43866</v>
      </c>
      <c r="AM3063" s="29">
        <v>212653</v>
      </c>
      <c r="AN3063" s="29" t="s">
        <v>113</v>
      </c>
      <c r="AO3063" s="29">
        <v>552</v>
      </c>
      <c r="AP3063" s="29">
        <v>2.5499999999999998</v>
      </c>
      <c r="AQ3063" s="29" t="s">
        <v>10</v>
      </c>
      <c r="AR3063" s="39">
        <v>43939</v>
      </c>
      <c r="AS3063" s="29">
        <v>105340</v>
      </c>
      <c r="AT3063" s="29" t="s">
        <v>85</v>
      </c>
      <c r="AU3063" s="29">
        <v>185</v>
      </c>
      <c r="AV3063" s="29">
        <v>1.19</v>
      </c>
      <c r="AW3063" s="42">
        <v>36098</v>
      </c>
      <c r="AX3063" s="43">
        <v>12063119</v>
      </c>
      <c r="AY3063" s="43">
        <v>2180859</v>
      </c>
      <c r="AZ3063" s="44" t="s">
        <v>11998</v>
      </c>
    </row>
    <row r="3064" spans="1:52" ht="12.75" customHeight="1" x14ac:dyDescent="0.2">
      <c r="A3064" s="27">
        <v>87064</v>
      </c>
      <c r="B3064" s="28" t="s">
        <v>12286</v>
      </c>
      <c r="C3064" s="29" t="s">
        <v>56</v>
      </c>
      <c r="D3064" s="30" t="s">
        <v>12287</v>
      </c>
      <c r="E3064" s="30" t="s">
        <v>12288</v>
      </c>
      <c r="F3064" s="31">
        <v>1999</v>
      </c>
      <c r="G3064" s="31" t="s">
        <v>12289</v>
      </c>
      <c r="H3064" s="30" t="s">
        <v>59</v>
      </c>
      <c r="I3064" s="60">
        <v>1</v>
      </c>
      <c r="J3064" s="60"/>
      <c r="K3064" s="32">
        <v>1</v>
      </c>
      <c r="L3064" s="33">
        <v>180</v>
      </c>
      <c r="M3064" s="31" t="s">
        <v>60</v>
      </c>
      <c r="X3064" s="37" t="s">
        <v>12290</v>
      </c>
      <c r="Y3064" s="38" t="s">
        <v>12291</v>
      </c>
      <c r="AA3064" s="39">
        <v>39582</v>
      </c>
      <c r="AB3064" s="39">
        <v>54556</v>
      </c>
      <c r="AC3064" s="38" t="s">
        <v>210</v>
      </c>
      <c r="AD3064" s="29">
        <v>100</v>
      </c>
      <c r="AE3064" s="29">
        <v>99</v>
      </c>
      <c r="AF3064" s="40">
        <v>4</v>
      </c>
      <c r="AJ3064" s="38" t="s">
        <v>243</v>
      </c>
      <c r="AK3064" s="29" t="s">
        <v>7</v>
      </c>
      <c r="AL3064" s="39">
        <v>43831</v>
      </c>
      <c r="AM3064" s="29">
        <v>73018</v>
      </c>
      <c r="AN3064" s="29" t="s">
        <v>74</v>
      </c>
      <c r="AO3064" s="29">
        <v>119</v>
      </c>
      <c r="AP3064" s="29">
        <v>1.91</v>
      </c>
      <c r="AQ3064" s="29" t="s">
        <v>10</v>
      </c>
      <c r="AR3064" s="39">
        <v>43323</v>
      </c>
      <c r="AS3064" s="29">
        <v>275733</v>
      </c>
      <c r="AT3064" s="29" t="s">
        <v>76</v>
      </c>
      <c r="AU3064" s="29">
        <v>13</v>
      </c>
      <c r="AV3064" s="29">
        <v>1.0900000000000001</v>
      </c>
      <c r="AW3064" s="42">
        <v>36294</v>
      </c>
      <c r="AX3064" s="43">
        <v>352226</v>
      </c>
      <c r="AY3064" s="43">
        <v>66982</v>
      </c>
      <c r="AZ3064" s="44" t="s">
        <v>299</v>
      </c>
    </row>
    <row r="3065" spans="1:52" ht="12.75" customHeight="1" x14ac:dyDescent="0.2">
      <c r="A3065" s="27">
        <v>87069</v>
      </c>
      <c r="B3065" s="28" t="s">
        <v>12292</v>
      </c>
      <c r="C3065" s="29" t="s">
        <v>56</v>
      </c>
      <c r="D3065" s="30" t="s">
        <v>12293</v>
      </c>
      <c r="E3065" s="30" t="s">
        <v>12294</v>
      </c>
      <c r="F3065" s="31">
        <v>1998</v>
      </c>
      <c r="G3065" s="31" t="s">
        <v>102</v>
      </c>
      <c r="H3065" s="30" t="s">
        <v>952</v>
      </c>
      <c r="I3065" s="60">
        <v>1</v>
      </c>
      <c r="J3065" s="60"/>
      <c r="K3065" s="32">
        <v>1</v>
      </c>
      <c r="L3065" s="33">
        <v>123</v>
      </c>
      <c r="M3065" s="31" t="s">
        <v>109</v>
      </c>
      <c r="X3065" s="37" t="s">
        <v>11455</v>
      </c>
      <c r="Y3065" s="38" t="s">
        <v>12295</v>
      </c>
      <c r="AA3065" s="39">
        <v>44197</v>
      </c>
      <c r="AB3065" s="39">
        <v>46022</v>
      </c>
      <c r="AC3065" s="38" t="s">
        <v>94</v>
      </c>
      <c r="AD3065" s="29">
        <v>100</v>
      </c>
      <c r="AE3065" s="29">
        <v>5</v>
      </c>
      <c r="AF3065" s="40">
        <v>0</v>
      </c>
      <c r="AG3065" s="41" t="s">
        <v>95</v>
      </c>
      <c r="AJ3065" s="38" t="s">
        <v>3897</v>
      </c>
      <c r="AK3065" s="29" t="s">
        <v>7</v>
      </c>
      <c r="AL3065" s="39">
        <v>44020</v>
      </c>
      <c r="AM3065" s="29">
        <v>233353</v>
      </c>
      <c r="AN3065" s="29" t="s">
        <v>503</v>
      </c>
      <c r="AO3065" s="29">
        <v>211</v>
      </c>
      <c r="AP3065" s="29">
        <v>3.04</v>
      </c>
      <c r="AQ3065" s="29" t="s">
        <v>10</v>
      </c>
      <c r="AR3065" s="39">
        <v>44122</v>
      </c>
      <c r="AS3065" s="29">
        <v>163459</v>
      </c>
      <c r="AT3065" s="29" t="s">
        <v>84</v>
      </c>
      <c r="AU3065" s="29">
        <v>164</v>
      </c>
      <c r="AV3065" s="29">
        <v>1.05</v>
      </c>
      <c r="AW3065" s="42">
        <v>36112</v>
      </c>
      <c r="AX3065" s="43">
        <v>3351461</v>
      </c>
      <c r="AY3065" s="43">
        <v>595516</v>
      </c>
      <c r="AZ3065" s="44" t="s">
        <v>6211</v>
      </c>
    </row>
    <row r="3066" spans="1:52" ht="12.75" customHeight="1" x14ac:dyDescent="0.2">
      <c r="A3066" s="27">
        <v>87070</v>
      </c>
      <c r="B3066" s="28" t="s">
        <v>12296</v>
      </c>
      <c r="C3066" s="29" t="s">
        <v>56</v>
      </c>
      <c r="D3066" s="30" t="s">
        <v>12297</v>
      </c>
      <c r="E3066" s="30" t="s">
        <v>12298</v>
      </c>
      <c r="F3066" s="31">
        <v>1998</v>
      </c>
      <c r="G3066" s="31" t="s">
        <v>102</v>
      </c>
      <c r="H3066" s="30" t="s">
        <v>952</v>
      </c>
      <c r="I3066" s="60">
        <v>1</v>
      </c>
      <c r="J3066" s="60"/>
      <c r="K3066" s="32">
        <v>1</v>
      </c>
      <c r="L3066" s="33">
        <v>107</v>
      </c>
      <c r="M3066" s="31" t="s">
        <v>91</v>
      </c>
      <c r="X3066" s="37" t="s">
        <v>7776</v>
      </c>
      <c r="Y3066" s="38" t="s">
        <v>12299</v>
      </c>
      <c r="AA3066" s="39">
        <v>43115</v>
      </c>
      <c r="AB3066" s="39">
        <v>44940</v>
      </c>
      <c r="AC3066" s="38" t="s">
        <v>144</v>
      </c>
      <c r="AD3066" s="29">
        <v>100</v>
      </c>
      <c r="AE3066" s="29">
        <v>7</v>
      </c>
      <c r="AF3066" s="40">
        <v>4</v>
      </c>
      <c r="AG3066" s="41" t="s">
        <v>95</v>
      </c>
      <c r="AJ3066" s="38" t="s">
        <v>567</v>
      </c>
      <c r="AK3066" s="29" t="s">
        <v>7</v>
      </c>
      <c r="AL3066" s="39">
        <v>44023</v>
      </c>
      <c r="AM3066" s="29">
        <v>234448</v>
      </c>
      <c r="AN3066" s="29" t="s">
        <v>503</v>
      </c>
      <c r="AO3066" s="29">
        <v>290</v>
      </c>
      <c r="AP3066" s="29">
        <v>4.16</v>
      </c>
      <c r="AQ3066" s="29" t="s">
        <v>10</v>
      </c>
      <c r="AR3066" s="39">
        <v>43884</v>
      </c>
      <c r="AS3066" s="29">
        <v>92959</v>
      </c>
      <c r="AT3066" s="29" t="s">
        <v>74</v>
      </c>
      <c r="AU3066" s="29">
        <v>97</v>
      </c>
      <c r="AV3066" s="29">
        <v>0.98</v>
      </c>
      <c r="AW3066" s="42">
        <v>36076</v>
      </c>
      <c r="AX3066" s="43">
        <v>4272981</v>
      </c>
      <c r="AY3066" s="43">
        <v>770361</v>
      </c>
      <c r="AZ3066" s="44" t="s">
        <v>267</v>
      </c>
    </row>
    <row r="3067" spans="1:52" ht="12.75" customHeight="1" x14ac:dyDescent="0.2">
      <c r="A3067" s="27">
        <v>87074</v>
      </c>
      <c r="B3067" s="28" t="s">
        <v>12300</v>
      </c>
      <c r="C3067" s="29" t="s">
        <v>56</v>
      </c>
      <c r="D3067" s="30" t="s">
        <v>12301</v>
      </c>
      <c r="E3067" s="30" t="s">
        <v>12302</v>
      </c>
      <c r="F3067" s="31">
        <v>1997</v>
      </c>
      <c r="G3067" s="31" t="s">
        <v>56</v>
      </c>
      <c r="H3067" s="30" t="s">
        <v>70</v>
      </c>
      <c r="I3067" s="60">
        <v>1</v>
      </c>
      <c r="J3067" s="60"/>
      <c r="K3067" s="32">
        <v>1</v>
      </c>
      <c r="L3067" s="33">
        <v>128</v>
      </c>
      <c r="M3067" s="31" t="s">
        <v>91</v>
      </c>
      <c r="X3067" s="37" t="s">
        <v>2201</v>
      </c>
      <c r="Y3067" s="38" t="s">
        <v>12303</v>
      </c>
      <c r="AA3067" s="39">
        <v>40324</v>
      </c>
      <c r="AB3067" s="39">
        <v>2958465</v>
      </c>
      <c r="AC3067" s="38" t="s">
        <v>1103</v>
      </c>
      <c r="AD3067" s="29">
        <v>100</v>
      </c>
      <c r="AE3067" s="29">
        <v>99</v>
      </c>
      <c r="AF3067" s="40">
        <v>3</v>
      </c>
      <c r="AG3067" s="41" t="s">
        <v>64</v>
      </c>
      <c r="AJ3067" s="38" t="s">
        <v>289</v>
      </c>
      <c r="AK3067" s="29" t="s">
        <v>7</v>
      </c>
      <c r="AL3067" s="39">
        <v>42530</v>
      </c>
      <c r="AM3067" s="29">
        <v>274433</v>
      </c>
      <c r="AN3067" s="29" t="s">
        <v>76</v>
      </c>
      <c r="AO3067" s="29">
        <v>6</v>
      </c>
      <c r="AP3067" s="29">
        <v>0.64</v>
      </c>
      <c r="AQ3067" s="29" t="s">
        <v>10</v>
      </c>
      <c r="AR3067" s="39">
        <v>44070</v>
      </c>
      <c r="AS3067" s="29">
        <v>261632</v>
      </c>
      <c r="AT3067" s="29" t="s">
        <v>76</v>
      </c>
      <c r="AU3067" s="29">
        <v>33</v>
      </c>
      <c r="AV3067" s="29">
        <v>2.4300000000000002</v>
      </c>
      <c r="AW3067" s="42">
        <v>36329</v>
      </c>
      <c r="AX3067" s="43">
        <v>35413</v>
      </c>
      <c r="AY3067" s="43">
        <v>6608</v>
      </c>
      <c r="AZ3067" s="44" t="s">
        <v>11120</v>
      </c>
    </row>
    <row r="3068" spans="1:52" ht="12.75" customHeight="1" x14ac:dyDescent="0.2">
      <c r="A3068" s="27">
        <v>87077</v>
      </c>
      <c r="B3068" s="28" t="s">
        <v>12304</v>
      </c>
      <c r="C3068" s="29" t="s">
        <v>56</v>
      </c>
      <c r="D3068" s="30" t="s">
        <v>12305</v>
      </c>
      <c r="E3068" s="30" t="s">
        <v>12305</v>
      </c>
      <c r="F3068" s="31">
        <v>1998</v>
      </c>
      <c r="G3068" s="31" t="s">
        <v>90</v>
      </c>
      <c r="H3068" s="30" t="s">
        <v>2420</v>
      </c>
      <c r="I3068" s="60">
        <v>1</v>
      </c>
      <c r="J3068" s="60"/>
      <c r="K3068" s="32">
        <v>1</v>
      </c>
      <c r="L3068" s="33">
        <v>124</v>
      </c>
      <c r="M3068" s="31" t="s">
        <v>91</v>
      </c>
      <c r="X3068" s="37" t="s">
        <v>12306</v>
      </c>
      <c r="Y3068" s="38" t="s">
        <v>12307</v>
      </c>
      <c r="AA3068" s="39">
        <v>44197</v>
      </c>
      <c r="AB3068" s="39">
        <v>46022</v>
      </c>
      <c r="AC3068" s="38" t="s">
        <v>94</v>
      </c>
      <c r="AD3068" s="29">
        <v>100</v>
      </c>
      <c r="AE3068" s="29">
        <v>5</v>
      </c>
      <c r="AF3068" s="40">
        <v>0</v>
      </c>
      <c r="AG3068" s="41" t="s">
        <v>95</v>
      </c>
      <c r="AJ3068" s="38" t="s">
        <v>12308</v>
      </c>
      <c r="AK3068" s="29" t="s">
        <v>7</v>
      </c>
      <c r="AL3068" s="39">
        <v>44162</v>
      </c>
      <c r="AM3068" s="29">
        <v>245808</v>
      </c>
      <c r="AN3068" s="29" t="s">
        <v>76</v>
      </c>
      <c r="AO3068" s="29">
        <v>183</v>
      </c>
      <c r="AP3068" s="29">
        <v>4.08</v>
      </c>
      <c r="AQ3068" s="29" t="s">
        <v>8</v>
      </c>
      <c r="AR3068" s="39">
        <v>43897</v>
      </c>
      <c r="AS3068" s="29">
        <v>230558</v>
      </c>
      <c r="AT3068" s="29" t="s">
        <v>503</v>
      </c>
      <c r="AU3068" s="29">
        <v>92</v>
      </c>
      <c r="AV3068" s="29">
        <v>0.64</v>
      </c>
      <c r="AW3068" s="42">
        <v>36070</v>
      </c>
      <c r="AX3068" s="43">
        <v>2376912</v>
      </c>
      <c r="AY3068" s="43">
        <v>465112</v>
      </c>
      <c r="AZ3068" s="44" t="s">
        <v>267</v>
      </c>
    </row>
    <row r="3069" spans="1:52" ht="12.75" customHeight="1" x14ac:dyDescent="0.2">
      <c r="A3069" s="27">
        <v>87079</v>
      </c>
      <c r="B3069" s="28" t="s">
        <v>12309</v>
      </c>
      <c r="C3069" s="29" t="s">
        <v>56</v>
      </c>
      <c r="D3069" s="30" t="s">
        <v>12310</v>
      </c>
      <c r="E3069" s="30" t="s">
        <v>12310</v>
      </c>
      <c r="F3069" s="31">
        <v>1998</v>
      </c>
      <c r="G3069" s="31" t="s">
        <v>69</v>
      </c>
      <c r="H3069" s="30" t="s">
        <v>725</v>
      </c>
      <c r="I3069" s="60">
        <v>1</v>
      </c>
      <c r="J3069" s="60"/>
      <c r="K3069" s="32">
        <v>1</v>
      </c>
      <c r="L3069" s="33">
        <v>106</v>
      </c>
      <c r="M3069" s="31" t="s">
        <v>60</v>
      </c>
      <c r="X3069" s="37" t="s">
        <v>2431</v>
      </c>
      <c r="Y3069" s="38" t="s">
        <v>12311</v>
      </c>
      <c r="AA3069" s="39">
        <v>39042</v>
      </c>
      <c r="AB3069" s="39">
        <v>2958465</v>
      </c>
      <c r="AC3069" s="38" t="s">
        <v>210</v>
      </c>
      <c r="AD3069" s="29">
        <v>100</v>
      </c>
      <c r="AE3069" s="29">
        <v>99</v>
      </c>
      <c r="AF3069" s="40">
        <v>9</v>
      </c>
      <c r="AG3069" s="41" t="s">
        <v>64</v>
      </c>
      <c r="AJ3069" s="38" t="s">
        <v>776</v>
      </c>
      <c r="AK3069" s="29" t="s">
        <v>6</v>
      </c>
      <c r="AL3069" s="39">
        <v>44114</v>
      </c>
      <c r="AM3069" s="29">
        <v>263115</v>
      </c>
      <c r="AN3069" s="29" t="s">
        <v>76</v>
      </c>
      <c r="AO3069" s="29">
        <v>98</v>
      </c>
      <c r="AP3069" s="29">
        <v>5.66</v>
      </c>
      <c r="AQ3069" s="29" t="s">
        <v>75</v>
      </c>
      <c r="AR3069" s="39">
        <v>44084</v>
      </c>
      <c r="AS3069" s="29">
        <v>253520</v>
      </c>
      <c r="AT3069" s="29" t="s">
        <v>76</v>
      </c>
      <c r="AU3069" s="29">
        <v>18</v>
      </c>
      <c r="AV3069" s="29">
        <v>0.8</v>
      </c>
      <c r="AW3069" s="42">
        <v>36119</v>
      </c>
      <c r="AX3069" s="43">
        <v>1423235</v>
      </c>
      <c r="AY3069" s="43">
        <v>255824</v>
      </c>
      <c r="AZ3069" s="44" t="s">
        <v>299</v>
      </c>
    </row>
    <row r="3070" spans="1:52" ht="12.75" customHeight="1" x14ac:dyDescent="0.2">
      <c r="A3070" s="27">
        <v>87104</v>
      </c>
      <c r="B3070" s="28" t="s">
        <v>12312</v>
      </c>
      <c r="C3070" s="29" t="s">
        <v>56</v>
      </c>
      <c r="D3070" s="30" t="s">
        <v>12313</v>
      </c>
      <c r="E3070" s="30" t="s">
        <v>12313</v>
      </c>
      <c r="F3070" s="31">
        <v>1998</v>
      </c>
      <c r="G3070" s="31" t="s">
        <v>69</v>
      </c>
      <c r="H3070" s="30" t="s">
        <v>2084</v>
      </c>
      <c r="I3070" s="60">
        <v>1</v>
      </c>
      <c r="J3070" s="60"/>
      <c r="K3070" s="32">
        <v>1</v>
      </c>
      <c r="L3070" s="33">
        <v>75</v>
      </c>
      <c r="M3070" s="31" t="s">
        <v>91</v>
      </c>
      <c r="X3070" s="37" t="s">
        <v>12314</v>
      </c>
      <c r="Y3070" s="38" t="s">
        <v>1412</v>
      </c>
      <c r="AA3070" s="39">
        <v>40324</v>
      </c>
      <c r="AB3070" s="39">
        <v>2958465</v>
      </c>
      <c r="AC3070" s="38" t="s">
        <v>1103</v>
      </c>
      <c r="AD3070" s="29">
        <v>100</v>
      </c>
      <c r="AE3070" s="29">
        <v>99</v>
      </c>
      <c r="AF3070" s="40">
        <v>4</v>
      </c>
      <c r="AG3070" s="41" t="s">
        <v>64</v>
      </c>
      <c r="AJ3070" s="38" t="s">
        <v>12315</v>
      </c>
      <c r="AK3070" s="29" t="s">
        <v>6</v>
      </c>
      <c r="AL3070" s="39">
        <v>44198</v>
      </c>
      <c r="AM3070" s="29">
        <v>143621</v>
      </c>
      <c r="AN3070" s="29" t="s">
        <v>84</v>
      </c>
      <c r="AO3070" s="29">
        <v>636</v>
      </c>
      <c r="AP3070" s="29">
        <v>3.5</v>
      </c>
      <c r="AQ3070" s="29" t="s">
        <v>3999</v>
      </c>
      <c r="AR3070" s="39">
        <v>42331</v>
      </c>
      <c r="AS3070" s="29">
        <v>195642</v>
      </c>
      <c r="AT3070" s="29" t="s">
        <v>113</v>
      </c>
      <c r="AU3070" s="29">
        <v>244</v>
      </c>
      <c r="AV3070" s="29">
        <v>0.9</v>
      </c>
      <c r="AW3070" s="42">
        <v>36152</v>
      </c>
      <c r="AX3070" s="43">
        <v>6328204</v>
      </c>
      <c r="AY3070" s="43">
        <v>1231822</v>
      </c>
      <c r="AZ3070" s="44" t="s">
        <v>11120</v>
      </c>
    </row>
    <row r="3071" spans="1:52" ht="12.75" customHeight="1" x14ac:dyDescent="0.2">
      <c r="A3071" s="27">
        <v>88313</v>
      </c>
      <c r="B3071" s="28" t="s">
        <v>12316</v>
      </c>
      <c r="C3071" s="29" t="s">
        <v>56</v>
      </c>
      <c r="D3071" s="30" t="s">
        <v>12317</v>
      </c>
      <c r="E3071" s="30" t="s">
        <v>12318</v>
      </c>
      <c r="F3071" s="31">
        <v>1998</v>
      </c>
      <c r="G3071" s="31" t="s">
        <v>102</v>
      </c>
      <c r="H3071" s="30" t="s">
        <v>1013</v>
      </c>
      <c r="I3071" s="60">
        <v>1</v>
      </c>
      <c r="J3071" s="60"/>
      <c r="K3071" s="32">
        <v>1</v>
      </c>
      <c r="L3071" s="33">
        <v>127</v>
      </c>
      <c r="M3071" s="31" t="s">
        <v>193</v>
      </c>
      <c r="X3071" s="37" t="s">
        <v>1553</v>
      </c>
      <c r="Y3071" s="38" t="s">
        <v>7925</v>
      </c>
      <c r="AA3071" s="39">
        <v>42447</v>
      </c>
      <c r="AB3071" s="39">
        <v>44272</v>
      </c>
      <c r="AC3071" s="38" t="s">
        <v>144</v>
      </c>
      <c r="AD3071" s="29">
        <v>100</v>
      </c>
      <c r="AE3071" s="29">
        <v>7</v>
      </c>
      <c r="AF3071" s="40">
        <v>4</v>
      </c>
      <c r="AG3071" s="41" t="s">
        <v>95</v>
      </c>
      <c r="AJ3071" s="38" t="s">
        <v>3897</v>
      </c>
      <c r="AK3071" s="29" t="s">
        <v>6</v>
      </c>
      <c r="AL3071" s="39">
        <v>43621</v>
      </c>
      <c r="AM3071" s="29">
        <v>232258</v>
      </c>
      <c r="AN3071" s="29" t="s">
        <v>503</v>
      </c>
      <c r="AO3071" s="29">
        <v>297</v>
      </c>
      <c r="AP3071" s="29">
        <v>3.36</v>
      </c>
      <c r="AQ3071" s="29" t="s">
        <v>10</v>
      </c>
      <c r="AR3071" s="39">
        <v>44197</v>
      </c>
      <c r="AS3071" s="29">
        <v>253643</v>
      </c>
      <c r="AT3071" s="29" t="s">
        <v>76</v>
      </c>
      <c r="AU3071" s="29">
        <v>54</v>
      </c>
      <c r="AV3071" s="29">
        <v>1.83</v>
      </c>
      <c r="AW3071" s="42">
        <v>36028</v>
      </c>
      <c r="AX3071" s="43">
        <v>3093507</v>
      </c>
      <c r="AY3071" s="43">
        <v>560999</v>
      </c>
      <c r="AZ3071" s="44" t="s">
        <v>267</v>
      </c>
    </row>
    <row r="3072" spans="1:52" ht="12.75" customHeight="1" x14ac:dyDescent="0.2">
      <c r="A3072" s="27">
        <v>88324</v>
      </c>
      <c r="B3072" s="28" t="s">
        <v>12319</v>
      </c>
      <c r="C3072" s="29" t="s">
        <v>56</v>
      </c>
      <c r="D3072" s="30" t="s">
        <v>12320</v>
      </c>
      <c r="E3072" s="30" t="s">
        <v>12321</v>
      </c>
      <c r="F3072" s="31">
        <v>1997</v>
      </c>
      <c r="G3072" s="31" t="s">
        <v>102</v>
      </c>
      <c r="H3072" s="30" t="s">
        <v>70</v>
      </c>
      <c r="I3072" s="60">
        <v>1</v>
      </c>
      <c r="J3072" s="60"/>
      <c r="K3072" s="32">
        <v>1</v>
      </c>
      <c r="L3072" s="33">
        <v>115</v>
      </c>
      <c r="M3072" s="31" t="s">
        <v>91</v>
      </c>
      <c r="X3072" s="37" t="s">
        <v>12322</v>
      </c>
      <c r="Y3072" s="38" t="s">
        <v>12323</v>
      </c>
      <c r="AA3072" s="39">
        <v>42736</v>
      </c>
      <c r="AB3072" s="39">
        <v>44561</v>
      </c>
      <c r="AC3072" s="38" t="s">
        <v>94</v>
      </c>
      <c r="AD3072" s="29">
        <v>100</v>
      </c>
      <c r="AE3072" s="29">
        <v>5</v>
      </c>
      <c r="AF3072" s="40">
        <v>2</v>
      </c>
      <c r="AG3072" s="41" t="s">
        <v>95</v>
      </c>
      <c r="AJ3072" s="38" t="s">
        <v>289</v>
      </c>
      <c r="AK3072" s="29" t="s">
        <v>7</v>
      </c>
      <c r="AL3072" s="39">
        <v>42624</v>
      </c>
      <c r="AM3072" s="29">
        <v>264023</v>
      </c>
      <c r="AN3072" s="29" t="s">
        <v>76</v>
      </c>
      <c r="AO3072" s="29">
        <v>39</v>
      </c>
      <c r="AP3072" s="29">
        <v>3.11</v>
      </c>
      <c r="AQ3072" s="29" t="s">
        <v>10</v>
      </c>
      <c r="AR3072" s="39">
        <v>44077</v>
      </c>
      <c r="AS3072" s="29">
        <v>272503</v>
      </c>
      <c r="AT3072" s="29" t="s">
        <v>76</v>
      </c>
      <c r="AU3072" s="29">
        <v>20</v>
      </c>
      <c r="AV3072" s="29">
        <v>1.75</v>
      </c>
      <c r="AW3072" s="42">
        <v>36008</v>
      </c>
      <c r="AX3072" s="43">
        <v>11121</v>
      </c>
      <c r="AY3072" s="43">
        <v>2398</v>
      </c>
      <c r="AZ3072" s="44" t="s">
        <v>6211</v>
      </c>
    </row>
    <row r="3073" spans="1:52" ht="12.75" customHeight="1" x14ac:dyDescent="0.2">
      <c r="A3073" s="27">
        <v>88332</v>
      </c>
      <c r="B3073" s="28" t="s">
        <v>12324</v>
      </c>
      <c r="C3073" s="29" t="s">
        <v>56</v>
      </c>
      <c r="D3073" s="30" t="s">
        <v>12325</v>
      </c>
      <c r="E3073" s="30" t="s">
        <v>12325</v>
      </c>
      <c r="F3073" s="31">
        <v>1998</v>
      </c>
      <c r="G3073" s="31" t="s">
        <v>69</v>
      </c>
      <c r="H3073" s="30" t="s">
        <v>59</v>
      </c>
      <c r="I3073" s="60">
        <v>1</v>
      </c>
      <c r="J3073" s="60"/>
      <c r="K3073" s="32">
        <v>1</v>
      </c>
      <c r="L3073" s="33">
        <v>85</v>
      </c>
      <c r="M3073" s="31" t="s">
        <v>60</v>
      </c>
      <c r="X3073" s="37" t="s">
        <v>12326</v>
      </c>
      <c r="Y3073" s="38" t="s">
        <v>12327</v>
      </c>
      <c r="AA3073" s="39">
        <v>38670</v>
      </c>
      <c r="AB3073" s="39">
        <v>2958465</v>
      </c>
      <c r="AC3073" s="38" t="s">
        <v>210</v>
      </c>
      <c r="AD3073" s="29">
        <v>100</v>
      </c>
      <c r="AE3073" s="29">
        <v>99</v>
      </c>
      <c r="AF3073" s="40">
        <v>8</v>
      </c>
      <c r="AG3073" s="41" t="s">
        <v>64</v>
      </c>
      <c r="AJ3073" s="38" t="s">
        <v>336</v>
      </c>
      <c r="AK3073" s="29" t="s">
        <v>7</v>
      </c>
      <c r="AL3073" s="39">
        <v>42094</v>
      </c>
      <c r="AM3073" s="29">
        <v>265701</v>
      </c>
      <c r="AN3073" s="29" t="s">
        <v>76</v>
      </c>
      <c r="AO3073" s="29">
        <v>23</v>
      </c>
      <c r="AP3073" s="29">
        <v>2.2000000000000002</v>
      </c>
      <c r="AQ3073" s="29" t="s">
        <v>10</v>
      </c>
      <c r="AR3073" s="39">
        <v>43995</v>
      </c>
      <c r="AS3073" s="29">
        <v>291110</v>
      </c>
      <c r="AT3073" s="29" t="s">
        <v>76</v>
      </c>
      <c r="AU3073" s="29">
        <v>39</v>
      </c>
      <c r="AV3073" s="29">
        <v>3.05</v>
      </c>
      <c r="AW3073" s="42">
        <v>36112</v>
      </c>
      <c r="AX3073" s="43">
        <v>46940</v>
      </c>
      <c r="AY3073" s="43">
        <v>8286</v>
      </c>
      <c r="AZ3073" s="44" t="s">
        <v>299</v>
      </c>
    </row>
    <row r="3074" spans="1:52" ht="12.75" customHeight="1" x14ac:dyDescent="0.2">
      <c r="A3074" s="27">
        <v>88555</v>
      </c>
      <c r="B3074" s="28" t="s">
        <v>12328</v>
      </c>
      <c r="C3074" s="29" t="s">
        <v>56</v>
      </c>
      <c r="D3074" s="30" t="s">
        <v>12329</v>
      </c>
      <c r="E3074" s="30" t="s">
        <v>12329</v>
      </c>
      <c r="F3074" s="31">
        <v>1998</v>
      </c>
      <c r="G3074" s="31" t="s">
        <v>90</v>
      </c>
      <c r="H3074" s="30" t="s">
        <v>70</v>
      </c>
      <c r="I3074" s="60">
        <v>1</v>
      </c>
      <c r="J3074" s="60"/>
      <c r="K3074" s="32">
        <v>1</v>
      </c>
      <c r="L3074" s="33">
        <v>99</v>
      </c>
      <c r="M3074" s="31" t="s">
        <v>91</v>
      </c>
      <c r="X3074" s="37" t="s">
        <v>12330</v>
      </c>
      <c r="Y3074" s="38" t="s">
        <v>12331</v>
      </c>
      <c r="Z3074" s="29" t="s">
        <v>96</v>
      </c>
      <c r="AA3074" s="39">
        <v>43747</v>
      </c>
      <c r="AB3074" s="39">
        <v>44103</v>
      </c>
      <c r="AC3074" s="38" t="s">
        <v>210</v>
      </c>
      <c r="AD3074" s="29">
        <v>100</v>
      </c>
      <c r="AE3074" s="29">
        <v>99</v>
      </c>
      <c r="AF3074" s="40">
        <v>2</v>
      </c>
      <c r="AJ3074" s="38" t="s">
        <v>10959</v>
      </c>
      <c r="AK3074" s="29" t="s">
        <v>6</v>
      </c>
      <c r="AL3074" s="39">
        <v>44096</v>
      </c>
      <c r="AM3074" s="29">
        <v>252627</v>
      </c>
      <c r="AN3074" s="29" t="s">
        <v>76</v>
      </c>
      <c r="AO3074" s="29">
        <v>101</v>
      </c>
      <c r="AP3074" s="29">
        <v>4.32</v>
      </c>
      <c r="AQ3074" s="29" t="s">
        <v>8</v>
      </c>
      <c r="AR3074" s="39">
        <v>44103</v>
      </c>
      <c r="AS3074" s="29">
        <v>175637</v>
      </c>
      <c r="AT3074" s="29" t="s">
        <v>126</v>
      </c>
      <c r="AU3074" s="29">
        <v>56</v>
      </c>
      <c r="AV3074" s="29">
        <v>0.39</v>
      </c>
      <c r="AW3074" s="42">
        <v>36042</v>
      </c>
      <c r="AX3074" s="43">
        <v>9812858</v>
      </c>
      <c r="AY3074" s="43">
        <v>1779563</v>
      </c>
      <c r="AZ3074" s="44" t="s">
        <v>299</v>
      </c>
    </row>
    <row r="3075" spans="1:52" ht="12.75" customHeight="1" x14ac:dyDescent="0.2">
      <c r="A3075" s="27">
        <v>88798</v>
      </c>
      <c r="B3075" s="28" t="s">
        <v>12332</v>
      </c>
      <c r="C3075" s="29" t="s">
        <v>56</v>
      </c>
      <c r="D3075" s="30" t="s">
        <v>12333</v>
      </c>
      <c r="E3075" s="30" t="s">
        <v>12334</v>
      </c>
      <c r="F3075" s="31">
        <v>1997</v>
      </c>
      <c r="G3075" s="31" t="s">
        <v>102</v>
      </c>
      <c r="H3075" s="30" t="s">
        <v>103</v>
      </c>
      <c r="I3075" s="60">
        <v>1</v>
      </c>
      <c r="J3075" s="60"/>
      <c r="K3075" s="32">
        <v>1</v>
      </c>
      <c r="L3075" s="33">
        <v>92</v>
      </c>
      <c r="M3075" s="31" t="s">
        <v>109</v>
      </c>
      <c r="X3075" s="37" t="s">
        <v>12335</v>
      </c>
      <c r="Y3075" s="38" t="s">
        <v>12336</v>
      </c>
      <c r="AA3075" s="39">
        <v>43466</v>
      </c>
      <c r="AB3075" s="39">
        <v>45291</v>
      </c>
      <c r="AC3075" s="38" t="s">
        <v>144</v>
      </c>
      <c r="AD3075" s="29">
        <v>100</v>
      </c>
      <c r="AE3075" s="29">
        <v>7</v>
      </c>
      <c r="AF3075" s="40">
        <v>3</v>
      </c>
      <c r="AG3075" s="41" t="s">
        <v>95</v>
      </c>
      <c r="AJ3075" s="38" t="s">
        <v>216</v>
      </c>
      <c r="AK3075" s="29" t="s">
        <v>7</v>
      </c>
      <c r="AL3075" s="39">
        <v>43626</v>
      </c>
      <c r="AM3075" s="29">
        <v>251135</v>
      </c>
      <c r="AN3075" s="29" t="s">
        <v>76</v>
      </c>
      <c r="AO3075" s="29">
        <v>87</v>
      </c>
      <c r="AP3075" s="29">
        <v>2.81</v>
      </c>
      <c r="AQ3075" s="29" t="s">
        <v>10</v>
      </c>
      <c r="AR3075" s="39">
        <v>44047</v>
      </c>
      <c r="AS3075" s="29">
        <v>252901</v>
      </c>
      <c r="AT3075" s="29" t="s">
        <v>76</v>
      </c>
      <c r="AU3075" s="29">
        <v>40</v>
      </c>
      <c r="AV3075" s="29">
        <v>1.71</v>
      </c>
    </row>
    <row r="3076" spans="1:52" ht="12.75" customHeight="1" x14ac:dyDescent="0.2">
      <c r="A3076" s="27">
        <v>88923</v>
      </c>
      <c r="B3076" s="28" t="s">
        <v>12337</v>
      </c>
      <c r="C3076" s="29" t="s">
        <v>56</v>
      </c>
      <c r="D3076" s="30" t="s">
        <v>12338</v>
      </c>
      <c r="E3076" s="30" t="s">
        <v>12338</v>
      </c>
      <c r="F3076" s="31">
        <v>1998</v>
      </c>
      <c r="G3076" s="31" t="s">
        <v>69</v>
      </c>
      <c r="H3076" s="30" t="s">
        <v>70</v>
      </c>
      <c r="I3076" s="60">
        <v>1</v>
      </c>
      <c r="J3076" s="60"/>
      <c r="K3076" s="32">
        <v>1</v>
      </c>
      <c r="L3076" s="33">
        <v>97</v>
      </c>
      <c r="M3076" s="31" t="s">
        <v>109</v>
      </c>
      <c r="X3076" s="37" t="s">
        <v>3428</v>
      </c>
      <c r="Y3076" s="38" t="s">
        <v>12339</v>
      </c>
      <c r="AA3076" s="39">
        <v>40324</v>
      </c>
      <c r="AB3076" s="39">
        <v>2958465</v>
      </c>
      <c r="AC3076" s="38" t="s">
        <v>1103</v>
      </c>
      <c r="AD3076" s="29">
        <v>100</v>
      </c>
      <c r="AE3076" s="29">
        <v>99</v>
      </c>
      <c r="AF3076" s="40">
        <v>7</v>
      </c>
      <c r="AG3076" s="41" t="s">
        <v>64</v>
      </c>
      <c r="AJ3076" s="38" t="s">
        <v>2463</v>
      </c>
      <c r="AK3076" s="29" t="s">
        <v>5</v>
      </c>
      <c r="AL3076" s="39">
        <v>42952</v>
      </c>
      <c r="AM3076" s="29">
        <v>165111</v>
      </c>
      <c r="AN3076" s="29" t="s">
        <v>84</v>
      </c>
      <c r="AO3076" s="29">
        <v>783</v>
      </c>
      <c r="AP3076" s="29">
        <v>8.76</v>
      </c>
      <c r="AQ3076" s="29" t="s">
        <v>75</v>
      </c>
      <c r="AR3076" s="39">
        <v>44155</v>
      </c>
      <c r="AS3076" s="29">
        <v>124408</v>
      </c>
      <c r="AT3076" s="29" t="s">
        <v>85</v>
      </c>
      <c r="AU3076" s="29">
        <v>125</v>
      </c>
      <c r="AV3076" s="29">
        <v>0.75</v>
      </c>
      <c r="AW3076" s="42">
        <v>36083</v>
      </c>
      <c r="AX3076" s="43">
        <v>8836040</v>
      </c>
      <c r="AY3076" s="43">
        <v>1618218</v>
      </c>
      <c r="AZ3076" s="44" t="s">
        <v>11120</v>
      </c>
    </row>
    <row r="3077" spans="1:52" ht="12.75" customHeight="1" x14ac:dyDescent="0.2">
      <c r="A3077" s="27">
        <v>88925</v>
      </c>
      <c r="B3077" s="28" t="s">
        <v>12340</v>
      </c>
      <c r="C3077" s="29" t="s">
        <v>56</v>
      </c>
      <c r="D3077" s="30" t="s">
        <v>12341</v>
      </c>
      <c r="E3077" s="30" t="s">
        <v>12341</v>
      </c>
      <c r="F3077" s="31">
        <v>1998</v>
      </c>
      <c r="G3077" s="31" t="s">
        <v>102</v>
      </c>
      <c r="H3077" s="30" t="s">
        <v>108</v>
      </c>
      <c r="I3077" s="60">
        <v>1</v>
      </c>
      <c r="J3077" s="60"/>
      <c r="K3077" s="32">
        <v>1</v>
      </c>
      <c r="L3077" s="33">
        <v>112</v>
      </c>
      <c r="M3077" s="31" t="s">
        <v>91</v>
      </c>
      <c r="X3077" s="37" t="s">
        <v>5042</v>
      </c>
      <c r="Y3077" s="38" t="s">
        <v>12342</v>
      </c>
      <c r="AA3077" s="39">
        <v>43101</v>
      </c>
      <c r="AB3077" s="39">
        <v>44926</v>
      </c>
      <c r="AC3077" s="38" t="s">
        <v>94</v>
      </c>
      <c r="AD3077" s="29">
        <v>100</v>
      </c>
      <c r="AE3077" s="29">
        <v>5</v>
      </c>
      <c r="AF3077" s="40">
        <v>1</v>
      </c>
      <c r="AG3077" s="41" t="s">
        <v>95</v>
      </c>
      <c r="AJ3077" s="38" t="s">
        <v>6222</v>
      </c>
      <c r="AK3077" s="29" t="s">
        <v>6</v>
      </c>
      <c r="AL3077" s="39">
        <v>43520</v>
      </c>
      <c r="AM3077" s="29">
        <v>73538</v>
      </c>
      <c r="AN3077" s="29" t="s">
        <v>74</v>
      </c>
      <c r="AO3077" s="29">
        <v>249</v>
      </c>
      <c r="AP3077" s="29">
        <v>3.53</v>
      </c>
      <c r="AQ3077" s="29" t="s">
        <v>9</v>
      </c>
      <c r="AR3077" s="39">
        <v>42224</v>
      </c>
      <c r="AS3077" s="29">
        <v>211227</v>
      </c>
      <c r="AT3077" s="29" t="s">
        <v>113</v>
      </c>
      <c r="AU3077" s="29">
        <v>149</v>
      </c>
      <c r="AV3077" s="29">
        <v>1.01</v>
      </c>
      <c r="AW3077" s="42">
        <v>36084</v>
      </c>
      <c r="AX3077" s="43">
        <v>1039174</v>
      </c>
      <c r="AY3077" s="43">
        <v>200010</v>
      </c>
      <c r="AZ3077" s="44" t="s">
        <v>6211</v>
      </c>
    </row>
    <row r="3078" spans="1:52" ht="12.75" customHeight="1" x14ac:dyDescent="0.2">
      <c r="A3078" s="27">
        <v>88956</v>
      </c>
      <c r="B3078" s="28" t="s">
        <v>12343</v>
      </c>
      <c r="C3078" s="29" t="s">
        <v>56</v>
      </c>
      <c r="D3078" s="30" t="s">
        <v>12344</v>
      </c>
      <c r="E3078" s="30" t="s">
        <v>12345</v>
      </c>
      <c r="F3078" s="31">
        <v>1998</v>
      </c>
      <c r="G3078" s="31" t="s">
        <v>102</v>
      </c>
      <c r="H3078" s="30" t="s">
        <v>108</v>
      </c>
      <c r="I3078" s="60">
        <v>1</v>
      </c>
      <c r="J3078" s="60"/>
      <c r="K3078" s="32">
        <v>1</v>
      </c>
      <c r="L3078" s="33">
        <v>122</v>
      </c>
      <c r="M3078" s="31" t="s">
        <v>91</v>
      </c>
      <c r="X3078" s="37" t="s">
        <v>11651</v>
      </c>
      <c r="Y3078" s="38" t="s">
        <v>12346</v>
      </c>
      <c r="Z3078" s="29" t="s">
        <v>96</v>
      </c>
      <c r="AA3078" s="39">
        <v>42370</v>
      </c>
      <c r="AB3078" s="39">
        <v>44196</v>
      </c>
      <c r="AC3078" s="38" t="s">
        <v>144</v>
      </c>
      <c r="AD3078" s="29">
        <v>100</v>
      </c>
      <c r="AE3078" s="29">
        <v>7</v>
      </c>
      <c r="AF3078" s="40">
        <v>3</v>
      </c>
      <c r="AG3078" s="41" t="s">
        <v>95</v>
      </c>
      <c r="AJ3078" s="38" t="s">
        <v>12347</v>
      </c>
      <c r="AK3078" s="29" t="s">
        <v>6</v>
      </c>
      <c r="AL3078" s="39">
        <v>42712</v>
      </c>
      <c r="AM3078" s="29">
        <v>235744</v>
      </c>
      <c r="AN3078" s="29" t="s">
        <v>76</v>
      </c>
      <c r="AO3078" s="29">
        <v>427</v>
      </c>
      <c r="AP3078" s="29">
        <v>7</v>
      </c>
      <c r="AQ3078" s="29" t="s">
        <v>10</v>
      </c>
      <c r="AR3078" s="39">
        <v>44185</v>
      </c>
      <c r="AS3078" s="29">
        <v>162108</v>
      </c>
      <c r="AT3078" s="29" t="s">
        <v>84</v>
      </c>
      <c r="AU3078" s="29">
        <v>156</v>
      </c>
      <c r="AV3078" s="29">
        <v>0.86</v>
      </c>
      <c r="AW3078" s="42">
        <v>36175</v>
      </c>
      <c r="AX3078" s="43">
        <v>3287374</v>
      </c>
      <c r="AY3078" s="43">
        <v>582559</v>
      </c>
      <c r="AZ3078" s="44" t="s">
        <v>299</v>
      </c>
    </row>
    <row r="3079" spans="1:52" ht="12.75" customHeight="1" x14ac:dyDescent="0.2">
      <c r="A3079" s="27">
        <v>89045</v>
      </c>
      <c r="B3079" s="28" t="s">
        <v>11035</v>
      </c>
      <c r="C3079" s="29" t="s">
        <v>185</v>
      </c>
      <c r="D3079" s="30" t="s">
        <v>12348</v>
      </c>
      <c r="E3079" s="30" t="s">
        <v>12348</v>
      </c>
      <c r="F3079" s="31">
        <v>1997</v>
      </c>
      <c r="G3079" s="31" t="s">
        <v>102</v>
      </c>
      <c r="H3079" s="30" t="s">
        <v>1013</v>
      </c>
      <c r="I3079" s="59"/>
      <c r="J3079" s="59">
        <f t="shared" ref="J3079:J3080" si="8">K3079*L3079</f>
        <v>1560</v>
      </c>
      <c r="K3079" s="32">
        <v>26</v>
      </c>
      <c r="L3079" s="33">
        <v>60</v>
      </c>
      <c r="M3079" s="31" t="s">
        <v>109</v>
      </c>
      <c r="X3079" s="37" t="s">
        <v>10905</v>
      </c>
      <c r="Y3079" s="38" t="s">
        <v>10918</v>
      </c>
      <c r="AA3079" s="39">
        <v>43344</v>
      </c>
      <c r="AB3079" s="39">
        <v>44439</v>
      </c>
      <c r="AC3079" s="38" t="s">
        <v>10895</v>
      </c>
      <c r="AD3079" s="29">
        <v>100</v>
      </c>
      <c r="AE3079" s="29">
        <v>4</v>
      </c>
      <c r="AF3079" s="40">
        <v>2</v>
      </c>
      <c r="AG3079" s="41" t="s">
        <v>95</v>
      </c>
      <c r="AH3079" s="39">
        <v>44440</v>
      </c>
      <c r="AI3079" s="39">
        <v>44985</v>
      </c>
      <c r="AJ3079" s="38" t="s">
        <v>10896</v>
      </c>
      <c r="AK3079" s="29" t="s">
        <v>7</v>
      </c>
      <c r="AL3079" s="39">
        <v>42243</v>
      </c>
      <c r="AM3079" s="29">
        <v>165950</v>
      </c>
      <c r="AN3079" s="29" t="s">
        <v>84</v>
      </c>
      <c r="AO3079" s="29">
        <v>319</v>
      </c>
      <c r="AP3079" s="29">
        <v>3.63</v>
      </c>
      <c r="AQ3079" s="29" t="s">
        <v>95</v>
      </c>
      <c r="AR3079" s="39">
        <v>44185</v>
      </c>
      <c r="AS3079" s="29">
        <v>273653</v>
      </c>
      <c r="AT3079" s="29" t="s">
        <v>76</v>
      </c>
      <c r="AU3079" s="29">
        <v>30</v>
      </c>
      <c r="AV3079" s="29">
        <v>2.54</v>
      </c>
    </row>
    <row r="3080" spans="1:52" ht="12.75" customHeight="1" x14ac:dyDescent="0.2">
      <c r="A3080" s="27">
        <v>89142</v>
      </c>
      <c r="B3080" s="28" t="s">
        <v>12349</v>
      </c>
      <c r="C3080" s="29" t="s">
        <v>60</v>
      </c>
      <c r="D3080" s="30" t="s">
        <v>12350</v>
      </c>
      <c r="E3080" s="30" t="s">
        <v>12350</v>
      </c>
      <c r="F3080" s="31">
        <v>1998</v>
      </c>
      <c r="G3080" s="31" t="s">
        <v>56</v>
      </c>
      <c r="H3080" s="30" t="s">
        <v>59</v>
      </c>
      <c r="I3080" s="59"/>
      <c r="J3080" s="59">
        <f t="shared" si="8"/>
        <v>180</v>
      </c>
      <c r="K3080" s="32">
        <v>2</v>
      </c>
      <c r="L3080" s="33">
        <v>90</v>
      </c>
      <c r="M3080" s="31" t="s">
        <v>91</v>
      </c>
      <c r="X3080" s="37" t="s">
        <v>12351</v>
      </c>
      <c r="Y3080" s="38" t="s">
        <v>12352</v>
      </c>
      <c r="AA3080" s="39">
        <v>36189</v>
      </c>
      <c r="AB3080" s="39">
        <v>45319</v>
      </c>
      <c r="AC3080" s="38" t="s">
        <v>12353</v>
      </c>
      <c r="AD3080" s="29">
        <v>100</v>
      </c>
      <c r="AE3080" s="29">
        <v>99</v>
      </c>
      <c r="AF3080" s="40">
        <v>0</v>
      </c>
      <c r="AJ3080" s="38" t="s">
        <v>65</v>
      </c>
      <c r="AQ3080" s="29" t="s">
        <v>10</v>
      </c>
      <c r="AR3080" s="39">
        <v>43126</v>
      </c>
      <c r="AS3080" s="29">
        <v>245848</v>
      </c>
      <c r="AT3080" s="29" t="s">
        <v>76</v>
      </c>
      <c r="AU3080" s="29">
        <v>79</v>
      </c>
      <c r="AV3080" s="29">
        <v>1.81</v>
      </c>
    </row>
    <row r="3081" spans="1:52" ht="12.75" customHeight="1" x14ac:dyDescent="0.2">
      <c r="A3081" s="27">
        <v>89173</v>
      </c>
      <c r="B3081" s="28" t="s">
        <v>12354</v>
      </c>
      <c r="C3081" s="29" t="s">
        <v>56</v>
      </c>
      <c r="D3081" s="30" t="s">
        <v>12355</v>
      </c>
      <c r="E3081" s="30" t="s">
        <v>12355</v>
      </c>
      <c r="F3081" s="31">
        <v>1998</v>
      </c>
      <c r="G3081" s="31" t="s">
        <v>69</v>
      </c>
      <c r="H3081" s="30" t="s">
        <v>70</v>
      </c>
      <c r="I3081" s="60">
        <v>1</v>
      </c>
      <c r="J3081" s="60"/>
      <c r="K3081" s="32">
        <v>1</v>
      </c>
      <c r="L3081" s="33">
        <v>107</v>
      </c>
      <c r="M3081" s="31" t="s">
        <v>193</v>
      </c>
      <c r="X3081" s="37" t="s">
        <v>12024</v>
      </c>
      <c r="Y3081" s="38" t="s">
        <v>12025</v>
      </c>
      <c r="AA3081" s="39">
        <v>44197</v>
      </c>
      <c r="AB3081" s="39">
        <v>46022</v>
      </c>
      <c r="AC3081" s="38" t="s">
        <v>12026</v>
      </c>
      <c r="AD3081" s="29">
        <v>100</v>
      </c>
      <c r="AE3081" s="29">
        <v>6</v>
      </c>
      <c r="AF3081" s="40">
        <v>0</v>
      </c>
      <c r="AJ3081" s="38" t="s">
        <v>4569</v>
      </c>
      <c r="AK3081" s="29" t="s">
        <v>6</v>
      </c>
      <c r="AL3081" s="39">
        <v>43948</v>
      </c>
      <c r="AM3081" s="29">
        <v>213021</v>
      </c>
      <c r="AN3081" s="29" t="s">
        <v>113</v>
      </c>
      <c r="AO3081" s="29">
        <v>1907</v>
      </c>
      <c r="AP3081" s="29">
        <v>7.15</v>
      </c>
      <c r="AW3081" s="42">
        <v>36146</v>
      </c>
      <c r="AX3081" s="43">
        <v>22550365</v>
      </c>
      <c r="AY3081" s="43">
        <v>3932762</v>
      </c>
      <c r="AZ3081" s="44" t="s">
        <v>299</v>
      </c>
    </row>
    <row r="3082" spans="1:52" ht="12.75" customHeight="1" x14ac:dyDescent="0.2">
      <c r="A3082" s="27">
        <v>89193</v>
      </c>
      <c r="B3082" s="28" t="s">
        <v>12356</v>
      </c>
      <c r="C3082" s="29" t="s">
        <v>56</v>
      </c>
      <c r="D3082" s="30" t="s">
        <v>12357</v>
      </c>
      <c r="E3082" s="30" t="s">
        <v>12357</v>
      </c>
      <c r="F3082" s="31">
        <v>1998</v>
      </c>
      <c r="G3082" s="31" t="s">
        <v>69</v>
      </c>
      <c r="H3082" s="30" t="s">
        <v>70</v>
      </c>
      <c r="I3082" s="60">
        <v>1</v>
      </c>
      <c r="J3082" s="60"/>
      <c r="K3082" s="32">
        <v>1</v>
      </c>
      <c r="L3082" s="33">
        <v>108</v>
      </c>
      <c r="M3082" s="31" t="s">
        <v>91</v>
      </c>
      <c r="X3082" s="37" t="s">
        <v>4634</v>
      </c>
      <c r="Y3082" s="38" t="s">
        <v>12358</v>
      </c>
      <c r="Z3082" s="29" t="s">
        <v>775</v>
      </c>
      <c r="AA3082" s="39">
        <v>43997</v>
      </c>
      <c r="AB3082" s="39">
        <v>46918</v>
      </c>
      <c r="AC3082" s="38" t="s">
        <v>3875</v>
      </c>
      <c r="AD3082" s="29">
        <v>50</v>
      </c>
      <c r="AE3082" s="29">
        <v>30</v>
      </c>
      <c r="AF3082" s="40">
        <v>1</v>
      </c>
      <c r="AJ3082" s="38" t="s">
        <v>719</v>
      </c>
      <c r="AK3082" s="29" t="s">
        <v>7</v>
      </c>
      <c r="AL3082" s="39">
        <v>43695</v>
      </c>
      <c r="AM3082" s="29">
        <v>141537</v>
      </c>
      <c r="AN3082" s="29" t="s">
        <v>84</v>
      </c>
      <c r="AO3082" s="29">
        <v>326</v>
      </c>
      <c r="AP3082" s="29">
        <v>3.04</v>
      </c>
      <c r="AQ3082" s="29" t="s">
        <v>75</v>
      </c>
      <c r="AR3082" s="39">
        <v>44216</v>
      </c>
      <c r="AS3082" s="29">
        <v>121713</v>
      </c>
      <c r="AT3082" s="29" t="s">
        <v>85</v>
      </c>
      <c r="AU3082" s="29">
        <v>89</v>
      </c>
      <c r="AV3082" s="29">
        <v>0.59</v>
      </c>
      <c r="AW3082" s="42">
        <v>36133</v>
      </c>
      <c r="AX3082" s="43">
        <v>60100</v>
      </c>
      <c r="AY3082" s="43">
        <v>11334</v>
      </c>
      <c r="AZ3082" s="44" t="s">
        <v>11120</v>
      </c>
    </row>
    <row r="3083" spans="1:52" ht="12.75" customHeight="1" x14ac:dyDescent="0.2">
      <c r="A3083" s="27">
        <v>89194</v>
      </c>
      <c r="B3083" s="28" t="s">
        <v>12359</v>
      </c>
      <c r="C3083" s="29" t="s">
        <v>56</v>
      </c>
      <c r="D3083" s="30" t="s">
        <v>12360</v>
      </c>
      <c r="E3083" s="30" t="s">
        <v>12360</v>
      </c>
      <c r="F3083" s="31">
        <v>1998</v>
      </c>
      <c r="G3083" s="31" t="s">
        <v>69</v>
      </c>
      <c r="H3083" s="30" t="s">
        <v>70</v>
      </c>
      <c r="I3083" s="60">
        <v>1</v>
      </c>
      <c r="J3083" s="60"/>
      <c r="K3083" s="32">
        <v>1</v>
      </c>
      <c r="L3083" s="33">
        <v>92</v>
      </c>
      <c r="M3083" s="31" t="s">
        <v>60</v>
      </c>
      <c r="X3083" s="37" t="s">
        <v>3340</v>
      </c>
      <c r="Y3083" s="38" t="s">
        <v>12361</v>
      </c>
      <c r="AA3083" s="39">
        <v>40324</v>
      </c>
      <c r="AB3083" s="39">
        <v>2958465</v>
      </c>
      <c r="AC3083" s="38" t="s">
        <v>1103</v>
      </c>
      <c r="AD3083" s="29">
        <v>100</v>
      </c>
      <c r="AE3083" s="29">
        <v>99</v>
      </c>
      <c r="AF3083" s="40">
        <v>2</v>
      </c>
      <c r="AG3083" s="41" t="s">
        <v>64</v>
      </c>
      <c r="AJ3083" s="38" t="s">
        <v>817</v>
      </c>
      <c r="AK3083" s="29" t="s">
        <v>6</v>
      </c>
      <c r="AL3083" s="39">
        <v>44100</v>
      </c>
      <c r="AM3083" s="29">
        <v>284205</v>
      </c>
      <c r="AN3083" s="29" t="s">
        <v>76</v>
      </c>
      <c r="AO3083" s="29">
        <v>36</v>
      </c>
      <c r="AP3083" s="29">
        <v>3.14</v>
      </c>
      <c r="AQ3083" s="29" t="s">
        <v>75</v>
      </c>
      <c r="AR3083" s="39">
        <v>44246</v>
      </c>
      <c r="AS3083" s="29">
        <v>73856</v>
      </c>
      <c r="AT3083" s="29" t="s">
        <v>74</v>
      </c>
      <c r="AU3083" s="29">
        <v>34</v>
      </c>
      <c r="AV3083" s="29">
        <v>0.56000000000000005</v>
      </c>
      <c r="AW3083" s="42">
        <v>36119</v>
      </c>
      <c r="AX3083" s="43">
        <v>111632</v>
      </c>
      <c r="AY3083" s="43">
        <v>20054</v>
      </c>
      <c r="AZ3083" s="44" t="s">
        <v>11120</v>
      </c>
    </row>
    <row r="3084" spans="1:52" ht="12.75" customHeight="1" x14ac:dyDescent="0.2">
      <c r="A3084" s="27">
        <v>89286</v>
      </c>
      <c r="B3084" s="28" t="s">
        <v>12362</v>
      </c>
      <c r="C3084" s="29" t="s">
        <v>56</v>
      </c>
      <c r="D3084" s="30" t="s">
        <v>12363</v>
      </c>
      <c r="E3084" s="30" t="s">
        <v>12364</v>
      </c>
      <c r="F3084" s="31">
        <v>1998</v>
      </c>
      <c r="G3084" s="31" t="s">
        <v>102</v>
      </c>
      <c r="H3084" s="30" t="s">
        <v>59</v>
      </c>
      <c r="I3084" s="60">
        <v>1</v>
      </c>
      <c r="J3084" s="60"/>
      <c r="K3084" s="32">
        <v>1</v>
      </c>
      <c r="L3084" s="33">
        <v>99</v>
      </c>
      <c r="M3084" s="31" t="s">
        <v>91</v>
      </c>
      <c r="X3084" s="37" t="s">
        <v>12365</v>
      </c>
      <c r="Y3084" s="38" t="s">
        <v>12366</v>
      </c>
      <c r="AA3084" s="39">
        <v>43831</v>
      </c>
      <c r="AB3084" s="39">
        <v>45657</v>
      </c>
      <c r="AC3084" s="38" t="s">
        <v>94</v>
      </c>
      <c r="AD3084" s="29">
        <v>100</v>
      </c>
      <c r="AE3084" s="29">
        <v>5</v>
      </c>
      <c r="AF3084" s="40">
        <v>1</v>
      </c>
      <c r="AG3084" s="41" t="s">
        <v>95</v>
      </c>
      <c r="AJ3084" s="38" t="s">
        <v>112</v>
      </c>
      <c r="AK3084" s="29" t="s">
        <v>7</v>
      </c>
      <c r="AL3084" s="39">
        <v>43962</v>
      </c>
      <c r="AM3084" s="29">
        <v>245134</v>
      </c>
      <c r="AN3084" s="29" t="s">
        <v>76</v>
      </c>
      <c r="AO3084" s="29">
        <v>224</v>
      </c>
      <c r="AP3084" s="29">
        <v>4.45</v>
      </c>
      <c r="AW3084" s="42">
        <v>36195</v>
      </c>
      <c r="AX3084" s="43">
        <v>179863</v>
      </c>
      <c r="AY3084" s="43">
        <v>32988</v>
      </c>
      <c r="AZ3084" s="44" t="s">
        <v>267</v>
      </c>
    </row>
    <row r="3085" spans="1:52" ht="12.75" customHeight="1" x14ac:dyDescent="0.2">
      <c r="A3085" s="27">
        <v>89569</v>
      </c>
      <c r="B3085" s="28" t="s">
        <v>12367</v>
      </c>
      <c r="C3085" s="29" t="s">
        <v>56</v>
      </c>
      <c r="D3085" s="30" t="s">
        <v>12368</v>
      </c>
      <c r="E3085" s="30" t="s">
        <v>12368</v>
      </c>
      <c r="F3085" s="31">
        <v>1998</v>
      </c>
      <c r="G3085" s="31" t="s">
        <v>69</v>
      </c>
      <c r="H3085" s="30" t="s">
        <v>70</v>
      </c>
      <c r="I3085" s="60">
        <v>1</v>
      </c>
      <c r="J3085" s="60"/>
      <c r="K3085" s="32">
        <v>1</v>
      </c>
      <c r="L3085" s="33">
        <v>99</v>
      </c>
      <c r="M3085" s="31" t="s">
        <v>91</v>
      </c>
      <c r="X3085" s="37" t="s">
        <v>12369</v>
      </c>
      <c r="Y3085" s="38" t="s">
        <v>12370</v>
      </c>
      <c r="AA3085" s="39">
        <v>40324</v>
      </c>
      <c r="AB3085" s="39">
        <v>2958465</v>
      </c>
      <c r="AC3085" s="38" t="s">
        <v>1103</v>
      </c>
      <c r="AD3085" s="29">
        <v>100</v>
      </c>
      <c r="AE3085" s="29">
        <v>99</v>
      </c>
      <c r="AF3085" s="40">
        <v>6</v>
      </c>
      <c r="AG3085" s="41" t="s">
        <v>64</v>
      </c>
      <c r="AJ3085" s="38" t="s">
        <v>5115</v>
      </c>
      <c r="AK3085" s="29" t="s">
        <v>7</v>
      </c>
      <c r="AL3085" s="39">
        <v>43366</v>
      </c>
      <c r="AM3085" s="29">
        <v>233302</v>
      </c>
      <c r="AN3085" s="29" t="s">
        <v>503</v>
      </c>
      <c r="AO3085" s="29">
        <v>323</v>
      </c>
      <c r="AP3085" s="29">
        <v>4.0999999999999996</v>
      </c>
      <c r="AQ3085" s="29" t="s">
        <v>75</v>
      </c>
      <c r="AR3085" s="39">
        <v>44176</v>
      </c>
      <c r="AS3085" s="29">
        <v>125152</v>
      </c>
      <c r="AT3085" s="29" t="s">
        <v>85</v>
      </c>
      <c r="AU3085" s="29">
        <v>75</v>
      </c>
      <c r="AV3085" s="29">
        <v>0.49</v>
      </c>
      <c r="AW3085" s="42">
        <v>36145</v>
      </c>
      <c r="AX3085" s="43">
        <v>3731442</v>
      </c>
      <c r="AY3085" s="43">
        <v>691687</v>
      </c>
      <c r="AZ3085" s="44" t="s">
        <v>11120</v>
      </c>
    </row>
    <row r="3086" spans="1:52" ht="12.75" customHeight="1" x14ac:dyDescent="0.2">
      <c r="A3086" s="27">
        <v>89606</v>
      </c>
      <c r="B3086" s="28" t="s">
        <v>12371</v>
      </c>
      <c r="C3086" s="29" t="s">
        <v>56</v>
      </c>
      <c r="D3086" s="30" t="s">
        <v>12372</v>
      </c>
      <c r="E3086" s="30" t="s">
        <v>12373</v>
      </c>
      <c r="F3086" s="31">
        <v>1998</v>
      </c>
      <c r="G3086" s="31" t="s">
        <v>102</v>
      </c>
      <c r="H3086" s="30" t="s">
        <v>952</v>
      </c>
      <c r="I3086" s="60">
        <v>1</v>
      </c>
      <c r="J3086" s="60"/>
      <c r="K3086" s="32">
        <v>1</v>
      </c>
      <c r="L3086" s="33">
        <v>119</v>
      </c>
      <c r="M3086" s="31" t="s">
        <v>91</v>
      </c>
      <c r="X3086" s="37" t="s">
        <v>12374</v>
      </c>
      <c r="Y3086" s="38" t="s">
        <v>12375</v>
      </c>
      <c r="AA3086" s="39">
        <v>43814</v>
      </c>
      <c r="AB3086" s="39">
        <v>44730</v>
      </c>
      <c r="AC3086" s="38" t="s">
        <v>210</v>
      </c>
      <c r="AD3086" s="29">
        <v>100</v>
      </c>
      <c r="AE3086" s="29">
        <v>99</v>
      </c>
      <c r="AF3086" s="40">
        <v>0</v>
      </c>
      <c r="AJ3086" s="38" t="s">
        <v>639</v>
      </c>
      <c r="AK3086" s="29" t="s">
        <v>7</v>
      </c>
      <c r="AL3086" s="39">
        <v>42973</v>
      </c>
      <c r="AM3086" s="29">
        <v>233433</v>
      </c>
      <c r="AN3086" s="29" t="s">
        <v>503</v>
      </c>
      <c r="AO3086" s="29">
        <v>157</v>
      </c>
      <c r="AP3086" s="29">
        <v>2.17</v>
      </c>
      <c r="AQ3086" s="29" t="s">
        <v>10</v>
      </c>
      <c r="AR3086" s="39">
        <v>44072</v>
      </c>
      <c r="AS3086" s="29">
        <v>254122</v>
      </c>
      <c r="AT3086" s="29" t="s">
        <v>76</v>
      </c>
      <c r="AU3086" s="29">
        <v>37</v>
      </c>
      <c r="AV3086" s="29">
        <v>1.63</v>
      </c>
      <c r="AW3086" s="42">
        <v>36238</v>
      </c>
      <c r="AX3086" s="43">
        <v>1066929</v>
      </c>
      <c r="AY3086" s="43">
        <v>188318</v>
      </c>
      <c r="AZ3086" s="44" t="s">
        <v>299</v>
      </c>
    </row>
    <row r="3087" spans="1:52" ht="12.75" customHeight="1" x14ac:dyDescent="0.2">
      <c r="A3087" s="27">
        <v>89608</v>
      </c>
      <c r="B3087" s="28" t="s">
        <v>12376</v>
      </c>
      <c r="C3087" s="29" t="s">
        <v>56</v>
      </c>
      <c r="D3087" s="30" t="s">
        <v>12377</v>
      </c>
      <c r="E3087" s="30" t="s">
        <v>12378</v>
      </c>
      <c r="F3087" s="31">
        <v>1998</v>
      </c>
      <c r="G3087" s="31" t="s">
        <v>102</v>
      </c>
      <c r="H3087" s="30" t="s">
        <v>70</v>
      </c>
      <c r="I3087" s="60">
        <v>1</v>
      </c>
      <c r="J3087" s="60"/>
      <c r="K3087" s="32">
        <v>1</v>
      </c>
      <c r="L3087" s="33">
        <v>121</v>
      </c>
      <c r="M3087" s="31" t="s">
        <v>91</v>
      </c>
      <c r="X3087" s="37" t="s">
        <v>12379</v>
      </c>
      <c r="Y3087" s="38" t="s">
        <v>12380</v>
      </c>
      <c r="Z3087" s="29" t="s">
        <v>96</v>
      </c>
      <c r="AA3087" s="39">
        <v>43663</v>
      </c>
      <c r="AB3087" s="39">
        <v>43890</v>
      </c>
      <c r="AC3087" s="38" t="s">
        <v>10566</v>
      </c>
      <c r="AD3087" s="29">
        <v>100</v>
      </c>
      <c r="AE3087" s="29">
        <v>3</v>
      </c>
      <c r="AF3087" s="40">
        <v>2</v>
      </c>
      <c r="AK3087" s="29" t="s">
        <v>7</v>
      </c>
      <c r="AL3087" s="39">
        <v>43886</v>
      </c>
      <c r="AM3087" s="29">
        <v>244254</v>
      </c>
      <c r="AN3087" s="29" t="s">
        <v>76</v>
      </c>
      <c r="AO3087" s="29">
        <v>92</v>
      </c>
      <c r="AP3087" s="29">
        <v>2.31</v>
      </c>
      <c r="AQ3087" s="29" t="s">
        <v>8</v>
      </c>
      <c r="AR3087" s="39">
        <v>43841</v>
      </c>
      <c r="AS3087" s="29">
        <v>140736</v>
      </c>
      <c r="AT3087" s="29" t="s">
        <v>84</v>
      </c>
      <c r="AU3087" s="29">
        <v>63</v>
      </c>
      <c r="AV3087" s="29">
        <v>0.41</v>
      </c>
      <c r="AW3087" s="42">
        <v>36273</v>
      </c>
      <c r="AX3087" s="43">
        <v>1392535</v>
      </c>
      <c r="AY3087" s="43">
        <v>253726</v>
      </c>
      <c r="AZ3087" s="44" t="s">
        <v>299</v>
      </c>
    </row>
    <row r="3088" spans="1:52" ht="12.75" customHeight="1" x14ac:dyDescent="0.2">
      <c r="A3088" s="27">
        <v>89609</v>
      </c>
      <c r="B3088" s="28" t="s">
        <v>12381</v>
      </c>
      <c r="C3088" s="29" t="s">
        <v>56</v>
      </c>
      <c r="D3088" s="30" t="s">
        <v>12382</v>
      </c>
      <c r="E3088" s="30" t="s">
        <v>12382</v>
      </c>
      <c r="F3088" s="31">
        <v>1999</v>
      </c>
      <c r="G3088" s="31" t="s">
        <v>69</v>
      </c>
      <c r="H3088" s="30" t="s">
        <v>70</v>
      </c>
      <c r="I3088" s="60">
        <v>1</v>
      </c>
      <c r="J3088" s="60"/>
      <c r="K3088" s="32">
        <v>1</v>
      </c>
      <c r="L3088" s="33">
        <v>98</v>
      </c>
      <c r="M3088" s="31" t="s">
        <v>91</v>
      </c>
      <c r="X3088" s="37" t="s">
        <v>12383</v>
      </c>
      <c r="Y3088" s="38" t="s">
        <v>12384</v>
      </c>
      <c r="AA3088" s="39">
        <v>38949</v>
      </c>
      <c r="AB3088" s="39">
        <v>2958465</v>
      </c>
      <c r="AC3088" s="38" t="s">
        <v>210</v>
      </c>
      <c r="AD3088" s="29">
        <v>100</v>
      </c>
      <c r="AE3088" s="29">
        <v>99</v>
      </c>
      <c r="AF3088" s="40">
        <v>10</v>
      </c>
      <c r="AG3088" s="41" t="s">
        <v>64</v>
      </c>
      <c r="AJ3088" s="38" t="s">
        <v>12012</v>
      </c>
      <c r="AK3088" s="29" t="s">
        <v>6</v>
      </c>
      <c r="AL3088" s="39">
        <v>43310</v>
      </c>
      <c r="AM3088" s="29">
        <v>141452</v>
      </c>
      <c r="AN3088" s="29" t="s">
        <v>84</v>
      </c>
      <c r="AO3088" s="29">
        <v>407</v>
      </c>
      <c r="AP3088" s="29">
        <v>3.4</v>
      </c>
      <c r="AQ3088" s="29" t="s">
        <v>75</v>
      </c>
      <c r="AR3088" s="39">
        <v>44237</v>
      </c>
      <c r="AS3088" s="29">
        <v>151139</v>
      </c>
      <c r="AT3088" s="29" t="s">
        <v>84</v>
      </c>
      <c r="AU3088" s="29">
        <v>106</v>
      </c>
      <c r="AV3088" s="29">
        <v>0.82</v>
      </c>
      <c r="AW3088" s="42">
        <v>36413</v>
      </c>
      <c r="AX3088" s="43">
        <v>1348752</v>
      </c>
      <c r="AY3088" s="43">
        <v>241185</v>
      </c>
      <c r="AZ3088" s="44" t="s">
        <v>299</v>
      </c>
    </row>
    <row r="3089" spans="1:52" ht="12.75" customHeight="1" x14ac:dyDescent="0.2">
      <c r="A3089" s="27">
        <v>89613</v>
      </c>
      <c r="B3089" s="28" t="s">
        <v>12385</v>
      </c>
      <c r="C3089" s="29" t="s">
        <v>56</v>
      </c>
      <c r="D3089" s="30" t="s">
        <v>12386</v>
      </c>
      <c r="E3089" s="30" t="s">
        <v>12386</v>
      </c>
      <c r="F3089" s="31">
        <v>1998</v>
      </c>
      <c r="G3089" s="31" t="s">
        <v>69</v>
      </c>
      <c r="H3089" s="30" t="s">
        <v>70</v>
      </c>
      <c r="I3089" s="60">
        <v>1</v>
      </c>
      <c r="J3089" s="60"/>
      <c r="K3089" s="32">
        <v>1</v>
      </c>
      <c r="L3089" s="33">
        <v>110</v>
      </c>
      <c r="M3089" s="31" t="s">
        <v>91</v>
      </c>
      <c r="X3089" s="37" t="s">
        <v>12387</v>
      </c>
      <c r="Y3089" s="38" t="s">
        <v>12388</v>
      </c>
      <c r="AA3089" s="39">
        <v>38740</v>
      </c>
      <c r="AB3089" s="39">
        <v>2958465</v>
      </c>
      <c r="AC3089" s="38" t="s">
        <v>210</v>
      </c>
      <c r="AD3089" s="29">
        <v>100</v>
      </c>
      <c r="AE3089" s="29">
        <v>99</v>
      </c>
      <c r="AF3089" s="40">
        <v>10</v>
      </c>
      <c r="AG3089" s="41" t="s">
        <v>64</v>
      </c>
      <c r="AJ3089" s="38" t="s">
        <v>680</v>
      </c>
      <c r="AK3089" s="29" t="s">
        <v>7</v>
      </c>
      <c r="AL3089" s="39">
        <v>42970</v>
      </c>
      <c r="AM3089" s="29">
        <v>261836</v>
      </c>
      <c r="AN3089" s="29" t="s">
        <v>76</v>
      </c>
      <c r="AO3089" s="29">
        <v>40</v>
      </c>
      <c r="AP3089" s="29">
        <v>2.2400000000000002</v>
      </c>
      <c r="AQ3089" s="29" t="s">
        <v>10</v>
      </c>
      <c r="AR3089" s="39">
        <v>44229</v>
      </c>
      <c r="AS3089" s="29">
        <v>75119</v>
      </c>
      <c r="AT3089" s="29" t="s">
        <v>74</v>
      </c>
      <c r="AU3089" s="29">
        <v>57</v>
      </c>
      <c r="AV3089" s="29">
        <v>0.89</v>
      </c>
      <c r="AW3089" s="42">
        <v>36182</v>
      </c>
      <c r="AX3089" s="43">
        <v>685934</v>
      </c>
      <c r="AY3089" s="43">
        <v>122927</v>
      </c>
      <c r="AZ3089" s="44" t="s">
        <v>299</v>
      </c>
    </row>
    <row r="3090" spans="1:52" ht="12.75" customHeight="1" x14ac:dyDescent="0.2">
      <c r="A3090" s="27">
        <v>89614</v>
      </c>
      <c r="B3090" s="28" t="s">
        <v>12389</v>
      </c>
      <c r="C3090" s="29" t="s">
        <v>56</v>
      </c>
      <c r="D3090" s="30" t="s">
        <v>12390</v>
      </c>
      <c r="E3090" s="30" t="s">
        <v>12390</v>
      </c>
      <c r="F3090" s="31">
        <v>1999</v>
      </c>
      <c r="G3090" s="31" t="s">
        <v>69</v>
      </c>
      <c r="H3090" s="30" t="s">
        <v>70</v>
      </c>
      <c r="I3090" s="60">
        <v>1</v>
      </c>
      <c r="J3090" s="60"/>
      <c r="K3090" s="32">
        <v>1</v>
      </c>
      <c r="L3090" s="33">
        <v>90</v>
      </c>
      <c r="M3090" s="31" t="s">
        <v>60</v>
      </c>
      <c r="X3090" s="37" t="s">
        <v>12391</v>
      </c>
      <c r="Y3090" s="38" t="s">
        <v>12392</v>
      </c>
      <c r="AA3090" s="39">
        <v>38845</v>
      </c>
      <c r="AB3090" s="39">
        <v>2958465</v>
      </c>
      <c r="AC3090" s="38" t="s">
        <v>210</v>
      </c>
      <c r="AD3090" s="29">
        <v>100</v>
      </c>
      <c r="AE3090" s="29">
        <v>99</v>
      </c>
      <c r="AF3090" s="40">
        <v>11</v>
      </c>
      <c r="AG3090" s="41" t="s">
        <v>64</v>
      </c>
      <c r="AJ3090" s="38" t="s">
        <v>817</v>
      </c>
      <c r="AK3090" s="29" t="s">
        <v>6</v>
      </c>
      <c r="AL3090" s="39">
        <v>44240</v>
      </c>
      <c r="AM3090" s="29">
        <v>283457</v>
      </c>
      <c r="AN3090" s="29" t="s">
        <v>76</v>
      </c>
      <c r="AO3090" s="29">
        <v>46</v>
      </c>
      <c r="AP3090" s="29">
        <v>3.38</v>
      </c>
      <c r="AQ3090" s="29" t="s">
        <v>75</v>
      </c>
      <c r="AR3090" s="39">
        <v>43880</v>
      </c>
      <c r="AS3090" s="29">
        <v>60407</v>
      </c>
      <c r="AT3090" s="29" t="s">
        <v>74</v>
      </c>
      <c r="AU3090" s="29">
        <v>28</v>
      </c>
      <c r="AV3090" s="29">
        <v>0.84</v>
      </c>
      <c r="AW3090" s="42">
        <v>36287</v>
      </c>
      <c r="AX3090" s="43">
        <v>48976</v>
      </c>
      <c r="AY3090" s="43">
        <v>9681</v>
      </c>
      <c r="AZ3090" s="44" t="s">
        <v>299</v>
      </c>
    </row>
    <row r="3091" spans="1:52" ht="12.75" customHeight="1" x14ac:dyDescent="0.2">
      <c r="A3091" s="27">
        <v>89617</v>
      </c>
      <c r="B3091" s="28" t="s">
        <v>12393</v>
      </c>
      <c r="C3091" s="29" t="s">
        <v>56</v>
      </c>
      <c r="D3091" s="30" t="s">
        <v>12394</v>
      </c>
      <c r="E3091" s="30" t="s">
        <v>12394</v>
      </c>
      <c r="F3091" s="31">
        <v>1997</v>
      </c>
      <c r="G3091" s="31" t="s">
        <v>69</v>
      </c>
      <c r="H3091" s="30" t="s">
        <v>70</v>
      </c>
      <c r="I3091" s="60">
        <v>1</v>
      </c>
      <c r="J3091" s="60"/>
      <c r="K3091" s="32">
        <v>1</v>
      </c>
      <c r="L3091" s="33">
        <v>98</v>
      </c>
      <c r="M3091" s="31" t="s">
        <v>60</v>
      </c>
      <c r="X3091" s="37" t="s">
        <v>12395</v>
      </c>
      <c r="Y3091" s="38" t="s">
        <v>12396</v>
      </c>
      <c r="AA3091" s="39">
        <v>43814</v>
      </c>
      <c r="AB3091" s="39">
        <v>2958465</v>
      </c>
      <c r="AC3091" s="38" t="s">
        <v>210</v>
      </c>
      <c r="AD3091" s="29">
        <v>100</v>
      </c>
      <c r="AE3091" s="29">
        <v>99</v>
      </c>
      <c r="AF3091" s="40">
        <v>0</v>
      </c>
      <c r="AG3091" s="41" t="s">
        <v>64</v>
      </c>
      <c r="AJ3091" s="38" t="s">
        <v>1947</v>
      </c>
      <c r="AK3091" s="29" t="s">
        <v>6</v>
      </c>
      <c r="AL3091" s="39">
        <v>42135</v>
      </c>
      <c r="AM3091" s="29">
        <v>273630</v>
      </c>
      <c r="AN3091" s="29" t="s">
        <v>76</v>
      </c>
      <c r="AO3091" s="29">
        <v>44</v>
      </c>
      <c r="AP3091" s="29">
        <v>6.13</v>
      </c>
      <c r="AQ3091" s="29" t="s">
        <v>75</v>
      </c>
      <c r="AR3091" s="39">
        <v>44211</v>
      </c>
      <c r="AS3091" s="29">
        <v>74652</v>
      </c>
      <c r="AT3091" s="29" t="s">
        <v>74</v>
      </c>
      <c r="AU3091" s="29">
        <v>36</v>
      </c>
      <c r="AV3091" s="29">
        <v>0.56999999999999995</v>
      </c>
      <c r="AW3091" s="42">
        <v>36294</v>
      </c>
      <c r="AX3091" s="43">
        <v>41933</v>
      </c>
      <c r="AY3091" s="43">
        <v>7513</v>
      </c>
      <c r="AZ3091" s="44" t="s">
        <v>299</v>
      </c>
    </row>
    <row r="3092" spans="1:52" ht="12.75" customHeight="1" x14ac:dyDescent="0.2">
      <c r="A3092" s="27">
        <v>89621</v>
      </c>
      <c r="B3092" s="28" t="s">
        <v>12397</v>
      </c>
      <c r="C3092" s="29" t="s">
        <v>56</v>
      </c>
      <c r="D3092" s="30" t="s">
        <v>12398</v>
      </c>
      <c r="E3092" s="30" t="s">
        <v>12398</v>
      </c>
      <c r="F3092" s="31">
        <v>1998</v>
      </c>
      <c r="G3092" s="31" t="s">
        <v>102</v>
      </c>
      <c r="H3092" s="30" t="s">
        <v>70</v>
      </c>
      <c r="I3092" s="60">
        <v>1</v>
      </c>
      <c r="J3092" s="60"/>
      <c r="K3092" s="32">
        <v>1</v>
      </c>
      <c r="L3092" s="33">
        <v>124</v>
      </c>
      <c r="M3092" s="31" t="s">
        <v>91</v>
      </c>
      <c r="X3092" s="37" t="s">
        <v>12399</v>
      </c>
      <c r="Y3092" s="38" t="s">
        <v>12400</v>
      </c>
      <c r="AA3092" s="39">
        <v>44013</v>
      </c>
      <c r="AB3092" s="39">
        <v>45838</v>
      </c>
      <c r="AC3092" s="38" t="s">
        <v>144</v>
      </c>
      <c r="AD3092" s="29">
        <v>100</v>
      </c>
      <c r="AE3092" s="29">
        <v>7</v>
      </c>
      <c r="AF3092" s="40">
        <v>1</v>
      </c>
      <c r="AG3092" s="41" t="s">
        <v>95</v>
      </c>
      <c r="AJ3092" s="38" t="s">
        <v>12401</v>
      </c>
      <c r="AK3092" s="29" t="s">
        <v>6</v>
      </c>
      <c r="AL3092" s="39">
        <v>44199</v>
      </c>
      <c r="AM3092" s="29">
        <v>264026</v>
      </c>
      <c r="AN3092" s="29" t="s">
        <v>76</v>
      </c>
      <c r="AO3092" s="29">
        <v>58</v>
      </c>
      <c r="AP3092" s="29">
        <v>3.75</v>
      </c>
      <c r="AQ3092" s="29" t="s">
        <v>255</v>
      </c>
      <c r="AR3092" s="39">
        <v>43496</v>
      </c>
      <c r="AS3092" s="29">
        <v>250000</v>
      </c>
      <c r="AT3092" s="29" t="s">
        <v>76</v>
      </c>
      <c r="AW3092" s="42">
        <v>36266</v>
      </c>
      <c r="AX3092" s="43">
        <v>539922</v>
      </c>
      <c r="AY3092" s="43">
        <v>99842</v>
      </c>
      <c r="AZ3092" s="44" t="s">
        <v>299</v>
      </c>
    </row>
    <row r="3093" spans="1:52" ht="12.75" customHeight="1" x14ac:dyDescent="0.2">
      <c r="A3093" s="27">
        <v>89622</v>
      </c>
      <c r="B3093" s="28" t="s">
        <v>12402</v>
      </c>
      <c r="C3093" s="29" t="s">
        <v>56</v>
      </c>
      <c r="D3093" s="30" t="s">
        <v>12403</v>
      </c>
      <c r="E3093" s="30" t="s">
        <v>12404</v>
      </c>
      <c r="F3093" s="31">
        <v>1999</v>
      </c>
      <c r="G3093" s="31" t="s">
        <v>102</v>
      </c>
      <c r="H3093" s="30" t="s">
        <v>1013</v>
      </c>
      <c r="I3093" s="60">
        <v>1</v>
      </c>
      <c r="J3093" s="60"/>
      <c r="K3093" s="32">
        <v>1</v>
      </c>
      <c r="L3093" s="33">
        <v>110</v>
      </c>
      <c r="M3093" s="31" t="s">
        <v>91</v>
      </c>
      <c r="X3093" s="37" t="s">
        <v>6195</v>
      </c>
      <c r="Y3093" s="38" t="s">
        <v>12405</v>
      </c>
      <c r="Z3093" s="29" t="s">
        <v>96</v>
      </c>
      <c r="AA3093" s="39">
        <v>42426</v>
      </c>
      <c r="AB3093" s="39">
        <v>44252</v>
      </c>
      <c r="AC3093" s="38" t="s">
        <v>144</v>
      </c>
      <c r="AD3093" s="29">
        <v>100</v>
      </c>
      <c r="AE3093" s="29">
        <v>7</v>
      </c>
      <c r="AF3093" s="40">
        <v>6</v>
      </c>
      <c r="AG3093" s="41" t="s">
        <v>95</v>
      </c>
      <c r="AJ3093" s="38" t="s">
        <v>639</v>
      </c>
      <c r="AK3093" s="29" t="s">
        <v>7</v>
      </c>
      <c r="AL3093" s="39">
        <v>44195</v>
      </c>
      <c r="AM3093" s="29">
        <v>240945</v>
      </c>
      <c r="AN3093" s="29" t="s">
        <v>76</v>
      </c>
      <c r="AO3093" s="29">
        <v>196</v>
      </c>
      <c r="AP3093" s="29">
        <v>2.84</v>
      </c>
      <c r="AQ3093" s="29" t="s">
        <v>10</v>
      </c>
      <c r="AR3093" s="39">
        <v>44246</v>
      </c>
      <c r="AS3093" s="29">
        <v>255658</v>
      </c>
      <c r="AT3093" s="29" t="s">
        <v>76</v>
      </c>
      <c r="AU3093" s="29">
        <v>45</v>
      </c>
      <c r="AV3093" s="29">
        <v>2.04</v>
      </c>
      <c r="AW3093" s="42">
        <v>36322</v>
      </c>
      <c r="AX3093" s="43">
        <v>45051</v>
      </c>
      <c r="AY3093" s="43">
        <v>8252</v>
      </c>
      <c r="AZ3093" s="44" t="s">
        <v>299</v>
      </c>
    </row>
    <row r="3094" spans="1:52" ht="12.75" customHeight="1" x14ac:dyDescent="0.2">
      <c r="A3094" s="27">
        <v>89648</v>
      </c>
      <c r="B3094" s="28" t="s">
        <v>12406</v>
      </c>
      <c r="C3094" s="29" t="s">
        <v>56</v>
      </c>
      <c r="D3094" s="30" t="s">
        <v>12407</v>
      </c>
      <c r="E3094" s="30" t="s">
        <v>12407</v>
      </c>
      <c r="F3094" s="31">
        <v>1998</v>
      </c>
      <c r="G3094" s="31" t="s">
        <v>69</v>
      </c>
      <c r="H3094" s="30" t="s">
        <v>123</v>
      </c>
      <c r="I3094" s="60">
        <v>1</v>
      </c>
      <c r="J3094" s="60"/>
      <c r="K3094" s="32">
        <v>1</v>
      </c>
      <c r="L3094" s="33">
        <v>110</v>
      </c>
      <c r="M3094" s="31" t="s">
        <v>91</v>
      </c>
      <c r="X3094" s="37" t="s">
        <v>7101</v>
      </c>
      <c r="Y3094" s="38" t="s">
        <v>12408</v>
      </c>
      <c r="AA3094" s="39">
        <v>40324</v>
      </c>
      <c r="AB3094" s="39">
        <v>2958465</v>
      </c>
      <c r="AC3094" s="38" t="s">
        <v>1103</v>
      </c>
      <c r="AD3094" s="29">
        <v>100</v>
      </c>
      <c r="AE3094" s="29">
        <v>99</v>
      </c>
      <c r="AF3094" s="40">
        <v>10</v>
      </c>
      <c r="AG3094" s="41" t="s">
        <v>64</v>
      </c>
      <c r="AJ3094" s="38" t="s">
        <v>12409</v>
      </c>
      <c r="AK3094" s="29" t="s">
        <v>6</v>
      </c>
      <c r="AL3094" s="39">
        <v>43681</v>
      </c>
      <c r="AM3094" s="29">
        <v>154538</v>
      </c>
      <c r="AN3094" s="29" t="s">
        <v>84</v>
      </c>
      <c r="AO3094" s="29">
        <v>323</v>
      </c>
      <c r="AP3094" s="29">
        <v>2.98</v>
      </c>
      <c r="AQ3094" s="29" t="s">
        <v>75</v>
      </c>
      <c r="AR3094" s="39">
        <v>44243</v>
      </c>
      <c r="AS3094" s="29">
        <v>131644</v>
      </c>
      <c r="AT3094" s="29" t="s">
        <v>85</v>
      </c>
      <c r="AU3094" s="29">
        <v>73</v>
      </c>
      <c r="AV3094" s="29">
        <v>0.46</v>
      </c>
      <c r="AW3094" s="42">
        <v>36146</v>
      </c>
      <c r="AX3094" s="43">
        <v>6281382</v>
      </c>
      <c r="AY3094" s="43">
        <v>1085073</v>
      </c>
      <c r="AZ3094" s="44" t="s">
        <v>11120</v>
      </c>
    </row>
    <row r="3095" spans="1:52" ht="12.75" customHeight="1" x14ac:dyDescent="0.2">
      <c r="A3095" s="27">
        <v>89757</v>
      </c>
      <c r="B3095" s="28" t="s">
        <v>12410</v>
      </c>
      <c r="C3095" s="29" t="s">
        <v>56</v>
      </c>
      <c r="D3095" s="30" t="s">
        <v>12411</v>
      </c>
      <c r="E3095" s="30" t="s">
        <v>12412</v>
      </c>
      <c r="F3095" s="31">
        <v>1998</v>
      </c>
      <c r="G3095" s="31" t="s">
        <v>102</v>
      </c>
      <c r="H3095" s="30" t="s">
        <v>70</v>
      </c>
      <c r="I3095" s="60">
        <v>1</v>
      </c>
      <c r="J3095" s="60"/>
      <c r="K3095" s="32">
        <v>1</v>
      </c>
      <c r="L3095" s="33">
        <v>119</v>
      </c>
      <c r="M3095" s="31" t="s">
        <v>109</v>
      </c>
      <c r="X3095" s="37" t="s">
        <v>12413</v>
      </c>
      <c r="Y3095" s="38" t="s">
        <v>12414</v>
      </c>
      <c r="AA3095" s="39">
        <v>42736</v>
      </c>
      <c r="AB3095" s="39">
        <v>44561</v>
      </c>
      <c r="AC3095" s="38" t="s">
        <v>144</v>
      </c>
      <c r="AD3095" s="29">
        <v>100</v>
      </c>
      <c r="AE3095" s="29">
        <v>7</v>
      </c>
      <c r="AF3095" s="40">
        <v>6</v>
      </c>
      <c r="AG3095" s="41" t="s">
        <v>95</v>
      </c>
      <c r="AJ3095" s="38" t="s">
        <v>12415</v>
      </c>
      <c r="AK3095" s="29" t="s">
        <v>5</v>
      </c>
      <c r="AL3095" s="39">
        <v>44044</v>
      </c>
      <c r="AM3095" s="29">
        <v>161611</v>
      </c>
      <c r="AN3095" s="29" t="s">
        <v>84</v>
      </c>
      <c r="AO3095" s="29">
        <v>830</v>
      </c>
      <c r="AP3095" s="29">
        <v>8.58</v>
      </c>
      <c r="AQ3095" s="29" t="s">
        <v>8</v>
      </c>
      <c r="AR3095" s="39">
        <v>43922</v>
      </c>
      <c r="AS3095" s="29">
        <v>170637</v>
      </c>
      <c r="AT3095" s="29" t="s">
        <v>126</v>
      </c>
      <c r="AU3095" s="29">
        <v>212</v>
      </c>
      <c r="AV3095" s="29">
        <v>1.07</v>
      </c>
      <c r="AW3095" s="42">
        <v>36151</v>
      </c>
      <c r="AX3095" s="43">
        <v>9486360</v>
      </c>
      <c r="AY3095" s="43">
        <v>1647493</v>
      </c>
      <c r="AZ3095" s="44" t="s">
        <v>267</v>
      </c>
    </row>
    <row r="3096" spans="1:52" ht="12.75" customHeight="1" x14ac:dyDescent="0.2">
      <c r="A3096" s="27">
        <v>89815</v>
      </c>
      <c r="B3096" s="28" t="s">
        <v>12416</v>
      </c>
      <c r="C3096" s="29" t="s">
        <v>56</v>
      </c>
      <c r="D3096" s="30" t="s">
        <v>12417</v>
      </c>
      <c r="E3096" s="30" t="s">
        <v>12418</v>
      </c>
      <c r="F3096" s="31">
        <v>1998</v>
      </c>
      <c r="G3096" s="31" t="s">
        <v>102</v>
      </c>
      <c r="H3096" s="30" t="s">
        <v>2084</v>
      </c>
      <c r="I3096" s="60">
        <v>1</v>
      </c>
      <c r="J3096" s="60"/>
      <c r="K3096" s="32">
        <v>1</v>
      </c>
      <c r="L3096" s="33">
        <v>83</v>
      </c>
      <c r="M3096" s="31" t="s">
        <v>91</v>
      </c>
      <c r="X3096" s="37" t="s">
        <v>12419</v>
      </c>
      <c r="Y3096" s="38" t="s">
        <v>1412</v>
      </c>
      <c r="AA3096" s="39">
        <v>43831</v>
      </c>
      <c r="AB3096" s="39">
        <v>45657</v>
      </c>
      <c r="AC3096" s="38" t="s">
        <v>94</v>
      </c>
      <c r="AD3096" s="29">
        <v>100</v>
      </c>
      <c r="AE3096" s="29">
        <v>5</v>
      </c>
      <c r="AF3096" s="40">
        <v>1</v>
      </c>
      <c r="AG3096" s="41" t="s">
        <v>95</v>
      </c>
      <c r="AJ3096" s="38" t="s">
        <v>6216</v>
      </c>
      <c r="AK3096" s="29" t="s">
        <v>6</v>
      </c>
      <c r="AL3096" s="39">
        <v>43916</v>
      </c>
      <c r="AM3096" s="29">
        <v>155813</v>
      </c>
      <c r="AN3096" s="29" t="s">
        <v>84</v>
      </c>
      <c r="AO3096" s="29">
        <v>734</v>
      </c>
      <c r="AP3096" s="29">
        <v>3.91</v>
      </c>
      <c r="AQ3096" s="29" t="s">
        <v>3999</v>
      </c>
      <c r="AR3096" s="39">
        <v>42734</v>
      </c>
      <c r="AS3096" s="29">
        <v>200704</v>
      </c>
      <c r="AT3096" s="29" t="s">
        <v>113</v>
      </c>
      <c r="AU3096" s="29">
        <v>151</v>
      </c>
      <c r="AV3096" s="29">
        <v>0.63</v>
      </c>
      <c r="AW3096" s="42">
        <v>36175</v>
      </c>
      <c r="AX3096" s="43">
        <v>2773565</v>
      </c>
      <c r="AY3096" s="43">
        <v>520228</v>
      </c>
      <c r="AZ3096" s="44" t="s">
        <v>11998</v>
      </c>
    </row>
    <row r="3097" spans="1:52" ht="12.75" customHeight="1" x14ac:dyDescent="0.2">
      <c r="A3097" s="27">
        <v>89890</v>
      </c>
      <c r="B3097" s="28" t="s">
        <v>12420</v>
      </c>
      <c r="C3097" s="29" t="s">
        <v>56</v>
      </c>
      <c r="D3097" s="30" t="s">
        <v>12421</v>
      </c>
      <c r="E3097" s="30" t="s">
        <v>12422</v>
      </c>
      <c r="F3097" s="31">
        <v>1998</v>
      </c>
      <c r="G3097" s="31" t="s">
        <v>102</v>
      </c>
      <c r="H3097" s="30" t="s">
        <v>59</v>
      </c>
      <c r="I3097" s="60">
        <v>1</v>
      </c>
      <c r="J3097" s="60"/>
      <c r="K3097" s="32">
        <v>1</v>
      </c>
      <c r="L3097" s="33">
        <v>180</v>
      </c>
      <c r="M3097" s="31" t="s">
        <v>109</v>
      </c>
      <c r="X3097" s="37" t="s">
        <v>5086</v>
      </c>
      <c r="Y3097" s="38" t="s">
        <v>12423</v>
      </c>
      <c r="AA3097" s="39">
        <v>42736</v>
      </c>
      <c r="AB3097" s="39">
        <v>44561</v>
      </c>
      <c r="AC3097" s="38" t="s">
        <v>94</v>
      </c>
      <c r="AD3097" s="29">
        <v>100</v>
      </c>
      <c r="AE3097" s="29">
        <v>5</v>
      </c>
      <c r="AF3097" s="40">
        <v>2</v>
      </c>
      <c r="AG3097" s="41" t="s">
        <v>95</v>
      </c>
      <c r="AJ3097" s="38" t="s">
        <v>3897</v>
      </c>
      <c r="AK3097" s="29" t="s">
        <v>5</v>
      </c>
      <c r="AL3097" s="39">
        <v>43260</v>
      </c>
      <c r="AM3097" s="29">
        <v>134355</v>
      </c>
      <c r="AN3097" s="29" t="s">
        <v>84</v>
      </c>
      <c r="AO3097" s="29">
        <v>1682</v>
      </c>
      <c r="AP3097" s="29">
        <v>13.15</v>
      </c>
      <c r="AQ3097" s="29" t="s">
        <v>10</v>
      </c>
      <c r="AR3097" s="39">
        <v>44192</v>
      </c>
      <c r="AS3097" s="29">
        <v>235320</v>
      </c>
      <c r="AT3097" s="29" t="s">
        <v>76</v>
      </c>
      <c r="AU3097" s="29">
        <v>174</v>
      </c>
      <c r="AV3097" s="29">
        <v>3.04</v>
      </c>
      <c r="AW3097" s="42">
        <v>36189</v>
      </c>
      <c r="AX3097" s="43">
        <v>6021006</v>
      </c>
      <c r="AY3097" s="43">
        <v>1073094</v>
      </c>
      <c r="AZ3097" s="44" t="s">
        <v>6211</v>
      </c>
    </row>
    <row r="3098" spans="1:52" ht="12.75" customHeight="1" x14ac:dyDescent="0.2">
      <c r="A3098" s="27">
        <v>89892</v>
      </c>
      <c r="B3098" s="28" t="s">
        <v>12424</v>
      </c>
      <c r="C3098" s="29" t="s">
        <v>56</v>
      </c>
      <c r="D3098" s="30" t="s">
        <v>12425</v>
      </c>
      <c r="E3098" s="30" t="s">
        <v>12425</v>
      </c>
      <c r="F3098" s="31">
        <v>1998</v>
      </c>
      <c r="G3098" s="31" t="s">
        <v>69</v>
      </c>
      <c r="H3098" s="30" t="s">
        <v>70</v>
      </c>
      <c r="I3098" s="60">
        <v>1</v>
      </c>
      <c r="J3098" s="60"/>
      <c r="K3098" s="32">
        <v>1</v>
      </c>
      <c r="L3098" s="33">
        <v>115</v>
      </c>
      <c r="M3098" s="31" t="s">
        <v>60</v>
      </c>
      <c r="X3098" s="37" t="s">
        <v>11567</v>
      </c>
      <c r="Y3098" s="38" t="s">
        <v>12426</v>
      </c>
      <c r="AA3098" s="39">
        <v>40324</v>
      </c>
      <c r="AB3098" s="39">
        <v>2958465</v>
      </c>
      <c r="AC3098" s="38" t="s">
        <v>1103</v>
      </c>
      <c r="AD3098" s="29">
        <v>100</v>
      </c>
      <c r="AE3098" s="29">
        <v>99</v>
      </c>
      <c r="AF3098" s="40">
        <v>7</v>
      </c>
      <c r="AG3098" s="41" t="s">
        <v>64</v>
      </c>
      <c r="AJ3098" s="38" t="s">
        <v>719</v>
      </c>
      <c r="AK3098" s="29" t="s">
        <v>6</v>
      </c>
      <c r="AL3098" s="39">
        <v>43863</v>
      </c>
      <c r="AM3098" s="29">
        <v>264225</v>
      </c>
      <c r="AN3098" s="29" t="s">
        <v>76</v>
      </c>
      <c r="AO3098" s="29">
        <v>46</v>
      </c>
      <c r="AP3098" s="29">
        <v>3.06</v>
      </c>
      <c r="AQ3098" s="29" t="s">
        <v>75</v>
      </c>
      <c r="AR3098" s="39">
        <v>44232</v>
      </c>
      <c r="AS3098" s="29">
        <v>82818</v>
      </c>
      <c r="AT3098" s="29" t="s">
        <v>74</v>
      </c>
      <c r="AU3098" s="29">
        <v>15</v>
      </c>
      <c r="AV3098" s="29">
        <v>0.25</v>
      </c>
      <c r="AW3098" s="42">
        <v>36182</v>
      </c>
      <c r="AX3098" s="43">
        <v>2374740</v>
      </c>
      <c r="AY3098" s="43">
        <v>435139</v>
      </c>
      <c r="AZ3098" s="44" t="s">
        <v>11120</v>
      </c>
    </row>
    <row r="3099" spans="1:52" ht="12.75" customHeight="1" x14ac:dyDescent="0.2">
      <c r="A3099" s="27">
        <v>89934</v>
      </c>
      <c r="B3099" s="28" t="s">
        <v>12427</v>
      </c>
      <c r="C3099" s="29" t="s">
        <v>56</v>
      </c>
      <c r="D3099" s="30" t="s">
        <v>12428</v>
      </c>
      <c r="E3099" s="30" t="s">
        <v>12429</v>
      </c>
      <c r="F3099" s="31">
        <v>1998</v>
      </c>
      <c r="G3099" s="31" t="s">
        <v>102</v>
      </c>
      <c r="H3099" s="30" t="s">
        <v>952</v>
      </c>
      <c r="I3099" s="60">
        <v>1</v>
      </c>
      <c r="J3099" s="60"/>
      <c r="K3099" s="32">
        <v>1</v>
      </c>
      <c r="L3099" s="33">
        <v>105</v>
      </c>
      <c r="M3099" s="31" t="s">
        <v>91</v>
      </c>
      <c r="X3099" s="37" t="s">
        <v>3753</v>
      </c>
      <c r="Y3099" s="38" t="s">
        <v>12430</v>
      </c>
      <c r="AA3099" s="39">
        <v>43831</v>
      </c>
      <c r="AB3099" s="39">
        <v>45657</v>
      </c>
      <c r="AC3099" s="38" t="s">
        <v>94</v>
      </c>
      <c r="AD3099" s="29">
        <v>100</v>
      </c>
      <c r="AE3099" s="29">
        <v>5</v>
      </c>
      <c r="AF3099" s="40">
        <v>1</v>
      </c>
      <c r="AG3099" s="41" t="s">
        <v>95</v>
      </c>
      <c r="AJ3099" s="38" t="s">
        <v>65</v>
      </c>
      <c r="AK3099" s="29" t="s">
        <v>308</v>
      </c>
      <c r="AL3099" s="39">
        <v>37894</v>
      </c>
      <c r="AM3099" s="29">
        <v>214636</v>
      </c>
      <c r="AN3099" s="29" t="s">
        <v>113</v>
      </c>
      <c r="AO3099" s="29">
        <v>670</v>
      </c>
      <c r="AP3099" s="29">
        <v>3.05</v>
      </c>
      <c r="AQ3099" s="29" t="s">
        <v>10</v>
      </c>
      <c r="AR3099" s="39">
        <v>44146</v>
      </c>
      <c r="AS3099" s="29">
        <v>265150</v>
      </c>
      <c r="AT3099" s="29" t="s">
        <v>76</v>
      </c>
      <c r="AU3099" s="29">
        <v>42</v>
      </c>
      <c r="AV3099" s="29">
        <v>3.63</v>
      </c>
      <c r="AW3099" s="42">
        <v>36175</v>
      </c>
      <c r="AX3099" s="43">
        <v>861839</v>
      </c>
      <c r="AY3099" s="43">
        <v>161610</v>
      </c>
      <c r="AZ3099" s="44" t="s">
        <v>11120</v>
      </c>
    </row>
    <row r="3100" spans="1:52" ht="12.75" customHeight="1" x14ac:dyDescent="0.2">
      <c r="A3100" s="27">
        <v>89937</v>
      </c>
      <c r="B3100" s="28" t="s">
        <v>12431</v>
      </c>
      <c r="C3100" s="29" t="s">
        <v>56</v>
      </c>
      <c r="D3100" s="30" t="s">
        <v>12432</v>
      </c>
      <c r="E3100" s="30" t="s">
        <v>12433</v>
      </c>
      <c r="F3100" s="31">
        <v>1998</v>
      </c>
      <c r="G3100" s="31" t="s">
        <v>102</v>
      </c>
      <c r="H3100" s="30" t="s">
        <v>70</v>
      </c>
      <c r="I3100" s="60">
        <v>1</v>
      </c>
      <c r="J3100" s="60"/>
      <c r="K3100" s="32">
        <v>1</v>
      </c>
      <c r="L3100" s="33">
        <v>103</v>
      </c>
      <c r="M3100" s="31" t="s">
        <v>91</v>
      </c>
      <c r="X3100" s="37" t="s">
        <v>11961</v>
      </c>
      <c r="Y3100" s="38" t="s">
        <v>12434</v>
      </c>
      <c r="AA3100" s="39">
        <v>42736</v>
      </c>
      <c r="AB3100" s="39">
        <v>44561</v>
      </c>
      <c r="AC3100" s="38" t="s">
        <v>144</v>
      </c>
      <c r="AD3100" s="29">
        <v>100</v>
      </c>
      <c r="AE3100" s="29">
        <v>7</v>
      </c>
      <c r="AF3100" s="40">
        <v>4</v>
      </c>
      <c r="AG3100" s="41" t="s">
        <v>95</v>
      </c>
      <c r="AJ3100" s="38" t="s">
        <v>12435</v>
      </c>
      <c r="AK3100" s="29" t="s">
        <v>7</v>
      </c>
      <c r="AL3100" s="39">
        <v>44035</v>
      </c>
      <c r="AM3100" s="29">
        <v>235816</v>
      </c>
      <c r="AN3100" s="29" t="s">
        <v>503</v>
      </c>
      <c r="AO3100" s="29">
        <v>155</v>
      </c>
      <c r="AP3100" s="29">
        <v>2.58</v>
      </c>
      <c r="AQ3100" s="29" t="s">
        <v>8</v>
      </c>
      <c r="AR3100" s="39">
        <v>44064</v>
      </c>
      <c r="AS3100" s="29">
        <v>211002</v>
      </c>
      <c r="AT3100" s="29" t="s">
        <v>113</v>
      </c>
      <c r="AU3100" s="29">
        <v>179</v>
      </c>
      <c r="AV3100" s="29">
        <v>0.99</v>
      </c>
      <c r="AW3100" s="42">
        <v>36182</v>
      </c>
      <c r="AX3100" s="43">
        <v>1686269</v>
      </c>
      <c r="AY3100" s="43">
        <v>297462</v>
      </c>
      <c r="AZ3100" s="44" t="s">
        <v>267</v>
      </c>
    </row>
    <row r="3101" spans="1:52" ht="12.75" customHeight="1" x14ac:dyDescent="0.2">
      <c r="A3101" s="27">
        <v>100309</v>
      </c>
      <c r="B3101" s="28" t="s">
        <v>12436</v>
      </c>
      <c r="C3101" s="29" t="s">
        <v>56</v>
      </c>
      <c r="D3101" s="30" t="s">
        <v>12437</v>
      </c>
      <c r="E3101" s="30" t="s">
        <v>12437</v>
      </c>
      <c r="F3101" s="31">
        <v>2002</v>
      </c>
      <c r="G3101" s="31" t="s">
        <v>56</v>
      </c>
      <c r="H3101" s="30" t="s">
        <v>952</v>
      </c>
      <c r="I3101" s="60">
        <v>1</v>
      </c>
      <c r="J3101" s="60"/>
      <c r="K3101" s="32">
        <v>1</v>
      </c>
      <c r="L3101" s="33">
        <v>111</v>
      </c>
      <c r="M3101" s="31" t="s">
        <v>91</v>
      </c>
      <c r="X3101" s="37" t="s">
        <v>5016</v>
      </c>
      <c r="Y3101" s="38" t="s">
        <v>12438</v>
      </c>
      <c r="AA3101" s="39">
        <v>43798</v>
      </c>
      <c r="AB3101" s="39">
        <v>45624</v>
      </c>
      <c r="AC3101" s="38" t="s">
        <v>210</v>
      </c>
      <c r="AD3101" s="29">
        <v>100</v>
      </c>
      <c r="AE3101" s="29">
        <v>99</v>
      </c>
      <c r="AF3101" s="40">
        <v>0</v>
      </c>
      <c r="AJ3101" s="38" t="s">
        <v>567</v>
      </c>
      <c r="AK3101" s="29" t="s">
        <v>7</v>
      </c>
      <c r="AL3101" s="39">
        <v>43730</v>
      </c>
      <c r="AM3101" s="29">
        <v>235919</v>
      </c>
      <c r="AN3101" s="29" t="s">
        <v>76</v>
      </c>
      <c r="AO3101" s="29">
        <v>147</v>
      </c>
      <c r="AP3101" s="29">
        <v>2.42</v>
      </c>
      <c r="AQ3101" s="29" t="s">
        <v>10</v>
      </c>
      <c r="AR3101" s="39">
        <v>43794</v>
      </c>
      <c r="AS3101" s="29">
        <v>85832</v>
      </c>
      <c r="AT3101" s="29" t="s">
        <v>74</v>
      </c>
      <c r="AU3101" s="29">
        <v>79</v>
      </c>
      <c r="AV3101" s="29">
        <v>1.42</v>
      </c>
      <c r="AW3101" s="42">
        <v>37582</v>
      </c>
      <c r="AX3101" s="43">
        <v>1918878</v>
      </c>
      <c r="AY3101" s="43">
        <v>320751</v>
      </c>
      <c r="AZ3101" s="44" t="s">
        <v>299</v>
      </c>
    </row>
    <row r="3102" spans="1:52" ht="12.75" customHeight="1" x14ac:dyDescent="0.2">
      <c r="A3102" s="27">
        <v>101068</v>
      </c>
      <c r="B3102" s="28" t="s">
        <v>12439</v>
      </c>
      <c r="C3102" s="29" t="s">
        <v>56</v>
      </c>
      <c r="D3102" s="30" t="s">
        <v>12440</v>
      </c>
      <c r="E3102" s="30" t="s">
        <v>12441</v>
      </c>
      <c r="F3102" s="31">
        <v>1997</v>
      </c>
      <c r="G3102" s="31" t="s">
        <v>102</v>
      </c>
      <c r="H3102" s="30" t="s">
        <v>952</v>
      </c>
      <c r="I3102" s="60">
        <v>1</v>
      </c>
      <c r="J3102" s="60"/>
      <c r="K3102" s="32">
        <v>1</v>
      </c>
      <c r="L3102" s="33">
        <v>99</v>
      </c>
      <c r="M3102" s="31" t="s">
        <v>109</v>
      </c>
      <c r="X3102" s="37" t="s">
        <v>12442</v>
      </c>
      <c r="Y3102" s="38" t="s">
        <v>12443</v>
      </c>
      <c r="AA3102" s="39">
        <v>43466</v>
      </c>
      <c r="AB3102" s="39">
        <v>45291</v>
      </c>
      <c r="AC3102" s="38" t="s">
        <v>144</v>
      </c>
      <c r="AD3102" s="29">
        <v>100</v>
      </c>
      <c r="AE3102" s="29">
        <v>7</v>
      </c>
      <c r="AF3102" s="40">
        <v>2</v>
      </c>
      <c r="AG3102" s="41" t="s">
        <v>95</v>
      </c>
      <c r="AJ3102" s="38" t="s">
        <v>567</v>
      </c>
      <c r="AK3102" s="29" t="s">
        <v>7</v>
      </c>
      <c r="AL3102" s="39">
        <v>43771</v>
      </c>
      <c r="AM3102" s="29">
        <v>233624</v>
      </c>
      <c r="AN3102" s="29" t="s">
        <v>503</v>
      </c>
      <c r="AO3102" s="29">
        <v>440</v>
      </c>
      <c r="AP3102" s="29">
        <v>4.1900000000000004</v>
      </c>
      <c r="AQ3102" s="29" t="s">
        <v>10</v>
      </c>
      <c r="AR3102" s="39">
        <v>43542</v>
      </c>
      <c r="AS3102" s="29">
        <v>235624</v>
      </c>
      <c r="AT3102" s="29" t="s">
        <v>503</v>
      </c>
      <c r="AU3102" s="29">
        <v>107</v>
      </c>
      <c r="AV3102" s="29">
        <v>1.48</v>
      </c>
      <c r="AW3102" s="42">
        <v>36714</v>
      </c>
      <c r="AX3102" s="43">
        <v>56067</v>
      </c>
      <c r="AY3102" s="43">
        <v>10364</v>
      </c>
      <c r="AZ3102" s="44" t="s">
        <v>11120</v>
      </c>
    </row>
    <row r="3103" spans="1:52" ht="12.75" customHeight="1" x14ac:dyDescent="0.2">
      <c r="A3103" s="27">
        <v>101185</v>
      </c>
      <c r="B3103" s="28" t="s">
        <v>12444</v>
      </c>
      <c r="C3103" s="29" t="s">
        <v>56</v>
      </c>
      <c r="D3103" s="30" t="s">
        <v>12445</v>
      </c>
      <c r="E3103" s="30" t="s">
        <v>12445</v>
      </c>
      <c r="F3103" s="31">
        <v>1998</v>
      </c>
      <c r="G3103" s="31" t="s">
        <v>102</v>
      </c>
      <c r="H3103" s="30" t="s">
        <v>70</v>
      </c>
      <c r="I3103" s="60">
        <v>1</v>
      </c>
      <c r="J3103" s="60"/>
      <c r="K3103" s="32">
        <v>1</v>
      </c>
      <c r="L3103" s="33">
        <v>122</v>
      </c>
      <c r="M3103" s="31" t="s">
        <v>91</v>
      </c>
      <c r="X3103" s="37" t="s">
        <v>12446</v>
      </c>
      <c r="Y3103" s="38" t="s">
        <v>12447</v>
      </c>
      <c r="AA3103" s="39">
        <v>42795</v>
      </c>
      <c r="AB3103" s="39">
        <v>44620</v>
      </c>
      <c r="AC3103" s="38" t="s">
        <v>94</v>
      </c>
      <c r="AD3103" s="29">
        <v>100</v>
      </c>
      <c r="AE3103" s="29">
        <v>5</v>
      </c>
      <c r="AF3103" s="40">
        <v>2</v>
      </c>
      <c r="AG3103" s="41" t="s">
        <v>95</v>
      </c>
      <c r="AJ3103" s="38" t="s">
        <v>12448</v>
      </c>
      <c r="AK3103" s="29" t="s">
        <v>7</v>
      </c>
      <c r="AL3103" s="39">
        <v>43466</v>
      </c>
      <c r="AM3103" s="29">
        <v>233247</v>
      </c>
      <c r="AN3103" s="29" t="s">
        <v>503</v>
      </c>
      <c r="AO3103" s="29">
        <v>300</v>
      </c>
      <c r="AP3103" s="29">
        <v>3.37</v>
      </c>
      <c r="AQ3103" s="29" t="s">
        <v>8</v>
      </c>
      <c r="AR3103" s="39">
        <v>42788</v>
      </c>
      <c r="AS3103" s="29">
        <v>211011</v>
      </c>
      <c r="AT3103" s="29" t="s">
        <v>113</v>
      </c>
      <c r="AU3103" s="29">
        <v>151</v>
      </c>
      <c r="AV3103" s="29">
        <v>0.61</v>
      </c>
      <c r="AW3103" s="42">
        <v>36217</v>
      </c>
      <c r="AX3103" s="43">
        <v>12763407</v>
      </c>
      <c r="AY3103" s="43">
        <v>2318847</v>
      </c>
      <c r="AZ3103" s="44" t="s">
        <v>6211</v>
      </c>
    </row>
    <row r="3104" spans="1:52" ht="12.75" customHeight="1" x14ac:dyDescent="0.2">
      <c r="A3104" s="27">
        <v>101261</v>
      </c>
      <c r="B3104" s="28" t="s">
        <v>12449</v>
      </c>
      <c r="C3104" s="29" t="s">
        <v>56</v>
      </c>
      <c r="D3104" s="30" t="s">
        <v>12450</v>
      </c>
      <c r="E3104" s="30" t="s">
        <v>12451</v>
      </c>
      <c r="F3104" s="31">
        <v>1999</v>
      </c>
      <c r="G3104" s="31" t="s">
        <v>102</v>
      </c>
      <c r="H3104" s="30" t="s">
        <v>70</v>
      </c>
      <c r="I3104" s="60">
        <v>1</v>
      </c>
      <c r="J3104" s="60"/>
      <c r="K3104" s="32">
        <v>1</v>
      </c>
      <c r="L3104" s="33">
        <v>113</v>
      </c>
      <c r="M3104" s="31" t="s">
        <v>91</v>
      </c>
      <c r="X3104" s="37" t="s">
        <v>12452</v>
      </c>
      <c r="Y3104" s="38" t="s">
        <v>12453</v>
      </c>
      <c r="Z3104" s="29" t="s">
        <v>96</v>
      </c>
      <c r="AA3104" s="39">
        <v>43663</v>
      </c>
      <c r="AB3104" s="39">
        <v>43981</v>
      </c>
      <c r="AC3104" s="38" t="s">
        <v>2310</v>
      </c>
      <c r="AD3104" s="29">
        <v>100</v>
      </c>
      <c r="AE3104" s="29">
        <v>12</v>
      </c>
      <c r="AF3104" s="40">
        <v>2</v>
      </c>
      <c r="AG3104" s="41" t="s">
        <v>95</v>
      </c>
      <c r="AK3104" s="29" t="s">
        <v>1433</v>
      </c>
      <c r="AL3104" s="39">
        <v>37683</v>
      </c>
      <c r="AM3104" s="29">
        <v>251336</v>
      </c>
      <c r="AN3104" s="29" t="s">
        <v>76</v>
      </c>
      <c r="AO3104" s="29">
        <v>145</v>
      </c>
      <c r="AP3104" s="29">
        <v>8.17</v>
      </c>
      <c r="AQ3104" s="29" t="s">
        <v>10</v>
      </c>
      <c r="AR3104" s="39">
        <v>43972</v>
      </c>
      <c r="AS3104" s="29">
        <v>171621</v>
      </c>
      <c r="AT3104" s="29" t="s">
        <v>126</v>
      </c>
      <c r="AU3104" s="29">
        <v>42</v>
      </c>
      <c r="AV3104" s="29">
        <v>0.35</v>
      </c>
      <c r="AW3104" s="42">
        <v>36217</v>
      </c>
      <c r="AX3104" s="43">
        <v>55497</v>
      </c>
      <c r="AY3104" s="43">
        <v>10236</v>
      </c>
      <c r="AZ3104" s="44" t="s">
        <v>11640</v>
      </c>
    </row>
    <row r="3105" spans="1:52" ht="12.75" customHeight="1" x14ac:dyDescent="0.2">
      <c r="A3105" s="27">
        <v>101314</v>
      </c>
      <c r="B3105" s="28" t="s">
        <v>12454</v>
      </c>
      <c r="C3105" s="29" t="s">
        <v>56</v>
      </c>
      <c r="D3105" s="30" t="s">
        <v>12455</v>
      </c>
      <c r="E3105" s="30" t="s">
        <v>12455</v>
      </c>
      <c r="F3105" s="31">
        <v>1998</v>
      </c>
      <c r="G3105" s="31" t="s">
        <v>69</v>
      </c>
      <c r="H3105" s="30" t="s">
        <v>70</v>
      </c>
      <c r="I3105" s="60">
        <v>1</v>
      </c>
      <c r="J3105" s="60"/>
      <c r="K3105" s="32">
        <v>1</v>
      </c>
      <c r="L3105" s="33">
        <v>95</v>
      </c>
      <c r="M3105" s="31" t="s">
        <v>527</v>
      </c>
      <c r="X3105" s="37" t="s">
        <v>12456</v>
      </c>
      <c r="Y3105" s="38" t="s">
        <v>12457</v>
      </c>
      <c r="AA3105" s="39">
        <v>40324</v>
      </c>
      <c r="AB3105" s="39">
        <v>2958465</v>
      </c>
      <c r="AC3105" s="38" t="s">
        <v>1103</v>
      </c>
      <c r="AD3105" s="29">
        <v>100</v>
      </c>
      <c r="AE3105" s="29">
        <v>99</v>
      </c>
      <c r="AF3105" s="40">
        <v>5</v>
      </c>
      <c r="AG3105" s="41" t="s">
        <v>64</v>
      </c>
      <c r="AJ3105" s="38" t="s">
        <v>1365</v>
      </c>
      <c r="AK3105" s="29" t="s">
        <v>5</v>
      </c>
      <c r="AL3105" s="39">
        <v>42959</v>
      </c>
      <c r="AM3105" s="29">
        <v>211736</v>
      </c>
      <c r="AN3105" s="29" t="s">
        <v>113</v>
      </c>
      <c r="AO3105" s="29">
        <v>1426</v>
      </c>
      <c r="AP3105" s="29">
        <v>9.61</v>
      </c>
      <c r="AQ3105" s="29" t="s">
        <v>75</v>
      </c>
      <c r="AR3105" s="39">
        <v>44203</v>
      </c>
      <c r="AS3105" s="29">
        <v>132439</v>
      </c>
      <c r="AT3105" s="29" t="s">
        <v>85</v>
      </c>
      <c r="AU3105" s="29">
        <v>149</v>
      </c>
      <c r="AV3105" s="29">
        <v>0.92</v>
      </c>
      <c r="AW3105" s="42">
        <v>36201</v>
      </c>
      <c r="AX3105" s="43">
        <v>3890163</v>
      </c>
      <c r="AY3105" s="43">
        <v>691639</v>
      </c>
      <c r="AZ3105" s="44" t="s">
        <v>11120</v>
      </c>
    </row>
    <row r="3106" spans="1:52" ht="12.75" customHeight="1" x14ac:dyDescent="0.2">
      <c r="A3106" s="27">
        <v>101369</v>
      </c>
      <c r="B3106" s="28" t="s">
        <v>12458</v>
      </c>
      <c r="C3106" s="29" t="s">
        <v>4748</v>
      </c>
      <c r="D3106" s="30" t="s">
        <v>12459</v>
      </c>
      <c r="E3106" s="30" t="s">
        <v>12460</v>
      </c>
      <c r="F3106" s="31">
        <v>1998</v>
      </c>
      <c r="G3106" s="31" t="s">
        <v>102</v>
      </c>
      <c r="H3106" s="30" t="s">
        <v>135</v>
      </c>
      <c r="I3106" s="60">
        <v>1</v>
      </c>
      <c r="J3106" s="60"/>
      <c r="K3106" s="32">
        <v>1</v>
      </c>
      <c r="L3106" s="33">
        <v>86</v>
      </c>
      <c r="M3106" s="31" t="s">
        <v>527</v>
      </c>
      <c r="X3106" s="37" t="s">
        <v>12461</v>
      </c>
      <c r="Y3106" s="38" t="s">
        <v>12462</v>
      </c>
      <c r="AA3106" s="39">
        <v>43831</v>
      </c>
      <c r="AB3106" s="39">
        <v>45657</v>
      </c>
      <c r="AC3106" s="38" t="s">
        <v>94</v>
      </c>
      <c r="AD3106" s="29">
        <v>100</v>
      </c>
      <c r="AE3106" s="29">
        <v>5</v>
      </c>
      <c r="AF3106" s="40">
        <v>1</v>
      </c>
      <c r="AG3106" s="41" t="s">
        <v>95</v>
      </c>
      <c r="AJ3106" s="38" t="s">
        <v>97</v>
      </c>
      <c r="AK3106" s="29" t="s">
        <v>7</v>
      </c>
      <c r="AL3106" s="39">
        <v>43801</v>
      </c>
      <c r="AM3106" s="29">
        <v>164852</v>
      </c>
      <c r="AN3106" s="29" t="s">
        <v>84</v>
      </c>
      <c r="AO3106" s="29">
        <v>477</v>
      </c>
      <c r="AP3106" s="29">
        <v>3.63</v>
      </c>
      <c r="AQ3106" s="29" t="s">
        <v>531</v>
      </c>
      <c r="AR3106" s="39">
        <v>44073</v>
      </c>
      <c r="AS3106" s="29">
        <v>225912</v>
      </c>
      <c r="AT3106" s="29" t="s">
        <v>503</v>
      </c>
      <c r="AU3106" s="29">
        <v>113</v>
      </c>
      <c r="AV3106" s="29">
        <v>1.05</v>
      </c>
    </row>
    <row r="3107" spans="1:52" ht="12.75" customHeight="1" x14ac:dyDescent="0.2">
      <c r="A3107" s="27">
        <v>101381</v>
      </c>
      <c r="B3107" s="28" t="s">
        <v>12463</v>
      </c>
      <c r="C3107" s="29" t="s">
        <v>56</v>
      </c>
      <c r="D3107" s="30" t="s">
        <v>12464</v>
      </c>
      <c r="E3107" s="30" t="s">
        <v>12465</v>
      </c>
      <c r="F3107" s="31">
        <v>2000</v>
      </c>
      <c r="G3107" s="31" t="s">
        <v>102</v>
      </c>
      <c r="H3107" s="30" t="s">
        <v>70</v>
      </c>
      <c r="I3107" s="60">
        <v>1</v>
      </c>
      <c r="J3107" s="60"/>
      <c r="K3107" s="32">
        <v>1</v>
      </c>
      <c r="L3107" s="33">
        <v>105</v>
      </c>
      <c r="M3107" s="31" t="s">
        <v>91</v>
      </c>
      <c r="X3107" s="37" t="s">
        <v>11098</v>
      </c>
      <c r="Y3107" s="38" t="s">
        <v>12466</v>
      </c>
      <c r="AA3107" s="39">
        <v>44197</v>
      </c>
      <c r="AB3107" s="39">
        <v>44926</v>
      </c>
      <c r="AC3107" s="38" t="s">
        <v>94</v>
      </c>
      <c r="AD3107" s="29">
        <v>100</v>
      </c>
      <c r="AE3107" s="29">
        <v>2</v>
      </c>
      <c r="AF3107" s="40">
        <v>0</v>
      </c>
      <c r="AG3107" s="41" t="s">
        <v>95</v>
      </c>
      <c r="AJ3107" s="38" t="s">
        <v>289</v>
      </c>
      <c r="AK3107" s="29" t="s">
        <v>7</v>
      </c>
      <c r="AL3107" s="39">
        <v>43382</v>
      </c>
      <c r="AM3107" s="29">
        <v>242157</v>
      </c>
      <c r="AN3107" s="29" t="s">
        <v>76</v>
      </c>
      <c r="AO3107" s="29">
        <v>146</v>
      </c>
      <c r="AP3107" s="29">
        <v>2.76</v>
      </c>
      <c r="AQ3107" s="29" t="s">
        <v>10</v>
      </c>
      <c r="AR3107" s="39">
        <v>44192</v>
      </c>
      <c r="AS3107" s="29">
        <v>160810</v>
      </c>
      <c r="AT3107" s="29" t="s">
        <v>84</v>
      </c>
      <c r="AU3107" s="29">
        <v>254</v>
      </c>
      <c r="AV3107" s="29">
        <v>1.34</v>
      </c>
      <c r="AW3107" s="42">
        <v>36840</v>
      </c>
      <c r="AX3107" s="43">
        <v>2458627</v>
      </c>
      <c r="AY3107" s="43">
        <v>439279</v>
      </c>
      <c r="AZ3107" s="44" t="s">
        <v>6211</v>
      </c>
    </row>
    <row r="3108" spans="1:52" ht="12.75" customHeight="1" x14ac:dyDescent="0.2">
      <c r="A3108" s="27">
        <v>101412</v>
      </c>
      <c r="B3108" s="28" t="s">
        <v>12110</v>
      </c>
      <c r="C3108" s="29" t="s">
        <v>185</v>
      </c>
      <c r="D3108" s="30" t="s">
        <v>12467</v>
      </c>
      <c r="E3108" s="30" t="s">
        <v>12468</v>
      </c>
      <c r="F3108" s="31">
        <v>1998</v>
      </c>
      <c r="G3108" s="31" t="s">
        <v>102</v>
      </c>
      <c r="H3108" s="30" t="s">
        <v>135</v>
      </c>
      <c r="I3108" s="59"/>
      <c r="J3108" s="59">
        <f t="shared" ref="J3108:J3109" si="9">K3108*L3108</f>
        <v>1320</v>
      </c>
      <c r="K3108" s="32">
        <v>22</v>
      </c>
      <c r="L3108" s="33">
        <v>60</v>
      </c>
      <c r="M3108" s="31" t="s">
        <v>109</v>
      </c>
      <c r="X3108" s="37" t="s">
        <v>7715</v>
      </c>
      <c r="Y3108" s="38" t="s">
        <v>12469</v>
      </c>
      <c r="AA3108" s="39">
        <v>43831</v>
      </c>
      <c r="AB3108" s="39">
        <v>44561</v>
      </c>
      <c r="AC3108" s="38" t="s">
        <v>7688</v>
      </c>
      <c r="AD3108" s="29">
        <v>100</v>
      </c>
      <c r="AE3108" s="29">
        <v>3</v>
      </c>
      <c r="AF3108" s="40">
        <v>1</v>
      </c>
      <c r="AG3108" s="41" t="s">
        <v>95</v>
      </c>
      <c r="AJ3108" s="38" t="s">
        <v>3554</v>
      </c>
      <c r="AK3108" s="29" t="s">
        <v>7</v>
      </c>
      <c r="AL3108" s="39">
        <v>44252</v>
      </c>
      <c r="AM3108" s="29">
        <v>105756</v>
      </c>
      <c r="AN3108" s="29" t="s">
        <v>74</v>
      </c>
      <c r="AO3108" s="29">
        <v>106</v>
      </c>
      <c r="AP3108" s="29">
        <v>1.65</v>
      </c>
      <c r="AQ3108" s="29" t="s">
        <v>531</v>
      </c>
      <c r="AR3108" s="39">
        <v>43787</v>
      </c>
      <c r="AS3108" s="29">
        <v>71538</v>
      </c>
      <c r="AT3108" s="29" t="s">
        <v>74</v>
      </c>
      <c r="AU3108" s="29">
        <v>22</v>
      </c>
      <c r="AV3108" s="29">
        <v>0.4</v>
      </c>
    </row>
    <row r="3109" spans="1:52" ht="12.75" customHeight="1" x14ac:dyDescent="0.2">
      <c r="A3109" s="27">
        <v>101420</v>
      </c>
      <c r="B3109" s="28" t="s">
        <v>7145</v>
      </c>
      <c r="C3109" s="29" t="s">
        <v>185</v>
      </c>
      <c r="D3109" s="30" t="s">
        <v>12470</v>
      </c>
      <c r="E3109" s="30" t="s">
        <v>12471</v>
      </c>
      <c r="F3109" s="31">
        <v>1998</v>
      </c>
      <c r="G3109" s="31" t="s">
        <v>102</v>
      </c>
      <c r="H3109" s="30" t="s">
        <v>2084</v>
      </c>
      <c r="I3109" s="59"/>
      <c r="J3109" s="59">
        <f t="shared" si="9"/>
        <v>690</v>
      </c>
      <c r="K3109" s="32">
        <v>23</v>
      </c>
      <c r="L3109" s="33">
        <v>30</v>
      </c>
      <c r="M3109" s="31" t="s">
        <v>60</v>
      </c>
      <c r="X3109" s="37" t="s">
        <v>11849</v>
      </c>
      <c r="Y3109" s="38" t="s">
        <v>1412</v>
      </c>
      <c r="AA3109" s="39">
        <v>43501</v>
      </c>
      <c r="AB3109" s="39">
        <v>44742</v>
      </c>
      <c r="AC3109" s="38" t="s">
        <v>4907</v>
      </c>
      <c r="AD3109" s="29">
        <v>100</v>
      </c>
      <c r="AE3109" s="29">
        <v>4</v>
      </c>
      <c r="AF3109" s="40">
        <v>2</v>
      </c>
      <c r="AG3109" s="41" t="s">
        <v>95</v>
      </c>
      <c r="AJ3109" s="38" t="s">
        <v>6216</v>
      </c>
      <c r="AK3109" s="29" t="s">
        <v>6</v>
      </c>
      <c r="AL3109" s="39">
        <v>44240</v>
      </c>
      <c r="AM3109" s="29">
        <v>235242</v>
      </c>
      <c r="AN3109" s="29" t="s">
        <v>503</v>
      </c>
      <c r="AO3109" s="29">
        <v>606</v>
      </c>
      <c r="AP3109" s="29">
        <v>3.89</v>
      </c>
    </row>
    <row r="3110" spans="1:52" ht="12.75" customHeight="1" x14ac:dyDescent="0.2">
      <c r="A3110" s="27">
        <v>101428</v>
      </c>
      <c r="B3110" s="28" t="s">
        <v>12472</v>
      </c>
      <c r="C3110" s="29" t="s">
        <v>56</v>
      </c>
      <c r="D3110" s="30" t="s">
        <v>12473</v>
      </c>
      <c r="E3110" s="30" t="s">
        <v>12474</v>
      </c>
      <c r="F3110" s="31">
        <v>1997</v>
      </c>
      <c r="G3110" s="31" t="s">
        <v>90</v>
      </c>
      <c r="H3110" s="30" t="s">
        <v>108</v>
      </c>
      <c r="I3110" s="60">
        <v>1</v>
      </c>
      <c r="J3110" s="60"/>
      <c r="K3110" s="32">
        <v>1</v>
      </c>
      <c r="L3110" s="33">
        <v>86</v>
      </c>
      <c r="M3110" s="31" t="s">
        <v>91</v>
      </c>
      <c r="X3110" s="37" t="s">
        <v>12475</v>
      </c>
      <c r="Y3110" s="38" t="s">
        <v>12476</v>
      </c>
      <c r="Z3110" s="29" t="s">
        <v>96</v>
      </c>
      <c r="AA3110" s="39">
        <v>42370</v>
      </c>
      <c r="AB3110" s="39">
        <v>44196</v>
      </c>
      <c r="AC3110" s="38" t="s">
        <v>94</v>
      </c>
      <c r="AD3110" s="29">
        <v>100</v>
      </c>
      <c r="AE3110" s="29">
        <v>5</v>
      </c>
      <c r="AF3110" s="40">
        <v>4</v>
      </c>
      <c r="AG3110" s="41" t="s">
        <v>95</v>
      </c>
      <c r="AJ3110" s="38" t="s">
        <v>6232</v>
      </c>
      <c r="AK3110" s="29" t="s">
        <v>6</v>
      </c>
      <c r="AL3110" s="39">
        <v>43824</v>
      </c>
      <c r="AM3110" s="29">
        <v>83842</v>
      </c>
      <c r="AN3110" s="29" t="s">
        <v>74</v>
      </c>
      <c r="AO3110" s="29">
        <v>247</v>
      </c>
      <c r="AP3110" s="29">
        <v>3.37</v>
      </c>
      <c r="AQ3110" s="29" t="s">
        <v>9</v>
      </c>
      <c r="AR3110" s="39">
        <v>42359</v>
      </c>
      <c r="AS3110" s="29">
        <v>212449</v>
      </c>
      <c r="AT3110" s="29" t="s">
        <v>113</v>
      </c>
      <c r="AU3110" s="29">
        <v>161</v>
      </c>
      <c r="AV3110" s="29">
        <v>0.65</v>
      </c>
      <c r="AW3110" s="42">
        <v>36251</v>
      </c>
      <c r="AX3110" s="43">
        <v>99247</v>
      </c>
      <c r="AY3110" s="43">
        <v>18679</v>
      </c>
      <c r="AZ3110" s="44" t="s">
        <v>267</v>
      </c>
    </row>
    <row r="3111" spans="1:52" ht="12.75" customHeight="1" x14ac:dyDescent="0.2">
      <c r="A3111" s="27">
        <v>101429</v>
      </c>
      <c r="B3111" s="28" t="s">
        <v>12477</v>
      </c>
      <c r="C3111" s="29" t="s">
        <v>56</v>
      </c>
      <c r="D3111" s="30" t="s">
        <v>12478</v>
      </c>
      <c r="E3111" s="30" t="s">
        <v>12479</v>
      </c>
      <c r="F3111" s="31">
        <v>1998</v>
      </c>
      <c r="G3111" s="31" t="s">
        <v>2051</v>
      </c>
      <c r="H3111" s="30" t="s">
        <v>70</v>
      </c>
      <c r="I3111" s="60">
        <v>1</v>
      </c>
      <c r="J3111" s="60"/>
      <c r="K3111" s="32">
        <v>1</v>
      </c>
      <c r="L3111" s="33">
        <v>96</v>
      </c>
      <c r="M3111" s="31" t="s">
        <v>91</v>
      </c>
      <c r="X3111" s="37" t="s">
        <v>5556</v>
      </c>
      <c r="Y3111" s="38" t="s">
        <v>12480</v>
      </c>
      <c r="AA3111" s="39">
        <v>43101</v>
      </c>
      <c r="AB3111" s="39">
        <v>44926</v>
      </c>
      <c r="AC3111" s="38" t="s">
        <v>94</v>
      </c>
      <c r="AD3111" s="29">
        <v>100</v>
      </c>
      <c r="AE3111" s="29">
        <v>5</v>
      </c>
      <c r="AF3111" s="40">
        <v>2</v>
      </c>
      <c r="AG3111" s="41" t="s">
        <v>95</v>
      </c>
      <c r="AJ3111" s="38" t="s">
        <v>4585</v>
      </c>
      <c r="AK3111" s="29" t="s">
        <v>6</v>
      </c>
      <c r="AL3111" s="39">
        <v>44193</v>
      </c>
      <c r="AM3111" s="29">
        <v>155543</v>
      </c>
      <c r="AN3111" s="29" t="s">
        <v>84</v>
      </c>
      <c r="AO3111" s="29">
        <v>642</v>
      </c>
      <c r="AP3111" s="29">
        <v>4.29</v>
      </c>
      <c r="AQ3111" s="29" t="s">
        <v>3999</v>
      </c>
      <c r="AR3111" s="39">
        <v>38311</v>
      </c>
      <c r="AS3111" s="29">
        <v>210009</v>
      </c>
      <c r="AT3111" s="29" t="s">
        <v>113</v>
      </c>
      <c r="AW3111" s="42">
        <v>36224</v>
      </c>
      <c r="AX3111" s="43">
        <v>977691</v>
      </c>
      <c r="AY3111" s="43">
        <v>188708</v>
      </c>
      <c r="AZ3111" s="44" t="s">
        <v>6211</v>
      </c>
    </row>
    <row r="3112" spans="1:52" ht="12.75" customHeight="1" x14ac:dyDescent="0.2">
      <c r="A3112" s="27">
        <v>101431</v>
      </c>
      <c r="B3112" s="28" t="s">
        <v>12481</v>
      </c>
      <c r="C3112" s="29" t="s">
        <v>56</v>
      </c>
      <c r="D3112" s="30" t="s">
        <v>12482</v>
      </c>
      <c r="E3112" s="30" t="s">
        <v>12483</v>
      </c>
      <c r="F3112" s="31">
        <v>1998</v>
      </c>
      <c r="G3112" s="31" t="s">
        <v>102</v>
      </c>
      <c r="H3112" s="30" t="s">
        <v>1013</v>
      </c>
      <c r="I3112" s="60">
        <v>1</v>
      </c>
      <c r="J3112" s="60"/>
      <c r="K3112" s="32">
        <v>1</v>
      </c>
      <c r="L3112" s="33">
        <v>110</v>
      </c>
      <c r="M3112" s="31" t="s">
        <v>91</v>
      </c>
      <c r="X3112" s="37" t="s">
        <v>12484</v>
      </c>
      <c r="Y3112" s="38" t="s">
        <v>12485</v>
      </c>
      <c r="AA3112" s="39">
        <v>42736</v>
      </c>
      <c r="AB3112" s="39">
        <v>44561</v>
      </c>
      <c r="AC3112" s="38" t="s">
        <v>144</v>
      </c>
      <c r="AD3112" s="29">
        <v>100</v>
      </c>
      <c r="AE3112" s="29">
        <v>7</v>
      </c>
      <c r="AF3112" s="40">
        <v>5</v>
      </c>
      <c r="AG3112" s="41" t="s">
        <v>95</v>
      </c>
      <c r="AJ3112" s="38" t="s">
        <v>567</v>
      </c>
      <c r="AK3112" s="29" t="s">
        <v>7</v>
      </c>
      <c r="AL3112" s="39">
        <v>43109</v>
      </c>
      <c r="AM3112" s="29">
        <v>234349</v>
      </c>
      <c r="AN3112" s="29" t="s">
        <v>503</v>
      </c>
      <c r="AO3112" s="29">
        <v>324</v>
      </c>
      <c r="AP3112" s="29">
        <v>3.72</v>
      </c>
      <c r="AQ3112" s="29" t="s">
        <v>10</v>
      </c>
      <c r="AR3112" s="39">
        <v>44256</v>
      </c>
      <c r="AS3112" s="29">
        <v>245815</v>
      </c>
      <c r="AT3112" s="29" t="s">
        <v>76</v>
      </c>
      <c r="AU3112" s="29">
        <v>47</v>
      </c>
      <c r="AV3112" s="29">
        <v>1.17</v>
      </c>
      <c r="AW3112" s="42">
        <v>36216</v>
      </c>
      <c r="AX3112" s="43">
        <v>2178368</v>
      </c>
      <c r="AY3112" s="43">
        <v>381641</v>
      </c>
      <c r="AZ3112" s="44" t="s">
        <v>267</v>
      </c>
    </row>
    <row r="3113" spans="1:52" ht="12.75" customHeight="1" x14ac:dyDescent="0.2">
      <c r="A3113" s="27">
        <v>101461</v>
      </c>
      <c r="B3113" s="28" t="s">
        <v>12486</v>
      </c>
      <c r="C3113" s="29" t="s">
        <v>56</v>
      </c>
      <c r="D3113" s="30" t="s">
        <v>12487</v>
      </c>
      <c r="E3113" s="30" t="s">
        <v>12487</v>
      </c>
      <c r="F3113" s="31">
        <v>1998</v>
      </c>
      <c r="G3113" s="31" t="s">
        <v>69</v>
      </c>
      <c r="H3113" s="30" t="s">
        <v>548</v>
      </c>
      <c r="I3113" s="60">
        <v>1</v>
      </c>
      <c r="J3113" s="60"/>
      <c r="K3113" s="32">
        <v>1</v>
      </c>
      <c r="L3113" s="33">
        <v>105</v>
      </c>
      <c r="M3113" s="31" t="s">
        <v>60</v>
      </c>
      <c r="X3113" s="37" t="s">
        <v>12488</v>
      </c>
      <c r="Y3113" s="38" t="s">
        <v>12489</v>
      </c>
      <c r="AA3113" s="39">
        <v>40324</v>
      </c>
      <c r="AB3113" s="39">
        <v>2958465</v>
      </c>
      <c r="AC3113" s="38" t="s">
        <v>1103</v>
      </c>
      <c r="AD3113" s="29">
        <v>100</v>
      </c>
      <c r="AE3113" s="29">
        <v>99</v>
      </c>
      <c r="AF3113" s="40">
        <v>4</v>
      </c>
      <c r="AG3113" s="41" t="s">
        <v>64</v>
      </c>
      <c r="AJ3113" s="38" t="s">
        <v>748</v>
      </c>
      <c r="AK3113" s="29" t="s">
        <v>5</v>
      </c>
      <c r="AL3113" s="39">
        <v>43663</v>
      </c>
      <c r="AM3113" s="29">
        <v>235045</v>
      </c>
      <c r="AN3113" s="29" t="s">
        <v>503</v>
      </c>
      <c r="AO3113" s="29">
        <v>326</v>
      </c>
      <c r="AP3113" s="29">
        <v>5.62</v>
      </c>
      <c r="AQ3113" s="29" t="s">
        <v>10</v>
      </c>
      <c r="AR3113" s="39">
        <v>43565</v>
      </c>
      <c r="AS3113" s="29">
        <v>280116</v>
      </c>
      <c r="AT3113" s="29" t="s">
        <v>76</v>
      </c>
      <c r="AU3113" s="29">
        <v>10</v>
      </c>
      <c r="AV3113" s="29">
        <v>1.1100000000000001</v>
      </c>
      <c r="AW3113" s="42">
        <v>36294</v>
      </c>
      <c r="AX3113" s="43">
        <v>13340</v>
      </c>
      <c r="AY3113" s="43">
        <v>2497</v>
      </c>
      <c r="AZ3113" s="44" t="s">
        <v>11120</v>
      </c>
    </row>
    <row r="3114" spans="1:52" ht="12.75" customHeight="1" x14ac:dyDescent="0.2">
      <c r="A3114" s="27">
        <v>101466</v>
      </c>
      <c r="B3114" s="28" t="s">
        <v>12490</v>
      </c>
      <c r="C3114" s="29" t="s">
        <v>56</v>
      </c>
      <c r="D3114" s="30" t="s">
        <v>12491</v>
      </c>
      <c r="E3114" s="30" t="s">
        <v>12491</v>
      </c>
      <c r="F3114" s="31">
        <v>1999</v>
      </c>
      <c r="G3114" s="31" t="s">
        <v>69</v>
      </c>
      <c r="H3114" s="30" t="s">
        <v>70</v>
      </c>
      <c r="I3114" s="60">
        <v>1</v>
      </c>
      <c r="J3114" s="60"/>
      <c r="K3114" s="32">
        <v>1</v>
      </c>
      <c r="L3114" s="33">
        <v>95</v>
      </c>
      <c r="M3114" s="31" t="s">
        <v>60</v>
      </c>
      <c r="X3114" s="37" t="s">
        <v>12492</v>
      </c>
      <c r="Y3114" s="38" t="s">
        <v>12493</v>
      </c>
      <c r="AA3114" s="39">
        <v>40324</v>
      </c>
      <c r="AB3114" s="39">
        <v>2958465</v>
      </c>
      <c r="AC3114" s="38" t="s">
        <v>1103</v>
      </c>
      <c r="AD3114" s="29">
        <v>100</v>
      </c>
      <c r="AE3114" s="29">
        <v>99</v>
      </c>
      <c r="AF3114" s="40">
        <v>8</v>
      </c>
      <c r="AG3114" s="41" t="s">
        <v>64</v>
      </c>
      <c r="AJ3114" s="38" t="s">
        <v>2794</v>
      </c>
      <c r="AK3114" s="29" t="s">
        <v>6</v>
      </c>
      <c r="AL3114" s="39">
        <v>42899</v>
      </c>
      <c r="AM3114" s="29">
        <v>245215</v>
      </c>
      <c r="AN3114" s="29" t="s">
        <v>76</v>
      </c>
      <c r="AO3114" s="29">
        <v>228</v>
      </c>
      <c r="AP3114" s="29">
        <v>6.41</v>
      </c>
      <c r="AQ3114" s="29" t="s">
        <v>75</v>
      </c>
      <c r="AR3114" s="39">
        <v>44180</v>
      </c>
      <c r="AS3114" s="29">
        <v>134025</v>
      </c>
      <c r="AT3114" s="29" t="s">
        <v>85</v>
      </c>
      <c r="AU3114" s="29">
        <v>137</v>
      </c>
      <c r="AV3114" s="29">
        <v>0.94</v>
      </c>
      <c r="AW3114" s="42">
        <v>36224</v>
      </c>
      <c r="AX3114" s="43">
        <v>3457206</v>
      </c>
      <c r="AY3114" s="43">
        <v>619175</v>
      </c>
      <c r="AZ3114" s="44" t="s">
        <v>11120</v>
      </c>
    </row>
    <row r="3115" spans="1:52" ht="12.75" customHeight="1" x14ac:dyDescent="0.2">
      <c r="A3115" s="27">
        <v>101469</v>
      </c>
      <c r="B3115" s="28" t="s">
        <v>12494</v>
      </c>
      <c r="C3115" s="29" t="s">
        <v>56</v>
      </c>
      <c r="D3115" s="30" t="s">
        <v>12495</v>
      </c>
      <c r="E3115" s="30" t="s">
        <v>12495</v>
      </c>
      <c r="F3115" s="31">
        <v>1999</v>
      </c>
      <c r="G3115" s="31" t="s">
        <v>69</v>
      </c>
      <c r="H3115" s="30" t="s">
        <v>70</v>
      </c>
      <c r="I3115" s="60">
        <v>1</v>
      </c>
      <c r="J3115" s="60"/>
      <c r="K3115" s="32">
        <v>1</v>
      </c>
      <c r="L3115" s="33">
        <v>92</v>
      </c>
      <c r="M3115" s="31" t="s">
        <v>91</v>
      </c>
      <c r="X3115" s="37" t="s">
        <v>11737</v>
      </c>
      <c r="Y3115" s="38" t="s">
        <v>12496</v>
      </c>
      <c r="AA3115" s="39">
        <v>40324</v>
      </c>
      <c r="AB3115" s="39">
        <v>2958465</v>
      </c>
      <c r="AC3115" s="38" t="s">
        <v>1103</v>
      </c>
      <c r="AD3115" s="29">
        <v>100</v>
      </c>
      <c r="AE3115" s="29">
        <v>99</v>
      </c>
      <c r="AF3115" s="40">
        <v>8</v>
      </c>
      <c r="AG3115" s="41" t="s">
        <v>64</v>
      </c>
      <c r="AJ3115" s="38" t="s">
        <v>11739</v>
      </c>
      <c r="AK3115" s="29" t="s">
        <v>7</v>
      </c>
      <c r="AL3115" s="39">
        <v>43907</v>
      </c>
      <c r="AM3115" s="29">
        <v>270514</v>
      </c>
      <c r="AN3115" s="29" t="s">
        <v>76</v>
      </c>
      <c r="AO3115" s="29">
        <v>46</v>
      </c>
      <c r="AP3115" s="29">
        <v>2.92</v>
      </c>
      <c r="AQ3115" s="29" t="s">
        <v>10</v>
      </c>
      <c r="AR3115" s="39">
        <v>44069</v>
      </c>
      <c r="AS3115" s="29">
        <v>95338</v>
      </c>
      <c r="AT3115" s="29" t="s">
        <v>74</v>
      </c>
      <c r="AU3115" s="29">
        <v>37</v>
      </c>
      <c r="AV3115" s="29">
        <v>0.68</v>
      </c>
      <c r="AW3115" s="42">
        <v>36238</v>
      </c>
      <c r="AX3115" s="43">
        <v>5151340</v>
      </c>
      <c r="AY3115" s="43">
        <v>933261</v>
      </c>
      <c r="AZ3115" s="44" t="s">
        <v>11120</v>
      </c>
    </row>
    <row r="3116" spans="1:52" ht="12.75" customHeight="1" x14ac:dyDescent="0.2">
      <c r="A3116" s="27">
        <v>101589</v>
      </c>
      <c r="B3116" s="28" t="s">
        <v>12497</v>
      </c>
      <c r="C3116" s="29" t="s">
        <v>56</v>
      </c>
      <c r="D3116" s="30" t="s">
        <v>12498</v>
      </c>
      <c r="E3116" s="30" t="s">
        <v>12499</v>
      </c>
      <c r="F3116" s="31">
        <v>1999</v>
      </c>
      <c r="G3116" s="31" t="s">
        <v>102</v>
      </c>
      <c r="H3116" s="30" t="s">
        <v>59</v>
      </c>
      <c r="I3116" s="60">
        <v>1</v>
      </c>
      <c r="J3116" s="60"/>
      <c r="K3116" s="32">
        <v>1</v>
      </c>
      <c r="L3116" s="33">
        <v>132</v>
      </c>
      <c r="M3116" s="31" t="s">
        <v>527</v>
      </c>
      <c r="X3116" s="37" t="s">
        <v>7258</v>
      </c>
      <c r="Y3116" s="38" t="s">
        <v>12500</v>
      </c>
      <c r="AA3116" s="39">
        <v>42736</v>
      </c>
      <c r="AB3116" s="39">
        <v>44561</v>
      </c>
      <c r="AC3116" s="38" t="s">
        <v>144</v>
      </c>
      <c r="AD3116" s="29">
        <v>100</v>
      </c>
      <c r="AE3116" s="29">
        <v>7</v>
      </c>
      <c r="AF3116" s="40">
        <v>2</v>
      </c>
      <c r="AG3116" s="41" t="s">
        <v>95</v>
      </c>
      <c r="AJ3116" s="38" t="s">
        <v>4563</v>
      </c>
      <c r="AK3116" s="29" t="s">
        <v>7</v>
      </c>
      <c r="AL3116" s="39">
        <v>43165</v>
      </c>
      <c r="AM3116" s="29">
        <v>212150</v>
      </c>
      <c r="AN3116" s="29" t="s">
        <v>113</v>
      </c>
      <c r="AO3116" s="29">
        <v>799</v>
      </c>
      <c r="AP3116" s="29">
        <v>3.38</v>
      </c>
      <c r="AQ3116" s="29" t="s">
        <v>8</v>
      </c>
      <c r="AR3116" s="39">
        <v>44218</v>
      </c>
      <c r="AS3116" s="29">
        <v>231313</v>
      </c>
      <c r="AT3116" s="29" t="s">
        <v>503</v>
      </c>
      <c r="AU3116" s="29">
        <v>134</v>
      </c>
      <c r="AV3116" s="29">
        <v>1.21</v>
      </c>
      <c r="AW3116" s="42">
        <v>36244</v>
      </c>
      <c r="AX3116" s="43">
        <v>6419072</v>
      </c>
      <c r="AY3116" s="43">
        <v>1160915</v>
      </c>
      <c r="AZ3116" s="44" t="s">
        <v>267</v>
      </c>
    </row>
    <row r="3117" spans="1:52" ht="12.75" customHeight="1" x14ac:dyDescent="0.2">
      <c r="A3117" s="27">
        <v>101604</v>
      </c>
      <c r="B3117" s="28" t="s">
        <v>12501</v>
      </c>
      <c r="C3117" s="29" t="s">
        <v>56</v>
      </c>
      <c r="D3117" s="30" t="s">
        <v>12502</v>
      </c>
      <c r="E3117" s="30" t="s">
        <v>12502</v>
      </c>
      <c r="F3117" s="31">
        <v>1998</v>
      </c>
      <c r="G3117" s="31" t="s">
        <v>69</v>
      </c>
      <c r="H3117" s="30" t="s">
        <v>70</v>
      </c>
      <c r="I3117" s="60">
        <v>1</v>
      </c>
      <c r="J3117" s="60"/>
      <c r="K3117" s="32">
        <v>1</v>
      </c>
      <c r="L3117" s="33">
        <v>90</v>
      </c>
      <c r="M3117" s="31" t="s">
        <v>60</v>
      </c>
      <c r="X3117" s="37" t="s">
        <v>10937</v>
      </c>
      <c r="Y3117" s="38" t="s">
        <v>12503</v>
      </c>
      <c r="AA3117" s="39">
        <v>40324</v>
      </c>
      <c r="AB3117" s="39">
        <v>2958465</v>
      </c>
      <c r="AC3117" s="38" t="s">
        <v>1103</v>
      </c>
      <c r="AD3117" s="29">
        <v>100</v>
      </c>
      <c r="AE3117" s="29">
        <v>99</v>
      </c>
      <c r="AF3117" s="40">
        <v>9</v>
      </c>
      <c r="AG3117" s="41" t="s">
        <v>64</v>
      </c>
      <c r="AJ3117" s="38" t="s">
        <v>817</v>
      </c>
      <c r="AK3117" s="29" t="s">
        <v>6</v>
      </c>
      <c r="AL3117" s="39">
        <v>43981</v>
      </c>
      <c r="AM3117" s="29">
        <v>290336</v>
      </c>
      <c r="AN3117" s="29" t="s">
        <v>76</v>
      </c>
      <c r="AO3117" s="29">
        <v>50</v>
      </c>
      <c r="AP3117" s="29">
        <v>3.73</v>
      </c>
      <c r="AQ3117" s="29" t="s">
        <v>75</v>
      </c>
      <c r="AR3117" s="39">
        <v>44254</v>
      </c>
      <c r="AS3117" s="29">
        <v>112546</v>
      </c>
      <c r="AT3117" s="29" t="s">
        <v>85</v>
      </c>
      <c r="AU3117" s="29">
        <v>109</v>
      </c>
      <c r="AV3117" s="29">
        <v>1.04</v>
      </c>
      <c r="AW3117" s="42">
        <v>36266</v>
      </c>
      <c r="AX3117" s="43">
        <v>59177</v>
      </c>
      <c r="AY3117" s="43">
        <v>10890</v>
      </c>
      <c r="AZ3117" s="44" t="s">
        <v>11120</v>
      </c>
    </row>
    <row r="3118" spans="1:52" ht="12.75" customHeight="1" x14ac:dyDescent="0.2">
      <c r="A3118" s="27">
        <v>101606</v>
      </c>
      <c r="B3118" s="28" t="s">
        <v>12504</v>
      </c>
      <c r="C3118" s="29" t="s">
        <v>56</v>
      </c>
      <c r="D3118" s="30" t="s">
        <v>12505</v>
      </c>
      <c r="E3118" s="30" t="s">
        <v>12506</v>
      </c>
      <c r="F3118" s="31">
        <v>1997</v>
      </c>
      <c r="G3118" s="31" t="s">
        <v>102</v>
      </c>
      <c r="H3118" s="30" t="s">
        <v>59</v>
      </c>
      <c r="I3118" s="60">
        <v>1</v>
      </c>
      <c r="J3118" s="60"/>
      <c r="K3118" s="32">
        <v>1</v>
      </c>
      <c r="L3118" s="33">
        <v>105</v>
      </c>
      <c r="M3118" s="31" t="s">
        <v>91</v>
      </c>
      <c r="X3118" s="37" t="s">
        <v>11656</v>
      </c>
      <c r="Y3118" s="38" t="s">
        <v>12507</v>
      </c>
      <c r="AA3118" s="39">
        <v>43978</v>
      </c>
      <c r="AB3118" s="39">
        <v>45803</v>
      </c>
      <c r="AC3118" s="38" t="s">
        <v>94</v>
      </c>
      <c r="AD3118" s="29">
        <v>100</v>
      </c>
      <c r="AE3118" s="29">
        <v>5</v>
      </c>
      <c r="AF3118" s="40">
        <v>1</v>
      </c>
      <c r="AG3118" s="41" t="s">
        <v>95</v>
      </c>
      <c r="AJ3118" s="38" t="s">
        <v>97</v>
      </c>
      <c r="AK3118" s="29" t="s">
        <v>7</v>
      </c>
      <c r="AL3118" s="39">
        <v>44069</v>
      </c>
      <c r="AM3118" s="29">
        <v>241956</v>
      </c>
      <c r="AN3118" s="29" t="s">
        <v>76</v>
      </c>
      <c r="AO3118" s="29">
        <v>245</v>
      </c>
      <c r="AP3118" s="29">
        <v>5.44</v>
      </c>
      <c r="AQ3118" s="29" t="s">
        <v>10</v>
      </c>
      <c r="AR3118" s="39">
        <v>42649</v>
      </c>
      <c r="AS3118" s="29">
        <v>235200</v>
      </c>
      <c r="AT3118" s="29" t="s">
        <v>503</v>
      </c>
      <c r="AU3118" s="29">
        <v>57</v>
      </c>
      <c r="AV3118" s="29">
        <v>0.88</v>
      </c>
      <c r="AW3118" s="42">
        <v>36287</v>
      </c>
      <c r="AX3118" s="43">
        <v>255916</v>
      </c>
      <c r="AY3118" s="43">
        <v>47993</v>
      </c>
      <c r="AZ3118" s="44" t="s">
        <v>11120</v>
      </c>
    </row>
    <row r="3119" spans="1:52" ht="12.75" customHeight="1" x14ac:dyDescent="0.2">
      <c r="A3119" s="27">
        <v>101614</v>
      </c>
      <c r="B3119" s="28" t="s">
        <v>12508</v>
      </c>
      <c r="C3119" s="29" t="s">
        <v>56</v>
      </c>
      <c r="D3119" s="30" t="s">
        <v>12509</v>
      </c>
      <c r="E3119" s="30" t="s">
        <v>12509</v>
      </c>
      <c r="F3119" s="31">
        <v>1998</v>
      </c>
      <c r="G3119" s="31" t="s">
        <v>102</v>
      </c>
      <c r="H3119" s="30" t="s">
        <v>952</v>
      </c>
      <c r="I3119" s="60">
        <v>1</v>
      </c>
      <c r="J3119" s="60"/>
      <c r="K3119" s="32">
        <v>1</v>
      </c>
      <c r="L3119" s="33">
        <v>106</v>
      </c>
      <c r="M3119" s="31" t="s">
        <v>91</v>
      </c>
      <c r="X3119" s="37" t="s">
        <v>12510</v>
      </c>
      <c r="Y3119" s="38" t="s">
        <v>12511</v>
      </c>
      <c r="AA3119" s="39">
        <v>42856</v>
      </c>
      <c r="AB3119" s="39">
        <v>44681</v>
      </c>
      <c r="AC3119" s="38" t="s">
        <v>94</v>
      </c>
      <c r="AD3119" s="29">
        <v>100</v>
      </c>
      <c r="AE3119" s="29">
        <v>5</v>
      </c>
      <c r="AF3119" s="40">
        <v>2</v>
      </c>
      <c r="AG3119" s="41" t="s">
        <v>95</v>
      </c>
      <c r="AJ3119" s="38" t="s">
        <v>639</v>
      </c>
      <c r="AK3119" s="29" t="s">
        <v>7</v>
      </c>
      <c r="AL3119" s="39">
        <v>43911</v>
      </c>
      <c r="AM3119" s="29">
        <v>234229</v>
      </c>
      <c r="AN3119" s="29" t="s">
        <v>503</v>
      </c>
      <c r="AO3119" s="29">
        <v>403</v>
      </c>
      <c r="AP3119" s="29">
        <v>3.06</v>
      </c>
      <c r="AQ3119" s="29" t="s">
        <v>10</v>
      </c>
      <c r="AR3119" s="39">
        <v>44229</v>
      </c>
      <c r="AS3119" s="29">
        <v>95156</v>
      </c>
      <c r="AT3119" s="29" t="s">
        <v>74</v>
      </c>
      <c r="AU3119" s="29">
        <v>67</v>
      </c>
      <c r="AV3119" s="29">
        <v>1.06</v>
      </c>
      <c r="AW3119" s="42">
        <v>36273</v>
      </c>
      <c r="AX3119" s="43">
        <v>683066</v>
      </c>
      <c r="AY3119" s="43">
        <v>121634</v>
      </c>
      <c r="AZ3119" s="44" t="s">
        <v>6211</v>
      </c>
    </row>
    <row r="3120" spans="1:52" ht="12.75" customHeight="1" x14ac:dyDescent="0.2">
      <c r="A3120" s="27">
        <v>101622</v>
      </c>
      <c r="B3120" s="28" t="s">
        <v>12512</v>
      </c>
      <c r="C3120" s="29" t="s">
        <v>56</v>
      </c>
      <c r="D3120" s="30" t="s">
        <v>12513</v>
      </c>
      <c r="E3120" s="30" t="s">
        <v>12513</v>
      </c>
      <c r="F3120" s="31">
        <v>1996</v>
      </c>
      <c r="G3120" s="31" t="s">
        <v>102</v>
      </c>
      <c r="H3120" s="30" t="s">
        <v>1013</v>
      </c>
      <c r="I3120" s="60">
        <v>1</v>
      </c>
      <c r="J3120" s="60"/>
      <c r="K3120" s="32">
        <v>1</v>
      </c>
      <c r="L3120" s="33">
        <v>115</v>
      </c>
      <c r="M3120" s="31" t="s">
        <v>91</v>
      </c>
      <c r="X3120" s="37" t="s">
        <v>12514</v>
      </c>
      <c r="Y3120" s="38" t="s">
        <v>12515</v>
      </c>
      <c r="Z3120" s="29" t="s">
        <v>96</v>
      </c>
      <c r="AA3120" s="39">
        <v>42399</v>
      </c>
      <c r="AB3120" s="39">
        <v>44225</v>
      </c>
      <c r="AC3120" s="38" t="s">
        <v>144</v>
      </c>
      <c r="AD3120" s="29">
        <v>100</v>
      </c>
      <c r="AE3120" s="29">
        <v>7</v>
      </c>
      <c r="AF3120" s="40">
        <v>6</v>
      </c>
      <c r="AG3120" s="41" t="s">
        <v>95</v>
      </c>
      <c r="AJ3120" s="38" t="s">
        <v>10123</v>
      </c>
      <c r="AK3120" s="29" t="s">
        <v>6</v>
      </c>
      <c r="AL3120" s="39">
        <v>43845</v>
      </c>
      <c r="AM3120" s="29">
        <v>243506</v>
      </c>
      <c r="AN3120" s="29" t="s">
        <v>76</v>
      </c>
      <c r="AO3120" s="29">
        <v>291</v>
      </c>
      <c r="AP3120" s="29">
        <v>6.55</v>
      </c>
      <c r="AQ3120" s="29" t="s">
        <v>95</v>
      </c>
      <c r="AR3120" s="39">
        <v>44213</v>
      </c>
      <c r="AS3120" s="29">
        <v>231101</v>
      </c>
      <c r="AT3120" s="29" t="s">
        <v>503</v>
      </c>
      <c r="AU3120" s="29">
        <v>209</v>
      </c>
      <c r="AV3120" s="29">
        <v>1.85</v>
      </c>
      <c r="AW3120" s="42">
        <v>36528</v>
      </c>
      <c r="AX3120" s="43">
        <v>1395334</v>
      </c>
      <c r="AY3120" s="43">
        <v>237846</v>
      </c>
      <c r="AZ3120" s="44" t="s">
        <v>267</v>
      </c>
    </row>
    <row r="3121" spans="1:52" ht="12.75" customHeight="1" x14ac:dyDescent="0.2">
      <c r="A3121" s="27">
        <v>101634</v>
      </c>
      <c r="B3121" s="28" t="s">
        <v>12516</v>
      </c>
      <c r="C3121" s="29" t="s">
        <v>56</v>
      </c>
      <c r="D3121" s="30" t="s">
        <v>12517</v>
      </c>
      <c r="E3121" s="30" t="s">
        <v>12517</v>
      </c>
      <c r="F3121" s="31">
        <v>1998</v>
      </c>
      <c r="G3121" s="31" t="s">
        <v>69</v>
      </c>
      <c r="H3121" s="30" t="s">
        <v>59</v>
      </c>
      <c r="I3121" s="60">
        <v>1</v>
      </c>
      <c r="J3121" s="60"/>
      <c r="K3121" s="32">
        <v>1</v>
      </c>
      <c r="L3121" s="33">
        <v>74</v>
      </c>
      <c r="M3121" s="31" t="s">
        <v>60</v>
      </c>
      <c r="X3121" s="37" t="s">
        <v>12518</v>
      </c>
      <c r="Y3121" s="38" t="s">
        <v>12519</v>
      </c>
      <c r="AA3121" s="39">
        <v>40324</v>
      </c>
      <c r="AB3121" s="39">
        <v>2958465</v>
      </c>
      <c r="AC3121" s="38" t="s">
        <v>1103</v>
      </c>
      <c r="AD3121" s="29">
        <v>100</v>
      </c>
      <c r="AE3121" s="29">
        <v>99</v>
      </c>
      <c r="AF3121" s="40">
        <v>2</v>
      </c>
      <c r="AG3121" s="41" t="s">
        <v>64</v>
      </c>
      <c r="AJ3121" s="38" t="s">
        <v>748</v>
      </c>
      <c r="AK3121" s="29" t="s">
        <v>6</v>
      </c>
      <c r="AL3121" s="39">
        <v>41933</v>
      </c>
      <c r="AM3121" s="29">
        <v>280429</v>
      </c>
      <c r="AN3121" s="29" t="s">
        <v>76</v>
      </c>
      <c r="AO3121" s="29">
        <v>41</v>
      </c>
      <c r="AP3121" s="29">
        <v>5.3</v>
      </c>
      <c r="AQ3121" s="29" t="s">
        <v>10</v>
      </c>
      <c r="AR3121" s="39">
        <v>44118</v>
      </c>
      <c r="AS3121" s="29">
        <v>291519</v>
      </c>
      <c r="AT3121" s="29" t="s">
        <v>76</v>
      </c>
      <c r="AU3121" s="29">
        <v>13</v>
      </c>
      <c r="AV3121" s="29">
        <v>0.9</v>
      </c>
    </row>
    <row r="3122" spans="1:52" ht="12.75" customHeight="1" x14ac:dyDescent="0.2">
      <c r="A3122" s="27">
        <v>101676</v>
      </c>
      <c r="B3122" s="28" t="s">
        <v>12520</v>
      </c>
      <c r="C3122" s="29" t="s">
        <v>56</v>
      </c>
      <c r="D3122" s="30" t="s">
        <v>12521</v>
      </c>
      <c r="E3122" s="30" t="s">
        <v>12521</v>
      </c>
      <c r="F3122" s="31">
        <v>1998</v>
      </c>
      <c r="G3122" s="31" t="s">
        <v>69</v>
      </c>
      <c r="H3122" s="30" t="s">
        <v>59</v>
      </c>
      <c r="I3122" s="60">
        <v>1</v>
      </c>
      <c r="J3122" s="60"/>
      <c r="K3122" s="32">
        <v>1</v>
      </c>
      <c r="L3122" s="33">
        <v>117</v>
      </c>
      <c r="M3122" s="31" t="s">
        <v>91</v>
      </c>
      <c r="X3122" s="37" t="s">
        <v>5397</v>
      </c>
      <c r="Y3122" s="38" t="s">
        <v>12522</v>
      </c>
      <c r="AA3122" s="39">
        <v>39533</v>
      </c>
      <c r="AB3122" s="39">
        <v>2958465</v>
      </c>
      <c r="AC3122" s="38" t="s">
        <v>210</v>
      </c>
      <c r="AD3122" s="29">
        <v>100</v>
      </c>
      <c r="AE3122" s="29">
        <v>99</v>
      </c>
      <c r="AF3122" s="40">
        <v>9</v>
      </c>
      <c r="AG3122" s="41" t="s">
        <v>64</v>
      </c>
      <c r="AJ3122" s="38" t="s">
        <v>935</v>
      </c>
      <c r="AK3122" s="29" t="s">
        <v>7</v>
      </c>
      <c r="AL3122" s="39">
        <v>44225</v>
      </c>
      <c r="AM3122" s="29">
        <v>261609</v>
      </c>
      <c r="AN3122" s="29" t="s">
        <v>76</v>
      </c>
      <c r="AO3122" s="29">
        <v>61</v>
      </c>
      <c r="AP3122" s="29">
        <v>3.15</v>
      </c>
      <c r="AQ3122" s="29" t="s">
        <v>10</v>
      </c>
      <c r="AR3122" s="39">
        <v>43452</v>
      </c>
      <c r="AS3122" s="29">
        <v>164240</v>
      </c>
      <c r="AT3122" s="29" t="s">
        <v>84</v>
      </c>
      <c r="AU3122" s="29">
        <v>114</v>
      </c>
      <c r="AV3122" s="29">
        <v>0.91</v>
      </c>
      <c r="AW3122" s="42">
        <v>36245</v>
      </c>
      <c r="AX3122" s="43">
        <v>1120233</v>
      </c>
      <c r="AY3122" s="43">
        <v>215359</v>
      </c>
      <c r="AZ3122" s="44" t="s">
        <v>299</v>
      </c>
    </row>
    <row r="3123" spans="1:52" ht="12.75" customHeight="1" x14ac:dyDescent="0.2">
      <c r="A3123" s="27">
        <v>102773</v>
      </c>
      <c r="B3123" s="28" t="s">
        <v>12523</v>
      </c>
      <c r="C3123" s="29" t="s">
        <v>56</v>
      </c>
      <c r="D3123" s="30" t="s">
        <v>12524</v>
      </c>
      <c r="E3123" s="30" t="s">
        <v>12525</v>
      </c>
      <c r="F3123" s="31">
        <v>1999</v>
      </c>
      <c r="G3123" s="31" t="s">
        <v>102</v>
      </c>
      <c r="H3123" s="30" t="s">
        <v>59</v>
      </c>
      <c r="I3123" s="60">
        <v>1</v>
      </c>
      <c r="J3123" s="60"/>
      <c r="K3123" s="32">
        <v>1</v>
      </c>
      <c r="L3123" s="33">
        <v>109</v>
      </c>
      <c r="M3123" s="31" t="s">
        <v>91</v>
      </c>
      <c r="X3123" s="37" t="s">
        <v>4719</v>
      </c>
      <c r="Y3123" s="38" t="s">
        <v>12526</v>
      </c>
      <c r="AA3123" s="39">
        <v>42552</v>
      </c>
      <c r="AB3123" s="39">
        <v>44377</v>
      </c>
      <c r="AC3123" s="38" t="s">
        <v>94</v>
      </c>
      <c r="AD3123" s="29">
        <v>100</v>
      </c>
      <c r="AE3123" s="29">
        <v>5</v>
      </c>
      <c r="AF3123" s="40">
        <v>5</v>
      </c>
      <c r="AG3123" s="41" t="s">
        <v>95</v>
      </c>
      <c r="AH3123" s="39">
        <v>44378</v>
      </c>
      <c r="AI3123" s="39">
        <v>44926</v>
      </c>
      <c r="AJ3123" s="38" t="s">
        <v>12527</v>
      </c>
      <c r="AK3123" s="29" t="s">
        <v>7</v>
      </c>
      <c r="AL3123" s="39">
        <v>44216</v>
      </c>
      <c r="AM3123" s="29">
        <v>240805</v>
      </c>
      <c r="AN3123" s="29" t="s">
        <v>76</v>
      </c>
      <c r="AO3123" s="29">
        <v>186</v>
      </c>
      <c r="AP3123" s="29">
        <v>3.19</v>
      </c>
      <c r="AQ3123" s="29" t="s">
        <v>10</v>
      </c>
      <c r="AR3123" s="39">
        <v>43997</v>
      </c>
      <c r="AS3123" s="29">
        <v>105736</v>
      </c>
      <c r="AT3123" s="29" t="s">
        <v>85</v>
      </c>
      <c r="AU3123" s="29">
        <v>100</v>
      </c>
      <c r="AV3123" s="29">
        <v>1.02</v>
      </c>
      <c r="AW3123" s="42">
        <v>36567</v>
      </c>
      <c r="AX3123" s="43">
        <v>886516</v>
      </c>
      <c r="AY3123" s="43">
        <v>174623</v>
      </c>
      <c r="AZ3123" s="44" t="s">
        <v>12528</v>
      </c>
    </row>
    <row r="3124" spans="1:52" ht="12.75" customHeight="1" x14ac:dyDescent="0.2">
      <c r="A3124" s="27">
        <v>102846</v>
      </c>
      <c r="B3124" s="28" t="s">
        <v>12529</v>
      </c>
      <c r="C3124" s="29" t="s">
        <v>56</v>
      </c>
      <c r="D3124" s="30" t="s">
        <v>12530</v>
      </c>
      <c r="E3124" s="30" t="s">
        <v>12531</v>
      </c>
      <c r="F3124" s="31">
        <v>1998</v>
      </c>
      <c r="G3124" s="31" t="s">
        <v>69</v>
      </c>
      <c r="H3124" s="30" t="s">
        <v>59</v>
      </c>
      <c r="I3124" s="60">
        <v>1</v>
      </c>
      <c r="J3124" s="60"/>
      <c r="K3124" s="32">
        <v>1</v>
      </c>
      <c r="L3124" s="33">
        <v>107</v>
      </c>
      <c r="M3124" s="31" t="s">
        <v>91</v>
      </c>
      <c r="X3124" s="37" t="s">
        <v>12532</v>
      </c>
      <c r="Y3124" s="38" t="s">
        <v>12533</v>
      </c>
      <c r="AA3124" s="39">
        <v>43814</v>
      </c>
      <c r="AB3124" s="39">
        <v>44561</v>
      </c>
      <c r="AC3124" s="38" t="s">
        <v>210</v>
      </c>
      <c r="AD3124" s="29">
        <v>100</v>
      </c>
      <c r="AE3124" s="29">
        <v>99</v>
      </c>
      <c r="AF3124" s="40">
        <v>0</v>
      </c>
      <c r="AJ3124" s="38" t="s">
        <v>3388</v>
      </c>
      <c r="AK3124" s="29" t="s">
        <v>7</v>
      </c>
      <c r="AL3124" s="39">
        <v>41749</v>
      </c>
      <c r="AM3124" s="29">
        <v>272653</v>
      </c>
      <c r="AN3124" s="29" t="s">
        <v>76</v>
      </c>
      <c r="AO3124" s="29">
        <v>42</v>
      </c>
      <c r="AP3124" s="29">
        <v>4.5599999999999996</v>
      </c>
      <c r="AQ3124" s="29" t="s">
        <v>10</v>
      </c>
      <c r="AR3124" s="39">
        <v>41770</v>
      </c>
      <c r="AS3124" s="29">
        <v>125347</v>
      </c>
      <c r="AT3124" s="29" t="s">
        <v>85</v>
      </c>
      <c r="AU3124" s="29">
        <v>171</v>
      </c>
      <c r="AV3124" s="29">
        <v>1.02</v>
      </c>
      <c r="AW3124" s="42">
        <v>36301</v>
      </c>
      <c r="AX3124" s="43">
        <v>782818</v>
      </c>
      <c r="AY3124" s="43">
        <v>146408</v>
      </c>
      <c r="AZ3124" s="44" t="s">
        <v>299</v>
      </c>
    </row>
    <row r="3125" spans="1:52" ht="12.75" customHeight="1" x14ac:dyDescent="0.2">
      <c r="A3125" s="27">
        <v>102848</v>
      </c>
      <c r="B3125" s="28" t="s">
        <v>12534</v>
      </c>
      <c r="C3125" s="29" t="s">
        <v>56</v>
      </c>
      <c r="D3125" s="30" t="s">
        <v>12535</v>
      </c>
      <c r="E3125" s="30" t="s">
        <v>12535</v>
      </c>
      <c r="F3125" s="31">
        <v>1999</v>
      </c>
      <c r="G3125" s="31" t="s">
        <v>102</v>
      </c>
      <c r="H3125" s="30" t="s">
        <v>70</v>
      </c>
      <c r="I3125" s="60">
        <v>1</v>
      </c>
      <c r="J3125" s="60"/>
      <c r="K3125" s="32">
        <v>1</v>
      </c>
      <c r="L3125" s="33">
        <v>121</v>
      </c>
      <c r="M3125" s="31" t="s">
        <v>91</v>
      </c>
      <c r="X3125" s="37" t="s">
        <v>7234</v>
      </c>
      <c r="Y3125" s="38" t="s">
        <v>12536</v>
      </c>
      <c r="AA3125" s="39">
        <v>42736</v>
      </c>
      <c r="AB3125" s="39">
        <v>44561</v>
      </c>
      <c r="AC3125" s="38" t="s">
        <v>94</v>
      </c>
      <c r="AD3125" s="29">
        <v>100</v>
      </c>
      <c r="AE3125" s="29">
        <v>5</v>
      </c>
      <c r="AF3125" s="40">
        <v>2</v>
      </c>
      <c r="AG3125" s="41" t="s">
        <v>95</v>
      </c>
      <c r="AJ3125" s="38" t="s">
        <v>12537</v>
      </c>
      <c r="AK3125" s="29" t="s">
        <v>7</v>
      </c>
      <c r="AL3125" s="39">
        <v>43114</v>
      </c>
      <c r="AM3125" s="29">
        <v>242057</v>
      </c>
      <c r="AN3125" s="29" t="s">
        <v>76</v>
      </c>
      <c r="AO3125" s="29">
        <v>168</v>
      </c>
      <c r="AP3125" s="29">
        <v>3.43</v>
      </c>
      <c r="AQ3125" s="29" t="s">
        <v>10</v>
      </c>
      <c r="AR3125" s="39">
        <v>44063</v>
      </c>
      <c r="AS3125" s="29">
        <v>273109</v>
      </c>
      <c r="AT3125" s="29" t="s">
        <v>76</v>
      </c>
      <c r="AU3125" s="29">
        <v>20</v>
      </c>
      <c r="AV3125" s="29">
        <v>1.77</v>
      </c>
      <c r="AW3125" s="42">
        <v>36308</v>
      </c>
      <c r="AX3125" s="43">
        <v>607340</v>
      </c>
      <c r="AY3125" s="43">
        <v>111886</v>
      </c>
      <c r="AZ3125" s="44" t="s">
        <v>6211</v>
      </c>
    </row>
    <row r="3126" spans="1:52" ht="12.75" customHeight="1" x14ac:dyDescent="0.2">
      <c r="A3126" s="27">
        <v>102850</v>
      </c>
      <c r="B3126" s="28" t="s">
        <v>12538</v>
      </c>
      <c r="C3126" s="29" t="s">
        <v>56</v>
      </c>
      <c r="D3126" s="30" t="s">
        <v>12539</v>
      </c>
      <c r="E3126" s="30" t="s">
        <v>12540</v>
      </c>
      <c r="F3126" s="31">
        <v>1999</v>
      </c>
      <c r="G3126" s="31" t="s">
        <v>102</v>
      </c>
      <c r="H3126" s="30" t="s">
        <v>555</v>
      </c>
      <c r="I3126" s="60">
        <v>1</v>
      </c>
      <c r="J3126" s="60"/>
      <c r="K3126" s="32">
        <v>1</v>
      </c>
      <c r="L3126" s="33">
        <v>136</v>
      </c>
      <c r="M3126" s="31" t="s">
        <v>91</v>
      </c>
      <c r="X3126" s="37" t="s">
        <v>12541</v>
      </c>
      <c r="Y3126" s="38" t="s">
        <v>12542</v>
      </c>
      <c r="AA3126" s="39">
        <v>42699</v>
      </c>
      <c r="AB3126" s="39">
        <v>44524</v>
      </c>
      <c r="AC3126" s="38" t="s">
        <v>144</v>
      </c>
      <c r="AD3126" s="29">
        <v>100</v>
      </c>
      <c r="AE3126" s="29">
        <v>7</v>
      </c>
      <c r="AF3126" s="40">
        <v>6</v>
      </c>
      <c r="AG3126" s="41" t="s">
        <v>95</v>
      </c>
      <c r="AJ3126" s="38" t="s">
        <v>12251</v>
      </c>
      <c r="AK3126" s="29" t="s">
        <v>6</v>
      </c>
      <c r="AL3126" s="39">
        <v>44197</v>
      </c>
      <c r="AM3126" s="29">
        <v>235114</v>
      </c>
      <c r="AN3126" s="29" t="s">
        <v>76</v>
      </c>
      <c r="AO3126" s="29">
        <v>417</v>
      </c>
      <c r="AP3126" s="29">
        <v>5.07</v>
      </c>
      <c r="AQ3126" s="29" t="s">
        <v>9</v>
      </c>
      <c r="AR3126" s="39">
        <v>44029</v>
      </c>
      <c r="AS3126" s="29">
        <v>231503</v>
      </c>
      <c r="AT3126" s="29" t="s">
        <v>503</v>
      </c>
      <c r="AU3126" s="29">
        <v>62</v>
      </c>
      <c r="AV3126" s="29">
        <v>0.8</v>
      </c>
      <c r="AW3126" s="42">
        <v>36287</v>
      </c>
      <c r="AX3126" s="43">
        <v>6936220</v>
      </c>
      <c r="AY3126" s="43">
        <v>1255666</v>
      </c>
      <c r="AZ3126" s="44" t="s">
        <v>267</v>
      </c>
    </row>
    <row r="3127" spans="1:52" ht="12.75" customHeight="1" x14ac:dyDescent="0.2">
      <c r="A3127" s="27">
        <v>102851</v>
      </c>
      <c r="B3127" s="28" t="s">
        <v>12543</v>
      </c>
      <c r="C3127" s="29" t="s">
        <v>56</v>
      </c>
      <c r="D3127" s="30" t="s">
        <v>12544</v>
      </c>
      <c r="E3127" s="30" t="s">
        <v>12545</v>
      </c>
      <c r="F3127" s="31">
        <v>1998</v>
      </c>
      <c r="G3127" s="31" t="s">
        <v>102</v>
      </c>
      <c r="H3127" s="30" t="s">
        <v>70</v>
      </c>
      <c r="I3127" s="60">
        <v>1</v>
      </c>
      <c r="J3127" s="60"/>
      <c r="K3127" s="32">
        <v>1</v>
      </c>
      <c r="L3127" s="33">
        <v>105</v>
      </c>
      <c r="M3127" s="31" t="s">
        <v>91</v>
      </c>
      <c r="X3127" s="37" t="s">
        <v>12546</v>
      </c>
      <c r="Y3127" s="38" t="s">
        <v>12547</v>
      </c>
      <c r="AA3127" s="39">
        <v>44013</v>
      </c>
      <c r="AB3127" s="39">
        <v>46203</v>
      </c>
      <c r="AC3127" s="38" t="s">
        <v>144</v>
      </c>
      <c r="AD3127" s="29">
        <v>100</v>
      </c>
      <c r="AE3127" s="29">
        <v>8</v>
      </c>
      <c r="AF3127" s="40">
        <v>1</v>
      </c>
      <c r="AG3127" s="41" t="s">
        <v>95</v>
      </c>
      <c r="AJ3127" s="38" t="s">
        <v>216</v>
      </c>
      <c r="AK3127" s="29" t="s">
        <v>7</v>
      </c>
      <c r="AL3127" s="39">
        <v>44197</v>
      </c>
      <c r="AM3127" s="29">
        <v>252138</v>
      </c>
      <c r="AN3127" s="29" t="s">
        <v>76</v>
      </c>
      <c r="AO3127" s="29">
        <v>195</v>
      </c>
      <c r="AP3127" s="29">
        <v>5.21</v>
      </c>
      <c r="AQ3127" s="29" t="s">
        <v>255</v>
      </c>
      <c r="AR3127" s="39">
        <v>43561</v>
      </c>
      <c r="AS3127" s="29">
        <v>83000</v>
      </c>
      <c r="AT3127" s="29" t="s">
        <v>74</v>
      </c>
      <c r="AW3127" s="42">
        <v>36301</v>
      </c>
      <c r="AX3127" s="43">
        <v>2566871</v>
      </c>
      <c r="AY3127" s="43">
        <v>471071</v>
      </c>
      <c r="AZ3127" s="44" t="s">
        <v>267</v>
      </c>
    </row>
    <row r="3128" spans="1:52" ht="12.75" customHeight="1" x14ac:dyDescent="0.2">
      <c r="A3128" s="27">
        <v>102853</v>
      </c>
      <c r="B3128" s="28" t="s">
        <v>12548</v>
      </c>
      <c r="C3128" s="29" t="s">
        <v>56</v>
      </c>
      <c r="D3128" s="30" t="s">
        <v>12549</v>
      </c>
      <c r="E3128" s="30" t="s">
        <v>12549</v>
      </c>
      <c r="F3128" s="31">
        <v>1998</v>
      </c>
      <c r="G3128" s="31" t="s">
        <v>102</v>
      </c>
      <c r="H3128" s="30" t="s">
        <v>108</v>
      </c>
      <c r="I3128" s="60">
        <v>1</v>
      </c>
      <c r="J3128" s="60"/>
      <c r="K3128" s="32">
        <v>1</v>
      </c>
      <c r="L3128" s="33">
        <v>102</v>
      </c>
      <c r="M3128" s="31" t="s">
        <v>109</v>
      </c>
      <c r="X3128" s="37" t="s">
        <v>12550</v>
      </c>
      <c r="Y3128" s="38" t="s">
        <v>12551</v>
      </c>
      <c r="AA3128" s="39">
        <v>42736</v>
      </c>
      <c r="AB3128" s="39">
        <v>44561</v>
      </c>
      <c r="AC3128" s="38" t="s">
        <v>144</v>
      </c>
      <c r="AD3128" s="29">
        <v>100</v>
      </c>
      <c r="AE3128" s="29">
        <v>7</v>
      </c>
      <c r="AF3128" s="40">
        <v>4</v>
      </c>
      <c r="AG3128" s="41" t="s">
        <v>95</v>
      </c>
      <c r="AJ3128" s="38" t="s">
        <v>12552</v>
      </c>
      <c r="AK3128" s="29" t="s">
        <v>6</v>
      </c>
      <c r="AL3128" s="39">
        <v>44191</v>
      </c>
      <c r="AM3128" s="29">
        <v>234739</v>
      </c>
      <c r="AN3128" s="29" t="s">
        <v>503</v>
      </c>
      <c r="AO3128" s="29">
        <v>729</v>
      </c>
      <c r="AP3128" s="29">
        <v>7.49</v>
      </c>
      <c r="AQ3128" s="29" t="s">
        <v>10</v>
      </c>
      <c r="AR3128" s="39">
        <v>43106</v>
      </c>
      <c r="AS3128" s="29">
        <v>165908</v>
      </c>
      <c r="AT3128" s="29" t="s">
        <v>126</v>
      </c>
      <c r="AU3128" s="29">
        <v>199</v>
      </c>
      <c r="AV3128" s="29">
        <v>1.24</v>
      </c>
      <c r="AW3128" s="42">
        <v>36273</v>
      </c>
      <c r="AX3128" s="43">
        <v>13582</v>
      </c>
      <c r="AY3128" s="43">
        <v>2533</v>
      </c>
      <c r="AZ3128" s="44" t="s">
        <v>267</v>
      </c>
    </row>
    <row r="3129" spans="1:52" ht="12.75" customHeight="1" x14ac:dyDescent="0.2">
      <c r="A3129" s="27">
        <v>102894</v>
      </c>
      <c r="B3129" s="28" t="s">
        <v>12553</v>
      </c>
      <c r="C3129" s="29" t="s">
        <v>56</v>
      </c>
      <c r="D3129" s="30" t="s">
        <v>12554</v>
      </c>
      <c r="E3129" s="30" t="s">
        <v>12555</v>
      </c>
      <c r="F3129" s="31">
        <v>1999</v>
      </c>
      <c r="G3129" s="31" t="s">
        <v>102</v>
      </c>
      <c r="H3129" s="30" t="s">
        <v>952</v>
      </c>
      <c r="I3129" s="60">
        <v>1</v>
      </c>
      <c r="J3129" s="60"/>
      <c r="K3129" s="32">
        <v>1</v>
      </c>
      <c r="L3129" s="33">
        <v>127</v>
      </c>
      <c r="M3129" s="31" t="s">
        <v>109</v>
      </c>
      <c r="X3129" s="37" t="s">
        <v>565</v>
      </c>
      <c r="Y3129" s="38" t="s">
        <v>12556</v>
      </c>
      <c r="AA3129" s="39">
        <v>42736</v>
      </c>
      <c r="AB3129" s="39">
        <v>44561</v>
      </c>
      <c r="AC3129" s="38" t="s">
        <v>144</v>
      </c>
      <c r="AD3129" s="29">
        <v>100</v>
      </c>
      <c r="AE3129" s="29">
        <v>7</v>
      </c>
      <c r="AF3129" s="40">
        <v>4</v>
      </c>
      <c r="AG3129" s="41" t="s">
        <v>95</v>
      </c>
      <c r="AJ3129" s="38" t="s">
        <v>2751</v>
      </c>
      <c r="AK3129" s="29" t="s">
        <v>7</v>
      </c>
      <c r="AL3129" s="39">
        <v>43534</v>
      </c>
      <c r="AM3129" s="29">
        <v>232812</v>
      </c>
      <c r="AN3129" s="29" t="s">
        <v>503</v>
      </c>
      <c r="AO3129" s="29">
        <v>214</v>
      </c>
      <c r="AP3129" s="29">
        <v>2.5299999999999998</v>
      </c>
      <c r="AQ3129" s="29" t="s">
        <v>10</v>
      </c>
      <c r="AR3129" s="39">
        <v>44247</v>
      </c>
      <c r="AS3129" s="29">
        <v>184343</v>
      </c>
      <c r="AT3129" s="29" t="s">
        <v>126</v>
      </c>
      <c r="AU3129" s="29">
        <v>226</v>
      </c>
      <c r="AV3129" s="29">
        <v>1.01</v>
      </c>
      <c r="AW3129" s="42">
        <v>36280</v>
      </c>
      <c r="AX3129" s="43">
        <v>683545</v>
      </c>
      <c r="AY3129" s="43">
        <v>124081</v>
      </c>
      <c r="AZ3129" s="44" t="s">
        <v>267</v>
      </c>
    </row>
    <row r="3130" spans="1:52" ht="12.75" customHeight="1" x14ac:dyDescent="0.2">
      <c r="A3130" s="27">
        <v>102916</v>
      </c>
      <c r="B3130" s="28" t="s">
        <v>12557</v>
      </c>
      <c r="C3130" s="29" t="s">
        <v>56</v>
      </c>
      <c r="D3130" s="30" t="s">
        <v>12558</v>
      </c>
      <c r="E3130" s="30" t="s">
        <v>12558</v>
      </c>
      <c r="F3130" s="31">
        <v>1998</v>
      </c>
      <c r="G3130" s="31" t="s">
        <v>69</v>
      </c>
      <c r="H3130" s="30" t="s">
        <v>70</v>
      </c>
      <c r="I3130" s="60">
        <v>1</v>
      </c>
      <c r="J3130" s="60"/>
      <c r="K3130" s="32">
        <v>1</v>
      </c>
      <c r="L3130" s="33">
        <v>92</v>
      </c>
      <c r="M3130" s="31" t="s">
        <v>60</v>
      </c>
      <c r="X3130" s="37" t="s">
        <v>12559</v>
      </c>
      <c r="Y3130" s="38" t="s">
        <v>12560</v>
      </c>
      <c r="AA3130" s="39">
        <v>38880</v>
      </c>
      <c r="AB3130" s="39">
        <v>2958465</v>
      </c>
      <c r="AC3130" s="38" t="s">
        <v>210</v>
      </c>
      <c r="AD3130" s="29">
        <v>100</v>
      </c>
      <c r="AE3130" s="29">
        <v>99</v>
      </c>
      <c r="AF3130" s="40">
        <v>11</v>
      </c>
      <c r="AG3130" s="41" t="s">
        <v>64</v>
      </c>
      <c r="AJ3130" s="38" t="s">
        <v>817</v>
      </c>
      <c r="AK3130" s="29" t="s">
        <v>6</v>
      </c>
      <c r="AL3130" s="39">
        <v>44065</v>
      </c>
      <c r="AM3130" s="29">
        <v>264215</v>
      </c>
      <c r="AN3130" s="29" t="s">
        <v>76</v>
      </c>
      <c r="AO3130" s="29">
        <v>56</v>
      </c>
      <c r="AP3130" s="29">
        <v>3.96</v>
      </c>
      <c r="AQ3130" s="29" t="s">
        <v>75</v>
      </c>
      <c r="AR3130" s="39">
        <v>43895</v>
      </c>
      <c r="AS3130" s="29">
        <v>102958</v>
      </c>
      <c r="AT3130" s="29" t="s">
        <v>74</v>
      </c>
      <c r="AU3130" s="29">
        <v>35</v>
      </c>
      <c r="AV3130" s="29">
        <v>0.4</v>
      </c>
      <c r="AW3130" s="42">
        <v>36322</v>
      </c>
      <c r="AX3130" s="43">
        <v>5606</v>
      </c>
      <c r="AY3130" s="43">
        <v>1026</v>
      </c>
      <c r="AZ3130" s="44" t="s">
        <v>299</v>
      </c>
    </row>
    <row r="3131" spans="1:52" ht="12.75" customHeight="1" x14ac:dyDescent="0.2">
      <c r="A3131" s="27">
        <v>102931</v>
      </c>
      <c r="B3131" s="28" t="s">
        <v>12561</v>
      </c>
      <c r="C3131" s="29" t="s">
        <v>56</v>
      </c>
      <c r="D3131" s="30" t="s">
        <v>12562</v>
      </c>
      <c r="E3131" s="30" t="s">
        <v>6828</v>
      </c>
      <c r="F3131" s="31">
        <v>1999</v>
      </c>
      <c r="G3131" s="31" t="s">
        <v>102</v>
      </c>
      <c r="H3131" s="30" t="s">
        <v>70</v>
      </c>
      <c r="I3131" s="60">
        <v>1</v>
      </c>
      <c r="J3131" s="60"/>
      <c r="K3131" s="32">
        <v>1</v>
      </c>
      <c r="L3131" s="33">
        <v>105</v>
      </c>
      <c r="M3131" s="31" t="s">
        <v>91</v>
      </c>
      <c r="X3131" s="37" t="s">
        <v>12563</v>
      </c>
      <c r="Y3131" s="38" t="s">
        <v>12564</v>
      </c>
      <c r="AA3131" s="39">
        <v>43101</v>
      </c>
      <c r="AB3131" s="39">
        <v>44926</v>
      </c>
      <c r="AC3131" s="38" t="s">
        <v>94</v>
      </c>
      <c r="AD3131" s="29">
        <v>100</v>
      </c>
      <c r="AE3131" s="29">
        <v>5</v>
      </c>
      <c r="AF3131" s="40">
        <v>1</v>
      </c>
      <c r="AG3131" s="41" t="s">
        <v>95</v>
      </c>
      <c r="AJ3131" s="38" t="s">
        <v>4710</v>
      </c>
      <c r="AK3131" s="29" t="s">
        <v>6</v>
      </c>
      <c r="AL3131" s="39">
        <v>42898</v>
      </c>
      <c r="AM3131" s="29">
        <v>240410</v>
      </c>
      <c r="AN3131" s="29" t="s">
        <v>76</v>
      </c>
      <c r="AO3131" s="29">
        <v>380</v>
      </c>
      <c r="AP3131" s="29">
        <v>7.16</v>
      </c>
      <c r="AQ3131" s="29" t="s">
        <v>10</v>
      </c>
      <c r="AR3131" s="39">
        <v>44252</v>
      </c>
      <c r="AS3131" s="29">
        <v>272551</v>
      </c>
      <c r="AT3131" s="29" t="s">
        <v>76</v>
      </c>
      <c r="AU3131" s="29">
        <v>20</v>
      </c>
      <c r="AV3131" s="29">
        <v>1.81</v>
      </c>
      <c r="AW3131" s="42">
        <v>36693</v>
      </c>
      <c r="AX3131" s="43">
        <v>11680</v>
      </c>
      <c r="AY3131" s="43">
        <v>2080</v>
      </c>
      <c r="AZ3131" s="44" t="s">
        <v>6211</v>
      </c>
    </row>
    <row r="3132" spans="1:52" ht="12.75" customHeight="1" x14ac:dyDescent="0.2">
      <c r="A3132" s="27">
        <v>102971</v>
      </c>
      <c r="B3132" s="28" t="s">
        <v>12565</v>
      </c>
      <c r="C3132" s="29" t="s">
        <v>56</v>
      </c>
      <c r="D3132" s="30" t="s">
        <v>12566</v>
      </c>
      <c r="E3132" s="30" t="s">
        <v>12567</v>
      </c>
      <c r="F3132" s="31">
        <v>1999</v>
      </c>
      <c r="G3132" s="31" t="s">
        <v>102</v>
      </c>
      <c r="H3132" s="30" t="s">
        <v>103</v>
      </c>
      <c r="I3132" s="60">
        <v>1</v>
      </c>
      <c r="J3132" s="60"/>
      <c r="K3132" s="32">
        <v>1</v>
      </c>
      <c r="L3132" s="33">
        <v>124</v>
      </c>
      <c r="M3132" s="31" t="s">
        <v>193</v>
      </c>
      <c r="X3132" s="37" t="s">
        <v>12568</v>
      </c>
      <c r="Y3132" s="38" t="s">
        <v>12569</v>
      </c>
      <c r="AA3132" s="39">
        <v>43101</v>
      </c>
      <c r="AB3132" s="39">
        <v>44926</v>
      </c>
      <c r="AC3132" s="38" t="s">
        <v>94</v>
      </c>
      <c r="AD3132" s="29">
        <v>100</v>
      </c>
      <c r="AE3132" s="29">
        <v>5</v>
      </c>
      <c r="AF3132" s="40">
        <v>4</v>
      </c>
      <c r="AG3132" s="41" t="s">
        <v>95</v>
      </c>
      <c r="AJ3132" s="38" t="s">
        <v>5077</v>
      </c>
      <c r="AK3132" s="29" t="s">
        <v>6</v>
      </c>
      <c r="AL3132" s="39">
        <v>44060</v>
      </c>
      <c r="AM3132" s="29">
        <v>213615</v>
      </c>
      <c r="AN3132" s="29" t="s">
        <v>113</v>
      </c>
      <c r="AO3132" s="29">
        <v>631</v>
      </c>
      <c r="AP3132" s="29">
        <v>4.01</v>
      </c>
      <c r="AW3132" s="42">
        <v>36399</v>
      </c>
      <c r="AX3132" s="43">
        <v>10683435</v>
      </c>
      <c r="AY3132" s="43">
        <v>1889349</v>
      </c>
      <c r="AZ3132" s="44" t="s">
        <v>6211</v>
      </c>
    </row>
    <row r="3133" spans="1:52" ht="12.75" customHeight="1" x14ac:dyDescent="0.2">
      <c r="A3133" s="27">
        <v>102991</v>
      </c>
      <c r="B3133" s="28" t="s">
        <v>12570</v>
      </c>
      <c r="C3133" s="29" t="s">
        <v>56</v>
      </c>
      <c r="D3133" s="30" t="s">
        <v>12571</v>
      </c>
      <c r="E3133" s="30" t="s">
        <v>12571</v>
      </c>
      <c r="F3133" s="31">
        <v>1999</v>
      </c>
      <c r="G3133" s="31" t="s">
        <v>90</v>
      </c>
      <c r="H3133" s="30" t="s">
        <v>70</v>
      </c>
      <c r="I3133" s="60">
        <v>1</v>
      </c>
      <c r="J3133" s="60"/>
      <c r="K3133" s="32">
        <v>1</v>
      </c>
      <c r="L3133" s="33">
        <v>124</v>
      </c>
      <c r="M3133" s="31" t="s">
        <v>193</v>
      </c>
      <c r="X3133" s="37" t="s">
        <v>12572</v>
      </c>
      <c r="Y3133" s="38" t="s">
        <v>12573</v>
      </c>
      <c r="AA3133" s="39">
        <v>44197</v>
      </c>
      <c r="AB3133" s="39">
        <v>46022</v>
      </c>
      <c r="AC3133" s="38" t="s">
        <v>94</v>
      </c>
      <c r="AD3133" s="29">
        <v>100</v>
      </c>
      <c r="AE3133" s="29">
        <v>5</v>
      </c>
      <c r="AF3133" s="40">
        <v>0</v>
      </c>
      <c r="AG3133" s="41" t="s">
        <v>95</v>
      </c>
      <c r="AJ3133" s="38" t="s">
        <v>12574</v>
      </c>
      <c r="AK3133" s="29" t="s">
        <v>5</v>
      </c>
      <c r="AL3133" s="39">
        <v>43994</v>
      </c>
      <c r="AM3133" s="29">
        <v>213223</v>
      </c>
      <c r="AN3133" s="29" t="s">
        <v>113</v>
      </c>
      <c r="AO3133" s="29">
        <v>2008</v>
      </c>
      <c r="AP3133" s="29">
        <v>9.42</v>
      </c>
      <c r="AQ3133" s="29" t="s">
        <v>8</v>
      </c>
      <c r="AR3133" s="39">
        <v>44080</v>
      </c>
      <c r="AS3133" s="29">
        <v>211014</v>
      </c>
      <c r="AT3133" s="29" t="s">
        <v>113</v>
      </c>
      <c r="AU3133" s="29">
        <v>468</v>
      </c>
      <c r="AV3133" s="29">
        <v>2.52</v>
      </c>
      <c r="AW3133" s="42">
        <v>36455</v>
      </c>
      <c r="AX3133" s="43">
        <v>13985495</v>
      </c>
      <c r="AY3133" s="43">
        <v>2473418</v>
      </c>
      <c r="AZ3133" s="44" t="s">
        <v>12575</v>
      </c>
    </row>
    <row r="3134" spans="1:52" ht="12.75" customHeight="1" x14ac:dyDescent="0.2">
      <c r="A3134" s="27">
        <v>102999</v>
      </c>
      <c r="B3134" s="28" t="s">
        <v>12576</v>
      </c>
      <c r="C3134" s="29" t="s">
        <v>56</v>
      </c>
      <c r="D3134" s="30" t="s">
        <v>12577</v>
      </c>
      <c r="E3134" s="30" t="s">
        <v>12578</v>
      </c>
      <c r="F3134" s="31">
        <v>1999</v>
      </c>
      <c r="G3134" s="31" t="s">
        <v>102</v>
      </c>
      <c r="H3134" s="30" t="s">
        <v>70</v>
      </c>
      <c r="I3134" s="60">
        <v>1</v>
      </c>
      <c r="J3134" s="60"/>
      <c r="K3134" s="32">
        <v>1</v>
      </c>
      <c r="L3134" s="33">
        <v>95</v>
      </c>
      <c r="M3134" s="31" t="s">
        <v>91</v>
      </c>
      <c r="X3134" s="37" t="s">
        <v>12579</v>
      </c>
      <c r="Y3134" s="38" t="s">
        <v>12580</v>
      </c>
      <c r="AA3134" s="39">
        <v>43831</v>
      </c>
      <c r="AB3134" s="39">
        <v>45657</v>
      </c>
      <c r="AC3134" s="38" t="s">
        <v>144</v>
      </c>
      <c r="AD3134" s="29">
        <v>100</v>
      </c>
      <c r="AE3134" s="29">
        <v>7</v>
      </c>
      <c r="AF3134" s="40">
        <v>1</v>
      </c>
      <c r="AG3134" s="41" t="s">
        <v>95</v>
      </c>
      <c r="AJ3134" s="38" t="s">
        <v>12581</v>
      </c>
      <c r="AK3134" s="29" t="s">
        <v>6</v>
      </c>
      <c r="AL3134" s="39">
        <v>42987</v>
      </c>
      <c r="AM3134" s="29">
        <v>134341</v>
      </c>
      <c r="AN3134" s="29" t="s">
        <v>85</v>
      </c>
      <c r="AO3134" s="29">
        <v>570</v>
      </c>
      <c r="AP3134" s="29">
        <v>4</v>
      </c>
      <c r="AQ3134" s="29" t="s">
        <v>9</v>
      </c>
      <c r="AR3134" s="39">
        <v>44033</v>
      </c>
      <c r="AS3134" s="29">
        <v>230209</v>
      </c>
      <c r="AT3134" s="29" t="s">
        <v>503</v>
      </c>
      <c r="AU3134" s="29">
        <v>30</v>
      </c>
      <c r="AV3134" s="29">
        <v>0.28999999999999998</v>
      </c>
      <c r="AW3134" s="42">
        <v>36427</v>
      </c>
      <c r="AX3134" s="43">
        <v>1649736</v>
      </c>
      <c r="AY3134" s="43">
        <v>287755</v>
      </c>
      <c r="AZ3134" s="44" t="s">
        <v>299</v>
      </c>
    </row>
    <row r="3135" spans="1:52" ht="12.75" customHeight="1" x14ac:dyDescent="0.2">
      <c r="A3135" s="27">
        <v>103010</v>
      </c>
      <c r="B3135" s="28" t="s">
        <v>12582</v>
      </c>
      <c r="C3135" s="29" t="s">
        <v>56</v>
      </c>
      <c r="D3135" s="30" t="s">
        <v>12583</v>
      </c>
      <c r="E3135" s="30" t="s">
        <v>12584</v>
      </c>
      <c r="F3135" s="31">
        <v>1999</v>
      </c>
      <c r="G3135" s="31" t="s">
        <v>102</v>
      </c>
      <c r="H3135" s="30" t="s">
        <v>59</v>
      </c>
      <c r="I3135" s="60">
        <v>1</v>
      </c>
      <c r="J3135" s="60"/>
      <c r="K3135" s="32">
        <v>1</v>
      </c>
      <c r="L3135" s="33">
        <v>181</v>
      </c>
      <c r="M3135" s="31" t="s">
        <v>193</v>
      </c>
      <c r="X3135" s="37" t="s">
        <v>11264</v>
      </c>
      <c r="Y3135" s="38" t="s">
        <v>12585</v>
      </c>
      <c r="AA3135" s="39">
        <v>42496</v>
      </c>
      <c r="AB3135" s="39">
        <v>44321</v>
      </c>
      <c r="AC3135" s="38" t="s">
        <v>94</v>
      </c>
      <c r="AD3135" s="29">
        <v>100</v>
      </c>
      <c r="AE3135" s="29">
        <v>5</v>
      </c>
      <c r="AF3135" s="40">
        <v>2</v>
      </c>
      <c r="AG3135" s="41" t="s">
        <v>95</v>
      </c>
      <c r="AH3135" s="39">
        <v>44322</v>
      </c>
      <c r="AI3135" s="39">
        <v>46147</v>
      </c>
      <c r="AJ3135" s="38" t="s">
        <v>320</v>
      </c>
      <c r="AK3135" s="29" t="s">
        <v>7</v>
      </c>
      <c r="AL3135" s="39">
        <v>44003</v>
      </c>
      <c r="AM3135" s="29">
        <v>213152</v>
      </c>
      <c r="AN3135" s="29" t="s">
        <v>113</v>
      </c>
      <c r="AO3135" s="29">
        <v>1028</v>
      </c>
      <c r="AP3135" s="29">
        <v>6.51</v>
      </c>
      <c r="AQ3135" s="29" t="s">
        <v>10</v>
      </c>
      <c r="AR3135" s="39">
        <v>42494</v>
      </c>
      <c r="AS3135" s="29">
        <v>210935</v>
      </c>
      <c r="AT3135" s="29" t="s">
        <v>113</v>
      </c>
      <c r="AU3135" s="29">
        <v>571</v>
      </c>
      <c r="AV3135" s="29">
        <v>2.95</v>
      </c>
      <c r="AW3135" s="42">
        <v>36594</v>
      </c>
      <c r="AX3135" s="43">
        <v>6989364</v>
      </c>
      <c r="AY3135" s="43">
        <v>1245686</v>
      </c>
      <c r="AZ3135" s="44" t="s">
        <v>205</v>
      </c>
    </row>
    <row r="3136" spans="1:52" ht="12.75" customHeight="1" x14ac:dyDescent="0.2">
      <c r="A3136" s="27">
        <v>103011</v>
      </c>
      <c r="B3136" s="28" t="s">
        <v>12586</v>
      </c>
      <c r="C3136" s="29" t="s">
        <v>56</v>
      </c>
      <c r="D3136" s="30" t="s">
        <v>12587</v>
      </c>
      <c r="E3136" s="30" t="s">
        <v>12588</v>
      </c>
      <c r="F3136" s="31">
        <v>2000</v>
      </c>
      <c r="G3136" s="31" t="s">
        <v>102</v>
      </c>
      <c r="H3136" s="30" t="s">
        <v>1013</v>
      </c>
      <c r="I3136" s="60">
        <v>1</v>
      </c>
      <c r="J3136" s="60"/>
      <c r="K3136" s="32">
        <v>1</v>
      </c>
      <c r="L3136" s="33">
        <v>124</v>
      </c>
      <c r="M3136" s="31" t="s">
        <v>109</v>
      </c>
      <c r="X3136" s="37" t="s">
        <v>11088</v>
      </c>
      <c r="Y3136" s="38" t="s">
        <v>12589</v>
      </c>
      <c r="AA3136" s="39">
        <v>44014</v>
      </c>
      <c r="AB3136" s="39">
        <v>45108</v>
      </c>
      <c r="AC3136" s="38" t="s">
        <v>614</v>
      </c>
      <c r="AD3136" s="29">
        <v>100</v>
      </c>
      <c r="AE3136" s="29">
        <v>4</v>
      </c>
      <c r="AF3136" s="40">
        <v>0</v>
      </c>
      <c r="AG3136" s="41" t="s">
        <v>95</v>
      </c>
      <c r="AJ3136" s="38" t="s">
        <v>5077</v>
      </c>
      <c r="AK3136" s="29" t="s">
        <v>6</v>
      </c>
      <c r="AL3136" s="39">
        <v>43808</v>
      </c>
      <c r="AM3136" s="29">
        <v>153253</v>
      </c>
      <c r="AN3136" s="29" t="s">
        <v>84</v>
      </c>
      <c r="AO3136" s="29">
        <v>434</v>
      </c>
      <c r="AP3136" s="29">
        <v>3.57</v>
      </c>
      <c r="AQ3136" s="29" t="s">
        <v>95</v>
      </c>
      <c r="AR3136" s="39">
        <v>44010</v>
      </c>
      <c r="AS3136" s="29">
        <v>182840</v>
      </c>
      <c r="AT3136" s="29" t="s">
        <v>126</v>
      </c>
      <c r="AU3136" s="29">
        <v>159</v>
      </c>
      <c r="AV3136" s="29">
        <v>1.07</v>
      </c>
      <c r="AW3136" s="42">
        <v>36714</v>
      </c>
      <c r="AX3136" s="43">
        <v>9953194</v>
      </c>
      <c r="AY3136" s="43">
        <v>1748187</v>
      </c>
      <c r="AZ3136" s="44" t="s">
        <v>5851</v>
      </c>
    </row>
    <row r="3137" spans="1:52" ht="12.75" customHeight="1" x14ac:dyDescent="0.2">
      <c r="A3137" s="27">
        <v>103019</v>
      </c>
      <c r="B3137" s="28" t="s">
        <v>12590</v>
      </c>
      <c r="C3137" s="29" t="s">
        <v>56</v>
      </c>
      <c r="D3137" s="30" t="s">
        <v>12591</v>
      </c>
      <c r="E3137" s="30" t="s">
        <v>12591</v>
      </c>
      <c r="F3137" s="31">
        <v>1999</v>
      </c>
      <c r="G3137" s="31" t="s">
        <v>102</v>
      </c>
      <c r="H3137" s="30" t="s">
        <v>59</v>
      </c>
      <c r="I3137" s="60">
        <v>1</v>
      </c>
      <c r="J3137" s="60"/>
      <c r="K3137" s="32">
        <v>1</v>
      </c>
      <c r="L3137" s="33">
        <v>187</v>
      </c>
      <c r="M3137" s="31" t="s">
        <v>60</v>
      </c>
      <c r="X3137" s="37" t="s">
        <v>12592</v>
      </c>
      <c r="Y3137" s="38" t="s">
        <v>12593</v>
      </c>
      <c r="Z3137" s="29" t="s">
        <v>96</v>
      </c>
      <c r="AA3137" s="39">
        <v>39165</v>
      </c>
      <c r="AB3137" s="39">
        <v>44194</v>
      </c>
      <c r="AC3137" s="38" t="s">
        <v>210</v>
      </c>
      <c r="AD3137" s="29">
        <v>100</v>
      </c>
      <c r="AE3137" s="29">
        <v>99</v>
      </c>
      <c r="AF3137" s="40">
        <v>4</v>
      </c>
      <c r="AJ3137" s="38" t="s">
        <v>1696</v>
      </c>
      <c r="AK3137" s="29" t="s">
        <v>7</v>
      </c>
      <c r="AL3137" s="39">
        <v>44108</v>
      </c>
      <c r="AM3137" s="29">
        <v>263455</v>
      </c>
      <c r="AN3137" s="29" t="s">
        <v>76</v>
      </c>
      <c r="AO3137" s="29">
        <v>28</v>
      </c>
      <c r="AP3137" s="29">
        <v>2.42</v>
      </c>
      <c r="AQ3137" s="29" t="s">
        <v>10</v>
      </c>
      <c r="AR3137" s="39">
        <v>43543</v>
      </c>
      <c r="AS3137" s="29">
        <v>244337</v>
      </c>
      <c r="AT3137" s="29" t="s">
        <v>76</v>
      </c>
      <c r="AU3137" s="29">
        <v>23</v>
      </c>
      <c r="AV3137" s="29">
        <v>0.74</v>
      </c>
      <c r="AW3137" s="42">
        <v>36609</v>
      </c>
      <c r="AX3137" s="43">
        <v>402919</v>
      </c>
      <c r="AY3137" s="43">
        <v>74022</v>
      </c>
      <c r="AZ3137" s="44" t="s">
        <v>299</v>
      </c>
    </row>
    <row r="3138" spans="1:52" ht="12.75" customHeight="1" x14ac:dyDescent="0.2">
      <c r="A3138" s="27">
        <v>103042</v>
      </c>
      <c r="B3138" s="28" t="s">
        <v>12594</v>
      </c>
      <c r="C3138" s="29" t="s">
        <v>56</v>
      </c>
      <c r="D3138" s="30" t="s">
        <v>12595</v>
      </c>
      <c r="E3138" s="30" t="s">
        <v>12596</v>
      </c>
      <c r="F3138" s="31">
        <v>1999</v>
      </c>
      <c r="G3138" s="31" t="s">
        <v>102</v>
      </c>
      <c r="H3138" s="30" t="s">
        <v>952</v>
      </c>
      <c r="I3138" s="60">
        <v>1</v>
      </c>
      <c r="J3138" s="60"/>
      <c r="K3138" s="32">
        <v>1</v>
      </c>
      <c r="L3138" s="33">
        <v>98</v>
      </c>
      <c r="M3138" s="31" t="s">
        <v>91</v>
      </c>
      <c r="X3138" s="37" t="s">
        <v>12597</v>
      </c>
      <c r="Y3138" s="38" t="s">
        <v>12598</v>
      </c>
      <c r="AA3138" s="39">
        <v>44013</v>
      </c>
      <c r="AB3138" s="39">
        <v>46203</v>
      </c>
      <c r="AC3138" s="38" t="s">
        <v>144</v>
      </c>
      <c r="AD3138" s="29">
        <v>100</v>
      </c>
      <c r="AE3138" s="29">
        <v>8</v>
      </c>
      <c r="AF3138" s="40">
        <v>0</v>
      </c>
      <c r="AG3138" s="41" t="s">
        <v>95</v>
      </c>
      <c r="AJ3138" s="38" t="s">
        <v>2595</v>
      </c>
      <c r="AK3138" s="29" t="s">
        <v>7</v>
      </c>
      <c r="AL3138" s="39">
        <v>43006</v>
      </c>
      <c r="AM3138" s="29">
        <v>233318</v>
      </c>
      <c r="AN3138" s="29" t="s">
        <v>503</v>
      </c>
      <c r="AO3138" s="29">
        <v>293</v>
      </c>
      <c r="AP3138" s="29">
        <v>3.57</v>
      </c>
      <c r="AQ3138" s="29" t="s">
        <v>255</v>
      </c>
      <c r="AR3138" s="39">
        <v>43609</v>
      </c>
      <c r="AS3138" s="29">
        <v>250000</v>
      </c>
      <c r="AT3138" s="29" t="s">
        <v>76</v>
      </c>
      <c r="AW3138" s="42">
        <v>36483</v>
      </c>
      <c r="AX3138" s="43">
        <v>1115152</v>
      </c>
      <c r="AY3138" s="43">
        <v>193372</v>
      </c>
      <c r="AZ3138" s="44" t="s">
        <v>299</v>
      </c>
    </row>
    <row r="3139" spans="1:52" ht="12.75" customHeight="1" x14ac:dyDescent="0.2">
      <c r="A3139" s="27">
        <v>103048</v>
      </c>
      <c r="B3139" s="28" t="s">
        <v>12599</v>
      </c>
      <c r="C3139" s="29" t="s">
        <v>56</v>
      </c>
      <c r="D3139" s="30" t="s">
        <v>12600</v>
      </c>
      <c r="E3139" s="30" t="s">
        <v>12601</v>
      </c>
      <c r="F3139" s="31">
        <v>1999</v>
      </c>
      <c r="G3139" s="31" t="s">
        <v>102</v>
      </c>
      <c r="H3139" s="30" t="s">
        <v>952</v>
      </c>
      <c r="I3139" s="60">
        <v>1</v>
      </c>
      <c r="J3139" s="60"/>
      <c r="K3139" s="32">
        <v>1</v>
      </c>
      <c r="L3139" s="33">
        <v>103</v>
      </c>
      <c r="M3139" s="31" t="s">
        <v>91</v>
      </c>
      <c r="X3139" s="37" t="s">
        <v>12602</v>
      </c>
      <c r="Y3139" s="38" t="s">
        <v>12603</v>
      </c>
      <c r="AA3139" s="39">
        <v>37367</v>
      </c>
      <c r="AB3139" s="39">
        <v>44671</v>
      </c>
      <c r="AC3139" s="38" t="s">
        <v>12604</v>
      </c>
      <c r="AD3139" s="29">
        <v>100</v>
      </c>
      <c r="AE3139" s="29">
        <v>99</v>
      </c>
      <c r="AF3139" s="40">
        <v>14</v>
      </c>
      <c r="AJ3139" s="38" t="s">
        <v>7463</v>
      </c>
      <c r="AK3139" s="29" t="s">
        <v>6</v>
      </c>
      <c r="AL3139" s="39">
        <v>43916</v>
      </c>
      <c r="AM3139" s="29">
        <v>232407</v>
      </c>
      <c r="AN3139" s="29" t="s">
        <v>503</v>
      </c>
      <c r="AO3139" s="29">
        <v>601</v>
      </c>
      <c r="AP3139" s="29">
        <v>4.2300000000000004</v>
      </c>
      <c r="AQ3139" s="29" t="s">
        <v>10</v>
      </c>
      <c r="AR3139" s="39">
        <v>43981</v>
      </c>
      <c r="AS3139" s="29">
        <v>101713</v>
      </c>
      <c r="AT3139" s="29" t="s">
        <v>74</v>
      </c>
      <c r="AU3139" s="29">
        <v>104</v>
      </c>
      <c r="AV3139" s="29">
        <v>1.41</v>
      </c>
      <c r="AW3139" s="42">
        <v>36462</v>
      </c>
      <c r="AX3139" s="43">
        <v>12920378</v>
      </c>
      <c r="AY3139" s="43">
        <v>2256837</v>
      </c>
      <c r="AZ3139" s="44" t="s">
        <v>11422</v>
      </c>
    </row>
    <row r="3140" spans="1:52" ht="12.75" customHeight="1" x14ac:dyDescent="0.2">
      <c r="A3140" s="27">
        <v>103050</v>
      </c>
      <c r="B3140" s="28" t="s">
        <v>12605</v>
      </c>
      <c r="C3140" s="29" t="s">
        <v>56</v>
      </c>
      <c r="D3140" s="30" t="s">
        <v>12606</v>
      </c>
      <c r="E3140" s="30" t="s">
        <v>12607</v>
      </c>
      <c r="F3140" s="31">
        <v>1999</v>
      </c>
      <c r="G3140" s="31" t="s">
        <v>102</v>
      </c>
      <c r="H3140" s="30" t="s">
        <v>70</v>
      </c>
      <c r="I3140" s="60">
        <v>1</v>
      </c>
      <c r="J3140" s="60"/>
      <c r="K3140" s="32">
        <v>1</v>
      </c>
      <c r="L3140" s="33">
        <v>135</v>
      </c>
      <c r="M3140" s="31" t="s">
        <v>91</v>
      </c>
      <c r="X3140" s="37" t="s">
        <v>5245</v>
      </c>
      <c r="Y3140" s="38" t="s">
        <v>12608</v>
      </c>
      <c r="AA3140" s="39">
        <v>43101</v>
      </c>
      <c r="AB3140" s="39">
        <v>44926</v>
      </c>
      <c r="AC3140" s="38" t="s">
        <v>94</v>
      </c>
      <c r="AD3140" s="29">
        <v>100</v>
      </c>
      <c r="AE3140" s="29">
        <v>5</v>
      </c>
      <c r="AF3140" s="40">
        <v>1</v>
      </c>
      <c r="AG3140" s="41" t="s">
        <v>95</v>
      </c>
      <c r="AJ3140" s="38" t="s">
        <v>11658</v>
      </c>
      <c r="AK3140" s="29" t="s">
        <v>5</v>
      </c>
      <c r="AL3140" s="39">
        <v>42596</v>
      </c>
      <c r="AM3140" s="29">
        <v>91021</v>
      </c>
      <c r="AN3140" s="29" t="s">
        <v>74</v>
      </c>
      <c r="AO3140" s="29">
        <v>350</v>
      </c>
      <c r="AP3140" s="29">
        <v>5.87</v>
      </c>
      <c r="AQ3140" s="29" t="s">
        <v>8</v>
      </c>
      <c r="AR3140" s="39">
        <v>44047</v>
      </c>
      <c r="AS3140" s="29">
        <v>211011</v>
      </c>
      <c r="AT3140" s="29" t="s">
        <v>113</v>
      </c>
      <c r="AU3140" s="29">
        <v>257</v>
      </c>
      <c r="AV3140" s="29">
        <v>1.46</v>
      </c>
      <c r="AW3140" s="42">
        <v>36616</v>
      </c>
      <c r="AX3140" s="43">
        <v>1005533</v>
      </c>
      <c r="AY3140" s="43">
        <v>178786</v>
      </c>
      <c r="AZ3140" s="44" t="s">
        <v>6211</v>
      </c>
    </row>
    <row r="3141" spans="1:52" ht="12.75" customHeight="1" x14ac:dyDescent="0.2">
      <c r="A3141" s="27">
        <v>103052</v>
      </c>
      <c r="B3141" s="28" t="s">
        <v>12609</v>
      </c>
      <c r="C3141" s="29" t="s">
        <v>56</v>
      </c>
      <c r="D3141" s="30" t="s">
        <v>12610</v>
      </c>
      <c r="E3141" s="30" t="s">
        <v>12611</v>
      </c>
      <c r="F3141" s="31">
        <v>1999</v>
      </c>
      <c r="G3141" s="31" t="s">
        <v>102</v>
      </c>
      <c r="H3141" s="30" t="s">
        <v>725</v>
      </c>
      <c r="I3141" s="60">
        <v>1</v>
      </c>
      <c r="J3141" s="60"/>
      <c r="K3141" s="32">
        <v>1</v>
      </c>
      <c r="L3141" s="33">
        <v>95</v>
      </c>
      <c r="M3141" s="31" t="s">
        <v>91</v>
      </c>
      <c r="X3141" s="37" t="s">
        <v>12141</v>
      </c>
      <c r="Y3141" s="38" t="s">
        <v>12612</v>
      </c>
      <c r="Z3141" s="29" t="s">
        <v>96</v>
      </c>
      <c r="AA3141" s="39">
        <v>43663</v>
      </c>
      <c r="AB3141" s="39">
        <v>43981</v>
      </c>
      <c r="AC3141" s="38" t="s">
        <v>2310</v>
      </c>
      <c r="AD3141" s="29">
        <v>100</v>
      </c>
      <c r="AE3141" s="29">
        <v>8</v>
      </c>
      <c r="AF3141" s="40">
        <v>4</v>
      </c>
      <c r="AG3141" s="41" t="s">
        <v>95</v>
      </c>
      <c r="AK3141" s="29" t="s">
        <v>7</v>
      </c>
      <c r="AL3141" s="39">
        <v>43963</v>
      </c>
      <c r="AM3141" s="29">
        <v>245623</v>
      </c>
      <c r="AN3141" s="29" t="s">
        <v>76</v>
      </c>
      <c r="AO3141" s="29">
        <v>161</v>
      </c>
      <c r="AP3141" s="29">
        <v>3.48</v>
      </c>
      <c r="AQ3141" s="29" t="s">
        <v>10</v>
      </c>
      <c r="AR3141" s="39">
        <v>43980</v>
      </c>
      <c r="AS3141" s="29">
        <v>132944</v>
      </c>
      <c r="AT3141" s="29" t="s">
        <v>85</v>
      </c>
      <c r="AU3141" s="29">
        <v>107</v>
      </c>
      <c r="AV3141" s="29">
        <v>0.65</v>
      </c>
      <c r="AW3141" s="42">
        <v>36623</v>
      </c>
      <c r="AX3141" s="43">
        <v>165325</v>
      </c>
      <c r="AY3141" s="43">
        <v>29420</v>
      </c>
      <c r="AZ3141" s="44" t="s">
        <v>1134</v>
      </c>
    </row>
    <row r="3142" spans="1:52" ht="12.75" customHeight="1" x14ac:dyDescent="0.2">
      <c r="A3142" s="27">
        <v>103059</v>
      </c>
      <c r="B3142" s="28" t="s">
        <v>12613</v>
      </c>
      <c r="C3142" s="29" t="s">
        <v>56</v>
      </c>
      <c r="D3142" s="30" t="s">
        <v>12614</v>
      </c>
      <c r="E3142" s="30" t="s">
        <v>12615</v>
      </c>
      <c r="F3142" s="31">
        <v>1999</v>
      </c>
      <c r="G3142" s="31" t="s">
        <v>102</v>
      </c>
      <c r="H3142" s="30" t="s">
        <v>59</v>
      </c>
      <c r="I3142" s="60">
        <v>1</v>
      </c>
      <c r="J3142" s="60"/>
      <c r="K3142" s="32">
        <v>1</v>
      </c>
      <c r="L3142" s="33">
        <v>124</v>
      </c>
      <c r="M3142" s="31" t="s">
        <v>91</v>
      </c>
      <c r="X3142" s="37" t="s">
        <v>12616</v>
      </c>
      <c r="Y3142" s="38" t="s">
        <v>12617</v>
      </c>
      <c r="AA3142" s="39">
        <v>42736</v>
      </c>
      <c r="AB3142" s="39">
        <v>44561</v>
      </c>
      <c r="AC3142" s="38" t="s">
        <v>94</v>
      </c>
      <c r="AD3142" s="29">
        <v>100</v>
      </c>
      <c r="AE3142" s="29">
        <v>5</v>
      </c>
      <c r="AF3142" s="40">
        <v>2</v>
      </c>
      <c r="AG3142" s="41" t="s">
        <v>95</v>
      </c>
      <c r="AJ3142" s="38" t="s">
        <v>4005</v>
      </c>
      <c r="AK3142" s="29" t="s">
        <v>7</v>
      </c>
      <c r="AL3142" s="39">
        <v>43113</v>
      </c>
      <c r="AM3142" s="29">
        <v>232808</v>
      </c>
      <c r="AN3142" s="29" t="s">
        <v>503</v>
      </c>
      <c r="AO3142" s="29">
        <v>231</v>
      </c>
      <c r="AP3142" s="29">
        <v>2.13</v>
      </c>
      <c r="AQ3142" s="29" t="s">
        <v>10</v>
      </c>
      <c r="AR3142" s="39">
        <v>44146</v>
      </c>
      <c r="AS3142" s="29">
        <v>284235</v>
      </c>
      <c r="AT3142" s="29" t="s">
        <v>76</v>
      </c>
      <c r="AU3142" s="29">
        <v>28</v>
      </c>
      <c r="AV3142" s="29">
        <v>1.93</v>
      </c>
      <c r="AW3142" s="42">
        <v>36630</v>
      </c>
      <c r="AX3142" s="43">
        <v>454788</v>
      </c>
      <c r="AY3142" s="43">
        <v>84462</v>
      </c>
      <c r="AZ3142" s="44" t="s">
        <v>4999</v>
      </c>
    </row>
    <row r="3143" spans="1:52" ht="12.75" customHeight="1" x14ac:dyDescent="0.2">
      <c r="A3143" s="27">
        <v>103072</v>
      </c>
      <c r="B3143" s="28" t="s">
        <v>12618</v>
      </c>
      <c r="C3143" s="29" t="s">
        <v>56</v>
      </c>
      <c r="D3143" s="30" t="s">
        <v>12619</v>
      </c>
      <c r="E3143" s="30" t="s">
        <v>12619</v>
      </c>
      <c r="F3143" s="31">
        <v>1999</v>
      </c>
      <c r="G3143" s="31" t="s">
        <v>90</v>
      </c>
      <c r="H3143" s="30" t="s">
        <v>70</v>
      </c>
      <c r="I3143" s="60">
        <v>1</v>
      </c>
      <c r="J3143" s="60"/>
      <c r="K3143" s="32">
        <v>1</v>
      </c>
      <c r="L3143" s="33">
        <v>110</v>
      </c>
      <c r="M3143" s="31" t="s">
        <v>60</v>
      </c>
      <c r="X3143" s="37" t="s">
        <v>12620</v>
      </c>
      <c r="Y3143" s="38" t="s">
        <v>12621</v>
      </c>
      <c r="Z3143" s="29" t="s">
        <v>96</v>
      </c>
      <c r="AA3143" s="39">
        <v>43101</v>
      </c>
      <c r="AB3143" s="39">
        <v>44001</v>
      </c>
      <c r="AC3143" s="38" t="s">
        <v>210</v>
      </c>
      <c r="AD3143" s="29">
        <v>100</v>
      </c>
      <c r="AE3143" s="29">
        <v>99</v>
      </c>
      <c r="AF3143" s="40">
        <v>0</v>
      </c>
      <c r="AK3143" s="29" t="s">
        <v>6</v>
      </c>
      <c r="AL3143" s="39">
        <v>42178</v>
      </c>
      <c r="AM3143" s="29">
        <v>272739</v>
      </c>
      <c r="AN3143" s="29" t="s">
        <v>76</v>
      </c>
      <c r="AO3143" s="29">
        <v>37</v>
      </c>
      <c r="AP3143" s="29">
        <v>4.71</v>
      </c>
      <c r="AQ3143" s="29" t="s">
        <v>10</v>
      </c>
      <c r="AR3143" s="39">
        <v>43993</v>
      </c>
      <c r="AS3143" s="29">
        <v>272812</v>
      </c>
      <c r="AT3143" s="29" t="s">
        <v>76</v>
      </c>
      <c r="AU3143" s="29">
        <v>17</v>
      </c>
      <c r="AV3143" s="29">
        <v>1.6</v>
      </c>
      <c r="AW3143" s="42">
        <v>36707</v>
      </c>
      <c r="AX3143" s="43">
        <v>21653</v>
      </c>
      <c r="AY3143" s="43">
        <v>4186</v>
      </c>
      <c r="AZ3143" s="44" t="s">
        <v>299</v>
      </c>
    </row>
    <row r="3144" spans="1:52" ht="12.75" customHeight="1" x14ac:dyDescent="0.2">
      <c r="A3144" s="27">
        <v>103074</v>
      </c>
      <c r="B3144" s="28" t="s">
        <v>12622</v>
      </c>
      <c r="C3144" s="29" t="s">
        <v>56</v>
      </c>
      <c r="D3144" s="30" t="s">
        <v>12623</v>
      </c>
      <c r="E3144" s="30" t="s">
        <v>12624</v>
      </c>
      <c r="F3144" s="31">
        <v>1999</v>
      </c>
      <c r="G3144" s="31" t="s">
        <v>102</v>
      </c>
      <c r="H3144" s="30" t="s">
        <v>70</v>
      </c>
      <c r="I3144" s="60">
        <v>1</v>
      </c>
      <c r="J3144" s="60"/>
      <c r="K3144" s="32">
        <v>1</v>
      </c>
      <c r="L3144" s="33">
        <v>102</v>
      </c>
      <c r="M3144" s="31" t="s">
        <v>91</v>
      </c>
      <c r="X3144" s="37" t="s">
        <v>12625</v>
      </c>
      <c r="Y3144" s="38" t="s">
        <v>12626</v>
      </c>
      <c r="AA3144" s="39">
        <v>43952</v>
      </c>
      <c r="AB3144" s="39">
        <v>45777</v>
      </c>
      <c r="AC3144" s="38" t="s">
        <v>144</v>
      </c>
      <c r="AD3144" s="29">
        <v>100</v>
      </c>
      <c r="AE3144" s="29">
        <v>7</v>
      </c>
      <c r="AF3144" s="40">
        <v>1</v>
      </c>
      <c r="AG3144" s="41" t="s">
        <v>95</v>
      </c>
      <c r="AJ3144" s="38" t="s">
        <v>4563</v>
      </c>
      <c r="AK3144" s="29" t="s">
        <v>308</v>
      </c>
      <c r="AL3144" s="39">
        <v>43940</v>
      </c>
      <c r="AM3144" s="29">
        <v>171136</v>
      </c>
      <c r="AN3144" s="29" t="s">
        <v>126</v>
      </c>
      <c r="AO3144" s="29">
        <v>257</v>
      </c>
      <c r="AP3144" s="29">
        <v>1.36</v>
      </c>
      <c r="AQ3144" s="29" t="s">
        <v>8</v>
      </c>
      <c r="AR3144" s="39">
        <v>44001</v>
      </c>
      <c r="AS3144" s="29">
        <v>230616</v>
      </c>
      <c r="AT3144" s="29" t="s">
        <v>503</v>
      </c>
      <c r="AU3144" s="29">
        <v>186</v>
      </c>
      <c r="AV3144" s="29">
        <v>1.55</v>
      </c>
      <c r="AW3144" s="42">
        <v>36672</v>
      </c>
      <c r="AX3144" s="43">
        <v>91740</v>
      </c>
      <c r="AY3144" s="43">
        <v>16399</v>
      </c>
      <c r="AZ3144" s="44" t="s">
        <v>299</v>
      </c>
    </row>
    <row r="3145" spans="1:52" ht="12.75" customHeight="1" x14ac:dyDescent="0.2">
      <c r="A3145" s="27">
        <v>103075</v>
      </c>
      <c r="B3145" s="28" t="s">
        <v>12627</v>
      </c>
      <c r="C3145" s="29" t="s">
        <v>56</v>
      </c>
      <c r="D3145" s="30" t="s">
        <v>12628</v>
      </c>
      <c r="E3145" s="30" t="s">
        <v>12629</v>
      </c>
      <c r="F3145" s="31">
        <v>1999</v>
      </c>
      <c r="G3145" s="31" t="s">
        <v>102</v>
      </c>
      <c r="H3145" s="30" t="s">
        <v>59</v>
      </c>
      <c r="I3145" s="60">
        <v>1</v>
      </c>
      <c r="J3145" s="60"/>
      <c r="K3145" s="32">
        <v>1</v>
      </c>
      <c r="L3145" s="33">
        <v>120</v>
      </c>
      <c r="M3145" s="31" t="s">
        <v>91</v>
      </c>
      <c r="X3145" s="37" t="s">
        <v>12630</v>
      </c>
      <c r="Y3145" s="38" t="s">
        <v>12631</v>
      </c>
      <c r="Z3145" s="29" t="s">
        <v>96</v>
      </c>
      <c r="AA3145" s="39">
        <v>42370</v>
      </c>
      <c r="AB3145" s="39">
        <v>44196</v>
      </c>
      <c r="AC3145" s="38" t="s">
        <v>144</v>
      </c>
      <c r="AD3145" s="29">
        <v>100</v>
      </c>
      <c r="AE3145" s="29">
        <v>7</v>
      </c>
      <c r="AF3145" s="40">
        <v>4</v>
      </c>
      <c r="AG3145" s="41" t="s">
        <v>95</v>
      </c>
      <c r="AJ3145" s="38" t="s">
        <v>632</v>
      </c>
      <c r="AK3145" s="29" t="s">
        <v>7</v>
      </c>
      <c r="AL3145" s="39">
        <v>43717</v>
      </c>
      <c r="AM3145" s="29">
        <v>250305</v>
      </c>
      <c r="AN3145" s="29" t="s">
        <v>76</v>
      </c>
      <c r="AO3145" s="29">
        <v>94</v>
      </c>
      <c r="AP3145" s="29">
        <v>3.27</v>
      </c>
      <c r="AQ3145" s="29" t="s">
        <v>10</v>
      </c>
      <c r="AR3145" s="39">
        <v>44185</v>
      </c>
      <c r="AS3145" s="29">
        <v>263247</v>
      </c>
      <c r="AT3145" s="29" t="s">
        <v>76</v>
      </c>
      <c r="AU3145" s="29">
        <v>22</v>
      </c>
      <c r="AV3145" s="29">
        <v>1.51</v>
      </c>
      <c r="AW3145" s="42">
        <v>36910</v>
      </c>
      <c r="AX3145" s="43">
        <v>243256</v>
      </c>
      <c r="AY3145" s="43">
        <v>43252</v>
      </c>
      <c r="AZ3145" s="44" t="s">
        <v>12632</v>
      </c>
    </row>
    <row r="3146" spans="1:52" ht="12.75" customHeight="1" x14ac:dyDescent="0.2">
      <c r="A3146" s="27">
        <v>103082</v>
      </c>
      <c r="B3146" s="28" t="s">
        <v>12633</v>
      </c>
      <c r="C3146" s="29" t="s">
        <v>56</v>
      </c>
      <c r="D3146" s="30" t="s">
        <v>12634</v>
      </c>
      <c r="E3146" s="30" t="s">
        <v>12634</v>
      </c>
      <c r="F3146" s="31">
        <v>1999</v>
      </c>
      <c r="G3146" s="31" t="s">
        <v>102</v>
      </c>
      <c r="H3146" s="30" t="s">
        <v>123</v>
      </c>
      <c r="I3146" s="60">
        <v>1</v>
      </c>
      <c r="J3146" s="60"/>
      <c r="K3146" s="32">
        <v>1</v>
      </c>
      <c r="L3146" s="33">
        <v>106</v>
      </c>
      <c r="M3146" s="31" t="s">
        <v>91</v>
      </c>
      <c r="X3146" s="37" t="s">
        <v>10799</v>
      </c>
      <c r="Y3146" s="38" t="s">
        <v>12635</v>
      </c>
      <c r="AA3146" s="39">
        <v>43466</v>
      </c>
      <c r="AB3146" s="39">
        <v>45291</v>
      </c>
      <c r="AC3146" s="38" t="s">
        <v>144</v>
      </c>
      <c r="AD3146" s="29">
        <v>100</v>
      </c>
      <c r="AE3146" s="29">
        <v>7</v>
      </c>
      <c r="AF3146" s="40">
        <v>3</v>
      </c>
      <c r="AG3146" s="41" t="s">
        <v>95</v>
      </c>
      <c r="AJ3146" s="38" t="s">
        <v>7937</v>
      </c>
      <c r="AK3146" s="29" t="s">
        <v>6</v>
      </c>
      <c r="AL3146" s="39">
        <v>43852</v>
      </c>
      <c r="AM3146" s="29">
        <v>155307</v>
      </c>
      <c r="AN3146" s="29" t="s">
        <v>84</v>
      </c>
      <c r="AO3146" s="29">
        <v>396</v>
      </c>
      <c r="AP3146" s="29">
        <v>3.3</v>
      </c>
      <c r="AQ3146" s="29" t="s">
        <v>95</v>
      </c>
      <c r="AR3146" s="39">
        <v>44232</v>
      </c>
      <c r="AS3146" s="29">
        <v>235524</v>
      </c>
      <c r="AT3146" s="29" t="s">
        <v>503</v>
      </c>
      <c r="AU3146" s="29">
        <v>140</v>
      </c>
      <c r="AV3146" s="29">
        <v>1.64</v>
      </c>
      <c r="AW3146" s="42">
        <v>36405</v>
      </c>
      <c r="AX3146" s="43">
        <v>1659443</v>
      </c>
      <c r="AY3146" s="43">
        <v>292170</v>
      </c>
      <c r="AZ3146" s="44" t="s">
        <v>267</v>
      </c>
    </row>
    <row r="3147" spans="1:52" ht="12.75" customHeight="1" x14ac:dyDescent="0.2">
      <c r="A3147" s="27">
        <v>103099</v>
      </c>
      <c r="B3147" s="28" t="s">
        <v>12636</v>
      </c>
      <c r="C3147" s="29" t="s">
        <v>56</v>
      </c>
      <c r="D3147" s="30" t="s">
        <v>12637</v>
      </c>
      <c r="E3147" s="30" t="s">
        <v>12637</v>
      </c>
      <c r="F3147" s="31">
        <v>1999</v>
      </c>
      <c r="G3147" s="31" t="s">
        <v>90</v>
      </c>
      <c r="H3147" s="30" t="s">
        <v>59</v>
      </c>
      <c r="I3147" s="60">
        <v>1</v>
      </c>
      <c r="J3147" s="60"/>
      <c r="K3147" s="32">
        <v>1</v>
      </c>
      <c r="L3147" s="33">
        <v>154</v>
      </c>
      <c r="M3147" s="31" t="s">
        <v>91</v>
      </c>
      <c r="X3147" s="37" t="s">
        <v>6153</v>
      </c>
      <c r="Y3147" s="38" t="s">
        <v>12638</v>
      </c>
      <c r="AA3147" s="39">
        <v>43199</v>
      </c>
      <c r="AB3147" s="39">
        <v>45024</v>
      </c>
      <c r="AC3147" s="38" t="s">
        <v>144</v>
      </c>
      <c r="AD3147" s="29">
        <v>100</v>
      </c>
      <c r="AE3147" s="29">
        <v>7</v>
      </c>
      <c r="AF3147" s="40">
        <v>2</v>
      </c>
      <c r="AG3147" s="41" t="s">
        <v>95</v>
      </c>
      <c r="AJ3147" s="38" t="s">
        <v>7463</v>
      </c>
      <c r="AK3147" s="29" t="s">
        <v>5</v>
      </c>
      <c r="AL3147" s="39">
        <v>43501</v>
      </c>
      <c r="AM3147" s="29">
        <v>241200</v>
      </c>
      <c r="AN3147" s="29" t="s">
        <v>76</v>
      </c>
      <c r="AO3147" s="29">
        <v>168</v>
      </c>
      <c r="AP3147" s="29">
        <v>3</v>
      </c>
      <c r="AQ3147" s="29" t="s">
        <v>10</v>
      </c>
      <c r="AR3147" s="39">
        <v>44241</v>
      </c>
      <c r="AS3147" s="29">
        <v>211420</v>
      </c>
      <c r="AT3147" s="29" t="s">
        <v>113</v>
      </c>
      <c r="AU3147" s="29">
        <v>453</v>
      </c>
      <c r="AV3147" s="29">
        <v>2.02</v>
      </c>
      <c r="AW3147" s="42">
        <v>36434</v>
      </c>
      <c r="AX3147" s="43">
        <v>9318611</v>
      </c>
      <c r="AY3147" s="43">
        <v>1648730</v>
      </c>
      <c r="AZ3147" s="44" t="s">
        <v>267</v>
      </c>
    </row>
    <row r="3148" spans="1:52" ht="12.75" customHeight="1" x14ac:dyDescent="0.2">
      <c r="A3148" s="27">
        <v>103104</v>
      </c>
      <c r="B3148" s="28" t="s">
        <v>12639</v>
      </c>
      <c r="C3148" s="29" t="s">
        <v>56</v>
      </c>
      <c r="D3148" s="30" t="s">
        <v>12640</v>
      </c>
      <c r="E3148" s="30" t="s">
        <v>12640</v>
      </c>
      <c r="F3148" s="31">
        <v>1999</v>
      </c>
      <c r="G3148" s="31" t="s">
        <v>102</v>
      </c>
      <c r="H3148" s="30" t="s">
        <v>70</v>
      </c>
      <c r="I3148" s="60">
        <v>1</v>
      </c>
      <c r="J3148" s="60"/>
      <c r="K3148" s="32">
        <v>1</v>
      </c>
      <c r="L3148" s="33">
        <v>113</v>
      </c>
      <c r="M3148" s="31" t="s">
        <v>91</v>
      </c>
      <c r="X3148" s="37" t="s">
        <v>10747</v>
      </c>
      <c r="Y3148" s="38" t="s">
        <v>12641</v>
      </c>
      <c r="AA3148" s="39">
        <v>43101</v>
      </c>
      <c r="AB3148" s="39">
        <v>44926</v>
      </c>
      <c r="AC3148" s="38" t="s">
        <v>94</v>
      </c>
      <c r="AD3148" s="29">
        <v>100</v>
      </c>
      <c r="AE3148" s="29">
        <v>5</v>
      </c>
      <c r="AF3148" s="40">
        <v>2</v>
      </c>
      <c r="AG3148" s="41" t="s">
        <v>95</v>
      </c>
      <c r="AJ3148" s="38" t="s">
        <v>6216</v>
      </c>
      <c r="AK3148" s="29" t="s">
        <v>6</v>
      </c>
      <c r="AL3148" s="39">
        <v>43681</v>
      </c>
      <c r="AM3148" s="29">
        <v>134606</v>
      </c>
      <c r="AN3148" s="29" t="s">
        <v>85</v>
      </c>
      <c r="AO3148" s="29">
        <v>485</v>
      </c>
      <c r="AP3148" s="29">
        <v>3.89</v>
      </c>
      <c r="AQ3148" s="29" t="s">
        <v>9</v>
      </c>
      <c r="AR3148" s="39">
        <v>41147</v>
      </c>
      <c r="AS3148" s="29">
        <v>215910</v>
      </c>
      <c r="AT3148" s="29" t="s">
        <v>113</v>
      </c>
      <c r="AU3148" s="29">
        <v>20</v>
      </c>
      <c r="AV3148" s="29">
        <v>0.12</v>
      </c>
      <c r="AW3148" s="42">
        <v>36476</v>
      </c>
      <c r="AX3148" s="43">
        <v>1226312</v>
      </c>
      <c r="AY3148" s="43">
        <v>213098</v>
      </c>
      <c r="AZ3148" s="44" t="s">
        <v>6211</v>
      </c>
    </row>
    <row r="3149" spans="1:52" ht="12.75" customHeight="1" x14ac:dyDescent="0.2">
      <c r="A3149" s="27">
        <v>103111</v>
      </c>
      <c r="B3149" s="28" t="s">
        <v>12642</v>
      </c>
      <c r="C3149" s="29" t="s">
        <v>56</v>
      </c>
      <c r="D3149" s="30" t="s">
        <v>12643</v>
      </c>
      <c r="E3149" s="30" t="s">
        <v>12644</v>
      </c>
      <c r="F3149" s="31">
        <v>1999</v>
      </c>
      <c r="G3149" s="31" t="s">
        <v>102</v>
      </c>
      <c r="H3149" s="30" t="s">
        <v>725</v>
      </c>
      <c r="I3149" s="60">
        <v>1</v>
      </c>
      <c r="J3149" s="60"/>
      <c r="K3149" s="32">
        <v>1</v>
      </c>
      <c r="L3149" s="33">
        <v>104</v>
      </c>
      <c r="M3149" s="31" t="s">
        <v>91</v>
      </c>
      <c r="X3149" s="37" t="s">
        <v>9872</v>
      </c>
      <c r="Y3149" s="38" t="s">
        <v>12645</v>
      </c>
      <c r="AA3149" s="39">
        <v>43534</v>
      </c>
      <c r="AB3149" s="39">
        <v>45360</v>
      </c>
      <c r="AC3149" s="38" t="s">
        <v>144</v>
      </c>
      <c r="AD3149" s="29">
        <v>100</v>
      </c>
      <c r="AE3149" s="29">
        <v>7</v>
      </c>
      <c r="AF3149" s="40">
        <v>3</v>
      </c>
      <c r="AG3149" s="41" t="s">
        <v>95</v>
      </c>
      <c r="AJ3149" s="38" t="s">
        <v>11412</v>
      </c>
      <c r="AK3149" s="29" t="s">
        <v>6</v>
      </c>
      <c r="AL3149" s="39">
        <v>44085</v>
      </c>
      <c r="AM3149" s="29">
        <v>243144</v>
      </c>
      <c r="AN3149" s="29" t="s">
        <v>76</v>
      </c>
      <c r="AO3149" s="29">
        <v>225</v>
      </c>
      <c r="AP3149" s="29">
        <v>5.08</v>
      </c>
      <c r="AQ3149" s="29" t="s">
        <v>9</v>
      </c>
      <c r="AR3149" s="39">
        <v>43803</v>
      </c>
      <c r="AS3149" s="29">
        <v>233859</v>
      </c>
      <c r="AT3149" s="29" t="s">
        <v>503</v>
      </c>
      <c r="AU3149" s="29">
        <v>17</v>
      </c>
      <c r="AV3149" s="29">
        <v>0.21</v>
      </c>
      <c r="AW3149" s="42">
        <v>36483</v>
      </c>
      <c r="AX3149" s="43">
        <v>1822169</v>
      </c>
      <c r="AY3149" s="43">
        <v>314849</v>
      </c>
      <c r="AZ3149" s="44" t="s">
        <v>267</v>
      </c>
    </row>
    <row r="3150" spans="1:52" ht="12.75" customHeight="1" x14ac:dyDescent="0.2">
      <c r="A3150" s="27">
        <v>103123</v>
      </c>
      <c r="B3150" s="28" t="s">
        <v>12646</v>
      </c>
      <c r="C3150" s="29" t="s">
        <v>56</v>
      </c>
      <c r="D3150" s="30" t="s">
        <v>12647</v>
      </c>
      <c r="E3150" s="30" t="s">
        <v>12648</v>
      </c>
      <c r="F3150" s="31">
        <v>1999</v>
      </c>
      <c r="G3150" s="31" t="s">
        <v>102</v>
      </c>
      <c r="H3150" s="30" t="s">
        <v>70</v>
      </c>
      <c r="I3150" s="60">
        <v>1</v>
      </c>
      <c r="J3150" s="60"/>
      <c r="K3150" s="32">
        <v>1</v>
      </c>
      <c r="L3150" s="33">
        <v>102</v>
      </c>
      <c r="M3150" s="31" t="s">
        <v>91</v>
      </c>
      <c r="X3150" s="37" t="s">
        <v>12649</v>
      </c>
      <c r="Y3150" s="38" t="s">
        <v>12650</v>
      </c>
      <c r="AA3150" s="39">
        <v>42736</v>
      </c>
      <c r="AB3150" s="39">
        <v>44561</v>
      </c>
      <c r="AC3150" s="38" t="s">
        <v>94</v>
      </c>
      <c r="AD3150" s="29">
        <v>100</v>
      </c>
      <c r="AE3150" s="29">
        <v>5</v>
      </c>
      <c r="AF3150" s="40">
        <v>3</v>
      </c>
      <c r="AG3150" s="41" t="s">
        <v>95</v>
      </c>
      <c r="AJ3150" s="38" t="s">
        <v>145</v>
      </c>
      <c r="AK3150" s="29" t="s">
        <v>7</v>
      </c>
      <c r="AL3150" s="39">
        <v>43444</v>
      </c>
      <c r="AM3150" s="29">
        <v>164210</v>
      </c>
      <c r="AN3150" s="29" t="s">
        <v>84</v>
      </c>
      <c r="AO3150" s="29">
        <v>385</v>
      </c>
      <c r="AP3150" s="29">
        <v>3.08</v>
      </c>
      <c r="AQ3150" s="29" t="s">
        <v>10</v>
      </c>
      <c r="AR3150" s="39">
        <v>44129</v>
      </c>
      <c r="AS3150" s="29">
        <v>162952</v>
      </c>
      <c r="AT3150" s="29" t="s">
        <v>84</v>
      </c>
      <c r="AU3150" s="29">
        <v>177</v>
      </c>
      <c r="AV3150" s="29">
        <v>1.03</v>
      </c>
      <c r="AW3150" s="42">
        <v>36602</v>
      </c>
      <c r="AX3150" s="43">
        <v>1260503</v>
      </c>
      <c r="AY3150" s="43">
        <v>224191</v>
      </c>
      <c r="AZ3150" s="44" t="s">
        <v>205</v>
      </c>
    </row>
    <row r="3151" spans="1:52" ht="12.75" customHeight="1" x14ac:dyDescent="0.2">
      <c r="A3151" s="27">
        <v>103218</v>
      </c>
      <c r="B3151" s="28" t="s">
        <v>12651</v>
      </c>
      <c r="C3151" s="29" t="s">
        <v>56</v>
      </c>
      <c r="D3151" s="30" t="s">
        <v>12652</v>
      </c>
      <c r="E3151" s="30" t="s">
        <v>12653</v>
      </c>
      <c r="F3151" s="31">
        <v>1998</v>
      </c>
      <c r="G3151" s="31" t="s">
        <v>102</v>
      </c>
      <c r="H3151" s="30" t="s">
        <v>59</v>
      </c>
      <c r="I3151" s="60">
        <v>1</v>
      </c>
      <c r="J3151" s="60"/>
      <c r="K3151" s="32">
        <v>1</v>
      </c>
      <c r="L3151" s="33">
        <v>109</v>
      </c>
      <c r="M3151" s="31" t="s">
        <v>91</v>
      </c>
      <c r="X3151" s="37" t="s">
        <v>12654</v>
      </c>
      <c r="Y3151" s="38" t="s">
        <v>12655</v>
      </c>
      <c r="AA3151" s="39">
        <v>42736</v>
      </c>
      <c r="AB3151" s="39">
        <v>44561</v>
      </c>
      <c r="AC3151" s="38" t="s">
        <v>94</v>
      </c>
      <c r="AD3151" s="29">
        <v>100</v>
      </c>
      <c r="AE3151" s="29">
        <v>5</v>
      </c>
      <c r="AF3151" s="40">
        <v>2</v>
      </c>
      <c r="AG3151" s="41" t="s">
        <v>95</v>
      </c>
      <c r="AJ3151" s="38" t="s">
        <v>390</v>
      </c>
      <c r="AK3151" s="29" t="s">
        <v>308</v>
      </c>
      <c r="AL3151" s="39">
        <v>42721</v>
      </c>
      <c r="AM3151" s="29">
        <v>252832</v>
      </c>
      <c r="AN3151" s="29" t="s">
        <v>76</v>
      </c>
      <c r="AO3151" s="29">
        <v>57</v>
      </c>
      <c r="AP3151" s="29">
        <v>1.95</v>
      </c>
      <c r="AQ3151" s="29" t="s">
        <v>10</v>
      </c>
      <c r="AR3151" s="39">
        <v>44243</v>
      </c>
      <c r="AS3151" s="29">
        <v>273202</v>
      </c>
      <c r="AT3151" s="29" t="s">
        <v>76</v>
      </c>
      <c r="AU3151" s="29">
        <v>28</v>
      </c>
      <c r="AV3151" s="29">
        <v>2.85</v>
      </c>
      <c r="AW3151" s="42">
        <v>36336</v>
      </c>
      <c r="AX3151" s="43">
        <v>17767</v>
      </c>
      <c r="AY3151" s="43">
        <v>3517</v>
      </c>
      <c r="AZ3151" s="44" t="s">
        <v>267</v>
      </c>
    </row>
    <row r="3152" spans="1:52" ht="12.75" customHeight="1" x14ac:dyDescent="0.2">
      <c r="A3152" s="27">
        <v>103247</v>
      </c>
      <c r="B3152" s="28" t="s">
        <v>12656</v>
      </c>
      <c r="C3152" s="29" t="s">
        <v>56</v>
      </c>
      <c r="D3152" s="30" t="s">
        <v>12657</v>
      </c>
      <c r="E3152" s="30" t="s">
        <v>12657</v>
      </c>
      <c r="F3152" s="31">
        <v>1999</v>
      </c>
      <c r="G3152" s="31" t="s">
        <v>69</v>
      </c>
      <c r="H3152" s="30" t="s">
        <v>70</v>
      </c>
      <c r="I3152" s="60">
        <v>1</v>
      </c>
      <c r="J3152" s="60"/>
      <c r="K3152" s="32">
        <v>1</v>
      </c>
      <c r="L3152" s="33">
        <v>80</v>
      </c>
      <c r="M3152" s="31" t="s">
        <v>60</v>
      </c>
      <c r="X3152" s="37" t="s">
        <v>12658</v>
      </c>
      <c r="Y3152" s="38" t="s">
        <v>12659</v>
      </c>
      <c r="AA3152" s="39">
        <v>40324</v>
      </c>
      <c r="AB3152" s="39">
        <v>2958465</v>
      </c>
      <c r="AC3152" s="38" t="s">
        <v>1103</v>
      </c>
      <c r="AD3152" s="29">
        <v>100</v>
      </c>
      <c r="AE3152" s="29">
        <v>99</v>
      </c>
      <c r="AF3152" s="40">
        <v>7</v>
      </c>
      <c r="AG3152" s="41" t="s">
        <v>64</v>
      </c>
      <c r="AJ3152" s="38" t="s">
        <v>817</v>
      </c>
      <c r="AK3152" s="29" t="s">
        <v>6</v>
      </c>
      <c r="AL3152" s="39">
        <v>43953</v>
      </c>
      <c r="AM3152" s="29">
        <v>284316</v>
      </c>
      <c r="AN3152" s="29" t="s">
        <v>76</v>
      </c>
      <c r="AO3152" s="29">
        <v>25</v>
      </c>
      <c r="AP3152" s="29">
        <v>1.89</v>
      </c>
      <c r="AQ3152" s="29" t="s">
        <v>75</v>
      </c>
      <c r="AR3152" s="39">
        <v>44188</v>
      </c>
      <c r="AS3152" s="29">
        <v>54006</v>
      </c>
      <c r="AT3152" s="29" t="s">
        <v>74</v>
      </c>
      <c r="AU3152" s="29">
        <v>24</v>
      </c>
      <c r="AV3152" s="29">
        <v>1.1100000000000001</v>
      </c>
      <c r="AW3152" s="42">
        <v>36490</v>
      </c>
      <c r="AX3152" s="43">
        <v>24702</v>
      </c>
      <c r="AY3152" s="43">
        <v>4624</v>
      </c>
      <c r="AZ3152" s="44" t="s">
        <v>11120</v>
      </c>
    </row>
    <row r="3153" spans="1:52" ht="12.75" customHeight="1" x14ac:dyDescent="0.2">
      <c r="A3153" s="27">
        <v>103251</v>
      </c>
      <c r="B3153" s="28" t="s">
        <v>12660</v>
      </c>
      <c r="C3153" s="29" t="s">
        <v>56</v>
      </c>
      <c r="D3153" s="30" t="s">
        <v>12661</v>
      </c>
      <c r="E3153" s="30" t="s">
        <v>12662</v>
      </c>
      <c r="F3153" s="31">
        <v>1998</v>
      </c>
      <c r="G3153" s="31" t="s">
        <v>90</v>
      </c>
      <c r="H3153" s="30" t="s">
        <v>70</v>
      </c>
      <c r="I3153" s="60">
        <v>1</v>
      </c>
      <c r="J3153" s="60"/>
      <c r="K3153" s="32">
        <v>1</v>
      </c>
      <c r="L3153" s="33">
        <v>102</v>
      </c>
      <c r="M3153" s="31" t="s">
        <v>60</v>
      </c>
      <c r="X3153" s="37" t="s">
        <v>12663</v>
      </c>
      <c r="Y3153" s="38" t="s">
        <v>12664</v>
      </c>
      <c r="Z3153" s="29" t="s">
        <v>96</v>
      </c>
      <c r="AA3153" s="39">
        <v>43663</v>
      </c>
      <c r="AB3153" s="39">
        <v>43981</v>
      </c>
      <c r="AC3153" s="38" t="s">
        <v>2310</v>
      </c>
      <c r="AD3153" s="29">
        <v>100</v>
      </c>
      <c r="AE3153" s="29">
        <v>8</v>
      </c>
      <c r="AF3153" s="40">
        <v>4</v>
      </c>
      <c r="AG3153" s="41" t="s">
        <v>95</v>
      </c>
      <c r="AK3153" s="29" t="s">
        <v>7</v>
      </c>
      <c r="AL3153" s="39">
        <v>43922</v>
      </c>
      <c r="AM3153" s="29">
        <v>244014</v>
      </c>
      <c r="AN3153" s="29" t="s">
        <v>76</v>
      </c>
      <c r="AO3153" s="29">
        <v>214</v>
      </c>
      <c r="AP3153" s="29">
        <v>3.07</v>
      </c>
      <c r="AQ3153" s="29" t="s">
        <v>10</v>
      </c>
      <c r="AR3153" s="39">
        <v>43978</v>
      </c>
      <c r="AS3153" s="29">
        <v>272157</v>
      </c>
      <c r="AT3153" s="29" t="s">
        <v>76</v>
      </c>
      <c r="AU3153" s="29">
        <v>22</v>
      </c>
      <c r="AV3153" s="29">
        <v>1.75</v>
      </c>
      <c r="AW3153" s="42">
        <v>36448</v>
      </c>
      <c r="AX3153" s="43">
        <v>353186</v>
      </c>
      <c r="AY3153" s="43">
        <v>64065</v>
      </c>
      <c r="AZ3153" s="44" t="s">
        <v>11120</v>
      </c>
    </row>
    <row r="3154" spans="1:52" ht="12.75" customHeight="1" x14ac:dyDescent="0.2">
      <c r="A3154" s="27">
        <v>103253</v>
      </c>
      <c r="B3154" s="28" t="s">
        <v>12665</v>
      </c>
      <c r="C3154" s="29" t="s">
        <v>56</v>
      </c>
      <c r="D3154" s="30" t="s">
        <v>12666</v>
      </c>
      <c r="E3154" s="30" t="s">
        <v>12667</v>
      </c>
      <c r="F3154" s="31">
        <v>1998</v>
      </c>
      <c r="G3154" s="31" t="s">
        <v>102</v>
      </c>
      <c r="H3154" s="30" t="s">
        <v>1013</v>
      </c>
      <c r="I3154" s="60">
        <v>1</v>
      </c>
      <c r="J3154" s="60"/>
      <c r="K3154" s="32">
        <v>1</v>
      </c>
      <c r="L3154" s="33">
        <v>97</v>
      </c>
      <c r="M3154" s="31" t="s">
        <v>109</v>
      </c>
      <c r="X3154" s="37" t="s">
        <v>12335</v>
      </c>
      <c r="Y3154" s="38" t="s">
        <v>12668</v>
      </c>
      <c r="AA3154" s="39">
        <v>43644</v>
      </c>
      <c r="AB3154" s="39">
        <v>45470</v>
      </c>
      <c r="AC3154" s="38" t="s">
        <v>144</v>
      </c>
      <c r="AD3154" s="29">
        <v>100</v>
      </c>
      <c r="AE3154" s="29">
        <v>7</v>
      </c>
      <c r="AF3154" s="40">
        <v>1</v>
      </c>
      <c r="AG3154" s="41" t="s">
        <v>95</v>
      </c>
      <c r="AJ3154" s="38" t="s">
        <v>10016</v>
      </c>
      <c r="AK3154" s="29" t="s">
        <v>6</v>
      </c>
      <c r="AL3154" s="39">
        <v>43224</v>
      </c>
      <c r="AM3154" s="29">
        <v>240144</v>
      </c>
      <c r="AN3154" s="29" t="s">
        <v>503</v>
      </c>
      <c r="AO3154" s="29">
        <v>584</v>
      </c>
      <c r="AP3154" s="29">
        <v>7.72</v>
      </c>
      <c r="AQ3154" s="29" t="s">
        <v>95</v>
      </c>
      <c r="AR3154" s="39">
        <v>44238</v>
      </c>
      <c r="AS3154" s="29">
        <v>241020</v>
      </c>
      <c r="AT3154" s="29" t="s">
        <v>76</v>
      </c>
      <c r="AU3154" s="29">
        <v>128</v>
      </c>
      <c r="AV3154" s="29">
        <v>2.14</v>
      </c>
      <c r="AW3154" s="42">
        <v>36560</v>
      </c>
      <c r="AX3154" s="43">
        <v>236339</v>
      </c>
      <c r="AY3154" s="43">
        <v>40798</v>
      </c>
      <c r="AZ3154" s="44" t="s">
        <v>267</v>
      </c>
    </row>
    <row r="3155" spans="1:52" ht="12.75" customHeight="1" x14ac:dyDescent="0.2">
      <c r="A3155" s="27">
        <v>103280</v>
      </c>
      <c r="B3155" s="28" t="s">
        <v>12669</v>
      </c>
      <c r="C3155" s="29" t="s">
        <v>56</v>
      </c>
      <c r="D3155" s="30" t="s">
        <v>12670</v>
      </c>
      <c r="E3155" s="30" t="s">
        <v>12671</v>
      </c>
      <c r="F3155" s="31">
        <v>1997</v>
      </c>
      <c r="G3155" s="31" t="s">
        <v>7189</v>
      </c>
      <c r="H3155" s="30" t="s">
        <v>555</v>
      </c>
      <c r="I3155" s="60">
        <v>1</v>
      </c>
      <c r="J3155" s="60"/>
      <c r="K3155" s="32">
        <v>1</v>
      </c>
      <c r="L3155" s="33">
        <v>91</v>
      </c>
      <c r="M3155" s="31" t="s">
        <v>109</v>
      </c>
      <c r="X3155" s="37" t="s">
        <v>12672</v>
      </c>
      <c r="Y3155" s="38" t="s">
        <v>12673</v>
      </c>
      <c r="AA3155" s="39">
        <v>43663</v>
      </c>
      <c r="AB3155" s="39">
        <v>44299</v>
      </c>
      <c r="AC3155" s="38" t="s">
        <v>2310</v>
      </c>
      <c r="AD3155" s="29">
        <v>100</v>
      </c>
      <c r="AE3155" s="29">
        <v>11</v>
      </c>
      <c r="AF3155" s="40">
        <v>7</v>
      </c>
      <c r="AG3155" s="41" t="s">
        <v>95</v>
      </c>
      <c r="AJ3155" s="38" t="s">
        <v>12674</v>
      </c>
      <c r="AK3155" s="29" t="s">
        <v>6</v>
      </c>
      <c r="AL3155" s="39">
        <v>44086</v>
      </c>
      <c r="AM3155" s="29">
        <v>263428</v>
      </c>
      <c r="AN3155" s="29" t="s">
        <v>76</v>
      </c>
      <c r="AO3155" s="29">
        <v>56</v>
      </c>
      <c r="AP3155" s="29">
        <v>3.07</v>
      </c>
      <c r="AQ3155" s="29" t="s">
        <v>95</v>
      </c>
      <c r="AR3155" s="39">
        <v>44080</v>
      </c>
      <c r="AS3155" s="29">
        <v>224150</v>
      </c>
      <c r="AT3155" s="29" t="s">
        <v>503</v>
      </c>
      <c r="AU3155" s="29">
        <v>101</v>
      </c>
      <c r="AV3155" s="29">
        <v>0.77</v>
      </c>
      <c r="AW3155" s="42">
        <v>36307</v>
      </c>
      <c r="AX3155" s="43">
        <v>541286</v>
      </c>
      <c r="AY3155" s="43">
        <v>100029</v>
      </c>
      <c r="AZ3155" s="44" t="s">
        <v>7909</v>
      </c>
    </row>
    <row r="3156" spans="1:52" ht="12.75" customHeight="1" x14ac:dyDescent="0.2">
      <c r="A3156" s="27">
        <v>103514</v>
      </c>
      <c r="B3156" s="28" t="s">
        <v>11035</v>
      </c>
      <c r="C3156" s="29" t="s">
        <v>185</v>
      </c>
      <c r="D3156" s="30" t="s">
        <v>12675</v>
      </c>
      <c r="E3156" s="30" t="s">
        <v>12675</v>
      </c>
      <c r="F3156" s="31">
        <v>1998</v>
      </c>
      <c r="G3156" s="31" t="s">
        <v>102</v>
      </c>
      <c r="H3156" s="30" t="s">
        <v>1013</v>
      </c>
      <c r="I3156" s="59"/>
      <c r="J3156" s="59">
        <f>K3156*L3156</f>
        <v>1680</v>
      </c>
      <c r="K3156" s="32">
        <v>28</v>
      </c>
      <c r="L3156" s="33">
        <v>60</v>
      </c>
      <c r="M3156" s="31" t="s">
        <v>109</v>
      </c>
      <c r="X3156" s="37" t="s">
        <v>10905</v>
      </c>
      <c r="Y3156" s="38" t="s">
        <v>10901</v>
      </c>
      <c r="AA3156" s="39">
        <v>43344</v>
      </c>
      <c r="AB3156" s="39">
        <v>44439</v>
      </c>
      <c r="AC3156" s="38" t="s">
        <v>10895</v>
      </c>
      <c r="AD3156" s="29">
        <v>100</v>
      </c>
      <c r="AE3156" s="29">
        <v>4</v>
      </c>
      <c r="AF3156" s="40">
        <v>1.96</v>
      </c>
      <c r="AG3156" s="41" t="s">
        <v>95</v>
      </c>
      <c r="AH3156" s="39">
        <v>44440</v>
      </c>
      <c r="AI3156" s="39">
        <v>44985</v>
      </c>
      <c r="AJ3156" s="38" t="s">
        <v>10896</v>
      </c>
      <c r="AK3156" s="29" t="s">
        <v>7</v>
      </c>
      <c r="AL3156" s="39">
        <v>41384</v>
      </c>
      <c r="AM3156" s="29">
        <v>203929</v>
      </c>
      <c r="AN3156" s="29" t="s">
        <v>126</v>
      </c>
      <c r="AO3156" s="29">
        <v>1398</v>
      </c>
      <c r="AP3156" s="29">
        <v>5.5</v>
      </c>
      <c r="AQ3156" s="29" t="s">
        <v>95</v>
      </c>
      <c r="AR3156" s="39">
        <v>44199</v>
      </c>
      <c r="AS3156" s="29">
        <v>262837</v>
      </c>
      <c r="AT3156" s="29" t="s">
        <v>76</v>
      </c>
      <c r="AU3156" s="29">
        <v>28</v>
      </c>
      <c r="AV3156" s="29">
        <v>1.36</v>
      </c>
    </row>
    <row r="3157" spans="1:52" ht="12.75" customHeight="1" x14ac:dyDescent="0.2">
      <c r="A3157" s="27">
        <v>103517</v>
      </c>
      <c r="B3157" s="28" t="s">
        <v>12676</v>
      </c>
      <c r="C3157" s="29" t="s">
        <v>56</v>
      </c>
      <c r="D3157" s="30" t="s">
        <v>12677</v>
      </c>
      <c r="E3157" s="30" t="s">
        <v>12677</v>
      </c>
      <c r="F3157" s="31">
        <v>1999</v>
      </c>
      <c r="G3157" s="31" t="s">
        <v>60</v>
      </c>
      <c r="H3157" s="30" t="s">
        <v>59</v>
      </c>
      <c r="I3157" s="60">
        <v>1</v>
      </c>
      <c r="J3157" s="60"/>
      <c r="K3157" s="32">
        <v>1</v>
      </c>
      <c r="L3157" s="33">
        <v>112</v>
      </c>
      <c r="M3157" s="31" t="s">
        <v>60</v>
      </c>
      <c r="X3157" s="37" t="s">
        <v>10968</v>
      </c>
      <c r="Y3157" s="38" t="s">
        <v>12678</v>
      </c>
      <c r="AA3157" s="39">
        <v>40324</v>
      </c>
      <c r="AB3157" s="39">
        <v>2958465</v>
      </c>
      <c r="AC3157" s="38" t="s">
        <v>1103</v>
      </c>
      <c r="AD3157" s="29">
        <v>100</v>
      </c>
      <c r="AE3157" s="29">
        <v>99</v>
      </c>
      <c r="AF3157" s="40">
        <v>2</v>
      </c>
      <c r="AG3157" s="41" t="s">
        <v>64</v>
      </c>
      <c r="AJ3157" s="38" t="s">
        <v>65</v>
      </c>
      <c r="AK3157" s="29" t="s">
        <v>7</v>
      </c>
      <c r="AL3157" s="39">
        <v>43618</v>
      </c>
      <c r="AM3157" s="29">
        <v>274225</v>
      </c>
      <c r="AN3157" s="29" t="s">
        <v>76</v>
      </c>
      <c r="AO3157" s="29">
        <v>25</v>
      </c>
      <c r="AP3157" s="29">
        <v>2.2400000000000002</v>
      </c>
      <c r="AQ3157" s="29" t="s">
        <v>10</v>
      </c>
      <c r="AR3157" s="39">
        <v>44122</v>
      </c>
      <c r="AS3157" s="29">
        <v>250330</v>
      </c>
      <c r="AT3157" s="29" t="s">
        <v>76</v>
      </c>
      <c r="AU3157" s="29">
        <v>50</v>
      </c>
      <c r="AV3157" s="29">
        <v>1.58</v>
      </c>
    </row>
    <row r="3158" spans="1:52" ht="12.75" customHeight="1" x14ac:dyDescent="0.2">
      <c r="A3158" s="27">
        <v>103633</v>
      </c>
      <c r="B3158" s="28" t="s">
        <v>12679</v>
      </c>
      <c r="C3158" s="29" t="s">
        <v>185</v>
      </c>
      <c r="D3158" s="30" t="s">
        <v>12680</v>
      </c>
      <c r="E3158" s="30" t="s">
        <v>12681</v>
      </c>
      <c r="F3158" s="31">
        <v>1999</v>
      </c>
      <c r="G3158" s="31" t="s">
        <v>102</v>
      </c>
      <c r="H3158" s="30" t="s">
        <v>2084</v>
      </c>
      <c r="I3158" s="59"/>
      <c r="J3158" s="59">
        <f>K3158*L3158</f>
        <v>390</v>
      </c>
      <c r="K3158" s="32">
        <v>13</v>
      </c>
      <c r="L3158" s="33">
        <v>30</v>
      </c>
      <c r="M3158" s="31" t="s">
        <v>60</v>
      </c>
      <c r="X3158" s="37" t="s">
        <v>12682</v>
      </c>
      <c r="Y3158" s="38" t="s">
        <v>1412</v>
      </c>
      <c r="AA3158" s="39">
        <v>43191</v>
      </c>
      <c r="AB3158" s="39">
        <v>44286</v>
      </c>
      <c r="AC3158" s="38" t="s">
        <v>4907</v>
      </c>
      <c r="AD3158" s="29">
        <v>100</v>
      </c>
      <c r="AE3158" s="29">
        <v>4</v>
      </c>
      <c r="AF3158" s="40">
        <v>2.69</v>
      </c>
      <c r="AG3158" s="41" t="s">
        <v>95</v>
      </c>
      <c r="AJ3158" s="38" t="s">
        <v>6216</v>
      </c>
      <c r="AK3158" s="29" t="s">
        <v>6</v>
      </c>
      <c r="AL3158" s="39">
        <v>44167</v>
      </c>
      <c r="AM3158" s="29">
        <v>251312</v>
      </c>
      <c r="AN3158" s="29" t="s">
        <v>76</v>
      </c>
      <c r="AO3158" s="29">
        <v>321</v>
      </c>
      <c r="AP3158" s="29">
        <v>7.04</v>
      </c>
      <c r="AQ3158" s="29" t="s">
        <v>9</v>
      </c>
      <c r="AR3158" s="39">
        <v>44142</v>
      </c>
      <c r="AS3158" s="29">
        <v>70000</v>
      </c>
      <c r="AT3158" s="29" t="s">
        <v>74</v>
      </c>
      <c r="AU3158" s="29">
        <v>3</v>
      </c>
      <c r="AV3158" s="29">
        <v>0.08</v>
      </c>
    </row>
    <row r="3159" spans="1:52" ht="12.75" customHeight="1" x14ac:dyDescent="0.2">
      <c r="A3159" s="27">
        <v>103870</v>
      </c>
      <c r="B3159" s="28" t="s">
        <v>12683</v>
      </c>
      <c r="C3159" s="29" t="s">
        <v>56</v>
      </c>
      <c r="D3159" s="30" t="s">
        <v>12684</v>
      </c>
      <c r="E3159" s="30" t="s">
        <v>12685</v>
      </c>
      <c r="F3159" s="31">
        <v>1998</v>
      </c>
      <c r="G3159" s="31" t="s">
        <v>102</v>
      </c>
      <c r="H3159" s="30" t="s">
        <v>70</v>
      </c>
      <c r="I3159" s="60">
        <v>1</v>
      </c>
      <c r="J3159" s="60"/>
      <c r="K3159" s="32">
        <v>1</v>
      </c>
      <c r="L3159" s="33">
        <v>107</v>
      </c>
      <c r="M3159" s="31" t="s">
        <v>60</v>
      </c>
      <c r="X3159" s="37" t="s">
        <v>12686</v>
      </c>
      <c r="Y3159" s="38" t="s">
        <v>12687</v>
      </c>
      <c r="Z3159" s="29" t="s">
        <v>96</v>
      </c>
      <c r="AA3159" s="39">
        <v>42370</v>
      </c>
      <c r="AB3159" s="39">
        <v>44196</v>
      </c>
      <c r="AC3159" s="38" t="s">
        <v>94</v>
      </c>
      <c r="AD3159" s="29">
        <v>100</v>
      </c>
      <c r="AE3159" s="29">
        <v>5</v>
      </c>
      <c r="AF3159" s="40">
        <v>3</v>
      </c>
      <c r="AG3159" s="41" t="s">
        <v>95</v>
      </c>
      <c r="AJ3159" s="38" t="s">
        <v>390</v>
      </c>
      <c r="AK3159" s="29" t="s">
        <v>6</v>
      </c>
      <c r="AL3159" s="39">
        <v>44017</v>
      </c>
      <c r="AM3159" s="29">
        <v>283626</v>
      </c>
      <c r="AN3159" s="29" t="s">
        <v>76</v>
      </c>
      <c r="AO3159" s="29">
        <v>27</v>
      </c>
      <c r="AP3159" s="29">
        <v>2.4300000000000002</v>
      </c>
      <c r="AQ3159" s="29" t="s">
        <v>10</v>
      </c>
      <c r="AR3159" s="39">
        <v>44186</v>
      </c>
      <c r="AS3159" s="29">
        <v>281204</v>
      </c>
      <c r="AT3159" s="29" t="s">
        <v>76</v>
      </c>
      <c r="AU3159" s="29">
        <v>24</v>
      </c>
      <c r="AV3159" s="29">
        <v>2.15</v>
      </c>
      <c r="AW3159" s="42">
        <v>36483</v>
      </c>
      <c r="AX3159" s="43">
        <v>150481</v>
      </c>
      <c r="AY3159" s="43">
        <v>30404</v>
      </c>
      <c r="AZ3159" s="44" t="s">
        <v>6211</v>
      </c>
    </row>
    <row r="3160" spans="1:52" ht="12.75" customHeight="1" x14ac:dyDescent="0.2">
      <c r="A3160" s="27">
        <v>103949</v>
      </c>
      <c r="B3160" s="28" t="s">
        <v>12688</v>
      </c>
      <c r="C3160" s="29" t="s">
        <v>56</v>
      </c>
      <c r="D3160" s="30" t="s">
        <v>12689</v>
      </c>
      <c r="E3160" s="30" t="s">
        <v>12689</v>
      </c>
      <c r="F3160" s="31">
        <v>2000</v>
      </c>
      <c r="G3160" s="31" t="s">
        <v>69</v>
      </c>
      <c r="H3160" s="30" t="s">
        <v>135</v>
      </c>
      <c r="I3160" s="60">
        <v>1</v>
      </c>
      <c r="J3160" s="60"/>
      <c r="K3160" s="32">
        <v>1</v>
      </c>
      <c r="L3160" s="33">
        <v>90</v>
      </c>
      <c r="M3160" s="31" t="s">
        <v>60</v>
      </c>
      <c r="X3160" s="37" t="s">
        <v>1231</v>
      </c>
      <c r="Y3160" s="38" t="s">
        <v>12690</v>
      </c>
      <c r="AA3160" s="39">
        <v>40324</v>
      </c>
      <c r="AB3160" s="39">
        <v>2958465</v>
      </c>
      <c r="AC3160" s="38" t="s">
        <v>1103</v>
      </c>
      <c r="AD3160" s="29">
        <v>100</v>
      </c>
      <c r="AE3160" s="29">
        <v>99</v>
      </c>
      <c r="AF3160" s="40">
        <v>8</v>
      </c>
      <c r="AG3160" s="41" t="s">
        <v>64</v>
      </c>
      <c r="AJ3160" s="38" t="s">
        <v>719</v>
      </c>
      <c r="AK3160" s="29" t="s">
        <v>7</v>
      </c>
      <c r="AL3160" s="39">
        <v>44233</v>
      </c>
      <c r="AM3160" s="29">
        <v>73940</v>
      </c>
      <c r="AN3160" s="29" t="s">
        <v>74</v>
      </c>
      <c r="AO3160" s="29">
        <v>87</v>
      </c>
      <c r="AP3160" s="29">
        <v>1.34</v>
      </c>
      <c r="AQ3160" s="29" t="s">
        <v>75</v>
      </c>
      <c r="AR3160" s="39">
        <v>44248</v>
      </c>
      <c r="AS3160" s="29">
        <v>134133</v>
      </c>
      <c r="AT3160" s="29" t="s">
        <v>85</v>
      </c>
      <c r="AU3160" s="29">
        <v>91</v>
      </c>
      <c r="AV3160" s="29">
        <v>0.53</v>
      </c>
      <c r="AW3160" s="42">
        <v>36735</v>
      </c>
      <c r="AX3160" s="43">
        <v>2726</v>
      </c>
      <c r="AY3160" s="43">
        <v>547</v>
      </c>
      <c r="AZ3160" s="44" t="s">
        <v>11120</v>
      </c>
    </row>
    <row r="3161" spans="1:52" ht="12.75" customHeight="1" x14ac:dyDescent="0.2">
      <c r="A3161" s="27">
        <v>104010</v>
      </c>
      <c r="B3161" s="28" t="s">
        <v>12691</v>
      </c>
      <c r="C3161" s="29" t="s">
        <v>56</v>
      </c>
      <c r="D3161" s="30" t="s">
        <v>12692</v>
      </c>
      <c r="E3161" s="30" t="s">
        <v>12692</v>
      </c>
      <c r="F3161" s="31">
        <v>1999</v>
      </c>
      <c r="G3161" s="31" t="s">
        <v>69</v>
      </c>
      <c r="H3161" s="30" t="s">
        <v>59</v>
      </c>
      <c r="I3161" s="60">
        <v>1</v>
      </c>
      <c r="J3161" s="60"/>
      <c r="K3161" s="32">
        <v>1</v>
      </c>
      <c r="L3161" s="33">
        <v>95</v>
      </c>
      <c r="M3161" s="31" t="s">
        <v>60</v>
      </c>
      <c r="X3161" s="37" t="s">
        <v>12693</v>
      </c>
      <c r="Y3161" s="38" t="s">
        <v>12694</v>
      </c>
      <c r="AA3161" s="39">
        <v>40324</v>
      </c>
      <c r="AB3161" s="39">
        <v>2958465</v>
      </c>
      <c r="AC3161" s="38" t="s">
        <v>1103</v>
      </c>
      <c r="AD3161" s="29">
        <v>100</v>
      </c>
      <c r="AE3161" s="29">
        <v>99</v>
      </c>
      <c r="AF3161" s="40">
        <v>2</v>
      </c>
      <c r="AG3161" s="41" t="s">
        <v>64</v>
      </c>
      <c r="AJ3161" s="38" t="s">
        <v>336</v>
      </c>
      <c r="AK3161" s="29" t="s">
        <v>7</v>
      </c>
      <c r="AL3161" s="39">
        <v>43856</v>
      </c>
      <c r="AM3161" s="29">
        <v>263953</v>
      </c>
      <c r="AN3161" s="29" t="s">
        <v>76</v>
      </c>
      <c r="AO3161" s="29">
        <v>45</v>
      </c>
      <c r="AP3161" s="29">
        <v>2.59</v>
      </c>
      <c r="AQ3161" s="29" t="s">
        <v>10</v>
      </c>
      <c r="AR3161" s="39">
        <v>43495</v>
      </c>
      <c r="AS3161" s="29">
        <v>265754</v>
      </c>
      <c r="AT3161" s="29" t="s">
        <v>76</v>
      </c>
      <c r="AU3161" s="29">
        <v>27</v>
      </c>
      <c r="AV3161" s="29">
        <v>2.13</v>
      </c>
      <c r="AW3161" s="42">
        <v>36406</v>
      </c>
      <c r="AX3161" s="43">
        <v>49637</v>
      </c>
      <c r="AY3161" s="43">
        <v>9402</v>
      </c>
      <c r="AZ3161" s="44" t="s">
        <v>11120</v>
      </c>
    </row>
    <row r="3162" spans="1:52" ht="12.75" customHeight="1" x14ac:dyDescent="0.2">
      <c r="A3162" s="27">
        <v>104150</v>
      </c>
      <c r="B3162" s="28" t="s">
        <v>12695</v>
      </c>
      <c r="C3162" s="29" t="s">
        <v>56</v>
      </c>
      <c r="D3162" s="30" t="s">
        <v>12696</v>
      </c>
      <c r="E3162" s="30" t="s">
        <v>12696</v>
      </c>
      <c r="F3162" s="31">
        <v>1999</v>
      </c>
      <c r="G3162" s="31" t="s">
        <v>69</v>
      </c>
      <c r="H3162" s="30" t="s">
        <v>70</v>
      </c>
      <c r="I3162" s="60">
        <v>1</v>
      </c>
      <c r="J3162" s="60"/>
      <c r="K3162" s="32">
        <v>1</v>
      </c>
      <c r="L3162" s="33">
        <v>97</v>
      </c>
      <c r="M3162" s="31" t="s">
        <v>60</v>
      </c>
      <c r="X3162" s="37" t="s">
        <v>11982</v>
      </c>
      <c r="Y3162" s="38" t="s">
        <v>12697</v>
      </c>
      <c r="AA3162" s="39">
        <v>40324</v>
      </c>
      <c r="AB3162" s="39">
        <v>2958465</v>
      </c>
      <c r="AC3162" s="38" t="s">
        <v>1103</v>
      </c>
      <c r="AD3162" s="29">
        <v>100</v>
      </c>
      <c r="AE3162" s="29">
        <v>99</v>
      </c>
      <c r="AF3162" s="40">
        <v>7</v>
      </c>
      <c r="AG3162" s="41" t="s">
        <v>64</v>
      </c>
      <c r="AJ3162" s="38" t="s">
        <v>776</v>
      </c>
      <c r="AK3162" s="29" t="s">
        <v>6</v>
      </c>
      <c r="AL3162" s="39">
        <v>44073</v>
      </c>
      <c r="AM3162" s="29">
        <v>285313</v>
      </c>
      <c r="AN3162" s="29" t="s">
        <v>76</v>
      </c>
      <c r="AO3162" s="29">
        <v>23</v>
      </c>
      <c r="AP3162" s="29">
        <v>1.84</v>
      </c>
      <c r="AQ3162" s="29" t="s">
        <v>10</v>
      </c>
      <c r="AR3162" s="39">
        <v>44096</v>
      </c>
      <c r="AS3162" s="29">
        <v>273747</v>
      </c>
      <c r="AT3162" s="29" t="s">
        <v>76</v>
      </c>
      <c r="AU3162" s="29">
        <v>10</v>
      </c>
      <c r="AV3162" s="29">
        <v>1.06</v>
      </c>
      <c r="AW3162" s="42">
        <v>36434</v>
      </c>
      <c r="AX3162" s="43">
        <v>272923</v>
      </c>
      <c r="AY3162" s="43">
        <v>51375</v>
      </c>
      <c r="AZ3162" s="44" t="s">
        <v>11120</v>
      </c>
    </row>
    <row r="3163" spans="1:52" ht="12.75" customHeight="1" x14ac:dyDescent="0.2">
      <c r="A3163" s="27">
        <v>104392</v>
      </c>
      <c r="B3163" s="28" t="s">
        <v>12698</v>
      </c>
      <c r="C3163" s="29" t="s">
        <v>56</v>
      </c>
      <c r="D3163" s="30" t="s">
        <v>12699</v>
      </c>
      <c r="E3163" s="30" t="s">
        <v>12699</v>
      </c>
      <c r="F3163" s="31">
        <v>1999</v>
      </c>
      <c r="G3163" s="31" t="s">
        <v>69</v>
      </c>
      <c r="H3163" s="30" t="s">
        <v>70</v>
      </c>
      <c r="I3163" s="60">
        <v>1</v>
      </c>
      <c r="J3163" s="60"/>
      <c r="K3163" s="32">
        <v>1</v>
      </c>
      <c r="L3163" s="33">
        <v>88</v>
      </c>
      <c r="M3163" s="31" t="s">
        <v>91</v>
      </c>
      <c r="X3163" s="37" t="s">
        <v>12369</v>
      </c>
      <c r="Y3163" s="38" t="s">
        <v>12700</v>
      </c>
      <c r="AA3163" s="39">
        <v>43497</v>
      </c>
      <c r="AB3163" s="39">
        <v>2958465</v>
      </c>
      <c r="AC3163" s="38" t="s">
        <v>712</v>
      </c>
      <c r="AD3163" s="29">
        <v>100</v>
      </c>
      <c r="AE3163" s="29">
        <v>99</v>
      </c>
      <c r="AF3163" s="40">
        <v>1</v>
      </c>
      <c r="AG3163" s="41" t="s">
        <v>64</v>
      </c>
      <c r="AJ3163" s="38" t="s">
        <v>5115</v>
      </c>
      <c r="AK3163" s="29" t="s">
        <v>5</v>
      </c>
      <c r="AL3163" s="39">
        <v>43625</v>
      </c>
      <c r="AM3163" s="29">
        <v>243159</v>
      </c>
      <c r="AN3163" s="29" t="s">
        <v>76</v>
      </c>
      <c r="AO3163" s="29">
        <v>277</v>
      </c>
      <c r="AP3163" s="29">
        <v>6</v>
      </c>
      <c r="AQ3163" s="29" t="s">
        <v>75</v>
      </c>
      <c r="AR3163" s="39">
        <v>44187</v>
      </c>
      <c r="AS3163" s="29">
        <v>125256</v>
      </c>
      <c r="AT3163" s="29" t="s">
        <v>85</v>
      </c>
      <c r="AU3163" s="29">
        <v>112</v>
      </c>
      <c r="AV3163" s="29">
        <v>0.75</v>
      </c>
      <c r="AW3163" s="42">
        <v>36462</v>
      </c>
      <c r="AX3163" s="43">
        <v>4072414</v>
      </c>
      <c r="AY3163" s="43">
        <v>749545</v>
      </c>
      <c r="AZ3163" s="44" t="s">
        <v>11120</v>
      </c>
    </row>
    <row r="3164" spans="1:52" ht="12.75" customHeight="1" x14ac:dyDescent="0.2">
      <c r="A3164" s="27">
        <v>104409</v>
      </c>
      <c r="B3164" s="28" t="s">
        <v>12701</v>
      </c>
      <c r="C3164" s="29" t="s">
        <v>56</v>
      </c>
      <c r="D3164" s="30" t="s">
        <v>12702</v>
      </c>
      <c r="E3164" s="30" t="s">
        <v>12703</v>
      </c>
      <c r="F3164" s="31">
        <v>1999</v>
      </c>
      <c r="G3164" s="31" t="s">
        <v>102</v>
      </c>
      <c r="I3164" s="60">
        <v>1</v>
      </c>
      <c r="J3164" s="60"/>
      <c r="K3164" s="32">
        <v>1</v>
      </c>
      <c r="L3164" s="33">
        <v>88</v>
      </c>
      <c r="M3164" s="31" t="s">
        <v>109</v>
      </c>
      <c r="X3164" s="37" t="s">
        <v>11455</v>
      </c>
      <c r="Y3164" s="38" t="s">
        <v>12704</v>
      </c>
      <c r="Z3164" s="29" t="s">
        <v>96</v>
      </c>
      <c r="AA3164" s="39">
        <v>43663</v>
      </c>
      <c r="AB3164" s="39">
        <v>43981</v>
      </c>
      <c r="AC3164" s="38" t="s">
        <v>2310</v>
      </c>
      <c r="AD3164" s="29">
        <v>100</v>
      </c>
      <c r="AE3164" s="29">
        <v>12</v>
      </c>
      <c r="AF3164" s="40">
        <v>4</v>
      </c>
      <c r="AG3164" s="41" t="s">
        <v>95</v>
      </c>
      <c r="AK3164" s="29" t="s">
        <v>7</v>
      </c>
      <c r="AL3164" s="39">
        <v>43927</v>
      </c>
      <c r="AM3164" s="29">
        <v>245306</v>
      </c>
      <c r="AN3164" s="29" t="s">
        <v>76</v>
      </c>
      <c r="AO3164" s="29">
        <v>289</v>
      </c>
      <c r="AP3164" s="29">
        <v>4.95</v>
      </c>
      <c r="AQ3164" s="29" t="s">
        <v>10</v>
      </c>
      <c r="AR3164" s="39">
        <v>43972</v>
      </c>
      <c r="AS3164" s="29">
        <v>270547</v>
      </c>
      <c r="AT3164" s="29" t="s">
        <v>76</v>
      </c>
      <c r="AU3164" s="29">
        <v>32</v>
      </c>
      <c r="AV3164" s="29">
        <v>2.2400000000000002</v>
      </c>
      <c r="AW3164" s="42">
        <v>36567</v>
      </c>
      <c r="AX3164" s="43">
        <v>139061</v>
      </c>
      <c r="AY3164" s="43">
        <v>25899</v>
      </c>
      <c r="AZ3164" s="44" t="s">
        <v>12705</v>
      </c>
    </row>
    <row r="3165" spans="1:52" ht="12.75" customHeight="1" x14ac:dyDescent="0.2">
      <c r="A3165" s="27">
        <v>104440</v>
      </c>
      <c r="B3165" s="28" t="s">
        <v>12706</v>
      </c>
      <c r="C3165" s="29" t="s">
        <v>56</v>
      </c>
      <c r="D3165" s="30" t="s">
        <v>12707</v>
      </c>
      <c r="E3165" s="30" t="s">
        <v>12707</v>
      </c>
      <c r="F3165" s="31">
        <v>2001</v>
      </c>
      <c r="G3165" s="31" t="s">
        <v>102</v>
      </c>
      <c r="H3165" s="30" t="s">
        <v>1013</v>
      </c>
      <c r="I3165" s="60">
        <v>1</v>
      </c>
      <c r="J3165" s="60"/>
      <c r="K3165" s="32">
        <v>1</v>
      </c>
      <c r="L3165" s="33">
        <v>92</v>
      </c>
      <c r="M3165" s="31" t="s">
        <v>109</v>
      </c>
      <c r="X3165" s="37" t="s">
        <v>12708</v>
      </c>
      <c r="Y3165" s="38" t="s">
        <v>12709</v>
      </c>
      <c r="AA3165" s="39">
        <v>43338</v>
      </c>
      <c r="AB3165" s="39">
        <v>44433</v>
      </c>
      <c r="AC3165" s="38" t="s">
        <v>10566</v>
      </c>
      <c r="AD3165" s="29">
        <v>100</v>
      </c>
      <c r="AE3165" s="29">
        <v>99</v>
      </c>
      <c r="AF3165" s="40">
        <v>1</v>
      </c>
      <c r="AH3165" s="39">
        <v>44434</v>
      </c>
      <c r="AI3165" s="39">
        <v>45529</v>
      </c>
      <c r="AJ3165" s="38" t="s">
        <v>10123</v>
      </c>
      <c r="AK3165" s="29" t="s">
        <v>7</v>
      </c>
      <c r="AL3165" s="39">
        <v>44034</v>
      </c>
      <c r="AM3165" s="29">
        <v>213132</v>
      </c>
      <c r="AN3165" s="29" t="s">
        <v>113</v>
      </c>
      <c r="AO3165" s="29">
        <v>598</v>
      </c>
      <c r="AP3165" s="29">
        <v>3.12</v>
      </c>
      <c r="AQ3165" s="29" t="s">
        <v>95</v>
      </c>
      <c r="AR3165" s="39">
        <v>44132</v>
      </c>
      <c r="AS3165" s="29">
        <v>231409</v>
      </c>
      <c r="AT3165" s="29" t="s">
        <v>503</v>
      </c>
      <c r="AU3165" s="29">
        <v>190</v>
      </c>
      <c r="AV3165" s="29">
        <v>1.78</v>
      </c>
      <c r="AW3165" s="42">
        <v>37127</v>
      </c>
      <c r="AX3165" s="43">
        <v>28140</v>
      </c>
      <c r="AY3165" s="43">
        <v>5237</v>
      </c>
      <c r="AZ3165" s="44" t="s">
        <v>12710</v>
      </c>
    </row>
    <row r="3166" spans="1:52" ht="12.75" customHeight="1" x14ac:dyDescent="0.2">
      <c r="A3166" s="27">
        <v>104501</v>
      </c>
      <c r="B3166" s="28" t="s">
        <v>7145</v>
      </c>
      <c r="C3166" s="29" t="s">
        <v>185</v>
      </c>
      <c r="D3166" s="30" t="s">
        <v>12711</v>
      </c>
      <c r="E3166" s="30" t="s">
        <v>12712</v>
      </c>
      <c r="F3166" s="31">
        <v>1999</v>
      </c>
      <c r="G3166" s="31" t="s">
        <v>102</v>
      </c>
      <c r="H3166" s="30" t="s">
        <v>2084</v>
      </c>
      <c r="I3166" s="59"/>
      <c r="J3166" s="59">
        <f t="shared" ref="J3166:J3167" si="10">K3166*L3166</f>
        <v>660</v>
      </c>
      <c r="K3166" s="32">
        <v>22</v>
      </c>
      <c r="L3166" s="33">
        <v>30</v>
      </c>
      <c r="M3166" s="31" t="s">
        <v>60</v>
      </c>
      <c r="X3166" s="37" t="s">
        <v>11849</v>
      </c>
      <c r="Y3166" s="38" t="s">
        <v>1412</v>
      </c>
      <c r="AA3166" s="39">
        <v>43646</v>
      </c>
      <c r="AB3166" s="39">
        <v>44741</v>
      </c>
      <c r="AC3166" s="38" t="s">
        <v>4907</v>
      </c>
      <c r="AD3166" s="29">
        <v>100</v>
      </c>
      <c r="AE3166" s="29">
        <v>4</v>
      </c>
      <c r="AF3166" s="40">
        <v>2</v>
      </c>
      <c r="AG3166" s="41" t="s">
        <v>95</v>
      </c>
      <c r="AJ3166" s="38" t="s">
        <v>6216</v>
      </c>
      <c r="AK3166" s="29" t="s">
        <v>6</v>
      </c>
      <c r="AL3166" s="39">
        <v>44231</v>
      </c>
      <c r="AM3166" s="29">
        <v>142436</v>
      </c>
      <c r="AN3166" s="29" t="s">
        <v>85</v>
      </c>
      <c r="AO3166" s="29">
        <v>763</v>
      </c>
      <c r="AP3166" s="29">
        <v>5.15</v>
      </c>
    </row>
    <row r="3167" spans="1:52" ht="12.75" customHeight="1" x14ac:dyDescent="0.2">
      <c r="A3167" s="27">
        <v>104511</v>
      </c>
      <c r="B3167" s="28" t="s">
        <v>12679</v>
      </c>
      <c r="C3167" s="29" t="s">
        <v>185</v>
      </c>
      <c r="D3167" s="30" t="s">
        <v>12713</v>
      </c>
      <c r="E3167" s="30" t="s">
        <v>12714</v>
      </c>
      <c r="F3167" s="31">
        <v>1999</v>
      </c>
      <c r="G3167" s="31" t="s">
        <v>102</v>
      </c>
      <c r="H3167" s="30" t="s">
        <v>2084</v>
      </c>
      <c r="I3167" s="59"/>
      <c r="J3167" s="59">
        <f t="shared" si="10"/>
        <v>480</v>
      </c>
      <c r="K3167" s="32">
        <v>16</v>
      </c>
      <c r="L3167" s="33">
        <v>30</v>
      </c>
      <c r="M3167" s="31" t="s">
        <v>60</v>
      </c>
      <c r="X3167" s="37" t="s">
        <v>12682</v>
      </c>
      <c r="Y3167" s="38" t="s">
        <v>1412</v>
      </c>
      <c r="AA3167" s="39">
        <v>43344</v>
      </c>
      <c r="AB3167" s="39">
        <v>44439</v>
      </c>
      <c r="AC3167" s="38" t="s">
        <v>4907</v>
      </c>
      <c r="AD3167" s="29">
        <v>100</v>
      </c>
      <c r="AE3167" s="29">
        <v>4</v>
      </c>
      <c r="AF3167" s="40">
        <v>3</v>
      </c>
      <c r="AG3167" s="41" t="s">
        <v>95</v>
      </c>
      <c r="AJ3167" s="38" t="s">
        <v>6216</v>
      </c>
      <c r="AK3167" s="29" t="s">
        <v>6</v>
      </c>
      <c r="AL3167" s="39">
        <v>43685</v>
      </c>
      <c r="AM3167" s="29">
        <v>150242</v>
      </c>
      <c r="AN3167" s="29" t="s">
        <v>84</v>
      </c>
      <c r="AO3167" s="29">
        <v>465</v>
      </c>
      <c r="AP3167" s="29">
        <v>4.28</v>
      </c>
      <c r="AQ3167" s="29" t="s">
        <v>9</v>
      </c>
      <c r="AR3167" s="39">
        <v>44152</v>
      </c>
      <c r="AS3167" s="29">
        <v>72105</v>
      </c>
      <c r="AT3167" s="29" t="s">
        <v>74</v>
      </c>
      <c r="AU3167" s="29">
        <v>3</v>
      </c>
      <c r="AV3167" s="29">
        <v>0.06</v>
      </c>
    </row>
    <row r="3168" spans="1:52" ht="12.75" customHeight="1" x14ac:dyDescent="0.2">
      <c r="A3168" s="27">
        <v>104625</v>
      </c>
      <c r="B3168" s="28" t="s">
        <v>12715</v>
      </c>
      <c r="C3168" s="29" t="s">
        <v>56</v>
      </c>
      <c r="D3168" s="30" t="s">
        <v>12716</v>
      </c>
      <c r="E3168" s="30" t="s">
        <v>12716</v>
      </c>
      <c r="F3168" s="31">
        <v>1999</v>
      </c>
      <c r="G3168" s="31" t="s">
        <v>69</v>
      </c>
      <c r="H3168" s="30" t="s">
        <v>70</v>
      </c>
      <c r="I3168" s="60">
        <v>1</v>
      </c>
      <c r="J3168" s="60"/>
      <c r="K3168" s="32">
        <v>1</v>
      </c>
      <c r="L3168" s="33">
        <v>92</v>
      </c>
      <c r="M3168" s="31" t="s">
        <v>527</v>
      </c>
      <c r="X3168" s="37" t="s">
        <v>11508</v>
      </c>
      <c r="Y3168" s="38" t="s">
        <v>12717</v>
      </c>
      <c r="AA3168" s="39">
        <v>43840</v>
      </c>
      <c r="AB3168" s="39">
        <v>2958465</v>
      </c>
      <c r="AC3168" s="38" t="s">
        <v>712</v>
      </c>
      <c r="AD3168" s="29">
        <v>100</v>
      </c>
      <c r="AE3168" s="29">
        <v>99</v>
      </c>
      <c r="AF3168" s="40">
        <v>1</v>
      </c>
      <c r="AG3168" s="41" t="s">
        <v>64</v>
      </c>
      <c r="AJ3168" s="38" t="s">
        <v>845</v>
      </c>
      <c r="AK3168" s="29" t="s">
        <v>5</v>
      </c>
      <c r="AL3168" s="39">
        <v>44046</v>
      </c>
      <c r="AM3168" s="29">
        <v>212223</v>
      </c>
      <c r="AN3168" s="29" t="s">
        <v>113</v>
      </c>
      <c r="AO3168" s="29">
        <v>1857</v>
      </c>
      <c r="AP3168" s="29">
        <v>9.65</v>
      </c>
      <c r="AQ3168" s="29" t="s">
        <v>75</v>
      </c>
      <c r="AR3168" s="39">
        <v>44186</v>
      </c>
      <c r="AS3168" s="29">
        <v>165017</v>
      </c>
      <c r="AT3168" s="29" t="s">
        <v>84</v>
      </c>
      <c r="AU3168" s="29">
        <v>140</v>
      </c>
      <c r="AV3168" s="29">
        <v>1.07</v>
      </c>
      <c r="AW3168" s="42">
        <v>36511</v>
      </c>
      <c r="AX3168" s="43">
        <v>9659289</v>
      </c>
      <c r="AY3168" s="43">
        <v>1679195</v>
      </c>
      <c r="AZ3168" s="44" t="s">
        <v>11120</v>
      </c>
    </row>
    <row r="3169" spans="1:52" ht="12.75" customHeight="1" x14ac:dyDescent="0.2">
      <c r="A3169" s="27">
        <v>104691</v>
      </c>
      <c r="B3169" s="28" t="s">
        <v>12718</v>
      </c>
      <c r="C3169" s="29" t="s">
        <v>56</v>
      </c>
      <c r="D3169" s="30" t="s">
        <v>12719</v>
      </c>
      <c r="E3169" s="30" t="s">
        <v>12719</v>
      </c>
      <c r="F3169" s="31">
        <v>1999</v>
      </c>
      <c r="G3169" s="31" t="s">
        <v>69</v>
      </c>
      <c r="H3169" s="30" t="s">
        <v>70</v>
      </c>
      <c r="I3169" s="60">
        <v>1</v>
      </c>
      <c r="J3169" s="60"/>
      <c r="K3169" s="32">
        <v>1</v>
      </c>
      <c r="L3169" s="33">
        <v>101</v>
      </c>
      <c r="M3169" s="31" t="s">
        <v>109</v>
      </c>
      <c r="X3169" s="37" t="s">
        <v>12720</v>
      </c>
      <c r="Y3169" s="38" t="s">
        <v>6102</v>
      </c>
      <c r="Z3169" s="29" t="s">
        <v>775</v>
      </c>
      <c r="AA3169" s="39">
        <v>43997</v>
      </c>
      <c r="AB3169" s="39">
        <v>46918</v>
      </c>
      <c r="AC3169" s="38" t="s">
        <v>3875</v>
      </c>
      <c r="AD3169" s="29">
        <v>50</v>
      </c>
      <c r="AE3169" s="29">
        <v>30</v>
      </c>
      <c r="AF3169" s="40">
        <v>1</v>
      </c>
      <c r="AJ3169" s="38" t="s">
        <v>12721</v>
      </c>
      <c r="AK3169" s="29" t="s">
        <v>7</v>
      </c>
      <c r="AL3169" s="39">
        <v>43978</v>
      </c>
      <c r="AM3169" s="29">
        <v>242412</v>
      </c>
      <c r="AN3169" s="29" t="s">
        <v>76</v>
      </c>
      <c r="AO3169" s="29">
        <v>169</v>
      </c>
      <c r="AP3169" s="29">
        <v>2.73</v>
      </c>
      <c r="AQ3169" s="29" t="s">
        <v>75</v>
      </c>
      <c r="AR3169" s="39">
        <v>44214</v>
      </c>
      <c r="AS3169" s="29">
        <v>112440</v>
      </c>
      <c r="AT3169" s="29" t="s">
        <v>85</v>
      </c>
      <c r="AU3169" s="29">
        <v>84</v>
      </c>
      <c r="AV3169" s="29">
        <v>0.76</v>
      </c>
      <c r="AW3169" s="42">
        <v>36517</v>
      </c>
      <c r="AX3169" s="43">
        <v>275103</v>
      </c>
      <c r="AY3169" s="43">
        <v>48389</v>
      </c>
      <c r="AZ3169" s="44" t="s">
        <v>11120</v>
      </c>
    </row>
    <row r="3170" spans="1:52" ht="12.75" customHeight="1" x14ac:dyDescent="0.2">
      <c r="A3170" s="27">
        <v>104751</v>
      </c>
      <c r="B3170" s="28" t="s">
        <v>12722</v>
      </c>
      <c r="C3170" s="29" t="s">
        <v>56</v>
      </c>
      <c r="D3170" s="30" t="s">
        <v>12723</v>
      </c>
      <c r="E3170" s="30" t="s">
        <v>12723</v>
      </c>
      <c r="F3170" s="31">
        <v>1999</v>
      </c>
      <c r="G3170" s="31" t="s">
        <v>69</v>
      </c>
      <c r="H3170" s="30" t="s">
        <v>70</v>
      </c>
      <c r="I3170" s="60">
        <v>1</v>
      </c>
      <c r="J3170" s="60"/>
      <c r="K3170" s="32">
        <v>1</v>
      </c>
      <c r="L3170" s="33">
        <v>108</v>
      </c>
      <c r="M3170" s="31" t="s">
        <v>91</v>
      </c>
      <c r="X3170" s="37" t="s">
        <v>12724</v>
      </c>
      <c r="Y3170" s="38" t="s">
        <v>12725</v>
      </c>
      <c r="AA3170" s="39">
        <v>43814</v>
      </c>
      <c r="AB3170" s="39">
        <v>2958465</v>
      </c>
      <c r="AC3170" s="38" t="s">
        <v>210</v>
      </c>
      <c r="AD3170" s="29">
        <v>100</v>
      </c>
      <c r="AE3170" s="29">
        <v>99</v>
      </c>
      <c r="AF3170" s="40">
        <v>1</v>
      </c>
      <c r="AG3170" s="41" t="s">
        <v>64</v>
      </c>
      <c r="AJ3170" s="38" t="s">
        <v>817</v>
      </c>
      <c r="AK3170" s="29" t="s">
        <v>6</v>
      </c>
      <c r="AL3170" s="39">
        <v>44213</v>
      </c>
      <c r="AM3170" s="29">
        <v>270109</v>
      </c>
      <c r="AN3170" s="29" t="s">
        <v>76</v>
      </c>
      <c r="AO3170" s="29">
        <v>49</v>
      </c>
      <c r="AP3170" s="29">
        <v>4.1500000000000004</v>
      </c>
      <c r="AQ3170" s="29" t="s">
        <v>75</v>
      </c>
      <c r="AR3170" s="39">
        <v>44211</v>
      </c>
      <c r="AS3170" s="29">
        <v>132950</v>
      </c>
      <c r="AT3170" s="29" t="s">
        <v>85</v>
      </c>
      <c r="AU3170" s="29">
        <v>96</v>
      </c>
      <c r="AV3170" s="29">
        <v>0.62</v>
      </c>
      <c r="AW3170" s="42">
        <v>36509</v>
      </c>
      <c r="AX3170" s="43">
        <v>2126632</v>
      </c>
      <c r="AY3170" s="43">
        <v>359826</v>
      </c>
      <c r="AZ3170" s="44" t="s">
        <v>299</v>
      </c>
    </row>
    <row r="3171" spans="1:52" ht="12.75" customHeight="1" x14ac:dyDescent="0.2">
      <c r="A3171" s="27">
        <v>104834</v>
      </c>
      <c r="B3171" s="28" t="s">
        <v>12726</v>
      </c>
      <c r="C3171" s="29" t="s">
        <v>56</v>
      </c>
      <c r="D3171" s="30" t="s">
        <v>12727</v>
      </c>
      <c r="E3171" s="30" t="s">
        <v>12727</v>
      </c>
      <c r="F3171" s="31">
        <v>1999</v>
      </c>
      <c r="G3171" s="31" t="s">
        <v>102</v>
      </c>
      <c r="H3171" s="30" t="s">
        <v>59</v>
      </c>
      <c r="I3171" s="60">
        <v>1</v>
      </c>
      <c r="J3171" s="60"/>
      <c r="K3171" s="32">
        <v>1</v>
      </c>
      <c r="L3171" s="33">
        <v>117</v>
      </c>
      <c r="M3171" s="31" t="s">
        <v>91</v>
      </c>
      <c r="X3171" s="37" t="s">
        <v>12728</v>
      </c>
      <c r="Y3171" s="38" t="s">
        <v>12729</v>
      </c>
      <c r="Z3171" s="29" t="s">
        <v>96</v>
      </c>
      <c r="AA3171" s="39">
        <v>42795</v>
      </c>
      <c r="AB3171" s="39">
        <v>43880</v>
      </c>
      <c r="AC3171" s="38" t="s">
        <v>614</v>
      </c>
      <c r="AD3171" s="29">
        <v>100</v>
      </c>
      <c r="AE3171" s="29">
        <v>4</v>
      </c>
      <c r="AF3171" s="40">
        <v>4</v>
      </c>
      <c r="AK3171" s="29" t="s">
        <v>7</v>
      </c>
      <c r="AL3171" s="39">
        <v>43879</v>
      </c>
      <c r="AM3171" s="29">
        <v>244228</v>
      </c>
      <c r="AN3171" s="29" t="s">
        <v>76</v>
      </c>
      <c r="AO3171" s="29">
        <v>129</v>
      </c>
      <c r="AP3171" s="29">
        <v>3.33</v>
      </c>
      <c r="AQ3171" s="29" t="s">
        <v>255</v>
      </c>
      <c r="AR3171" s="39">
        <v>44212</v>
      </c>
      <c r="AS3171" s="29">
        <v>230000</v>
      </c>
      <c r="AT3171" s="29" t="s">
        <v>503</v>
      </c>
      <c r="AW3171" s="42">
        <v>36546</v>
      </c>
      <c r="AX3171" s="43">
        <v>15402835</v>
      </c>
      <c r="AY3171" s="43">
        <v>2710032</v>
      </c>
      <c r="AZ3171" s="44" t="s">
        <v>11998</v>
      </c>
    </row>
    <row r="3172" spans="1:52" ht="12.75" customHeight="1" x14ac:dyDescent="0.2">
      <c r="A3172" s="27">
        <v>105006</v>
      </c>
      <c r="B3172" s="28" t="s">
        <v>12730</v>
      </c>
      <c r="C3172" s="29" t="s">
        <v>56</v>
      </c>
      <c r="D3172" s="30" t="s">
        <v>12731</v>
      </c>
      <c r="E3172" s="30" t="s">
        <v>12732</v>
      </c>
      <c r="F3172" s="31">
        <v>1999</v>
      </c>
      <c r="G3172" s="31" t="s">
        <v>102</v>
      </c>
      <c r="H3172" s="30" t="s">
        <v>59</v>
      </c>
      <c r="I3172" s="60">
        <v>1</v>
      </c>
      <c r="J3172" s="60"/>
      <c r="K3172" s="32">
        <v>1</v>
      </c>
      <c r="L3172" s="33">
        <v>161</v>
      </c>
      <c r="M3172" s="31" t="s">
        <v>91</v>
      </c>
      <c r="X3172" s="37" t="s">
        <v>5254</v>
      </c>
      <c r="Y3172" s="38" t="s">
        <v>12733</v>
      </c>
      <c r="AA3172" s="39">
        <v>37524</v>
      </c>
      <c r="AB3172" s="39">
        <v>44828</v>
      </c>
      <c r="AC3172" s="38" t="s">
        <v>12604</v>
      </c>
      <c r="AD3172" s="29">
        <v>100</v>
      </c>
      <c r="AE3172" s="29">
        <v>99</v>
      </c>
      <c r="AF3172" s="40">
        <v>7</v>
      </c>
      <c r="AJ3172" s="38" t="s">
        <v>289</v>
      </c>
      <c r="AK3172" s="29" t="s">
        <v>7</v>
      </c>
      <c r="AL3172" s="39">
        <v>43254</v>
      </c>
      <c r="AM3172" s="29">
        <v>233217</v>
      </c>
      <c r="AN3172" s="29" t="s">
        <v>76</v>
      </c>
      <c r="AO3172" s="29">
        <v>156</v>
      </c>
      <c r="AP3172" s="29">
        <v>2.23</v>
      </c>
      <c r="AQ3172" s="29" t="s">
        <v>95</v>
      </c>
      <c r="AR3172" s="39">
        <v>43900</v>
      </c>
      <c r="AS3172" s="29">
        <v>81712</v>
      </c>
      <c r="AT3172" s="29" t="s">
        <v>74</v>
      </c>
      <c r="AU3172" s="29">
        <v>22</v>
      </c>
      <c r="AV3172" s="29">
        <v>0.25</v>
      </c>
      <c r="AW3172" s="42">
        <v>36581</v>
      </c>
      <c r="AX3172" s="43">
        <v>2640899</v>
      </c>
      <c r="AY3172" s="43">
        <v>469089</v>
      </c>
      <c r="AZ3172" s="44" t="s">
        <v>11422</v>
      </c>
    </row>
    <row r="3173" spans="1:52" ht="12.75" customHeight="1" x14ac:dyDescent="0.2">
      <c r="A3173" s="27">
        <v>105008</v>
      </c>
      <c r="B3173" s="28" t="s">
        <v>12734</v>
      </c>
      <c r="C3173" s="29" t="s">
        <v>56</v>
      </c>
      <c r="D3173" s="30" t="s">
        <v>12735</v>
      </c>
      <c r="E3173" s="30" t="s">
        <v>12736</v>
      </c>
      <c r="F3173" s="31">
        <v>1999</v>
      </c>
      <c r="G3173" s="31" t="s">
        <v>102</v>
      </c>
      <c r="H3173" s="30" t="s">
        <v>59</v>
      </c>
      <c r="I3173" s="60">
        <v>1</v>
      </c>
      <c r="J3173" s="60"/>
      <c r="K3173" s="32">
        <v>1</v>
      </c>
      <c r="L3173" s="33">
        <v>101</v>
      </c>
      <c r="M3173" s="31" t="s">
        <v>91</v>
      </c>
      <c r="X3173" s="37" t="s">
        <v>12737</v>
      </c>
      <c r="Y3173" s="38" t="s">
        <v>12738</v>
      </c>
      <c r="Z3173" s="29" t="s">
        <v>96</v>
      </c>
      <c r="AA3173" s="39">
        <v>42370</v>
      </c>
      <c r="AB3173" s="39">
        <v>44196</v>
      </c>
      <c r="AC3173" s="38" t="s">
        <v>144</v>
      </c>
      <c r="AD3173" s="29">
        <v>100</v>
      </c>
      <c r="AE3173" s="29">
        <v>7</v>
      </c>
      <c r="AF3173" s="40">
        <v>2</v>
      </c>
      <c r="AG3173" s="41" t="s">
        <v>95</v>
      </c>
      <c r="AJ3173" s="38" t="s">
        <v>4563</v>
      </c>
      <c r="AK3173" s="29" t="s">
        <v>5</v>
      </c>
      <c r="AL3173" s="39">
        <v>42602</v>
      </c>
      <c r="AM3173" s="29">
        <v>85021</v>
      </c>
      <c r="AN3173" s="29" t="s">
        <v>74</v>
      </c>
      <c r="AO3173" s="29">
        <v>396</v>
      </c>
      <c r="AP3173" s="29">
        <v>8.14</v>
      </c>
      <c r="AQ3173" s="29" t="s">
        <v>8</v>
      </c>
      <c r="AR3173" s="39">
        <v>44068</v>
      </c>
      <c r="AS3173" s="29">
        <v>233845</v>
      </c>
      <c r="AT3173" s="29" t="s">
        <v>503</v>
      </c>
      <c r="AU3173" s="29">
        <v>77</v>
      </c>
      <c r="AV3173" s="29">
        <v>1.22</v>
      </c>
      <c r="AW3173" s="42">
        <v>36602</v>
      </c>
      <c r="AX3173" s="43">
        <v>15483</v>
      </c>
      <c r="AY3173" s="43">
        <v>2977</v>
      </c>
      <c r="AZ3173" s="44" t="s">
        <v>299</v>
      </c>
    </row>
    <row r="3174" spans="1:52" ht="12.75" customHeight="1" x14ac:dyDescent="0.2">
      <c r="A3174" s="27">
        <v>105085</v>
      </c>
      <c r="B3174" s="28" t="s">
        <v>12739</v>
      </c>
      <c r="C3174" s="29" t="s">
        <v>56</v>
      </c>
      <c r="D3174" s="30" t="s">
        <v>12740</v>
      </c>
      <c r="E3174" s="30" t="s">
        <v>12740</v>
      </c>
      <c r="F3174" s="31">
        <v>1999</v>
      </c>
      <c r="G3174" s="31" t="s">
        <v>69</v>
      </c>
      <c r="H3174" s="30" t="s">
        <v>70</v>
      </c>
      <c r="I3174" s="60">
        <v>1</v>
      </c>
      <c r="J3174" s="60"/>
      <c r="K3174" s="32">
        <v>1</v>
      </c>
      <c r="L3174" s="33">
        <v>122</v>
      </c>
      <c r="M3174" s="31" t="s">
        <v>91</v>
      </c>
      <c r="X3174" s="37" t="s">
        <v>10785</v>
      </c>
      <c r="Y3174" s="38" t="s">
        <v>12741</v>
      </c>
      <c r="AA3174" s="39">
        <v>44090</v>
      </c>
      <c r="AB3174" s="39">
        <v>2958465</v>
      </c>
      <c r="AC3174" s="38" t="s">
        <v>210</v>
      </c>
      <c r="AD3174" s="29">
        <v>100</v>
      </c>
      <c r="AE3174" s="29">
        <v>99</v>
      </c>
      <c r="AF3174" s="40">
        <v>0</v>
      </c>
      <c r="AG3174" s="41" t="s">
        <v>64</v>
      </c>
      <c r="AJ3174" s="38" t="s">
        <v>831</v>
      </c>
      <c r="AK3174" s="29" t="s">
        <v>7</v>
      </c>
      <c r="AL3174" s="39">
        <v>43747</v>
      </c>
      <c r="AM3174" s="29">
        <v>244301</v>
      </c>
      <c r="AN3174" s="29" t="s">
        <v>76</v>
      </c>
      <c r="AO3174" s="29">
        <v>159</v>
      </c>
      <c r="AP3174" s="29">
        <v>4.28</v>
      </c>
      <c r="AQ3174" s="29" t="s">
        <v>75</v>
      </c>
      <c r="AR3174" s="39">
        <v>44184</v>
      </c>
      <c r="AS3174" s="29">
        <v>124351</v>
      </c>
      <c r="AT3174" s="29" t="s">
        <v>85</v>
      </c>
      <c r="AU3174" s="29">
        <v>80</v>
      </c>
      <c r="AV3174" s="29">
        <v>0.48</v>
      </c>
      <c r="AW3174" s="42">
        <v>36784</v>
      </c>
      <c r="AX3174" s="43">
        <v>1796891</v>
      </c>
      <c r="AY3174" s="43">
        <v>326973</v>
      </c>
      <c r="AZ3174" s="44" t="s">
        <v>299</v>
      </c>
    </row>
    <row r="3175" spans="1:52" ht="12.75" customHeight="1" x14ac:dyDescent="0.2">
      <c r="A3175" s="27">
        <v>105172</v>
      </c>
      <c r="B3175" s="28" t="s">
        <v>12742</v>
      </c>
      <c r="C3175" s="29" t="s">
        <v>56</v>
      </c>
      <c r="D3175" s="30" t="s">
        <v>12743</v>
      </c>
      <c r="E3175" s="30" t="s">
        <v>12743</v>
      </c>
      <c r="F3175" s="31">
        <v>1999</v>
      </c>
      <c r="G3175" s="31" t="s">
        <v>69</v>
      </c>
      <c r="H3175" s="30" t="s">
        <v>59</v>
      </c>
      <c r="I3175" s="60">
        <v>1</v>
      </c>
      <c r="J3175" s="60"/>
      <c r="K3175" s="32">
        <v>1</v>
      </c>
      <c r="L3175" s="33">
        <v>117</v>
      </c>
      <c r="M3175" s="31" t="s">
        <v>60</v>
      </c>
      <c r="X3175" s="37" t="s">
        <v>10793</v>
      </c>
      <c r="Y3175" s="38" t="s">
        <v>12744</v>
      </c>
      <c r="AA3175" s="39">
        <v>40324</v>
      </c>
      <c r="AB3175" s="39">
        <v>2958465</v>
      </c>
      <c r="AC3175" s="38" t="s">
        <v>1103</v>
      </c>
      <c r="AD3175" s="29">
        <v>100</v>
      </c>
      <c r="AE3175" s="29">
        <v>99</v>
      </c>
      <c r="AF3175" s="40">
        <v>8</v>
      </c>
      <c r="AG3175" s="41" t="s">
        <v>64</v>
      </c>
      <c r="AJ3175" s="38" t="s">
        <v>935</v>
      </c>
      <c r="AK3175" s="29" t="s">
        <v>7</v>
      </c>
      <c r="AL3175" s="39">
        <v>44154</v>
      </c>
      <c r="AM3175" s="29">
        <v>273623</v>
      </c>
      <c r="AN3175" s="29" t="s">
        <v>76</v>
      </c>
      <c r="AO3175" s="29">
        <v>24</v>
      </c>
      <c r="AP3175" s="29">
        <v>2.06</v>
      </c>
      <c r="AQ3175" s="29" t="s">
        <v>10</v>
      </c>
      <c r="AR3175" s="39">
        <v>43976</v>
      </c>
      <c r="AS3175" s="29">
        <v>72833</v>
      </c>
      <c r="AT3175" s="29" t="s">
        <v>74</v>
      </c>
      <c r="AU3175" s="29">
        <v>34</v>
      </c>
      <c r="AV3175" s="29">
        <v>0.55000000000000004</v>
      </c>
      <c r="AW3175" s="42">
        <v>36567</v>
      </c>
      <c r="AX3175" s="43">
        <v>2712426</v>
      </c>
      <c r="AY3175" s="43">
        <v>511888</v>
      </c>
      <c r="AZ3175" s="44" t="s">
        <v>11120</v>
      </c>
    </row>
    <row r="3176" spans="1:52" ht="12.75" customHeight="1" x14ac:dyDescent="0.2">
      <c r="A3176" s="27">
        <v>105189</v>
      </c>
      <c r="B3176" s="28" t="s">
        <v>11035</v>
      </c>
      <c r="C3176" s="29" t="s">
        <v>185</v>
      </c>
      <c r="D3176" s="30" t="s">
        <v>12745</v>
      </c>
      <c r="E3176" s="30" t="s">
        <v>12745</v>
      </c>
      <c r="F3176" s="31">
        <v>1999</v>
      </c>
      <c r="G3176" s="31" t="s">
        <v>102</v>
      </c>
      <c r="H3176" s="30" t="s">
        <v>1013</v>
      </c>
      <c r="I3176" s="59"/>
      <c r="J3176" s="59">
        <f>K3176*L3176</f>
        <v>1500</v>
      </c>
      <c r="K3176" s="32">
        <v>25</v>
      </c>
      <c r="L3176" s="33">
        <v>60</v>
      </c>
      <c r="M3176" s="31" t="s">
        <v>109</v>
      </c>
      <c r="X3176" s="37" t="s">
        <v>10913</v>
      </c>
      <c r="Y3176" s="38" t="s">
        <v>12746</v>
      </c>
      <c r="AA3176" s="39">
        <v>43344</v>
      </c>
      <c r="AB3176" s="39">
        <v>44439</v>
      </c>
      <c r="AC3176" s="38" t="s">
        <v>10895</v>
      </c>
      <c r="AD3176" s="29">
        <v>100</v>
      </c>
      <c r="AE3176" s="29">
        <v>4</v>
      </c>
      <c r="AF3176" s="40">
        <v>2</v>
      </c>
      <c r="AG3176" s="41" t="s">
        <v>95</v>
      </c>
      <c r="AH3176" s="39">
        <v>44440</v>
      </c>
      <c r="AI3176" s="39">
        <v>44985</v>
      </c>
      <c r="AJ3176" s="38" t="s">
        <v>10896</v>
      </c>
      <c r="AK3176" s="29" t="s">
        <v>7</v>
      </c>
      <c r="AL3176" s="39">
        <v>42117</v>
      </c>
      <c r="AM3176" s="29">
        <v>165656</v>
      </c>
      <c r="AN3176" s="29" t="s">
        <v>84</v>
      </c>
      <c r="AO3176" s="29">
        <v>489</v>
      </c>
      <c r="AP3176" s="29">
        <v>4.6100000000000003</v>
      </c>
      <c r="AQ3176" s="29" t="s">
        <v>10</v>
      </c>
      <c r="AR3176" s="39">
        <v>44218</v>
      </c>
      <c r="AS3176" s="29">
        <v>83900</v>
      </c>
      <c r="AT3176" s="29" t="s">
        <v>74</v>
      </c>
      <c r="AU3176" s="29">
        <v>66</v>
      </c>
      <c r="AV3176" s="29">
        <v>1.01</v>
      </c>
    </row>
    <row r="3177" spans="1:52" ht="12.75" customHeight="1" x14ac:dyDescent="0.2">
      <c r="A3177" s="27">
        <v>105260</v>
      </c>
      <c r="B3177" s="28" t="s">
        <v>12747</v>
      </c>
      <c r="C3177" s="29" t="s">
        <v>56</v>
      </c>
      <c r="D3177" s="30" t="s">
        <v>12748</v>
      </c>
      <c r="E3177" s="30" t="s">
        <v>12749</v>
      </c>
      <c r="F3177" s="31">
        <v>1999</v>
      </c>
      <c r="G3177" s="31" t="s">
        <v>102</v>
      </c>
      <c r="H3177" s="30" t="s">
        <v>952</v>
      </c>
      <c r="I3177" s="60">
        <v>1</v>
      </c>
      <c r="J3177" s="60"/>
      <c r="K3177" s="32">
        <v>1</v>
      </c>
      <c r="L3177" s="33">
        <v>101</v>
      </c>
      <c r="M3177" s="31" t="s">
        <v>193</v>
      </c>
      <c r="X3177" s="37" t="s">
        <v>12750</v>
      </c>
      <c r="Y3177" s="38" t="s">
        <v>12751</v>
      </c>
      <c r="AA3177" s="39">
        <v>43862</v>
      </c>
      <c r="AB3177" s="39">
        <v>44957</v>
      </c>
      <c r="AC3177" s="38" t="s">
        <v>614</v>
      </c>
      <c r="AD3177" s="29">
        <v>100</v>
      </c>
      <c r="AE3177" s="29">
        <v>4</v>
      </c>
      <c r="AF3177" s="40">
        <v>1</v>
      </c>
      <c r="AG3177" s="41" t="s">
        <v>95</v>
      </c>
      <c r="AJ3177" s="38" t="s">
        <v>608</v>
      </c>
      <c r="AK3177" s="29" t="s">
        <v>7</v>
      </c>
      <c r="AL3177" s="39">
        <v>43891</v>
      </c>
      <c r="AM3177" s="29">
        <v>212602</v>
      </c>
      <c r="AN3177" s="29" t="s">
        <v>113</v>
      </c>
      <c r="AO3177" s="29">
        <v>965</v>
      </c>
      <c r="AP3177" s="29">
        <v>3.96</v>
      </c>
      <c r="AQ3177" s="29" t="s">
        <v>10</v>
      </c>
      <c r="AR3177" s="39">
        <v>43736</v>
      </c>
      <c r="AS3177" s="29">
        <v>162952</v>
      </c>
      <c r="AT3177" s="29" t="s">
        <v>84</v>
      </c>
      <c r="AU3177" s="29">
        <v>233</v>
      </c>
      <c r="AV3177" s="29">
        <v>2.0699999999999998</v>
      </c>
      <c r="AW3177" s="42">
        <v>36560</v>
      </c>
      <c r="AX3177" s="43">
        <v>4290849</v>
      </c>
      <c r="AY3177" s="43">
        <v>750125</v>
      </c>
      <c r="AZ3177" s="44" t="s">
        <v>5851</v>
      </c>
    </row>
    <row r="3178" spans="1:52" ht="12.75" customHeight="1" x14ac:dyDescent="0.2">
      <c r="A3178" s="27">
        <v>105261</v>
      </c>
      <c r="B3178" s="28" t="s">
        <v>12752</v>
      </c>
      <c r="C3178" s="29" t="s">
        <v>56</v>
      </c>
      <c r="D3178" s="30" t="s">
        <v>12753</v>
      </c>
      <c r="E3178" s="30" t="s">
        <v>12754</v>
      </c>
      <c r="F3178" s="31">
        <v>1999</v>
      </c>
      <c r="G3178" s="31" t="s">
        <v>102</v>
      </c>
      <c r="H3178" s="30" t="s">
        <v>59</v>
      </c>
      <c r="I3178" s="60">
        <v>1</v>
      </c>
      <c r="J3178" s="60"/>
      <c r="K3178" s="32">
        <v>1</v>
      </c>
      <c r="L3178" s="33">
        <v>145</v>
      </c>
      <c r="M3178" s="31" t="s">
        <v>91</v>
      </c>
      <c r="X3178" s="37" t="s">
        <v>7415</v>
      </c>
      <c r="Y3178" s="38" t="s">
        <v>12755</v>
      </c>
      <c r="AA3178" s="39">
        <v>44197</v>
      </c>
      <c r="AB3178" s="39">
        <v>46022</v>
      </c>
      <c r="AC3178" s="38" t="s">
        <v>94</v>
      </c>
      <c r="AD3178" s="29">
        <v>100</v>
      </c>
      <c r="AE3178" s="29">
        <v>5</v>
      </c>
      <c r="AF3178" s="40">
        <v>0</v>
      </c>
      <c r="AG3178" s="41" t="s">
        <v>95</v>
      </c>
      <c r="AJ3178" s="38" t="s">
        <v>3690</v>
      </c>
      <c r="AK3178" s="29" t="s">
        <v>7</v>
      </c>
      <c r="AL3178" s="39">
        <v>44157</v>
      </c>
      <c r="AM3178" s="29">
        <v>240136</v>
      </c>
      <c r="AN3178" s="29" t="s">
        <v>76</v>
      </c>
      <c r="AO3178" s="29">
        <v>136</v>
      </c>
      <c r="AP3178" s="29">
        <v>2.29</v>
      </c>
      <c r="AQ3178" s="29" t="s">
        <v>10</v>
      </c>
      <c r="AR3178" s="39">
        <v>44172</v>
      </c>
      <c r="AS3178" s="29">
        <v>272115</v>
      </c>
      <c r="AT3178" s="29" t="s">
        <v>76</v>
      </c>
      <c r="AU3178" s="29">
        <v>26</v>
      </c>
      <c r="AV3178" s="29">
        <v>1.89</v>
      </c>
      <c r="AW3178" s="42">
        <v>36567</v>
      </c>
      <c r="AX3178" s="43">
        <v>521579</v>
      </c>
      <c r="AY3178" s="43">
        <v>100877</v>
      </c>
      <c r="AZ3178" s="44" t="s">
        <v>205</v>
      </c>
    </row>
    <row r="3179" spans="1:52" ht="12.75" customHeight="1" x14ac:dyDescent="0.2">
      <c r="A3179" s="27">
        <v>105348</v>
      </c>
      <c r="B3179" s="28" t="s">
        <v>12756</v>
      </c>
      <c r="C3179" s="29" t="s">
        <v>56</v>
      </c>
      <c r="D3179" s="30" t="s">
        <v>12757</v>
      </c>
      <c r="E3179" s="30" t="s">
        <v>12757</v>
      </c>
      <c r="F3179" s="31">
        <v>1999</v>
      </c>
      <c r="G3179" s="31" t="s">
        <v>91</v>
      </c>
      <c r="H3179" s="30" t="s">
        <v>59</v>
      </c>
      <c r="I3179" s="60">
        <v>1</v>
      </c>
      <c r="J3179" s="60"/>
      <c r="K3179" s="32">
        <v>1</v>
      </c>
      <c r="L3179" s="33">
        <v>118</v>
      </c>
      <c r="M3179" s="31" t="s">
        <v>60</v>
      </c>
      <c r="X3179" s="37" t="s">
        <v>12758</v>
      </c>
      <c r="Y3179" s="38" t="s">
        <v>12759</v>
      </c>
      <c r="Z3179" s="29" t="s">
        <v>96</v>
      </c>
      <c r="AA3179" s="39">
        <v>39172</v>
      </c>
      <c r="AB3179" s="39">
        <v>43920</v>
      </c>
      <c r="AC3179" s="38" t="s">
        <v>210</v>
      </c>
      <c r="AD3179" s="29">
        <v>100</v>
      </c>
      <c r="AE3179" s="29">
        <v>99</v>
      </c>
      <c r="AF3179" s="40">
        <v>9</v>
      </c>
      <c r="AK3179" s="29" t="s">
        <v>6</v>
      </c>
      <c r="AL3179" s="39">
        <v>43393</v>
      </c>
      <c r="AM3179" s="29">
        <v>262144</v>
      </c>
      <c r="AN3179" s="29" t="s">
        <v>76</v>
      </c>
      <c r="AO3179" s="29">
        <v>46</v>
      </c>
      <c r="AP3179" s="29">
        <v>2.67</v>
      </c>
      <c r="AQ3179" s="29" t="s">
        <v>10</v>
      </c>
      <c r="AR3179" s="39">
        <v>43900</v>
      </c>
      <c r="AS3179" s="29">
        <v>271113</v>
      </c>
      <c r="AT3179" s="29" t="s">
        <v>76</v>
      </c>
      <c r="AU3179" s="29">
        <v>20</v>
      </c>
      <c r="AV3179" s="29">
        <v>1.43</v>
      </c>
      <c r="AW3179" s="42">
        <v>36616</v>
      </c>
      <c r="AX3179" s="43">
        <v>3638870</v>
      </c>
      <c r="AY3179" s="43">
        <v>650588</v>
      </c>
      <c r="AZ3179" s="44" t="s">
        <v>299</v>
      </c>
    </row>
    <row r="3180" spans="1:52" ht="12.75" customHeight="1" x14ac:dyDescent="0.2">
      <c r="A3180" s="27">
        <v>105391</v>
      </c>
      <c r="B3180" s="28" t="s">
        <v>12760</v>
      </c>
      <c r="C3180" s="29" t="s">
        <v>56</v>
      </c>
      <c r="D3180" s="30" t="s">
        <v>12761</v>
      </c>
      <c r="E3180" s="30" t="s">
        <v>12761</v>
      </c>
      <c r="F3180" s="31">
        <v>2000</v>
      </c>
      <c r="G3180" s="31" t="s">
        <v>69</v>
      </c>
      <c r="H3180" s="30" t="s">
        <v>70</v>
      </c>
      <c r="I3180" s="60">
        <v>1</v>
      </c>
      <c r="J3180" s="60"/>
      <c r="K3180" s="32">
        <v>1</v>
      </c>
      <c r="L3180" s="33">
        <v>109</v>
      </c>
      <c r="M3180" s="31" t="s">
        <v>109</v>
      </c>
      <c r="X3180" s="37" t="s">
        <v>3428</v>
      </c>
      <c r="Y3180" s="38" t="s">
        <v>12762</v>
      </c>
      <c r="AA3180" s="39">
        <v>40324</v>
      </c>
      <c r="AB3180" s="39">
        <v>2958465</v>
      </c>
      <c r="AC3180" s="38" t="s">
        <v>1103</v>
      </c>
      <c r="AD3180" s="29">
        <v>100</v>
      </c>
      <c r="AE3180" s="29">
        <v>99</v>
      </c>
      <c r="AF3180" s="40">
        <v>5</v>
      </c>
      <c r="AG3180" s="41" t="s">
        <v>64</v>
      </c>
      <c r="AJ3180" s="38" t="s">
        <v>5115</v>
      </c>
      <c r="AK3180" s="29" t="s">
        <v>7</v>
      </c>
      <c r="AL3180" s="39">
        <v>44033</v>
      </c>
      <c r="AM3180" s="29">
        <v>235920</v>
      </c>
      <c r="AN3180" s="29" t="s">
        <v>76</v>
      </c>
      <c r="AO3180" s="29">
        <v>205</v>
      </c>
      <c r="AP3180" s="29">
        <v>3.92</v>
      </c>
      <c r="AQ3180" s="29" t="s">
        <v>75</v>
      </c>
      <c r="AR3180" s="39">
        <v>44156</v>
      </c>
      <c r="AS3180" s="29">
        <v>121357</v>
      </c>
      <c r="AT3180" s="29" t="s">
        <v>85</v>
      </c>
      <c r="AU3180" s="29">
        <v>122</v>
      </c>
      <c r="AV3180" s="29">
        <v>0.69</v>
      </c>
      <c r="AW3180" s="42">
        <v>36588</v>
      </c>
      <c r="AX3180" s="43">
        <v>2088593</v>
      </c>
      <c r="AY3180" s="43">
        <v>379674</v>
      </c>
      <c r="AZ3180" s="44" t="s">
        <v>11120</v>
      </c>
    </row>
    <row r="3181" spans="1:52" ht="12.75" customHeight="1" x14ac:dyDescent="0.2">
      <c r="A3181" s="27">
        <v>105429</v>
      </c>
      <c r="B3181" s="28" t="s">
        <v>12763</v>
      </c>
      <c r="C3181" s="29" t="s">
        <v>56</v>
      </c>
      <c r="D3181" s="30" t="s">
        <v>12764</v>
      </c>
      <c r="E3181" s="30" t="s">
        <v>12765</v>
      </c>
      <c r="F3181" s="31">
        <v>1998</v>
      </c>
      <c r="G3181" s="31" t="s">
        <v>102</v>
      </c>
      <c r="H3181" s="30" t="s">
        <v>952</v>
      </c>
      <c r="I3181" s="60">
        <v>1</v>
      </c>
      <c r="J3181" s="60"/>
      <c r="K3181" s="32">
        <v>1</v>
      </c>
      <c r="L3181" s="33">
        <v>110</v>
      </c>
      <c r="M3181" s="31" t="s">
        <v>91</v>
      </c>
      <c r="X3181" s="37" t="s">
        <v>12766</v>
      </c>
      <c r="Y3181" s="38" t="s">
        <v>12767</v>
      </c>
      <c r="AA3181" s="39">
        <v>43831</v>
      </c>
      <c r="AB3181" s="39">
        <v>45657</v>
      </c>
      <c r="AC3181" s="38" t="s">
        <v>144</v>
      </c>
      <c r="AD3181" s="29">
        <v>100</v>
      </c>
      <c r="AE3181" s="29">
        <v>7</v>
      </c>
      <c r="AF3181" s="40">
        <v>2</v>
      </c>
      <c r="AG3181" s="41" t="s">
        <v>95</v>
      </c>
      <c r="AJ3181" s="38" t="s">
        <v>12537</v>
      </c>
      <c r="AK3181" s="29" t="s">
        <v>7</v>
      </c>
      <c r="AL3181" s="39">
        <v>43939</v>
      </c>
      <c r="AM3181" s="29">
        <v>233458</v>
      </c>
      <c r="AN3181" s="29" t="s">
        <v>503</v>
      </c>
      <c r="AO3181" s="29">
        <v>389</v>
      </c>
      <c r="AP3181" s="29">
        <v>2.92</v>
      </c>
      <c r="AQ3181" s="29" t="s">
        <v>10</v>
      </c>
      <c r="AR3181" s="39">
        <v>44130</v>
      </c>
      <c r="AS3181" s="29">
        <v>262815</v>
      </c>
      <c r="AT3181" s="29" t="s">
        <v>76</v>
      </c>
      <c r="AU3181" s="29">
        <v>49</v>
      </c>
      <c r="AV3181" s="29">
        <v>3.5</v>
      </c>
    </row>
    <row r="3182" spans="1:52" ht="12.75" customHeight="1" x14ac:dyDescent="0.2">
      <c r="A3182" s="27">
        <v>105473</v>
      </c>
      <c r="B3182" s="28" t="s">
        <v>12768</v>
      </c>
      <c r="C3182" s="29" t="s">
        <v>4748</v>
      </c>
      <c r="D3182" s="30" t="s">
        <v>12769</v>
      </c>
      <c r="E3182" s="30" t="s">
        <v>12770</v>
      </c>
      <c r="F3182" s="31">
        <v>1990</v>
      </c>
      <c r="G3182" s="31" t="s">
        <v>90</v>
      </c>
      <c r="H3182" s="30" t="s">
        <v>548</v>
      </c>
      <c r="I3182" s="60">
        <v>1</v>
      </c>
      <c r="J3182" s="60"/>
      <c r="K3182" s="32">
        <v>1</v>
      </c>
      <c r="L3182" s="33">
        <v>103</v>
      </c>
      <c r="M3182" s="31" t="s">
        <v>527</v>
      </c>
      <c r="X3182" s="37" t="s">
        <v>12771</v>
      </c>
      <c r="Y3182" s="38" t="s">
        <v>12772</v>
      </c>
      <c r="AA3182" s="39">
        <v>43070</v>
      </c>
      <c r="AB3182" s="39">
        <v>44895</v>
      </c>
      <c r="AC3182" s="38" t="s">
        <v>12773</v>
      </c>
      <c r="AD3182" s="29">
        <v>100</v>
      </c>
      <c r="AE3182" s="29">
        <v>6</v>
      </c>
      <c r="AF3182" s="40">
        <v>3</v>
      </c>
      <c r="AJ3182" s="38" t="s">
        <v>7689</v>
      </c>
      <c r="AK3182" s="29" t="s">
        <v>7</v>
      </c>
      <c r="AL3182" s="39">
        <v>43708</v>
      </c>
      <c r="AM3182" s="29">
        <v>163522</v>
      </c>
      <c r="AN3182" s="29" t="s">
        <v>84</v>
      </c>
      <c r="AO3182" s="29">
        <v>375</v>
      </c>
      <c r="AP3182" s="29">
        <v>3.61</v>
      </c>
      <c r="AQ3182" s="29" t="s">
        <v>531</v>
      </c>
      <c r="AR3182" s="39">
        <v>44066</v>
      </c>
      <c r="AS3182" s="29">
        <v>61619</v>
      </c>
      <c r="AT3182" s="29" t="s">
        <v>74</v>
      </c>
      <c r="AU3182" s="29">
        <v>16</v>
      </c>
      <c r="AV3182" s="29">
        <v>0.64</v>
      </c>
    </row>
    <row r="3183" spans="1:52" ht="12.75" customHeight="1" x14ac:dyDescent="0.2">
      <c r="A3183" s="27">
        <v>105486</v>
      </c>
      <c r="B3183" s="28" t="s">
        <v>12774</v>
      </c>
      <c r="C3183" s="29" t="s">
        <v>56</v>
      </c>
      <c r="D3183" s="30" t="s">
        <v>12775</v>
      </c>
      <c r="E3183" s="30" t="s">
        <v>12776</v>
      </c>
      <c r="F3183" s="31">
        <v>1998</v>
      </c>
      <c r="G3183" s="31" t="s">
        <v>12777</v>
      </c>
      <c r="H3183" s="30" t="s">
        <v>1013</v>
      </c>
      <c r="I3183" s="60">
        <v>1</v>
      </c>
      <c r="J3183" s="60"/>
      <c r="K3183" s="32">
        <v>1</v>
      </c>
      <c r="L3183" s="33">
        <v>120</v>
      </c>
      <c r="M3183" s="31" t="s">
        <v>91</v>
      </c>
      <c r="X3183" s="37" t="s">
        <v>12778</v>
      </c>
      <c r="Y3183" s="38" t="s">
        <v>12779</v>
      </c>
      <c r="AA3183" s="39">
        <v>43629</v>
      </c>
      <c r="AB3183" s="39">
        <v>45455</v>
      </c>
      <c r="AC3183" s="38" t="s">
        <v>144</v>
      </c>
      <c r="AD3183" s="29">
        <v>100</v>
      </c>
      <c r="AE3183" s="29">
        <v>7</v>
      </c>
      <c r="AF3183" s="40">
        <v>1</v>
      </c>
      <c r="AG3183" s="41" t="s">
        <v>95</v>
      </c>
      <c r="AJ3183" s="38" t="s">
        <v>12780</v>
      </c>
      <c r="AK3183" s="29" t="s">
        <v>6</v>
      </c>
      <c r="AL3183" s="39">
        <v>41531</v>
      </c>
      <c r="AM3183" s="29">
        <v>241954</v>
      </c>
      <c r="AN3183" s="29" t="s">
        <v>76</v>
      </c>
      <c r="AO3183" s="29">
        <v>423</v>
      </c>
      <c r="AP3183" s="29">
        <v>8.74</v>
      </c>
      <c r="AQ3183" s="29" t="s">
        <v>95</v>
      </c>
      <c r="AR3183" s="39">
        <v>43996</v>
      </c>
      <c r="AS3183" s="29">
        <v>230806</v>
      </c>
      <c r="AT3183" s="29" t="s">
        <v>503</v>
      </c>
      <c r="AU3183" s="29">
        <v>187</v>
      </c>
      <c r="AV3183" s="29">
        <v>1.59</v>
      </c>
      <c r="AW3183" s="42">
        <v>36322</v>
      </c>
      <c r="AX3183" s="43">
        <v>16294</v>
      </c>
      <c r="AY3183" s="43">
        <v>3071</v>
      </c>
      <c r="AZ3183" s="44" t="s">
        <v>9964</v>
      </c>
    </row>
    <row r="3184" spans="1:52" ht="12.75" customHeight="1" x14ac:dyDescent="0.2">
      <c r="A3184" s="27">
        <v>105515</v>
      </c>
      <c r="B3184" s="28" t="s">
        <v>11923</v>
      </c>
      <c r="C3184" s="29" t="s">
        <v>10071</v>
      </c>
      <c r="D3184" s="30" t="s">
        <v>12781</v>
      </c>
      <c r="E3184" s="30" t="s">
        <v>12781</v>
      </c>
      <c r="F3184" s="31">
        <v>1996</v>
      </c>
      <c r="G3184" s="31" t="s">
        <v>102</v>
      </c>
      <c r="H3184" s="30" t="s">
        <v>70</v>
      </c>
      <c r="I3184" s="59"/>
      <c r="J3184" s="59">
        <f t="shared" ref="J3184:J3185" si="11">K3184*L3184</f>
        <v>750</v>
      </c>
      <c r="K3184" s="32">
        <v>25</v>
      </c>
      <c r="L3184" s="33">
        <v>30</v>
      </c>
      <c r="M3184" s="31" t="s">
        <v>10071</v>
      </c>
      <c r="X3184" s="37" t="s">
        <v>12782</v>
      </c>
      <c r="Y3184" s="38" t="s">
        <v>11926</v>
      </c>
      <c r="AA3184" s="39">
        <v>42736</v>
      </c>
      <c r="AB3184" s="39">
        <v>44561</v>
      </c>
      <c r="AC3184" s="38" t="s">
        <v>144</v>
      </c>
      <c r="AD3184" s="29">
        <v>100</v>
      </c>
      <c r="AE3184" s="29">
        <v>7</v>
      </c>
      <c r="AF3184" s="40">
        <v>4.04</v>
      </c>
      <c r="AG3184" s="41" t="s">
        <v>95</v>
      </c>
      <c r="AJ3184" s="38" t="s">
        <v>11927</v>
      </c>
      <c r="AK3184" s="29" t="s">
        <v>6</v>
      </c>
      <c r="AL3184" s="39">
        <v>44192</v>
      </c>
      <c r="AM3184" s="29">
        <v>175403</v>
      </c>
      <c r="AN3184" s="29" t="s">
        <v>126</v>
      </c>
      <c r="AO3184" s="29">
        <v>636</v>
      </c>
      <c r="AP3184" s="29">
        <v>3.11</v>
      </c>
      <c r="AQ3184" s="29" t="s">
        <v>9</v>
      </c>
      <c r="AR3184" s="39">
        <v>44241</v>
      </c>
      <c r="AS3184" s="29">
        <v>94050</v>
      </c>
      <c r="AT3184" s="29" t="s">
        <v>74</v>
      </c>
      <c r="AU3184" s="29">
        <v>17</v>
      </c>
      <c r="AV3184" s="29">
        <v>0.18</v>
      </c>
    </row>
    <row r="3185" spans="1:52" ht="12.75" customHeight="1" x14ac:dyDescent="0.2">
      <c r="A3185" s="27">
        <v>105516</v>
      </c>
      <c r="B3185" s="28" t="s">
        <v>11923</v>
      </c>
      <c r="C3185" s="29" t="s">
        <v>10071</v>
      </c>
      <c r="D3185" s="30" t="s">
        <v>12783</v>
      </c>
      <c r="E3185" s="30" t="s">
        <v>12783</v>
      </c>
      <c r="F3185" s="31">
        <v>1997</v>
      </c>
      <c r="G3185" s="31" t="s">
        <v>102</v>
      </c>
      <c r="H3185" s="30" t="s">
        <v>70</v>
      </c>
      <c r="I3185" s="59"/>
      <c r="J3185" s="59">
        <f t="shared" si="11"/>
        <v>720</v>
      </c>
      <c r="K3185" s="32">
        <v>24</v>
      </c>
      <c r="L3185" s="33">
        <v>30</v>
      </c>
      <c r="M3185" s="31" t="s">
        <v>10071</v>
      </c>
      <c r="X3185" s="37" t="s">
        <v>12784</v>
      </c>
      <c r="Y3185" s="38" t="s">
        <v>11926</v>
      </c>
      <c r="AA3185" s="39">
        <v>42736</v>
      </c>
      <c r="AB3185" s="39">
        <v>44561</v>
      </c>
      <c r="AC3185" s="38" t="s">
        <v>144</v>
      </c>
      <c r="AD3185" s="29">
        <v>100</v>
      </c>
      <c r="AE3185" s="29">
        <v>7</v>
      </c>
      <c r="AF3185" s="40">
        <v>3.79</v>
      </c>
      <c r="AG3185" s="41" t="s">
        <v>95</v>
      </c>
      <c r="AJ3185" s="38" t="s">
        <v>11927</v>
      </c>
      <c r="AK3185" s="29" t="s">
        <v>6</v>
      </c>
      <c r="AL3185" s="39">
        <v>44199</v>
      </c>
      <c r="AM3185" s="29">
        <v>173942</v>
      </c>
      <c r="AN3185" s="29" t="s">
        <v>84</v>
      </c>
      <c r="AO3185" s="29">
        <v>543</v>
      </c>
      <c r="AP3185" s="29">
        <v>2.69</v>
      </c>
      <c r="AQ3185" s="29" t="s">
        <v>9</v>
      </c>
      <c r="AR3185" s="39">
        <v>44254</v>
      </c>
      <c r="AS3185" s="29">
        <v>95822</v>
      </c>
      <c r="AT3185" s="29" t="s">
        <v>74</v>
      </c>
      <c r="AU3185" s="29">
        <v>20</v>
      </c>
      <c r="AV3185" s="29">
        <v>0.32</v>
      </c>
    </row>
    <row r="3186" spans="1:52" ht="12.75" customHeight="1" x14ac:dyDescent="0.2">
      <c r="A3186" s="27">
        <v>105536</v>
      </c>
      <c r="B3186" s="28" t="s">
        <v>12785</v>
      </c>
      <c r="C3186" s="29" t="s">
        <v>56</v>
      </c>
      <c r="D3186" s="30" t="s">
        <v>12786</v>
      </c>
      <c r="E3186" s="30" t="s">
        <v>12786</v>
      </c>
      <c r="F3186" s="31">
        <v>1999</v>
      </c>
      <c r="G3186" s="31" t="s">
        <v>102</v>
      </c>
      <c r="H3186" s="30" t="s">
        <v>1013</v>
      </c>
      <c r="I3186" s="60">
        <v>1</v>
      </c>
      <c r="J3186" s="60"/>
      <c r="K3186" s="32">
        <v>1</v>
      </c>
      <c r="L3186" s="33">
        <v>110</v>
      </c>
      <c r="M3186" s="31" t="s">
        <v>91</v>
      </c>
      <c r="X3186" s="37" t="s">
        <v>12787</v>
      </c>
      <c r="Y3186" s="38" t="s">
        <v>12788</v>
      </c>
      <c r="AA3186" s="39">
        <v>43466</v>
      </c>
      <c r="AB3186" s="39">
        <v>45291</v>
      </c>
      <c r="AC3186" s="38" t="s">
        <v>144</v>
      </c>
      <c r="AD3186" s="29">
        <v>100</v>
      </c>
      <c r="AE3186" s="29">
        <v>7</v>
      </c>
      <c r="AF3186" s="40">
        <v>3</v>
      </c>
      <c r="AG3186" s="41" t="s">
        <v>95</v>
      </c>
      <c r="AJ3186" s="38" t="s">
        <v>2746</v>
      </c>
      <c r="AK3186" s="29" t="s">
        <v>7</v>
      </c>
      <c r="AL3186" s="39">
        <v>43751</v>
      </c>
      <c r="AM3186" s="29">
        <v>235019</v>
      </c>
      <c r="AN3186" s="29" t="s">
        <v>503</v>
      </c>
      <c r="AO3186" s="29">
        <v>157</v>
      </c>
      <c r="AP3186" s="29">
        <v>2.3199999999999998</v>
      </c>
      <c r="AQ3186" s="29" t="s">
        <v>10</v>
      </c>
      <c r="AR3186" s="39">
        <v>43943</v>
      </c>
      <c r="AS3186" s="29">
        <v>275510</v>
      </c>
      <c r="AT3186" s="29" t="s">
        <v>76</v>
      </c>
      <c r="AU3186" s="29">
        <v>37</v>
      </c>
      <c r="AV3186" s="29">
        <v>2.79</v>
      </c>
      <c r="AW3186" s="42">
        <v>36588</v>
      </c>
      <c r="AX3186" s="43">
        <v>1764805</v>
      </c>
      <c r="AY3186" s="43">
        <v>308391</v>
      </c>
      <c r="AZ3186" s="44" t="s">
        <v>267</v>
      </c>
    </row>
    <row r="3187" spans="1:52" ht="12.75" customHeight="1" x14ac:dyDescent="0.2">
      <c r="A3187" s="27">
        <v>105538</v>
      </c>
      <c r="B3187" s="28" t="s">
        <v>12789</v>
      </c>
      <c r="C3187" s="29" t="s">
        <v>56</v>
      </c>
      <c r="D3187" s="30" t="s">
        <v>12790</v>
      </c>
      <c r="E3187" s="30" t="s">
        <v>12790</v>
      </c>
      <c r="F3187" s="31">
        <v>2000</v>
      </c>
      <c r="G3187" s="31" t="s">
        <v>69</v>
      </c>
      <c r="H3187" s="30" t="s">
        <v>70</v>
      </c>
      <c r="I3187" s="60">
        <v>1</v>
      </c>
      <c r="J3187" s="60"/>
      <c r="K3187" s="32">
        <v>1</v>
      </c>
      <c r="L3187" s="33">
        <v>95</v>
      </c>
      <c r="M3187" s="31" t="s">
        <v>91</v>
      </c>
      <c r="X3187" s="37" t="s">
        <v>11175</v>
      </c>
      <c r="Y3187" s="38" t="s">
        <v>12791</v>
      </c>
      <c r="AA3187" s="39">
        <v>40324</v>
      </c>
      <c r="AB3187" s="39">
        <v>2958465</v>
      </c>
      <c r="AC3187" s="38" t="s">
        <v>1103</v>
      </c>
      <c r="AD3187" s="29">
        <v>100</v>
      </c>
      <c r="AE3187" s="29">
        <v>99</v>
      </c>
      <c r="AF3187" s="40">
        <v>8</v>
      </c>
      <c r="AG3187" s="41" t="s">
        <v>64</v>
      </c>
      <c r="AJ3187" s="38" t="s">
        <v>719</v>
      </c>
      <c r="AK3187" s="29" t="s">
        <v>6</v>
      </c>
      <c r="AL3187" s="39">
        <v>44072</v>
      </c>
      <c r="AM3187" s="29">
        <v>264649</v>
      </c>
      <c r="AN3187" s="29" t="s">
        <v>76</v>
      </c>
      <c r="AO3187" s="29">
        <v>51</v>
      </c>
      <c r="AP3187" s="29">
        <v>3.37</v>
      </c>
      <c r="AQ3187" s="29" t="s">
        <v>75</v>
      </c>
      <c r="AR3187" s="39">
        <v>44247</v>
      </c>
      <c r="AS3187" s="29">
        <v>60006</v>
      </c>
      <c r="AT3187" s="29" t="s">
        <v>74</v>
      </c>
      <c r="AU3187" s="29">
        <v>38</v>
      </c>
      <c r="AV3187" s="29">
        <v>1.48</v>
      </c>
      <c r="AW3187" s="42">
        <v>36607</v>
      </c>
      <c r="AX3187" s="43">
        <v>934087</v>
      </c>
      <c r="AY3187" s="43">
        <v>176085</v>
      </c>
      <c r="AZ3187" s="44" t="s">
        <v>11120</v>
      </c>
    </row>
    <row r="3188" spans="1:52" ht="12.75" customHeight="1" x14ac:dyDescent="0.2">
      <c r="A3188" s="27">
        <v>105548</v>
      </c>
      <c r="B3188" s="28" t="s">
        <v>12792</v>
      </c>
      <c r="C3188" s="29" t="s">
        <v>56</v>
      </c>
      <c r="D3188" s="30" t="s">
        <v>12793</v>
      </c>
      <c r="E3188" s="30" t="s">
        <v>12794</v>
      </c>
      <c r="F3188" s="31">
        <v>1999</v>
      </c>
      <c r="G3188" s="31" t="s">
        <v>102</v>
      </c>
      <c r="H3188" s="30" t="s">
        <v>70</v>
      </c>
      <c r="I3188" s="60">
        <v>1</v>
      </c>
      <c r="J3188" s="60"/>
      <c r="K3188" s="32">
        <v>1</v>
      </c>
      <c r="L3188" s="33">
        <v>106</v>
      </c>
      <c r="M3188" s="31" t="s">
        <v>91</v>
      </c>
      <c r="X3188" s="37" t="s">
        <v>12795</v>
      </c>
      <c r="Y3188" s="38" t="s">
        <v>12796</v>
      </c>
      <c r="Z3188" s="29" t="s">
        <v>96</v>
      </c>
      <c r="AA3188" s="39">
        <v>42371</v>
      </c>
      <c r="AB3188" s="39">
        <v>44197</v>
      </c>
      <c r="AC3188" s="38" t="s">
        <v>144</v>
      </c>
      <c r="AD3188" s="29">
        <v>100</v>
      </c>
      <c r="AE3188" s="29">
        <v>7</v>
      </c>
      <c r="AF3188" s="40">
        <v>4</v>
      </c>
      <c r="AG3188" s="41" t="s">
        <v>95</v>
      </c>
      <c r="AJ3188" s="38" t="s">
        <v>11658</v>
      </c>
      <c r="AK3188" s="29" t="s">
        <v>5</v>
      </c>
      <c r="AL3188" s="39">
        <v>43282</v>
      </c>
      <c r="AM3188" s="29">
        <v>85050</v>
      </c>
      <c r="AN3188" s="29" t="s">
        <v>74</v>
      </c>
      <c r="AO3188" s="29">
        <v>445</v>
      </c>
      <c r="AP3188" s="29">
        <v>7.42</v>
      </c>
      <c r="AQ3188" s="29" t="s">
        <v>8</v>
      </c>
      <c r="AR3188" s="39">
        <v>44182</v>
      </c>
      <c r="AS3188" s="29">
        <v>175417</v>
      </c>
      <c r="AT3188" s="29" t="s">
        <v>126</v>
      </c>
      <c r="AU3188" s="29">
        <v>77</v>
      </c>
      <c r="AV3188" s="29">
        <v>0.44</v>
      </c>
      <c r="AW3188" s="42">
        <v>36684</v>
      </c>
      <c r="AX3188" s="43">
        <v>283435</v>
      </c>
      <c r="AY3188" s="43">
        <v>51670</v>
      </c>
      <c r="AZ3188" s="44" t="s">
        <v>267</v>
      </c>
    </row>
    <row r="3189" spans="1:52" ht="12.75" customHeight="1" x14ac:dyDescent="0.2">
      <c r="A3189" s="27">
        <v>105550</v>
      </c>
      <c r="B3189" s="28" t="s">
        <v>12797</v>
      </c>
      <c r="C3189" s="29" t="s">
        <v>56</v>
      </c>
      <c r="D3189" s="30" t="s">
        <v>12798</v>
      </c>
      <c r="E3189" s="30" t="s">
        <v>12798</v>
      </c>
      <c r="F3189" s="31">
        <v>2000</v>
      </c>
      <c r="G3189" s="31" t="s">
        <v>102</v>
      </c>
      <c r="H3189" s="30" t="s">
        <v>1013</v>
      </c>
      <c r="I3189" s="60">
        <v>1</v>
      </c>
      <c r="J3189" s="60"/>
      <c r="K3189" s="32">
        <v>1</v>
      </c>
      <c r="L3189" s="33">
        <v>110</v>
      </c>
      <c r="M3189" s="31" t="s">
        <v>109</v>
      </c>
      <c r="X3189" s="37" t="s">
        <v>12799</v>
      </c>
      <c r="Y3189" s="38" t="s">
        <v>12800</v>
      </c>
      <c r="AA3189" s="39">
        <v>44197</v>
      </c>
      <c r="AB3189" s="39">
        <v>44926</v>
      </c>
      <c r="AC3189" s="38" t="s">
        <v>94</v>
      </c>
      <c r="AD3189" s="29">
        <v>100</v>
      </c>
      <c r="AE3189" s="29">
        <v>2</v>
      </c>
      <c r="AF3189" s="40">
        <v>0</v>
      </c>
      <c r="AG3189" s="41" t="s">
        <v>95</v>
      </c>
      <c r="AJ3189" s="38" t="s">
        <v>567</v>
      </c>
      <c r="AK3189" s="29" t="s">
        <v>7</v>
      </c>
      <c r="AL3189" s="39">
        <v>44156</v>
      </c>
      <c r="AM3189" s="29">
        <v>234940</v>
      </c>
      <c r="AN3189" s="29" t="s">
        <v>503</v>
      </c>
      <c r="AO3189" s="29">
        <v>296</v>
      </c>
      <c r="AP3189" s="29">
        <v>2.63</v>
      </c>
      <c r="AQ3189" s="29" t="s">
        <v>95</v>
      </c>
      <c r="AR3189" s="39">
        <v>44020</v>
      </c>
      <c r="AS3189" s="29">
        <v>233307</v>
      </c>
      <c r="AT3189" s="29" t="s">
        <v>503</v>
      </c>
      <c r="AU3189" s="29">
        <v>104</v>
      </c>
      <c r="AV3189" s="29">
        <v>1.41</v>
      </c>
      <c r="AW3189" s="42">
        <v>36805</v>
      </c>
      <c r="AX3189" s="43">
        <v>2599410</v>
      </c>
      <c r="AY3189" s="43">
        <v>456221</v>
      </c>
      <c r="AZ3189" s="44" t="s">
        <v>205</v>
      </c>
    </row>
    <row r="3190" spans="1:52" ht="12.75" customHeight="1" x14ac:dyDescent="0.2">
      <c r="A3190" s="27">
        <v>105613</v>
      </c>
      <c r="B3190" s="28" t="s">
        <v>12801</v>
      </c>
      <c r="C3190" s="29" t="s">
        <v>56</v>
      </c>
      <c r="D3190" s="30" t="s">
        <v>12802</v>
      </c>
      <c r="E3190" s="30" t="s">
        <v>12803</v>
      </c>
      <c r="F3190" s="31">
        <v>2000</v>
      </c>
      <c r="G3190" s="31" t="s">
        <v>90</v>
      </c>
      <c r="H3190" s="30" t="s">
        <v>507</v>
      </c>
      <c r="I3190" s="60">
        <v>1</v>
      </c>
      <c r="J3190" s="60"/>
      <c r="K3190" s="32">
        <v>1</v>
      </c>
      <c r="L3190" s="33">
        <v>124</v>
      </c>
      <c r="M3190" s="31" t="s">
        <v>91</v>
      </c>
      <c r="X3190" s="37" t="s">
        <v>2683</v>
      </c>
      <c r="Y3190" s="38" t="s">
        <v>12804</v>
      </c>
      <c r="Z3190" s="29" t="s">
        <v>96</v>
      </c>
      <c r="AA3190" s="39">
        <v>43656</v>
      </c>
      <c r="AB3190" s="39">
        <v>43861</v>
      </c>
      <c r="AC3190" s="38" t="s">
        <v>12805</v>
      </c>
      <c r="AD3190" s="29">
        <v>100</v>
      </c>
      <c r="AE3190" s="29">
        <v>8</v>
      </c>
      <c r="AF3190" s="40">
        <v>4</v>
      </c>
      <c r="AK3190" s="29" t="s">
        <v>7</v>
      </c>
      <c r="AL3190" s="39">
        <v>43845</v>
      </c>
      <c r="AM3190" s="29">
        <v>240024</v>
      </c>
      <c r="AN3190" s="29" t="s">
        <v>76</v>
      </c>
      <c r="AO3190" s="29">
        <v>232</v>
      </c>
      <c r="AP3190" s="29">
        <v>3.64</v>
      </c>
      <c r="AQ3190" s="29" t="s">
        <v>10</v>
      </c>
      <c r="AR3190" s="39">
        <v>43802</v>
      </c>
      <c r="AS3190" s="29">
        <v>75740</v>
      </c>
      <c r="AT3190" s="29" t="s">
        <v>74</v>
      </c>
      <c r="AU3190" s="29">
        <v>41</v>
      </c>
      <c r="AV3190" s="29">
        <v>0.74</v>
      </c>
      <c r="AW3190" s="42">
        <v>36840</v>
      </c>
      <c r="AX3190" s="43">
        <v>1250763</v>
      </c>
      <c r="AY3190" s="43">
        <v>220561</v>
      </c>
      <c r="AZ3190" s="44" t="s">
        <v>7909</v>
      </c>
    </row>
    <row r="3191" spans="1:52" ht="12.75" customHeight="1" x14ac:dyDescent="0.2">
      <c r="A3191" s="27">
        <v>105617</v>
      </c>
      <c r="B3191" s="28" t="s">
        <v>12806</v>
      </c>
      <c r="C3191" s="29" t="s">
        <v>56</v>
      </c>
      <c r="D3191" s="30" t="s">
        <v>12807</v>
      </c>
      <c r="E3191" s="30" t="s">
        <v>12808</v>
      </c>
      <c r="F3191" s="31">
        <v>2000</v>
      </c>
      <c r="G3191" s="31" t="s">
        <v>102</v>
      </c>
      <c r="H3191" s="30" t="s">
        <v>1013</v>
      </c>
      <c r="I3191" s="60">
        <v>1</v>
      </c>
      <c r="J3191" s="60"/>
      <c r="K3191" s="32">
        <v>1</v>
      </c>
      <c r="L3191" s="33">
        <v>119</v>
      </c>
      <c r="M3191" s="31" t="s">
        <v>91</v>
      </c>
      <c r="X3191" s="37" t="s">
        <v>12809</v>
      </c>
      <c r="Y3191" s="38" t="s">
        <v>12810</v>
      </c>
      <c r="Z3191" s="29" t="s">
        <v>96</v>
      </c>
      <c r="AA3191" s="39">
        <v>43663</v>
      </c>
      <c r="AB3191" s="39">
        <v>43981</v>
      </c>
      <c r="AC3191" s="38" t="s">
        <v>2310</v>
      </c>
      <c r="AD3191" s="29">
        <v>100</v>
      </c>
      <c r="AE3191" s="29">
        <v>11</v>
      </c>
      <c r="AF3191" s="40">
        <v>6</v>
      </c>
      <c r="AG3191" s="41" t="s">
        <v>95</v>
      </c>
      <c r="AK3191" s="29" t="s">
        <v>7</v>
      </c>
      <c r="AL3191" s="39">
        <v>43976</v>
      </c>
      <c r="AM3191" s="29">
        <v>245507</v>
      </c>
      <c r="AN3191" s="29" t="s">
        <v>76</v>
      </c>
      <c r="AO3191" s="29">
        <v>174</v>
      </c>
      <c r="AP3191" s="29">
        <v>4.6399999999999997</v>
      </c>
      <c r="AQ3191" s="29" t="s">
        <v>10</v>
      </c>
      <c r="AR3191" s="39">
        <v>43973</v>
      </c>
      <c r="AS3191" s="29">
        <v>124511</v>
      </c>
      <c r="AT3191" s="29" t="s">
        <v>85</v>
      </c>
      <c r="AU3191" s="29">
        <v>101</v>
      </c>
      <c r="AV3191" s="29">
        <v>0.62</v>
      </c>
      <c r="AW3191" s="42">
        <v>37127</v>
      </c>
      <c r="AX3191" s="43">
        <v>62012</v>
      </c>
      <c r="AY3191" s="43">
        <v>11184</v>
      </c>
      <c r="AZ3191" s="44" t="s">
        <v>205</v>
      </c>
    </row>
    <row r="3192" spans="1:52" ht="12.75" customHeight="1" x14ac:dyDescent="0.2">
      <c r="A3192" s="27">
        <v>105638</v>
      </c>
      <c r="B3192" s="28" t="s">
        <v>12812</v>
      </c>
      <c r="C3192" s="29" t="s">
        <v>56</v>
      </c>
      <c r="D3192" s="30" t="s">
        <v>12813</v>
      </c>
      <c r="E3192" s="30" t="s">
        <v>12813</v>
      </c>
      <c r="F3192" s="31">
        <v>2001</v>
      </c>
      <c r="G3192" s="31" t="s">
        <v>102</v>
      </c>
      <c r="H3192" s="30" t="s">
        <v>59</v>
      </c>
      <c r="I3192" s="60">
        <v>1</v>
      </c>
      <c r="J3192" s="60"/>
      <c r="K3192" s="32">
        <v>1</v>
      </c>
      <c r="L3192" s="33">
        <v>145</v>
      </c>
      <c r="M3192" s="31" t="s">
        <v>91</v>
      </c>
      <c r="X3192" s="37" t="s">
        <v>4719</v>
      </c>
      <c r="Y3192" s="38" t="s">
        <v>12814</v>
      </c>
      <c r="Z3192" s="29" t="s">
        <v>96</v>
      </c>
      <c r="AA3192" s="39">
        <v>43831</v>
      </c>
      <c r="AB3192" s="39">
        <v>44196</v>
      </c>
      <c r="AC3192" s="38" t="s">
        <v>94</v>
      </c>
      <c r="AD3192" s="29">
        <v>100</v>
      </c>
      <c r="AE3192" s="29">
        <v>1</v>
      </c>
      <c r="AF3192" s="40">
        <v>0</v>
      </c>
      <c r="AG3192" s="41" t="s">
        <v>95</v>
      </c>
      <c r="AJ3192" s="38" t="s">
        <v>376</v>
      </c>
      <c r="AK3192" s="29" t="s">
        <v>7</v>
      </c>
      <c r="AL3192" s="39">
        <v>43448</v>
      </c>
      <c r="AM3192" s="29">
        <v>245530</v>
      </c>
      <c r="AN3192" s="29" t="s">
        <v>76</v>
      </c>
      <c r="AO3192" s="29">
        <v>130</v>
      </c>
      <c r="AP3192" s="29">
        <v>3.99</v>
      </c>
      <c r="AQ3192" s="29" t="s">
        <v>10</v>
      </c>
      <c r="AR3192" s="39">
        <v>43453</v>
      </c>
      <c r="AS3192" s="29">
        <v>73517</v>
      </c>
      <c r="AT3192" s="29" t="s">
        <v>74</v>
      </c>
      <c r="AU3192" s="29">
        <v>24</v>
      </c>
      <c r="AV3192" s="29">
        <v>0.44</v>
      </c>
      <c r="AW3192" s="42">
        <v>37302</v>
      </c>
      <c r="AX3192" s="43">
        <v>934558</v>
      </c>
      <c r="AY3192" s="43">
        <v>166863</v>
      </c>
      <c r="AZ3192" s="44" t="s">
        <v>12815</v>
      </c>
    </row>
    <row r="3193" spans="1:52" ht="12.75" customHeight="1" x14ac:dyDescent="0.2">
      <c r="A3193" s="27">
        <v>105858</v>
      </c>
      <c r="B3193" s="28" t="s">
        <v>12816</v>
      </c>
      <c r="C3193" s="29" t="s">
        <v>4748</v>
      </c>
      <c r="D3193" s="30" t="s">
        <v>12817</v>
      </c>
      <c r="E3193" s="30" t="s">
        <v>12818</v>
      </c>
      <c r="F3193" s="31">
        <v>2000</v>
      </c>
      <c r="G3193" s="31" t="s">
        <v>102</v>
      </c>
      <c r="H3193" s="30" t="s">
        <v>952</v>
      </c>
      <c r="I3193" s="60">
        <v>1</v>
      </c>
      <c r="J3193" s="60"/>
      <c r="K3193" s="32">
        <v>1</v>
      </c>
      <c r="L3193" s="33">
        <v>87</v>
      </c>
      <c r="M3193" s="31" t="s">
        <v>527</v>
      </c>
      <c r="X3193" s="37" t="s">
        <v>12819</v>
      </c>
      <c r="Y3193" s="38" t="s">
        <v>12820</v>
      </c>
      <c r="AA3193" s="39">
        <v>43831</v>
      </c>
      <c r="AB3193" s="39">
        <v>45657</v>
      </c>
      <c r="AC3193" s="38" t="s">
        <v>94</v>
      </c>
      <c r="AD3193" s="29">
        <v>100</v>
      </c>
      <c r="AE3193" s="29">
        <v>5</v>
      </c>
      <c r="AF3193" s="40">
        <v>0</v>
      </c>
      <c r="AG3193" s="41" t="s">
        <v>95</v>
      </c>
      <c r="AJ3193" s="38" t="s">
        <v>2689</v>
      </c>
      <c r="AK3193" s="29" t="s">
        <v>6</v>
      </c>
      <c r="AL3193" s="39">
        <v>39607</v>
      </c>
      <c r="AM3193" s="29">
        <v>155659</v>
      </c>
      <c r="AN3193" s="29" t="s">
        <v>84</v>
      </c>
      <c r="AO3193" s="29">
        <v>1636</v>
      </c>
      <c r="AP3193" s="29">
        <v>14.54</v>
      </c>
    </row>
    <row r="3194" spans="1:52" ht="12.75" customHeight="1" x14ac:dyDescent="0.2">
      <c r="A3194" s="27">
        <v>105864</v>
      </c>
      <c r="B3194" s="28" t="s">
        <v>12821</v>
      </c>
      <c r="C3194" s="29" t="s">
        <v>56</v>
      </c>
      <c r="D3194" s="30" t="s">
        <v>12822</v>
      </c>
      <c r="E3194" s="30" t="s">
        <v>12823</v>
      </c>
      <c r="F3194" s="31">
        <v>1999</v>
      </c>
      <c r="G3194" s="31" t="s">
        <v>90</v>
      </c>
      <c r="H3194" s="30" t="s">
        <v>59</v>
      </c>
      <c r="I3194" s="60">
        <v>1</v>
      </c>
      <c r="J3194" s="60"/>
      <c r="K3194" s="32">
        <v>1</v>
      </c>
      <c r="L3194" s="33">
        <v>106</v>
      </c>
      <c r="M3194" s="31" t="s">
        <v>91</v>
      </c>
      <c r="X3194" s="37" t="s">
        <v>12824</v>
      </c>
      <c r="Y3194" s="38" t="s">
        <v>12825</v>
      </c>
      <c r="Z3194" s="29" t="s">
        <v>96</v>
      </c>
      <c r="AA3194" s="39">
        <v>42370</v>
      </c>
      <c r="AB3194" s="39">
        <v>44196</v>
      </c>
      <c r="AC3194" s="38" t="s">
        <v>94</v>
      </c>
      <c r="AD3194" s="29">
        <v>100</v>
      </c>
      <c r="AE3194" s="29">
        <v>5</v>
      </c>
      <c r="AF3194" s="40">
        <v>4</v>
      </c>
      <c r="AG3194" s="41" t="s">
        <v>95</v>
      </c>
      <c r="AJ3194" s="38" t="s">
        <v>10664</v>
      </c>
      <c r="AK3194" s="29" t="s">
        <v>7</v>
      </c>
      <c r="AL3194" s="39">
        <v>44159</v>
      </c>
      <c r="AM3194" s="29">
        <v>250022</v>
      </c>
      <c r="AN3194" s="29" t="s">
        <v>76</v>
      </c>
      <c r="AO3194" s="29">
        <v>118</v>
      </c>
      <c r="AP3194" s="29">
        <v>3.67</v>
      </c>
      <c r="AQ3194" s="29" t="s">
        <v>10</v>
      </c>
      <c r="AR3194" s="39">
        <v>44180</v>
      </c>
      <c r="AS3194" s="29">
        <v>255356</v>
      </c>
      <c r="AT3194" s="29" t="s">
        <v>76</v>
      </c>
      <c r="AU3194" s="29">
        <v>38</v>
      </c>
      <c r="AV3194" s="29">
        <v>2</v>
      </c>
      <c r="AW3194" s="42">
        <v>36658</v>
      </c>
      <c r="AX3194" s="43">
        <v>338528</v>
      </c>
      <c r="AY3194" s="43">
        <v>59771</v>
      </c>
      <c r="AZ3194" s="44" t="s">
        <v>12528</v>
      </c>
    </row>
    <row r="3195" spans="1:52" ht="12.75" customHeight="1" x14ac:dyDescent="0.2">
      <c r="A3195" s="27">
        <v>105867</v>
      </c>
      <c r="B3195" s="28" t="s">
        <v>12826</v>
      </c>
      <c r="C3195" s="29" t="s">
        <v>56</v>
      </c>
      <c r="D3195" s="30" t="s">
        <v>12827</v>
      </c>
      <c r="E3195" s="30" t="s">
        <v>12827</v>
      </c>
      <c r="F3195" s="31">
        <v>2000</v>
      </c>
      <c r="G3195" s="31" t="s">
        <v>69</v>
      </c>
      <c r="H3195" s="30" t="s">
        <v>59</v>
      </c>
      <c r="I3195" s="60">
        <v>1</v>
      </c>
      <c r="J3195" s="60"/>
      <c r="K3195" s="32">
        <v>1</v>
      </c>
      <c r="L3195" s="33">
        <v>91</v>
      </c>
      <c r="M3195" s="31" t="s">
        <v>60</v>
      </c>
      <c r="X3195" s="37" t="s">
        <v>11242</v>
      </c>
      <c r="Y3195" s="38" t="s">
        <v>12828</v>
      </c>
      <c r="AA3195" s="39">
        <v>40324</v>
      </c>
      <c r="AB3195" s="39">
        <v>2958465</v>
      </c>
      <c r="AC3195" s="38" t="s">
        <v>1103</v>
      </c>
      <c r="AD3195" s="29">
        <v>100</v>
      </c>
      <c r="AE3195" s="29">
        <v>99</v>
      </c>
      <c r="AF3195" s="40">
        <v>4</v>
      </c>
      <c r="AG3195" s="41" t="s">
        <v>64</v>
      </c>
      <c r="AJ3195" s="38" t="s">
        <v>719</v>
      </c>
      <c r="AK3195" s="29" t="s">
        <v>6</v>
      </c>
      <c r="AL3195" s="39">
        <v>43974</v>
      </c>
      <c r="AM3195" s="29">
        <v>284005</v>
      </c>
      <c r="AN3195" s="29" t="s">
        <v>76</v>
      </c>
      <c r="AO3195" s="29">
        <v>26</v>
      </c>
      <c r="AP3195" s="29">
        <v>2.33</v>
      </c>
      <c r="AQ3195" s="29" t="s">
        <v>75</v>
      </c>
      <c r="AR3195" s="39">
        <v>44004</v>
      </c>
      <c r="AS3195" s="29">
        <v>114558</v>
      </c>
      <c r="AT3195" s="29" t="s">
        <v>85</v>
      </c>
      <c r="AU3195" s="29">
        <v>76</v>
      </c>
      <c r="AV3195" s="29">
        <v>0.66</v>
      </c>
      <c r="AW3195" s="42">
        <v>36623</v>
      </c>
      <c r="AX3195" s="43">
        <v>261329</v>
      </c>
      <c r="AY3195" s="43">
        <v>47304</v>
      </c>
      <c r="AZ3195" s="44" t="s">
        <v>11120</v>
      </c>
    </row>
    <row r="3196" spans="1:52" ht="12.75" customHeight="1" x14ac:dyDescent="0.2">
      <c r="A3196" s="27">
        <v>105984</v>
      </c>
      <c r="B3196" s="28" t="s">
        <v>12829</v>
      </c>
      <c r="C3196" s="29" t="s">
        <v>4748</v>
      </c>
      <c r="D3196" s="30" t="s">
        <v>12830</v>
      </c>
      <c r="E3196" s="30" t="s">
        <v>12831</v>
      </c>
      <c r="F3196" s="31">
        <v>2000</v>
      </c>
      <c r="G3196" s="31" t="s">
        <v>102</v>
      </c>
      <c r="H3196" s="30" t="s">
        <v>108</v>
      </c>
      <c r="I3196" s="60">
        <v>1</v>
      </c>
      <c r="J3196" s="60"/>
      <c r="K3196" s="32">
        <v>1</v>
      </c>
      <c r="L3196" s="33">
        <v>80</v>
      </c>
      <c r="M3196" s="31" t="s">
        <v>527</v>
      </c>
      <c r="X3196" s="37" t="s">
        <v>12832</v>
      </c>
      <c r="Y3196" s="38" t="s">
        <v>12833</v>
      </c>
      <c r="AA3196" s="39">
        <v>43831</v>
      </c>
      <c r="AB3196" s="39">
        <v>45657</v>
      </c>
      <c r="AC3196" s="38" t="s">
        <v>94</v>
      </c>
      <c r="AD3196" s="29">
        <v>100</v>
      </c>
      <c r="AE3196" s="29">
        <v>5</v>
      </c>
      <c r="AF3196" s="40">
        <v>2</v>
      </c>
      <c r="AG3196" s="41" t="s">
        <v>95</v>
      </c>
      <c r="AJ3196" s="38" t="s">
        <v>12834</v>
      </c>
      <c r="AK3196" s="29" t="s">
        <v>6</v>
      </c>
      <c r="AL3196" s="39">
        <v>44186</v>
      </c>
      <c r="AM3196" s="29">
        <v>161638</v>
      </c>
      <c r="AN3196" s="29" t="s">
        <v>84</v>
      </c>
      <c r="AO3196" s="29">
        <v>339</v>
      </c>
      <c r="AP3196" s="29">
        <v>2.86</v>
      </c>
    </row>
    <row r="3197" spans="1:52" ht="12.75" customHeight="1" x14ac:dyDescent="0.2">
      <c r="A3197" s="27">
        <v>105985</v>
      </c>
      <c r="B3197" s="28" t="s">
        <v>12835</v>
      </c>
      <c r="C3197" s="29" t="s">
        <v>4748</v>
      </c>
      <c r="D3197" s="30" t="s">
        <v>12836</v>
      </c>
      <c r="E3197" s="30" t="s">
        <v>12837</v>
      </c>
      <c r="F3197" s="31">
        <v>2001</v>
      </c>
      <c r="G3197" s="31" t="s">
        <v>90</v>
      </c>
      <c r="H3197" s="30" t="s">
        <v>548</v>
      </c>
      <c r="I3197" s="60">
        <v>1</v>
      </c>
      <c r="J3197" s="60"/>
      <c r="K3197" s="32">
        <v>1</v>
      </c>
      <c r="L3197" s="33">
        <v>100</v>
      </c>
      <c r="M3197" s="31" t="s">
        <v>527</v>
      </c>
      <c r="X3197" s="37" t="s">
        <v>12838</v>
      </c>
      <c r="Y3197" s="38" t="s">
        <v>12839</v>
      </c>
      <c r="AA3197" s="39">
        <v>43070</v>
      </c>
      <c r="AB3197" s="39">
        <v>44895</v>
      </c>
      <c r="AC3197" s="38" t="s">
        <v>12773</v>
      </c>
      <c r="AD3197" s="29">
        <v>100</v>
      </c>
      <c r="AE3197" s="29">
        <v>6</v>
      </c>
      <c r="AF3197" s="40">
        <v>3</v>
      </c>
      <c r="AJ3197" s="38" t="s">
        <v>7689</v>
      </c>
      <c r="AK3197" s="29" t="s">
        <v>7</v>
      </c>
      <c r="AL3197" s="39">
        <v>43715</v>
      </c>
      <c r="AM3197" s="29">
        <v>163648</v>
      </c>
      <c r="AN3197" s="29" t="s">
        <v>84</v>
      </c>
      <c r="AO3197" s="29">
        <v>388</v>
      </c>
      <c r="AP3197" s="29">
        <v>3.86</v>
      </c>
      <c r="AQ3197" s="29" t="s">
        <v>531</v>
      </c>
      <c r="AR3197" s="39">
        <v>44144</v>
      </c>
      <c r="AS3197" s="29">
        <v>61319</v>
      </c>
      <c r="AT3197" s="29" t="s">
        <v>74</v>
      </c>
      <c r="AU3197" s="29">
        <v>10</v>
      </c>
      <c r="AV3197" s="29">
        <v>0.24</v>
      </c>
    </row>
    <row r="3198" spans="1:52" ht="12.75" customHeight="1" x14ac:dyDescent="0.2">
      <c r="A3198" s="27">
        <v>105988</v>
      </c>
      <c r="B3198" s="28" t="s">
        <v>12840</v>
      </c>
      <c r="C3198" s="29" t="s">
        <v>56</v>
      </c>
      <c r="D3198" s="30" t="s">
        <v>12841</v>
      </c>
      <c r="E3198" s="30" t="s">
        <v>12841</v>
      </c>
      <c r="F3198" s="31">
        <v>2000</v>
      </c>
      <c r="G3198" s="31" t="s">
        <v>102</v>
      </c>
      <c r="H3198" s="30" t="s">
        <v>555</v>
      </c>
      <c r="I3198" s="60">
        <v>1</v>
      </c>
      <c r="J3198" s="60"/>
      <c r="K3198" s="32">
        <v>1</v>
      </c>
      <c r="L3198" s="33">
        <v>116</v>
      </c>
      <c r="M3198" s="31" t="s">
        <v>91</v>
      </c>
      <c r="X3198" s="37" t="s">
        <v>5016</v>
      </c>
      <c r="Y3198" s="38" t="s">
        <v>12842</v>
      </c>
      <c r="AA3198" s="39">
        <v>37595</v>
      </c>
      <c r="AB3198" s="39">
        <v>44899</v>
      </c>
      <c r="AC3198" s="38" t="s">
        <v>12604</v>
      </c>
      <c r="AD3198" s="29">
        <v>100</v>
      </c>
      <c r="AE3198" s="29">
        <v>99</v>
      </c>
      <c r="AF3198" s="40">
        <v>16</v>
      </c>
      <c r="AJ3198" s="38" t="s">
        <v>6018</v>
      </c>
      <c r="AK3198" s="29" t="s">
        <v>6</v>
      </c>
      <c r="AL3198" s="39">
        <v>43964</v>
      </c>
      <c r="AM3198" s="29">
        <v>240427</v>
      </c>
      <c r="AN3198" s="29" t="s">
        <v>503</v>
      </c>
      <c r="AO3198" s="29">
        <v>429</v>
      </c>
      <c r="AP3198" s="29">
        <v>5.25</v>
      </c>
      <c r="AQ3198" s="29" t="s">
        <v>10</v>
      </c>
      <c r="AR3198" s="39">
        <v>44064</v>
      </c>
      <c r="AS3198" s="29">
        <v>165510</v>
      </c>
      <c r="AT3198" s="29" t="s">
        <v>126</v>
      </c>
      <c r="AU3198" s="29">
        <v>73</v>
      </c>
      <c r="AV3198" s="29">
        <v>0.82</v>
      </c>
      <c r="AW3198" s="42">
        <v>36651</v>
      </c>
      <c r="AX3198" s="43">
        <v>2810719</v>
      </c>
      <c r="AY3198" s="43">
        <v>497395</v>
      </c>
      <c r="AZ3198" s="44" t="s">
        <v>11422</v>
      </c>
    </row>
    <row r="3199" spans="1:52" ht="12.75" customHeight="1" x14ac:dyDescent="0.2">
      <c r="A3199" s="27">
        <v>105994</v>
      </c>
      <c r="B3199" s="28" t="s">
        <v>12843</v>
      </c>
      <c r="C3199" s="29" t="s">
        <v>56</v>
      </c>
      <c r="D3199" s="30" t="s">
        <v>12844</v>
      </c>
      <c r="E3199" s="30" t="s">
        <v>12845</v>
      </c>
      <c r="F3199" s="31">
        <v>1999</v>
      </c>
      <c r="G3199" s="31" t="s">
        <v>90</v>
      </c>
      <c r="H3199" s="30" t="s">
        <v>70</v>
      </c>
      <c r="I3199" s="60">
        <v>1</v>
      </c>
      <c r="J3199" s="60"/>
      <c r="K3199" s="32">
        <v>1</v>
      </c>
      <c r="L3199" s="33">
        <v>96</v>
      </c>
      <c r="M3199" s="31" t="s">
        <v>60</v>
      </c>
      <c r="X3199" s="37" t="s">
        <v>12475</v>
      </c>
      <c r="Y3199" s="38" t="s">
        <v>12846</v>
      </c>
      <c r="Z3199" s="29" t="s">
        <v>96</v>
      </c>
      <c r="AA3199" s="39">
        <v>37452</v>
      </c>
      <c r="AB3199" s="39">
        <v>44021</v>
      </c>
      <c r="AC3199" s="38" t="s">
        <v>210</v>
      </c>
      <c r="AD3199" s="29">
        <v>100</v>
      </c>
      <c r="AE3199" s="29">
        <v>18</v>
      </c>
      <c r="AF3199" s="40">
        <v>17</v>
      </c>
      <c r="AQ3199" s="29" t="s">
        <v>10</v>
      </c>
      <c r="AR3199" s="39">
        <v>44012</v>
      </c>
      <c r="AS3199" s="29">
        <v>145234</v>
      </c>
      <c r="AT3199" s="29" t="s">
        <v>84</v>
      </c>
      <c r="AU3199" s="29">
        <v>92</v>
      </c>
      <c r="AV3199" s="29">
        <v>0.85</v>
      </c>
      <c r="AW3199" s="42">
        <v>36721</v>
      </c>
      <c r="AX3199" s="43">
        <v>2479</v>
      </c>
      <c r="AY3199" s="43">
        <v>476</v>
      </c>
      <c r="AZ3199" s="44" t="s">
        <v>299</v>
      </c>
    </row>
    <row r="3200" spans="1:52" ht="12.75" customHeight="1" x14ac:dyDescent="0.2">
      <c r="A3200" s="27">
        <v>105995</v>
      </c>
      <c r="B3200" s="28" t="s">
        <v>12847</v>
      </c>
      <c r="C3200" s="29" t="s">
        <v>56</v>
      </c>
      <c r="D3200" s="30" t="s">
        <v>12848</v>
      </c>
      <c r="E3200" s="30" t="s">
        <v>12849</v>
      </c>
      <c r="F3200" s="31">
        <v>1999</v>
      </c>
      <c r="G3200" s="31" t="s">
        <v>90</v>
      </c>
      <c r="H3200" s="30" t="s">
        <v>70</v>
      </c>
      <c r="I3200" s="60">
        <v>1</v>
      </c>
      <c r="J3200" s="60"/>
      <c r="K3200" s="32">
        <v>1</v>
      </c>
      <c r="L3200" s="33">
        <v>86</v>
      </c>
      <c r="M3200" s="31" t="s">
        <v>60</v>
      </c>
      <c r="X3200" s="37" t="s">
        <v>12850</v>
      </c>
      <c r="Y3200" s="38" t="s">
        <v>12851</v>
      </c>
      <c r="Z3200" s="29" t="s">
        <v>96</v>
      </c>
      <c r="AA3200" s="39">
        <v>37612</v>
      </c>
      <c r="AB3200" s="39">
        <v>44186</v>
      </c>
      <c r="AC3200" s="38" t="s">
        <v>210</v>
      </c>
      <c r="AD3200" s="29">
        <v>100</v>
      </c>
      <c r="AE3200" s="29">
        <v>18</v>
      </c>
      <c r="AF3200" s="40">
        <v>16</v>
      </c>
      <c r="AJ3200" s="38" t="s">
        <v>632</v>
      </c>
      <c r="AK3200" s="29" t="s">
        <v>6</v>
      </c>
      <c r="AL3200" s="39">
        <v>44009</v>
      </c>
      <c r="AM3200" s="29">
        <v>290045</v>
      </c>
      <c r="AN3200" s="29" t="s">
        <v>76</v>
      </c>
      <c r="AO3200" s="29">
        <v>34</v>
      </c>
      <c r="AP3200" s="29">
        <v>2.76</v>
      </c>
      <c r="AQ3200" s="29" t="s">
        <v>10</v>
      </c>
      <c r="AR3200" s="39">
        <v>44168</v>
      </c>
      <c r="AS3200" s="29">
        <v>173124</v>
      </c>
      <c r="AT3200" s="29" t="s">
        <v>126</v>
      </c>
      <c r="AU3200" s="29">
        <v>117</v>
      </c>
      <c r="AV3200" s="29">
        <v>0.69</v>
      </c>
    </row>
    <row r="3201" spans="1:52" ht="12.75" customHeight="1" x14ac:dyDescent="0.2">
      <c r="A3201" s="27">
        <v>105996</v>
      </c>
      <c r="B3201" s="28" t="s">
        <v>12852</v>
      </c>
      <c r="C3201" s="29" t="s">
        <v>56</v>
      </c>
      <c r="D3201" s="30" t="s">
        <v>12853</v>
      </c>
      <c r="E3201" s="30" t="s">
        <v>12854</v>
      </c>
      <c r="F3201" s="31">
        <v>2000</v>
      </c>
      <c r="G3201" s="31" t="s">
        <v>102</v>
      </c>
      <c r="H3201" s="30" t="s">
        <v>70</v>
      </c>
      <c r="I3201" s="60">
        <v>1</v>
      </c>
      <c r="J3201" s="60"/>
      <c r="K3201" s="32">
        <v>1</v>
      </c>
      <c r="L3201" s="33">
        <v>126</v>
      </c>
      <c r="M3201" s="31" t="s">
        <v>193</v>
      </c>
      <c r="X3201" s="37" t="s">
        <v>12855</v>
      </c>
      <c r="Y3201" s="38" t="s">
        <v>12856</v>
      </c>
      <c r="Z3201" s="29" t="s">
        <v>96</v>
      </c>
      <c r="AA3201" s="39">
        <v>37668</v>
      </c>
      <c r="AB3201" s="39">
        <v>44234</v>
      </c>
      <c r="AC3201" s="38" t="s">
        <v>210</v>
      </c>
      <c r="AD3201" s="29">
        <v>100</v>
      </c>
      <c r="AE3201" s="29">
        <v>99</v>
      </c>
      <c r="AF3201" s="40">
        <v>16</v>
      </c>
      <c r="AJ3201" s="38" t="s">
        <v>320</v>
      </c>
      <c r="AK3201" s="29" t="s">
        <v>7</v>
      </c>
      <c r="AL3201" s="39">
        <v>44196</v>
      </c>
      <c r="AM3201" s="29">
        <v>213517</v>
      </c>
      <c r="AN3201" s="29" t="s">
        <v>113</v>
      </c>
      <c r="AO3201" s="29">
        <v>687</v>
      </c>
      <c r="AP3201" s="29">
        <v>2.75</v>
      </c>
      <c r="AQ3201" s="29" t="s">
        <v>8</v>
      </c>
      <c r="AR3201" s="39">
        <v>43974</v>
      </c>
      <c r="AS3201" s="29">
        <v>225634</v>
      </c>
      <c r="AT3201" s="29" t="s">
        <v>503</v>
      </c>
      <c r="AU3201" s="29">
        <v>290</v>
      </c>
      <c r="AV3201" s="29">
        <v>2.17</v>
      </c>
      <c r="AW3201" s="42">
        <v>36931</v>
      </c>
      <c r="AX3201" s="43">
        <v>11635825</v>
      </c>
      <c r="AY3201" s="43">
        <v>2053715</v>
      </c>
      <c r="AZ3201" s="44" t="s">
        <v>299</v>
      </c>
    </row>
    <row r="3202" spans="1:52" ht="12.75" customHeight="1" x14ac:dyDescent="0.2">
      <c r="A3202" s="27">
        <v>105997</v>
      </c>
      <c r="B3202" s="28" t="s">
        <v>12857</v>
      </c>
      <c r="C3202" s="29" t="s">
        <v>56</v>
      </c>
      <c r="D3202" s="30" t="s">
        <v>12858</v>
      </c>
      <c r="E3202" s="30" t="s">
        <v>12859</v>
      </c>
      <c r="F3202" s="31">
        <v>2000</v>
      </c>
      <c r="G3202" s="31" t="s">
        <v>102</v>
      </c>
      <c r="H3202" s="30" t="s">
        <v>952</v>
      </c>
      <c r="I3202" s="60">
        <v>1</v>
      </c>
      <c r="J3202" s="60"/>
      <c r="K3202" s="32">
        <v>1</v>
      </c>
      <c r="L3202" s="33">
        <v>105</v>
      </c>
      <c r="M3202" s="31" t="s">
        <v>91</v>
      </c>
      <c r="X3202" s="37" t="s">
        <v>11606</v>
      </c>
      <c r="Y3202" s="38" t="s">
        <v>12860</v>
      </c>
      <c r="AA3202" s="39">
        <v>43814</v>
      </c>
      <c r="AB3202" s="39">
        <v>44272</v>
      </c>
      <c r="AC3202" s="38" t="s">
        <v>210</v>
      </c>
      <c r="AD3202" s="29">
        <v>100</v>
      </c>
      <c r="AE3202" s="29">
        <v>99</v>
      </c>
      <c r="AF3202" s="40">
        <v>1</v>
      </c>
      <c r="AJ3202" s="38" t="s">
        <v>567</v>
      </c>
      <c r="AK3202" s="29" t="s">
        <v>7</v>
      </c>
      <c r="AL3202" s="39">
        <v>44118</v>
      </c>
      <c r="AM3202" s="29">
        <v>240947</v>
      </c>
      <c r="AN3202" s="29" t="s">
        <v>76</v>
      </c>
      <c r="AO3202" s="29">
        <v>183</v>
      </c>
      <c r="AP3202" s="29">
        <v>3.14</v>
      </c>
      <c r="AQ3202" s="29" t="s">
        <v>10</v>
      </c>
      <c r="AR3202" s="39">
        <v>44254</v>
      </c>
      <c r="AS3202" s="29">
        <v>211307</v>
      </c>
      <c r="AT3202" s="29" t="s">
        <v>113</v>
      </c>
      <c r="AU3202" s="29">
        <v>407</v>
      </c>
      <c r="AV3202" s="29">
        <v>1.61</v>
      </c>
      <c r="AW3202" s="42">
        <v>37029</v>
      </c>
      <c r="AX3202" s="43">
        <v>574601</v>
      </c>
      <c r="AY3202" s="43">
        <v>103503</v>
      </c>
      <c r="AZ3202" s="44" t="s">
        <v>299</v>
      </c>
    </row>
    <row r="3203" spans="1:52" ht="12.75" customHeight="1" x14ac:dyDescent="0.2">
      <c r="A3203" s="27">
        <v>106001</v>
      </c>
      <c r="B3203" s="28" t="s">
        <v>12861</v>
      </c>
      <c r="C3203" s="29" t="s">
        <v>56</v>
      </c>
      <c r="D3203" s="30" t="s">
        <v>12862</v>
      </c>
      <c r="E3203" s="30" t="s">
        <v>12862</v>
      </c>
      <c r="F3203" s="31">
        <v>2000</v>
      </c>
      <c r="G3203" s="31" t="s">
        <v>102</v>
      </c>
      <c r="H3203" s="30" t="s">
        <v>70</v>
      </c>
      <c r="I3203" s="60">
        <v>1</v>
      </c>
      <c r="J3203" s="60"/>
      <c r="K3203" s="32">
        <v>1</v>
      </c>
      <c r="L3203" s="33">
        <v>125</v>
      </c>
      <c r="M3203" s="31" t="s">
        <v>193</v>
      </c>
      <c r="X3203" s="37" t="s">
        <v>12335</v>
      </c>
      <c r="Y3203" s="38" t="s">
        <v>12863</v>
      </c>
      <c r="AA3203" s="39">
        <v>44221</v>
      </c>
      <c r="AB3203" s="39">
        <v>45315</v>
      </c>
      <c r="AC3203" s="38" t="s">
        <v>10566</v>
      </c>
      <c r="AD3203" s="29">
        <v>100</v>
      </c>
      <c r="AE3203" s="29">
        <v>99</v>
      </c>
      <c r="AF3203" s="40">
        <v>0</v>
      </c>
      <c r="AJ3203" s="38" t="s">
        <v>608</v>
      </c>
      <c r="AK3203" s="29" t="s">
        <v>7</v>
      </c>
      <c r="AL3203" s="39">
        <v>44170</v>
      </c>
      <c r="AM3203" s="29">
        <v>212623</v>
      </c>
      <c r="AN3203" s="29" t="s">
        <v>113</v>
      </c>
      <c r="AO3203" s="29">
        <v>1105</v>
      </c>
      <c r="AP3203" s="29">
        <v>4.6500000000000004</v>
      </c>
      <c r="AQ3203" s="29" t="s">
        <v>8</v>
      </c>
      <c r="AR3203" s="39">
        <v>44220</v>
      </c>
      <c r="AS3203" s="29">
        <v>211041</v>
      </c>
      <c r="AT3203" s="29" t="s">
        <v>113</v>
      </c>
      <c r="AU3203" s="29">
        <v>285</v>
      </c>
      <c r="AV3203" s="29">
        <v>1.1299999999999999</v>
      </c>
      <c r="AW3203" s="42">
        <v>36916</v>
      </c>
      <c r="AX3203" s="43">
        <v>3634580</v>
      </c>
      <c r="AY3203" s="43">
        <v>644836</v>
      </c>
      <c r="AZ3203" s="44" t="s">
        <v>299</v>
      </c>
    </row>
    <row r="3204" spans="1:52" ht="12.75" customHeight="1" x14ac:dyDescent="0.2">
      <c r="A3204" s="27">
        <v>106128</v>
      </c>
      <c r="B3204" s="28" t="s">
        <v>12864</v>
      </c>
      <c r="C3204" s="29" t="s">
        <v>56</v>
      </c>
      <c r="D3204" s="30" t="s">
        <v>12865</v>
      </c>
      <c r="E3204" s="30" t="s">
        <v>12866</v>
      </c>
      <c r="F3204" s="31">
        <v>2000</v>
      </c>
      <c r="G3204" s="31" t="s">
        <v>102</v>
      </c>
      <c r="H3204" s="30" t="s">
        <v>59</v>
      </c>
      <c r="I3204" s="60">
        <v>1</v>
      </c>
      <c r="J3204" s="60"/>
      <c r="K3204" s="32">
        <v>1</v>
      </c>
      <c r="L3204" s="33">
        <v>155</v>
      </c>
      <c r="M3204" s="31" t="s">
        <v>193</v>
      </c>
      <c r="X3204" s="37" t="s">
        <v>5075</v>
      </c>
      <c r="Y3204" s="38" t="s">
        <v>12867</v>
      </c>
      <c r="AA3204" s="39">
        <v>43101</v>
      </c>
      <c r="AB3204" s="39">
        <v>44926</v>
      </c>
      <c r="AC3204" s="38" t="s">
        <v>94</v>
      </c>
      <c r="AD3204" s="29">
        <v>100</v>
      </c>
      <c r="AE3204" s="29">
        <v>5</v>
      </c>
      <c r="AF3204" s="40">
        <v>3</v>
      </c>
      <c r="AG3204" s="41" t="s">
        <v>95</v>
      </c>
      <c r="AK3204" s="29" t="s">
        <v>5</v>
      </c>
      <c r="AL3204" s="39">
        <v>43976</v>
      </c>
      <c r="AM3204" s="29">
        <v>214759</v>
      </c>
      <c r="AN3204" s="29" t="s">
        <v>113</v>
      </c>
      <c r="AO3204" s="29">
        <v>2551</v>
      </c>
      <c r="AP3204" s="29">
        <v>13.35</v>
      </c>
      <c r="AW3204" s="42">
        <v>36665</v>
      </c>
      <c r="AX3204" s="43">
        <v>11845378</v>
      </c>
      <c r="AY3204" s="43">
        <v>2132743</v>
      </c>
      <c r="AZ3204" s="44" t="s">
        <v>6211</v>
      </c>
    </row>
    <row r="3205" spans="1:52" ht="12.75" customHeight="1" x14ac:dyDescent="0.2">
      <c r="A3205" s="27">
        <v>106208</v>
      </c>
      <c r="B3205" s="28" t="s">
        <v>12868</v>
      </c>
      <c r="C3205" s="29" t="s">
        <v>56</v>
      </c>
      <c r="D3205" s="30" t="s">
        <v>12869</v>
      </c>
      <c r="E3205" s="30" t="s">
        <v>12870</v>
      </c>
      <c r="F3205" s="31">
        <v>1999</v>
      </c>
      <c r="G3205" s="31" t="s">
        <v>102</v>
      </c>
      <c r="H3205" s="30" t="s">
        <v>59</v>
      </c>
      <c r="I3205" s="60">
        <v>1</v>
      </c>
      <c r="J3205" s="60"/>
      <c r="K3205" s="32">
        <v>1</v>
      </c>
      <c r="L3205" s="33">
        <v>95</v>
      </c>
      <c r="M3205" s="31" t="s">
        <v>60</v>
      </c>
      <c r="X3205" s="37" t="s">
        <v>12871</v>
      </c>
      <c r="Y3205" s="38" t="s">
        <v>12872</v>
      </c>
      <c r="AA3205" s="39">
        <v>38862</v>
      </c>
      <c r="AB3205" s="39">
        <v>2958465</v>
      </c>
      <c r="AC3205" s="38" t="s">
        <v>210</v>
      </c>
      <c r="AD3205" s="29">
        <v>100</v>
      </c>
      <c r="AE3205" s="29">
        <v>99</v>
      </c>
      <c r="AF3205" s="40">
        <v>9</v>
      </c>
      <c r="AG3205" s="41" t="s">
        <v>64</v>
      </c>
      <c r="AJ3205" s="38" t="s">
        <v>65</v>
      </c>
      <c r="AK3205" s="29" t="s">
        <v>7</v>
      </c>
      <c r="AL3205" s="39">
        <v>43611</v>
      </c>
      <c r="AM3205" s="29">
        <v>275722</v>
      </c>
      <c r="AN3205" s="29" t="s">
        <v>76</v>
      </c>
      <c r="AO3205" s="29">
        <v>20</v>
      </c>
      <c r="AP3205" s="29">
        <v>1.65</v>
      </c>
      <c r="AQ3205" s="29" t="s">
        <v>10</v>
      </c>
      <c r="AR3205" s="39">
        <v>44173</v>
      </c>
      <c r="AS3205" s="29">
        <v>284440</v>
      </c>
      <c r="AT3205" s="29" t="s">
        <v>76</v>
      </c>
      <c r="AU3205" s="29">
        <v>22</v>
      </c>
      <c r="AV3205" s="29">
        <v>1.55</v>
      </c>
      <c r="AW3205" s="42">
        <v>36671</v>
      </c>
      <c r="AX3205" s="43">
        <v>136419</v>
      </c>
      <c r="AY3205" s="43">
        <v>25258</v>
      </c>
      <c r="AZ3205" s="44" t="s">
        <v>299</v>
      </c>
    </row>
    <row r="3206" spans="1:52" ht="12.75" customHeight="1" x14ac:dyDescent="0.2">
      <c r="A3206" s="27">
        <v>106222</v>
      </c>
      <c r="B3206" s="28" t="s">
        <v>12873</v>
      </c>
      <c r="C3206" s="29" t="s">
        <v>56</v>
      </c>
      <c r="D3206" s="30" t="s">
        <v>12874</v>
      </c>
      <c r="E3206" s="30" t="s">
        <v>12874</v>
      </c>
      <c r="F3206" s="31">
        <v>2000</v>
      </c>
      <c r="G3206" s="31" t="s">
        <v>69</v>
      </c>
      <c r="H3206" s="30" t="s">
        <v>70</v>
      </c>
      <c r="I3206" s="60">
        <v>1</v>
      </c>
      <c r="J3206" s="60"/>
      <c r="K3206" s="32">
        <v>1</v>
      </c>
      <c r="L3206" s="33">
        <v>105</v>
      </c>
      <c r="M3206" s="31" t="s">
        <v>60</v>
      </c>
      <c r="X3206" s="37" t="s">
        <v>12875</v>
      </c>
      <c r="Y3206" s="38" t="s">
        <v>12876</v>
      </c>
      <c r="AA3206" s="39">
        <v>40324</v>
      </c>
      <c r="AB3206" s="39">
        <v>2958465</v>
      </c>
      <c r="AC3206" s="38" t="s">
        <v>1103</v>
      </c>
      <c r="AD3206" s="29">
        <v>100</v>
      </c>
      <c r="AE3206" s="29">
        <v>99</v>
      </c>
      <c r="AF3206" s="40">
        <v>4</v>
      </c>
      <c r="AG3206" s="41" t="s">
        <v>64</v>
      </c>
      <c r="AJ3206" s="38" t="s">
        <v>817</v>
      </c>
      <c r="AK3206" s="29" t="s">
        <v>6</v>
      </c>
      <c r="AL3206" s="39">
        <v>43709</v>
      </c>
      <c r="AM3206" s="29">
        <v>283244</v>
      </c>
      <c r="AN3206" s="29" t="s">
        <v>76</v>
      </c>
      <c r="AO3206" s="29">
        <v>21</v>
      </c>
      <c r="AP3206" s="29">
        <v>1.96</v>
      </c>
      <c r="AQ3206" s="29" t="s">
        <v>75</v>
      </c>
      <c r="AR3206" s="39">
        <v>44105</v>
      </c>
      <c r="AS3206" s="29">
        <v>65101</v>
      </c>
      <c r="AT3206" s="29" t="s">
        <v>74</v>
      </c>
      <c r="AU3206" s="29">
        <v>14</v>
      </c>
      <c r="AV3206" s="29">
        <v>0.28999999999999998</v>
      </c>
      <c r="AW3206" s="42">
        <v>36679</v>
      </c>
      <c r="AX3206" s="43">
        <v>11895</v>
      </c>
      <c r="AY3206" s="43">
        <v>2157</v>
      </c>
      <c r="AZ3206" s="44" t="s">
        <v>11120</v>
      </c>
    </row>
    <row r="3207" spans="1:52" ht="12.75" customHeight="1" x14ac:dyDescent="0.2">
      <c r="A3207" s="27">
        <v>106328</v>
      </c>
      <c r="B3207" s="28" t="s">
        <v>12877</v>
      </c>
      <c r="C3207" s="29" t="s">
        <v>56</v>
      </c>
      <c r="D3207" s="30" t="s">
        <v>12878</v>
      </c>
      <c r="E3207" s="30" t="s">
        <v>12879</v>
      </c>
      <c r="F3207" s="31">
        <v>2000</v>
      </c>
      <c r="G3207" s="31" t="s">
        <v>102</v>
      </c>
      <c r="H3207" s="30" t="s">
        <v>1013</v>
      </c>
      <c r="I3207" s="60">
        <v>1</v>
      </c>
      <c r="J3207" s="60"/>
      <c r="K3207" s="32">
        <v>1</v>
      </c>
      <c r="L3207" s="33">
        <v>115</v>
      </c>
      <c r="M3207" s="31" t="s">
        <v>91</v>
      </c>
      <c r="X3207" s="37" t="s">
        <v>12880</v>
      </c>
      <c r="Y3207" s="38" t="s">
        <v>12881</v>
      </c>
      <c r="AA3207" s="39">
        <v>42736</v>
      </c>
      <c r="AB3207" s="39">
        <v>44561</v>
      </c>
      <c r="AC3207" s="38" t="s">
        <v>144</v>
      </c>
      <c r="AD3207" s="29">
        <v>100</v>
      </c>
      <c r="AE3207" s="29">
        <v>7</v>
      </c>
      <c r="AF3207" s="40">
        <v>4</v>
      </c>
      <c r="AG3207" s="41" t="s">
        <v>95</v>
      </c>
      <c r="AJ3207" s="38" t="s">
        <v>12882</v>
      </c>
      <c r="AK3207" s="29" t="s">
        <v>7</v>
      </c>
      <c r="AL3207" s="39">
        <v>43127</v>
      </c>
      <c r="AM3207" s="29">
        <v>231940</v>
      </c>
      <c r="AN3207" s="29" t="s">
        <v>503</v>
      </c>
      <c r="AO3207" s="29">
        <v>466</v>
      </c>
      <c r="AP3207" s="29">
        <v>3.86</v>
      </c>
      <c r="AQ3207" s="29" t="s">
        <v>95</v>
      </c>
      <c r="AR3207" s="39">
        <v>44143</v>
      </c>
      <c r="AS3207" s="29">
        <v>184949</v>
      </c>
      <c r="AT3207" s="29" t="s">
        <v>126</v>
      </c>
      <c r="AU3207" s="29">
        <v>242</v>
      </c>
      <c r="AV3207" s="29">
        <v>0.94</v>
      </c>
      <c r="AW3207" s="42">
        <v>36728</v>
      </c>
      <c r="AX3207" s="43">
        <v>662638</v>
      </c>
      <c r="AY3207" s="43">
        <v>123999</v>
      </c>
      <c r="AZ3207" s="44" t="s">
        <v>267</v>
      </c>
    </row>
    <row r="3208" spans="1:52" ht="12.75" customHeight="1" x14ac:dyDescent="0.2">
      <c r="A3208" s="27">
        <v>106368</v>
      </c>
      <c r="B3208" s="28" t="s">
        <v>12883</v>
      </c>
      <c r="C3208" s="29" t="s">
        <v>4748</v>
      </c>
      <c r="D3208" s="30" t="s">
        <v>12884</v>
      </c>
      <c r="E3208" s="30" t="s">
        <v>12885</v>
      </c>
      <c r="F3208" s="31">
        <v>1999</v>
      </c>
      <c r="G3208" s="31" t="s">
        <v>102</v>
      </c>
      <c r="H3208" s="30" t="s">
        <v>135</v>
      </c>
      <c r="I3208" s="60">
        <v>1</v>
      </c>
      <c r="J3208" s="60"/>
      <c r="K3208" s="32">
        <v>1</v>
      </c>
      <c r="L3208" s="33">
        <v>100</v>
      </c>
      <c r="M3208" s="31" t="s">
        <v>109</v>
      </c>
      <c r="X3208" s="37" t="s">
        <v>12886</v>
      </c>
      <c r="Y3208" s="38" t="s">
        <v>12887</v>
      </c>
      <c r="AA3208" s="39">
        <v>43983</v>
      </c>
      <c r="AB3208" s="39">
        <v>45808</v>
      </c>
      <c r="AC3208" s="38" t="s">
        <v>94</v>
      </c>
      <c r="AD3208" s="29">
        <v>100</v>
      </c>
      <c r="AE3208" s="29">
        <v>5</v>
      </c>
      <c r="AF3208" s="40">
        <v>0</v>
      </c>
      <c r="AG3208" s="41" t="s">
        <v>95</v>
      </c>
      <c r="AJ3208" s="38" t="s">
        <v>6216</v>
      </c>
      <c r="AK3208" s="29" t="s">
        <v>6</v>
      </c>
      <c r="AL3208" s="39">
        <v>42757</v>
      </c>
      <c r="AM3208" s="29">
        <v>103257</v>
      </c>
      <c r="AN3208" s="29" t="s">
        <v>74</v>
      </c>
      <c r="AO3208" s="29">
        <v>537</v>
      </c>
      <c r="AP3208" s="29">
        <v>4.9400000000000004</v>
      </c>
    </row>
    <row r="3209" spans="1:52" ht="12.75" customHeight="1" x14ac:dyDescent="0.2">
      <c r="A3209" s="27">
        <v>106373</v>
      </c>
      <c r="B3209" s="28" t="s">
        <v>12888</v>
      </c>
      <c r="C3209" s="29" t="s">
        <v>4748</v>
      </c>
      <c r="D3209" s="30" t="s">
        <v>12889</v>
      </c>
      <c r="E3209" s="30" t="s">
        <v>12890</v>
      </c>
      <c r="F3209" s="31">
        <v>2001</v>
      </c>
      <c r="G3209" s="31" t="s">
        <v>102</v>
      </c>
      <c r="H3209" s="30" t="s">
        <v>2084</v>
      </c>
      <c r="I3209" s="60">
        <v>1</v>
      </c>
      <c r="J3209" s="60"/>
      <c r="K3209" s="32">
        <v>1</v>
      </c>
      <c r="L3209" s="33">
        <v>100</v>
      </c>
      <c r="M3209" s="31" t="s">
        <v>527</v>
      </c>
      <c r="X3209" s="37" t="s">
        <v>12891</v>
      </c>
      <c r="Y3209" s="38" t="s">
        <v>1412</v>
      </c>
      <c r="AA3209" s="39">
        <v>43983</v>
      </c>
      <c r="AB3209" s="39">
        <v>45808</v>
      </c>
      <c r="AC3209" s="38" t="s">
        <v>94</v>
      </c>
      <c r="AD3209" s="29">
        <v>100</v>
      </c>
      <c r="AE3209" s="29">
        <v>5</v>
      </c>
      <c r="AF3209" s="40">
        <v>1</v>
      </c>
      <c r="AG3209" s="41" t="s">
        <v>95</v>
      </c>
      <c r="AJ3209" s="38" t="s">
        <v>6216</v>
      </c>
      <c r="AK3209" s="29" t="s">
        <v>6</v>
      </c>
      <c r="AL3209" s="39">
        <v>44190</v>
      </c>
      <c r="AM3209" s="29">
        <v>84814</v>
      </c>
      <c r="AN3209" s="29" t="s">
        <v>74</v>
      </c>
      <c r="AO3209" s="29">
        <v>402</v>
      </c>
      <c r="AP3209" s="29">
        <v>4.51</v>
      </c>
      <c r="AQ3209" s="29" t="s">
        <v>3999</v>
      </c>
      <c r="AR3209" s="39">
        <v>41350</v>
      </c>
      <c r="AS3209" s="29">
        <v>180850</v>
      </c>
      <c r="AT3209" s="29" t="s">
        <v>126</v>
      </c>
      <c r="AU3209" s="29">
        <v>130</v>
      </c>
      <c r="AV3209" s="29">
        <v>0.65</v>
      </c>
    </row>
    <row r="3210" spans="1:52" ht="12.75" customHeight="1" x14ac:dyDescent="0.2">
      <c r="A3210" s="27">
        <v>106440</v>
      </c>
      <c r="B3210" s="28" t="s">
        <v>12892</v>
      </c>
      <c r="C3210" s="29" t="s">
        <v>56</v>
      </c>
      <c r="D3210" s="30" t="s">
        <v>12893</v>
      </c>
      <c r="E3210" s="30" t="s">
        <v>12893</v>
      </c>
      <c r="F3210" s="31">
        <v>2000</v>
      </c>
      <c r="G3210" s="31" t="s">
        <v>69</v>
      </c>
      <c r="H3210" s="30" t="s">
        <v>70</v>
      </c>
      <c r="I3210" s="60">
        <v>1</v>
      </c>
      <c r="J3210" s="60"/>
      <c r="K3210" s="32">
        <v>1</v>
      </c>
      <c r="L3210" s="33">
        <v>96</v>
      </c>
      <c r="M3210" s="31" t="s">
        <v>91</v>
      </c>
      <c r="X3210" s="37" t="s">
        <v>12894</v>
      </c>
      <c r="Y3210" s="38" t="s">
        <v>12895</v>
      </c>
      <c r="AA3210" s="39">
        <v>39369</v>
      </c>
      <c r="AB3210" s="39">
        <v>2958465</v>
      </c>
      <c r="AC3210" s="38" t="s">
        <v>210</v>
      </c>
      <c r="AD3210" s="29">
        <v>100</v>
      </c>
      <c r="AE3210" s="29">
        <v>99</v>
      </c>
      <c r="AF3210" s="40">
        <v>6</v>
      </c>
      <c r="AG3210" s="41" t="s">
        <v>64</v>
      </c>
      <c r="AJ3210" s="38" t="s">
        <v>12896</v>
      </c>
      <c r="AK3210" s="29" t="s">
        <v>7</v>
      </c>
      <c r="AL3210" s="39">
        <v>43342</v>
      </c>
      <c r="AM3210" s="29">
        <v>232719</v>
      </c>
      <c r="AN3210" s="29" t="s">
        <v>503</v>
      </c>
      <c r="AO3210" s="29">
        <v>405</v>
      </c>
      <c r="AP3210" s="29">
        <v>5.25</v>
      </c>
      <c r="AQ3210" s="29" t="s">
        <v>75</v>
      </c>
      <c r="AR3210" s="39">
        <v>44222</v>
      </c>
      <c r="AS3210" s="29">
        <v>141929</v>
      </c>
      <c r="AT3210" s="29" t="s">
        <v>84</v>
      </c>
      <c r="AU3210" s="29">
        <v>133</v>
      </c>
      <c r="AV3210" s="29">
        <v>0.95</v>
      </c>
      <c r="AW3210" s="42">
        <v>36812</v>
      </c>
      <c r="AX3210" s="43">
        <v>91534</v>
      </c>
      <c r="AY3210" s="43">
        <v>15717</v>
      </c>
      <c r="AZ3210" s="44" t="s">
        <v>299</v>
      </c>
    </row>
    <row r="3211" spans="1:52" ht="12.75" customHeight="1" x14ac:dyDescent="0.2">
      <c r="A3211" s="27">
        <v>106541</v>
      </c>
      <c r="B3211" s="28" t="s">
        <v>12897</v>
      </c>
      <c r="C3211" s="29" t="s">
        <v>56</v>
      </c>
      <c r="D3211" s="30" t="s">
        <v>12898</v>
      </c>
      <c r="E3211" s="30" t="s">
        <v>12899</v>
      </c>
      <c r="F3211" s="31">
        <v>2000</v>
      </c>
      <c r="G3211" s="31" t="s">
        <v>102</v>
      </c>
      <c r="H3211" s="30" t="s">
        <v>1013</v>
      </c>
      <c r="I3211" s="60">
        <v>1</v>
      </c>
      <c r="J3211" s="60"/>
      <c r="K3211" s="32">
        <v>1</v>
      </c>
      <c r="L3211" s="33">
        <v>110</v>
      </c>
      <c r="M3211" s="31" t="s">
        <v>109</v>
      </c>
      <c r="X3211" s="37" t="s">
        <v>12900</v>
      </c>
      <c r="Y3211" s="38" t="s">
        <v>12901</v>
      </c>
      <c r="AA3211" s="39">
        <v>37626</v>
      </c>
      <c r="AB3211" s="39">
        <v>44930</v>
      </c>
      <c r="AC3211" s="38" t="s">
        <v>12604</v>
      </c>
      <c r="AD3211" s="29">
        <v>100</v>
      </c>
      <c r="AE3211" s="29">
        <v>99</v>
      </c>
      <c r="AF3211" s="40">
        <v>21</v>
      </c>
      <c r="AJ3211" s="38" t="s">
        <v>12251</v>
      </c>
      <c r="AK3211" s="29" t="s">
        <v>6</v>
      </c>
      <c r="AL3211" s="39">
        <v>43845</v>
      </c>
      <c r="AM3211" s="29">
        <v>154853</v>
      </c>
      <c r="AN3211" s="29" t="s">
        <v>84</v>
      </c>
      <c r="AO3211" s="29">
        <v>372</v>
      </c>
      <c r="AP3211" s="29">
        <v>3.13</v>
      </c>
      <c r="AQ3211" s="29" t="s">
        <v>95</v>
      </c>
      <c r="AR3211" s="39">
        <v>44044</v>
      </c>
      <c r="AS3211" s="29">
        <v>232628</v>
      </c>
      <c r="AT3211" s="29" t="s">
        <v>503</v>
      </c>
      <c r="AU3211" s="29">
        <v>118</v>
      </c>
      <c r="AV3211" s="29">
        <v>1.59</v>
      </c>
      <c r="AW3211" s="42">
        <v>36756</v>
      </c>
      <c r="AX3211" s="43">
        <v>85982</v>
      </c>
      <c r="AY3211" s="43">
        <v>15845</v>
      </c>
      <c r="AZ3211" s="44" t="s">
        <v>11422</v>
      </c>
    </row>
    <row r="3212" spans="1:52" ht="12.75" customHeight="1" x14ac:dyDescent="0.2">
      <c r="A3212" s="27">
        <v>106578</v>
      </c>
      <c r="B3212" s="28" t="s">
        <v>12902</v>
      </c>
      <c r="C3212" s="29" t="s">
        <v>4748</v>
      </c>
      <c r="D3212" s="30" t="s">
        <v>12903</v>
      </c>
      <c r="E3212" s="30" t="s">
        <v>12904</v>
      </c>
      <c r="F3212" s="31">
        <v>2000</v>
      </c>
      <c r="G3212" s="31" t="s">
        <v>7189</v>
      </c>
      <c r="H3212" s="30" t="s">
        <v>70</v>
      </c>
      <c r="I3212" s="60">
        <v>1</v>
      </c>
      <c r="J3212" s="60"/>
      <c r="K3212" s="32">
        <v>1</v>
      </c>
      <c r="L3212" s="33">
        <v>99</v>
      </c>
      <c r="M3212" s="31" t="s">
        <v>91</v>
      </c>
      <c r="X3212" s="37" t="s">
        <v>12905</v>
      </c>
      <c r="Y3212" s="38" t="s">
        <v>12906</v>
      </c>
      <c r="AA3212" s="39">
        <v>37622</v>
      </c>
      <c r="AB3212" s="39">
        <v>46752</v>
      </c>
      <c r="AC3212" s="38" t="s">
        <v>12907</v>
      </c>
      <c r="AD3212" s="29">
        <v>100</v>
      </c>
      <c r="AE3212" s="29">
        <v>99</v>
      </c>
      <c r="AF3212" s="40">
        <v>8</v>
      </c>
      <c r="AJ3212" s="38" t="s">
        <v>10856</v>
      </c>
      <c r="AK3212" s="29" t="s">
        <v>6</v>
      </c>
      <c r="AL3212" s="39">
        <v>44206</v>
      </c>
      <c r="AM3212" s="29">
        <v>280345</v>
      </c>
      <c r="AN3212" s="29" t="s">
        <v>76</v>
      </c>
      <c r="AO3212" s="29">
        <v>17</v>
      </c>
      <c r="AP3212" s="29">
        <v>1.65</v>
      </c>
      <c r="AQ3212" s="29" t="s">
        <v>9</v>
      </c>
      <c r="AR3212" s="39">
        <v>44202</v>
      </c>
      <c r="AS3212" s="29">
        <v>232941</v>
      </c>
      <c r="AT3212" s="29" t="s">
        <v>503</v>
      </c>
      <c r="AU3212" s="29">
        <v>13</v>
      </c>
      <c r="AV3212" s="29">
        <v>0.11</v>
      </c>
    </row>
    <row r="3213" spans="1:52" ht="12.75" customHeight="1" x14ac:dyDescent="0.2">
      <c r="A3213" s="27">
        <v>106579</v>
      </c>
      <c r="B3213" s="28" t="s">
        <v>12908</v>
      </c>
      <c r="C3213" s="29" t="s">
        <v>56</v>
      </c>
      <c r="D3213" s="30" t="s">
        <v>12909</v>
      </c>
      <c r="E3213" s="30" t="s">
        <v>12909</v>
      </c>
      <c r="F3213" s="31">
        <v>2001</v>
      </c>
      <c r="G3213" s="31" t="s">
        <v>102</v>
      </c>
      <c r="H3213" s="30" t="s">
        <v>2084</v>
      </c>
      <c r="I3213" s="60">
        <v>1</v>
      </c>
      <c r="J3213" s="60"/>
      <c r="K3213" s="32">
        <v>1</v>
      </c>
      <c r="L3213" s="33">
        <v>90</v>
      </c>
      <c r="M3213" s="31" t="s">
        <v>193</v>
      </c>
      <c r="X3213" s="37" t="s">
        <v>12910</v>
      </c>
      <c r="Y3213" s="38" t="s">
        <v>1412</v>
      </c>
      <c r="AA3213" s="39">
        <v>43969</v>
      </c>
      <c r="AB3213" s="39">
        <v>45794</v>
      </c>
      <c r="AC3213" s="38" t="s">
        <v>94</v>
      </c>
      <c r="AD3213" s="29">
        <v>100</v>
      </c>
      <c r="AE3213" s="29">
        <v>5</v>
      </c>
      <c r="AF3213" s="40">
        <v>0</v>
      </c>
      <c r="AG3213" s="41" t="s">
        <v>95</v>
      </c>
      <c r="AJ3213" s="38" t="s">
        <v>4569</v>
      </c>
      <c r="AK3213" s="29" t="s">
        <v>6</v>
      </c>
      <c r="AL3213" s="39">
        <v>43372</v>
      </c>
      <c r="AM3213" s="29">
        <v>212514</v>
      </c>
      <c r="AN3213" s="29" t="s">
        <v>113</v>
      </c>
      <c r="AO3213" s="29">
        <v>917</v>
      </c>
      <c r="AP3213" s="29">
        <v>4.46</v>
      </c>
      <c r="AW3213" s="42">
        <v>37057</v>
      </c>
      <c r="AX3213" s="43">
        <v>6299393</v>
      </c>
      <c r="AY3213" s="43">
        <v>1184241</v>
      </c>
      <c r="AZ3213" s="44" t="s">
        <v>11998</v>
      </c>
    </row>
    <row r="3214" spans="1:52" ht="12.75" customHeight="1" x14ac:dyDescent="0.2">
      <c r="A3214" s="27">
        <v>106650</v>
      </c>
      <c r="B3214" s="28" t="s">
        <v>12911</v>
      </c>
      <c r="C3214" s="29" t="s">
        <v>56</v>
      </c>
      <c r="D3214" s="30" t="s">
        <v>12912</v>
      </c>
      <c r="E3214" s="30" t="s">
        <v>12913</v>
      </c>
      <c r="F3214" s="31">
        <v>2000</v>
      </c>
      <c r="G3214" s="31" t="s">
        <v>102</v>
      </c>
      <c r="H3214" s="30" t="s">
        <v>70</v>
      </c>
      <c r="I3214" s="60">
        <v>1</v>
      </c>
      <c r="J3214" s="60"/>
      <c r="K3214" s="32">
        <v>1</v>
      </c>
      <c r="L3214" s="33">
        <v>95</v>
      </c>
      <c r="M3214" s="31" t="s">
        <v>91</v>
      </c>
      <c r="X3214" s="37" t="s">
        <v>12914</v>
      </c>
      <c r="Y3214" s="38" t="s">
        <v>12915</v>
      </c>
      <c r="AA3214" s="39">
        <v>44013</v>
      </c>
      <c r="AB3214" s="39">
        <v>45669</v>
      </c>
      <c r="AC3214" s="38" t="s">
        <v>144</v>
      </c>
      <c r="AD3214" s="29">
        <v>100</v>
      </c>
      <c r="AE3214" s="29">
        <v>6</v>
      </c>
      <c r="AF3214" s="40">
        <v>0</v>
      </c>
      <c r="AG3214" s="41" t="s">
        <v>95</v>
      </c>
      <c r="AJ3214" s="38" t="s">
        <v>11658</v>
      </c>
      <c r="AK3214" s="29" t="s">
        <v>5</v>
      </c>
      <c r="AL3214" s="39">
        <v>42369</v>
      </c>
      <c r="AM3214" s="29">
        <v>84847</v>
      </c>
      <c r="AN3214" s="29" t="s">
        <v>74</v>
      </c>
      <c r="AO3214" s="29">
        <v>466</v>
      </c>
      <c r="AP3214" s="29">
        <v>7.56</v>
      </c>
      <c r="AQ3214" s="29" t="s">
        <v>255</v>
      </c>
      <c r="AR3214" s="39">
        <v>43226</v>
      </c>
      <c r="AS3214" s="29">
        <v>130000</v>
      </c>
      <c r="AT3214" s="29" t="s">
        <v>85</v>
      </c>
      <c r="AW3214" s="42">
        <v>36763</v>
      </c>
      <c r="AX3214" s="43">
        <v>23611</v>
      </c>
      <c r="AY3214" s="43">
        <v>4597</v>
      </c>
      <c r="AZ3214" s="44" t="s">
        <v>267</v>
      </c>
    </row>
    <row r="3215" spans="1:52" ht="12.75" customHeight="1" x14ac:dyDescent="0.2">
      <c r="A3215" s="27">
        <v>106654</v>
      </c>
      <c r="B3215" s="28" t="s">
        <v>12916</v>
      </c>
      <c r="C3215" s="29" t="s">
        <v>56</v>
      </c>
      <c r="D3215" s="30" t="s">
        <v>12917</v>
      </c>
      <c r="E3215" s="30" t="s">
        <v>12917</v>
      </c>
      <c r="F3215" s="31">
        <v>2000</v>
      </c>
      <c r="G3215" s="31" t="s">
        <v>102</v>
      </c>
      <c r="H3215" s="30" t="s">
        <v>725</v>
      </c>
      <c r="I3215" s="60">
        <v>1</v>
      </c>
      <c r="J3215" s="60"/>
      <c r="K3215" s="32">
        <v>1</v>
      </c>
      <c r="L3215" s="33">
        <v>97</v>
      </c>
      <c r="M3215" s="31" t="s">
        <v>91</v>
      </c>
      <c r="X3215" s="37" t="s">
        <v>12918</v>
      </c>
      <c r="Y3215" s="38" t="s">
        <v>12919</v>
      </c>
      <c r="AA3215" s="39">
        <v>42549</v>
      </c>
      <c r="AB3215" s="39">
        <v>44374</v>
      </c>
      <c r="AC3215" s="38" t="s">
        <v>144</v>
      </c>
      <c r="AD3215" s="29">
        <v>100</v>
      </c>
      <c r="AE3215" s="29">
        <v>7</v>
      </c>
      <c r="AF3215" s="40">
        <v>5</v>
      </c>
      <c r="AG3215" s="41" t="s">
        <v>95</v>
      </c>
      <c r="AJ3215" s="38" t="s">
        <v>11412</v>
      </c>
      <c r="AK3215" s="29" t="s">
        <v>6</v>
      </c>
      <c r="AL3215" s="39">
        <v>43866</v>
      </c>
      <c r="AM3215" s="29">
        <v>231855</v>
      </c>
      <c r="AN3215" s="29" t="s">
        <v>503</v>
      </c>
      <c r="AO3215" s="29">
        <v>409</v>
      </c>
      <c r="AP3215" s="29">
        <v>2.82</v>
      </c>
      <c r="AQ3215" s="29" t="s">
        <v>9</v>
      </c>
      <c r="AR3215" s="39">
        <v>44079</v>
      </c>
      <c r="AS3215" s="29">
        <v>230949</v>
      </c>
      <c r="AT3215" s="29" t="s">
        <v>503</v>
      </c>
      <c r="AU3215" s="29">
        <v>39</v>
      </c>
      <c r="AV3215" s="29">
        <v>0.4</v>
      </c>
      <c r="AW3215" s="42">
        <v>36763</v>
      </c>
      <c r="AX3215" s="43">
        <v>3364423</v>
      </c>
      <c r="AY3215" s="43">
        <v>595980</v>
      </c>
      <c r="AZ3215" s="44" t="s">
        <v>12632</v>
      </c>
    </row>
    <row r="3216" spans="1:52" ht="12.75" customHeight="1" x14ac:dyDescent="0.2">
      <c r="A3216" s="27">
        <v>106656</v>
      </c>
      <c r="B3216" s="28" t="s">
        <v>12920</v>
      </c>
      <c r="C3216" s="29" t="s">
        <v>56</v>
      </c>
      <c r="D3216" s="30" t="s">
        <v>12921</v>
      </c>
      <c r="E3216" s="30" t="s">
        <v>12921</v>
      </c>
      <c r="F3216" s="31">
        <v>2000</v>
      </c>
      <c r="G3216" s="31" t="s">
        <v>102</v>
      </c>
      <c r="H3216" s="30" t="s">
        <v>70</v>
      </c>
      <c r="I3216" s="60">
        <v>1</v>
      </c>
      <c r="J3216" s="60"/>
      <c r="K3216" s="32">
        <v>1</v>
      </c>
      <c r="L3216" s="33">
        <v>118</v>
      </c>
      <c r="M3216" s="31" t="s">
        <v>60</v>
      </c>
      <c r="X3216" s="37" t="s">
        <v>12922</v>
      </c>
      <c r="Y3216" s="38" t="s">
        <v>12923</v>
      </c>
      <c r="AA3216" s="39">
        <v>43466</v>
      </c>
      <c r="AB3216" s="39">
        <v>45291</v>
      </c>
      <c r="AC3216" s="38" t="s">
        <v>94</v>
      </c>
      <c r="AD3216" s="29">
        <v>100</v>
      </c>
      <c r="AE3216" s="29">
        <v>5</v>
      </c>
      <c r="AF3216" s="40">
        <v>1</v>
      </c>
      <c r="AG3216" s="41" t="s">
        <v>95</v>
      </c>
      <c r="AJ3216" s="38" t="s">
        <v>390</v>
      </c>
      <c r="AK3216" s="29" t="s">
        <v>7</v>
      </c>
      <c r="AL3216" s="39">
        <v>38365</v>
      </c>
      <c r="AM3216" s="29">
        <v>243142</v>
      </c>
      <c r="AN3216" s="29" t="s">
        <v>76</v>
      </c>
      <c r="AO3216" s="29">
        <v>275</v>
      </c>
      <c r="AP3216" s="29">
        <v>10.18</v>
      </c>
      <c r="AQ3216" s="29" t="s">
        <v>10</v>
      </c>
      <c r="AR3216" s="39">
        <v>44217</v>
      </c>
      <c r="AS3216" s="29">
        <v>271005</v>
      </c>
      <c r="AT3216" s="29" t="s">
        <v>76</v>
      </c>
      <c r="AU3216" s="29">
        <v>23</v>
      </c>
      <c r="AV3216" s="29">
        <v>2.08</v>
      </c>
      <c r="AW3216" s="42">
        <v>36735</v>
      </c>
      <c r="AX3216" s="43">
        <v>4540</v>
      </c>
      <c r="AY3216" s="43">
        <v>916</v>
      </c>
      <c r="AZ3216" s="44" t="s">
        <v>6211</v>
      </c>
    </row>
    <row r="3217" spans="1:52" ht="12.75" customHeight="1" x14ac:dyDescent="0.2">
      <c r="A3217" s="27">
        <v>106720</v>
      </c>
      <c r="B3217" s="28" t="s">
        <v>12924</v>
      </c>
      <c r="C3217" s="29" t="s">
        <v>4748</v>
      </c>
      <c r="D3217" s="30" t="s">
        <v>12925</v>
      </c>
      <c r="E3217" s="30" t="s">
        <v>12926</v>
      </c>
      <c r="F3217" s="31">
        <v>1997</v>
      </c>
      <c r="G3217" s="31" t="s">
        <v>102</v>
      </c>
      <c r="H3217" s="30" t="s">
        <v>548</v>
      </c>
      <c r="I3217" s="60">
        <v>1</v>
      </c>
      <c r="J3217" s="60"/>
      <c r="K3217" s="32">
        <v>1</v>
      </c>
      <c r="L3217" s="33">
        <v>86</v>
      </c>
      <c r="M3217" s="31" t="s">
        <v>527</v>
      </c>
      <c r="X3217" s="37" t="s">
        <v>5968</v>
      </c>
      <c r="Y3217" s="38" t="s">
        <v>12927</v>
      </c>
      <c r="AA3217" s="39">
        <v>44196</v>
      </c>
      <c r="AB3217" s="39">
        <v>46021</v>
      </c>
      <c r="AC3217" s="38" t="s">
        <v>94</v>
      </c>
      <c r="AD3217" s="29">
        <v>100</v>
      </c>
      <c r="AE3217" s="29">
        <v>5</v>
      </c>
      <c r="AF3217" s="40">
        <v>0</v>
      </c>
      <c r="AG3217" s="41" t="s">
        <v>95</v>
      </c>
      <c r="AJ3217" s="38" t="s">
        <v>97</v>
      </c>
      <c r="AK3217" s="29" t="s">
        <v>7</v>
      </c>
      <c r="AL3217" s="39">
        <v>44171</v>
      </c>
      <c r="AM3217" s="29">
        <v>123400</v>
      </c>
      <c r="AN3217" s="29" t="s">
        <v>85</v>
      </c>
      <c r="AO3217" s="29">
        <v>545</v>
      </c>
      <c r="AP3217" s="29">
        <v>2.74</v>
      </c>
      <c r="AQ3217" s="29" t="s">
        <v>531</v>
      </c>
      <c r="AR3217" s="39">
        <v>44185</v>
      </c>
      <c r="AS3217" s="29">
        <v>74229</v>
      </c>
      <c r="AT3217" s="29" t="s">
        <v>74</v>
      </c>
      <c r="AU3217" s="29">
        <v>70</v>
      </c>
      <c r="AV3217" s="29">
        <v>1.01</v>
      </c>
    </row>
    <row r="3218" spans="1:52" ht="12.75" customHeight="1" x14ac:dyDescent="0.2">
      <c r="A3218" s="27">
        <v>106778</v>
      </c>
      <c r="B3218" s="28" t="s">
        <v>12928</v>
      </c>
      <c r="C3218" s="29" t="s">
        <v>56</v>
      </c>
      <c r="D3218" s="30" t="s">
        <v>12929</v>
      </c>
      <c r="E3218" s="30" t="s">
        <v>12929</v>
      </c>
      <c r="F3218" s="31">
        <v>2000</v>
      </c>
      <c r="G3218" s="31" t="s">
        <v>102</v>
      </c>
      <c r="H3218" s="30" t="s">
        <v>70</v>
      </c>
      <c r="I3218" s="60">
        <v>1</v>
      </c>
      <c r="J3218" s="60"/>
      <c r="K3218" s="32">
        <v>1</v>
      </c>
      <c r="L3218" s="33">
        <v>133</v>
      </c>
      <c r="M3218" s="31" t="s">
        <v>91</v>
      </c>
      <c r="X3218" s="37" t="s">
        <v>565</v>
      </c>
      <c r="Y3218" s="38" t="s">
        <v>12930</v>
      </c>
      <c r="AA3218" s="39">
        <v>42490</v>
      </c>
      <c r="AB3218" s="39">
        <v>44315</v>
      </c>
      <c r="AC3218" s="38" t="s">
        <v>144</v>
      </c>
      <c r="AD3218" s="29">
        <v>100</v>
      </c>
      <c r="AE3218" s="29">
        <v>7</v>
      </c>
      <c r="AF3218" s="40">
        <v>5</v>
      </c>
      <c r="AG3218" s="41" t="s">
        <v>95</v>
      </c>
      <c r="AJ3218" s="38" t="s">
        <v>4990</v>
      </c>
      <c r="AK3218" s="29" t="s">
        <v>7</v>
      </c>
      <c r="AL3218" s="39">
        <v>43380</v>
      </c>
      <c r="AM3218" s="29">
        <v>161033</v>
      </c>
      <c r="AN3218" s="29" t="s">
        <v>84</v>
      </c>
      <c r="AO3218" s="29">
        <v>346</v>
      </c>
      <c r="AP3218" s="29">
        <v>2.67</v>
      </c>
      <c r="AQ3218" s="29" t="s">
        <v>10</v>
      </c>
      <c r="AR3218" s="39">
        <v>43969</v>
      </c>
      <c r="AS3218" s="29">
        <v>112510</v>
      </c>
      <c r="AT3218" s="29" t="s">
        <v>85</v>
      </c>
      <c r="AU3218" s="29">
        <v>114</v>
      </c>
      <c r="AV3218" s="29">
        <v>0.84</v>
      </c>
      <c r="AW3218" s="42">
        <v>36770</v>
      </c>
      <c r="AX3218" s="43">
        <v>1552074</v>
      </c>
      <c r="AY3218" s="43">
        <v>276546</v>
      </c>
      <c r="AZ3218" s="44" t="s">
        <v>267</v>
      </c>
    </row>
    <row r="3219" spans="1:52" ht="12.75" customHeight="1" x14ac:dyDescent="0.2">
      <c r="A3219" s="27">
        <v>106793</v>
      </c>
      <c r="B3219" s="28" t="s">
        <v>12931</v>
      </c>
      <c r="C3219" s="29" t="s">
        <v>56</v>
      </c>
      <c r="D3219" s="30" t="s">
        <v>12932</v>
      </c>
      <c r="E3219" s="30" t="s">
        <v>12933</v>
      </c>
      <c r="F3219" s="31">
        <v>1999</v>
      </c>
      <c r="G3219" s="31" t="s">
        <v>90</v>
      </c>
      <c r="H3219" s="30" t="s">
        <v>59</v>
      </c>
      <c r="I3219" s="60">
        <v>1</v>
      </c>
      <c r="J3219" s="60"/>
      <c r="K3219" s="32">
        <v>1</v>
      </c>
      <c r="L3219" s="33">
        <v>97</v>
      </c>
      <c r="M3219" s="31" t="s">
        <v>91</v>
      </c>
      <c r="X3219" s="37" t="s">
        <v>12934</v>
      </c>
      <c r="Y3219" s="38" t="s">
        <v>12935</v>
      </c>
      <c r="Z3219" s="29" t="s">
        <v>96</v>
      </c>
      <c r="AA3219" s="39">
        <v>42370</v>
      </c>
      <c r="AB3219" s="39">
        <v>44196</v>
      </c>
      <c r="AC3219" s="38" t="s">
        <v>94</v>
      </c>
      <c r="AD3219" s="29">
        <v>100</v>
      </c>
      <c r="AE3219" s="29">
        <v>5</v>
      </c>
      <c r="AF3219" s="40">
        <v>2</v>
      </c>
      <c r="AG3219" s="41" t="s">
        <v>95</v>
      </c>
      <c r="AJ3219" s="38" t="s">
        <v>2595</v>
      </c>
      <c r="AK3219" s="29" t="s">
        <v>7</v>
      </c>
      <c r="AL3219" s="39">
        <v>44176</v>
      </c>
      <c r="AM3219" s="29">
        <v>245728</v>
      </c>
      <c r="AN3219" s="29" t="s">
        <v>76</v>
      </c>
      <c r="AO3219" s="29">
        <v>170</v>
      </c>
      <c r="AP3219" s="29">
        <v>3.95</v>
      </c>
      <c r="AQ3219" s="29" t="s">
        <v>10</v>
      </c>
      <c r="AR3219" s="39">
        <v>44054</v>
      </c>
      <c r="AS3219" s="29">
        <v>251054</v>
      </c>
      <c r="AT3219" s="29" t="s">
        <v>76</v>
      </c>
      <c r="AU3219" s="29">
        <v>25</v>
      </c>
      <c r="AV3219" s="29">
        <v>0.93</v>
      </c>
      <c r="AW3219" s="42">
        <v>36791</v>
      </c>
      <c r="AX3219" s="43">
        <v>332151</v>
      </c>
      <c r="AY3219" s="43">
        <v>64040</v>
      </c>
      <c r="AZ3219" s="44" t="s">
        <v>9964</v>
      </c>
    </row>
    <row r="3220" spans="1:52" ht="12.75" customHeight="1" x14ac:dyDescent="0.2">
      <c r="A3220" s="27">
        <v>106797</v>
      </c>
      <c r="B3220" s="28" t="s">
        <v>12936</v>
      </c>
      <c r="C3220" s="29" t="s">
        <v>56</v>
      </c>
      <c r="D3220" s="30" t="s">
        <v>12937</v>
      </c>
      <c r="E3220" s="30" t="s">
        <v>12938</v>
      </c>
      <c r="F3220" s="31">
        <v>2000</v>
      </c>
      <c r="G3220" s="31" t="s">
        <v>102</v>
      </c>
      <c r="H3220" s="30" t="s">
        <v>59</v>
      </c>
      <c r="I3220" s="60">
        <v>1</v>
      </c>
      <c r="J3220" s="60"/>
      <c r="K3220" s="32">
        <v>1</v>
      </c>
      <c r="L3220" s="33">
        <v>128</v>
      </c>
      <c r="M3220" s="31" t="s">
        <v>60</v>
      </c>
      <c r="X3220" s="37" t="s">
        <v>12939</v>
      </c>
      <c r="Y3220" s="38" t="s">
        <v>12940</v>
      </c>
      <c r="AA3220" s="39">
        <v>37742</v>
      </c>
      <c r="AB3220" s="39">
        <v>48620</v>
      </c>
      <c r="AC3220" s="38" t="s">
        <v>12941</v>
      </c>
      <c r="AD3220" s="29">
        <v>100</v>
      </c>
      <c r="AE3220" s="29">
        <v>99</v>
      </c>
      <c r="AF3220" s="40">
        <v>8</v>
      </c>
      <c r="AJ3220" s="38" t="s">
        <v>65</v>
      </c>
      <c r="AK3220" s="29" t="s">
        <v>7</v>
      </c>
      <c r="AL3220" s="39">
        <v>43921</v>
      </c>
      <c r="AM3220" s="29">
        <v>264310</v>
      </c>
      <c r="AN3220" s="29" t="s">
        <v>76</v>
      </c>
      <c r="AO3220" s="29">
        <v>11</v>
      </c>
      <c r="AP3220" s="29">
        <v>0.57999999999999996</v>
      </c>
      <c r="AQ3220" s="29" t="s">
        <v>10</v>
      </c>
      <c r="AR3220" s="39">
        <v>44158</v>
      </c>
      <c r="AS3220" s="29">
        <v>233729</v>
      </c>
      <c r="AT3220" s="29" t="s">
        <v>503</v>
      </c>
      <c r="AU3220" s="29">
        <v>131</v>
      </c>
      <c r="AV3220" s="29">
        <v>1.52</v>
      </c>
      <c r="AW3220" s="42">
        <v>36840</v>
      </c>
      <c r="AX3220" s="43">
        <v>378194</v>
      </c>
      <c r="AY3220" s="43">
        <v>71405</v>
      </c>
      <c r="AZ3220" s="44" t="s">
        <v>12705</v>
      </c>
    </row>
    <row r="3221" spans="1:52" ht="12.75" customHeight="1" x14ac:dyDescent="0.2">
      <c r="A3221" s="27">
        <v>106847</v>
      </c>
      <c r="B3221" s="28" t="s">
        <v>12942</v>
      </c>
      <c r="C3221" s="29" t="s">
        <v>56</v>
      </c>
      <c r="D3221" s="30" t="s">
        <v>12943</v>
      </c>
      <c r="E3221" s="30" t="s">
        <v>12944</v>
      </c>
      <c r="F3221" s="31">
        <v>2001</v>
      </c>
      <c r="G3221" s="31" t="s">
        <v>102</v>
      </c>
      <c r="H3221" s="30" t="s">
        <v>548</v>
      </c>
      <c r="I3221" s="60">
        <v>1</v>
      </c>
      <c r="J3221" s="60"/>
      <c r="K3221" s="32">
        <v>1</v>
      </c>
      <c r="L3221" s="33">
        <v>116</v>
      </c>
      <c r="M3221" s="31" t="s">
        <v>60</v>
      </c>
      <c r="X3221" s="37" t="s">
        <v>11098</v>
      </c>
      <c r="Y3221" s="38" t="s">
        <v>12945</v>
      </c>
      <c r="AA3221" s="39">
        <v>39783</v>
      </c>
      <c r="AB3221" s="39">
        <v>44529</v>
      </c>
      <c r="AC3221" s="38" t="s">
        <v>210</v>
      </c>
      <c r="AD3221" s="29">
        <v>100</v>
      </c>
      <c r="AE3221" s="29">
        <v>99</v>
      </c>
      <c r="AF3221" s="40">
        <v>8</v>
      </c>
      <c r="AH3221" s="39">
        <v>44530</v>
      </c>
      <c r="AI3221" s="39">
        <v>45625</v>
      </c>
      <c r="AJ3221" s="38" t="s">
        <v>12946</v>
      </c>
      <c r="AK3221" s="29" t="s">
        <v>6</v>
      </c>
      <c r="AL3221" s="39">
        <v>44157</v>
      </c>
      <c r="AM3221" s="29">
        <v>283907</v>
      </c>
      <c r="AN3221" s="29" t="s">
        <v>76</v>
      </c>
      <c r="AO3221" s="29">
        <v>28</v>
      </c>
      <c r="AP3221" s="29">
        <v>2.19</v>
      </c>
      <c r="AQ3221" s="29" t="s">
        <v>10</v>
      </c>
      <c r="AR3221" s="39">
        <v>44140</v>
      </c>
      <c r="AS3221" s="29">
        <v>253929</v>
      </c>
      <c r="AT3221" s="29" t="s">
        <v>76</v>
      </c>
      <c r="AU3221" s="29">
        <v>66</v>
      </c>
      <c r="AV3221" s="29">
        <v>2.96</v>
      </c>
      <c r="AW3221" s="42">
        <v>37225</v>
      </c>
      <c r="AX3221" s="43">
        <v>2027080</v>
      </c>
      <c r="AY3221" s="43">
        <v>351175</v>
      </c>
      <c r="AZ3221" s="44" t="s">
        <v>299</v>
      </c>
    </row>
    <row r="3222" spans="1:52" ht="12.75" customHeight="1" x14ac:dyDescent="0.2">
      <c r="A3222" s="27">
        <v>106894</v>
      </c>
      <c r="B3222" s="28" t="s">
        <v>12947</v>
      </c>
      <c r="C3222" s="29" t="s">
        <v>56</v>
      </c>
      <c r="D3222" s="30" t="s">
        <v>12948</v>
      </c>
      <c r="E3222" s="30" t="s">
        <v>12949</v>
      </c>
      <c r="F3222" s="31">
        <v>2000</v>
      </c>
      <c r="G3222" s="31" t="s">
        <v>102</v>
      </c>
      <c r="H3222" s="30" t="s">
        <v>555</v>
      </c>
      <c r="I3222" s="60">
        <v>1</v>
      </c>
      <c r="J3222" s="60"/>
      <c r="K3222" s="32">
        <v>1</v>
      </c>
      <c r="L3222" s="33">
        <v>117</v>
      </c>
      <c r="M3222" s="31" t="s">
        <v>109</v>
      </c>
      <c r="X3222" s="37" t="s">
        <v>10642</v>
      </c>
      <c r="Y3222" s="38" t="s">
        <v>12950</v>
      </c>
      <c r="AA3222" s="39">
        <v>42736</v>
      </c>
      <c r="AB3222" s="39">
        <v>44529</v>
      </c>
      <c r="AC3222" s="38" t="s">
        <v>94</v>
      </c>
      <c r="AD3222" s="29">
        <v>100</v>
      </c>
      <c r="AE3222" s="29">
        <v>5</v>
      </c>
      <c r="AF3222" s="40">
        <v>4</v>
      </c>
      <c r="AG3222" s="41" t="s">
        <v>95</v>
      </c>
      <c r="AJ3222" s="38" t="s">
        <v>7463</v>
      </c>
      <c r="AK3222" s="29" t="s">
        <v>6</v>
      </c>
      <c r="AL3222" s="39">
        <v>43923</v>
      </c>
      <c r="AM3222" s="29">
        <v>230756</v>
      </c>
      <c r="AN3222" s="29" t="s">
        <v>503</v>
      </c>
      <c r="AO3222" s="29">
        <v>841</v>
      </c>
      <c r="AP3222" s="29">
        <v>5.0999999999999996</v>
      </c>
      <c r="AQ3222" s="29" t="s">
        <v>10</v>
      </c>
      <c r="AR3222" s="39">
        <v>44058</v>
      </c>
      <c r="AS3222" s="29">
        <v>185207</v>
      </c>
      <c r="AT3222" s="29" t="s">
        <v>126</v>
      </c>
      <c r="AU3222" s="29">
        <v>147</v>
      </c>
      <c r="AV3222" s="29">
        <v>1.26</v>
      </c>
      <c r="AW3222" s="42">
        <v>36917</v>
      </c>
      <c r="AX3222" s="43">
        <v>1616805</v>
      </c>
      <c r="AY3222" s="43">
        <v>282741</v>
      </c>
      <c r="AZ3222" s="44" t="s">
        <v>9964</v>
      </c>
    </row>
    <row r="3223" spans="1:52" ht="12.75" customHeight="1" x14ac:dyDescent="0.2">
      <c r="A3223" s="27">
        <v>106896</v>
      </c>
      <c r="B3223" s="28" t="s">
        <v>12951</v>
      </c>
      <c r="C3223" s="29" t="s">
        <v>56</v>
      </c>
      <c r="D3223" s="30" t="s">
        <v>12952</v>
      </c>
      <c r="E3223" s="30" t="s">
        <v>12953</v>
      </c>
      <c r="F3223" s="31">
        <v>2000</v>
      </c>
      <c r="G3223" s="31" t="s">
        <v>102</v>
      </c>
      <c r="H3223" s="30" t="s">
        <v>952</v>
      </c>
      <c r="I3223" s="60">
        <v>1</v>
      </c>
      <c r="J3223" s="60"/>
      <c r="K3223" s="32">
        <v>1</v>
      </c>
      <c r="L3223" s="33">
        <v>111</v>
      </c>
      <c r="M3223" s="31" t="s">
        <v>91</v>
      </c>
      <c r="X3223" s="37" t="s">
        <v>10564</v>
      </c>
      <c r="Y3223" s="38" t="s">
        <v>12954</v>
      </c>
      <c r="Z3223" s="29" t="s">
        <v>96</v>
      </c>
      <c r="AA3223" s="39">
        <v>42370</v>
      </c>
      <c r="AB3223" s="39">
        <v>44196</v>
      </c>
      <c r="AC3223" s="38" t="s">
        <v>94</v>
      </c>
      <c r="AD3223" s="29">
        <v>100</v>
      </c>
      <c r="AE3223" s="29">
        <v>5</v>
      </c>
      <c r="AF3223" s="40">
        <v>4</v>
      </c>
      <c r="AG3223" s="41" t="s">
        <v>95</v>
      </c>
      <c r="AJ3223" s="38" t="s">
        <v>3375</v>
      </c>
      <c r="AK3223" s="29" t="s">
        <v>7</v>
      </c>
      <c r="AL3223" s="39">
        <v>44166</v>
      </c>
      <c r="AM3223" s="29">
        <v>250248</v>
      </c>
      <c r="AN3223" s="29" t="s">
        <v>76</v>
      </c>
      <c r="AO3223" s="29">
        <v>110</v>
      </c>
      <c r="AP3223" s="29">
        <v>3.69</v>
      </c>
      <c r="AQ3223" s="29" t="s">
        <v>10</v>
      </c>
      <c r="AR3223" s="39">
        <v>44171</v>
      </c>
      <c r="AS3223" s="29">
        <v>245243</v>
      </c>
      <c r="AT3223" s="29" t="s">
        <v>76</v>
      </c>
      <c r="AU3223" s="29">
        <v>61</v>
      </c>
      <c r="AV3223" s="29">
        <v>1.46</v>
      </c>
      <c r="AW3223" s="42">
        <v>36980</v>
      </c>
      <c r="AX3223" s="43">
        <v>933249</v>
      </c>
      <c r="AY3223" s="43">
        <v>169562</v>
      </c>
      <c r="AZ3223" s="44" t="s">
        <v>9964</v>
      </c>
    </row>
    <row r="3224" spans="1:52" ht="12.75" customHeight="1" x14ac:dyDescent="0.2">
      <c r="A3224" s="27">
        <v>106897</v>
      </c>
      <c r="B3224" s="28" t="s">
        <v>12955</v>
      </c>
      <c r="C3224" s="29" t="s">
        <v>56</v>
      </c>
      <c r="D3224" s="30" t="s">
        <v>12956</v>
      </c>
      <c r="E3224" s="30" t="s">
        <v>12957</v>
      </c>
      <c r="F3224" s="31">
        <v>2000</v>
      </c>
      <c r="G3224" s="31" t="s">
        <v>102</v>
      </c>
      <c r="H3224" s="30" t="s">
        <v>70</v>
      </c>
      <c r="I3224" s="60">
        <v>1</v>
      </c>
      <c r="J3224" s="60"/>
      <c r="K3224" s="32">
        <v>1</v>
      </c>
      <c r="L3224" s="33">
        <v>117</v>
      </c>
      <c r="M3224" s="31" t="s">
        <v>91</v>
      </c>
      <c r="X3224" s="37" t="s">
        <v>11601</v>
      </c>
      <c r="Y3224" s="38" t="s">
        <v>12958</v>
      </c>
      <c r="AA3224" s="39">
        <v>43831</v>
      </c>
      <c r="AB3224" s="39">
        <v>45657</v>
      </c>
      <c r="AC3224" s="38" t="s">
        <v>144</v>
      </c>
      <c r="AD3224" s="29">
        <v>100</v>
      </c>
      <c r="AE3224" s="29">
        <v>7</v>
      </c>
      <c r="AF3224" s="40">
        <v>2</v>
      </c>
      <c r="AG3224" s="41" t="s">
        <v>95</v>
      </c>
      <c r="AJ3224" s="38" t="s">
        <v>6922</v>
      </c>
      <c r="AK3224" s="29" t="s">
        <v>6</v>
      </c>
      <c r="AL3224" s="39">
        <v>43878</v>
      </c>
      <c r="AM3224" s="29">
        <v>154652</v>
      </c>
      <c r="AN3224" s="29" t="s">
        <v>84</v>
      </c>
      <c r="AO3224" s="29">
        <v>340</v>
      </c>
      <c r="AP3224" s="29">
        <v>2.9</v>
      </c>
      <c r="AQ3224" s="29" t="s">
        <v>95</v>
      </c>
      <c r="AR3224" s="39">
        <v>43931</v>
      </c>
      <c r="AS3224" s="29">
        <v>225009</v>
      </c>
      <c r="AT3224" s="29" t="s">
        <v>503</v>
      </c>
      <c r="AU3224" s="29">
        <v>276</v>
      </c>
      <c r="AV3224" s="29">
        <v>1.56</v>
      </c>
      <c r="AW3224" s="42">
        <v>36840</v>
      </c>
      <c r="AX3224" s="43">
        <v>297270</v>
      </c>
      <c r="AY3224" s="43">
        <v>51599</v>
      </c>
      <c r="AZ3224" s="44" t="s">
        <v>267</v>
      </c>
    </row>
    <row r="3225" spans="1:52" ht="12.75" customHeight="1" x14ac:dyDescent="0.2">
      <c r="A3225" s="27">
        <v>106899</v>
      </c>
      <c r="B3225" s="28" t="s">
        <v>12959</v>
      </c>
      <c r="C3225" s="29" t="s">
        <v>56</v>
      </c>
      <c r="D3225" s="30" t="s">
        <v>12960</v>
      </c>
      <c r="E3225" s="30" t="s">
        <v>12961</v>
      </c>
      <c r="F3225" s="31">
        <v>2000</v>
      </c>
      <c r="G3225" s="31" t="s">
        <v>102</v>
      </c>
      <c r="H3225" s="30" t="s">
        <v>1013</v>
      </c>
      <c r="I3225" s="60">
        <v>1</v>
      </c>
      <c r="J3225" s="60"/>
      <c r="K3225" s="32">
        <v>1</v>
      </c>
      <c r="L3225" s="33">
        <v>109</v>
      </c>
      <c r="M3225" s="31" t="s">
        <v>91</v>
      </c>
      <c r="X3225" s="37" t="s">
        <v>12962</v>
      </c>
      <c r="Y3225" s="38" t="s">
        <v>12963</v>
      </c>
      <c r="AA3225" s="39">
        <v>42736</v>
      </c>
      <c r="AB3225" s="39">
        <v>44561</v>
      </c>
      <c r="AC3225" s="38" t="s">
        <v>144</v>
      </c>
      <c r="AD3225" s="29">
        <v>100</v>
      </c>
      <c r="AE3225" s="29">
        <v>7</v>
      </c>
      <c r="AF3225" s="40">
        <v>5</v>
      </c>
      <c r="AG3225" s="41" t="s">
        <v>95</v>
      </c>
      <c r="AJ3225" s="38" t="s">
        <v>6018</v>
      </c>
      <c r="AK3225" s="29" t="s">
        <v>6</v>
      </c>
      <c r="AL3225" s="39">
        <v>44077</v>
      </c>
      <c r="AM3225" s="29">
        <v>224510</v>
      </c>
      <c r="AN3225" s="29" t="s">
        <v>503</v>
      </c>
      <c r="AO3225" s="29">
        <v>447</v>
      </c>
      <c r="AP3225" s="29">
        <v>3.88</v>
      </c>
      <c r="AQ3225" s="29" t="s">
        <v>10</v>
      </c>
      <c r="AR3225" s="39">
        <v>44034</v>
      </c>
      <c r="AS3225" s="29">
        <v>264738</v>
      </c>
      <c r="AT3225" s="29" t="s">
        <v>76</v>
      </c>
      <c r="AU3225" s="29">
        <v>45</v>
      </c>
      <c r="AV3225" s="29">
        <v>3.33</v>
      </c>
      <c r="AW3225" s="42">
        <v>36903</v>
      </c>
      <c r="AX3225" s="43">
        <v>764123</v>
      </c>
      <c r="AY3225" s="43">
        <v>131187</v>
      </c>
      <c r="AZ3225" s="44" t="s">
        <v>267</v>
      </c>
    </row>
    <row r="3226" spans="1:52" ht="12.75" customHeight="1" x14ac:dyDescent="0.2">
      <c r="A3226" s="27">
        <v>106904</v>
      </c>
      <c r="B3226" s="28" t="s">
        <v>12964</v>
      </c>
      <c r="C3226" s="29" t="s">
        <v>56</v>
      </c>
      <c r="D3226" s="30" t="s">
        <v>12965</v>
      </c>
      <c r="E3226" s="30" t="s">
        <v>12966</v>
      </c>
      <c r="F3226" s="31">
        <v>2000</v>
      </c>
      <c r="G3226" s="31" t="s">
        <v>102</v>
      </c>
      <c r="H3226" s="30" t="s">
        <v>70</v>
      </c>
      <c r="I3226" s="60">
        <v>1</v>
      </c>
      <c r="J3226" s="60"/>
      <c r="K3226" s="32">
        <v>1</v>
      </c>
      <c r="L3226" s="33">
        <v>90</v>
      </c>
      <c r="M3226" s="31" t="s">
        <v>91</v>
      </c>
      <c r="X3226" s="37" t="s">
        <v>10691</v>
      </c>
      <c r="Y3226" s="38" t="s">
        <v>12967</v>
      </c>
      <c r="AA3226" s="39">
        <v>43101</v>
      </c>
      <c r="AB3226" s="39">
        <v>44926</v>
      </c>
      <c r="AC3226" s="38" t="s">
        <v>94</v>
      </c>
      <c r="AD3226" s="29">
        <v>100</v>
      </c>
      <c r="AE3226" s="29">
        <v>5</v>
      </c>
      <c r="AF3226" s="40">
        <v>2</v>
      </c>
      <c r="AG3226" s="41" t="s">
        <v>95</v>
      </c>
      <c r="AJ3226" s="38" t="s">
        <v>6216</v>
      </c>
      <c r="AK3226" s="29" t="s">
        <v>6</v>
      </c>
      <c r="AL3226" s="39">
        <v>43962</v>
      </c>
      <c r="AM3226" s="29">
        <v>161636</v>
      </c>
      <c r="AN3226" s="29" t="s">
        <v>84</v>
      </c>
      <c r="AO3226" s="29">
        <v>383</v>
      </c>
      <c r="AP3226" s="29">
        <v>2.94</v>
      </c>
      <c r="AQ3226" s="29" t="s">
        <v>3999</v>
      </c>
      <c r="AR3226" s="39">
        <v>40944</v>
      </c>
      <c r="AS3226" s="29">
        <v>203546</v>
      </c>
      <c r="AT3226" s="29" t="s">
        <v>113</v>
      </c>
      <c r="AU3226" s="29">
        <v>316</v>
      </c>
      <c r="AV3226" s="29">
        <v>1.01</v>
      </c>
      <c r="AW3226" s="42">
        <v>36763</v>
      </c>
      <c r="AX3226" s="43">
        <v>527791</v>
      </c>
      <c r="AY3226" s="43">
        <v>103593</v>
      </c>
      <c r="AZ3226" s="44" t="s">
        <v>6211</v>
      </c>
    </row>
    <row r="3227" spans="1:52" ht="12.75" customHeight="1" x14ac:dyDescent="0.2">
      <c r="A3227" s="27">
        <v>106914</v>
      </c>
      <c r="B3227" s="28" t="s">
        <v>12968</v>
      </c>
      <c r="C3227" s="29" t="s">
        <v>56</v>
      </c>
      <c r="D3227" s="30" t="s">
        <v>12969</v>
      </c>
      <c r="E3227" s="30" t="s">
        <v>12969</v>
      </c>
      <c r="F3227" s="31">
        <v>2000</v>
      </c>
      <c r="G3227" s="31" t="s">
        <v>69</v>
      </c>
      <c r="H3227" s="30" t="s">
        <v>59</v>
      </c>
      <c r="I3227" s="60">
        <v>1</v>
      </c>
      <c r="J3227" s="60"/>
      <c r="K3227" s="32">
        <v>1</v>
      </c>
      <c r="L3227" s="33">
        <v>104</v>
      </c>
      <c r="M3227" s="31" t="s">
        <v>60</v>
      </c>
      <c r="X3227" s="37" t="s">
        <v>12970</v>
      </c>
      <c r="Y3227" s="38" t="s">
        <v>12971</v>
      </c>
      <c r="AA3227" s="39">
        <v>40324</v>
      </c>
      <c r="AB3227" s="39">
        <v>2958465</v>
      </c>
      <c r="AC3227" s="38" t="s">
        <v>1103</v>
      </c>
      <c r="AD3227" s="29">
        <v>100</v>
      </c>
      <c r="AE3227" s="29">
        <v>99</v>
      </c>
      <c r="AF3227" s="40">
        <v>3</v>
      </c>
      <c r="AG3227" s="41" t="s">
        <v>64</v>
      </c>
      <c r="AJ3227" s="38" t="s">
        <v>674</v>
      </c>
      <c r="AK3227" s="29" t="s">
        <v>7</v>
      </c>
      <c r="AL3227" s="39">
        <v>43590</v>
      </c>
      <c r="AM3227" s="29">
        <v>274318</v>
      </c>
      <c r="AN3227" s="29" t="s">
        <v>76</v>
      </c>
      <c r="AO3227" s="29">
        <v>27</v>
      </c>
      <c r="AP3227" s="29">
        <v>2.3199999999999998</v>
      </c>
      <c r="AQ3227" s="29" t="s">
        <v>10</v>
      </c>
      <c r="AR3227" s="39">
        <v>42901</v>
      </c>
      <c r="AS3227" s="29">
        <v>151303</v>
      </c>
      <c r="AT3227" s="29" t="s">
        <v>84</v>
      </c>
      <c r="AU3227" s="29">
        <v>152</v>
      </c>
      <c r="AV3227" s="29">
        <v>1.45</v>
      </c>
      <c r="AW3227" s="42">
        <v>36784</v>
      </c>
      <c r="AX3227" s="43">
        <v>146029</v>
      </c>
      <c r="AY3227" s="43">
        <v>29010</v>
      </c>
      <c r="AZ3227" s="44" t="s">
        <v>11120</v>
      </c>
    </row>
    <row r="3228" spans="1:52" ht="12.75" customHeight="1" x14ac:dyDescent="0.2">
      <c r="A3228" s="27">
        <v>106916</v>
      </c>
      <c r="B3228" s="28" t="s">
        <v>12972</v>
      </c>
      <c r="C3228" s="29" t="s">
        <v>56</v>
      </c>
      <c r="D3228" s="30" t="s">
        <v>12973</v>
      </c>
      <c r="E3228" s="30" t="s">
        <v>12973</v>
      </c>
      <c r="F3228" s="31">
        <v>2000</v>
      </c>
      <c r="G3228" s="31" t="s">
        <v>69</v>
      </c>
      <c r="H3228" s="30" t="s">
        <v>59</v>
      </c>
      <c r="I3228" s="60">
        <v>1</v>
      </c>
      <c r="J3228" s="60"/>
      <c r="K3228" s="32">
        <v>1</v>
      </c>
      <c r="L3228" s="33">
        <v>85</v>
      </c>
      <c r="M3228" s="31" t="s">
        <v>91</v>
      </c>
      <c r="X3228" s="37" t="s">
        <v>12974</v>
      </c>
      <c r="Y3228" s="38" t="s">
        <v>12975</v>
      </c>
      <c r="AA3228" s="39">
        <v>37542</v>
      </c>
      <c r="AB3228" s="39">
        <v>2958465</v>
      </c>
      <c r="AC3228" s="38" t="s">
        <v>12976</v>
      </c>
      <c r="AD3228" s="29">
        <v>100</v>
      </c>
      <c r="AE3228" s="29">
        <v>99</v>
      </c>
      <c r="AF3228" s="40">
        <v>16</v>
      </c>
      <c r="AG3228" s="41" t="s">
        <v>64</v>
      </c>
      <c r="AJ3228" s="38" t="s">
        <v>719</v>
      </c>
      <c r="AK3228" s="29" t="s">
        <v>7</v>
      </c>
      <c r="AL3228" s="39">
        <v>43351</v>
      </c>
      <c r="AM3228" s="29">
        <v>275739</v>
      </c>
      <c r="AN3228" s="29" t="s">
        <v>76</v>
      </c>
      <c r="AO3228" s="29">
        <v>50</v>
      </c>
      <c r="AP3228" s="29">
        <v>4.4800000000000004</v>
      </c>
      <c r="AQ3228" s="29" t="s">
        <v>75</v>
      </c>
      <c r="AR3228" s="39">
        <v>44181</v>
      </c>
      <c r="AS3228" s="29">
        <v>130223</v>
      </c>
      <c r="AT3228" s="29" t="s">
        <v>85</v>
      </c>
      <c r="AU3228" s="29">
        <v>112</v>
      </c>
      <c r="AV3228" s="29">
        <v>0.74</v>
      </c>
      <c r="AW3228" s="42">
        <v>36812</v>
      </c>
      <c r="AX3228" s="43">
        <v>12437</v>
      </c>
      <c r="AY3228" s="43">
        <v>2344</v>
      </c>
      <c r="AZ3228" s="44" t="s">
        <v>12977</v>
      </c>
    </row>
    <row r="3229" spans="1:52" ht="12.75" customHeight="1" x14ac:dyDescent="0.2">
      <c r="A3229" s="27">
        <v>107002</v>
      </c>
      <c r="B3229" s="28" t="s">
        <v>12978</v>
      </c>
      <c r="C3229" s="29" t="s">
        <v>56</v>
      </c>
      <c r="D3229" s="30" t="s">
        <v>12979</v>
      </c>
      <c r="E3229" s="30" t="s">
        <v>12980</v>
      </c>
      <c r="F3229" s="31">
        <v>2000</v>
      </c>
      <c r="G3229" s="31" t="s">
        <v>102</v>
      </c>
      <c r="H3229" s="30" t="s">
        <v>70</v>
      </c>
      <c r="I3229" s="60">
        <v>1</v>
      </c>
      <c r="J3229" s="60"/>
      <c r="K3229" s="32">
        <v>1</v>
      </c>
      <c r="L3229" s="33">
        <v>132</v>
      </c>
      <c r="M3229" s="31" t="s">
        <v>91</v>
      </c>
      <c r="X3229" s="37" t="s">
        <v>12981</v>
      </c>
      <c r="Y3229" s="38" t="s">
        <v>12982</v>
      </c>
      <c r="AA3229" s="39">
        <v>37626</v>
      </c>
      <c r="AB3229" s="39">
        <v>44930</v>
      </c>
      <c r="AC3229" s="38" t="s">
        <v>12604</v>
      </c>
      <c r="AD3229" s="29">
        <v>100</v>
      </c>
      <c r="AE3229" s="29">
        <v>99</v>
      </c>
      <c r="AF3229" s="40">
        <v>11</v>
      </c>
      <c r="AJ3229" s="38" t="s">
        <v>4563</v>
      </c>
      <c r="AK3229" s="29" t="s">
        <v>6</v>
      </c>
      <c r="AL3229" s="39">
        <v>43905</v>
      </c>
      <c r="AM3229" s="29">
        <v>272716</v>
      </c>
      <c r="AN3229" s="29" t="s">
        <v>76</v>
      </c>
      <c r="AO3229" s="29">
        <v>52</v>
      </c>
      <c r="AP3229" s="29">
        <v>3.79</v>
      </c>
      <c r="AQ3229" s="29" t="s">
        <v>8</v>
      </c>
      <c r="AR3229" s="39">
        <v>43841</v>
      </c>
      <c r="AS3229" s="29">
        <v>211011</v>
      </c>
      <c r="AT3229" s="29" t="s">
        <v>113</v>
      </c>
      <c r="AU3229" s="29">
        <v>117</v>
      </c>
      <c r="AV3229" s="29">
        <v>0.52</v>
      </c>
      <c r="AW3229" s="42">
        <v>36791</v>
      </c>
      <c r="AX3229" s="43">
        <v>620577</v>
      </c>
      <c r="AY3229" s="43">
        <v>112332</v>
      </c>
      <c r="AZ3229" s="44" t="s">
        <v>11422</v>
      </c>
    </row>
    <row r="3230" spans="1:52" ht="12.75" customHeight="1" x14ac:dyDescent="0.2">
      <c r="A3230" s="27">
        <v>107003</v>
      </c>
      <c r="B3230" s="28" t="s">
        <v>12983</v>
      </c>
      <c r="C3230" s="29" t="s">
        <v>56</v>
      </c>
      <c r="D3230" s="30" t="s">
        <v>12984</v>
      </c>
      <c r="E3230" s="30" t="s">
        <v>12984</v>
      </c>
      <c r="F3230" s="31">
        <v>2000</v>
      </c>
      <c r="G3230" s="31" t="s">
        <v>69</v>
      </c>
      <c r="H3230" s="30" t="s">
        <v>70</v>
      </c>
      <c r="I3230" s="60">
        <v>1</v>
      </c>
      <c r="J3230" s="60"/>
      <c r="K3230" s="32">
        <v>1</v>
      </c>
      <c r="L3230" s="33">
        <v>92</v>
      </c>
      <c r="M3230" s="31" t="s">
        <v>60</v>
      </c>
      <c r="X3230" s="37" t="s">
        <v>12985</v>
      </c>
      <c r="Y3230" s="38" t="s">
        <v>12986</v>
      </c>
      <c r="AA3230" s="39">
        <v>40324</v>
      </c>
      <c r="AB3230" s="39">
        <v>2958465</v>
      </c>
      <c r="AC3230" s="38" t="s">
        <v>1103</v>
      </c>
      <c r="AD3230" s="29">
        <v>100</v>
      </c>
      <c r="AE3230" s="29">
        <v>99</v>
      </c>
      <c r="AF3230" s="40">
        <v>9</v>
      </c>
      <c r="AG3230" s="41" t="s">
        <v>64</v>
      </c>
      <c r="AJ3230" s="38" t="s">
        <v>3388</v>
      </c>
      <c r="AK3230" s="29" t="s">
        <v>7</v>
      </c>
      <c r="AL3230" s="39">
        <v>44244</v>
      </c>
      <c r="AM3230" s="29">
        <v>270842</v>
      </c>
      <c r="AN3230" s="29" t="s">
        <v>76</v>
      </c>
      <c r="AO3230" s="29">
        <v>28</v>
      </c>
      <c r="AP3230" s="29">
        <v>2.25</v>
      </c>
      <c r="AQ3230" s="29" t="s">
        <v>75</v>
      </c>
      <c r="AR3230" s="39">
        <v>44238</v>
      </c>
      <c r="AS3230" s="29">
        <v>71227</v>
      </c>
      <c r="AT3230" s="29" t="s">
        <v>74</v>
      </c>
      <c r="AU3230" s="29">
        <v>40</v>
      </c>
      <c r="AV3230" s="29">
        <v>0.66</v>
      </c>
      <c r="AW3230" s="42">
        <v>36791</v>
      </c>
      <c r="AX3230" s="43">
        <v>154693</v>
      </c>
      <c r="AY3230" s="43">
        <v>28770</v>
      </c>
      <c r="AZ3230" s="44" t="s">
        <v>11120</v>
      </c>
    </row>
    <row r="3231" spans="1:52" ht="12.75" customHeight="1" x14ac:dyDescent="0.2">
      <c r="A3231" s="27">
        <v>107010</v>
      </c>
      <c r="B3231" s="28" t="s">
        <v>12987</v>
      </c>
      <c r="C3231" s="29" t="s">
        <v>56</v>
      </c>
      <c r="D3231" s="30" t="s">
        <v>12988</v>
      </c>
      <c r="E3231" s="30" t="s">
        <v>12989</v>
      </c>
      <c r="F3231" s="31">
        <v>2000</v>
      </c>
      <c r="G3231" s="31" t="s">
        <v>102</v>
      </c>
      <c r="H3231" s="30" t="s">
        <v>70</v>
      </c>
      <c r="I3231" s="60">
        <v>1</v>
      </c>
      <c r="J3231" s="60"/>
      <c r="K3231" s="32">
        <v>1</v>
      </c>
      <c r="L3231" s="33">
        <v>97</v>
      </c>
      <c r="M3231" s="31" t="s">
        <v>91</v>
      </c>
      <c r="X3231" s="37" t="s">
        <v>12990</v>
      </c>
      <c r="Y3231" s="38" t="s">
        <v>12991</v>
      </c>
      <c r="AA3231" s="39">
        <v>43313</v>
      </c>
      <c r="AB3231" s="39">
        <v>45138</v>
      </c>
      <c r="AC3231" s="38" t="s">
        <v>94</v>
      </c>
      <c r="AD3231" s="29">
        <v>100</v>
      </c>
      <c r="AE3231" s="29">
        <v>5</v>
      </c>
      <c r="AF3231" s="40">
        <v>3</v>
      </c>
      <c r="AG3231" s="41" t="s">
        <v>95</v>
      </c>
      <c r="AJ3231" s="38" t="s">
        <v>10811</v>
      </c>
      <c r="AK3231" s="29" t="s">
        <v>6</v>
      </c>
      <c r="AL3231" s="39">
        <v>44236</v>
      </c>
      <c r="AM3231" s="29">
        <v>233008</v>
      </c>
      <c r="AN3231" s="29" t="s">
        <v>503</v>
      </c>
      <c r="AO3231" s="29">
        <v>362</v>
      </c>
      <c r="AP3231" s="29">
        <v>3.72</v>
      </c>
      <c r="AW3231" s="42">
        <v>36819</v>
      </c>
      <c r="AX3231" s="43">
        <v>2192619</v>
      </c>
      <c r="AY3231" s="43">
        <v>389113</v>
      </c>
      <c r="AZ3231" s="44" t="s">
        <v>6211</v>
      </c>
    </row>
    <row r="3232" spans="1:52" ht="12.75" customHeight="1" x14ac:dyDescent="0.2">
      <c r="A3232" s="27">
        <v>107016</v>
      </c>
      <c r="B3232" s="28" t="s">
        <v>12992</v>
      </c>
      <c r="C3232" s="29" t="s">
        <v>56</v>
      </c>
      <c r="D3232" s="30" t="s">
        <v>12993</v>
      </c>
      <c r="E3232" s="30" t="s">
        <v>12994</v>
      </c>
      <c r="F3232" s="31">
        <v>2000</v>
      </c>
      <c r="G3232" s="31" t="s">
        <v>102</v>
      </c>
      <c r="H3232" s="30" t="s">
        <v>952</v>
      </c>
      <c r="I3232" s="60">
        <v>1</v>
      </c>
      <c r="J3232" s="60"/>
      <c r="K3232" s="32">
        <v>1</v>
      </c>
      <c r="L3232" s="33">
        <v>130</v>
      </c>
      <c r="M3232" s="31" t="s">
        <v>109</v>
      </c>
      <c r="X3232" s="37" t="s">
        <v>12995</v>
      </c>
      <c r="Y3232" s="38" t="s">
        <v>12996</v>
      </c>
      <c r="AA3232" s="39">
        <v>43102</v>
      </c>
      <c r="AB3232" s="39">
        <v>44927</v>
      </c>
      <c r="AC3232" s="38" t="s">
        <v>144</v>
      </c>
      <c r="AD3232" s="29">
        <v>100</v>
      </c>
      <c r="AE3232" s="29">
        <v>7</v>
      </c>
      <c r="AF3232" s="40">
        <v>4</v>
      </c>
      <c r="AG3232" s="41" t="s">
        <v>95</v>
      </c>
      <c r="AJ3232" s="38" t="s">
        <v>3897</v>
      </c>
      <c r="AK3232" s="29" t="s">
        <v>7</v>
      </c>
      <c r="AL3232" s="39">
        <v>44006</v>
      </c>
      <c r="AM3232" s="29">
        <v>212714</v>
      </c>
      <c r="AN3232" s="29" t="s">
        <v>113</v>
      </c>
      <c r="AO3232" s="29">
        <v>737</v>
      </c>
      <c r="AP3232" s="29">
        <v>3.83</v>
      </c>
      <c r="AQ3232" s="29" t="s">
        <v>10</v>
      </c>
      <c r="AR3232" s="39">
        <v>44226</v>
      </c>
      <c r="AS3232" s="29">
        <v>184834</v>
      </c>
      <c r="AT3232" s="29" t="s">
        <v>126</v>
      </c>
      <c r="AU3232" s="29">
        <v>293</v>
      </c>
      <c r="AV3232" s="29">
        <v>1.24</v>
      </c>
      <c r="AW3232" s="42">
        <v>36798</v>
      </c>
      <c r="AX3232" s="43">
        <v>5517904</v>
      </c>
      <c r="AY3232" s="43">
        <v>956333</v>
      </c>
      <c r="AZ3232" s="44" t="s">
        <v>267</v>
      </c>
    </row>
    <row r="3233" spans="1:53" ht="12.75" customHeight="1" x14ac:dyDescent="0.2">
      <c r="A3233" s="27">
        <v>107017</v>
      </c>
      <c r="B3233" s="28" t="s">
        <v>12997</v>
      </c>
      <c r="C3233" s="29" t="s">
        <v>56</v>
      </c>
      <c r="D3233" s="30" t="s">
        <v>12998</v>
      </c>
      <c r="E3233" s="30" t="s">
        <v>12999</v>
      </c>
      <c r="F3233" s="31">
        <v>2000</v>
      </c>
      <c r="G3233" s="31" t="s">
        <v>102</v>
      </c>
      <c r="H3233" s="30" t="s">
        <v>108</v>
      </c>
      <c r="I3233" s="60">
        <v>1</v>
      </c>
      <c r="J3233" s="60"/>
      <c r="K3233" s="32">
        <v>1</v>
      </c>
      <c r="L3233" s="33">
        <v>105</v>
      </c>
      <c r="M3233" s="31" t="s">
        <v>91</v>
      </c>
      <c r="X3233" s="37" t="s">
        <v>7234</v>
      </c>
      <c r="Y3233" s="38" t="s">
        <v>13000</v>
      </c>
      <c r="AA3233" s="39">
        <v>43405</v>
      </c>
      <c r="AB3233" s="39">
        <v>45230</v>
      </c>
      <c r="AC3233" s="38" t="s">
        <v>94</v>
      </c>
      <c r="AD3233" s="29">
        <v>100</v>
      </c>
      <c r="AE3233" s="29">
        <v>5</v>
      </c>
      <c r="AF3233" s="40">
        <v>3</v>
      </c>
      <c r="AG3233" s="41" t="s">
        <v>95</v>
      </c>
      <c r="AJ3233" s="38" t="s">
        <v>12552</v>
      </c>
      <c r="AK3233" s="29" t="s">
        <v>6</v>
      </c>
      <c r="AL3233" s="39">
        <v>44189</v>
      </c>
      <c r="AM3233" s="29">
        <v>193032</v>
      </c>
      <c r="AN3233" s="29" t="s">
        <v>126</v>
      </c>
      <c r="AO3233" s="29">
        <v>1354</v>
      </c>
      <c r="AP3233" s="29">
        <v>5.96</v>
      </c>
      <c r="AW3233" s="42">
        <v>36866</v>
      </c>
      <c r="AX3233" s="43">
        <v>2219145</v>
      </c>
      <c r="AY3233" s="43">
        <v>406450</v>
      </c>
      <c r="AZ3233" s="44" t="s">
        <v>6211</v>
      </c>
    </row>
    <row r="3234" spans="1:53" ht="12.75" customHeight="1" x14ac:dyDescent="0.2">
      <c r="A3234" s="27">
        <v>107060</v>
      </c>
      <c r="B3234" s="28" t="s">
        <v>13001</v>
      </c>
      <c r="C3234" s="29" t="s">
        <v>56</v>
      </c>
      <c r="D3234" s="30" t="s">
        <v>13002</v>
      </c>
      <c r="E3234" s="30" t="s">
        <v>13003</v>
      </c>
      <c r="F3234" s="31">
        <v>2000</v>
      </c>
      <c r="G3234" s="31" t="s">
        <v>102</v>
      </c>
      <c r="H3234" s="30" t="s">
        <v>59</v>
      </c>
      <c r="I3234" s="60">
        <v>1</v>
      </c>
      <c r="J3234" s="60"/>
      <c r="K3234" s="32">
        <v>1</v>
      </c>
      <c r="L3234" s="33">
        <v>106</v>
      </c>
      <c r="M3234" s="31" t="s">
        <v>60</v>
      </c>
      <c r="X3234" s="37" t="s">
        <v>13004</v>
      </c>
      <c r="Y3234" s="38" t="s">
        <v>13005</v>
      </c>
      <c r="Z3234" s="29" t="s">
        <v>96</v>
      </c>
      <c r="AA3234" s="39">
        <v>43466</v>
      </c>
      <c r="AB3234" s="39">
        <v>43954</v>
      </c>
      <c r="AC3234" s="38" t="s">
        <v>94</v>
      </c>
      <c r="AD3234" s="29">
        <v>100</v>
      </c>
      <c r="AE3234" s="29">
        <v>1</v>
      </c>
      <c r="AF3234" s="40">
        <v>1</v>
      </c>
      <c r="AG3234" s="41" t="s">
        <v>95</v>
      </c>
      <c r="AK3234" s="29" t="s">
        <v>7</v>
      </c>
      <c r="AL3234" s="39">
        <v>43451</v>
      </c>
      <c r="AM3234" s="29">
        <v>242158</v>
      </c>
      <c r="AN3234" s="29" t="s">
        <v>76</v>
      </c>
      <c r="AO3234" s="29">
        <v>151</v>
      </c>
      <c r="AP3234" s="29">
        <v>3.06</v>
      </c>
      <c r="AQ3234" s="29" t="s">
        <v>10</v>
      </c>
      <c r="AR3234" s="39">
        <v>43954</v>
      </c>
      <c r="AS3234" s="29">
        <v>230257</v>
      </c>
      <c r="AT3234" s="29" t="s">
        <v>503</v>
      </c>
      <c r="AU3234" s="29">
        <v>240</v>
      </c>
      <c r="AV3234" s="29">
        <v>1.44</v>
      </c>
      <c r="AW3234" s="42">
        <v>36784</v>
      </c>
      <c r="AX3234" s="43">
        <v>387875</v>
      </c>
      <c r="AY3234" s="43">
        <v>72258</v>
      </c>
      <c r="AZ3234" s="44" t="s">
        <v>13006</v>
      </c>
    </row>
    <row r="3235" spans="1:53" ht="12.75" customHeight="1" x14ac:dyDescent="0.2">
      <c r="A3235" s="27">
        <v>107070</v>
      </c>
      <c r="B3235" s="28" t="s">
        <v>13007</v>
      </c>
      <c r="C3235" s="29" t="s">
        <v>56</v>
      </c>
      <c r="D3235" s="30" t="s">
        <v>13008</v>
      </c>
      <c r="E3235" s="30" t="s">
        <v>13008</v>
      </c>
      <c r="F3235" s="31">
        <v>2000</v>
      </c>
      <c r="G3235" s="31" t="s">
        <v>102</v>
      </c>
      <c r="H3235" s="30" t="s">
        <v>1013</v>
      </c>
      <c r="I3235" s="60">
        <v>1</v>
      </c>
      <c r="J3235" s="60"/>
      <c r="K3235" s="32">
        <v>1</v>
      </c>
      <c r="L3235" s="33">
        <v>100</v>
      </c>
      <c r="M3235" s="31" t="s">
        <v>91</v>
      </c>
      <c r="X3235" s="37" t="s">
        <v>13009</v>
      </c>
      <c r="Y3235" s="38" t="s">
        <v>13010</v>
      </c>
      <c r="AA3235" s="39">
        <v>43221</v>
      </c>
      <c r="AB3235" s="39">
        <v>45046</v>
      </c>
      <c r="AC3235" s="38" t="s">
        <v>94</v>
      </c>
      <c r="AD3235" s="29">
        <v>100</v>
      </c>
      <c r="AE3235" s="29">
        <v>5</v>
      </c>
      <c r="AF3235" s="40">
        <v>3</v>
      </c>
      <c r="AG3235" s="41" t="s">
        <v>95</v>
      </c>
      <c r="AJ3235" s="38" t="s">
        <v>10016</v>
      </c>
      <c r="AK3235" s="29" t="s">
        <v>6</v>
      </c>
      <c r="AL3235" s="39">
        <v>43966</v>
      </c>
      <c r="AM3235" s="29">
        <v>230633</v>
      </c>
      <c r="AN3235" s="29" t="s">
        <v>503</v>
      </c>
      <c r="AO3235" s="29">
        <v>654</v>
      </c>
      <c r="AP3235" s="29">
        <v>4.01</v>
      </c>
      <c r="AQ3235" s="29" t="s">
        <v>95</v>
      </c>
      <c r="AR3235" s="39">
        <v>44129</v>
      </c>
      <c r="AS3235" s="29">
        <v>230925</v>
      </c>
      <c r="AT3235" s="29" t="s">
        <v>503</v>
      </c>
      <c r="AU3235" s="29">
        <v>125</v>
      </c>
      <c r="AV3235" s="29">
        <v>1.1299999999999999</v>
      </c>
      <c r="AW3235" s="42">
        <v>36854</v>
      </c>
      <c r="AX3235" s="43">
        <v>278000</v>
      </c>
      <c r="AY3235" s="43">
        <v>49480</v>
      </c>
      <c r="AZ3235" s="44" t="s">
        <v>6211</v>
      </c>
    </row>
    <row r="3236" spans="1:53" ht="12.75" customHeight="1" x14ac:dyDescent="0.2">
      <c r="A3236" s="27">
        <v>107075</v>
      </c>
      <c r="B3236" s="28" t="s">
        <v>13011</v>
      </c>
      <c r="C3236" s="29" t="s">
        <v>56</v>
      </c>
      <c r="D3236" s="30" t="s">
        <v>13012</v>
      </c>
      <c r="E3236" s="30" t="s">
        <v>13012</v>
      </c>
      <c r="F3236" s="31">
        <v>2000</v>
      </c>
      <c r="G3236" s="31" t="s">
        <v>102</v>
      </c>
      <c r="H3236" s="30" t="s">
        <v>1013</v>
      </c>
      <c r="I3236" s="60">
        <v>1</v>
      </c>
      <c r="J3236" s="60"/>
      <c r="K3236" s="32">
        <v>1</v>
      </c>
      <c r="L3236" s="33">
        <v>110</v>
      </c>
      <c r="M3236" s="31" t="s">
        <v>109</v>
      </c>
      <c r="X3236" s="37" t="s">
        <v>11487</v>
      </c>
      <c r="Y3236" s="38" t="s">
        <v>13013</v>
      </c>
      <c r="AA3236" s="39">
        <v>44105</v>
      </c>
      <c r="AB3236" s="39">
        <v>44741</v>
      </c>
      <c r="AC3236" s="38" t="s">
        <v>4907</v>
      </c>
      <c r="AD3236" s="29">
        <v>100</v>
      </c>
      <c r="AE3236" s="29">
        <v>3</v>
      </c>
      <c r="AF3236" s="40">
        <v>2</v>
      </c>
      <c r="AG3236" s="41" t="s">
        <v>95</v>
      </c>
      <c r="AJ3236" s="38" t="s">
        <v>10016</v>
      </c>
      <c r="AK3236" s="29" t="s">
        <v>6</v>
      </c>
      <c r="AL3236" s="39">
        <v>44124</v>
      </c>
      <c r="AM3236" s="29">
        <v>234558</v>
      </c>
      <c r="AN3236" s="29" t="s">
        <v>503</v>
      </c>
      <c r="AO3236" s="29">
        <v>405</v>
      </c>
      <c r="AP3236" s="29">
        <v>4.9000000000000004</v>
      </c>
      <c r="AQ3236" s="29" t="s">
        <v>95</v>
      </c>
      <c r="AR3236" s="39">
        <v>44210</v>
      </c>
      <c r="AS3236" s="29">
        <v>230519</v>
      </c>
      <c r="AT3236" s="29" t="s">
        <v>503</v>
      </c>
      <c r="AU3236" s="29">
        <v>255</v>
      </c>
      <c r="AV3236" s="29">
        <v>2.0099999999999998</v>
      </c>
      <c r="AW3236" s="42">
        <v>36826</v>
      </c>
      <c r="AX3236" s="43">
        <v>4642049</v>
      </c>
      <c r="AY3236" s="43">
        <v>806036</v>
      </c>
      <c r="AZ3236" s="44" t="s">
        <v>1134</v>
      </c>
    </row>
    <row r="3237" spans="1:53" ht="12.75" customHeight="1" x14ac:dyDescent="0.2">
      <c r="A3237" s="27">
        <v>107199</v>
      </c>
      <c r="B3237" s="28" t="s">
        <v>13014</v>
      </c>
      <c r="C3237" s="29" t="s">
        <v>56</v>
      </c>
      <c r="D3237" s="30" t="s">
        <v>13015</v>
      </c>
      <c r="E3237" s="30" t="s">
        <v>13015</v>
      </c>
      <c r="F3237" s="31">
        <v>2000</v>
      </c>
      <c r="G3237" s="31" t="s">
        <v>102</v>
      </c>
      <c r="H3237" s="30" t="s">
        <v>952</v>
      </c>
      <c r="I3237" s="60">
        <v>1</v>
      </c>
      <c r="J3237" s="60"/>
      <c r="K3237" s="32">
        <v>1</v>
      </c>
      <c r="L3237" s="33">
        <v>111</v>
      </c>
      <c r="M3237" s="31" t="s">
        <v>109</v>
      </c>
      <c r="X3237" s="37" t="s">
        <v>5245</v>
      </c>
      <c r="Y3237" s="38" t="s">
        <v>13016</v>
      </c>
      <c r="Z3237" s="29" t="s">
        <v>96</v>
      </c>
      <c r="AA3237" s="39">
        <v>39671</v>
      </c>
      <c r="AB3237" s="39">
        <v>44113</v>
      </c>
      <c r="AC3237" s="38" t="s">
        <v>210</v>
      </c>
      <c r="AD3237" s="29">
        <v>100</v>
      </c>
      <c r="AE3237" s="29">
        <v>10</v>
      </c>
      <c r="AF3237" s="40">
        <v>10</v>
      </c>
      <c r="AK3237" s="29" t="s">
        <v>7</v>
      </c>
      <c r="AL3237" s="39">
        <v>43901</v>
      </c>
      <c r="AM3237" s="29">
        <v>233515</v>
      </c>
      <c r="AN3237" s="29" t="s">
        <v>503</v>
      </c>
      <c r="AO3237" s="29">
        <v>349</v>
      </c>
      <c r="AP3237" s="29">
        <v>2.94</v>
      </c>
      <c r="AQ3237" s="29" t="s">
        <v>531</v>
      </c>
      <c r="AR3237" s="39">
        <v>41591</v>
      </c>
      <c r="AS3237" s="29">
        <v>224416</v>
      </c>
      <c r="AT3237" s="29" t="s">
        <v>503</v>
      </c>
      <c r="AU3237" s="29">
        <v>72</v>
      </c>
      <c r="AV3237" s="29">
        <v>0.48</v>
      </c>
      <c r="AW3237" s="42">
        <v>37127</v>
      </c>
      <c r="AX3237" s="43">
        <v>2920185</v>
      </c>
      <c r="AY3237" s="43">
        <v>503951</v>
      </c>
      <c r="AZ3237" s="44" t="s">
        <v>299</v>
      </c>
    </row>
    <row r="3238" spans="1:53" ht="12.75" customHeight="1" x14ac:dyDescent="0.2">
      <c r="A3238" s="27">
        <v>107202</v>
      </c>
      <c r="B3238" s="28" t="s">
        <v>13017</v>
      </c>
      <c r="C3238" s="29" t="s">
        <v>56</v>
      </c>
      <c r="D3238" s="30" t="s">
        <v>13018</v>
      </c>
      <c r="E3238" s="30" t="s">
        <v>13018</v>
      </c>
      <c r="F3238" s="31">
        <v>2000</v>
      </c>
      <c r="G3238" s="31" t="s">
        <v>69</v>
      </c>
      <c r="H3238" s="30" t="s">
        <v>59</v>
      </c>
      <c r="I3238" s="60">
        <v>1</v>
      </c>
      <c r="J3238" s="60"/>
      <c r="K3238" s="32">
        <v>1</v>
      </c>
      <c r="L3238" s="33">
        <v>109</v>
      </c>
      <c r="M3238" s="31" t="s">
        <v>109</v>
      </c>
      <c r="X3238" s="37" t="s">
        <v>4865</v>
      </c>
      <c r="Y3238" s="38" t="s">
        <v>13019</v>
      </c>
      <c r="AA3238" s="39">
        <v>37557</v>
      </c>
      <c r="AB3238" s="39">
        <v>2958465</v>
      </c>
      <c r="AC3238" s="38" t="s">
        <v>210</v>
      </c>
      <c r="AD3238" s="29">
        <v>100</v>
      </c>
      <c r="AE3238" s="29">
        <v>99</v>
      </c>
      <c r="AF3238" s="40">
        <v>15</v>
      </c>
      <c r="AG3238" s="41" t="s">
        <v>64</v>
      </c>
      <c r="AJ3238" s="38" t="s">
        <v>10684</v>
      </c>
      <c r="AK3238" s="29" t="s">
        <v>7</v>
      </c>
      <c r="AL3238" s="39">
        <v>44036</v>
      </c>
      <c r="AM3238" s="29">
        <v>234008</v>
      </c>
      <c r="AN3238" s="29" t="s">
        <v>503</v>
      </c>
      <c r="AO3238" s="29">
        <v>251</v>
      </c>
      <c r="AP3238" s="29">
        <v>3.6</v>
      </c>
      <c r="AQ3238" s="29" t="s">
        <v>75</v>
      </c>
      <c r="AR3238" s="39">
        <v>44091</v>
      </c>
      <c r="AS3238" s="29">
        <v>115715</v>
      </c>
      <c r="AT3238" s="29" t="s">
        <v>85</v>
      </c>
      <c r="AU3238" s="29">
        <v>59</v>
      </c>
      <c r="AV3238" s="29">
        <v>0.47</v>
      </c>
      <c r="AW3238" s="42">
        <v>36826</v>
      </c>
      <c r="AX3238" s="43">
        <v>3944122</v>
      </c>
      <c r="AY3238" s="43">
        <v>713106</v>
      </c>
      <c r="AZ3238" s="44" t="s">
        <v>299</v>
      </c>
    </row>
    <row r="3239" spans="1:53" ht="12.75" customHeight="1" x14ac:dyDescent="0.2">
      <c r="A3239" s="27">
        <v>107204</v>
      </c>
      <c r="B3239" s="28" t="s">
        <v>13020</v>
      </c>
      <c r="C3239" s="29" t="s">
        <v>56</v>
      </c>
      <c r="D3239" s="30" t="s">
        <v>13021</v>
      </c>
      <c r="E3239" s="30" t="s">
        <v>13021</v>
      </c>
      <c r="F3239" s="31">
        <v>2000</v>
      </c>
      <c r="G3239" s="31" t="s">
        <v>69</v>
      </c>
      <c r="H3239" s="30" t="s">
        <v>952</v>
      </c>
      <c r="I3239" s="60">
        <v>1</v>
      </c>
      <c r="J3239" s="60"/>
      <c r="K3239" s="32">
        <v>1</v>
      </c>
      <c r="L3239" s="33">
        <v>84</v>
      </c>
      <c r="M3239" s="31" t="s">
        <v>60</v>
      </c>
      <c r="X3239" s="37" t="s">
        <v>13022</v>
      </c>
      <c r="Y3239" s="38" t="s">
        <v>13023</v>
      </c>
      <c r="AA3239" s="39">
        <v>40324</v>
      </c>
      <c r="AB3239" s="39">
        <v>2958465</v>
      </c>
      <c r="AC3239" s="38" t="s">
        <v>1103</v>
      </c>
      <c r="AD3239" s="29">
        <v>100</v>
      </c>
      <c r="AE3239" s="29">
        <v>99</v>
      </c>
      <c r="AF3239" s="40">
        <v>7</v>
      </c>
      <c r="AG3239" s="41" t="s">
        <v>64</v>
      </c>
      <c r="AJ3239" s="38" t="s">
        <v>776</v>
      </c>
      <c r="AK3239" s="29" t="s">
        <v>6</v>
      </c>
      <c r="AL3239" s="39">
        <v>43862</v>
      </c>
      <c r="AM3239" s="29">
        <v>284141</v>
      </c>
      <c r="AN3239" s="29" t="s">
        <v>76</v>
      </c>
      <c r="AO3239" s="29">
        <v>29</v>
      </c>
      <c r="AP3239" s="29">
        <v>2.31</v>
      </c>
      <c r="AQ3239" s="29" t="s">
        <v>75</v>
      </c>
      <c r="AR3239" s="39">
        <v>44231</v>
      </c>
      <c r="AS3239" s="29">
        <v>264153</v>
      </c>
      <c r="AT3239" s="29" t="s">
        <v>76</v>
      </c>
      <c r="AU3239" s="29">
        <v>14</v>
      </c>
      <c r="AV3239" s="29">
        <v>1.03</v>
      </c>
      <c r="AW3239" s="42">
        <v>36847</v>
      </c>
      <c r="AX3239" s="43">
        <v>810513</v>
      </c>
      <c r="AY3239" s="43">
        <v>146690</v>
      </c>
      <c r="AZ3239" s="44" t="s">
        <v>11120</v>
      </c>
    </row>
    <row r="3240" spans="1:53" ht="12.75" customHeight="1" x14ac:dyDescent="0.2">
      <c r="A3240" s="27">
        <v>107207</v>
      </c>
      <c r="B3240" s="28" t="s">
        <v>13024</v>
      </c>
      <c r="C3240" s="29" t="s">
        <v>56</v>
      </c>
      <c r="D3240" s="30" t="s">
        <v>13025</v>
      </c>
      <c r="E3240" s="30" t="s">
        <v>13025</v>
      </c>
      <c r="F3240" s="31">
        <v>2000</v>
      </c>
      <c r="G3240" s="31" t="s">
        <v>69</v>
      </c>
      <c r="H3240" s="30" t="s">
        <v>70</v>
      </c>
      <c r="I3240" s="60">
        <v>1</v>
      </c>
      <c r="J3240" s="60"/>
      <c r="K3240" s="32">
        <v>1</v>
      </c>
      <c r="L3240" s="33">
        <v>96</v>
      </c>
      <c r="M3240" s="31" t="s">
        <v>91</v>
      </c>
      <c r="X3240" s="37" t="s">
        <v>12456</v>
      </c>
      <c r="Y3240" s="38" t="s">
        <v>13026</v>
      </c>
      <c r="AA3240" s="39">
        <v>40324</v>
      </c>
      <c r="AB3240" s="39">
        <v>2958465</v>
      </c>
      <c r="AC3240" s="38" t="s">
        <v>1103</v>
      </c>
      <c r="AD3240" s="29">
        <v>100</v>
      </c>
      <c r="AE3240" s="29">
        <v>99</v>
      </c>
      <c r="AF3240" s="40">
        <v>8</v>
      </c>
      <c r="AG3240" s="41" t="s">
        <v>64</v>
      </c>
      <c r="AJ3240" s="38" t="s">
        <v>5115</v>
      </c>
      <c r="AK3240" s="29" t="s">
        <v>7</v>
      </c>
      <c r="AL3240" s="39">
        <v>44029</v>
      </c>
      <c r="AM3240" s="29">
        <v>233501</v>
      </c>
      <c r="AN3240" s="29" t="s">
        <v>503</v>
      </c>
      <c r="AO3240" s="29">
        <v>300</v>
      </c>
      <c r="AP3240" s="29">
        <v>3.97</v>
      </c>
      <c r="AQ3240" s="29" t="s">
        <v>75</v>
      </c>
      <c r="AR3240" s="39">
        <v>44207</v>
      </c>
      <c r="AS3240" s="29">
        <v>151536</v>
      </c>
      <c r="AT3240" s="29" t="s">
        <v>84</v>
      </c>
      <c r="AU3240" s="29">
        <v>153</v>
      </c>
      <c r="AV3240" s="29">
        <v>1.21</v>
      </c>
      <c r="AW3240" s="42">
        <v>36826</v>
      </c>
      <c r="AX3240" s="43">
        <v>1589457</v>
      </c>
      <c r="AY3240" s="43">
        <v>273426</v>
      </c>
      <c r="AZ3240" s="44" t="s">
        <v>11120</v>
      </c>
    </row>
    <row r="3241" spans="1:53" ht="12.75" customHeight="1" x14ac:dyDescent="0.2">
      <c r="A3241" s="27">
        <v>107208</v>
      </c>
      <c r="B3241" s="28" t="s">
        <v>13027</v>
      </c>
      <c r="C3241" s="29" t="s">
        <v>56</v>
      </c>
      <c r="D3241" s="30" t="s">
        <v>13028</v>
      </c>
      <c r="E3241" s="30" t="s">
        <v>13028</v>
      </c>
      <c r="F3241" s="31">
        <v>2000</v>
      </c>
      <c r="G3241" s="31" t="s">
        <v>69</v>
      </c>
      <c r="H3241" s="30" t="s">
        <v>70</v>
      </c>
      <c r="I3241" s="60">
        <v>1</v>
      </c>
      <c r="J3241" s="60"/>
      <c r="K3241" s="32">
        <v>1</v>
      </c>
      <c r="L3241" s="33">
        <v>94</v>
      </c>
      <c r="M3241" s="31" t="s">
        <v>91</v>
      </c>
      <c r="X3241" s="37" t="s">
        <v>12492</v>
      </c>
      <c r="Y3241" s="38" t="s">
        <v>13029</v>
      </c>
      <c r="AA3241" s="39">
        <v>40324</v>
      </c>
      <c r="AB3241" s="39">
        <v>2958465</v>
      </c>
      <c r="AC3241" s="38" t="s">
        <v>1103</v>
      </c>
      <c r="AD3241" s="29">
        <v>100</v>
      </c>
      <c r="AE3241" s="29">
        <v>99</v>
      </c>
      <c r="AF3241" s="40">
        <v>8</v>
      </c>
      <c r="AG3241" s="41" t="s">
        <v>64</v>
      </c>
      <c r="AJ3241" s="38" t="s">
        <v>2794</v>
      </c>
      <c r="AK3241" s="29" t="s">
        <v>6</v>
      </c>
      <c r="AL3241" s="39">
        <v>43377</v>
      </c>
      <c r="AM3241" s="29">
        <v>250205</v>
      </c>
      <c r="AN3241" s="29" t="s">
        <v>76</v>
      </c>
      <c r="AO3241" s="29">
        <v>138</v>
      </c>
      <c r="AP3241" s="29">
        <v>4.78</v>
      </c>
      <c r="AQ3241" s="29" t="s">
        <v>75</v>
      </c>
      <c r="AR3241" s="39">
        <v>44122</v>
      </c>
      <c r="AS3241" s="29">
        <v>91440</v>
      </c>
      <c r="AT3241" s="29" t="s">
        <v>74</v>
      </c>
      <c r="AU3241" s="29">
        <v>83</v>
      </c>
      <c r="AV3241" s="29">
        <v>1.03</v>
      </c>
      <c r="AW3241" s="42">
        <v>36805</v>
      </c>
      <c r="AX3241" s="43">
        <v>2823516</v>
      </c>
      <c r="AY3241" s="43">
        <v>500066</v>
      </c>
      <c r="AZ3241" s="44" t="s">
        <v>11120</v>
      </c>
    </row>
    <row r="3242" spans="1:53" ht="12.75" customHeight="1" x14ac:dyDescent="0.2">
      <c r="A3242" s="45">
        <v>107209</v>
      </c>
      <c r="B3242" s="46" t="s">
        <v>13030</v>
      </c>
      <c r="C3242" s="47" t="s">
        <v>56</v>
      </c>
      <c r="D3242" s="48" t="s">
        <v>13031</v>
      </c>
      <c r="E3242" s="48" t="s">
        <v>13031</v>
      </c>
      <c r="F3242" s="47">
        <v>2000</v>
      </c>
      <c r="G3242" s="47" t="s">
        <v>69</v>
      </c>
      <c r="H3242" s="48" t="s">
        <v>70</v>
      </c>
      <c r="I3242" s="60">
        <v>1</v>
      </c>
      <c r="J3242" s="60"/>
      <c r="K3242" s="49">
        <v>1</v>
      </c>
      <c r="L3242" s="50">
        <v>90</v>
      </c>
      <c r="M3242" s="47" t="s">
        <v>193</v>
      </c>
      <c r="N3242" s="47"/>
      <c r="O3242" s="47"/>
      <c r="P3242" s="47"/>
      <c r="Q3242" s="47"/>
      <c r="R3242" s="51"/>
      <c r="S3242" s="47"/>
      <c r="T3242" s="47"/>
      <c r="U3242" s="47"/>
      <c r="V3242" s="47"/>
      <c r="W3242" s="51"/>
      <c r="X3242" s="52" t="s">
        <v>12024</v>
      </c>
      <c r="Y3242" s="52" t="s">
        <v>12025</v>
      </c>
      <c r="Z3242" s="47"/>
      <c r="AA3242" s="51">
        <v>44197</v>
      </c>
      <c r="AB3242" s="51">
        <v>46022</v>
      </c>
      <c r="AC3242" s="52" t="s">
        <v>12026</v>
      </c>
      <c r="AD3242" s="47">
        <v>100</v>
      </c>
      <c r="AE3242" s="47">
        <v>6</v>
      </c>
      <c r="AF3242" s="53">
        <v>0</v>
      </c>
      <c r="AG3242" s="54"/>
      <c r="AH3242" s="51"/>
      <c r="AI3242" s="51"/>
      <c r="AJ3242" s="52" t="s">
        <v>4569</v>
      </c>
      <c r="AK3242" s="47" t="s">
        <v>6</v>
      </c>
      <c r="AL3242" s="51">
        <v>43768</v>
      </c>
      <c r="AM3242" s="47">
        <v>211931</v>
      </c>
      <c r="AN3242" s="47" t="s">
        <v>113</v>
      </c>
      <c r="AO3242" s="47">
        <v>1213</v>
      </c>
      <c r="AP3242" s="47">
        <v>5.28</v>
      </c>
      <c r="AQ3242" s="47"/>
      <c r="AR3242" s="51"/>
      <c r="AS3242" s="47"/>
      <c r="AT3242" s="47"/>
      <c r="AU3242" s="47"/>
      <c r="AV3242" s="47"/>
      <c r="AW3242" s="55">
        <v>36875</v>
      </c>
      <c r="AX3242" s="56">
        <v>28459235</v>
      </c>
      <c r="AY3242" s="56">
        <v>4963518</v>
      </c>
      <c r="AZ3242" s="48" t="s">
        <v>299</v>
      </c>
      <c r="BA3242" s="48" t="s">
        <v>4082</v>
      </c>
    </row>
    <row r="3243" spans="1:53" ht="12.75" customHeight="1" x14ac:dyDescent="0.2">
      <c r="A3243" s="27">
        <v>107256</v>
      </c>
      <c r="B3243" s="28" t="s">
        <v>11923</v>
      </c>
      <c r="C3243" s="29" t="s">
        <v>10071</v>
      </c>
      <c r="D3243" s="30" t="s">
        <v>13032</v>
      </c>
      <c r="E3243" s="30" t="s">
        <v>13032</v>
      </c>
      <c r="F3243" s="31">
        <v>1999</v>
      </c>
      <c r="G3243" s="31" t="s">
        <v>102</v>
      </c>
      <c r="H3243" s="30" t="s">
        <v>70</v>
      </c>
      <c r="I3243" s="59"/>
      <c r="J3243" s="59">
        <f>K3243*L3243</f>
        <v>750</v>
      </c>
      <c r="K3243" s="32">
        <v>25</v>
      </c>
      <c r="L3243" s="33">
        <v>30</v>
      </c>
      <c r="M3243" s="31" t="s">
        <v>10071</v>
      </c>
      <c r="X3243" s="37" t="s">
        <v>12784</v>
      </c>
      <c r="Y3243" s="38" t="s">
        <v>11926</v>
      </c>
      <c r="AA3243" s="39">
        <v>42491</v>
      </c>
      <c r="AB3243" s="39">
        <v>44316</v>
      </c>
      <c r="AC3243" s="38" t="s">
        <v>144</v>
      </c>
      <c r="AD3243" s="29">
        <v>100</v>
      </c>
      <c r="AE3243" s="29">
        <v>7</v>
      </c>
      <c r="AF3243" s="40">
        <v>6.12</v>
      </c>
      <c r="AG3243" s="41" t="s">
        <v>95</v>
      </c>
      <c r="AJ3243" s="38" t="s">
        <v>11927</v>
      </c>
      <c r="AK3243" s="29" t="s">
        <v>6</v>
      </c>
      <c r="AL3243" s="39">
        <v>44243</v>
      </c>
      <c r="AM3243" s="29">
        <v>174043</v>
      </c>
      <c r="AN3243" s="29" t="s">
        <v>84</v>
      </c>
      <c r="AO3243" s="29">
        <v>349</v>
      </c>
      <c r="AP3243" s="29">
        <v>2.5299999999999998</v>
      </c>
      <c r="AQ3243" s="29" t="s">
        <v>9</v>
      </c>
      <c r="AR3243" s="39">
        <v>43924</v>
      </c>
      <c r="AS3243" s="29">
        <v>83951</v>
      </c>
      <c r="AT3243" s="29" t="s">
        <v>74</v>
      </c>
      <c r="AU3243" s="29">
        <v>23</v>
      </c>
      <c r="AV3243" s="29">
        <v>0.27</v>
      </c>
    </row>
    <row r="3244" spans="1:53" ht="12.75" customHeight="1" x14ac:dyDescent="0.2">
      <c r="A3244" s="27">
        <v>107339</v>
      </c>
      <c r="B3244" s="28" t="s">
        <v>13033</v>
      </c>
      <c r="C3244" s="29" t="s">
        <v>56</v>
      </c>
      <c r="D3244" s="30" t="s">
        <v>13034</v>
      </c>
      <c r="E3244" s="30" t="s">
        <v>13034</v>
      </c>
      <c r="F3244" s="31">
        <v>2000</v>
      </c>
      <c r="G3244" s="31" t="s">
        <v>69</v>
      </c>
      <c r="H3244" s="30" t="s">
        <v>70</v>
      </c>
      <c r="I3244" s="60">
        <v>1</v>
      </c>
      <c r="J3244" s="60"/>
      <c r="K3244" s="32">
        <v>1</v>
      </c>
      <c r="L3244" s="33">
        <v>94</v>
      </c>
      <c r="M3244" s="31" t="s">
        <v>60</v>
      </c>
      <c r="X3244" s="37" t="s">
        <v>13035</v>
      </c>
      <c r="Y3244" s="38" t="s">
        <v>13036</v>
      </c>
      <c r="AA3244" s="39">
        <v>37969</v>
      </c>
      <c r="AB3244" s="39">
        <v>2958465</v>
      </c>
      <c r="AC3244" s="38" t="s">
        <v>13037</v>
      </c>
      <c r="AD3244" s="29">
        <v>100</v>
      </c>
      <c r="AE3244" s="29">
        <v>99</v>
      </c>
      <c r="AF3244" s="40">
        <v>7</v>
      </c>
      <c r="AG3244" s="41" t="s">
        <v>64</v>
      </c>
      <c r="AJ3244" s="38" t="s">
        <v>817</v>
      </c>
      <c r="AK3244" s="29" t="s">
        <v>6</v>
      </c>
      <c r="AL3244" s="39">
        <v>41512</v>
      </c>
      <c r="AM3244" s="29">
        <v>274922</v>
      </c>
      <c r="AN3244" s="29" t="s">
        <v>76</v>
      </c>
      <c r="AO3244" s="29">
        <v>53</v>
      </c>
      <c r="AP3244" s="29">
        <v>7.23</v>
      </c>
      <c r="AQ3244" s="29" t="s">
        <v>75</v>
      </c>
      <c r="AR3244" s="39">
        <v>44074</v>
      </c>
      <c r="AS3244" s="29">
        <v>70100</v>
      </c>
      <c r="AT3244" s="29" t="s">
        <v>74</v>
      </c>
      <c r="AU3244" s="29">
        <v>14</v>
      </c>
      <c r="AV3244" s="29">
        <v>0.3</v>
      </c>
      <c r="AW3244" s="42">
        <v>37239</v>
      </c>
      <c r="AX3244" s="43">
        <v>51536</v>
      </c>
      <c r="AY3244" s="43">
        <v>9050</v>
      </c>
      <c r="AZ3244" s="44" t="s">
        <v>2533</v>
      </c>
    </row>
    <row r="3245" spans="1:53" ht="12.75" customHeight="1" x14ac:dyDescent="0.2">
      <c r="A3245" s="27">
        <v>107428</v>
      </c>
      <c r="B3245" s="28" t="s">
        <v>13038</v>
      </c>
      <c r="C3245" s="29" t="s">
        <v>56</v>
      </c>
      <c r="D3245" s="30" t="s">
        <v>13039</v>
      </c>
      <c r="E3245" s="30" t="s">
        <v>13039</v>
      </c>
      <c r="F3245" s="31">
        <v>2000</v>
      </c>
      <c r="G3245" s="31" t="s">
        <v>69</v>
      </c>
      <c r="H3245" s="30" t="s">
        <v>70</v>
      </c>
      <c r="I3245" s="60">
        <v>1</v>
      </c>
      <c r="J3245" s="60"/>
      <c r="K3245" s="32">
        <v>1</v>
      </c>
      <c r="L3245" s="33">
        <v>106</v>
      </c>
      <c r="M3245" s="31" t="s">
        <v>91</v>
      </c>
      <c r="X3245" s="37" t="s">
        <v>12383</v>
      </c>
      <c r="Y3245" s="38" t="s">
        <v>13040</v>
      </c>
      <c r="AA3245" s="39">
        <v>39397</v>
      </c>
      <c r="AB3245" s="39">
        <v>2958465</v>
      </c>
      <c r="AC3245" s="38" t="s">
        <v>210</v>
      </c>
      <c r="AD3245" s="29">
        <v>100</v>
      </c>
      <c r="AE3245" s="29">
        <v>99</v>
      </c>
      <c r="AF3245" s="40">
        <v>10</v>
      </c>
      <c r="AG3245" s="41" t="s">
        <v>64</v>
      </c>
      <c r="AJ3245" s="38" t="s">
        <v>12012</v>
      </c>
      <c r="AK3245" s="29" t="s">
        <v>6</v>
      </c>
      <c r="AL3245" s="39">
        <v>42568</v>
      </c>
      <c r="AM3245" s="29">
        <v>134645</v>
      </c>
      <c r="AN3245" s="29" t="s">
        <v>85</v>
      </c>
      <c r="AO3245" s="29">
        <v>361</v>
      </c>
      <c r="AP3245" s="29">
        <v>2.65</v>
      </c>
      <c r="AQ3245" s="29" t="s">
        <v>75</v>
      </c>
      <c r="AR3245" s="39">
        <v>44244</v>
      </c>
      <c r="AS3245" s="29">
        <v>140225</v>
      </c>
      <c r="AT3245" s="29" t="s">
        <v>84</v>
      </c>
      <c r="AU3245" s="29">
        <v>85</v>
      </c>
      <c r="AV3245" s="29">
        <v>0.61</v>
      </c>
      <c r="AW3245" s="42">
        <v>36840</v>
      </c>
      <c r="AX3245" s="43">
        <v>457518</v>
      </c>
      <c r="AY3245" s="43">
        <v>81859</v>
      </c>
      <c r="AZ3245" s="44" t="s">
        <v>299</v>
      </c>
    </row>
    <row r="3246" spans="1:53" ht="12.75" customHeight="1" x14ac:dyDescent="0.2">
      <c r="A3246" s="27">
        <v>107429</v>
      </c>
      <c r="B3246" s="28" t="s">
        <v>13041</v>
      </c>
      <c r="C3246" s="29" t="s">
        <v>56</v>
      </c>
      <c r="D3246" s="30" t="s">
        <v>13042</v>
      </c>
      <c r="E3246" s="30" t="s">
        <v>13042</v>
      </c>
      <c r="F3246" s="31">
        <v>2000</v>
      </c>
      <c r="G3246" s="31" t="s">
        <v>69</v>
      </c>
      <c r="H3246" s="30" t="s">
        <v>59</v>
      </c>
      <c r="I3246" s="60">
        <v>1</v>
      </c>
      <c r="J3246" s="60"/>
      <c r="K3246" s="32">
        <v>1</v>
      </c>
      <c r="L3246" s="33">
        <v>108</v>
      </c>
      <c r="M3246" s="31" t="s">
        <v>60</v>
      </c>
      <c r="X3246" s="37" t="s">
        <v>5785</v>
      </c>
      <c r="Y3246" s="38" t="s">
        <v>13043</v>
      </c>
      <c r="AA3246" s="39">
        <v>43293</v>
      </c>
      <c r="AB3246" s="39">
        <v>2958465</v>
      </c>
      <c r="AC3246" s="38" t="s">
        <v>712</v>
      </c>
      <c r="AD3246" s="29">
        <v>100</v>
      </c>
      <c r="AE3246" s="29">
        <v>99</v>
      </c>
      <c r="AF3246" s="40">
        <v>0</v>
      </c>
      <c r="AG3246" s="41" t="s">
        <v>64</v>
      </c>
      <c r="AJ3246" s="38" t="s">
        <v>1947</v>
      </c>
      <c r="AK3246" s="29" t="s">
        <v>308</v>
      </c>
      <c r="AL3246" s="39">
        <v>40759</v>
      </c>
      <c r="AM3246" s="29">
        <v>241611</v>
      </c>
      <c r="AN3246" s="29" t="s">
        <v>76</v>
      </c>
      <c r="AO3246" s="29">
        <v>34</v>
      </c>
      <c r="AP3246" s="29">
        <v>0.86</v>
      </c>
      <c r="AQ3246" s="29" t="s">
        <v>10</v>
      </c>
      <c r="AR3246" s="39">
        <v>43439</v>
      </c>
      <c r="AS3246" s="29">
        <v>265823</v>
      </c>
      <c r="AT3246" s="29" t="s">
        <v>76</v>
      </c>
      <c r="AU3246" s="29">
        <v>37</v>
      </c>
      <c r="AV3246" s="29">
        <v>3.1</v>
      </c>
      <c r="AW3246" s="42">
        <v>37133</v>
      </c>
      <c r="AX3246" s="43">
        <v>278915</v>
      </c>
      <c r="AY3246" s="43">
        <v>53571</v>
      </c>
      <c r="AZ3246" s="44" t="s">
        <v>2533</v>
      </c>
    </row>
    <row r="3247" spans="1:53" ht="12.75" customHeight="1" x14ac:dyDescent="0.2">
      <c r="A3247" s="27">
        <v>107498</v>
      </c>
      <c r="B3247" s="28" t="s">
        <v>13044</v>
      </c>
      <c r="C3247" s="29" t="s">
        <v>56</v>
      </c>
      <c r="D3247" s="30" t="s">
        <v>13045</v>
      </c>
      <c r="E3247" s="30" t="s">
        <v>13045</v>
      </c>
      <c r="F3247" s="31">
        <v>2000</v>
      </c>
      <c r="G3247" s="31" t="s">
        <v>69</v>
      </c>
      <c r="H3247" s="30" t="s">
        <v>70</v>
      </c>
      <c r="I3247" s="60">
        <v>1</v>
      </c>
      <c r="J3247" s="60"/>
      <c r="K3247" s="32">
        <v>1</v>
      </c>
      <c r="L3247" s="33">
        <v>100</v>
      </c>
      <c r="M3247" s="31" t="s">
        <v>91</v>
      </c>
      <c r="X3247" s="37" t="s">
        <v>13046</v>
      </c>
      <c r="Y3247" s="38" t="s">
        <v>13047</v>
      </c>
      <c r="AA3247" s="39">
        <v>39390</v>
      </c>
      <c r="AB3247" s="39">
        <v>2958465</v>
      </c>
      <c r="AC3247" s="38" t="s">
        <v>210</v>
      </c>
      <c r="AD3247" s="29">
        <v>100</v>
      </c>
      <c r="AE3247" s="29">
        <v>99</v>
      </c>
      <c r="AF3247" s="40">
        <v>14</v>
      </c>
      <c r="AG3247" s="41" t="s">
        <v>64</v>
      </c>
      <c r="AJ3247" s="38" t="s">
        <v>12409</v>
      </c>
      <c r="AK3247" s="29" t="s">
        <v>6</v>
      </c>
      <c r="AL3247" s="39">
        <v>43716</v>
      </c>
      <c r="AM3247" s="29">
        <v>154631</v>
      </c>
      <c r="AN3247" s="29" t="s">
        <v>84</v>
      </c>
      <c r="AO3247" s="29">
        <v>452</v>
      </c>
      <c r="AP3247" s="29">
        <v>3.29</v>
      </c>
      <c r="AQ3247" s="29" t="s">
        <v>75</v>
      </c>
      <c r="AR3247" s="39">
        <v>44203</v>
      </c>
      <c r="AS3247" s="29">
        <v>75153</v>
      </c>
      <c r="AT3247" s="29" t="s">
        <v>74</v>
      </c>
      <c r="AU3247" s="29">
        <v>52</v>
      </c>
      <c r="AV3247" s="29">
        <v>0.82</v>
      </c>
      <c r="AW3247" s="42">
        <v>36833</v>
      </c>
      <c r="AX3247" s="43">
        <v>228596</v>
      </c>
      <c r="AY3247" s="43">
        <v>39687</v>
      </c>
      <c r="AZ3247" s="44" t="s">
        <v>299</v>
      </c>
    </row>
    <row r="3248" spans="1:53" ht="12.75" customHeight="1" x14ac:dyDescent="0.2">
      <c r="A3248" s="27">
        <v>107539</v>
      </c>
      <c r="B3248" s="28" t="s">
        <v>13048</v>
      </c>
      <c r="C3248" s="29" t="s">
        <v>56</v>
      </c>
      <c r="D3248" s="30" t="s">
        <v>13049</v>
      </c>
      <c r="E3248" s="30" t="s">
        <v>13050</v>
      </c>
      <c r="F3248" s="31">
        <v>2000</v>
      </c>
      <c r="G3248" s="31" t="s">
        <v>102</v>
      </c>
      <c r="H3248" s="30" t="s">
        <v>108</v>
      </c>
      <c r="I3248" s="60">
        <v>1</v>
      </c>
      <c r="J3248" s="60"/>
      <c r="K3248" s="32">
        <v>1</v>
      </c>
      <c r="L3248" s="33">
        <v>113</v>
      </c>
      <c r="M3248" s="31" t="s">
        <v>109</v>
      </c>
      <c r="X3248" s="37" t="s">
        <v>12220</v>
      </c>
      <c r="Y3248" s="38" t="s">
        <v>13051</v>
      </c>
      <c r="AA3248" s="39">
        <v>42472</v>
      </c>
      <c r="AB3248" s="39">
        <v>44297</v>
      </c>
      <c r="AC3248" s="38" t="s">
        <v>144</v>
      </c>
      <c r="AD3248" s="29">
        <v>100</v>
      </c>
      <c r="AE3248" s="29">
        <v>7</v>
      </c>
      <c r="AF3248" s="40">
        <v>4</v>
      </c>
      <c r="AG3248" s="41" t="s">
        <v>95</v>
      </c>
      <c r="AJ3248" s="38" t="s">
        <v>567</v>
      </c>
      <c r="AK3248" s="29" t="s">
        <v>7</v>
      </c>
      <c r="AL3248" s="39">
        <v>43489</v>
      </c>
      <c r="AM3248" s="29">
        <v>235920</v>
      </c>
      <c r="AN3248" s="29" t="s">
        <v>76</v>
      </c>
      <c r="AO3248" s="29">
        <v>176</v>
      </c>
      <c r="AP3248" s="29">
        <v>2.64</v>
      </c>
      <c r="AQ3248" s="29" t="s">
        <v>7206</v>
      </c>
      <c r="AR3248" s="39">
        <v>43748</v>
      </c>
      <c r="AS3248" s="29">
        <v>152258</v>
      </c>
      <c r="AT3248" s="29" t="s">
        <v>84</v>
      </c>
      <c r="AU3248" s="29">
        <v>47</v>
      </c>
      <c r="AV3248" s="29">
        <v>0.48</v>
      </c>
      <c r="AW3248" s="42">
        <v>36840</v>
      </c>
      <c r="AX3248" s="43">
        <v>1045213</v>
      </c>
      <c r="AY3248" s="43">
        <v>183715</v>
      </c>
      <c r="AZ3248" s="44" t="s">
        <v>12632</v>
      </c>
    </row>
    <row r="3249" spans="1:52" ht="12.75" customHeight="1" x14ac:dyDescent="0.2">
      <c r="A3249" s="27">
        <v>107599</v>
      </c>
      <c r="B3249" s="28" t="s">
        <v>13052</v>
      </c>
      <c r="C3249" s="29" t="s">
        <v>56</v>
      </c>
      <c r="D3249" s="30" t="s">
        <v>13053</v>
      </c>
      <c r="E3249" s="30" t="s">
        <v>13054</v>
      </c>
      <c r="F3249" s="31">
        <v>2000</v>
      </c>
      <c r="G3249" s="31" t="s">
        <v>102</v>
      </c>
      <c r="H3249" s="30" t="s">
        <v>952</v>
      </c>
      <c r="I3249" s="60">
        <v>1</v>
      </c>
      <c r="J3249" s="60"/>
      <c r="K3249" s="32">
        <v>1</v>
      </c>
      <c r="L3249" s="33">
        <v>90</v>
      </c>
      <c r="M3249" s="31" t="s">
        <v>91</v>
      </c>
      <c r="X3249" s="37" t="s">
        <v>13055</v>
      </c>
      <c r="Y3249" s="38" t="s">
        <v>13056</v>
      </c>
      <c r="AA3249" s="39">
        <v>44152</v>
      </c>
      <c r="AB3249" s="39">
        <v>45246</v>
      </c>
      <c r="AC3249" s="38" t="s">
        <v>210</v>
      </c>
      <c r="AD3249" s="29">
        <v>100</v>
      </c>
      <c r="AE3249" s="29">
        <v>99</v>
      </c>
      <c r="AF3249" s="40">
        <v>0</v>
      </c>
      <c r="AJ3249" s="38" t="s">
        <v>2595</v>
      </c>
      <c r="AK3249" s="29" t="s">
        <v>7</v>
      </c>
      <c r="AL3249" s="39">
        <v>44091</v>
      </c>
      <c r="AM3249" s="29">
        <v>250352</v>
      </c>
      <c r="AN3249" s="29" t="s">
        <v>76</v>
      </c>
      <c r="AO3249" s="29">
        <v>88</v>
      </c>
      <c r="AP3249" s="29">
        <v>3.02</v>
      </c>
      <c r="AQ3249" s="29" t="s">
        <v>255</v>
      </c>
      <c r="AR3249" s="39">
        <v>44079</v>
      </c>
      <c r="AS3249" s="29">
        <v>273000</v>
      </c>
      <c r="AT3249" s="29" t="s">
        <v>76</v>
      </c>
      <c r="AW3249" s="42">
        <v>36847</v>
      </c>
      <c r="AX3249" s="43">
        <v>3036625</v>
      </c>
      <c r="AY3249" s="43">
        <v>525311</v>
      </c>
      <c r="AZ3249" s="44" t="s">
        <v>299</v>
      </c>
    </row>
    <row r="3250" spans="1:52" ht="12.75" customHeight="1" x14ac:dyDescent="0.2">
      <c r="A3250" s="27">
        <v>107620</v>
      </c>
      <c r="B3250" s="28" t="s">
        <v>7145</v>
      </c>
      <c r="C3250" s="29" t="s">
        <v>185</v>
      </c>
      <c r="D3250" s="30" t="s">
        <v>13057</v>
      </c>
      <c r="E3250" s="30" t="s">
        <v>13058</v>
      </c>
      <c r="F3250" s="31">
        <v>2000</v>
      </c>
      <c r="G3250" s="31" t="s">
        <v>102</v>
      </c>
      <c r="H3250" s="30" t="s">
        <v>2084</v>
      </c>
      <c r="I3250" s="59"/>
      <c r="J3250" s="59">
        <f t="shared" ref="J3250:J3251" si="12">K3250*L3250</f>
        <v>660</v>
      </c>
      <c r="K3250" s="32">
        <v>22</v>
      </c>
      <c r="L3250" s="33">
        <v>30</v>
      </c>
      <c r="M3250" s="31" t="s">
        <v>60</v>
      </c>
      <c r="X3250" s="37" t="s">
        <v>11849</v>
      </c>
      <c r="Y3250" s="38" t="s">
        <v>1412</v>
      </c>
      <c r="AA3250" s="39">
        <v>43646</v>
      </c>
      <c r="AB3250" s="39">
        <v>44741</v>
      </c>
      <c r="AC3250" s="38" t="s">
        <v>4907</v>
      </c>
      <c r="AD3250" s="29">
        <v>100</v>
      </c>
      <c r="AE3250" s="29">
        <v>4</v>
      </c>
      <c r="AF3250" s="40">
        <v>2.0499999999999998</v>
      </c>
      <c r="AG3250" s="41" t="s">
        <v>95</v>
      </c>
      <c r="AJ3250" s="38" t="s">
        <v>6216</v>
      </c>
      <c r="AK3250" s="29" t="s">
        <v>6</v>
      </c>
      <c r="AL3250" s="39">
        <v>44242</v>
      </c>
      <c r="AM3250" s="29">
        <v>140423</v>
      </c>
      <c r="AN3250" s="29" t="s">
        <v>85</v>
      </c>
      <c r="AO3250" s="29">
        <v>713</v>
      </c>
      <c r="AP3250" s="29">
        <v>4.37</v>
      </c>
    </row>
    <row r="3251" spans="1:52" ht="12.75" customHeight="1" x14ac:dyDescent="0.2">
      <c r="A3251" s="27">
        <v>107623</v>
      </c>
      <c r="B3251" s="28" t="s">
        <v>12679</v>
      </c>
      <c r="C3251" s="29" t="s">
        <v>185</v>
      </c>
      <c r="D3251" s="30" t="s">
        <v>13059</v>
      </c>
      <c r="E3251" s="30" t="s">
        <v>13060</v>
      </c>
      <c r="F3251" s="31">
        <v>2001</v>
      </c>
      <c r="G3251" s="31" t="s">
        <v>102</v>
      </c>
      <c r="H3251" s="30" t="s">
        <v>2084</v>
      </c>
      <c r="I3251" s="59"/>
      <c r="J3251" s="59">
        <f t="shared" si="12"/>
        <v>630</v>
      </c>
      <c r="K3251" s="32">
        <v>21</v>
      </c>
      <c r="L3251" s="33">
        <v>30</v>
      </c>
      <c r="M3251" s="31" t="s">
        <v>60</v>
      </c>
      <c r="X3251" s="37" t="s">
        <v>12682</v>
      </c>
      <c r="Y3251" s="38" t="s">
        <v>1412</v>
      </c>
      <c r="Z3251" s="29" t="s">
        <v>96</v>
      </c>
      <c r="AA3251" s="39">
        <v>43102</v>
      </c>
      <c r="AB3251" s="39">
        <v>44197</v>
      </c>
      <c r="AC3251" s="38" t="s">
        <v>4907</v>
      </c>
      <c r="AD3251" s="29">
        <v>100</v>
      </c>
      <c r="AE3251" s="29">
        <v>4</v>
      </c>
      <c r="AF3251" s="40">
        <v>2.9</v>
      </c>
      <c r="AG3251" s="41" t="s">
        <v>95</v>
      </c>
      <c r="AJ3251" s="38" t="s">
        <v>13061</v>
      </c>
      <c r="AK3251" s="29" t="s">
        <v>6</v>
      </c>
      <c r="AL3251" s="39">
        <v>44184</v>
      </c>
      <c r="AM3251" s="29">
        <v>254358</v>
      </c>
      <c r="AN3251" s="29" t="s">
        <v>76</v>
      </c>
      <c r="AO3251" s="29">
        <v>217</v>
      </c>
      <c r="AP3251" s="29">
        <v>5.15</v>
      </c>
      <c r="AQ3251" s="29" t="s">
        <v>9</v>
      </c>
      <c r="AR3251" s="39">
        <v>44158</v>
      </c>
      <c r="AS3251" s="29">
        <v>70000</v>
      </c>
      <c r="AT3251" s="29" t="s">
        <v>74</v>
      </c>
      <c r="AU3251" s="29">
        <v>1</v>
      </c>
      <c r="AV3251" s="29">
        <v>0.02</v>
      </c>
    </row>
    <row r="3252" spans="1:52" ht="12.75" customHeight="1" x14ac:dyDescent="0.2">
      <c r="A3252" s="27">
        <v>107643</v>
      </c>
      <c r="B3252" s="28" t="s">
        <v>13062</v>
      </c>
      <c r="C3252" s="29" t="s">
        <v>56</v>
      </c>
      <c r="D3252" s="30" t="s">
        <v>13063</v>
      </c>
      <c r="E3252" s="30" t="s">
        <v>13063</v>
      </c>
      <c r="F3252" s="31">
        <v>2001</v>
      </c>
      <c r="G3252" s="31" t="s">
        <v>102</v>
      </c>
      <c r="H3252" s="30" t="s">
        <v>952</v>
      </c>
      <c r="I3252" s="60">
        <v>1</v>
      </c>
      <c r="J3252" s="60"/>
      <c r="K3252" s="32">
        <v>1</v>
      </c>
      <c r="L3252" s="33">
        <v>116</v>
      </c>
      <c r="M3252" s="31" t="s">
        <v>91</v>
      </c>
      <c r="X3252" s="37" t="s">
        <v>13064</v>
      </c>
      <c r="Y3252" s="38" t="s">
        <v>13065</v>
      </c>
      <c r="AA3252" s="39">
        <v>37211</v>
      </c>
      <c r="AB3252" s="39">
        <v>45306</v>
      </c>
      <c r="AC3252" s="38" t="s">
        <v>12604</v>
      </c>
      <c r="AD3252" s="29">
        <v>100</v>
      </c>
      <c r="AE3252" s="29">
        <v>99</v>
      </c>
      <c r="AF3252" s="40">
        <v>16</v>
      </c>
      <c r="AJ3252" s="38" t="s">
        <v>2746</v>
      </c>
      <c r="AK3252" s="29" t="s">
        <v>7</v>
      </c>
      <c r="AL3252" s="39">
        <v>43722</v>
      </c>
      <c r="AM3252" s="29">
        <v>233254</v>
      </c>
      <c r="AN3252" s="29" t="s">
        <v>503</v>
      </c>
      <c r="AO3252" s="29">
        <v>244</v>
      </c>
      <c r="AP3252" s="29">
        <v>3.25</v>
      </c>
      <c r="AQ3252" s="29" t="s">
        <v>10</v>
      </c>
      <c r="AR3252" s="39">
        <v>43994</v>
      </c>
      <c r="AS3252" s="29">
        <v>231904</v>
      </c>
      <c r="AT3252" s="29" t="s">
        <v>503</v>
      </c>
      <c r="AU3252" s="29">
        <v>157</v>
      </c>
      <c r="AV3252" s="29">
        <v>1.47</v>
      </c>
      <c r="AW3252" s="42">
        <v>37211</v>
      </c>
      <c r="AX3252" s="43">
        <v>1864438</v>
      </c>
      <c r="AY3252" s="43">
        <v>324188</v>
      </c>
      <c r="AZ3252" s="44" t="s">
        <v>299</v>
      </c>
    </row>
    <row r="3253" spans="1:52" ht="12.75" customHeight="1" x14ac:dyDescent="0.2">
      <c r="A3253" s="27">
        <v>107645</v>
      </c>
      <c r="B3253" s="28" t="s">
        <v>13066</v>
      </c>
      <c r="C3253" s="29" t="s">
        <v>56</v>
      </c>
      <c r="D3253" s="30" t="s">
        <v>13067</v>
      </c>
      <c r="E3253" s="30" t="s">
        <v>13068</v>
      </c>
      <c r="F3253" s="31">
        <v>2000</v>
      </c>
      <c r="G3253" s="31" t="s">
        <v>102</v>
      </c>
      <c r="H3253" s="30" t="s">
        <v>1013</v>
      </c>
      <c r="I3253" s="60">
        <v>1</v>
      </c>
      <c r="J3253" s="60"/>
      <c r="K3253" s="32">
        <v>1</v>
      </c>
      <c r="L3253" s="33">
        <v>108</v>
      </c>
      <c r="M3253" s="31" t="s">
        <v>60</v>
      </c>
      <c r="X3253" s="37" t="s">
        <v>12330</v>
      </c>
      <c r="Y3253" s="38" t="s">
        <v>13069</v>
      </c>
      <c r="AA3253" s="39">
        <v>37015</v>
      </c>
      <c r="AB3253" s="39">
        <v>45110</v>
      </c>
      <c r="AC3253" s="38" t="s">
        <v>12604</v>
      </c>
      <c r="AD3253" s="29">
        <v>100</v>
      </c>
      <c r="AE3253" s="29">
        <v>99</v>
      </c>
      <c r="AF3253" s="40">
        <v>9</v>
      </c>
      <c r="AJ3253" s="38" t="s">
        <v>4716</v>
      </c>
      <c r="AK3253" s="29" t="s">
        <v>6</v>
      </c>
      <c r="AL3253" s="39">
        <v>43982</v>
      </c>
      <c r="AM3253" s="29">
        <v>265151</v>
      </c>
      <c r="AN3253" s="29" t="s">
        <v>76</v>
      </c>
      <c r="AO3253" s="29">
        <v>96</v>
      </c>
      <c r="AP3253" s="29">
        <v>6.62</v>
      </c>
      <c r="AQ3253" s="29" t="s">
        <v>10</v>
      </c>
      <c r="AR3253" s="39">
        <v>44051</v>
      </c>
      <c r="AS3253" s="29">
        <v>253821</v>
      </c>
      <c r="AT3253" s="29" t="s">
        <v>76</v>
      </c>
      <c r="AU3253" s="29">
        <v>44</v>
      </c>
      <c r="AV3253" s="29">
        <v>2.19</v>
      </c>
      <c r="AW3253" s="42">
        <v>37015</v>
      </c>
      <c r="AX3253" s="43">
        <v>417728</v>
      </c>
      <c r="AY3253" s="43">
        <v>72583</v>
      </c>
      <c r="AZ3253" s="44" t="s">
        <v>299</v>
      </c>
    </row>
    <row r="3254" spans="1:52" ht="12.75" customHeight="1" x14ac:dyDescent="0.2">
      <c r="A3254" s="27">
        <v>107710</v>
      </c>
      <c r="B3254" s="28" t="s">
        <v>13070</v>
      </c>
      <c r="C3254" s="29" t="s">
        <v>56</v>
      </c>
      <c r="D3254" s="30" t="s">
        <v>13071</v>
      </c>
      <c r="E3254" s="30" t="s">
        <v>13071</v>
      </c>
      <c r="F3254" s="31">
        <v>2000</v>
      </c>
      <c r="G3254" s="31" t="s">
        <v>69</v>
      </c>
      <c r="H3254" s="30" t="s">
        <v>70</v>
      </c>
      <c r="I3254" s="60">
        <v>1</v>
      </c>
      <c r="J3254" s="60"/>
      <c r="K3254" s="32">
        <v>1</v>
      </c>
      <c r="L3254" s="33">
        <v>89</v>
      </c>
      <c r="M3254" s="31" t="s">
        <v>109</v>
      </c>
      <c r="X3254" s="37" t="s">
        <v>12369</v>
      </c>
      <c r="Y3254" s="38" t="s">
        <v>13072</v>
      </c>
      <c r="AA3254" s="39">
        <v>40324</v>
      </c>
      <c r="AB3254" s="39">
        <v>2958465</v>
      </c>
      <c r="AC3254" s="38" t="s">
        <v>1103</v>
      </c>
      <c r="AD3254" s="29">
        <v>100</v>
      </c>
      <c r="AE3254" s="29">
        <v>99</v>
      </c>
      <c r="AF3254" s="40">
        <v>7</v>
      </c>
      <c r="AG3254" s="41" t="s">
        <v>64</v>
      </c>
      <c r="AJ3254" s="38" t="s">
        <v>13073</v>
      </c>
      <c r="AK3254" s="29" t="s">
        <v>5</v>
      </c>
      <c r="AL3254" s="39">
        <v>43624</v>
      </c>
      <c r="AM3254" s="29">
        <v>240542</v>
      </c>
      <c r="AN3254" s="29" t="s">
        <v>503</v>
      </c>
      <c r="AO3254" s="29">
        <v>406</v>
      </c>
      <c r="AP3254" s="29">
        <v>6.72</v>
      </c>
      <c r="AQ3254" s="29" t="s">
        <v>75</v>
      </c>
      <c r="AR3254" s="39">
        <v>44224</v>
      </c>
      <c r="AS3254" s="29">
        <v>113256</v>
      </c>
      <c r="AT3254" s="29" t="s">
        <v>85</v>
      </c>
      <c r="AU3254" s="29">
        <v>77</v>
      </c>
      <c r="AV3254" s="29">
        <v>0.72</v>
      </c>
      <c r="AW3254" s="42">
        <v>36875</v>
      </c>
      <c r="AX3254" s="43">
        <v>4725408</v>
      </c>
      <c r="AY3254" s="43">
        <v>836955</v>
      </c>
      <c r="AZ3254" s="44" t="s">
        <v>11120</v>
      </c>
    </row>
    <row r="3255" spans="1:52" ht="12.75" customHeight="1" x14ac:dyDescent="0.2">
      <c r="A3255" s="27">
        <v>107906</v>
      </c>
      <c r="B3255" s="28" t="s">
        <v>13074</v>
      </c>
      <c r="C3255" s="29" t="s">
        <v>56</v>
      </c>
      <c r="D3255" s="30" t="s">
        <v>13075</v>
      </c>
      <c r="E3255" s="30" t="s">
        <v>13075</v>
      </c>
      <c r="F3255" s="31">
        <v>2000</v>
      </c>
      <c r="G3255" s="31" t="s">
        <v>102</v>
      </c>
      <c r="H3255" s="30" t="s">
        <v>59</v>
      </c>
      <c r="I3255" s="60">
        <v>1</v>
      </c>
      <c r="J3255" s="60"/>
      <c r="K3255" s="32">
        <v>1</v>
      </c>
      <c r="L3255" s="33">
        <v>100</v>
      </c>
      <c r="M3255" s="31" t="s">
        <v>91</v>
      </c>
      <c r="X3255" s="37" t="s">
        <v>13076</v>
      </c>
      <c r="Y3255" s="38" t="s">
        <v>13077</v>
      </c>
      <c r="AA3255" s="39">
        <v>43663</v>
      </c>
      <c r="AB3255" s="39">
        <v>44376</v>
      </c>
      <c r="AC3255" s="38" t="s">
        <v>2310</v>
      </c>
      <c r="AD3255" s="29">
        <v>100</v>
      </c>
      <c r="AE3255" s="29">
        <v>14</v>
      </c>
      <c r="AF3255" s="40">
        <v>3</v>
      </c>
      <c r="AG3255" s="41" t="s">
        <v>95</v>
      </c>
      <c r="AJ3255" s="38" t="s">
        <v>12946</v>
      </c>
      <c r="AK3255" s="29" t="s">
        <v>6</v>
      </c>
      <c r="AL3255" s="39">
        <v>44101</v>
      </c>
      <c r="AM3255" s="29">
        <v>264802</v>
      </c>
      <c r="AN3255" s="29" t="s">
        <v>76</v>
      </c>
      <c r="AO3255" s="29">
        <v>63</v>
      </c>
      <c r="AP3255" s="29">
        <v>4.96</v>
      </c>
      <c r="AQ3255" s="29" t="s">
        <v>10</v>
      </c>
      <c r="AR3255" s="39">
        <v>44029</v>
      </c>
      <c r="AS3255" s="29">
        <v>272556</v>
      </c>
      <c r="AT3255" s="29" t="s">
        <v>76</v>
      </c>
      <c r="AU3255" s="29">
        <v>20</v>
      </c>
      <c r="AV3255" s="29">
        <v>1.86</v>
      </c>
    </row>
    <row r="3256" spans="1:52" ht="12.75" customHeight="1" x14ac:dyDescent="0.2">
      <c r="A3256" s="27">
        <v>107907</v>
      </c>
      <c r="B3256" s="28" t="s">
        <v>13078</v>
      </c>
      <c r="C3256" s="29" t="s">
        <v>56</v>
      </c>
      <c r="D3256" s="30" t="s">
        <v>13079</v>
      </c>
      <c r="E3256" s="30" t="s">
        <v>13079</v>
      </c>
      <c r="F3256" s="31">
        <v>2001</v>
      </c>
      <c r="G3256" s="31" t="s">
        <v>69</v>
      </c>
      <c r="H3256" s="30" t="s">
        <v>59</v>
      </c>
      <c r="I3256" s="60">
        <v>1</v>
      </c>
      <c r="J3256" s="60"/>
      <c r="K3256" s="32">
        <v>1</v>
      </c>
      <c r="L3256" s="33">
        <v>100</v>
      </c>
      <c r="M3256" s="31" t="s">
        <v>60</v>
      </c>
      <c r="X3256" s="37" t="s">
        <v>13080</v>
      </c>
      <c r="Y3256" s="38" t="s">
        <v>13081</v>
      </c>
      <c r="AA3256" s="39">
        <v>37135</v>
      </c>
      <c r="AB3256" s="39">
        <v>2958465</v>
      </c>
      <c r="AC3256" s="38" t="s">
        <v>12941</v>
      </c>
      <c r="AD3256" s="29">
        <v>100</v>
      </c>
      <c r="AE3256" s="29">
        <v>99</v>
      </c>
      <c r="AF3256" s="40">
        <v>11</v>
      </c>
      <c r="AG3256" s="41" t="s">
        <v>64</v>
      </c>
      <c r="AJ3256" s="38" t="s">
        <v>2182</v>
      </c>
      <c r="AK3256" s="29" t="s">
        <v>7</v>
      </c>
      <c r="AL3256" s="39">
        <v>43754</v>
      </c>
      <c r="AM3256" s="29">
        <v>243923</v>
      </c>
      <c r="AN3256" s="29" t="s">
        <v>76</v>
      </c>
      <c r="AO3256" s="29">
        <v>112</v>
      </c>
      <c r="AP3256" s="29">
        <v>2.74</v>
      </c>
      <c r="AQ3256" s="29" t="s">
        <v>75</v>
      </c>
      <c r="AR3256" s="39">
        <v>44089</v>
      </c>
      <c r="AS3256" s="29">
        <v>112614</v>
      </c>
      <c r="AT3256" s="29" t="s">
        <v>85</v>
      </c>
      <c r="AU3256" s="29">
        <v>30</v>
      </c>
      <c r="AV3256" s="29">
        <v>0.3</v>
      </c>
      <c r="AW3256" s="42">
        <v>37135</v>
      </c>
      <c r="AX3256" s="43">
        <v>92318</v>
      </c>
      <c r="AY3256" s="43">
        <v>18555</v>
      </c>
      <c r="AZ3256" s="44" t="s">
        <v>12705</v>
      </c>
    </row>
    <row r="3257" spans="1:52" ht="12.75" customHeight="1" x14ac:dyDescent="0.2">
      <c r="A3257" s="27">
        <v>107915</v>
      </c>
      <c r="B3257" s="28" t="s">
        <v>13082</v>
      </c>
      <c r="C3257" s="29" t="s">
        <v>56</v>
      </c>
      <c r="D3257" s="30" t="s">
        <v>13083</v>
      </c>
      <c r="E3257" s="30" t="s">
        <v>13083</v>
      </c>
      <c r="F3257" s="31">
        <v>2001</v>
      </c>
      <c r="G3257" s="31" t="s">
        <v>69</v>
      </c>
      <c r="H3257" s="30" t="s">
        <v>548</v>
      </c>
      <c r="I3257" s="60">
        <v>1</v>
      </c>
      <c r="J3257" s="60"/>
      <c r="K3257" s="32">
        <v>1</v>
      </c>
      <c r="L3257" s="33">
        <v>119</v>
      </c>
      <c r="M3257" s="31" t="s">
        <v>91</v>
      </c>
      <c r="X3257" s="37" t="s">
        <v>2431</v>
      </c>
      <c r="Y3257" s="38" t="s">
        <v>13084</v>
      </c>
      <c r="AA3257" s="39">
        <v>39453</v>
      </c>
      <c r="AB3257" s="39">
        <v>2958465</v>
      </c>
      <c r="AC3257" s="38" t="s">
        <v>210</v>
      </c>
      <c r="AD3257" s="29">
        <v>100</v>
      </c>
      <c r="AE3257" s="29">
        <v>99</v>
      </c>
      <c r="AF3257" s="40">
        <v>8</v>
      </c>
      <c r="AG3257" s="41" t="s">
        <v>64</v>
      </c>
      <c r="AJ3257" s="38" t="s">
        <v>776</v>
      </c>
      <c r="AK3257" s="29" t="s">
        <v>6</v>
      </c>
      <c r="AL3257" s="39">
        <v>44163</v>
      </c>
      <c r="AM3257" s="29">
        <v>262128</v>
      </c>
      <c r="AN3257" s="29" t="s">
        <v>76</v>
      </c>
      <c r="AO3257" s="29">
        <v>69</v>
      </c>
      <c r="AP3257" s="29">
        <v>3.41</v>
      </c>
      <c r="AQ3257" s="29" t="s">
        <v>75</v>
      </c>
      <c r="AR3257" s="39">
        <v>44103</v>
      </c>
      <c r="AS3257" s="29">
        <v>244226</v>
      </c>
      <c r="AT3257" s="29" t="s">
        <v>76</v>
      </c>
      <c r="AU3257" s="29">
        <v>29</v>
      </c>
      <c r="AV3257" s="29">
        <v>0.78</v>
      </c>
      <c r="AW3257" s="42">
        <v>36896</v>
      </c>
      <c r="AX3257" s="43">
        <v>2592476</v>
      </c>
      <c r="AY3257" s="43">
        <v>454360</v>
      </c>
      <c r="AZ3257" s="44" t="s">
        <v>299</v>
      </c>
    </row>
    <row r="3258" spans="1:52" ht="12.75" customHeight="1" x14ac:dyDescent="0.2">
      <c r="A3258" s="27">
        <v>107916</v>
      </c>
      <c r="B3258" s="28" t="s">
        <v>13085</v>
      </c>
      <c r="C3258" s="29" t="s">
        <v>56</v>
      </c>
      <c r="D3258" s="30" t="s">
        <v>13086</v>
      </c>
      <c r="E3258" s="30" t="s">
        <v>13086</v>
      </c>
      <c r="F3258" s="31">
        <v>2000</v>
      </c>
      <c r="G3258" s="31" t="s">
        <v>102</v>
      </c>
      <c r="H3258" s="30" t="s">
        <v>103</v>
      </c>
      <c r="I3258" s="60">
        <v>1</v>
      </c>
      <c r="J3258" s="60"/>
      <c r="K3258" s="32">
        <v>1</v>
      </c>
      <c r="L3258" s="33">
        <v>139</v>
      </c>
      <c r="M3258" s="31" t="s">
        <v>527</v>
      </c>
      <c r="X3258" s="37" t="s">
        <v>7204</v>
      </c>
      <c r="Y3258" s="38" t="s">
        <v>13087</v>
      </c>
      <c r="AA3258" s="39">
        <v>43952</v>
      </c>
      <c r="AB3258" s="39">
        <v>45046</v>
      </c>
      <c r="AC3258" s="38" t="s">
        <v>614</v>
      </c>
      <c r="AD3258" s="29">
        <v>100</v>
      </c>
      <c r="AE3258" s="29">
        <v>4</v>
      </c>
      <c r="AF3258" s="40">
        <v>1</v>
      </c>
      <c r="AG3258" s="41" t="s">
        <v>95</v>
      </c>
      <c r="AJ3258" s="38" t="s">
        <v>7181</v>
      </c>
      <c r="AK3258" s="29" t="s">
        <v>7</v>
      </c>
      <c r="AL3258" s="39">
        <v>44122</v>
      </c>
      <c r="AM3258" s="29">
        <v>213035</v>
      </c>
      <c r="AN3258" s="29" t="s">
        <v>113</v>
      </c>
      <c r="AO3258" s="29">
        <v>812</v>
      </c>
      <c r="AP3258" s="29">
        <v>3.89</v>
      </c>
      <c r="AQ3258" s="29" t="s">
        <v>10</v>
      </c>
      <c r="AR3258" s="39">
        <v>43948</v>
      </c>
      <c r="AS3258" s="29">
        <v>165310</v>
      </c>
      <c r="AT3258" s="29" t="s">
        <v>126</v>
      </c>
      <c r="AU3258" s="29">
        <v>174</v>
      </c>
      <c r="AV3258" s="29">
        <v>1.1100000000000001</v>
      </c>
      <c r="AW3258" s="42">
        <v>36903</v>
      </c>
      <c r="AX3258" s="43">
        <v>13840898</v>
      </c>
      <c r="AY3258" s="43">
        <v>2442488</v>
      </c>
      <c r="AZ3258" s="44" t="s">
        <v>11998</v>
      </c>
    </row>
    <row r="3259" spans="1:52" ht="12.75" customHeight="1" x14ac:dyDescent="0.2">
      <c r="A3259" s="27">
        <v>107926</v>
      </c>
      <c r="B3259" s="28" t="s">
        <v>13088</v>
      </c>
      <c r="C3259" s="29" t="s">
        <v>56</v>
      </c>
      <c r="D3259" s="30" t="s">
        <v>13089</v>
      </c>
      <c r="E3259" s="30" t="s">
        <v>13090</v>
      </c>
      <c r="F3259" s="31">
        <v>2000</v>
      </c>
      <c r="G3259" s="31" t="s">
        <v>102</v>
      </c>
      <c r="H3259" s="30" t="s">
        <v>70</v>
      </c>
      <c r="I3259" s="60">
        <v>1</v>
      </c>
      <c r="J3259" s="60"/>
      <c r="K3259" s="32">
        <v>1</v>
      </c>
      <c r="L3259" s="33">
        <v>94</v>
      </c>
      <c r="M3259" s="31" t="s">
        <v>91</v>
      </c>
      <c r="X3259" s="37" t="s">
        <v>11010</v>
      </c>
      <c r="Y3259" s="38" t="s">
        <v>13091</v>
      </c>
      <c r="AA3259" s="39">
        <v>44024</v>
      </c>
      <c r="AB3259" s="39">
        <v>44753</v>
      </c>
      <c r="AC3259" s="38" t="s">
        <v>210</v>
      </c>
      <c r="AD3259" s="29">
        <v>100</v>
      </c>
      <c r="AE3259" s="29">
        <v>99</v>
      </c>
      <c r="AF3259" s="40">
        <v>1</v>
      </c>
      <c r="AJ3259" s="38" t="s">
        <v>11190</v>
      </c>
      <c r="AK3259" s="29" t="s">
        <v>6</v>
      </c>
      <c r="AL3259" s="39">
        <v>44241</v>
      </c>
      <c r="AM3259" s="29">
        <v>270320</v>
      </c>
      <c r="AN3259" s="29" t="s">
        <v>76</v>
      </c>
      <c r="AO3259" s="29">
        <v>60</v>
      </c>
      <c r="AP3259" s="29">
        <v>4.99</v>
      </c>
      <c r="AQ3259" s="29" t="s">
        <v>10</v>
      </c>
      <c r="AR3259" s="39">
        <v>44103</v>
      </c>
      <c r="AS3259" s="29">
        <v>244110</v>
      </c>
      <c r="AT3259" s="29" t="s">
        <v>76</v>
      </c>
      <c r="AU3259" s="29">
        <v>57</v>
      </c>
      <c r="AV3259" s="29">
        <v>1.32</v>
      </c>
      <c r="AW3259" s="42">
        <v>37085</v>
      </c>
      <c r="AX3259" s="43">
        <v>5164</v>
      </c>
      <c r="AY3259" s="43">
        <v>905</v>
      </c>
      <c r="AZ3259" s="44" t="s">
        <v>299</v>
      </c>
    </row>
    <row r="3260" spans="1:52" ht="12.75" customHeight="1" x14ac:dyDescent="0.2">
      <c r="A3260" s="27">
        <v>107927</v>
      </c>
      <c r="B3260" s="28" t="s">
        <v>13092</v>
      </c>
      <c r="C3260" s="29" t="s">
        <v>56</v>
      </c>
      <c r="D3260" s="30" t="s">
        <v>13093</v>
      </c>
      <c r="E3260" s="30" t="s">
        <v>13093</v>
      </c>
      <c r="F3260" s="31">
        <v>2001</v>
      </c>
      <c r="G3260" s="31" t="s">
        <v>90</v>
      </c>
      <c r="H3260" s="30" t="s">
        <v>59</v>
      </c>
      <c r="I3260" s="60">
        <v>1</v>
      </c>
      <c r="J3260" s="60"/>
      <c r="K3260" s="32">
        <v>1</v>
      </c>
      <c r="L3260" s="33">
        <v>127</v>
      </c>
      <c r="M3260" s="31" t="s">
        <v>60</v>
      </c>
      <c r="X3260" s="37" t="s">
        <v>13094</v>
      </c>
      <c r="Y3260" s="38" t="s">
        <v>13095</v>
      </c>
      <c r="AA3260" s="39">
        <v>39908</v>
      </c>
      <c r="AB3260" s="39">
        <v>47211</v>
      </c>
      <c r="AC3260" s="38" t="s">
        <v>210</v>
      </c>
      <c r="AD3260" s="29">
        <v>100</v>
      </c>
      <c r="AE3260" s="29">
        <v>99</v>
      </c>
      <c r="AF3260" s="40">
        <v>6</v>
      </c>
      <c r="AJ3260" s="38" t="s">
        <v>4005</v>
      </c>
      <c r="AK3260" s="29" t="s">
        <v>7</v>
      </c>
      <c r="AL3260" s="39">
        <v>42127</v>
      </c>
      <c r="AM3260" s="29">
        <v>260656</v>
      </c>
      <c r="AN3260" s="29" t="s">
        <v>76</v>
      </c>
      <c r="AO3260" s="29">
        <v>54</v>
      </c>
      <c r="AP3260" s="29">
        <v>4.37</v>
      </c>
      <c r="AQ3260" s="29" t="s">
        <v>10</v>
      </c>
      <c r="AR3260" s="39">
        <v>44110</v>
      </c>
      <c r="AS3260" s="29">
        <v>272140</v>
      </c>
      <c r="AT3260" s="29" t="s">
        <v>76</v>
      </c>
      <c r="AU3260" s="29">
        <v>16</v>
      </c>
      <c r="AV3260" s="29">
        <v>1.55</v>
      </c>
      <c r="AW3260" s="42">
        <v>37351</v>
      </c>
      <c r="AX3260" s="43">
        <v>95700</v>
      </c>
      <c r="AY3260" s="43">
        <v>17267</v>
      </c>
      <c r="AZ3260" s="44" t="s">
        <v>299</v>
      </c>
    </row>
    <row r="3261" spans="1:52" ht="12.75" customHeight="1" x14ac:dyDescent="0.2">
      <c r="A3261" s="27">
        <v>107928</v>
      </c>
      <c r="B3261" s="28" t="s">
        <v>13096</v>
      </c>
      <c r="C3261" s="29" t="s">
        <v>56</v>
      </c>
      <c r="D3261" s="30" t="s">
        <v>13097</v>
      </c>
      <c r="E3261" s="30" t="s">
        <v>13098</v>
      </c>
      <c r="F3261" s="31">
        <v>2000</v>
      </c>
      <c r="G3261" s="31" t="s">
        <v>2051</v>
      </c>
      <c r="H3261" s="30" t="s">
        <v>70</v>
      </c>
      <c r="I3261" s="60">
        <v>1</v>
      </c>
      <c r="J3261" s="60"/>
      <c r="K3261" s="32">
        <v>1</v>
      </c>
      <c r="L3261" s="33">
        <v>107</v>
      </c>
      <c r="M3261" s="31" t="s">
        <v>60</v>
      </c>
      <c r="X3261" s="37" t="s">
        <v>13099</v>
      </c>
      <c r="Y3261" s="38" t="s">
        <v>13100</v>
      </c>
      <c r="Z3261" s="29" t="s">
        <v>96</v>
      </c>
      <c r="AA3261" s="39">
        <v>39769</v>
      </c>
      <c r="AB3261" s="39">
        <v>44151</v>
      </c>
      <c r="AC3261" s="38" t="s">
        <v>210</v>
      </c>
      <c r="AD3261" s="29">
        <v>100</v>
      </c>
      <c r="AE3261" s="29">
        <v>99</v>
      </c>
      <c r="AF3261" s="40">
        <v>7</v>
      </c>
      <c r="AJ3261" s="38" t="s">
        <v>743</v>
      </c>
      <c r="AK3261" s="29" t="s">
        <v>6</v>
      </c>
      <c r="AL3261" s="39">
        <v>44149</v>
      </c>
      <c r="AM3261" s="29">
        <v>285139</v>
      </c>
      <c r="AN3261" s="29" t="s">
        <v>76</v>
      </c>
      <c r="AO3261" s="29">
        <v>34</v>
      </c>
      <c r="AP3261" s="29">
        <v>2.68</v>
      </c>
      <c r="AQ3261" s="29" t="s">
        <v>10</v>
      </c>
      <c r="AR3261" s="39">
        <v>44121</v>
      </c>
      <c r="AS3261" s="29">
        <v>245207</v>
      </c>
      <c r="AT3261" s="29" t="s">
        <v>76</v>
      </c>
      <c r="AU3261" s="29">
        <v>35</v>
      </c>
      <c r="AV3261" s="29">
        <v>0.74</v>
      </c>
      <c r="AW3261" s="42">
        <v>37211</v>
      </c>
      <c r="AX3261" s="43">
        <v>294997</v>
      </c>
      <c r="AY3261" s="43">
        <v>55483</v>
      </c>
      <c r="AZ3261" s="44" t="s">
        <v>299</v>
      </c>
    </row>
    <row r="3262" spans="1:52" ht="12.75" customHeight="1" x14ac:dyDescent="0.2">
      <c r="A3262" s="27">
        <v>107931</v>
      </c>
      <c r="B3262" s="28" t="s">
        <v>13101</v>
      </c>
      <c r="C3262" s="29" t="s">
        <v>56</v>
      </c>
      <c r="D3262" s="30" t="s">
        <v>13102</v>
      </c>
      <c r="E3262" s="30" t="s">
        <v>13103</v>
      </c>
      <c r="F3262" s="31">
        <v>2000</v>
      </c>
      <c r="G3262" s="31" t="s">
        <v>102</v>
      </c>
      <c r="H3262" s="30" t="s">
        <v>70</v>
      </c>
      <c r="I3262" s="60">
        <v>1</v>
      </c>
      <c r="J3262" s="60"/>
      <c r="K3262" s="32">
        <v>1</v>
      </c>
      <c r="L3262" s="33">
        <v>91</v>
      </c>
      <c r="M3262" s="31" t="s">
        <v>91</v>
      </c>
      <c r="X3262" s="37" t="s">
        <v>13104</v>
      </c>
      <c r="Y3262" s="38" t="s">
        <v>13105</v>
      </c>
      <c r="AA3262" s="39">
        <v>39566</v>
      </c>
      <c r="AB3262" s="39">
        <v>44313</v>
      </c>
      <c r="AC3262" s="38" t="s">
        <v>210</v>
      </c>
      <c r="AD3262" s="29">
        <v>100</v>
      </c>
      <c r="AE3262" s="29">
        <v>99</v>
      </c>
      <c r="AF3262" s="40">
        <v>10</v>
      </c>
      <c r="AH3262" s="39">
        <v>44314</v>
      </c>
      <c r="AI3262" s="39">
        <v>45409</v>
      </c>
      <c r="AJ3262" s="38" t="s">
        <v>2764</v>
      </c>
      <c r="AK3262" s="29" t="s">
        <v>7</v>
      </c>
      <c r="AL3262" s="39">
        <v>44232</v>
      </c>
      <c r="AM3262" s="29">
        <v>261303</v>
      </c>
      <c r="AN3262" s="29" t="s">
        <v>76</v>
      </c>
      <c r="AO3262" s="29">
        <v>75</v>
      </c>
      <c r="AP3262" s="29">
        <v>4.12</v>
      </c>
      <c r="AQ3262" s="29" t="s">
        <v>10</v>
      </c>
      <c r="AR3262" s="39">
        <v>44225</v>
      </c>
      <c r="AS3262" s="29">
        <v>130935</v>
      </c>
      <c r="AT3262" s="29" t="s">
        <v>85</v>
      </c>
      <c r="AU3262" s="29">
        <v>99</v>
      </c>
      <c r="AV3262" s="29">
        <v>0.61</v>
      </c>
      <c r="AW3262" s="42">
        <v>37008</v>
      </c>
      <c r="AX3262" s="43">
        <v>383099</v>
      </c>
      <c r="AY3262" s="43">
        <v>69092</v>
      </c>
      <c r="AZ3262" s="44" t="s">
        <v>299</v>
      </c>
    </row>
    <row r="3263" spans="1:52" ht="12.75" customHeight="1" x14ac:dyDescent="0.2">
      <c r="A3263" s="27">
        <v>107933</v>
      </c>
      <c r="B3263" s="28" t="s">
        <v>13106</v>
      </c>
      <c r="C3263" s="29" t="s">
        <v>56</v>
      </c>
      <c r="D3263" s="30" t="s">
        <v>13107</v>
      </c>
      <c r="E3263" s="30" t="s">
        <v>13107</v>
      </c>
      <c r="F3263" s="31">
        <v>2001</v>
      </c>
      <c r="G3263" s="31" t="s">
        <v>69</v>
      </c>
      <c r="H3263" s="30" t="s">
        <v>70</v>
      </c>
      <c r="I3263" s="60">
        <v>1</v>
      </c>
      <c r="J3263" s="60"/>
      <c r="K3263" s="32">
        <v>1</v>
      </c>
      <c r="L3263" s="33">
        <v>90</v>
      </c>
      <c r="M3263" s="31" t="s">
        <v>60</v>
      </c>
      <c r="X3263" s="37" t="s">
        <v>13108</v>
      </c>
      <c r="Y3263" s="38" t="s">
        <v>13109</v>
      </c>
      <c r="AA3263" s="39">
        <v>39692</v>
      </c>
      <c r="AB3263" s="39">
        <v>2958465</v>
      </c>
      <c r="AC3263" s="38" t="s">
        <v>210</v>
      </c>
      <c r="AD3263" s="29">
        <v>100</v>
      </c>
      <c r="AE3263" s="29">
        <v>99</v>
      </c>
      <c r="AF3263" s="40">
        <v>10</v>
      </c>
      <c r="AG3263" s="41" t="s">
        <v>64</v>
      </c>
      <c r="AJ3263" s="38" t="s">
        <v>817</v>
      </c>
      <c r="AK3263" s="29" t="s">
        <v>6</v>
      </c>
      <c r="AL3263" s="39">
        <v>43961</v>
      </c>
      <c r="AM3263" s="29">
        <v>285709</v>
      </c>
      <c r="AN3263" s="29" t="s">
        <v>76</v>
      </c>
      <c r="AO3263" s="29">
        <v>22</v>
      </c>
      <c r="AP3263" s="29">
        <v>1.51</v>
      </c>
      <c r="AQ3263" s="29" t="s">
        <v>75</v>
      </c>
      <c r="AR3263" s="39">
        <v>44094</v>
      </c>
      <c r="AS3263" s="29">
        <v>81802</v>
      </c>
      <c r="AT3263" s="29" t="s">
        <v>74</v>
      </c>
      <c r="AU3263" s="29">
        <v>42</v>
      </c>
      <c r="AV3263" s="29">
        <v>0.66</v>
      </c>
      <c r="AW3263" s="42">
        <v>37134</v>
      </c>
      <c r="AX3263" s="43">
        <v>95048</v>
      </c>
      <c r="AY3263" s="43">
        <v>15995</v>
      </c>
      <c r="AZ3263" s="44" t="s">
        <v>299</v>
      </c>
    </row>
    <row r="3264" spans="1:52" ht="12.75" customHeight="1" x14ac:dyDescent="0.2">
      <c r="A3264" s="27">
        <v>107934</v>
      </c>
      <c r="B3264" s="28" t="s">
        <v>13110</v>
      </c>
      <c r="C3264" s="29" t="s">
        <v>56</v>
      </c>
      <c r="D3264" s="30" t="s">
        <v>13111</v>
      </c>
      <c r="E3264" s="30" t="s">
        <v>13111</v>
      </c>
      <c r="F3264" s="31">
        <v>2001</v>
      </c>
      <c r="G3264" s="31" t="s">
        <v>69</v>
      </c>
      <c r="H3264" s="30" t="s">
        <v>70</v>
      </c>
      <c r="I3264" s="60">
        <v>1</v>
      </c>
      <c r="J3264" s="60"/>
      <c r="K3264" s="32">
        <v>1</v>
      </c>
      <c r="L3264" s="33">
        <v>106</v>
      </c>
      <c r="M3264" s="31" t="s">
        <v>109</v>
      </c>
      <c r="X3264" s="37" t="s">
        <v>13112</v>
      </c>
      <c r="Y3264" s="38" t="s">
        <v>13113</v>
      </c>
      <c r="AA3264" s="39">
        <v>39726</v>
      </c>
      <c r="AB3264" s="39">
        <v>2958465</v>
      </c>
      <c r="AC3264" s="38" t="s">
        <v>210</v>
      </c>
      <c r="AD3264" s="29">
        <v>100</v>
      </c>
      <c r="AE3264" s="29">
        <v>99</v>
      </c>
      <c r="AF3264" s="40">
        <v>10</v>
      </c>
      <c r="AG3264" s="41" t="s">
        <v>64</v>
      </c>
      <c r="AJ3264" s="38" t="s">
        <v>11672</v>
      </c>
      <c r="AK3264" s="29" t="s">
        <v>5</v>
      </c>
      <c r="AL3264" s="39">
        <v>43486</v>
      </c>
      <c r="AM3264" s="29">
        <v>240848</v>
      </c>
      <c r="AN3264" s="29" t="s">
        <v>503</v>
      </c>
      <c r="AO3264" s="29">
        <v>443</v>
      </c>
      <c r="AP3264" s="29">
        <v>6.97</v>
      </c>
      <c r="AQ3264" s="29" t="s">
        <v>75</v>
      </c>
      <c r="AR3264" s="39">
        <v>44119</v>
      </c>
      <c r="AS3264" s="29">
        <v>154827</v>
      </c>
      <c r="AT3264" s="29" t="s">
        <v>84</v>
      </c>
      <c r="AU3264" s="29">
        <v>96</v>
      </c>
      <c r="AV3264" s="29">
        <v>0.76</v>
      </c>
      <c r="AW3264" s="42">
        <v>37169</v>
      </c>
      <c r="AX3264" s="43">
        <v>1720909</v>
      </c>
      <c r="AY3264" s="43">
        <v>303299</v>
      </c>
      <c r="AZ3264" s="44" t="s">
        <v>299</v>
      </c>
    </row>
    <row r="3265" spans="1:52" ht="12.75" customHeight="1" x14ac:dyDescent="0.2">
      <c r="A3265" s="27">
        <v>108071</v>
      </c>
      <c r="B3265" s="28" t="s">
        <v>13114</v>
      </c>
      <c r="C3265" s="29" t="s">
        <v>56</v>
      </c>
      <c r="D3265" s="30" t="s">
        <v>13115</v>
      </c>
      <c r="E3265" s="30" t="s">
        <v>13115</v>
      </c>
      <c r="F3265" s="31">
        <v>2000</v>
      </c>
      <c r="G3265" s="31" t="s">
        <v>90</v>
      </c>
      <c r="H3265" s="30" t="s">
        <v>59</v>
      </c>
      <c r="I3265" s="60">
        <v>1</v>
      </c>
      <c r="J3265" s="60"/>
      <c r="K3265" s="32">
        <v>1</v>
      </c>
      <c r="L3265" s="33">
        <v>110</v>
      </c>
      <c r="M3265" s="31" t="s">
        <v>109</v>
      </c>
      <c r="X3265" s="37" t="s">
        <v>13116</v>
      </c>
      <c r="Y3265" s="38" t="s">
        <v>13117</v>
      </c>
      <c r="AA3265" s="39">
        <v>43709</v>
      </c>
      <c r="AB3265" s="39">
        <v>45535</v>
      </c>
      <c r="AC3265" s="38" t="s">
        <v>94</v>
      </c>
      <c r="AD3265" s="29">
        <v>100</v>
      </c>
      <c r="AE3265" s="29">
        <v>5</v>
      </c>
      <c r="AF3265" s="40">
        <v>2</v>
      </c>
      <c r="AG3265" s="41" t="s">
        <v>95</v>
      </c>
      <c r="AK3265" s="29" t="s">
        <v>5</v>
      </c>
      <c r="AL3265" s="39">
        <v>44016</v>
      </c>
      <c r="AM3265" s="29">
        <v>162615</v>
      </c>
      <c r="AN3265" s="29" t="s">
        <v>84</v>
      </c>
      <c r="AO3265" s="29">
        <v>920</v>
      </c>
      <c r="AP3265" s="29">
        <v>9.19</v>
      </c>
      <c r="AQ3265" s="29" t="s">
        <v>8</v>
      </c>
      <c r="AR3265" s="39">
        <v>43465</v>
      </c>
      <c r="AS3265" s="29">
        <v>224524</v>
      </c>
      <c r="AT3265" s="29" t="s">
        <v>503</v>
      </c>
      <c r="AU3265" s="29">
        <v>57</v>
      </c>
      <c r="AV3265" s="29">
        <v>0.37</v>
      </c>
      <c r="AW3265" s="42">
        <v>36945</v>
      </c>
      <c r="AX3265" s="43">
        <v>6351511</v>
      </c>
      <c r="AY3265" s="43">
        <v>1157252</v>
      </c>
      <c r="AZ3265" s="44" t="s">
        <v>205</v>
      </c>
    </row>
    <row r="3266" spans="1:52" ht="12.75" customHeight="1" x14ac:dyDescent="0.2">
      <c r="A3266" s="27">
        <v>108102</v>
      </c>
      <c r="B3266" s="28" t="s">
        <v>13118</v>
      </c>
      <c r="C3266" s="29" t="s">
        <v>56</v>
      </c>
      <c r="D3266" s="30" t="s">
        <v>13119</v>
      </c>
      <c r="E3266" s="30" t="s">
        <v>13119</v>
      </c>
      <c r="F3266" s="31">
        <v>2001</v>
      </c>
      <c r="G3266" s="31" t="s">
        <v>102</v>
      </c>
      <c r="H3266" s="30" t="s">
        <v>70</v>
      </c>
      <c r="I3266" s="60">
        <v>1</v>
      </c>
      <c r="J3266" s="60"/>
      <c r="K3266" s="32">
        <v>1</v>
      </c>
      <c r="L3266" s="33">
        <v>95</v>
      </c>
      <c r="M3266" s="31" t="s">
        <v>60</v>
      </c>
      <c r="X3266" s="37" t="s">
        <v>13120</v>
      </c>
      <c r="Y3266" s="38" t="s">
        <v>13121</v>
      </c>
      <c r="Z3266" s="29" t="s">
        <v>96</v>
      </c>
      <c r="AA3266" s="39">
        <v>43663</v>
      </c>
      <c r="AB3266" s="39">
        <v>43981</v>
      </c>
      <c r="AC3266" s="38" t="s">
        <v>2310</v>
      </c>
      <c r="AD3266" s="29">
        <v>100</v>
      </c>
      <c r="AE3266" s="29">
        <v>11</v>
      </c>
      <c r="AF3266" s="40">
        <v>3</v>
      </c>
      <c r="AG3266" s="41" t="s">
        <v>95</v>
      </c>
      <c r="AK3266" s="29" t="s">
        <v>7</v>
      </c>
      <c r="AL3266" s="39">
        <v>43907</v>
      </c>
      <c r="AM3266" s="29">
        <v>283455</v>
      </c>
      <c r="AN3266" s="29" t="s">
        <v>76</v>
      </c>
      <c r="AO3266" s="29">
        <v>44</v>
      </c>
      <c r="AP3266" s="29">
        <v>2.89</v>
      </c>
      <c r="AQ3266" s="29" t="s">
        <v>10</v>
      </c>
      <c r="AR3266" s="39">
        <v>43960</v>
      </c>
      <c r="AS3266" s="29">
        <v>264454</v>
      </c>
      <c r="AT3266" s="29" t="s">
        <v>76</v>
      </c>
      <c r="AU3266" s="29">
        <v>27</v>
      </c>
      <c r="AV3266" s="29">
        <v>1.24</v>
      </c>
      <c r="AW3266" s="42">
        <v>37232</v>
      </c>
      <c r="AX3266" s="43">
        <v>10155</v>
      </c>
      <c r="AY3266" s="43">
        <v>1860</v>
      </c>
      <c r="AZ3266" s="44" t="s">
        <v>7909</v>
      </c>
    </row>
    <row r="3267" spans="1:52" ht="12.75" customHeight="1" x14ac:dyDescent="0.2">
      <c r="A3267" s="27">
        <v>108144</v>
      </c>
      <c r="B3267" s="28" t="s">
        <v>13122</v>
      </c>
      <c r="C3267" s="29" t="s">
        <v>56</v>
      </c>
      <c r="D3267" s="30" t="s">
        <v>13123</v>
      </c>
      <c r="E3267" s="30" t="s">
        <v>13123</v>
      </c>
      <c r="F3267" s="31">
        <v>2000</v>
      </c>
      <c r="G3267" s="31" t="s">
        <v>69</v>
      </c>
      <c r="H3267" s="30" t="s">
        <v>70</v>
      </c>
      <c r="I3267" s="60">
        <v>1</v>
      </c>
      <c r="J3267" s="60"/>
      <c r="K3267" s="32">
        <v>1</v>
      </c>
      <c r="L3267" s="33">
        <v>85</v>
      </c>
      <c r="M3267" s="31" t="s">
        <v>91</v>
      </c>
      <c r="X3267" s="37" t="s">
        <v>13124</v>
      </c>
      <c r="Y3267" s="38" t="s">
        <v>13125</v>
      </c>
      <c r="AA3267" s="39">
        <v>40324</v>
      </c>
      <c r="AB3267" s="39">
        <v>2958465</v>
      </c>
      <c r="AC3267" s="38" t="s">
        <v>1103</v>
      </c>
      <c r="AD3267" s="29">
        <v>100</v>
      </c>
      <c r="AE3267" s="29">
        <v>99</v>
      </c>
      <c r="AF3267" s="40">
        <v>8</v>
      </c>
      <c r="AG3267" s="41" t="s">
        <v>64</v>
      </c>
      <c r="AJ3267" s="38" t="s">
        <v>13126</v>
      </c>
      <c r="AK3267" s="29" t="s">
        <v>7</v>
      </c>
      <c r="AL3267" s="39">
        <v>44060</v>
      </c>
      <c r="AM3267" s="29">
        <v>235122</v>
      </c>
      <c r="AN3267" s="29" t="s">
        <v>503</v>
      </c>
      <c r="AO3267" s="29">
        <v>239</v>
      </c>
      <c r="AP3267" s="29">
        <v>4.12</v>
      </c>
      <c r="AQ3267" s="29" t="s">
        <v>75</v>
      </c>
      <c r="AR3267" s="39">
        <v>44258</v>
      </c>
      <c r="AS3267" s="29">
        <v>134804</v>
      </c>
      <c r="AT3267" s="29" t="s">
        <v>85</v>
      </c>
      <c r="AU3267" s="29">
        <v>89</v>
      </c>
      <c r="AV3267" s="29">
        <v>0.62</v>
      </c>
      <c r="AW3267" s="42">
        <v>36917</v>
      </c>
      <c r="AX3267" s="43">
        <v>608083</v>
      </c>
      <c r="AY3267" s="43">
        <v>109164</v>
      </c>
      <c r="AZ3267" s="44" t="s">
        <v>11120</v>
      </c>
    </row>
    <row r="3268" spans="1:52" ht="12.75" customHeight="1" x14ac:dyDescent="0.2">
      <c r="A3268" s="27">
        <v>108178</v>
      </c>
      <c r="B3268" s="28" t="s">
        <v>13127</v>
      </c>
      <c r="C3268" s="29" t="s">
        <v>56</v>
      </c>
      <c r="D3268" s="30" t="s">
        <v>13128</v>
      </c>
      <c r="E3268" s="30" t="s">
        <v>13129</v>
      </c>
      <c r="F3268" s="31">
        <v>2000</v>
      </c>
      <c r="G3268" s="31" t="s">
        <v>102</v>
      </c>
      <c r="H3268" s="30" t="s">
        <v>70</v>
      </c>
      <c r="I3268" s="60">
        <v>1</v>
      </c>
      <c r="J3268" s="60"/>
      <c r="K3268" s="32">
        <v>1</v>
      </c>
      <c r="L3268" s="33">
        <v>105</v>
      </c>
      <c r="M3268" s="31" t="s">
        <v>527</v>
      </c>
      <c r="X3268" s="37" t="s">
        <v>12579</v>
      </c>
      <c r="Y3268" s="38" t="s">
        <v>13130</v>
      </c>
      <c r="AA3268" s="39">
        <v>43831</v>
      </c>
      <c r="AB3268" s="39">
        <v>44926</v>
      </c>
      <c r="AC3268" s="38" t="s">
        <v>614</v>
      </c>
      <c r="AD3268" s="29">
        <v>100</v>
      </c>
      <c r="AE3268" s="29">
        <v>4</v>
      </c>
      <c r="AF3268" s="40">
        <v>1</v>
      </c>
      <c r="AG3268" s="41" t="s">
        <v>95</v>
      </c>
      <c r="AK3268" s="29" t="s">
        <v>6</v>
      </c>
      <c r="AL3268" s="39">
        <v>43940</v>
      </c>
      <c r="AM3268" s="29">
        <v>211419</v>
      </c>
      <c r="AN3268" s="29" t="s">
        <v>113</v>
      </c>
      <c r="AO3268" s="29">
        <v>1856</v>
      </c>
      <c r="AP3268" s="29">
        <v>6.59</v>
      </c>
      <c r="AW3268" s="42">
        <v>36924</v>
      </c>
      <c r="AX3268" s="43">
        <v>10483053</v>
      </c>
      <c r="AY3268" s="43">
        <v>1864528</v>
      </c>
      <c r="AZ3268" s="44" t="s">
        <v>205</v>
      </c>
    </row>
    <row r="3269" spans="1:52" ht="12.75" customHeight="1" x14ac:dyDescent="0.2">
      <c r="A3269" s="27">
        <v>108179</v>
      </c>
      <c r="B3269" s="28" t="s">
        <v>13131</v>
      </c>
      <c r="C3269" s="29" t="s">
        <v>56</v>
      </c>
      <c r="D3269" s="30" t="s">
        <v>13132</v>
      </c>
      <c r="E3269" s="30" t="s">
        <v>13133</v>
      </c>
      <c r="F3269" s="31">
        <v>2000</v>
      </c>
      <c r="G3269" s="31" t="s">
        <v>102</v>
      </c>
      <c r="H3269" s="30" t="s">
        <v>59</v>
      </c>
      <c r="I3269" s="60">
        <v>1</v>
      </c>
      <c r="J3269" s="60"/>
      <c r="K3269" s="32">
        <v>1</v>
      </c>
      <c r="L3269" s="33">
        <v>123</v>
      </c>
      <c r="M3269" s="31" t="s">
        <v>109</v>
      </c>
      <c r="X3269" s="37" t="s">
        <v>11996</v>
      </c>
      <c r="Y3269" s="38" t="s">
        <v>13134</v>
      </c>
      <c r="AA3269" s="39">
        <v>42736</v>
      </c>
      <c r="AB3269" s="39">
        <v>44561</v>
      </c>
      <c r="AC3269" s="38" t="s">
        <v>144</v>
      </c>
      <c r="AD3269" s="29">
        <v>100</v>
      </c>
      <c r="AE3269" s="29">
        <v>7</v>
      </c>
      <c r="AF3269" s="40">
        <v>6</v>
      </c>
      <c r="AG3269" s="41" t="s">
        <v>95</v>
      </c>
      <c r="AJ3269" s="38" t="s">
        <v>12415</v>
      </c>
      <c r="AK3269" s="29" t="s">
        <v>5</v>
      </c>
      <c r="AL3269" s="39">
        <v>44072</v>
      </c>
      <c r="AM3269" s="29">
        <v>162116</v>
      </c>
      <c r="AN3269" s="29" t="s">
        <v>84</v>
      </c>
      <c r="AO3269" s="29">
        <v>949</v>
      </c>
      <c r="AP3269" s="29">
        <v>8.92</v>
      </c>
      <c r="AQ3269" s="29" t="s">
        <v>8</v>
      </c>
      <c r="AR3269" s="39">
        <v>43931</v>
      </c>
      <c r="AS3269" s="29">
        <v>172634</v>
      </c>
      <c r="AT3269" s="29" t="s">
        <v>126</v>
      </c>
      <c r="AU3269" s="29">
        <v>107</v>
      </c>
      <c r="AV3269" s="29">
        <v>0.54</v>
      </c>
      <c r="AW3269" s="42">
        <v>36966</v>
      </c>
      <c r="AX3269" s="43">
        <v>213547</v>
      </c>
      <c r="AY3269" s="43">
        <v>39664</v>
      </c>
      <c r="AZ3269" s="44" t="s">
        <v>267</v>
      </c>
    </row>
    <row r="3270" spans="1:52" ht="12.75" customHeight="1" x14ac:dyDescent="0.2">
      <c r="A3270" s="27">
        <v>108236</v>
      </c>
      <c r="B3270" s="28" t="s">
        <v>13135</v>
      </c>
      <c r="C3270" s="29" t="s">
        <v>56</v>
      </c>
      <c r="D3270" s="30" t="s">
        <v>13136</v>
      </c>
      <c r="E3270" s="30" t="s">
        <v>13136</v>
      </c>
      <c r="F3270" s="31">
        <v>2001</v>
      </c>
      <c r="G3270" s="31" t="s">
        <v>69</v>
      </c>
      <c r="H3270" s="30" t="s">
        <v>59</v>
      </c>
      <c r="I3270" s="60">
        <v>1</v>
      </c>
      <c r="J3270" s="60"/>
      <c r="K3270" s="32">
        <v>1</v>
      </c>
      <c r="L3270" s="33">
        <v>110</v>
      </c>
      <c r="M3270" s="31" t="s">
        <v>91</v>
      </c>
      <c r="X3270" s="37" t="s">
        <v>12532</v>
      </c>
      <c r="Y3270" s="38" t="s">
        <v>13137</v>
      </c>
      <c r="AA3270" s="39">
        <v>43814</v>
      </c>
      <c r="AB3270" s="39">
        <v>44561</v>
      </c>
      <c r="AC3270" s="38" t="s">
        <v>210</v>
      </c>
      <c r="AD3270" s="29">
        <v>100</v>
      </c>
      <c r="AE3270" s="29">
        <v>99</v>
      </c>
      <c r="AF3270" s="40">
        <v>0</v>
      </c>
      <c r="AJ3270" s="38" t="s">
        <v>11672</v>
      </c>
      <c r="AK3270" s="29" t="s">
        <v>7</v>
      </c>
      <c r="AL3270" s="39">
        <v>43508</v>
      </c>
      <c r="AM3270" s="29">
        <v>233506</v>
      </c>
      <c r="AN3270" s="29" t="s">
        <v>503</v>
      </c>
      <c r="AO3270" s="29">
        <v>278</v>
      </c>
      <c r="AP3270" s="29">
        <v>3.18</v>
      </c>
      <c r="AQ3270" s="29" t="s">
        <v>75</v>
      </c>
      <c r="AR3270" s="39">
        <v>44244</v>
      </c>
      <c r="AS3270" s="29">
        <v>114955</v>
      </c>
      <c r="AT3270" s="29" t="s">
        <v>85</v>
      </c>
      <c r="AU3270" s="29">
        <v>64</v>
      </c>
      <c r="AV3270" s="29">
        <v>0.47</v>
      </c>
      <c r="AW3270" s="42">
        <v>36959</v>
      </c>
      <c r="AX3270" s="43">
        <v>7689638</v>
      </c>
      <c r="AY3270" s="43">
        <v>1381888</v>
      </c>
      <c r="AZ3270" s="44" t="s">
        <v>299</v>
      </c>
    </row>
    <row r="3271" spans="1:52" ht="12.75" customHeight="1" x14ac:dyDescent="0.2">
      <c r="A3271" s="27">
        <v>108283</v>
      </c>
      <c r="B3271" s="28" t="s">
        <v>13138</v>
      </c>
      <c r="C3271" s="29" t="s">
        <v>56</v>
      </c>
      <c r="D3271" s="30" t="s">
        <v>13139</v>
      </c>
      <c r="E3271" s="30" t="s">
        <v>13139</v>
      </c>
      <c r="F3271" s="31">
        <v>2001</v>
      </c>
      <c r="G3271" s="31" t="s">
        <v>69</v>
      </c>
      <c r="H3271" s="30" t="s">
        <v>70</v>
      </c>
      <c r="I3271" s="60">
        <v>1</v>
      </c>
      <c r="J3271" s="60"/>
      <c r="K3271" s="32">
        <v>1</v>
      </c>
      <c r="L3271" s="33">
        <v>118</v>
      </c>
      <c r="M3271" s="31" t="s">
        <v>91</v>
      </c>
      <c r="X3271" s="37" t="s">
        <v>1124</v>
      </c>
      <c r="Y3271" s="38" t="s">
        <v>13140</v>
      </c>
      <c r="AA3271" s="39">
        <v>39501</v>
      </c>
      <c r="AB3271" s="39">
        <v>2958465</v>
      </c>
      <c r="AC3271" s="38" t="s">
        <v>210</v>
      </c>
      <c r="AD3271" s="29">
        <v>100</v>
      </c>
      <c r="AE3271" s="29">
        <v>99</v>
      </c>
      <c r="AF3271" s="40">
        <v>9</v>
      </c>
      <c r="AG3271" s="41" t="s">
        <v>64</v>
      </c>
      <c r="AJ3271" s="38" t="s">
        <v>13141</v>
      </c>
      <c r="AK3271" s="29" t="s">
        <v>7</v>
      </c>
      <c r="AL3271" s="39">
        <v>44215</v>
      </c>
      <c r="AM3271" s="29">
        <v>250101</v>
      </c>
      <c r="AN3271" s="29" t="s">
        <v>76</v>
      </c>
      <c r="AO3271" s="29">
        <v>137</v>
      </c>
      <c r="AP3271" s="29">
        <v>4.3499999999999996</v>
      </c>
      <c r="AQ3271" s="29" t="s">
        <v>75</v>
      </c>
      <c r="AR3271" s="39">
        <v>44243</v>
      </c>
      <c r="AS3271" s="29">
        <v>110207</v>
      </c>
      <c r="AT3271" s="29" t="s">
        <v>85</v>
      </c>
      <c r="AU3271" s="29">
        <v>54</v>
      </c>
      <c r="AV3271" s="29">
        <v>0.54</v>
      </c>
      <c r="AW3271" s="42">
        <v>36945</v>
      </c>
      <c r="AX3271" s="43">
        <v>1629624</v>
      </c>
      <c r="AY3271" s="43">
        <v>311974</v>
      </c>
      <c r="AZ3271" s="44" t="s">
        <v>299</v>
      </c>
    </row>
    <row r="3272" spans="1:52" ht="12.75" customHeight="1" x14ac:dyDescent="0.2">
      <c r="A3272" s="27">
        <v>108295</v>
      </c>
      <c r="B3272" s="28" t="s">
        <v>13142</v>
      </c>
      <c r="C3272" s="29" t="s">
        <v>56</v>
      </c>
      <c r="D3272" s="30" t="s">
        <v>13143</v>
      </c>
      <c r="E3272" s="30" t="s">
        <v>13143</v>
      </c>
      <c r="F3272" s="31">
        <v>2000</v>
      </c>
      <c r="G3272" s="31" t="s">
        <v>69</v>
      </c>
      <c r="H3272" s="30" t="s">
        <v>70</v>
      </c>
      <c r="I3272" s="60">
        <v>1</v>
      </c>
      <c r="J3272" s="60"/>
      <c r="K3272" s="32">
        <v>1</v>
      </c>
      <c r="L3272" s="33">
        <v>89</v>
      </c>
      <c r="M3272" s="31" t="s">
        <v>91</v>
      </c>
      <c r="X3272" s="37" t="s">
        <v>3497</v>
      </c>
      <c r="Y3272" s="38" t="s">
        <v>13144</v>
      </c>
      <c r="AA3272" s="39">
        <v>40324</v>
      </c>
      <c r="AB3272" s="39">
        <v>2958465</v>
      </c>
      <c r="AC3272" s="38" t="s">
        <v>1103</v>
      </c>
      <c r="AD3272" s="29">
        <v>100</v>
      </c>
      <c r="AE3272" s="29">
        <v>99</v>
      </c>
      <c r="AF3272" s="40">
        <v>8</v>
      </c>
      <c r="AG3272" s="41" t="s">
        <v>64</v>
      </c>
      <c r="AJ3272" s="38" t="s">
        <v>13141</v>
      </c>
      <c r="AK3272" s="29" t="s">
        <v>7</v>
      </c>
      <c r="AL3272" s="39">
        <v>44075</v>
      </c>
      <c r="AM3272" s="29">
        <v>233017</v>
      </c>
      <c r="AN3272" s="29" t="s">
        <v>503</v>
      </c>
      <c r="AO3272" s="29">
        <v>348</v>
      </c>
      <c r="AP3272" s="29">
        <v>4.49</v>
      </c>
      <c r="AQ3272" s="29" t="s">
        <v>75</v>
      </c>
      <c r="AR3272" s="39">
        <v>44110</v>
      </c>
      <c r="AS3272" s="29">
        <v>130220</v>
      </c>
      <c r="AT3272" s="29" t="s">
        <v>85</v>
      </c>
      <c r="AU3272" s="29">
        <v>134</v>
      </c>
      <c r="AV3272" s="29">
        <v>0.92</v>
      </c>
      <c r="AW3272" s="42">
        <v>36952</v>
      </c>
      <c r="AX3272" s="43">
        <v>280099</v>
      </c>
      <c r="AY3272" s="43">
        <v>52048</v>
      </c>
      <c r="AZ3272" s="44" t="s">
        <v>11120</v>
      </c>
    </row>
    <row r="3273" spans="1:52" ht="12.75" customHeight="1" x14ac:dyDescent="0.2">
      <c r="A3273" s="27">
        <v>108369</v>
      </c>
      <c r="B3273" s="28" t="s">
        <v>13145</v>
      </c>
      <c r="C3273" s="29" t="s">
        <v>56</v>
      </c>
      <c r="D3273" s="30" t="s">
        <v>13146</v>
      </c>
      <c r="E3273" s="30" t="s">
        <v>13147</v>
      </c>
      <c r="F3273" s="31">
        <v>2000</v>
      </c>
      <c r="G3273" s="31" t="s">
        <v>102</v>
      </c>
      <c r="H3273" s="30" t="s">
        <v>1013</v>
      </c>
      <c r="I3273" s="60">
        <v>1</v>
      </c>
      <c r="J3273" s="60"/>
      <c r="K3273" s="32">
        <v>1</v>
      </c>
      <c r="L3273" s="33">
        <v>135</v>
      </c>
      <c r="M3273" s="31" t="s">
        <v>91</v>
      </c>
      <c r="X3273" s="37" t="s">
        <v>6252</v>
      </c>
      <c r="Y3273" s="38" t="s">
        <v>13148</v>
      </c>
      <c r="AA3273" s="39">
        <v>42736</v>
      </c>
      <c r="AB3273" s="39">
        <v>44561</v>
      </c>
      <c r="AC3273" s="38" t="s">
        <v>144</v>
      </c>
      <c r="AD3273" s="29">
        <v>100</v>
      </c>
      <c r="AE3273" s="29">
        <v>7</v>
      </c>
      <c r="AF3273" s="40">
        <v>3</v>
      </c>
      <c r="AG3273" s="41" t="s">
        <v>95</v>
      </c>
      <c r="AJ3273" s="38" t="s">
        <v>567</v>
      </c>
      <c r="AK3273" s="29" t="s">
        <v>7</v>
      </c>
      <c r="AL3273" s="39">
        <v>43516</v>
      </c>
      <c r="AM3273" s="29">
        <v>234812</v>
      </c>
      <c r="AN3273" s="29" t="s">
        <v>76</v>
      </c>
      <c r="AO3273" s="29">
        <v>182</v>
      </c>
      <c r="AP3273" s="29">
        <v>2.8</v>
      </c>
      <c r="AQ3273" s="29" t="s">
        <v>10</v>
      </c>
      <c r="AR3273" s="39">
        <v>43751</v>
      </c>
      <c r="AS3273" s="29">
        <v>182628</v>
      </c>
      <c r="AT3273" s="29" t="s">
        <v>126</v>
      </c>
      <c r="AU3273" s="29">
        <v>216</v>
      </c>
      <c r="AV3273" s="29">
        <v>1.1299999999999999</v>
      </c>
      <c r="AW3273" s="42">
        <v>36952</v>
      </c>
      <c r="AX3273" s="43">
        <v>2450994</v>
      </c>
      <c r="AY3273" s="43">
        <v>433740</v>
      </c>
      <c r="AZ3273" s="44" t="s">
        <v>267</v>
      </c>
    </row>
    <row r="3274" spans="1:52" ht="12.75" customHeight="1" x14ac:dyDescent="0.2">
      <c r="A3274" s="27">
        <v>108374</v>
      </c>
      <c r="B3274" s="28" t="s">
        <v>13149</v>
      </c>
      <c r="C3274" s="29" t="s">
        <v>56</v>
      </c>
      <c r="D3274" s="30" t="s">
        <v>13150</v>
      </c>
      <c r="E3274" s="30" t="s">
        <v>13150</v>
      </c>
      <c r="F3274" s="31">
        <v>2001</v>
      </c>
      <c r="G3274" s="31" t="s">
        <v>69</v>
      </c>
      <c r="H3274" s="30" t="s">
        <v>59</v>
      </c>
      <c r="I3274" s="60">
        <v>1</v>
      </c>
      <c r="J3274" s="60"/>
      <c r="K3274" s="32">
        <v>1</v>
      </c>
      <c r="L3274" s="33">
        <v>117</v>
      </c>
      <c r="M3274" s="31" t="s">
        <v>60</v>
      </c>
      <c r="X3274" s="37" t="s">
        <v>13151</v>
      </c>
      <c r="Y3274" s="38" t="s">
        <v>13152</v>
      </c>
      <c r="AA3274" s="39">
        <v>43293</v>
      </c>
      <c r="AB3274" s="39">
        <v>2958465</v>
      </c>
      <c r="AC3274" s="38" t="s">
        <v>63</v>
      </c>
      <c r="AD3274" s="29">
        <v>100</v>
      </c>
      <c r="AE3274" s="29">
        <v>99</v>
      </c>
      <c r="AF3274" s="40">
        <v>1</v>
      </c>
      <c r="AG3274" s="41" t="s">
        <v>64</v>
      </c>
      <c r="AJ3274" s="38" t="s">
        <v>83</v>
      </c>
      <c r="AK3274" s="29" t="s">
        <v>7</v>
      </c>
      <c r="AL3274" s="39">
        <v>43664</v>
      </c>
      <c r="AM3274" s="29">
        <v>281812</v>
      </c>
      <c r="AN3274" s="29" t="s">
        <v>76</v>
      </c>
      <c r="AO3274" s="29">
        <v>28</v>
      </c>
      <c r="AP3274" s="29">
        <v>2.59</v>
      </c>
      <c r="AQ3274" s="29" t="s">
        <v>75</v>
      </c>
      <c r="AR3274" s="39">
        <v>43964</v>
      </c>
      <c r="AS3274" s="29">
        <v>260749</v>
      </c>
      <c r="AT3274" s="29" t="s">
        <v>76</v>
      </c>
      <c r="AU3274" s="29">
        <v>31</v>
      </c>
      <c r="AV3274" s="29">
        <v>1.5</v>
      </c>
      <c r="AW3274" s="42">
        <v>36960</v>
      </c>
      <c r="AX3274" s="43">
        <v>19156</v>
      </c>
      <c r="AY3274" s="43">
        <v>3805</v>
      </c>
      <c r="AZ3274" s="44" t="s">
        <v>212</v>
      </c>
    </row>
    <row r="3275" spans="1:52" ht="12.75" customHeight="1" x14ac:dyDescent="0.2">
      <c r="A3275" s="27">
        <v>108376</v>
      </c>
      <c r="B3275" s="28" t="s">
        <v>11035</v>
      </c>
      <c r="C3275" s="29" t="s">
        <v>185</v>
      </c>
      <c r="D3275" s="30" t="s">
        <v>13153</v>
      </c>
      <c r="E3275" s="30" t="s">
        <v>13153</v>
      </c>
      <c r="F3275" s="31">
        <v>2000</v>
      </c>
      <c r="G3275" s="31" t="s">
        <v>102</v>
      </c>
      <c r="H3275" s="30" t="s">
        <v>1013</v>
      </c>
      <c r="I3275" s="59"/>
      <c r="J3275" s="59">
        <f>K3275*L3275</f>
        <v>1440</v>
      </c>
      <c r="K3275" s="32">
        <v>24</v>
      </c>
      <c r="L3275" s="33">
        <v>60</v>
      </c>
      <c r="M3275" s="31" t="s">
        <v>109</v>
      </c>
      <c r="X3275" s="37" t="s">
        <v>10905</v>
      </c>
      <c r="Y3275" s="38" t="s">
        <v>13154</v>
      </c>
      <c r="AA3275" s="39">
        <v>43344</v>
      </c>
      <c r="AB3275" s="39">
        <v>44439</v>
      </c>
      <c r="AC3275" s="38" t="s">
        <v>10895</v>
      </c>
      <c r="AD3275" s="29">
        <v>100</v>
      </c>
      <c r="AE3275" s="29">
        <v>4</v>
      </c>
      <c r="AF3275" s="40">
        <v>1.96</v>
      </c>
      <c r="AG3275" s="41" t="s">
        <v>95</v>
      </c>
      <c r="AH3275" s="39">
        <v>44440</v>
      </c>
      <c r="AI3275" s="39">
        <v>44985</v>
      </c>
      <c r="AJ3275" s="38" t="s">
        <v>10896</v>
      </c>
      <c r="AK3275" s="29" t="s">
        <v>7</v>
      </c>
      <c r="AL3275" s="39">
        <v>42190</v>
      </c>
      <c r="AM3275" s="29">
        <v>120038</v>
      </c>
      <c r="AN3275" s="29" t="s">
        <v>85</v>
      </c>
      <c r="AO3275" s="29">
        <v>458</v>
      </c>
      <c r="AP3275" s="29">
        <v>4.0599999999999996</v>
      </c>
      <c r="AQ3275" s="29" t="s">
        <v>10</v>
      </c>
      <c r="AR3275" s="39">
        <v>44252</v>
      </c>
      <c r="AS3275" s="29">
        <v>71539</v>
      </c>
      <c r="AT3275" s="29" t="s">
        <v>74</v>
      </c>
      <c r="AU3275" s="29">
        <v>98</v>
      </c>
      <c r="AV3275" s="29">
        <v>1.74</v>
      </c>
    </row>
    <row r="3276" spans="1:52" ht="12.75" customHeight="1" x14ac:dyDescent="0.2">
      <c r="A3276" s="27">
        <v>108418</v>
      </c>
      <c r="B3276" s="28" t="s">
        <v>13155</v>
      </c>
      <c r="C3276" s="29" t="s">
        <v>4748</v>
      </c>
      <c r="D3276" s="30" t="s">
        <v>13156</v>
      </c>
      <c r="E3276" s="30" t="s">
        <v>13157</v>
      </c>
      <c r="F3276" s="31">
        <v>1999</v>
      </c>
      <c r="G3276" s="31" t="s">
        <v>102</v>
      </c>
      <c r="H3276" s="30" t="s">
        <v>952</v>
      </c>
      <c r="I3276" s="60">
        <v>1</v>
      </c>
      <c r="J3276" s="60"/>
      <c r="K3276" s="32">
        <v>1</v>
      </c>
      <c r="L3276" s="33">
        <v>93</v>
      </c>
      <c r="M3276" s="31" t="s">
        <v>109</v>
      </c>
      <c r="X3276" s="37" t="s">
        <v>12819</v>
      </c>
      <c r="Y3276" s="38" t="s">
        <v>13158</v>
      </c>
      <c r="AA3276" s="39">
        <v>37011</v>
      </c>
      <c r="AB3276" s="39">
        <v>2958465</v>
      </c>
      <c r="AC3276" s="38" t="s">
        <v>13159</v>
      </c>
      <c r="AD3276" s="29">
        <v>100</v>
      </c>
      <c r="AE3276" s="29">
        <v>99</v>
      </c>
      <c r="AF3276" s="40">
        <v>10</v>
      </c>
      <c r="AG3276" s="41" t="s">
        <v>64</v>
      </c>
      <c r="AK3276" s="29" t="s">
        <v>7</v>
      </c>
      <c r="AL3276" s="39">
        <v>44121</v>
      </c>
      <c r="AM3276" s="29">
        <v>164546</v>
      </c>
      <c r="AN3276" s="29" t="s">
        <v>84</v>
      </c>
      <c r="AO3276" s="29">
        <v>457</v>
      </c>
      <c r="AP3276" s="29">
        <v>3.3</v>
      </c>
      <c r="AQ3276" s="29" t="s">
        <v>8</v>
      </c>
      <c r="AR3276" s="39">
        <v>43927</v>
      </c>
      <c r="AS3276" s="29">
        <v>230017</v>
      </c>
      <c r="AT3276" s="29" t="s">
        <v>503</v>
      </c>
      <c r="AU3276" s="29">
        <v>173</v>
      </c>
      <c r="AV3276" s="29">
        <v>0.95</v>
      </c>
    </row>
    <row r="3277" spans="1:52" ht="12.75" customHeight="1" x14ac:dyDescent="0.2">
      <c r="A3277" s="27">
        <v>108429</v>
      </c>
      <c r="B3277" s="28" t="s">
        <v>13160</v>
      </c>
      <c r="C3277" s="29" t="s">
        <v>56</v>
      </c>
      <c r="D3277" s="30" t="s">
        <v>13161</v>
      </c>
      <c r="E3277" s="30" t="s">
        <v>13162</v>
      </c>
      <c r="F3277" s="31">
        <v>2001</v>
      </c>
      <c r="G3277" s="31" t="s">
        <v>102</v>
      </c>
      <c r="H3277" s="30" t="s">
        <v>1013</v>
      </c>
      <c r="I3277" s="60">
        <v>1</v>
      </c>
      <c r="J3277" s="60"/>
      <c r="K3277" s="32">
        <v>1</v>
      </c>
      <c r="L3277" s="33">
        <v>110</v>
      </c>
      <c r="M3277" s="31" t="s">
        <v>109</v>
      </c>
      <c r="X3277" s="37" t="s">
        <v>13163</v>
      </c>
      <c r="Y3277" s="38" t="s">
        <v>13164</v>
      </c>
      <c r="Z3277" s="29" t="s">
        <v>96</v>
      </c>
      <c r="AA3277" s="39">
        <v>42430</v>
      </c>
      <c r="AB3277" s="39">
        <v>44255</v>
      </c>
      <c r="AC3277" s="38" t="s">
        <v>144</v>
      </c>
      <c r="AD3277" s="29">
        <v>100</v>
      </c>
      <c r="AE3277" s="29">
        <v>7</v>
      </c>
      <c r="AF3277" s="40">
        <v>6</v>
      </c>
      <c r="AG3277" s="41" t="s">
        <v>95</v>
      </c>
      <c r="AJ3277" s="38" t="s">
        <v>567</v>
      </c>
      <c r="AK3277" s="29" t="s">
        <v>7</v>
      </c>
      <c r="AL3277" s="39">
        <v>44204</v>
      </c>
      <c r="AM3277" s="29">
        <v>245747</v>
      </c>
      <c r="AN3277" s="29" t="s">
        <v>76</v>
      </c>
      <c r="AO3277" s="29">
        <v>145</v>
      </c>
      <c r="AP3277" s="29">
        <v>3.38</v>
      </c>
      <c r="AQ3277" s="29" t="s">
        <v>10</v>
      </c>
      <c r="AR3277" s="39">
        <v>44242</v>
      </c>
      <c r="AS3277" s="29">
        <v>111307</v>
      </c>
      <c r="AT3277" s="29" t="s">
        <v>85</v>
      </c>
      <c r="AU3277" s="29">
        <v>78</v>
      </c>
      <c r="AV3277" s="29">
        <v>0.64</v>
      </c>
      <c r="AW3277" s="42">
        <v>36973</v>
      </c>
      <c r="AX3277" s="43">
        <v>2085941</v>
      </c>
      <c r="AY3277" s="43">
        <v>368058</v>
      </c>
      <c r="AZ3277" s="44" t="s">
        <v>12632</v>
      </c>
    </row>
    <row r="3278" spans="1:52" ht="12.75" customHeight="1" x14ac:dyDescent="0.2">
      <c r="A3278" s="27">
        <v>108436</v>
      </c>
      <c r="B3278" s="28" t="s">
        <v>13165</v>
      </c>
      <c r="C3278" s="29" t="s">
        <v>56</v>
      </c>
      <c r="D3278" s="30" t="s">
        <v>13166</v>
      </c>
      <c r="E3278" s="30" t="s">
        <v>13166</v>
      </c>
      <c r="F3278" s="31">
        <v>2001</v>
      </c>
      <c r="G3278" s="31" t="s">
        <v>69</v>
      </c>
      <c r="H3278" s="30" t="s">
        <v>70</v>
      </c>
      <c r="I3278" s="60">
        <v>1</v>
      </c>
      <c r="J3278" s="60"/>
      <c r="K3278" s="32">
        <v>1</v>
      </c>
      <c r="L3278" s="33">
        <v>91</v>
      </c>
      <c r="M3278" s="31" t="s">
        <v>60</v>
      </c>
      <c r="X3278" s="37" t="s">
        <v>5155</v>
      </c>
      <c r="Y3278" s="38" t="s">
        <v>13167</v>
      </c>
      <c r="AA3278" s="39">
        <v>39516</v>
      </c>
      <c r="AB3278" s="39">
        <v>2958465</v>
      </c>
      <c r="AC3278" s="38" t="s">
        <v>210</v>
      </c>
      <c r="AD3278" s="29">
        <v>100</v>
      </c>
      <c r="AE3278" s="29">
        <v>99</v>
      </c>
      <c r="AF3278" s="40">
        <v>6</v>
      </c>
      <c r="AG3278" s="41" t="s">
        <v>64</v>
      </c>
      <c r="AJ3278" s="38" t="s">
        <v>719</v>
      </c>
      <c r="AK3278" s="29" t="s">
        <v>7</v>
      </c>
      <c r="AL3278" s="39">
        <v>44226</v>
      </c>
      <c r="AM3278" s="29">
        <v>74403</v>
      </c>
      <c r="AN3278" s="29" t="s">
        <v>74</v>
      </c>
      <c r="AO3278" s="29">
        <v>67</v>
      </c>
      <c r="AP3278" s="29">
        <v>0.98</v>
      </c>
      <c r="AQ3278" s="29" t="s">
        <v>10</v>
      </c>
      <c r="AR3278" s="39">
        <v>44097</v>
      </c>
      <c r="AS3278" s="29">
        <v>85137</v>
      </c>
      <c r="AT3278" s="29" t="s">
        <v>74</v>
      </c>
      <c r="AU3278" s="29">
        <v>43</v>
      </c>
      <c r="AV3278" s="29">
        <v>0.78</v>
      </c>
      <c r="AW3278" s="42">
        <v>36959</v>
      </c>
      <c r="AX3278" s="43">
        <v>305422</v>
      </c>
      <c r="AY3278" s="43">
        <v>54193</v>
      </c>
      <c r="AZ3278" s="44" t="s">
        <v>299</v>
      </c>
    </row>
    <row r="3279" spans="1:52" ht="12.75" customHeight="1" x14ac:dyDescent="0.2">
      <c r="A3279" s="27">
        <v>108458</v>
      </c>
      <c r="B3279" s="28" t="s">
        <v>13168</v>
      </c>
      <c r="C3279" s="29" t="s">
        <v>56</v>
      </c>
      <c r="D3279" s="30" t="s">
        <v>13169</v>
      </c>
      <c r="E3279" s="30" t="s">
        <v>13169</v>
      </c>
      <c r="F3279" s="31">
        <v>2000</v>
      </c>
      <c r="G3279" s="31" t="s">
        <v>69</v>
      </c>
      <c r="H3279" s="30" t="s">
        <v>70</v>
      </c>
      <c r="I3279" s="60">
        <v>1</v>
      </c>
      <c r="J3279" s="60"/>
      <c r="K3279" s="32">
        <v>1</v>
      </c>
      <c r="L3279" s="33">
        <v>89</v>
      </c>
      <c r="M3279" s="31" t="s">
        <v>60</v>
      </c>
      <c r="X3279" s="37" t="s">
        <v>13170</v>
      </c>
      <c r="Y3279" s="38" t="s">
        <v>13171</v>
      </c>
      <c r="AA3279" s="39">
        <v>39470</v>
      </c>
      <c r="AB3279" s="39">
        <v>2958465</v>
      </c>
      <c r="AC3279" s="38" t="s">
        <v>210</v>
      </c>
      <c r="AD3279" s="29">
        <v>100</v>
      </c>
      <c r="AE3279" s="29">
        <v>99</v>
      </c>
      <c r="AF3279" s="40">
        <v>8</v>
      </c>
      <c r="AG3279" s="41" t="s">
        <v>64</v>
      </c>
      <c r="AJ3279" s="38" t="s">
        <v>817</v>
      </c>
      <c r="AK3279" s="29" t="s">
        <v>6</v>
      </c>
      <c r="AL3279" s="39">
        <v>43989</v>
      </c>
      <c r="AM3279" s="29">
        <v>271138</v>
      </c>
      <c r="AN3279" s="29" t="s">
        <v>76</v>
      </c>
      <c r="AO3279" s="29">
        <v>27</v>
      </c>
      <c r="AP3279" s="29">
        <v>2.2000000000000002</v>
      </c>
      <c r="AQ3279" s="29" t="s">
        <v>75</v>
      </c>
      <c r="AR3279" s="39">
        <v>44221</v>
      </c>
      <c r="AS3279" s="29">
        <v>70057</v>
      </c>
      <c r="AT3279" s="29" t="s">
        <v>74</v>
      </c>
      <c r="AU3279" s="29">
        <v>24</v>
      </c>
      <c r="AV3279" s="29">
        <v>0.45</v>
      </c>
      <c r="AW3279" s="42">
        <v>38314</v>
      </c>
      <c r="AX3279" s="43">
        <v>129</v>
      </c>
      <c r="AY3279" s="43">
        <v>28</v>
      </c>
      <c r="AZ3279" s="44" t="s">
        <v>299</v>
      </c>
    </row>
    <row r="3280" spans="1:52" ht="12.75" customHeight="1" x14ac:dyDescent="0.2">
      <c r="A3280" s="27">
        <v>108463</v>
      </c>
      <c r="B3280" s="28" t="s">
        <v>12110</v>
      </c>
      <c r="C3280" s="29" t="s">
        <v>185</v>
      </c>
      <c r="D3280" s="30" t="s">
        <v>13172</v>
      </c>
      <c r="E3280" s="30" t="s">
        <v>13173</v>
      </c>
      <c r="F3280" s="31">
        <v>1999</v>
      </c>
      <c r="G3280" s="31" t="s">
        <v>102</v>
      </c>
      <c r="H3280" s="30" t="s">
        <v>135</v>
      </c>
      <c r="I3280" s="59"/>
      <c r="J3280" s="59">
        <f>K3280*L3280</f>
        <v>1440</v>
      </c>
      <c r="K3280" s="32">
        <v>24</v>
      </c>
      <c r="L3280" s="33">
        <v>60</v>
      </c>
      <c r="M3280" s="31" t="s">
        <v>109</v>
      </c>
      <c r="X3280" s="37" t="s">
        <v>7715</v>
      </c>
      <c r="Y3280" s="38" t="s">
        <v>12469</v>
      </c>
      <c r="AA3280" s="39">
        <v>43831</v>
      </c>
      <c r="AB3280" s="39">
        <v>44561</v>
      </c>
      <c r="AC3280" s="38" t="s">
        <v>7688</v>
      </c>
      <c r="AD3280" s="29">
        <v>100</v>
      </c>
      <c r="AE3280" s="29">
        <v>3</v>
      </c>
      <c r="AF3280" s="40">
        <v>0.04</v>
      </c>
      <c r="AG3280" s="41" t="s">
        <v>95</v>
      </c>
      <c r="AJ3280" s="38" t="s">
        <v>3554</v>
      </c>
      <c r="AK3280" s="29" t="s">
        <v>7</v>
      </c>
      <c r="AL3280" s="39">
        <v>44258</v>
      </c>
      <c r="AM3280" s="29">
        <v>105725</v>
      </c>
      <c r="AN3280" s="29" t="s">
        <v>74</v>
      </c>
      <c r="AO3280" s="29">
        <v>92</v>
      </c>
      <c r="AP3280" s="29">
        <v>1.44</v>
      </c>
      <c r="AQ3280" s="29" t="s">
        <v>531</v>
      </c>
      <c r="AR3280" s="39">
        <v>43803</v>
      </c>
      <c r="AS3280" s="29">
        <v>62832</v>
      </c>
      <c r="AT3280" s="29" t="s">
        <v>74</v>
      </c>
      <c r="AU3280" s="29">
        <v>19</v>
      </c>
      <c r="AV3280" s="29">
        <v>0.54</v>
      </c>
    </row>
    <row r="3281" spans="1:52" ht="12.75" customHeight="1" x14ac:dyDescent="0.2">
      <c r="A3281" s="27">
        <v>108464</v>
      </c>
      <c r="B3281" s="28" t="s">
        <v>13174</v>
      </c>
      <c r="C3281" s="29" t="s">
        <v>56</v>
      </c>
      <c r="D3281" s="30" t="s">
        <v>13175</v>
      </c>
      <c r="E3281" s="30" t="s">
        <v>13175</v>
      </c>
      <c r="F3281" s="31">
        <v>2001</v>
      </c>
      <c r="G3281" s="31" t="s">
        <v>69</v>
      </c>
      <c r="H3281" s="30" t="s">
        <v>70</v>
      </c>
      <c r="I3281" s="60">
        <v>1</v>
      </c>
      <c r="J3281" s="60"/>
      <c r="K3281" s="32">
        <v>1</v>
      </c>
      <c r="L3281" s="33">
        <v>84</v>
      </c>
      <c r="M3281" s="31" t="s">
        <v>60</v>
      </c>
      <c r="X3281" s="37" t="s">
        <v>13176</v>
      </c>
      <c r="Y3281" s="38" t="s">
        <v>13177</v>
      </c>
      <c r="AA3281" s="39">
        <v>40342</v>
      </c>
      <c r="AB3281" s="39">
        <v>2958465</v>
      </c>
      <c r="AC3281" s="38" t="s">
        <v>1103</v>
      </c>
      <c r="AD3281" s="29">
        <v>100</v>
      </c>
      <c r="AE3281" s="29">
        <v>99</v>
      </c>
      <c r="AF3281" s="40">
        <v>3</v>
      </c>
      <c r="AG3281" s="41" t="s">
        <v>64</v>
      </c>
      <c r="AJ3281" s="38" t="s">
        <v>817</v>
      </c>
      <c r="AK3281" s="29" t="s">
        <v>6</v>
      </c>
      <c r="AL3281" s="39">
        <v>43722</v>
      </c>
      <c r="AM3281" s="29">
        <v>290945</v>
      </c>
      <c r="AN3281" s="29" t="s">
        <v>76</v>
      </c>
      <c r="AO3281" s="29">
        <v>21</v>
      </c>
      <c r="AP3281" s="29">
        <v>1.65</v>
      </c>
      <c r="AQ3281" s="29" t="s">
        <v>75</v>
      </c>
      <c r="AR3281" s="39">
        <v>44233</v>
      </c>
      <c r="AS3281" s="29">
        <v>70138</v>
      </c>
      <c r="AT3281" s="29" t="s">
        <v>74</v>
      </c>
      <c r="AU3281" s="29">
        <v>43</v>
      </c>
      <c r="AV3281" s="29">
        <v>0.88</v>
      </c>
      <c r="AW3281" s="42">
        <v>37785</v>
      </c>
      <c r="AX3281" s="43">
        <v>25597</v>
      </c>
      <c r="AY3281" s="43">
        <v>4910</v>
      </c>
      <c r="AZ3281" s="44" t="s">
        <v>299</v>
      </c>
    </row>
    <row r="3282" spans="1:52" ht="12.75" customHeight="1" x14ac:dyDescent="0.2">
      <c r="A3282" s="27">
        <v>108505</v>
      </c>
      <c r="B3282" s="28" t="s">
        <v>13178</v>
      </c>
      <c r="C3282" s="29" t="s">
        <v>56</v>
      </c>
      <c r="D3282" s="30" t="s">
        <v>13179</v>
      </c>
      <c r="E3282" s="30" t="s">
        <v>13180</v>
      </c>
      <c r="F3282" s="31">
        <v>1999</v>
      </c>
      <c r="G3282" s="31" t="s">
        <v>102</v>
      </c>
      <c r="H3282" s="30" t="s">
        <v>70</v>
      </c>
      <c r="I3282" s="60">
        <v>1</v>
      </c>
      <c r="J3282" s="60"/>
      <c r="K3282" s="32">
        <v>1</v>
      </c>
      <c r="L3282" s="33">
        <v>91</v>
      </c>
      <c r="M3282" s="31" t="s">
        <v>60</v>
      </c>
      <c r="X3282" s="37" t="s">
        <v>13181</v>
      </c>
      <c r="Y3282" s="38" t="s">
        <v>13182</v>
      </c>
      <c r="AA3282" s="39">
        <v>40324</v>
      </c>
      <c r="AB3282" s="39">
        <v>45834</v>
      </c>
      <c r="AC3282" s="38" t="s">
        <v>1103</v>
      </c>
      <c r="AD3282" s="29">
        <v>100</v>
      </c>
      <c r="AE3282" s="29">
        <v>21</v>
      </c>
      <c r="AF3282" s="40">
        <v>3</v>
      </c>
      <c r="AJ3282" s="38" t="s">
        <v>65</v>
      </c>
      <c r="AQ3282" s="29" t="s">
        <v>10</v>
      </c>
      <c r="AR3282" s="39">
        <v>44199</v>
      </c>
      <c r="AS3282" s="29">
        <v>264541</v>
      </c>
      <c r="AT3282" s="29" t="s">
        <v>76</v>
      </c>
      <c r="AU3282" s="29">
        <v>23</v>
      </c>
      <c r="AV3282" s="29">
        <v>1.45</v>
      </c>
    </row>
    <row r="3283" spans="1:52" ht="12.75" customHeight="1" x14ac:dyDescent="0.2">
      <c r="A3283" s="27">
        <v>108506</v>
      </c>
      <c r="B3283" s="28" t="s">
        <v>13183</v>
      </c>
      <c r="C3283" s="29" t="s">
        <v>56</v>
      </c>
      <c r="D3283" s="30" t="s">
        <v>13184</v>
      </c>
      <c r="E3283" s="30" t="s">
        <v>13185</v>
      </c>
      <c r="F3283" s="31">
        <v>2001</v>
      </c>
      <c r="G3283" s="31" t="s">
        <v>102</v>
      </c>
      <c r="H3283" s="30" t="s">
        <v>1013</v>
      </c>
      <c r="I3283" s="60">
        <v>1</v>
      </c>
      <c r="J3283" s="60"/>
      <c r="K3283" s="32">
        <v>1</v>
      </c>
      <c r="L3283" s="33">
        <v>122</v>
      </c>
      <c r="M3283" s="31" t="s">
        <v>91</v>
      </c>
      <c r="X3283" s="37" t="s">
        <v>13186</v>
      </c>
      <c r="Y3283" s="38" t="s">
        <v>13187</v>
      </c>
      <c r="AA3283" s="39">
        <v>43358</v>
      </c>
      <c r="AB3283" s="39">
        <v>44453</v>
      </c>
      <c r="AC3283" s="38" t="s">
        <v>4907</v>
      </c>
      <c r="AD3283" s="29">
        <v>100</v>
      </c>
      <c r="AE3283" s="29">
        <v>4</v>
      </c>
      <c r="AF3283" s="40">
        <v>3</v>
      </c>
      <c r="AG3283" s="41" t="s">
        <v>95</v>
      </c>
      <c r="AJ3283" s="38" t="s">
        <v>3897</v>
      </c>
      <c r="AK3283" s="29" t="s">
        <v>7</v>
      </c>
      <c r="AL3283" s="39">
        <v>43473</v>
      </c>
      <c r="AM3283" s="29">
        <v>233629</v>
      </c>
      <c r="AN3283" s="29" t="s">
        <v>503</v>
      </c>
      <c r="AO3283" s="29">
        <v>334</v>
      </c>
      <c r="AP3283" s="29">
        <v>4.45</v>
      </c>
      <c r="AQ3283" s="29" t="s">
        <v>10</v>
      </c>
      <c r="AR3283" s="39">
        <v>44227</v>
      </c>
      <c r="AS3283" s="29">
        <v>162219</v>
      </c>
      <c r="AT3283" s="29" t="s">
        <v>84</v>
      </c>
      <c r="AU3283" s="29">
        <v>285</v>
      </c>
      <c r="AV3283" s="29">
        <v>1.54</v>
      </c>
      <c r="AW3283" s="42">
        <v>36994</v>
      </c>
      <c r="AX3283" s="43">
        <v>2082007</v>
      </c>
      <c r="AY3283" s="43">
        <v>363841</v>
      </c>
      <c r="AZ3283" s="44" t="s">
        <v>1134</v>
      </c>
    </row>
    <row r="3284" spans="1:52" ht="12.75" customHeight="1" x14ac:dyDescent="0.2">
      <c r="A3284" s="27">
        <v>108508</v>
      </c>
      <c r="B3284" s="28" t="s">
        <v>13188</v>
      </c>
      <c r="C3284" s="29" t="s">
        <v>56</v>
      </c>
      <c r="D3284" s="30" t="s">
        <v>13189</v>
      </c>
      <c r="E3284" s="30" t="s">
        <v>13190</v>
      </c>
      <c r="F3284" s="31">
        <v>2000</v>
      </c>
      <c r="G3284" s="31" t="s">
        <v>102</v>
      </c>
      <c r="H3284" s="30" t="s">
        <v>135</v>
      </c>
      <c r="I3284" s="60">
        <v>1</v>
      </c>
      <c r="J3284" s="60"/>
      <c r="K3284" s="32">
        <v>1</v>
      </c>
      <c r="L3284" s="33">
        <v>109</v>
      </c>
      <c r="M3284" s="31" t="s">
        <v>109</v>
      </c>
      <c r="X3284" s="37" t="s">
        <v>11322</v>
      </c>
      <c r="Y3284" s="38" t="s">
        <v>13191</v>
      </c>
      <c r="AA3284" s="39">
        <v>43102</v>
      </c>
      <c r="AB3284" s="39">
        <v>44927</v>
      </c>
      <c r="AC3284" s="38" t="s">
        <v>144</v>
      </c>
      <c r="AD3284" s="29">
        <v>100</v>
      </c>
      <c r="AE3284" s="29">
        <v>7</v>
      </c>
      <c r="AF3284" s="40">
        <v>5</v>
      </c>
      <c r="AG3284" s="41" t="s">
        <v>95</v>
      </c>
      <c r="AJ3284" s="38" t="s">
        <v>12415</v>
      </c>
      <c r="AK3284" s="29" t="s">
        <v>5</v>
      </c>
      <c r="AL3284" s="39">
        <v>44189</v>
      </c>
      <c r="AM3284" s="29">
        <v>162747</v>
      </c>
      <c r="AN3284" s="29" t="s">
        <v>84</v>
      </c>
      <c r="AO3284" s="29">
        <v>1370</v>
      </c>
      <c r="AP3284" s="29">
        <v>8.36</v>
      </c>
      <c r="AQ3284" s="29" t="s">
        <v>8</v>
      </c>
      <c r="AR3284" s="39">
        <v>43939</v>
      </c>
      <c r="AS3284" s="29">
        <v>124406</v>
      </c>
      <c r="AT3284" s="29" t="s">
        <v>85</v>
      </c>
      <c r="AU3284" s="29">
        <v>167</v>
      </c>
      <c r="AV3284" s="29">
        <v>0.81</v>
      </c>
      <c r="AW3284" s="42">
        <v>36980</v>
      </c>
      <c r="AX3284" s="43">
        <v>1038222</v>
      </c>
      <c r="AY3284" s="43">
        <v>179614</v>
      </c>
      <c r="AZ3284" s="44" t="s">
        <v>267</v>
      </c>
    </row>
    <row r="3285" spans="1:52" ht="12.75" customHeight="1" x14ac:dyDescent="0.2">
      <c r="A3285" s="27">
        <v>108524</v>
      </c>
      <c r="B3285" s="28" t="s">
        <v>13192</v>
      </c>
      <c r="C3285" s="29" t="s">
        <v>4748</v>
      </c>
      <c r="D3285" s="30" t="s">
        <v>13193</v>
      </c>
      <c r="E3285" s="30" t="s">
        <v>13194</v>
      </c>
      <c r="F3285" s="31">
        <v>2001</v>
      </c>
      <c r="G3285" s="31" t="s">
        <v>102</v>
      </c>
      <c r="H3285" s="30" t="s">
        <v>59</v>
      </c>
      <c r="I3285" s="60">
        <v>1</v>
      </c>
      <c r="J3285" s="60"/>
      <c r="K3285" s="32">
        <v>1</v>
      </c>
      <c r="L3285" s="33">
        <v>120</v>
      </c>
      <c r="M3285" s="31" t="s">
        <v>527</v>
      </c>
      <c r="X3285" s="37" t="s">
        <v>11865</v>
      </c>
      <c r="Y3285" s="38" t="s">
        <v>13195</v>
      </c>
      <c r="AA3285" s="39">
        <v>43466</v>
      </c>
      <c r="AB3285" s="39">
        <v>45291</v>
      </c>
      <c r="AC3285" s="38" t="s">
        <v>94</v>
      </c>
      <c r="AD3285" s="29">
        <v>100</v>
      </c>
      <c r="AE3285" s="29">
        <v>5</v>
      </c>
      <c r="AF3285" s="40">
        <v>3</v>
      </c>
      <c r="AG3285" s="41" t="s">
        <v>95</v>
      </c>
      <c r="AJ3285" s="38" t="s">
        <v>13196</v>
      </c>
      <c r="AK3285" s="29" t="s">
        <v>6</v>
      </c>
      <c r="AL3285" s="39">
        <v>44192</v>
      </c>
      <c r="AM3285" s="29">
        <v>134532</v>
      </c>
      <c r="AN3285" s="29" t="s">
        <v>85</v>
      </c>
      <c r="AO3285" s="29">
        <v>894</v>
      </c>
      <c r="AP3285" s="29">
        <v>4.7</v>
      </c>
      <c r="AQ3285" s="29" t="s">
        <v>8</v>
      </c>
      <c r="AR3285" s="39">
        <v>44256</v>
      </c>
      <c r="AS3285" s="29">
        <v>180119</v>
      </c>
      <c r="AT3285" s="29" t="s">
        <v>126</v>
      </c>
      <c r="AU3285" s="29">
        <v>96</v>
      </c>
      <c r="AV3285" s="29">
        <v>0.54</v>
      </c>
    </row>
    <row r="3286" spans="1:52" ht="12.75" customHeight="1" x14ac:dyDescent="0.2">
      <c r="A3286" s="27">
        <v>108550</v>
      </c>
      <c r="B3286" s="28" t="s">
        <v>13197</v>
      </c>
      <c r="C3286" s="29" t="s">
        <v>56</v>
      </c>
      <c r="D3286" s="30" t="s">
        <v>13198</v>
      </c>
      <c r="E3286" s="30" t="s">
        <v>13199</v>
      </c>
      <c r="F3286" s="31">
        <v>2004</v>
      </c>
      <c r="G3286" s="31" t="s">
        <v>102</v>
      </c>
      <c r="H3286" s="30" t="s">
        <v>59</v>
      </c>
      <c r="I3286" s="60">
        <v>1</v>
      </c>
      <c r="J3286" s="60"/>
      <c r="K3286" s="32">
        <v>1</v>
      </c>
      <c r="L3286" s="33">
        <v>95</v>
      </c>
      <c r="M3286" s="31" t="s">
        <v>60</v>
      </c>
      <c r="X3286" s="37" t="s">
        <v>13200</v>
      </c>
      <c r="Y3286" s="38" t="s">
        <v>13201</v>
      </c>
      <c r="AA3286" s="39">
        <v>39755</v>
      </c>
      <c r="AB3286" s="39">
        <v>2958465</v>
      </c>
      <c r="AC3286" s="38" t="s">
        <v>13202</v>
      </c>
      <c r="AD3286" s="29">
        <v>100</v>
      </c>
      <c r="AE3286" s="29">
        <v>99</v>
      </c>
      <c r="AF3286" s="40">
        <v>6</v>
      </c>
      <c r="AG3286" s="41" t="s">
        <v>64</v>
      </c>
      <c r="AJ3286" s="38" t="s">
        <v>601</v>
      </c>
      <c r="AK3286" s="29" t="s">
        <v>7</v>
      </c>
      <c r="AL3286" s="39">
        <v>42871</v>
      </c>
      <c r="AM3286" s="29">
        <v>274132</v>
      </c>
      <c r="AN3286" s="29" t="s">
        <v>76</v>
      </c>
      <c r="AO3286" s="29">
        <v>5</v>
      </c>
      <c r="AP3286" s="29">
        <v>0.57999999999999996</v>
      </c>
      <c r="AQ3286" s="29" t="s">
        <v>10</v>
      </c>
      <c r="AR3286" s="39">
        <v>44161</v>
      </c>
      <c r="AS3286" s="29">
        <v>244849</v>
      </c>
      <c r="AT3286" s="29" t="s">
        <v>76</v>
      </c>
      <c r="AU3286" s="29">
        <v>77</v>
      </c>
      <c r="AV3286" s="29">
        <v>1.77</v>
      </c>
      <c r="AW3286" s="42">
        <v>39024</v>
      </c>
      <c r="AX3286" s="43">
        <v>1398142</v>
      </c>
      <c r="AY3286" s="43">
        <v>229092</v>
      </c>
      <c r="AZ3286" s="44" t="s">
        <v>7909</v>
      </c>
    </row>
    <row r="3287" spans="1:52" ht="12.75" customHeight="1" x14ac:dyDescent="0.2">
      <c r="A3287" s="27">
        <v>108636</v>
      </c>
      <c r="B3287" s="28" t="s">
        <v>13203</v>
      </c>
      <c r="C3287" s="29" t="s">
        <v>56</v>
      </c>
      <c r="D3287" s="30" t="s">
        <v>13204</v>
      </c>
      <c r="E3287" s="30" t="s">
        <v>13205</v>
      </c>
      <c r="F3287" s="31">
        <v>2001</v>
      </c>
      <c r="G3287" s="31" t="s">
        <v>102</v>
      </c>
      <c r="H3287" s="30" t="s">
        <v>59</v>
      </c>
      <c r="I3287" s="60">
        <v>1</v>
      </c>
      <c r="J3287" s="60"/>
      <c r="K3287" s="32">
        <v>1</v>
      </c>
      <c r="L3287" s="33">
        <v>121</v>
      </c>
      <c r="M3287" s="31" t="s">
        <v>91</v>
      </c>
      <c r="X3287" s="37" t="s">
        <v>13206</v>
      </c>
      <c r="Y3287" s="38" t="s">
        <v>13207</v>
      </c>
      <c r="AA3287" s="39">
        <v>43831</v>
      </c>
      <c r="AB3287" s="39">
        <v>45657</v>
      </c>
      <c r="AC3287" s="38" t="s">
        <v>144</v>
      </c>
      <c r="AD3287" s="29">
        <v>100</v>
      </c>
      <c r="AE3287" s="29">
        <v>7</v>
      </c>
      <c r="AF3287" s="40">
        <v>0</v>
      </c>
      <c r="AG3287" s="41" t="s">
        <v>95</v>
      </c>
      <c r="AJ3287" s="38" t="s">
        <v>12265</v>
      </c>
      <c r="AK3287" s="29" t="s">
        <v>7</v>
      </c>
      <c r="AL3287" s="39">
        <v>43753</v>
      </c>
      <c r="AM3287" s="29">
        <v>234026</v>
      </c>
      <c r="AN3287" s="29" t="s">
        <v>503</v>
      </c>
      <c r="AO3287" s="29">
        <v>268</v>
      </c>
      <c r="AP3287" s="29">
        <v>3.51</v>
      </c>
      <c r="AQ3287" s="29" t="s">
        <v>8</v>
      </c>
      <c r="AR3287" s="39">
        <v>43734</v>
      </c>
      <c r="AS3287" s="29">
        <v>212034</v>
      </c>
      <c r="AT3287" s="29" t="s">
        <v>113</v>
      </c>
      <c r="AU3287" s="29">
        <v>198</v>
      </c>
      <c r="AV3287" s="29">
        <v>0.91</v>
      </c>
      <c r="AW3287" s="42">
        <v>36993</v>
      </c>
      <c r="AX3287" s="43">
        <v>1900493</v>
      </c>
      <c r="AY3287" s="43">
        <v>330411</v>
      </c>
      <c r="AZ3287" s="44" t="s">
        <v>267</v>
      </c>
    </row>
    <row r="3288" spans="1:52" ht="12.75" customHeight="1" x14ac:dyDescent="0.2">
      <c r="A3288" s="27">
        <v>108731</v>
      </c>
      <c r="B3288" s="28" t="s">
        <v>13208</v>
      </c>
      <c r="C3288" s="29" t="s">
        <v>56</v>
      </c>
      <c r="D3288" s="30" t="s">
        <v>13209</v>
      </c>
      <c r="E3288" s="30" t="s">
        <v>13210</v>
      </c>
      <c r="F3288" s="31">
        <v>2001</v>
      </c>
      <c r="G3288" s="31" t="s">
        <v>102</v>
      </c>
      <c r="H3288" s="30" t="s">
        <v>1013</v>
      </c>
      <c r="I3288" s="60">
        <v>1</v>
      </c>
      <c r="J3288" s="60"/>
      <c r="K3288" s="32">
        <v>1</v>
      </c>
      <c r="L3288" s="33">
        <v>103</v>
      </c>
      <c r="M3288" s="31" t="s">
        <v>109</v>
      </c>
      <c r="X3288" s="37" t="s">
        <v>12880</v>
      </c>
      <c r="Y3288" s="38" t="s">
        <v>13211</v>
      </c>
      <c r="AA3288" s="39">
        <v>42980</v>
      </c>
      <c r="AB3288" s="39">
        <v>44805</v>
      </c>
      <c r="AC3288" s="38" t="s">
        <v>144</v>
      </c>
      <c r="AD3288" s="29">
        <v>100</v>
      </c>
      <c r="AE3288" s="29">
        <v>7</v>
      </c>
      <c r="AF3288" s="40">
        <v>1</v>
      </c>
      <c r="AG3288" s="41" t="s">
        <v>95</v>
      </c>
      <c r="AJ3288" s="38" t="s">
        <v>10123</v>
      </c>
      <c r="AK3288" s="29" t="s">
        <v>7</v>
      </c>
      <c r="AL3288" s="39">
        <v>42763</v>
      </c>
      <c r="AM3288" s="29">
        <v>212000</v>
      </c>
      <c r="AN3288" s="29" t="s">
        <v>113</v>
      </c>
      <c r="AO3288" s="29">
        <v>790</v>
      </c>
      <c r="AP3288" s="29">
        <v>3.33</v>
      </c>
      <c r="AQ3288" s="29" t="s">
        <v>95</v>
      </c>
      <c r="AR3288" s="39">
        <v>44100</v>
      </c>
      <c r="AS3288" s="29">
        <v>235201</v>
      </c>
      <c r="AT3288" s="29" t="s">
        <v>503</v>
      </c>
      <c r="AU3288" s="29">
        <v>123</v>
      </c>
      <c r="AV3288" s="29">
        <v>1.51</v>
      </c>
      <c r="AW3288" s="42">
        <v>37008</v>
      </c>
      <c r="AX3288" s="43">
        <v>501922</v>
      </c>
      <c r="AY3288" s="43">
        <v>87729</v>
      </c>
      <c r="AZ3288" s="44" t="s">
        <v>267</v>
      </c>
    </row>
    <row r="3289" spans="1:52" ht="12.75" customHeight="1" x14ac:dyDescent="0.2">
      <c r="A3289" s="27">
        <v>108749</v>
      </c>
      <c r="B3289" s="28" t="s">
        <v>13212</v>
      </c>
      <c r="C3289" s="29" t="s">
        <v>56</v>
      </c>
      <c r="D3289" s="30" t="s">
        <v>13213</v>
      </c>
      <c r="E3289" s="30" t="s">
        <v>13214</v>
      </c>
      <c r="F3289" s="31">
        <v>2001</v>
      </c>
      <c r="G3289" s="31" t="s">
        <v>102</v>
      </c>
      <c r="H3289" s="30" t="s">
        <v>103</v>
      </c>
      <c r="I3289" s="60">
        <v>1</v>
      </c>
      <c r="J3289" s="60"/>
      <c r="K3289" s="32">
        <v>1</v>
      </c>
      <c r="L3289" s="33">
        <v>128</v>
      </c>
      <c r="M3289" s="31" t="s">
        <v>193</v>
      </c>
      <c r="X3289" s="37" t="s">
        <v>12568</v>
      </c>
      <c r="Y3289" s="38" t="s">
        <v>12569</v>
      </c>
      <c r="AA3289" s="39">
        <v>43586</v>
      </c>
      <c r="AB3289" s="39">
        <v>45412</v>
      </c>
      <c r="AC3289" s="38" t="s">
        <v>94</v>
      </c>
      <c r="AD3289" s="29">
        <v>100</v>
      </c>
      <c r="AE3289" s="29">
        <v>5</v>
      </c>
      <c r="AF3289" s="40">
        <v>1</v>
      </c>
      <c r="AG3289" s="41" t="s">
        <v>95</v>
      </c>
      <c r="AJ3289" s="38" t="s">
        <v>5077</v>
      </c>
      <c r="AK3289" s="29" t="s">
        <v>6</v>
      </c>
      <c r="AL3289" s="39">
        <v>43905</v>
      </c>
      <c r="AM3289" s="29">
        <v>233118</v>
      </c>
      <c r="AN3289" s="29" t="s">
        <v>503</v>
      </c>
      <c r="AO3289" s="29">
        <v>901</v>
      </c>
      <c r="AP3289" s="29">
        <v>7.97</v>
      </c>
      <c r="AW3289" s="42">
        <v>37022</v>
      </c>
      <c r="AX3289" s="43">
        <v>6831941</v>
      </c>
      <c r="AY3289" s="43">
        <v>1226016</v>
      </c>
      <c r="AZ3289" s="44" t="s">
        <v>6211</v>
      </c>
    </row>
    <row r="3290" spans="1:52" ht="12.75" customHeight="1" x14ac:dyDescent="0.2">
      <c r="A3290" s="27">
        <v>108756</v>
      </c>
      <c r="B3290" s="28" t="s">
        <v>13215</v>
      </c>
      <c r="C3290" s="29" t="s">
        <v>56</v>
      </c>
      <c r="D3290" s="30" t="s">
        <v>13216</v>
      </c>
      <c r="E3290" s="30" t="s">
        <v>13216</v>
      </c>
      <c r="F3290" s="31">
        <v>2001</v>
      </c>
      <c r="G3290" s="31" t="s">
        <v>102</v>
      </c>
      <c r="H3290" s="30" t="s">
        <v>1013</v>
      </c>
      <c r="I3290" s="60">
        <v>1</v>
      </c>
      <c r="J3290" s="60"/>
      <c r="K3290" s="32">
        <v>1</v>
      </c>
      <c r="L3290" s="33">
        <v>95</v>
      </c>
      <c r="M3290" s="31" t="s">
        <v>60</v>
      </c>
      <c r="X3290" s="37" t="s">
        <v>11300</v>
      </c>
      <c r="Y3290" s="38" t="s">
        <v>13217</v>
      </c>
      <c r="AA3290" s="39">
        <v>40324</v>
      </c>
      <c r="AB3290" s="39">
        <v>46002</v>
      </c>
      <c r="AC3290" s="38" t="s">
        <v>1103</v>
      </c>
      <c r="AD3290" s="29">
        <v>100</v>
      </c>
      <c r="AE3290" s="29">
        <v>21</v>
      </c>
      <c r="AF3290" s="40">
        <v>10</v>
      </c>
      <c r="AJ3290" s="38" t="s">
        <v>632</v>
      </c>
      <c r="AK3290" s="29" t="s">
        <v>7</v>
      </c>
      <c r="AL3290" s="39">
        <v>42589</v>
      </c>
      <c r="AM3290" s="29">
        <v>270518</v>
      </c>
      <c r="AN3290" s="29" t="s">
        <v>76</v>
      </c>
      <c r="AO3290" s="29">
        <v>17</v>
      </c>
      <c r="AP3290" s="29">
        <v>1.59</v>
      </c>
      <c r="AQ3290" s="29" t="s">
        <v>10</v>
      </c>
      <c r="AR3290" s="39">
        <v>44257</v>
      </c>
      <c r="AS3290" s="29">
        <v>273521</v>
      </c>
      <c r="AT3290" s="29" t="s">
        <v>76</v>
      </c>
      <c r="AU3290" s="29">
        <v>23</v>
      </c>
      <c r="AV3290" s="29">
        <v>2.5099999999999998</v>
      </c>
      <c r="AW3290" s="42">
        <v>37022</v>
      </c>
      <c r="AX3290" s="43">
        <v>18017</v>
      </c>
      <c r="AY3290" s="43">
        <v>3574</v>
      </c>
      <c r="AZ3290" s="44" t="s">
        <v>11120</v>
      </c>
    </row>
    <row r="3291" spans="1:52" ht="12.75" customHeight="1" x14ac:dyDescent="0.2">
      <c r="A3291" s="27">
        <v>108758</v>
      </c>
      <c r="B3291" s="28" t="s">
        <v>13218</v>
      </c>
      <c r="C3291" s="29" t="s">
        <v>56</v>
      </c>
      <c r="D3291" s="30" t="s">
        <v>13219</v>
      </c>
      <c r="E3291" s="30" t="s">
        <v>13220</v>
      </c>
      <c r="F3291" s="31">
        <v>2000</v>
      </c>
      <c r="G3291" s="31" t="s">
        <v>102</v>
      </c>
      <c r="H3291" s="30" t="s">
        <v>1013</v>
      </c>
      <c r="I3291" s="60">
        <v>1</v>
      </c>
      <c r="J3291" s="60"/>
      <c r="K3291" s="32">
        <v>1</v>
      </c>
      <c r="L3291" s="33">
        <v>119</v>
      </c>
      <c r="M3291" s="31" t="s">
        <v>91</v>
      </c>
      <c r="X3291" s="37" t="s">
        <v>13221</v>
      </c>
      <c r="Y3291" s="38" t="s">
        <v>13222</v>
      </c>
      <c r="Z3291" s="29" t="s">
        <v>96</v>
      </c>
      <c r="AA3291" s="39">
        <v>42371</v>
      </c>
      <c r="AB3291" s="39">
        <v>44197</v>
      </c>
      <c r="AC3291" s="38" t="s">
        <v>144</v>
      </c>
      <c r="AD3291" s="29">
        <v>100</v>
      </c>
      <c r="AE3291" s="29">
        <v>7</v>
      </c>
      <c r="AF3291" s="40">
        <v>5</v>
      </c>
      <c r="AG3291" s="41" t="s">
        <v>95</v>
      </c>
      <c r="AJ3291" s="38" t="s">
        <v>2595</v>
      </c>
      <c r="AK3291" s="29" t="s">
        <v>6</v>
      </c>
      <c r="AL3291" s="39">
        <v>43924</v>
      </c>
      <c r="AM3291" s="29">
        <v>241044</v>
      </c>
      <c r="AN3291" s="29" t="s">
        <v>76</v>
      </c>
      <c r="AO3291" s="29">
        <v>386</v>
      </c>
      <c r="AP3291" s="29">
        <v>3.5</v>
      </c>
      <c r="AQ3291" s="29" t="s">
        <v>10</v>
      </c>
      <c r="AR3291" s="39">
        <v>44178</v>
      </c>
      <c r="AS3291" s="29">
        <v>145233</v>
      </c>
      <c r="AT3291" s="29" t="s">
        <v>84</v>
      </c>
      <c r="AU3291" s="29">
        <v>182</v>
      </c>
      <c r="AV3291" s="29">
        <v>1.08</v>
      </c>
      <c r="AW3291" s="42">
        <v>37029</v>
      </c>
      <c r="AX3291" s="43">
        <v>38676</v>
      </c>
      <c r="AY3291" s="43">
        <v>6932</v>
      </c>
      <c r="AZ3291" s="44" t="s">
        <v>267</v>
      </c>
    </row>
    <row r="3292" spans="1:52" ht="12.75" customHeight="1" x14ac:dyDescent="0.2">
      <c r="A3292" s="27">
        <v>108775</v>
      </c>
      <c r="B3292" s="28" t="s">
        <v>13223</v>
      </c>
      <c r="C3292" s="29" t="s">
        <v>60</v>
      </c>
      <c r="D3292" s="30" t="s">
        <v>13224</v>
      </c>
      <c r="E3292" s="30" t="s">
        <v>13225</v>
      </c>
      <c r="F3292" s="31">
        <v>2000</v>
      </c>
      <c r="G3292" s="31" t="s">
        <v>91</v>
      </c>
      <c r="H3292" s="30" t="s">
        <v>555</v>
      </c>
      <c r="I3292" s="59"/>
      <c r="J3292" s="59">
        <f t="shared" ref="J3292:J3293" si="13">K3292*L3292</f>
        <v>300</v>
      </c>
      <c r="K3292" s="32">
        <v>3</v>
      </c>
      <c r="L3292" s="33">
        <v>100</v>
      </c>
      <c r="M3292" s="31" t="s">
        <v>91</v>
      </c>
      <c r="X3292" s="37" t="s">
        <v>13226</v>
      </c>
      <c r="Y3292" s="38" t="s">
        <v>13227</v>
      </c>
      <c r="AA3292" s="39">
        <v>37433</v>
      </c>
      <c r="AB3292" s="39">
        <v>2958465</v>
      </c>
      <c r="AC3292" s="38" t="s">
        <v>13228</v>
      </c>
      <c r="AD3292" s="29">
        <v>100</v>
      </c>
      <c r="AE3292" s="29">
        <v>99</v>
      </c>
      <c r="AF3292" s="40">
        <v>10</v>
      </c>
      <c r="AG3292" s="41" t="s">
        <v>64</v>
      </c>
      <c r="AJ3292" s="38" t="s">
        <v>743</v>
      </c>
      <c r="AK3292" s="29" t="s">
        <v>6</v>
      </c>
      <c r="AL3292" s="39">
        <v>44045</v>
      </c>
      <c r="AM3292" s="29">
        <v>264006</v>
      </c>
      <c r="AN3292" s="29" t="s">
        <v>76</v>
      </c>
      <c r="AO3292" s="29">
        <v>40</v>
      </c>
      <c r="AP3292" s="29">
        <v>3.51</v>
      </c>
      <c r="AQ3292" s="29" t="s">
        <v>10</v>
      </c>
      <c r="AR3292" s="39">
        <v>42950</v>
      </c>
      <c r="AS3292" s="29">
        <v>244805</v>
      </c>
      <c r="AT3292" s="29" t="s">
        <v>76</v>
      </c>
      <c r="AU3292" s="29">
        <v>84</v>
      </c>
      <c r="AV3292" s="29">
        <v>2.19</v>
      </c>
    </row>
    <row r="3293" spans="1:52" ht="12.75" customHeight="1" x14ac:dyDescent="0.2">
      <c r="A3293" s="27">
        <v>108826</v>
      </c>
      <c r="B3293" s="28" t="s">
        <v>13229</v>
      </c>
      <c r="C3293" s="29" t="s">
        <v>185</v>
      </c>
      <c r="D3293" s="30" t="s">
        <v>13230</v>
      </c>
      <c r="E3293" s="30" t="s">
        <v>13231</v>
      </c>
      <c r="F3293" s="31">
        <v>2000</v>
      </c>
      <c r="G3293" s="31" t="s">
        <v>102</v>
      </c>
      <c r="H3293" s="30" t="s">
        <v>70</v>
      </c>
      <c r="I3293" s="59"/>
      <c r="J3293" s="59">
        <f t="shared" si="13"/>
        <v>1260</v>
      </c>
      <c r="K3293" s="32">
        <v>21</v>
      </c>
      <c r="L3293" s="33">
        <v>60</v>
      </c>
      <c r="M3293" s="31" t="s">
        <v>109</v>
      </c>
      <c r="X3293" s="37" t="s">
        <v>13232</v>
      </c>
      <c r="Y3293" s="38" t="s">
        <v>13233</v>
      </c>
      <c r="AA3293" s="39">
        <v>44075</v>
      </c>
      <c r="AB3293" s="39">
        <v>45900</v>
      </c>
      <c r="AC3293" s="38" t="s">
        <v>144</v>
      </c>
      <c r="AD3293" s="29">
        <v>100</v>
      </c>
      <c r="AE3293" s="29">
        <v>7</v>
      </c>
      <c r="AF3293" s="40">
        <v>1</v>
      </c>
      <c r="AG3293" s="41" t="s">
        <v>95</v>
      </c>
      <c r="AJ3293" s="38" t="s">
        <v>7110</v>
      </c>
      <c r="AK3293" s="29" t="s">
        <v>6</v>
      </c>
      <c r="AL3293" s="39">
        <v>44095</v>
      </c>
      <c r="AM3293" s="29">
        <v>83028</v>
      </c>
      <c r="AN3293" s="29" t="s">
        <v>74</v>
      </c>
      <c r="AO3293" s="29">
        <v>115</v>
      </c>
      <c r="AP3293" s="29">
        <v>2.06</v>
      </c>
      <c r="AQ3293" s="29" t="s">
        <v>8</v>
      </c>
      <c r="AR3293" s="39">
        <v>44006</v>
      </c>
      <c r="AS3293" s="29">
        <v>260449</v>
      </c>
      <c r="AT3293" s="29" t="s">
        <v>76</v>
      </c>
      <c r="AU3293" s="29">
        <v>35</v>
      </c>
      <c r="AV3293" s="29">
        <v>1.57</v>
      </c>
    </row>
    <row r="3294" spans="1:52" ht="12.75" customHeight="1" x14ac:dyDescent="0.2">
      <c r="A3294" s="27">
        <v>108863</v>
      </c>
      <c r="B3294" s="28" t="s">
        <v>13234</v>
      </c>
      <c r="C3294" s="29" t="s">
        <v>56</v>
      </c>
      <c r="D3294" s="30" t="s">
        <v>13235</v>
      </c>
      <c r="E3294" s="30" t="s">
        <v>13236</v>
      </c>
      <c r="F3294" s="31">
        <v>2001</v>
      </c>
      <c r="G3294" s="31" t="s">
        <v>56</v>
      </c>
      <c r="H3294" s="30" t="s">
        <v>59</v>
      </c>
      <c r="I3294" s="60">
        <v>1</v>
      </c>
      <c r="J3294" s="60"/>
      <c r="K3294" s="32">
        <v>1</v>
      </c>
      <c r="L3294" s="33">
        <v>154</v>
      </c>
      <c r="M3294" s="31" t="s">
        <v>60</v>
      </c>
      <c r="X3294" s="37" t="s">
        <v>13237</v>
      </c>
      <c r="Y3294" s="38" t="s">
        <v>13238</v>
      </c>
      <c r="AA3294" s="39">
        <v>38117</v>
      </c>
      <c r="AB3294" s="39">
        <v>49073</v>
      </c>
      <c r="AC3294" s="38" t="s">
        <v>13239</v>
      </c>
      <c r="AD3294" s="29">
        <v>100</v>
      </c>
      <c r="AE3294" s="29">
        <v>99</v>
      </c>
      <c r="AF3294" s="40">
        <v>4</v>
      </c>
      <c r="AJ3294" s="38" t="s">
        <v>65</v>
      </c>
      <c r="AK3294" s="29" t="s">
        <v>7</v>
      </c>
      <c r="AL3294" s="39">
        <v>40058</v>
      </c>
      <c r="AM3294" s="29">
        <v>262038</v>
      </c>
      <c r="AN3294" s="29" t="s">
        <v>76</v>
      </c>
      <c r="AO3294" s="29">
        <v>84</v>
      </c>
      <c r="AP3294" s="29">
        <v>10.34</v>
      </c>
      <c r="AQ3294" s="29" t="s">
        <v>10</v>
      </c>
      <c r="AR3294" s="39">
        <v>44199</v>
      </c>
      <c r="AS3294" s="29">
        <v>282115</v>
      </c>
      <c r="AT3294" s="29" t="s">
        <v>76</v>
      </c>
      <c r="AU3294" s="29">
        <v>13</v>
      </c>
      <c r="AV3294" s="29">
        <v>0.89</v>
      </c>
      <c r="AW3294" s="42">
        <v>37386</v>
      </c>
      <c r="AX3294" s="43">
        <v>253454</v>
      </c>
      <c r="AY3294" s="43">
        <v>45133</v>
      </c>
      <c r="AZ3294" s="44" t="s">
        <v>11640</v>
      </c>
    </row>
    <row r="3295" spans="1:52" ht="12.75" customHeight="1" x14ac:dyDescent="0.2">
      <c r="A3295" s="27">
        <v>108874</v>
      </c>
      <c r="B3295" s="28" t="s">
        <v>13240</v>
      </c>
      <c r="C3295" s="29" t="s">
        <v>56</v>
      </c>
      <c r="D3295" s="30" t="s">
        <v>13241</v>
      </c>
      <c r="E3295" s="30" t="s">
        <v>13242</v>
      </c>
      <c r="F3295" s="31">
        <v>2001</v>
      </c>
      <c r="G3295" s="31" t="s">
        <v>102</v>
      </c>
      <c r="H3295" s="30" t="s">
        <v>70</v>
      </c>
      <c r="I3295" s="60">
        <v>1</v>
      </c>
      <c r="J3295" s="60"/>
      <c r="K3295" s="32">
        <v>1</v>
      </c>
      <c r="L3295" s="33">
        <v>102</v>
      </c>
      <c r="M3295" s="31" t="s">
        <v>109</v>
      </c>
      <c r="X3295" s="37" t="s">
        <v>13243</v>
      </c>
      <c r="Y3295" s="38" t="s">
        <v>13244</v>
      </c>
      <c r="AA3295" s="39">
        <v>43831</v>
      </c>
      <c r="AB3295" s="39">
        <v>45657</v>
      </c>
      <c r="AC3295" s="38" t="s">
        <v>144</v>
      </c>
      <c r="AD3295" s="29">
        <v>100</v>
      </c>
      <c r="AE3295" s="29">
        <v>7</v>
      </c>
      <c r="AF3295" s="40">
        <v>1</v>
      </c>
      <c r="AG3295" s="41" t="s">
        <v>95</v>
      </c>
      <c r="AJ3295" s="38" t="s">
        <v>11867</v>
      </c>
      <c r="AK3295" s="29" t="s">
        <v>5</v>
      </c>
      <c r="AL3295" s="39">
        <v>42370</v>
      </c>
      <c r="AM3295" s="29">
        <v>84702</v>
      </c>
      <c r="AN3295" s="29" t="s">
        <v>74</v>
      </c>
      <c r="AO3295" s="29">
        <v>539</v>
      </c>
      <c r="AP3295" s="29">
        <v>7.21</v>
      </c>
      <c r="AQ3295" s="29" t="s">
        <v>8</v>
      </c>
      <c r="AR3295" s="39">
        <v>44071</v>
      </c>
      <c r="AS3295" s="29">
        <v>230948</v>
      </c>
      <c r="AT3295" s="29" t="s">
        <v>503</v>
      </c>
      <c r="AU3295" s="29">
        <v>139</v>
      </c>
      <c r="AV3295" s="29">
        <v>1.63</v>
      </c>
      <c r="AW3295" s="42">
        <v>37036</v>
      </c>
      <c r="AX3295" s="43">
        <v>369285</v>
      </c>
      <c r="AY3295" s="43">
        <v>67427</v>
      </c>
      <c r="AZ3295" s="44" t="s">
        <v>12632</v>
      </c>
    </row>
    <row r="3296" spans="1:52" ht="12.75" customHeight="1" x14ac:dyDescent="0.2">
      <c r="A3296" s="27">
        <v>108890</v>
      </c>
      <c r="B3296" s="28" t="s">
        <v>13245</v>
      </c>
      <c r="C3296" s="29" t="s">
        <v>56</v>
      </c>
      <c r="D3296" s="30" t="s">
        <v>13246</v>
      </c>
      <c r="E3296" s="30" t="s">
        <v>13247</v>
      </c>
      <c r="F3296" s="31">
        <v>1999</v>
      </c>
      <c r="G3296" s="31" t="s">
        <v>102</v>
      </c>
      <c r="H3296" s="30" t="s">
        <v>59</v>
      </c>
      <c r="I3296" s="60">
        <v>1</v>
      </c>
      <c r="J3296" s="60"/>
      <c r="K3296" s="32">
        <v>1</v>
      </c>
      <c r="L3296" s="33">
        <v>119</v>
      </c>
      <c r="M3296" s="31" t="s">
        <v>60</v>
      </c>
      <c r="X3296" s="37" t="s">
        <v>11082</v>
      </c>
      <c r="Y3296" s="38" t="s">
        <v>13248</v>
      </c>
      <c r="AA3296" s="39">
        <v>40324</v>
      </c>
      <c r="AB3296" s="39">
        <v>46002</v>
      </c>
      <c r="AC3296" s="38" t="s">
        <v>1103</v>
      </c>
      <c r="AD3296" s="29">
        <v>100</v>
      </c>
      <c r="AE3296" s="29">
        <v>21</v>
      </c>
      <c r="AF3296" s="40">
        <v>6</v>
      </c>
      <c r="AJ3296" s="38" t="s">
        <v>632</v>
      </c>
      <c r="AQ3296" s="29" t="s">
        <v>10</v>
      </c>
      <c r="AR3296" s="39">
        <v>43864</v>
      </c>
      <c r="AS3296" s="29">
        <v>122052</v>
      </c>
      <c r="AT3296" s="29" t="s">
        <v>85</v>
      </c>
      <c r="AU3296" s="29">
        <v>76</v>
      </c>
      <c r="AV3296" s="29">
        <v>0.53</v>
      </c>
      <c r="AW3296" s="42">
        <v>37057</v>
      </c>
      <c r="AX3296" s="43">
        <v>9877</v>
      </c>
      <c r="AY3296" s="43">
        <v>1851</v>
      </c>
      <c r="AZ3296" s="44" t="s">
        <v>11120</v>
      </c>
    </row>
    <row r="3297" spans="1:52" ht="12.75" customHeight="1" x14ac:dyDescent="0.2">
      <c r="A3297" s="27">
        <v>108988</v>
      </c>
      <c r="B3297" s="28" t="s">
        <v>13249</v>
      </c>
      <c r="C3297" s="29" t="s">
        <v>56</v>
      </c>
      <c r="D3297" s="30" t="s">
        <v>13250</v>
      </c>
      <c r="E3297" s="30" t="s">
        <v>13251</v>
      </c>
      <c r="F3297" s="31">
        <v>2001</v>
      </c>
      <c r="G3297" s="31" t="s">
        <v>102</v>
      </c>
      <c r="H3297" s="30" t="s">
        <v>70</v>
      </c>
      <c r="I3297" s="60">
        <v>1</v>
      </c>
      <c r="J3297" s="60"/>
      <c r="K3297" s="32">
        <v>1</v>
      </c>
      <c r="L3297" s="33">
        <v>86</v>
      </c>
      <c r="M3297" s="31" t="s">
        <v>91</v>
      </c>
      <c r="X3297" s="37" t="s">
        <v>13252</v>
      </c>
      <c r="Y3297" s="38" t="s">
        <v>13253</v>
      </c>
      <c r="AA3297" s="39">
        <v>43466</v>
      </c>
      <c r="AB3297" s="39">
        <v>45291</v>
      </c>
      <c r="AC3297" s="38" t="s">
        <v>94</v>
      </c>
      <c r="AD3297" s="29">
        <v>100</v>
      </c>
      <c r="AE3297" s="29">
        <v>5</v>
      </c>
      <c r="AF3297" s="40">
        <v>1</v>
      </c>
      <c r="AG3297" s="41" t="s">
        <v>95</v>
      </c>
      <c r="AJ3297" s="38" t="s">
        <v>11658</v>
      </c>
      <c r="AK3297" s="29" t="s">
        <v>6</v>
      </c>
      <c r="AL3297" s="39">
        <v>43743</v>
      </c>
      <c r="AM3297" s="29">
        <v>271233</v>
      </c>
      <c r="AN3297" s="29" t="s">
        <v>76</v>
      </c>
      <c r="AO3297" s="29">
        <v>44</v>
      </c>
      <c r="AP3297" s="29">
        <v>3.43</v>
      </c>
      <c r="AQ3297" s="29" t="s">
        <v>8</v>
      </c>
      <c r="AR3297" s="39">
        <v>43453</v>
      </c>
      <c r="AS3297" s="29">
        <v>242210</v>
      </c>
      <c r="AT3297" s="29" t="s">
        <v>76</v>
      </c>
      <c r="AU3297" s="29">
        <v>47</v>
      </c>
      <c r="AV3297" s="29">
        <v>0.85</v>
      </c>
      <c r="AW3297" s="42">
        <v>37071</v>
      </c>
      <c r="AX3297" s="43">
        <v>3664</v>
      </c>
      <c r="AY3297" s="43">
        <v>723</v>
      </c>
      <c r="AZ3297" s="44" t="s">
        <v>6211</v>
      </c>
    </row>
    <row r="3298" spans="1:52" ht="12.75" customHeight="1" x14ac:dyDescent="0.2">
      <c r="A3298" s="27">
        <v>108994</v>
      </c>
      <c r="B3298" s="28" t="s">
        <v>13254</v>
      </c>
      <c r="C3298" s="29" t="s">
        <v>56</v>
      </c>
      <c r="D3298" s="30" t="s">
        <v>13255</v>
      </c>
      <c r="E3298" s="30" t="s">
        <v>13256</v>
      </c>
      <c r="F3298" s="31">
        <v>2001</v>
      </c>
      <c r="G3298" s="31" t="s">
        <v>90</v>
      </c>
      <c r="H3298" s="30" t="s">
        <v>70</v>
      </c>
      <c r="I3298" s="60">
        <v>1</v>
      </c>
      <c r="J3298" s="60"/>
      <c r="K3298" s="32">
        <v>1</v>
      </c>
      <c r="L3298" s="33">
        <v>97</v>
      </c>
      <c r="M3298" s="31" t="s">
        <v>109</v>
      </c>
      <c r="X3298" s="37" t="s">
        <v>13257</v>
      </c>
      <c r="Y3298" s="38" t="s">
        <v>13258</v>
      </c>
      <c r="AA3298" s="39">
        <v>43008</v>
      </c>
      <c r="AB3298" s="39">
        <v>44852</v>
      </c>
      <c r="AC3298" s="38" t="s">
        <v>94</v>
      </c>
      <c r="AD3298" s="29">
        <v>100</v>
      </c>
      <c r="AE3298" s="29">
        <v>5</v>
      </c>
      <c r="AF3298" s="40">
        <v>4</v>
      </c>
      <c r="AG3298" s="41" t="s">
        <v>95</v>
      </c>
      <c r="AJ3298" s="38" t="s">
        <v>11577</v>
      </c>
      <c r="AK3298" s="29" t="s">
        <v>5</v>
      </c>
      <c r="AL3298" s="39">
        <v>44191</v>
      </c>
      <c r="AM3298" s="29">
        <v>241125</v>
      </c>
      <c r="AN3298" s="29" t="s">
        <v>76</v>
      </c>
      <c r="AO3298" s="29">
        <v>601</v>
      </c>
      <c r="AP3298" s="29">
        <v>7.77</v>
      </c>
      <c r="AQ3298" s="29" t="s">
        <v>8</v>
      </c>
      <c r="AR3298" s="39">
        <v>43951</v>
      </c>
      <c r="AS3298" s="29">
        <v>175722</v>
      </c>
      <c r="AT3298" s="29" t="s">
        <v>126</v>
      </c>
      <c r="AU3298" s="29">
        <v>138</v>
      </c>
      <c r="AV3298" s="29">
        <v>0.72</v>
      </c>
      <c r="AW3298" s="42">
        <v>37183</v>
      </c>
      <c r="AX3298" s="43">
        <v>13754153</v>
      </c>
      <c r="AY3298" s="43">
        <v>2346764</v>
      </c>
      <c r="AZ3298" s="44" t="s">
        <v>205</v>
      </c>
    </row>
    <row r="3299" spans="1:52" ht="12.75" customHeight="1" x14ac:dyDescent="0.2">
      <c r="A3299" s="27">
        <v>109027</v>
      </c>
      <c r="B3299" s="28" t="s">
        <v>12110</v>
      </c>
      <c r="C3299" s="29" t="s">
        <v>185</v>
      </c>
      <c r="D3299" s="30" t="s">
        <v>13259</v>
      </c>
      <c r="E3299" s="30" t="s">
        <v>13260</v>
      </c>
      <c r="F3299" s="31">
        <v>2000</v>
      </c>
      <c r="G3299" s="31" t="s">
        <v>102</v>
      </c>
      <c r="H3299" s="30" t="s">
        <v>135</v>
      </c>
      <c r="I3299" s="59"/>
      <c r="J3299" s="59">
        <f>K3299*L3299</f>
        <v>1320</v>
      </c>
      <c r="K3299" s="32">
        <v>22</v>
      </c>
      <c r="L3299" s="33">
        <v>60</v>
      </c>
      <c r="M3299" s="31" t="s">
        <v>109</v>
      </c>
      <c r="X3299" s="37" t="s">
        <v>7715</v>
      </c>
      <c r="Y3299" s="38" t="s">
        <v>12469</v>
      </c>
      <c r="AA3299" s="39">
        <v>43831</v>
      </c>
      <c r="AB3299" s="39">
        <v>44561</v>
      </c>
      <c r="AC3299" s="38" t="s">
        <v>7688</v>
      </c>
      <c r="AD3299" s="29">
        <v>100</v>
      </c>
      <c r="AE3299" s="29">
        <v>3</v>
      </c>
      <c r="AF3299" s="40">
        <v>0</v>
      </c>
      <c r="AG3299" s="41" t="s">
        <v>95</v>
      </c>
      <c r="AJ3299" s="38" t="s">
        <v>3554</v>
      </c>
      <c r="AK3299" s="29" t="s">
        <v>7</v>
      </c>
      <c r="AL3299" s="39">
        <v>43817</v>
      </c>
      <c r="AM3299" s="29">
        <v>102144</v>
      </c>
      <c r="AN3299" s="29" t="s">
        <v>74</v>
      </c>
      <c r="AO3299" s="29">
        <v>77</v>
      </c>
      <c r="AP3299" s="29">
        <v>1.52</v>
      </c>
    </row>
    <row r="3300" spans="1:52" ht="12.75" customHeight="1" x14ac:dyDescent="0.2">
      <c r="A3300" s="27">
        <v>109239</v>
      </c>
      <c r="B3300" s="28" t="s">
        <v>13261</v>
      </c>
      <c r="C3300" s="29" t="s">
        <v>56</v>
      </c>
      <c r="D3300" s="30" t="s">
        <v>13262</v>
      </c>
      <c r="E3300" s="30" t="s">
        <v>13262</v>
      </c>
      <c r="F3300" s="31">
        <v>2001</v>
      </c>
      <c r="G3300" s="31" t="s">
        <v>69</v>
      </c>
      <c r="H3300" s="30" t="s">
        <v>59</v>
      </c>
      <c r="I3300" s="60">
        <v>1</v>
      </c>
      <c r="J3300" s="60"/>
      <c r="K3300" s="32">
        <v>1</v>
      </c>
      <c r="L3300" s="33">
        <v>100</v>
      </c>
      <c r="M3300" s="31" t="s">
        <v>60</v>
      </c>
      <c r="X3300" s="37" t="s">
        <v>13263</v>
      </c>
      <c r="Y3300" s="38" t="s">
        <v>13264</v>
      </c>
      <c r="AA3300" s="39">
        <v>40324</v>
      </c>
      <c r="AB3300" s="39">
        <v>2958465</v>
      </c>
      <c r="AC3300" s="38" t="s">
        <v>1103</v>
      </c>
      <c r="AD3300" s="29">
        <v>100</v>
      </c>
      <c r="AE3300" s="29">
        <v>99</v>
      </c>
      <c r="AF3300" s="40">
        <v>4</v>
      </c>
      <c r="AG3300" s="41" t="s">
        <v>64</v>
      </c>
      <c r="AJ3300" s="38" t="s">
        <v>949</v>
      </c>
      <c r="AK3300" s="29" t="s">
        <v>7</v>
      </c>
      <c r="AL3300" s="39">
        <v>43625</v>
      </c>
      <c r="AM3300" s="29">
        <v>265959</v>
      </c>
      <c r="AN3300" s="29" t="s">
        <v>76</v>
      </c>
      <c r="AO3300" s="29">
        <v>44</v>
      </c>
      <c r="AP3300" s="29">
        <v>3.51</v>
      </c>
      <c r="AQ3300" s="29" t="s">
        <v>10</v>
      </c>
      <c r="AR3300" s="39">
        <v>44247</v>
      </c>
      <c r="AS3300" s="29">
        <v>293148</v>
      </c>
      <c r="AT3300" s="29" t="s">
        <v>76</v>
      </c>
      <c r="AU3300" s="29">
        <v>36</v>
      </c>
      <c r="AV3300" s="29">
        <v>1.95</v>
      </c>
      <c r="AW3300" s="42">
        <v>37288</v>
      </c>
      <c r="AX3300" s="43">
        <v>432289</v>
      </c>
      <c r="AY3300" s="43">
        <v>81993</v>
      </c>
      <c r="AZ3300" s="44" t="s">
        <v>299</v>
      </c>
    </row>
    <row r="3301" spans="1:52" ht="12.75" customHeight="1" x14ac:dyDescent="0.2">
      <c r="A3301" s="27">
        <v>109244</v>
      </c>
      <c r="B3301" s="28" t="s">
        <v>13265</v>
      </c>
      <c r="C3301" s="29" t="s">
        <v>56</v>
      </c>
      <c r="D3301" s="30" t="s">
        <v>13266</v>
      </c>
      <c r="E3301" s="30" t="s">
        <v>13267</v>
      </c>
      <c r="F3301" s="31">
        <v>2001</v>
      </c>
      <c r="G3301" s="31" t="s">
        <v>102</v>
      </c>
      <c r="H3301" s="30" t="s">
        <v>70</v>
      </c>
      <c r="I3301" s="60">
        <v>1</v>
      </c>
      <c r="J3301" s="60"/>
      <c r="K3301" s="32">
        <v>1</v>
      </c>
      <c r="L3301" s="33">
        <v>96</v>
      </c>
      <c r="M3301" s="31" t="s">
        <v>91</v>
      </c>
      <c r="X3301" s="37" t="s">
        <v>13268</v>
      </c>
      <c r="Y3301" s="38" t="s">
        <v>13269</v>
      </c>
      <c r="AA3301" s="39">
        <v>43466</v>
      </c>
      <c r="AB3301" s="39">
        <v>45291</v>
      </c>
      <c r="AC3301" s="38" t="s">
        <v>144</v>
      </c>
      <c r="AD3301" s="29">
        <v>100</v>
      </c>
      <c r="AE3301" s="29">
        <v>7</v>
      </c>
      <c r="AF3301" s="40">
        <v>3</v>
      </c>
      <c r="AG3301" s="41" t="s">
        <v>95</v>
      </c>
      <c r="AJ3301" s="38" t="s">
        <v>13270</v>
      </c>
      <c r="AK3301" s="29" t="s">
        <v>6</v>
      </c>
      <c r="AL3301" s="39">
        <v>44204</v>
      </c>
      <c r="AM3301" s="29">
        <v>160501</v>
      </c>
      <c r="AN3301" s="29" t="s">
        <v>84</v>
      </c>
      <c r="AO3301" s="29">
        <v>451</v>
      </c>
      <c r="AP3301" s="29">
        <v>3.52</v>
      </c>
      <c r="AW3301" s="42">
        <v>37071</v>
      </c>
      <c r="AX3301" s="43">
        <v>19824</v>
      </c>
      <c r="AY3301" s="43">
        <v>3763</v>
      </c>
      <c r="AZ3301" s="44" t="s">
        <v>267</v>
      </c>
    </row>
    <row r="3302" spans="1:52" ht="12.75" customHeight="1" x14ac:dyDescent="0.2">
      <c r="A3302" s="27">
        <v>109294</v>
      </c>
      <c r="B3302" s="28" t="s">
        <v>13271</v>
      </c>
      <c r="C3302" s="29" t="s">
        <v>10071</v>
      </c>
      <c r="D3302" s="30" t="s">
        <v>13272</v>
      </c>
      <c r="E3302" s="30" t="s">
        <v>13272</v>
      </c>
      <c r="F3302" s="31">
        <v>1998</v>
      </c>
      <c r="G3302" s="31" t="s">
        <v>102</v>
      </c>
      <c r="H3302" s="30" t="s">
        <v>70</v>
      </c>
      <c r="I3302" s="59"/>
      <c r="J3302" s="59">
        <f>K3302*L3302</f>
        <v>660</v>
      </c>
      <c r="K3302" s="32">
        <v>22</v>
      </c>
      <c r="L3302" s="33">
        <v>30</v>
      </c>
      <c r="M3302" s="31" t="s">
        <v>60</v>
      </c>
      <c r="X3302" s="37" t="s">
        <v>11925</v>
      </c>
      <c r="Y3302" s="38" t="s">
        <v>13273</v>
      </c>
      <c r="AA3302" s="39">
        <v>43617</v>
      </c>
      <c r="AB3302" s="39">
        <v>45443</v>
      </c>
      <c r="AC3302" s="38" t="s">
        <v>94</v>
      </c>
      <c r="AD3302" s="29">
        <v>100</v>
      </c>
      <c r="AE3302" s="29">
        <v>5</v>
      </c>
      <c r="AF3302" s="40">
        <v>2.09</v>
      </c>
      <c r="AG3302" s="41" t="s">
        <v>95</v>
      </c>
      <c r="AJ3302" s="38" t="s">
        <v>6216</v>
      </c>
      <c r="AK3302" s="29" t="s">
        <v>6</v>
      </c>
      <c r="AL3302" s="39">
        <v>43688</v>
      </c>
      <c r="AM3302" s="29">
        <v>175356</v>
      </c>
      <c r="AN3302" s="29" t="s">
        <v>126</v>
      </c>
      <c r="AO3302" s="29">
        <v>208</v>
      </c>
      <c r="AP3302" s="29">
        <v>2.0099999999999998</v>
      </c>
      <c r="AQ3302" s="29" t="s">
        <v>9</v>
      </c>
      <c r="AR3302" s="39">
        <v>44163</v>
      </c>
      <c r="AS3302" s="29">
        <v>85247</v>
      </c>
      <c r="AT3302" s="29" t="s">
        <v>74</v>
      </c>
      <c r="AU3302" s="29">
        <v>16</v>
      </c>
      <c r="AV3302" s="29">
        <v>0.21</v>
      </c>
    </row>
    <row r="3303" spans="1:52" ht="12.75" customHeight="1" x14ac:dyDescent="0.2">
      <c r="A3303" s="27">
        <v>109394</v>
      </c>
      <c r="B3303" s="28" t="s">
        <v>13274</v>
      </c>
      <c r="C3303" s="29" t="s">
        <v>56</v>
      </c>
      <c r="D3303" s="30" t="s">
        <v>13275</v>
      </c>
      <c r="E3303" s="30" t="s">
        <v>13275</v>
      </c>
      <c r="F3303" s="31">
        <v>2004</v>
      </c>
      <c r="G3303" s="31" t="s">
        <v>56</v>
      </c>
      <c r="H3303" s="30" t="s">
        <v>1127</v>
      </c>
      <c r="I3303" s="60">
        <v>1</v>
      </c>
      <c r="J3303" s="60"/>
      <c r="K3303" s="32">
        <v>1</v>
      </c>
      <c r="L3303" s="33">
        <v>80</v>
      </c>
      <c r="M3303" s="31" t="s">
        <v>60</v>
      </c>
      <c r="X3303" s="37" t="s">
        <v>13276</v>
      </c>
      <c r="Y3303" s="38" t="s">
        <v>1412</v>
      </c>
      <c r="AA3303" s="39">
        <v>38625</v>
      </c>
      <c r="AB3303" s="39">
        <v>49581</v>
      </c>
      <c r="AC3303" s="38" t="s">
        <v>13277</v>
      </c>
      <c r="AD3303" s="29">
        <v>100</v>
      </c>
      <c r="AE3303" s="29">
        <v>99</v>
      </c>
      <c r="AF3303" s="40">
        <v>5</v>
      </c>
      <c r="AJ3303" s="38" t="s">
        <v>13278</v>
      </c>
      <c r="AK3303" s="29" t="s">
        <v>6</v>
      </c>
      <c r="AL3303" s="39">
        <v>41961</v>
      </c>
      <c r="AM3303" s="29">
        <v>281230</v>
      </c>
      <c r="AN3303" s="29" t="s">
        <v>76</v>
      </c>
      <c r="AO3303" s="29">
        <v>23</v>
      </c>
      <c r="AP3303" s="29">
        <v>3.58</v>
      </c>
      <c r="AQ3303" s="29" t="s">
        <v>7206</v>
      </c>
      <c r="AR3303" s="39">
        <v>44057</v>
      </c>
      <c r="AS3303" s="29">
        <v>283146</v>
      </c>
      <c r="AT3303" s="29" t="s">
        <v>76</v>
      </c>
      <c r="AU3303" s="29">
        <v>22</v>
      </c>
      <c r="AV3303" s="29">
        <v>2.14</v>
      </c>
      <c r="AW3303" s="42">
        <v>38625</v>
      </c>
      <c r="AX3303" s="43">
        <v>51960</v>
      </c>
      <c r="AY3303" s="43">
        <v>11716</v>
      </c>
      <c r="AZ3303" s="44" t="s">
        <v>10934</v>
      </c>
    </row>
    <row r="3304" spans="1:52" ht="12.75" customHeight="1" x14ac:dyDescent="0.2">
      <c r="A3304" s="27">
        <v>109480</v>
      </c>
      <c r="B3304" s="28" t="s">
        <v>13279</v>
      </c>
      <c r="C3304" s="29" t="s">
        <v>56</v>
      </c>
      <c r="D3304" s="30" t="s">
        <v>13280</v>
      </c>
      <c r="E3304" s="30" t="s">
        <v>13281</v>
      </c>
      <c r="F3304" s="31">
        <v>2000</v>
      </c>
      <c r="G3304" s="31" t="s">
        <v>102</v>
      </c>
      <c r="H3304" s="30" t="s">
        <v>70</v>
      </c>
      <c r="I3304" s="60">
        <v>1</v>
      </c>
      <c r="J3304" s="60"/>
      <c r="K3304" s="32">
        <v>1</v>
      </c>
      <c r="L3304" s="33">
        <v>102</v>
      </c>
      <c r="M3304" s="31" t="s">
        <v>91</v>
      </c>
      <c r="X3304" s="37" t="s">
        <v>13282</v>
      </c>
      <c r="Y3304" s="38" t="s">
        <v>13283</v>
      </c>
      <c r="AA3304" s="39">
        <v>39719</v>
      </c>
      <c r="AB3304" s="39">
        <v>44465</v>
      </c>
      <c r="AC3304" s="38" t="s">
        <v>210</v>
      </c>
      <c r="AD3304" s="29">
        <v>100</v>
      </c>
      <c r="AE3304" s="29">
        <v>99</v>
      </c>
      <c r="AF3304" s="40">
        <v>10</v>
      </c>
      <c r="AJ3304" s="38" t="s">
        <v>216</v>
      </c>
      <c r="AK3304" s="29" t="s">
        <v>5</v>
      </c>
      <c r="AL3304" s="39">
        <v>43510</v>
      </c>
      <c r="AM3304" s="29">
        <v>242157</v>
      </c>
      <c r="AN3304" s="29" t="s">
        <v>76</v>
      </c>
      <c r="AO3304" s="29">
        <v>373</v>
      </c>
      <c r="AP3304" s="29">
        <v>7.17</v>
      </c>
      <c r="AQ3304" s="29" t="s">
        <v>10</v>
      </c>
      <c r="AR3304" s="39">
        <v>44207</v>
      </c>
      <c r="AS3304" s="29">
        <v>255123</v>
      </c>
      <c r="AT3304" s="29" t="s">
        <v>76</v>
      </c>
      <c r="AU3304" s="29">
        <v>23</v>
      </c>
      <c r="AV3304" s="29">
        <v>1.1499999999999999</v>
      </c>
      <c r="AW3304" s="42">
        <v>37162</v>
      </c>
      <c r="AX3304" s="43">
        <v>3633657</v>
      </c>
      <c r="AY3304" s="43">
        <v>639045</v>
      </c>
      <c r="AZ3304" s="44" t="s">
        <v>299</v>
      </c>
    </row>
    <row r="3305" spans="1:52" ht="12.75" customHeight="1" x14ac:dyDescent="0.2">
      <c r="A3305" s="27">
        <v>109484</v>
      </c>
      <c r="B3305" s="28" t="s">
        <v>13284</v>
      </c>
      <c r="C3305" s="29" t="s">
        <v>56</v>
      </c>
      <c r="D3305" s="30" t="s">
        <v>13285</v>
      </c>
      <c r="E3305" s="30" t="s">
        <v>13285</v>
      </c>
      <c r="F3305" s="31">
        <v>2001</v>
      </c>
      <c r="G3305" s="31" t="s">
        <v>69</v>
      </c>
      <c r="H3305" s="30" t="s">
        <v>70</v>
      </c>
      <c r="I3305" s="60">
        <v>1</v>
      </c>
      <c r="J3305" s="60"/>
      <c r="K3305" s="32">
        <v>1</v>
      </c>
      <c r="L3305" s="33">
        <v>114</v>
      </c>
      <c r="M3305" s="31" t="s">
        <v>60</v>
      </c>
      <c r="X3305" s="37" t="s">
        <v>11567</v>
      </c>
      <c r="Y3305" s="38" t="s">
        <v>13286</v>
      </c>
      <c r="AA3305" s="39">
        <v>40328</v>
      </c>
      <c r="AB3305" s="39">
        <v>2958465</v>
      </c>
      <c r="AC3305" s="38" t="s">
        <v>1103</v>
      </c>
      <c r="AD3305" s="29">
        <v>100</v>
      </c>
      <c r="AE3305" s="29">
        <v>99</v>
      </c>
      <c r="AF3305" s="40">
        <v>5</v>
      </c>
      <c r="AG3305" s="41" t="s">
        <v>64</v>
      </c>
      <c r="AJ3305" s="38" t="s">
        <v>2166</v>
      </c>
      <c r="AK3305" s="29" t="s">
        <v>5</v>
      </c>
      <c r="AL3305" s="39">
        <v>43721</v>
      </c>
      <c r="AM3305" s="29">
        <v>263923</v>
      </c>
      <c r="AN3305" s="29" t="s">
        <v>76</v>
      </c>
      <c r="AO3305" s="29">
        <v>105</v>
      </c>
      <c r="AP3305" s="29">
        <v>7.51</v>
      </c>
      <c r="AQ3305" s="29" t="s">
        <v>75</v>
      </c>
      <c r="AR3305" s="39">
        <v>44154</v>
      </c>
      <c r="AS3305" s="29">
        <v>120849</v>
      </c>
      <c r="AT3305" s="29" t="s">
        <v>85</v>
      </c>
      <c r="AU3305" s="29">
        <v>67</v>
      </c>
      <c r="AV3305" s="29">
        <v>0.45</v>
      </c>
      <c r="AW3305" s="42">
        <v>37771</v>
      </c>
      <c r="AX3305" s="43">
        <v>1061446</v>
      </c>
      <c r="AY3305" s="43">
        <v>185953</v>
      </c>
      <c r="AZ3305" s="44" t="s">
        <v>299</v>
      </c>
    </row>
    <row r="3306" spans="1:52" ht="12.75" customHeight="1" x14ac:dyDescent="0.2">
      <c r="A3306" s="27">
        <v>109485</v>
      </c>
      <c r="B3306" s="28" t="s">
        <v>13287</v>
      </c>
      <c r="C3306" s="29" t="s">
        <v>56</v>
      </c>
      <c r="D3306" s="30" t="s">
        <v>13288</v>
      </c>
      <c r="E3306" s="30" t="s">
        <v>13288</v>
      </c>
      <c r="F3306" s="31">
        <v>2001</v>
      </c>
      <c r="G3306" s="31" t="s">
        <v>102</v>
      </c>
      <c r="H3306" s="30" t="s">
        <v>1013</v>
      </c>
      <c r="I3306" s="60">
        <v>1</v>
      </c>
      <c r="J3306" s="60"/>
      <c r="K3306" s="32">
        <v>1</v>
      </c>
      <c r="L3306" s="33">
        <v>100</v>
      </c>
      <c r="M3306" s="31" t="s">
        <v>91</v>
      </c>
      <c r="X3306" s="37" t="s">
        <v>13289</v>
      </c>
      <c r="Y3306" s="38" t="s">
        <v>13290</v>
      </c>
      <c r="AA3306" s="39">
        <v>43448</v>
      </c>
      <c r="AB3306" s="39">
        <v>44543</v>
      </c>
      <c r="AC3306" s="38" t="s">
        <v>7604</v>
      </c>
      <c r="AD3306" s="29">
        <v>100</v>
      </c>
      <c r="AE3306" s="29">
        <v>4</v>
      </c>
      <c r="AF3306" s="40">
        <v>3</v>
      </c>
      <c r="AJ3306" s="38" t="s">
        <v>6216</v>
      </c>
      <c r="AK3306" s="29" t="s">
        <v>6</v>
      </c>
      <c r="AL3306" s="39">
        <v>44171</v>
      </c>
      <c r="AM3306" s="29">
        <v>140044</v>
      </c>
      <c r="AN3306" s="29" t="s">
        <v>84</v>
      </c>
      <c r="AO3306" s="29">
        <v>1108</v>
      </c>
      <c r="AP3306" s="29">
        <v>5.69</v>
      </c>
      <c r="AQ3306" s="29" t="s">
        <v>4908</v>
      </c>
      <c r="AR3306" s="39">
        <v>43435</v>
      </c>
      <c r="AS3306" s="29">
        <v>140500</v>
      </c>
      <c r="AT3306" s="29" t="s">
        <v>85</v>
      </c>
      <c r="AU3306" s="29">
        <v>238</v>
      </c>
      <c r="AV3306" s="29">
        <v>1.56</v>
      </c>
      <c r="AW3306" s="42">
        <v>37239</v>
      </c>
      <c r="AX3306" s="43">
        <v>5645528</v>
      </c>
      <c r="AY3306" s="43">
        <v>944047</v>
      </c>
      <c r="AZ3306" s="44" t="s">
        <v>7909</v>
      </c>
    </row>
    <row r="3307" spans="1:52" ht="12.75" customHeight="1" x14ac:dyDescent="0.2">
      <c r="A3307" s="27">
        <v>109486</v>
      </c>
      <c r="B3307" s="28" t="s">
        <v>13291</v>
      </c>
      <c r="C3307" s="29" t="s">
        <v>56</v>
      </c>
      <c r="D3307" s="30" t="s">
        <v>13292</v>
      </c>
      <c r="E3307" s="30" t="s">
        <v>13293</v>
      </c>
      <c r="F3307" s="31">
        <v>2001</v>
      </c>
      <c r="G3307" s="31" t="s">
        <v>102</v>
      </c>
      <c r="H3307" s="30" t="s">
        <v>59</v>
      </c>
      <c r="I3307" s="60">
        <v>1</v>
      </c>
      <c r="J3307" s="60"/>
      <c r="K3307" s="32">
        <v>1</v>
      </c>
      <c r="L3307" s="33">
        <v>115</v>
      </c>
      <c r="M3307" s="31" t="s">
        <v>109</v>
      </c>
      <c r="X3307" s="37" t="s">
        <v>13294</v>
      </c>
      <c r="Y3307" s="38" t="s">
        <v>13295</v>
      </c>
      <c r="Z3307" s="29" t="s">
        <v>96</v>
      </c>
      <c r="AA3307" s="39">
        <v>43034</v>
      </c>
      <c r="AB3307" s="39">
        <v>44129</v>
      </c>
      <c r="AC3307" s="38" t="s">
        <v>7604</v>
      </c>
      <c r="AD3307" s="29">
        <v>100</v>
      </c>
      <c r="AE3307" s="29">
        <v>4</v>
      </c>
      <c r="AF3307" s="40">
        <v>4</v>
      </c>
      <c r="AJ3307" s="38" t="s">
        <v>567</v>
      </c>
      <c r="AK3307" s="29" t="s">
        <v>7</v>
      </c>
      <c r="AL3307" s="39">
        <v>44090</v>
      </c>
      <c r="AM3307" s="29">
        <v>233659</v>
      </c>
      <c r="AN3307" s="29" t="s">
        <v>503</v>
      </c>
      <c r="AO3307" s="29">
        <v>250</v>
      </c>
      <c r="AP3307" s="29">
        <v>3.19</v>
      </c>
      <c r="AQ3307" s="29" t="s">
        <v>10</v>
      </c>
      <c r="AR3307" s="39">
        <v>44122</v>
      </c>
      <c r="AS3307" s="29">
        <v>191955</v>
      </c>
      <c r="AT3307" s="29" t="s">
        <v>126</v>
      </c>
      <c r="AU3307" s="29">
        <v>246</v>
      </c>
      <c r="AV3307" s="29">
        <v>1.02</v>
      </c>
      <c r="AW3307" s="42">
        <v>37190</v>
      </c>
      <c r="AX3307" s="43">
        <v>5462857</v>
      </c>
      <c r="AY3307" s="43">
        <v>931900</v>
      </c>
      <c r="AZ3307" s="44" t="s">
        <v>7909</v>
      </c>
    </row>
    <row r="3308" spans="1:52" ht="12.75" customHeight="1" x14ac:dyDescent="0.2">
      <c r="A3308" s="27">
        <v>109490</v>
      </c>
      <c r="B3308" s="28" t="s">
        <v>13296</v>
      </c>
      <c r="C3308" s="29" t="s">
        <v>56</v>
      </c>
      <c r="D3308" s="30" t="s">
        <v>13297</v>
      </c>
      <c r="E3308" s="30" t="s">
        <v>13298</v>
      </c>
      <c r="F3308" s="31">
        <v>2001</v>
      </c>
      <c r="G3308" s="31" t="s">
        <v>102</v>
      </c>
      <c r="H3308" s="30" t="s">
        <v>952</v>
      </c>
      <c r="I3308" s="60">
        <v>1</v>
      </c>
      <c r="J3308" s="60"/>
      <c r="K3308" s="32">
        <v>1</v>
      </c>
      <c r="L3308" s="33">
        <v>88</v>
      </c>
      <c r="M3308" s="31" t="s">
        <v>91</v>
      </c>
      <c r="X3308" s="37" t="s">
        <v>13299</v>
      </c>
      <c r="Y3308" s="38" t="s">
        <v>13300</v>
      </c>
      <c r="AA3308" s="39">
        <v>44013</v>
      </c>
      <c r="AB3308" s="39">
        <v>45838</v>
      </c>
      <c r="AC3308" s="38" t="s">
        <v>144</v>
      </c>
      <c r="AD3308" s="29">
        <v>100</v>
      </c>
      <c r="AE3308" s="29">
        <v>7</v>
      </c>
      <c r="AF3308" s="40">
        <v>1</v>
      </c>
      <c r="AG3308" s="41" t="s">
        <v>95</v>
      </c>
      <c r="AJ3308" s="38" t="s">
        <v>497</v>
      </c>
      <c r="AK3308" s="29" t="s">
        <v>7</v>
      </c>
      <c r="AL3308" s="39">
        <v>42125</v>
      </c>
      <c r="AM3308" s="29">
        <v>244042</v>
      </c>
      <c r="AN3308" s="29" t="s">
        <v>76</v>
      </c>
      <c r="AO3308" s="29">
        <v>314</v>
      </c>
      <c r="AP3308" s="29">
        <v>7.25</v>
      </c>
      <c r="AQ3308" s="29" t="s">
        <v>10</v>
      </c>
      <c r="AR3308" s="39">
        <v>44194</v>
      </c>
      <c r="AS3308" s="29">
        <v>123919</v>
      </c>
      <c r="AT3308" s="29" t="s">
        <v>85</v>
      </c>
      <c r="AU3308" s="29">
        <v>165</v>
      </c>
      <c r="AV3308" s="29">
        <v>0.93</v>
      </c>
      <c r="AW3308" s="42">
        <v>37225</v>
      </c>
      <c r="AX3308" s="43">
        <v>562225</v>
      </c>
      <c r="AY3308" s="43">
        <v>95898</v>
      </c>
      <c r="AZ3308" s="44" t="s">
        <v>12632</v>
      </c>
    </row>
    <row r="3309" spans="1:52" ht="12.75" customHeight="1" x14ac:dyDescent="0.2">
      <c r="A3309" s="27">
        <v>109495</v>
      </c>
      <c r="B3309" s="28" t="s">
        <v>13301</v>
      </c>
      <c r="C3309" s="29" t="s">
        <v>56</v>
      </c>
      <c r="D3309" s="30" t="s">
        <v>13302</v>
      </c>
      <c r="E3309" s="30" t="s">
        <v>13302</v>
      </c>
      <c r="F3309" s="31">
        <v>2001</v>
      </c>
      <c r="G3309" s="31" t="s">
        <v>102</v>
      </c>
      <c r="H3309" s="30" t="s">
        <v>70</v>
      </c>
      <c r="I3309" s="60">
        <v>1</v>
      </c>
      <c r="J3309" s="60"/>
      <c r="K3309" s="32">
        <v>1</v>
      </c>
      <c r="L3309" s="33">
        <v>112</v>
      </c>
      <c r="M3309" s="31" t="s">
        <v>109</v>
      </c>
      <c r="X3309" s="37" t="s">
        <v>6502</v>
      </c>
      <c r="Y3309" s="38" t="s">
        <v>13303</v>
      </c>
      <c r="Z3309" s="29" t="s">
        <v>96</v>
      </c>
      <c r="AA3309" s="39">
        <v>42973</v>
      </c>
      <c r="AB3309" s="39">
        <v>44068</v>
      </c>
      <c r="AC3309" s="38" t="s">
        <v>7604</v>
      </c>
      <c r="AD3309" s="29">
        <v>100</v>
      </c>
      <c r="AE3309" s="29">
        <v>4</v>
      </c>
      <c r="AF3309" s="40">
        <v>4</v>
      </c>
      <c r="AK3309" s="29" t="s">
        <v>5</v>
      </c>
      <c r="AL3309" s="39">
        <v>43834</v>
      </c>
      <c r="AM3309" s="29">
        <v>162311</v>
      </c>
      <c r="AN3309" s="29" t="s">
        <v>84</v>
      </c>
      <c r="AO3309" s="29">
        <v>1562</v>
      </c>
      <c r="AP3309" s="29">
        <v>11.53</v>
      </c>
      <c r="AQ3309" s="29" t="s">
        <v>255</v>
      </c>
      <c r="AR3309" s="39">
        <v>44213</v>
      </c>
      <c r="AS3309" s="29">
        <v>111000</v>
      </c>
      <c r="AT3309" s="29" t="s">
        <v>85</v>
      </c>
      <c r="AW3309" s="42">
        <v>37141</v>
      </c>
      <c r="AX3309" s="43">
        <v>5528597</v>
      </c>
      <c r="AY3309" s="43">
        <v>975316</v>
      </c>
      <c r="AZ3309" s="44" t="s">
        <v>7909</v>
      </c>
    </row>
    <row r="3310" spans="1:52" ht="12.75" customHeight="1" x14ac:dyDescent="0.2">
      <c r="A3310" s="27">
        <v>109496</v>
      </c>
      <c r="B3310" s="28" t="s">
        <v>13304</v>
      </c>
      <c r="C3310" s="29" t="s">
        <v>56</v>
      </c>
      <c r="D3310" s="30" t="s">
        <v>13305</v>
      </c>
      <c r="E3310" s="30" t="s">
        <v>13306</v>
      </c>
      <c r="F3310" s="31">
        <v>2001</v>
      </c>
      <c r="G3310" s="31" t="s">
        <v>102</v>
      </c>
      <c r="H3310" s="30" t="s">
        <v>952</v>
      </c>
      <c r="I3310" s="60">
        <v>1</v>
      </c>
      <c r="J3310" s="60"/>
      <c r="K3310" s="32">
        <v>1</v>
      </c>
      <c r="L3310" s="33">
        <v>95</v>
      </c>
      <c r="M3310" s="31" t="s">
        <v>109</v>
      </c>
      <c r="X3310" s="37" t="s">
        <v>13307</v>
      </c>
      <c r="Y3310" s="38" t="s">
        <v>13308</v>
      </c>
      <c r="AA3310" s="39">
        <v>43722</v>
      </c>
      <c r="AB3310" s="39">
        <v>45548</v>
      </c>
      <c r="AC3310" s="38" t="s">
        <v>94</v>
      </c>
      <c r="AD3310" s="29">
        <v>100</v>
      </c>
      <c r="AE3310" s="29">
        <v>5</v>
      </c>
      <c r="AF3310" s="40">
        <v>0</v>
      </c>
      <c r="AG3310" s="41" t="s">
        <v>95</v>
      </c>
      <c r="AJ3310" s="38" t="s">
        <v>5077</v>
      </c>
      <c r="AK3310" s="29" t="s">
        <v>199</v>
      </c>
      <c r="AL3310" s="39">
        <v>42159</v>
      </c>
      <c r="AM3310" s="29">
        <v>264040</v>
      </c>
      <c r="AN3310" s="29" t="s">
        <v>76</v>
      </c>
      <c r="AO3310" s="29">
        <v>42</v>
      </c>
      <c r="AP3310" s="29">
        <v>3.61</v>
      </c>
      <c r="AQ3310" s="29" t="s">
        <v>261</v>
      </c>
      <c r="AR3310" s="39">
        <v>42614</v>
      </c>
      <c r="AS3310" s="29">
        <v>140500</v>
      </c>
      <c r="AT3310" s="29" t="s">
        <v>85</v>
      </c>
      <c r="AU3310" s="29">
        <v>120</v>
      </c>
      <c r="AV3310" s="29">
        <v>0.96</v>
      </c>
      <c r="AW3310" s="42">
        <v>37148</v>
      </c>
      <c r="AX3310" s="43">
        <v>6656485</v>
      </c>
      <c r="AY3310" s="43">
        <v>1145190</v>
      </c>
      <c r="AZ3310" s="44" t="s">
        <v>10934</v>
      </c>
    </row>
    <row r="3311" spans="1:52" ht="12.75" customHeight="1" x14ac:dyDescent="0.2">
      <c r="A3311" s="27">
        <v>109499</v>
      </c>
      <c r="B3311" s="28" t="s">
        <v>13309</v>
      </c>
      <c r="C3311" s="29" t="s">
        <v>56</v>
      </c>
      <c r="D3311" s="30" t="s">
        <v>13310</v>
      </c>
      <c r="E3311" s="30" t="s">
        <v>13311</v>
      </c>
      <c r="F3311" s="31">
        <v>2001</v>
      </c>
      <c r="G3311" s="31" t="s">
        <v>102</v>
      </c>
      <c r="H3311" s="30" t="s">
        <v>1013</v>
      </c>
      <c r="I3311" s="60">
        <v>1</v>
      </c>
      <c r="J3311" s="60"/>
      <c r="K3311" s="32">
        <v>1</v>
      </c>
      <c r="L3311" s="33">
        <v>98</v>
      </c>
      <c r="M3311" s="31" t="s">
        <v>109</v>
      </c>
      <c r="X3311" s="37" t="s">
        <v>13312</v>
      </c>
      <c r="Y3311" s="38" t="s">
        <v>13313</v>
      </c>
      <c r="AA3311" s="39">
        <v>42449</v>
      </c>
      <c r="AB3311" s="39">
        <v>44274</v>
      </c>
      <c r="AC3311" s="38" t="s">
        <v>144</v>
      </c>
      <c r="AD3311" s="29">
        <v>100</v>
      </c>
      <c r="AE3311" s="29">
        <v>7</v>
      </c>
      <c r="AF3311" s="40">
        <v>5</v>
      </c>
      <c r="AG3311" s="41" t="s">
        <v>95</v>
      </c>
      <c r="AJ3311" s="38" t="s">
        <v>639</v>
      </c>
      <c r="AK3311" s="29" t="s">
        <v>7</v>
      </c>
      <c r="AL3311" s="39">
        <v>44257</v>
      </c>
      <c r="AM3311" s="29">
        <v>250112</v>
      </c>
      <c r="AN3311" s="29" t="s">
        <v>76</v>
      </c>
      <c r="AO3311" s="29">
        <v>108</v>
      </c>
      <c r="AP3311" s="29">
        <v>2.72</v>
      </c>
      <c r="AQ3311" s="29" t="s">
        <v>95</v>
      </c>
      <c r="AR3311" s="39">
        <v>44216</v>
      </c>
      <c r="AS3311" s="29">
        <v>231951</v>
      </c>
      <c r="AT3311" s="29" t="s">
        <v>503</v>
      </c>
      <c r="AU3311" s="29">
        <v>225</v>
      </c>
      <c r="AV3311" s="29">
        <v>2.12</v>
      </c>
      <c r="AW3311" s="42">
        <v>37162</v>
      </c>
      <c r="AX3311" s="43">
        <v>3481781</v>
      </c>
      <c r="AY3311" s="43">
        <v>596826</v>
      </c>
      <c r="AZ3311" s="44" t="s">
        <v>267</v>
      </c>
    </row>
    <row r="3312" spans="1:52" ht="12.75" customHeight="1" x14ac:dyDescent="0.2">
      <c r="A3312" s="27">
        <v>109517</v>
      </c>
      <c r="B3312" s="28" t="s">
        <v>13271</v>
      </c>
      <c r="C3312" s="29" t="s">
        <v>10071</v>
      </c>
      <c r="D3312" s="30" t="s">
        <v>13314</v>
      </c>
      <c r="E3312" s="30" t="s">
        <v>13314</v>
      </c>
      <c r="F3312" s="31">
        <v>1999</v>
      </c>
      <c r="G3312" s="31" t="s">
        <v>102</v>
      </c>
      <c r="H3312" s="30" t="s">
        <v>70</v>
      </c>
      <c r="I3312" s="59"/>
      <c r="J3312" s="59">
        <f>K3312*L3312</f>
        <v>720</v>
      </c>
      <c r="K3312" s="32">
        <v>24</v>
      </c>
      <c r="L3312" s="33">
        <v>30</v>
      </c>
      <c r="M3312" s="31" t="s">
        <v>60</v>
      </c>
      <c r="X3312" s="37" t="s">
        <v>11925</v>
      </c>
      <c r="Y3312" s="38" t="s">
        <v>13273</v>
      </c>
      <c r="AA3312" s="39">
        <v>43617</v>
      </c>
      <c r="AB3312" s="39">
        <v>45443</v>
      </c>
      <c r="AC3312" s="38" t="s">
        <v>94</v>
      </c>
      <c r="AD3312" s="29">
        <v>100</v>
      </c>
      <c r="AE3312" s="29">
        <v>5</v>
      </c>
      <c r="AF3312" s="40">
        <v>2</v>
      </c>
      <c r="AG3312" s="41" t="s">
        <v>95</v>
      </c>
      <c r="AJ3312" s="38" t="s">
        <v>6216</v>
      </c>
      <c r="AK3312" s="29" t="s">
        <v>6</v>
      </c>
      <c r="AL3312" s="39">
        <v>43656</v>
      </c>
      <c r="AM3312" s="29">
        <v>172014</v>
      </c>
      <c r="AN3312" s="29" t="s">
        <v>84</v>
      </c>
      <c r="AO3312" s="29">
        <v>204</v>
      </c>
      <c r="AP3312" s="29">
        <v>2.31</v>
      </c>
      <c r="AQ3312" s="29" t="s">
        <v>9</v>
      </c>
      <c r="AR3312" s="39">
        <v>44171</v>
      </c>
      <c r="AS3312" s="29">
        <v>74446</v>
      </c>
      <c r="AT3312" s="29" t="s">
        <v>74</v>
      </c>
      <c r="AU3312" s="29">
        <v>1</v>
      </c>
      <c r="AV3312" s="29">
        <v>0.02</v>
      </c>
    </row>
    <row r="3313" spans="1:52" ht="12.75" customHeight="1" x14ac:dyDescent="0.2">
      <c r="A3313" s="27">
        <v>109539</v>
      </c>
      <c r="B3313" s="28" t="s">
        <v>13315</v>
      </c>
      <c r="C3313" s="29" t="s">
        <v>56</v>
      </c>
      <c r="D3313" s="30" t="s">
        <v>13316</v>
      </c>
      <c r="E3313" s="30" t="s">
        <v>13316</v>
      </c>
      <c r="F3313" s="31">
        <v>2001</v>
      </c>
      <c r="G3313" s="31" t="s">
        <v>102</v>
      </c>
      <c r="H3313" s="30" t="s">
        <v>952</v>
      </c>
      <c r="I3313" s="60">
        <v>1</v>
      </c>
      <c r="J3313" s="60"/>
      <c r="K3313" s="32">
        <v>1</v>
      </c>
      <c r="L3313" s="33">
        <v>123</v>
      </c>
      <c r="M3313" s="31" t="s">
        <v>91</v>
      </c>
      <c r="X3313" s="37" t="s">
        <v>10747</v>
      </c>
      <c r="Y3313" s="38" t="s">
        <v>13317</v>
      </c>
      <c r="AA3313" s="39">
        <v>39739</v>
      </c>
      <c r="AB3313" s="39">
        <v>2958465</v>
      </c>
      <c r="AC3313" s="38" t="s">
        <v>210</v>
      </c>
      <c r="AD3313" s="29">
        <v>100</v>
      </c>
      <c r="AE3313" s="29">
        <v>99</v>
      </c>
      <c r="AF3313" s="40">
        <v>9</v>
      </c>
      <c r="AG3313" s="41" t="s">
        <v>64</v>
      </c>
      <c r="AJ3313" s="38" t="s">
        <v>567</v>
      </c>
      <c r="AK3313" s="29" t="s">
        <v>7</v>
      </c>
      <c r="AL3313" s="39">
        <v>43796</v>
      </c>
      <c r="AM3313" s="29">
        <v>244353</v>
      </c>
      <c r="AN3313" s="29" t="s">
        <v>76</v>
      </c>
      <c r="AO3313" s="29">
        <v>153</v>
      </c>
      <c r="AP3313" s="29">
        <v>4.18</v>
      </c>
      <c r="AQ3313" s="29" t="s">
        <v>10</v>
      </c>
      <c r="AR3313" s="39">
        <v>44145</v>
      </c>
      <c r="AS3313" s="29">
        <v>255645</v>
      </c>
      <c r="AT3313" s="29" t="s">
        <v>76</v>
      </c>
      <c r="AU3313" s="29">
        <v>32</v>
      </c>
      <c r="AV3313" s="29">
        <v>1.87</v>
      </c>
      <c r="AW3313" s="42">
        <v>37183</v>
      </c>
      <c r="AX3313" s="43">
        <v>3629959</v>
      </c>
      <c r="AY3313" s="43">
        <v>609992</v>
      </c>
      <c r="AZ3313" s="44" t="s">
        <v>299</v>
      </c>
    </row>
    <row r="3314" spans="1:52" ht="12.75" customHeight="1" x14ac:dyDescent="0.2">
      <c r="A3314" s="27">
        <v>109540</v>
      </c>
      <c r="B3314" s="28" t="s">
        <v>13318</v>
      </c>
      <c r="C3314" s="29" t="s">
        <v>56</v>
      </c>
      <c r="D3314" s="30" t="s">
        <v>13319</v>
      </c>
      <c r="E3314" s="30" t="s">
        <v>13320</v>
      </c>
      <c r="F3314" s="31">
        <v>2001</v>
      </c>
      <c r="G3314" s="31" t="s">
        <v>102</v>
      </c>
      <c r="H3314" s="30" t="s">
        <v>1843</v>
      </c>
      <c r="I3314" s="60">
        <v>1</v>
      </c>
      <c r="J3314" s="60"/>
      <c r="K3314" s="32">
        <v>1</v>
      </c>
      <c r="L3314" s="33">
        <v>158</v>
      </c>
      <c r="M3314" s="31" t="s">
        <v>91</v>
      </c>
      <c r="X3314" s="37" t="s">
        <v>5254</v>
      </c>
      <c r="Y3314" s="38" t="s">
        <v>13321</v>
      </c>
      <c r="AA3314" s="39">
        <v>40324</v>
      </c>
      <c r="AB3314" s="39">
        <v>2958465</v>
      </c>
      <c r="AC3314" s="38" t="s">
        <v>1103</v>
      </c>
      <c r="AD3314" s="29">
        <v>100</v>
      </c>
      <c r="AE3314" s="29">
        <v>99</v>
      </c>
      <c r="AF3314" s="40">
        <v>3</v>
      </c>
      <c r="AG3314" s="41" t="s">
        <v>64</v>
      </c>
      <c r="AJ3314" s="38" t="s">
        <v>13322</v>
      </c>
      <c r="AK3314" s="29" t="s">
        <v>5</v>
      </c>
      <c r="AL3314" s="39">
        <v>43725</v>
      </c>
      <c r="AM3314" s="29">
        <v>243548</v>
      </c>
      <c r="AN3314" s="29" t="s">
        <v>76</v>
      </c>
      <c r="AO3314" s="29">
        <v>160</v>
      </c>
      <c r="AP3314" s="29">
        <v>4.91</v>
      </c>
      <c r="AQ3314" s="29" t="s">
        <v>10</v>
      </c>
      <c r="AR3314" s="39">
        <v>44053</v>
      </c>
      <c r="AS3314" s="29">
        <v>253446</v>
      </c>
      <c r="AT3314" s="29" t="s">
        <v>76</v>
      </c>
      <c r="AU3314" s="29">
        <v>43</v>
      </c>
      <c r="AV3314" s="29">
        <v>2.46</v>
      </c>
      <c r="AW3314" s="42">
        <v>37316</v>
      </c>
      <c r="AX3314" s="43">
        <v>1265391</v>
      </c>
      <c r="AY3314" s="43">
        <v>215942</v>
      </c>
      <c r="AZ3314" s="44" t="s">
        <v>11120</v>
      </c>
    </row>
    <row r="3315" spans="1:52" ht="12.75" customHeight="1" x14ac:dyDescent="0.2">
      <c r="A3315" s="27">
        <v>109577</v>
      </c>
      <c r="B3315" s="28" t="s">
        <v>13271</v>
      </c>
      <c r="C3315" s="29" t="s">
        <v>10071</v>
      </c>
      <c r="D3315" s="30" t="s">
        <v>13323</v>
      </c>
      <c r="E3315" s="30" t="s">
        <v>13323</v>
      </c>
      <c r="F3315" s="31">
        <v>2000</v>
      </c>
      <c r="G3315" s="31" t="s">
        <v>102</v>
      </c>
      <c r="H3315" s="30" t="s">
        <v>70</v>
      </c>
      <c r="I3315" s="59"/>
      <c r="J3315" s="59">
        <f>K3315*L3315</f>
        <v>750</v>
      </c>
      <c r="K3315" s="32">
        <v>25</v>
      </c>
      <c r="L3315" s="33">
        <v>30</v>
      </c>
      <c r="M3315" s="31" t="s">
        <v>60</v>
      </c>
      <c r="X3315" s="37" t="s">
        <v>11925</v>
      </c>
      <c r="Y3315" s="38" t="s">
        <v>13273</v>
      </c>
      <c r="AA3315" s="39">
        <v>43617</v>
      </c>
      <c r="AB3315" s="39">
        <v>45443</v>
      </c>
      <c r="AC3315" s="38" t="s">
        <v>94</v>
      </c>
      <c r="AD3315" s="29">
        <v>100</v>
      </c>
      <c r="AE3315" s="29">
        <v>5</v>
      </c>
      <c r="AF3315" s="40">
        <v>2</v>
      </c>
      <c r="AG3315" s="41" t="s">
        <v>95</v>
      </c>
      <c r="AJ3315" s="38" t="s">
        <v>6216</v>
      </c>
      <c r="AK3315" s="29" t="s">
        <v>6</v>
      </c>
      <c r="AL3315" s="39">
        <v>43672</v>
      </c>
      <c r="AM3315" s="29">
        <v>175925</v>
      </c>
      <c r="AN3315" s="29" t="s">
        <v>126</v>
      </c>
      <c r="AO3315" s="29">
        <v>292</v>
      </c>
      <c r="AP3315" s="29">
        <v>3.3</v>
      </c>
      <c r="AQ3315" s="29" t="s">
        <v>9</v>
      </c>
      <c r="AR3315" s="39">
        <v>44184</v>
      </c>
      <c r="AS3315" s="29">
        <v>181229</v>
      </c>
      <c r="AT3315" s="29" t="s">
        <v>126</v>
      </c>
      <c r="AU3315" s="29">
        <v>61</v>
      </c>
      <c r="AV3315" s="29">
        <v>0.37</v>
      </c>
    </row>
    <row r="3316" spans="1:52" ht="12.75" customHeight="1" x14ac:dyDescent="0.2">
      <c r="A3316" s="27">
        <v>109582</v>
      </c>
      <c r="B3316" s="28" t="s">
        <v>13324</v>
      </c>
      <c r="C3316" s="29" t="s">
        <v>56</v>
      </c>
      <c r="D3316" s="30" t="s">
        <v>13325</v>
      </c>
      <c r="E3316" s="30" t="s">
        <v>13326</v>
      </c>
      <c r="F3316" s="31">
        <v>2001</v>
      </c>
      <c r="G3316" s="31" t="s">
        <v>102</v>
      </c>
      <c r="H3316" s="30" t="s">
        <v>507</v>
      </c>
      <c r="I3316" s="60">
        <v>1</v>
      </c>
      <c r="J3316" s="60"/>
      <c r="K3316" s="32">
        <v>1</v>
      </c>
      <c r="L3316" s="33">
        <v>105</v>
      </c>
      <c r="M3316" s="31" t="s">
        <v>109</v>
      </c>
      <c r="X3316" s="37" t="s">
        <v>13327</v>
      </c>
      <c r="Y3316" s="38" t="s">
        <v>13328</v>
      </c>
      <c r="Z3316" s="29" t="s">
        <v>96</v>
      </c>
      <c r="AA3316" s="39">
        <v>42809</v>
      </c>
      <c r="AB3316" s="39">
        <v>43897</v>
      </c>
      <c r="AC3316" s="38" t="s">
        <v>4907</v>
      </c>
      <c r="AD3316" s="29">
        <v>100</v>
      </c>
      <c r="AE3316" s="29">
        <v>4</v>
      </c>
      <c r="AF3316" s="40">
        <v>4</v>
      </c>
      <c r="AK3316" s="29" t="s">
        <v>7</v>
      </c>
      <c r="AL3316" s="39">
        <v>43862</v>
      </c>
      <c r="AM3316" s="29">
        <v>240002</v>
      </c>
      <c r="AN3316" s="29" t="s">
        <v>503</v>
      </c>
      <c r="AO3316" s="29">
        <v>263</v>
      </c>
      <c r="AP3316" s="29">
        <v>2.98</v>
      </c>
      <c r="AQ3316" s="29" t="s">
        <v>3336</v>
      </c>
      <c r="AR3316" s="39">
        <v>44175</v>
      </c>
      <c r="AS3316" s="29">
        <v>232000</v>
      </c>
      <c r="AT3316" s="29" t="s">
        <v>503</v>
      </c>
      <c r="AU3316" s="29">
        <v>201</v>
      </c>
      <c r="AV3316" s="29">
        <v>1.74</v>
      </c>
      <c r="AW3316" s="42">
        <v>37267</v>
      </c>
      <c r="AX3316" s="43">
        <v>1110782</v>
      </c>
      <c r="AY3316" s="43">
        <v>184443</v>
      </c>
      <c r="AZ3316" s="44" t="s">
        <v>1134</v>
      </c>
    </row>
    <row r="3317" spans="1:52" ht="12.75" customHeight="1" x14ac:dyDescent="0.2">
      <c r="A3317" s="27">
        <v>109583</v>
      </c>
      <c r="B3317" s="28" t="s">
        <v>13329</v>
      </c>
      <c r="C3317" s="29" t="s">
        <v>56</v>
      </c>
      <c r="D3317" s="30" t="s">
        <v>13330</v>
      </c>
      <c r="E3317" s="30" t="s">
        <v>13331</v>
      </c>
      <c r="F3317" s="31">
        <v>2001</v>
      </c>
      <c r="G3317" s="31" t="s">
        <v>102</v>
      </c>
      <c r="H3317" s="30" t="s">
        <v>2084</v>
      </c>
      <c r="I3317" s="60">
        <v>1</v>
      </c>
      <c r="J3317" s="60"/>
      <c r="K3317" s="32">
        <v>1</v>
      </c>
      <c r="L3317" s="33">
        <v>87</v>
      </c>
      <c r="M3317" s="31" t="s">
        <v>91</v>
      </c>
      <c r="X3317" s="37" t="s">
        <v>13332</v>
      </c>
      <c r="Y3317" s="38" t="s">
        <v>13333</v>
      </c>
      <c r="AA3317" s="39">
        <v>43466</v>
      </c>
      <c r="AB3317" s="39">
        <v>45291</v>
      </c>
      <c r="AC3317" s="38" t="s">
        <v>144</v>
      </c>
      <c r="AD3317" s="29">
        <v>100</v>
      </c>
      <c r="AE3317" s="29">
        <v>7</v>
      </c>
      <c r="AF3317" s="40">
        <v>2</v>
      </c>
      <c r="AG3317" s="41" t="s">
        <v>95</v>
      </c>
      <c r="AJ3317" s="38" t="s">
        <v>6216</v>
      </c>
      <c r="AK3317" s="29" t="s">
        <v>6</v>
      </c>
      <c r="AL3317" s="39">
        <v>44201</v>
      </c>
      <c r="AM3317" s="29">
        <v>143133</v>
      </c>
      <c r="AN3317" s="29" t="s">
        <v>84</v>
      </c>
      <c r="AO3317" s="29">
        <v>647</v>
      </c>
      <c r="AP3317" s="29">
        <v>4.0999999999999996</v>
      </c>
      <c r="AQ3317" s="29" t="s">
        <v>255</v>
      </c>
      <c r="AR3317" s="39">
        <v>43067</v>
      </c>
      <c r="AS3317" s="29">
        <v>211500</v>
      </c>
      <c r="AT3317" s="29" t="s">
        <v>113</v>
      </c>
      <c r="AW3317" s="42">
        <v>37195</v>
      </c>
      <c r="AX3317" s="43">
        <v>3370402</v>
      </c>
      <c r="AY3317" s="43">
        <v>614817</v>
      </c>
      <c r="AZ3317" s="44" t="s">
        <v>267</v>
      </c>
    </row>
    <row r="3318" spans="1:52" ht="12.75" customHeight="1" x14ac:dyDescent="0.2">
      <c r="A3318" s="27">
        <v>109584</v>
      </c>
      <c r="B3318" s="28" t="s">
        <v>13334</v>
      </c>
      <c r="C3318" s="29" t="s">
        <v>56</v>
      </c>
      <c r="D3318" s="30" t="s">
        <v>13335</v>
      </c>
      <c r="E3318" s="30" t="s">
        <v>13336</v>
      </c>
      <c r="F3318" s="31">
        <v>2001</v>
      </c>
      <c r="G3318" s="31" t="s">
        <v>102</v>
      </c>
      <c r="H3318" s="30" t="s">
        <v>108</v>
      </c>
      <c r="I3318" s="60">
        <v>1</v>
      </c>
      <c r="J3318" s="60"/>
      <c r="K3318" s="32">
        <v>1</v>
      </c>
      <c r="L3318" s="33">
        <v>172</v>
      </c>
      <c r="M3318" s="31" t="s">
        <v>109</v>
      </c>
      <c r="X3318" s="37" t="s">
        <v>11765</v>
      </c>
      <c r="Y3318" s="38" t="s">
        <v>13337</v>
      </c>
      <c r="AA3318" s="39">
        <v>42600</v>
      </c>
      <c r="AB3318" s="39">
        <v>44425</v>
      </c>
      <c r="AC3318" s="38" t="s">
        <v>144</v>
      </c>
      <c r="AD3318" s="29">
        <v>100</v>
      </c>
      <c r="AE3318" s="29">
        <v>7</v>
      </c>
      <c r="AF3318" s="40">
        <v>5</v>
      </c>
      <c r="AG3318" s="41" t="s">
        <v>95</v>
      </c>
      <c r="AJ3318" s="38" t="s">
        <v>10016</v>
      </c>
      <c r="AK3318" s="29" t="s">
        <v>5</v>
      </c>
      <c r="AL3318" s="39">
        <v>43948</v>
      </c>
      <c r="AM3318" s="29">
        <v>214620</v>
      </c>
      <c r="AN3318" s="29" t="s">
        <v>113</v>
      </c>
      <c r="AO3318" s="29">
        <v>1878</v>
      </c>
      <c r="AP3318" s="29">
        <v>8.98</v>
      </c>
      <c r="AQ3318" s="29" t="s">
        <v>95</v>
      </c>
      <c r="AR3318" s="39">
        <v>44188</v>
      </c>
      <c r="AS3318" s="29">
        <v>211216</v>
      </c>
      <c r="AT3318" s="29" t="s">
        <v>113</v>
      </c>
      <c r="AU3318" s="29">
        <v>476</v>
      </c>
      <c r="AV3318" s="29">
        <v>2.54</v>
      </c>
      <c r="AW3318" s="42">
        <v>37274</v>
      </c>
      <c r="AX3318" s="43">
        <v>21584590</v>
      </c>
      <c r="AY3318" s="43">
        <v>3615832</v>
      </c>
      <c r="AZ3318" s="44" t="s">
        <v>299</v>
      </c>
    </row>
    <row r="3319" spans="1:52" ht="12.75" customHeight="1" x14ac:dyDescent="0.2">
      <c r="A3319" s="27">
        <v>109586</v>
      </c>
      <c r="B3319" s="28" t="s">
        <v>13338</v>
      </c>
      <c r="C3319" s="29" t="s">
        <v>56</v>
      </c>
      <c r="D3319" s="30" t="s">
        <v>13339</v>
      </c>
      <c r="E3319" s="30" t="s">
        <v>13339</v>
      </c>
      <c r="F3319" s="31">
        <v>2001</v>
      </c>
      <c r="G3319" s="31" t="s">
        <v>102</v>
      </c>
      <c r="H3319" s="30" t="s">
        <v>108</v>
      </c>
      <c r="I3319" s="60">
        <v>1</v>
      </c>
      <c r="J3319" s="60"/>
      <c r="K3319" s="32">
        <v>1</v>
      </c>
      <c r="L3319" s="33">
        <v>101</v>
      </c>
      <c r="M3319" s="31" t="s">
        <v>193</v>
      </c>
      <c r="X3319" s="37" t="s">
        <v>12686</v>
      </c>
      <c r="Y3319" s="38" t="s">
        <v>13340</v>
      </c>
      <c r="AA3319" s="39">
        <v>43516</v>
      </c>
      <c r="AB3319" s="39">
        <v>45341</v>
      </c>
      <c r="AC3319" s="38" t="s">
        <v>94</v>
      </c>
      <c r="AD3319" s="29">
        <v>100</v>
      </c>
      <c r="AE3319" s="29">
        <v>5</v>
      </c>
      <c r="AF3319" s="40">
        <v>2</v>
      </c>
      <c r="AG3319" s="41" t="s">
        <v>95</v>
      </c>
      <c r="AK3319" s="29" t="s">
        <v>6</v>
      </c>
      <c r="AL3319" s="39">
        <v>43943</v>
      </c>
      <c r="AM3319" s="29">
        <v>211515</v>
      </c>
      <c r="AN3319" s="29" t="s">
        <v>113</v>
      </c>
      <c r="AO3319" s="29">
        <v>1681</v>
      </c>
      <c r="AP3319" s="29">
        <v>5.85</v>
      </c>
      <c r="AQ3319" s="29" t="s">
        <v>7206</v>
      </c>
      <c r="AR3319" s="39">
        <v>43498</v>
      </c>
      <c r="AS3319" s="29">
        <v>181939</v>
      </c>
      <c r="AT3319" s="29" t="s">
        <v>126</v>
      </c>
      <c r="AU3319" s="29">
        <v>142</v>
      </c>
      <c r="AV3319" s="29">
        <v>0.76</v>
      </c>
      <c r="AW3319" s="42">
        <v>37133</v>
      </c>
      <c r="AX3319" s="43">
        <v>5353892</v>
      </c>
      <c r="AY3319" s="43">
        <v>960628</v>
      </c>
      <c r="AZ3319" s="44" t="s">
        <v>205</v>
      </c>
    </row>
    <row r="3320" spans="1:52" ht="12.75" customHeight="1" x14ac:dyDescent="0.2">
      <c r="A3320" s="27">
        <v>109588</v>
      </c>
      <c r="B3320" s="28" t="s">
        <v>13341</v>
      </c>
      <c r="C3320" s="29" t="s">
        <v>56</v>
      </c>
      <c r="D3320" s="30" t="s">
        <v>13342</v>
      </c>
      <c r="E3320" s="30" t="s">
        <v>13343</v>
      </c>
      <c r="F3320" s="31">
        <v>2001</v>
      </c>
      <c r="G3320" s="31" t="s">
        <v>102</v>
      </c>
      <c r="H3320" s="30" t="s">
        <v>1013</v>
      </c>
      <c r="I3320" s="60">
        <v>1</v>
      </c>
      <c r="J3320" s="60"/>
      <c r="K3320" s="32">
        <v>1</v>
      </c>
      <c r="L3320" s="33">
        <v>106</v>
      </c>
      <c r="M3320" s="31" t="s">
        <v>527</v>
      </c>
      <c r="X3320" s="37" t="s">
        <v>10972</v>
      </c>
      <c r="Y3320" s="38" t="s">
        <v>13344</v>
      </c>
      <c r="AA3320" s="39">
        <v>43101</v>
      </c>
      <c r="AB3320" s="39">
        <v>44926</v>
      </c>
      <c r="AC3320" s="38" t="s">
        <v>94</v>
      </c>
      <c r="AD3320" s="29">
        <v>100</v>
      </c>
      <c r="AE3320" s="29">
        <v>5</v>
      </c>
      <c r="AF3320" s="40">
        <v>2</v>
      </c>
      <c r="AG3320" s="41" t="s">
        <v>95</v>
      </c>
      <c r="AK3320" s="29" t="s">
        <v>6</v>
      </c>
      <c r="AL3320" s="39">
        <v>43980</v>
      </c>
      <c r="AM3320" s="29">
        <v>212913</v>
      </c>
      <c r="AN3320" s="29" t="s">
        <v>113</v>
      </c>
      <c r="AO3320" s="29">
        <v>1240</v>
      </c>
      <c r="AP3320" s="29">
        <v>5.21</v>
      </c>
      <c r="AQ3320" s="29" t="s">
        <v>9</v>
      </c>
      <c r="AR3320" s="39">
        <v>41718</v>
      </c>
      <c r="AS3320" s="29">
        <v>211145</v>
      </c>
      <c r="AT3320" s="29" t="s">
        <v>113</v>
      </c>
      <c r="AU3320" s="29">
        <v>201</v>
      </c>
      <c r="AV3320" s="29">
        <v>0.75</v>
      </c>
      <c r="AW3320" s="42">
        <v>37155</v>
      </c>
      <c r="AX3320" s="43">
        <v>1989852</v>
      </c>
      <c r="AY3320" s="43">
        <v>340069</v>
      </c>
      <c r="AZ3320" s="44" t="s">
        <v>6211</v>
      </c>
    </row>
    <row r="3321" spans="1:52" ht="12.75" customHeight="1" x14ac:dyDescent="0.2">
      <c r="A3321" s="27">
        <v>109589</v>
      </c>
      <c r="B3321" s="28" t="s">
        <v>13345</v>
      </c>
      <c r="C3321" s="29" t="s">
        <v>56</v>
      </c>
      <c r="D3321" s="30" t="s">
        <v>13346</v>
      </c>
      <c r="E3321" s="30" t="s">
        <v>13347</v>
      </c>
      <c r="F3321" s="31">
        <v>2001</v>
      </c>
      <c r="G3321" s="31" t="s">
        <v>69</v>
      </c>
      <c r="H3321" s="30" t="s">
        <v>70</v>
      </c>
      <c r="I3321" s="60">
        <v>1</v>
      </c>
      <c r="J3321" s="60"/>
      <c r="K3321" s="32">
        <v>1</v>
      </c>
      <c r="L3321" s="33">
        <v>104</v>
      </c>
      <c r="M3321" s="31" t="s">
        <v>60</v>
      </c>
      <c r="X3321" s="37" t="s">
        <v>11426</v>
      </c>
      <c r="Y3321" s="38" t="s">
        <v>13348</v>
      </c>
      <c r="AA3321" s="39">
        <v>39698</v>
      </c>
      <c r="AB3321" s="39">
        <v>2958465</v>
      </c>
      <c r="AC3321" s="38" t="s">
        <v>210</v>
      </c>
      <c r="AD3321" s="29">
        <v>100</v>
      </c>
      <c r="AE3321" s="29">
        <v>99</v>
      </c>
      <c r="AF3321" s="40">
        <v>6</v>
      </c>
      <c r="AG3321" s="41" t="s">
        <v>64</v>
      </c>
      <c r="AJ3321" s="38" t="s">
        <v>632</v>
      </c>
      <c r="AK3321" s="29" t="s">
        <v>7</v>
      </c>
      <c r="AL3321" s="39">
        <v>43597</v>
      </c>
      <c r="AM3321" s="29">
        <v>270217</v>
      </c>
      <c r="AN3321" s="29" t="s">
        <v>76</v>
      </c>
      <c r="AO3321" s="29">
        <v>30</v>
      </c>
      <c r="AP3321" s="29">
        <v>1.98</v>
      </c>
      <c r="AQ3321" s="29" t="s">
        <v>10</v>
      </c>
      <c r="AR3321" s="39">
        <v>44213</v>
      </c>
      <c r="AS3321" s="29">
        <v>283703</v>
      </c>
      <c r="AT3321" s="29" t="s">
        <v>76</v>
      </c>
      <c r="AU3321" s="29">
        <v>14</v>
      </c>
      <c r="AV3321" s="29">
        <v>1.1200000000000001</v>
      </c>
      <c r="AW3321" s="42">
        <v>37140</v>
      </c>
      <c r="AX3321" s="43">
        <v>468617</v>
      </c>
      <c r="AY3321" s="43">
        <v>87596</v>
      </c>
      <c r="AZ3321" s="44" t="s">
        <v>299</v>
      </c>
    </row>
    <row r="3322" spans="1:52" ht="12.75" customHeight="1" x14ac:dyDescent="0.2">
      <c r="A3322" s="27">
        <v>109598</v>
      </c>
      <c r="B3322" s="28" t="s">
        <v>13349</v>
      </c>
      <c r="C3322" s="29" t="s">
        <v>56</v>
      </c>
      <c r="D3322" s="30" t="s">
        <v>13350</v>
      </c>
      <c r="E3322" s="30" t="s">
        <v>13351</v>
      </c>
      <c r="F3322" s="31">
        <v>2000</v>
      </c>
      <c r="G3322" s="31" t="s">
        <v>102</v>
      </c>
      <c r="H3322" s="30" t="s">
        <v>108</v>
      </c>
      <c r="I3322" s="60">
        <v>1</v>
      </c>
      <c r="J3322" s="60"/>
      <c r="K3322" s="32">
        <v>1</v>
      </c>
      <c r="L3322" s="33">
        <v>143</v>
      </c>
      <c r="M3322" s="31" t="s">
        <v>8265</v>
      </c>
      <c r="X3322" s="37" t="s">
        <v>9936</v>
      </c>
      <c r="Y3322" s="38" t="s">
        <v>13352</v>
      </c>
      <c r="Z3322" s="29" t="s">
        <v>96</v>
      </c>
      <c r="AA3322" s="39">
        <v>43352</v>
      </c>
      <c r="AB3322" s="39">
        <v>44147</v>
      </c>
      <c r="AC3322" s="38" t="s">
        <v>144</v>
      </c>
      <c r="AD3322" s="29">
        <v>100</v>
      </c>
      <c r="AE3322" s="29">
        <v>3</v>
      </c>
      <c r="AF3322" s="40">
        <v>3</v>
      </c>
      <c r="AJ3322" s="38" t="s">
        <v>13353</v>
      </c>
      <c r="AK3322" s="29" t="s">
        <v>5</v>
      </c>
      <c r="AL3322" s="39">
        <v>44147</v>
      </c>
      <c r="AM3322" s="29">
        <v>214708</v>
      </c>
      <c r="AN3322" s="29" t="s">
        <v>113</v>
      </c>
      <c r="AO3322" s="29">
        <v>2480</v>
      </c>
      <c r="AP3322" s="29">
        <v>13.04</v>
      </c>
      <c r="AW3322" s="42">
        <v>37231</v>
      </c>
      <c r="AX3322" s="43">
        <v>25265997</v>
      </c>
      <c r="AY3322" s="43">
        <v>4396826</v>
      </c>
      <c r="AZ3322" s="44" t="s">
        <v>267</v>
      </c>
    </row>
    <row r="3323" spans="1:52" ht="12.75" customHeight="1" x14ac:dyDescent="0.2">
      <c r="A3323" s="27">
        <v>109633</v>
      </c>
      <c r="B3323" s="28" t="s">
        <v>13354</v>
      </c>
      <c r="C3323" s="29" t="s">
        <v>56</v>
      </c>
      <c r="D3323" s="30" t="s">
        <v>13355</v>
      </c>
      <c r="E3323" s="30" t="s">
        <v>13355</v>
      </c>
      <c r="F3323" s="31">
        <v>2001</v>
      </c>
      <c r="G3323" s="31" t="s">
        <v>102</v>
      </c>
      <c r="H3323" s="30" t="s">
        <v>59</v>
      </c>
      <c r="I3323" s="60">
        <v>1</v>
      </c>
      <c r="J3323" s="60"/>
      <c r="K3323" s="32">
        <v>1</v>
      </c>
      <c r="L3323" s="33">
        <v>124</v>
      </c>
      <c r="M3323" s="31" t="s">
        <v>109</v>
      </c>
      <c r="X3323" s="37" t="s">
        <v>12563</v>
      </c>
      <c r="Y3323" s="38" t="s">
        <v>13356</v>
      </c>
      <c r="AA3323" s="39">
        <v>43586</v>
      </c>
      <c r="AB3323" s="39">
        <v>45412</v>
      </c>
      <c r="AC3323" s="38" t="s">
        <v>144</v>
      </c>
      <c r="AD3323" s="29">
        <v>100</v>
      </c>
      <c r="AE3323" s="29">
        <v>7</v>
      </c>
      <c r="AF3323" s="40">
        <v>2</v>
      </c>
      <c r="AG3323" s="41" t="s">
        <v>95</v>
      </c>
      <c r="AJ3323" s="38" t="s">
        <v>639</v>
      </c>
      <c r="AK3323" s="29" t="s">
        <v>7</v>
      </c>
      <c r="AL3323" s="39">
        <v>43593</v>
      </c>
      <c r="AM3323" s="29">
        <v>234528</v>
      </c>
      <c r="AN3323" s="29" t="s">
        <v>503</v>
      </c>
      <c r="AO3323" s="29">
        <v>216</v>
      </c>
      <c r="AP3323" s="29">
        <v>3.01</v>
      </c>
      <c r="AQ3323" s="29" t="s">
        <v>10</v>
      </c>
      <c r="AR3323" s="39">
        <v>43996</v>
      </c>
      <c r="AS3323" s="29">
        <v>184405</v>
      </c>
      <c r="AT3323" s="29" t="s">
        <v>126</v>
      </c>
      <c r="AU3323" s="29">
        <v>182</v>
      </c>
      <c r="AV3323" s="29">
        <v>1.03</v>
      </c>
      <c r="AW3323" s="42">
        <v>37155</v>
      </c>
      <c r="AX3323" s="43">
        <v>4214986</v>
      </c>
      <c r="AY3323" s="43">
        <v>728914</v>
      </c>
      <c r="AZ3323" s="44" t="s">
        <v>12632</v>
      </c>
    </row>
    <row r="3324" spans="1:52" ht="12.75" customHeight="1" x14ac:dyDescent="0.2">
      <c r="A3324" s="27">
        <v>109724</v>
      </c>
      <c r="B3324" s="28" t="s">
        <v>13357</v>
      </c>
      <c r="C3324" s="29" t="s">
        <v>56</v>
      </c>
      <c r="D3324" s="30" t="s">
        <v>13358</v>
      </c>
      <c r="E3324" s="30" t="s">
        <v>13358</v>
      </c>
      <c r="F3324" s="31">
        <v>2001</v>
      </c>
      <c r="G3324" s="31" t="s">
        <v>69</v>
      </c>
      <c r="H3324" s="30" t="s">
        <v>59</v>
      </c>
      <c r="I3324" s="60">
        <v>1</v>
      </c>
      <c r="J3324" s="60"/>
      <c r="K3324" s="32">
        <v>1</v>
      </c>
      <c r="L3324" s="33">
        <v>90</v>
      </c>
      <c r="M3324" s="31" t="s">
        <v>60</v>
      </c>
      <c r="X3324" s="37" t="s">
        <v>13359</v>
      </c>
      <c r="Y3324" s="38" t="s">
        <v>13360</v>
      </c>
      <c r="AA3324" s="39">
        <v>37956</v>
      </c>
      <c r="AB3324" s="39">
        <v>2958465</v>
      </c>
      <c r="AC3324" s="38" t="s">
        <v>210</v>
      </c>
      <c r="AD3324" s="29">
        <v>100</v>
      </c>
      <c r="AE3324" s="29">
        <v>99</v>
      </c>
      <c r="AF3324" s="40">
        <v>10</v>
      </c>
      <c r="AG3324" s="41" t="s">
        <v>64</v>
      </c>
      <c r="AJ3324" s="38" t="s">
        <v>949</v>
      </c>
      <c r="AK3324" s="29" t="s">
        <v>7</v>
      </c>
      <c r="AL3324" s="39">
        <v>44109</v>
      </c>
      <c r="AM3324" s="29">
        <v>265516</v>
      </c>
      <c r="AN3324" s="29" t="s">
        <v>76</v>
      </c>
      <c r="AO3324" s="29">
        <v>31</v>
      </c>
      <c r="AP3324" s="29">
        <v>2.4300000000000002</v>
      </c>
      <c r="AQ3324" s="29" t="s">
        <v>10</v>
      </c>
      <c r="AR3324" s="39">
        <v>44188</v>
      </c>
      <c r="AS3324" s="29">
        <v>75652</v>
      </c>
      <c r="AT3324" s="29" t="s">
        <v>74</v>
      </c>
      <c r="AU3324" s="29">
        <v>49</v>
      </c>
      <c r="AV3324" s="29">
        <v>0.8</v>
      </c>
      <c r="AW3324" s="42">
        <v>37225</v>
      </c>
      <c r="AX3324" s="43">
        <v>77014</v>
      </c>
      <c r="AY3324" s="43">
        <v>13814</v>
      </c>
      <c r="AZ3324" s="44" t="s">
        <v>299</v>
      </c>
    </row>
    <row r="3325" spans="1:52" ht="12.75" customHeight="1" x14ac:dyDescent="0.2">
      <c r="A3325" s="27">
        <v>109738</v>
      </c>
      <c r="B3325" s="28" t="s">
        <v>13361</v>
      </c>
      <c r="C3325" s="29" t="s">
        <v>56</v>
      </c>
      <c r="D3325" s="30" t="s">
        <v>13362</v>
      </c>
      <c r="E3325" s="30" t="s">
        <v>13363</v>
      </c>
      <c r="F3325" s="31">
        <v>1998</v>
      </c>
      <c r="G3325" s="31" t="s">
        <v>102</v>
      </c>
      <c r="H3325" s="30" t="s">
        <v>70</v>
      </c>
      <c r="I3325" s="60">
        <v>1</v>
      </c>
      <c r="J3325" s="60"/>
      <c r="K3325" s="32">
        <v>1</v>
      </c>
      <c r="L3325" s="33">
        <v>91</v>
      </c>
      <c r="M3325" s="31" t="s">
        <v>60</v>
      </c>
      <c r="X3325" s="37" t="s">
        <v>13364</v>
      </c>
      <c r="Y3325" s="38" t="s">
        <v>13365</v>
      </c>
      <c r="AA3325" s="39">
        <v>40324</v>
      </c>
      <c r="AB3325" s="39">
        <v>44469</v>
      </c>
      <c r="AC3325" s="38" t="s">
        <v>1103</v>
      </c>
      <c r="AD3325" s="29">
        <v>100</v>
      </c>
      <c r="AE3325" s="29">
        <v>17</v>
      </c>
      <c r="AF3325" s="40">
        <v>0</v>
      </c>
      <c r="AJ3325" s="38" t="s">
        <v>390</v>
      </c>
    </row>
    <row r="3326" spans="1:52" ht="12.75" customHeight="1" x14ac:dyDescent="0.2">
      <c r="A3326" s="27">
        <v>109816</v>
      </c>
      <c r="B3326" s="28" t="s">
        <v>13366</v>
      </c>
      <c r="C3326" s="29" t="s">
        <v>56</v>
      </c>
      <c r="D3326" s="30" t="s">
        <v>13367</v>
      </c>
      <c r="E3326" s="30" t="s">
        <v>13367</v>
      </c>
      <c r="F3326" s="31">
        <v>2000</v>
      </c>
      <c r="G3326" s="31" t="s">
        <v>102</v>
      </c>
      <c r="H3326" s="30" t="s">
        <v>70</v>
      </c>
      <c r="I3326" s="60">
        <v>1</v>
      </c>
      <c r="J3326" s="60"/>
      <c r="K3326" s="32">
        <v>1</v>
      </c>
      <c r="L3326" s="33">
        <v>106</v>
      </c>
      <c r="M3326" s="31" t="s">
        <v>91</v>
      </c>
      <c r="X3326" s="37" t="s">
        <v>13368</v>
      </c>
      <c r="Y3326" s="38" t="s">
        <v>13369</v>
      </c>
      <c r="AA3326" s="39">
        <v>39721</v>
      </c>
      <c r="AB3326" s="39">
        <v>46284</v>
      </c>
      <c r="AC3326" s="38" t="s">
        <v>210</v>
      </c>
      <c r="AD3326" s="29">
        <v>100</v>
      </c>
      <c r="AE3326" s="29">
        <v>99</v>
      </c>
      <c r="AF3326" s="40">
        <v>10</v>
      </c>
      <c r="AJ3326" s="38" t="s">
        <v>12265</v>
      </c>
      <c r="AK3326" s="29" t="s">
        <v>7</v>
      </c>
      <c r="AL3326" s="39">
        <v>43613</v>
      </c>
      <c r="AM3326" s="29">
        <v>243342</v>
      </c>
      <c r="AN3326" s="29" t="s">
        <v>76</v>
      </c>
      <c r="AO3326" s="29">
        <v>154</v>
      </c>
      <c r="AP3326" s="29">
        <v>3.45</v>
      </c>
      <c r="AQ3326" s="29" t="s">
        <v>8</v>
      </c>
      <c r="AR3326" s="39">
        <v>44010</v>
      </c>
      <c r="AS3326" s="29">
        <v>122247</v>
      </c>
      <c r="AT3326" s="29" t="s">
        <v>85</v>
      </c>
      <c r="AU3326" s="29">
        <v>90</v>
      </c>
      <c r="AV3326" s="29">
        <v>0.65</v>
      </c>
      <c r="AW3326" s="42">
        <v>37155</v>
      </c>
      <c r="AX3326" s="43">
        <v>3574550</v>
      </c>
      <c r="AY3326" s="43">
        <v>620856</v>
      </c>
      <c r="AZ3326" s="44" t="s">
        <v>299</v>
      </c>
    </row>
    <row r="3327" spans="1:52" ht="12.75" customHeight="1" x14ac:dyDescent="0.2">
      <c r="A3327" s="27">
        <v>109944</v>
      </c>
      <c r="B3327" s="28" t="s">
        <v>13370</v>
      </c>
      <c r="C3327" s="29" t="s">
        <v>56</v>
      </c>
      <c r="D3327" s="30" t="s">
        <v>13371</v>
      </c>
      <c r="E3327" s="30" t="s">
        <v>13372</v>
      </c>
      <c r="F3327" s="31">
        <v>2002</v>
      </c>
      <c r="G3327" s="31" t="s">
        <v>7189</v>
      </c>
      <c r="H3327" s="30" t="s">
        <v>59</v>
      </c>
      <c r="I3327" s="60">
        <v>1</v>
      </c>
      <c r="J3327" s="60"/>
      <c r="K3327" s="32">
        <v>1</v>
      </c>
      <c r="L3327" s="33">
        <v>108</v>
      </c>
      <c r="M3327" s="31" t="s">
        <v>60</v>
      </c>
      <c r="X3327" s="37" t="s">
        <v>13373</v>
      </c>
      <c r="Y3327" s="38" t="s">
        <v>13374</v>
      </c>
      <c r="Z3327" s="29" t="s">
        <v>775</v>
      </c>
      <c r="AA3327" s="39">
        <v>38243</v>
      </c>
      <c r="AB3327" s="39">
        <v>2958465</v>
      </c>
      <c r="AC3327" s="38" t="s">
        <v>13375</v>
      </c>
      <c r="AD3327" s="29">
        <v>5</v>
      </c>
      <c r="AE3327" s="29">
        <v>99</v>
      </c>
      <c r="AF3327" s="40">
        <v>8</v>
      </c>
      <c r="AG3327" s="41" t="s">
        <v>64</v>
      </c>
      <c r="AJ3327" s="38" t="s">
        <v>861</v>
      </c>
      <c r="AK3327" s="29" t="s">
        <v>7</v>
      </c>
      <c r="AL3327" s="39">
        <v>42866</v>
      </c>
      <c r="AM3327" s="29">
        <v>260901</v>
      </c>
      <c r="AN3327" s="29" t="s">
        <v>76</v>
      </c>
      <c r="AO3327" s="29">
        <v>29</v>
      </c>
      <c r="AP3327" s="29">
        <v>1.82</v>
      </c>
      <c r="AQ3327" s="29" t="s">
        <v>75</v>
      </c>
      <c r="AR3327" s="39">
        <v>44106</v>
      </c>
      <c r="AS3327" s="29">
        <v>81130</v>
      </c>
      <c r="AT3327" s="29" t="s">
        <v>74</v>
      </c>
      <c r="AU3327" s="29">
        <v>31</v>
      </c>
      <c r="AV3327" s="29">
        <v>0.56000000000000005</v>
      </c>
      <c r="AW3327" s="42">
        <v>37512</v>
      </c>
      <c r="AX3327" s="43">
        <v>60778</v>
      </c>
      <c r="AY3327" s="43">
        <v>11998</v>
      </c>
      <c r="AZ3327" s="44" t="s">
        <v>299</v>
      </c>
    </row>
    <row r="3328" spans="1:52" ht="12.75" customHeight="1" x14ac:dyDescent="0.2">
      <c r="A3328" s="27">
        <v>109946</v>
      </c>
      <c r="B3328" s="28" t="s">
        <v>13376</v>
      </c>
      <c r="C3328" s="29" t="s">
        <v>56</v>
      </c>
      <c r="D3328" s="30" t="s">
        <v>13377</v>
      </c>
      <c r="E3328" s="30" t="s">
        <v>13378</v>
      </c>
      <c r="F3328" s="31">
        <v>2001</v>
      </c>
      <c r="G3328" s="31" t="s">
        <v>56</v>
      </c>
      <c r="H3328" s="30" t="s">
        <v>108</v>
      </c>
      <c r="I3328" s="60">
        <v>1</v>
      </c>
      <c r="J3328" s="60"/>
      <c r="K3328" s="32">
        <v>1</v>
      </c>
      <c r="L3328" s="33">
        <v>97</v>
      </c>
      <c r="M3328" s="31" t="s">
        <v>91</v>
      </c>
      <c r="X3328" s="37" t="s">
        <v>13379</v>
      </c>
      <c r="Y3328" s="38" t="s">
        <v>13380</v>
      </c>
      <c r="AA3328" s="39">
        <v>43008</v>
      </c>
      <c r="AB3328" s="39">
        <v>44838</v>
      </c>
      <c r="AC3328" s="38" t="s">
        <v>94</v>
      </c>
      <c r="AD3328" s="29">
        <v>100</v>
      </c>
      <c r="AE3328" s="29">
        <v>5</v>
      </c>
      <c r="AF3328" s="40">
        <v>2</v>
      </c>
      <c r="AG3328" s="41" t="s">
        <v>95</v>
      </c>
      <c r="AJ3328" s="38" t="s">
        <v>289</v>
      </c>
      <c r="AK3328" s="29" t="s">
        <v>7</v>
      </c>
      <c r="AL3328" s="39">
        <v>43580</v>
      </c>
      <c r="AM3328" s="29">
        <v>242154</v>
      </c>
      <c r="AN3328" s="29" t="s">
        <v>76</v>
      </c>
      <c r="AO3328" s="29">
        <v>210</v>
      </c>
      <c r="AP3328" s="29">
        <v>3.71</v>
      </c>
      <c r="AQ3328" s="29" t="s">
        <v>10</v>
      </c>
      <c r="AR3328" s="39">
        <v>43831</v>
      </c>
      <c r="AS3328" s="29">
        <v>251306</v>
      </c>
      <c r="AT3328" s="29" t="s">
        <v>76</v>
      </c>
      <c r="AU3328" s="29">
        <v>91</v>
      </c>
      <c r="AV3328" s="29">
        <v>2.59</v>
      </c>
      <c r="AW3328" s="42">
        <v>37169</v>
      </c>
      <c r="AX3328" s="43">
        <v>2112633</v>
      </c>
      <c r="AY3328" s="43">
        <v>373918</v>
      </c>
      <c r="AZ3328" s="44" t="s">
        <v>12815</v>
      </c>
    </row>
    <row r="3329" spans="1:52" ht="12.75" customHeight="1" x14ac:dyDescent="0.2">
      <c r="A3329" s="27">
        <v>110047</v>
      </c>
      <c r="B3329" s="28" t="s">
        <v>7145</v>
      </c>
      <c r="C3329" s="29" t="s">
        <v>185</v>
      </c>
      <c r="D3329" s="30" t="s">
        <v>13381</v>
      </c>
      <c r="E3329" s="30" t="s">
        <v>13382</v>
      </c>
      <c r="F3329" s="31">
        <v>2001</v>
      </c>
      <c r="G3329" s="31" t="s">
        <v>102</v>
      </c>
      <c r="H3329" s="30" t="s">
        <v>2084</v>
      </c>
      <c r="I3329" s="59"/>
      <c r="J3329" s="59">
        <f>K3329*L3329</f>
        <v>660</v>
      </c>
      <c r="K3329" s="32">
        <v>22</v>
      </c>
      <c r="L3329" s="33">
        <v>30</v>
      </c>
      <c r="M3329" s="31" t="s">
        <v>60</v>
      </c>
      <c r="X3329" s="37" t="s">
        <v>11849</v>
      </c>
      <c r="Y3329" s="38" t="s">
        <v>1412</v>
      </c>
      <c r="AA3329" s="39">
        <v>43501</v>
      </c>
      <c r="AB3329" s="39">
        <v>44742</v>
      </c>
      <c r="AC3329" s="38" t="s">
        <v>4907</v>
      </c>
      <c r="AD3329" s="29">
        <v>100</v>
      </c>
      <c r="AE3329" s="29">
        <v>4</v>
      </c>
      <c r="AF3329" s="40">
        <v>2.64</v>
      </c>
      <c r="AG3329" s="41" t="s">
        <v>95</v>
      </c>
      <c r="AJ3329" s="38" t="s">
        <v>6216</v>
      </c>
      <c r="AK3329" s="29" t="s">
        <v>6</v>
      </c>
      <c r="AL3329" s="39">
        <v>44250</v>
      </c>
      <c r="AM3329" s="29">
        <v>143123</v>
      </c>
      <c r="AN3329" s="29" t="s">
        <v>85</v>
      </c>
      <c r="AO3329" s="29">
        <v>724</v>
      </c>
      <c r="AP3329" s="29">
        <v>5.1100000000000003</v>
      </c>
    </row>
    <row r="3330" spans="1:52" ht="12.75" customHeight="1" x14ac:dyDescent="0.2">
      <c r="A3330" s="27">
        <v>110114</v>
      </c>
      <c r="B3330" s="28" t="s">
        <v>13383</v>
      </c>
      <c r="C3330" s="29" t="s">
        <v>56</v>
      </c>
      <c r="D3330" s="30" t="s">
        <v>13384</v>
      </c>
      <c r="E3330" s="30" t="s">
        <v>13385</v>
      </c>
      <c r="F3330" s="31">
        <v>2002</v>
      </c>
      <c r="G3330" s="31" t="s">
        <v>739</v>
      </c>
      <c r="H3330" s="30" t="s">
        <v>725</v>
      </c>
      <c r="I3330" s="60">
        <v>1</v>
      </c>
      <c r="J3330" s="60"/>
      <c r="K3330" s="32">
        <v>1</v>
      </c>
      <c r="L3330" s="33">
        <v>90</v>
      </c>
      <c r="M3330" s="31" t="s">
        <v>60</v>
      </c>
      <c r="X3330" s="37" t="s">
        <v>13386</v>
      </c>
      <c r="Y3330" s="38" t="s">
        <v>13387</v>
      </c>
      <c r="AA3330" s="39">
        <v>38483</v>
      </c>
      <c r="AB3330" s="39">
        <v>45787</v>
      </c>
      <c r="AC3330" s="38" t="s">
        <v>13388</v>
      </c>
      <c r="AD3330" s="29">
        <v>100</v>
      </c>
      <c r="AE3330" s="29">
        <v>99</v>
      </c>
      <c r="AF3330" s="40">
        <v>10</v>
      </c>
      <c r="AJ3330" s="38" t="s">
        <v>4700</v>
      </c>
      <c r="AK3330" s="29" t="s">
        <v>6</v>
      </c>
      <c r="AL3330" s="39">
        <v>43589</v>
      </c>
      <c r="AM3330" s="29">
        <v>284551</v>
      </c>
      <c r="AN3330" s="29" t="s">
        <v>76</v>
      </c>
      <c r="AO3330" s="29">
        <v>21</v>
      </c>
      <c r="AP3330" s="29">
        <v>1.78</v>
      </c>
      <c r="AQ3330" s="29" t="s">
        <v>9</v>
      </c>
      <c r="AR3330" s="39">
        <v>43540</v>
      </c>
      <c r="AS3330" s="29">
        <v>232008</v>
      </c>
      <c r="AT3330" s="29" t="s">
        <v>503</v>
      </c>
      <c r="AU3330" s="29">
        <v>14</v>
      </c>
      <c r="AV3330" s="29">
        <v>0.14000000000000001</v>
      </c>
    </row>
    <row r="3331" spans="1:52" ht="12.75" customHeight="1" x14ac:dyDescent="0.2">
      <c r="A3331" s="27">
        <v>110152</v>
      </c>
      <c r="B3331" s="28" t="s">
        <v>13389</v>
      </c>
      <c r="C3331" s="29" t="s">
        <v>4748</v>
      </c>
      <c r="D3331" s="30" t="s">
        <v>13390</v>
      </c>
      <c r="E3331" s="30" t="s">
        <v>13391</v>
      </c>
      <c r="F3331" s="31">
        <v>2001</v>
      </c>
      <c r="G3331" s="31" t="s">
        <v>90</v>
      </c>
      <c r="H3331" s="30" t="s">
        <v>548</v>
      </c>
      <c r="I3331" s="60">
        <v>1</v>
      </c>
      <c r="J3331" s="60"/>
      <c r="K3331" s="32">
        <v>1</v>
      </c>
      <c r="L3331" s="33">
        <v>102</v>
      </c>
      <c r="M3331" s="31" t="s">
        <v>527</v>
      </c>
      <c r="X3331" s="37" t="s">
        <v>13392</v>
      </c>
      <c r="Y3331" s="38" t="s">
        <v>12772</v>
      </c>
      <c r="AA3331" s="39">
        <v>43070</v>
      </c>
      <c r="AB3331" s="39">
        <v>44895</v>
      </c>
      <c r="AC3331" s="38" t="s">
        <v>12773</v>
      </c>
      <c r="AD3331" s="29">
        <v>100</v>
      </c>
      <c r="AE3331" s="29">
        <v>6</v>
      </c>
      <c r="AF3331" s="40">
        <v>3</v>
      </c>
      <c r="AJ3331" s="38" t="s">
        <v>7689</v>
      </c>
      <c r="AK3331" s="29" t="s">
        <v>7</v>
      </c>
      <c r="AL3331" s="39">
        <v>43694</v>
      </c>
      <c r="AM3331" s="29">
        <v>163519</v>
      </c>
      <c r="AN3331" s="29" t="s">
        <v>84</v>
      </c>
      <c r="AO3331" s="29">
        <v>256</v>
      </c>
      <c r="AP3331" s="29">
        <v>2.92</v>
      </c>
      <c r="AQ3331" s="29" t="s">
        <v>531</v>
      </c>
      <c r="AR3331" s="39">
        <v>44137</v>
      </c>
      <c r="AS3331" s="29">
        <v>134106</v>
      </c>
      <c r="AT3331" s="29" t="s">
        <v>85</v>
      </c>
      <c r="AU3331" s="29">
        <v>62</v>
      </c>
      <c r="AV3331" s="29">
        <v>0.42</v>
      </c>
    </row>
    <row r="3332" spans="1:52" ht="12.75" customHeight="1" x14ac:dyDescent="0.2">
      <c r="A3332" s="27">
        <v>110153</v>
      </c>
      <c r="B3332" s="28" t="s">
        <v>13393</v>
      </c>
      <c r="C3332" s="29" t="s">
        <v>4748</v>
      </c>
      <c r="D3332" s="30" t="s">
        <v>13394</v>
      </c>
      <c r="E3332" s="30" t="s">
        <v>13395</v>
      </c>
      <c r="F3332" s="31">
        <v>1992</v>
      </c>
      <c r="G3332" s="31" t="s">
        <v>90</v>
      </c>
      <c r="H3332" s="30" t="s">
        <v>548</v>
      </c>
      <c r="I3332" s="60">
        <v>1</v>
      </c>
      <c r="J3332" s="60"/>
      <c r="K3332" s="32">
        <v>1</v>
      </c>
      <c r="L3332" s="33">
        <v>102</v>
      </c>
      <c r="M3332" s="31" t="s">
        <v>527</v>
      </c>
      <c r="X3332" s="37" t="s">
        <v>13396</v>
      </c>
      <c r="Y3332" s="38" t="s">
        <v>12772</v>
      </c>
      <c r="AA3332" s="39">
        <v>43070</v>
      </c>
      <c r="AB3332" s="39">
        <v>44895</v>
      </c>
      <c r="AC3332" s="38" t="s">
        <v>12773</v>
      </c>
      <c r="AD3332" s="29">
        <v>100</v>
      </c>
      <c r="AE3332" s="29">
        <v>6</v>
      </c>
      <c r="AF3332" s="40">
        <v>3</v>
      </c>
      <c r="AJ3332" s="38" t="s">
        <v>7689</v>
      </c>
      <c r="AK3332" s="29" t="s">
        <v>7</v>
      </c>
      <c r="AL3332" s="39">
        <v>43729</v>
      </c>
      <c r="AM3332" s="29">
        <v>163255</v>
      </c>
      <c r="AN3332" s="29" t="s">
        <v>84</v>
      </c>
      <c r="AO3332" s="29">
        <v>369</v>
      </c>
      <c r="AP3332" s="29">
        <v>3.37</v>
      </c>
      <c r="AQ3332" s="29" t="s">
        <v>531</v>
      </c>
      <c r="AR3332" s="39">
        <v>44080</v>
      </c>
      <c r="AS3332" s="29">
        <v>54815</v>
      </c>
      <c r="AT3332" s="29" t="s">
        <v>74</v>
      </c>
      <c r="AU3332" s="29">
        <v>32</v>
      </c>
      <c r="AV3332" s="29">
        <v>1.62</v>
      </c>
    </row>
    <row r="3333" spans="1:52" ht="12.75" customHeight="1" x14ac:dyDescent="0.2">
      <c r="A3333" s="27">
        <v>110154</v>
      </c>
      <c r="B3333" s="28" t="s">
        <v>13397</v>
      </c>
      <c r="C3333" s="29" t="s">
        <v>4748</v>
      </c>
      <c r="D3333" s="30" t="s">
        <v>13398</v>
      </c>
      <c r="E3333" s="30" t="s">
        <v>13399</v>
      </c>
      <c r="F3333" s="31">
        <v>1992</v>
      </c>
      <c r="G3333" s="31" t="s">
        <v>90</v>
      </c>
      <c r="H3333" s="30" t="s">
        <v>548</v>
      </c>
      <c r="I3333" s="60">
        <v>1</v>
      </c>
      <c r="J3333" s="60"/>
      <c r="K3333" s="32">
        <v>1</v>
      </c>
      <c r="L3333" s="33">
        <v>103</v>
      </c>
      <c r="M3333" s="31" t="s">
        <v>527</v>
      </c>
      <c r="X3333" s="37" t="s">
        <v>13400</v>
      </c>
      <c r="Y3333" s="38" t="s">
        <v>13401</v>
      </c>
      <c r="AA3333" s="39">
        <v>43070</v>
      </c>
      <c r="AB3333" s="39">
        <v>44895</v>
      </c>
      <c r="AC3333" s="38" t="s">
        <v>12773</v>
      </c>
      <c r="AD3333" s="29">
        <v>100</v>
      </c>
      <c r="AE3333" s="29">
        <v>6</v>
      </c>
      <c r="AF3333" s="40">
        <v>3</v>
      </c>
      <c r="AJ3333" s="38" t="s">
        <v>7689</v>
      </c>
      <c r="AK3333" s="29" t="s">
        <v>7</v>
      </c>
      <c r="AL3333" s="39">
        <v>43722</v>
      </c>
      <c r="AM3333" s="29">
        <v>163927</v>
      </c>
      <c r="AN3333" s="29" t="s">
        <v>84</v>
      </c>
      <c r="AO3333" s="29">
        <v>315</v>
      </c>
      <c r="AP3333" s="29">
        <v>2.94</v>
      </c>
      <c r="AQ3333" s="29" t="s">
        <v>531</v>
      </c>
      <c r="AR3333" s="39">
        <v>44094</v>
      </c>
      <c r="AS3333" s="29">
        <v>61526</v>
      </c>
      <c r="AT3333" s="29" t="s">
        <v>74</v>
      </c>
      <c r="AU3333" s="29">
        <v>23</v>
      </c>
      <c r="AV3333" s="29">
        <v>0.88</v>
      </c>
    </row>
    <row r="3334" spans="1:52" ht="12.75" customHeight="1" x14ac:dyDescent="0.2">
      <c r="A3334" s="27">
        <v>110155</v>
      </c>
      <c r="B3334" s="28" t="s">
        <v>13402</v>
      </c>
      <c r="C3334" s="29" t="s">
        <v>4748</v>
      </c>
      <c r="D3334" s="30" t="s">
        <v>13403</v>
      </c>
      <c r="E3334" s="30" t="s">
        <v>13404</v>
      </c>
      <c r="F3334" s="31">
        <v>1996</v>
      </c>
      <c r="G3334" s="31" t="s">
        <v>90</v>
      </c>
      <c r="H3334" s="30" t="s">
        <v>548</v>
      </c>
      <c r="I3334" s="60">
        <v>1</v>
      </c>
      <c r="J3334" s="60"/>
      <c r="K3334" s="32">
        <v>1</v>
      </c>
      <c r="L3334" s="33">
        <v>103</v>
      </c>
      <c r="M3334" s="31" t="s">
        <v>527</v>
      </c>
      <c r="X3334" s="37" t="s">
        <v>13396</v>
      </c>
      <c r="Y3334" s="38" t="s">
        <v>13405</v>
      </c>
      <c r="AA3334" s="39">
        <v>43070</v>
      </c>
      <c r="AB3334" s="39">
        <v>44895</v>
      </c>
      <c r="AC3334" s="38" t="s">
        <v>12773</v>
      </c>
      <c r="AD3334" s="29">
        <v>100</v>
      </c>
      <c r="AE3334" s="29">
        <v>6</v>
      </c>
      <c r="AF3334" s="40">
        <v>3</v>
      </c>
      <c r="AJ3334" s="38" t="s">
        <v>7689</v>
      </c>
      <c r="AK3334" s="29" t="s">
        <v>7</v>
      </c>
      <c r="AL3334" s="39">
        <v>43743</v>
      </c>
      <c r="AM3334" s="29">
        <v>163256</v>
      </c>
      <c r="AN3334" s="29" t="s">
        <v>84</v>
      </c>
      <c r="AO3334" s="29">
        <v>355</v>
      </c>
      <c r="AP3334" s="29">
        <v>3.11</v>
      </c>
      <c r="AQ3334" s="29" t="s">
        <v>531</v>
      </c>
      <c r="AR3334" s="39">
        <v>44101</v>
      </c>
      <c r="AS3334" s="29">
        <v>61137</v>
      </c>
      <c r="AT3334" s="29" t="s">
        <v>74</v>
      </c>
      <c r="AU3334" s="29">
        <v>27</v>
      </c>
      <c r="AV3334" s="29">
        <v>1.06</v>
      </c>
    </row>
    <row r="3335" spans="1:52" ht="12.75" customHeight="1" x14ac:dyDescent="0.2">
      <c r="A3335" s="27">
        <v>110156</v>
      </c>
      <c r="B3335" s="28" t="s">
        <v>13406</v>
      </c>
      <c r="C3335" s="29" t="s">
        <v>4748</v>
      </c>
      <c r="D3335" s="30" t="s">
        <v>13407</v>
      </c>
      <c r="E3335" s="30" t="s">
        <v>13408</v>
      </c>
      <c r="F3335" s="31">
        <v>2000</v>
      </c>
      <c r="G3335" s="31" t="s">
        <v>90</v>
      </c>
      <c r="H3335" s="30" t="s">
        <v>548</v>
      </c>
      <c r="I3335" s="60">
        <v>1</v>
      </c>
      <c r="J3335" s="60"/>
      <c r="K3335" s="32">
        <v>1</v>
      </c>
      <c r="L3335" s="33">
        <v>99</v>
      </c>
      <c r="M3335" s="31" t="s">
        <v>527</v>
      </c>
      <c r="X3335" s="37" t="s">
        <v>13396</v>
      </c>
      <c r="Y3335" s="38" t="s">
        <v>13409</v>
      </c>
      <c r="AA3335" s="39">
        <v>43070</v>
      </c>
      <c r="AB3335" s="39">
        <v>44895</v>
      </c>
      <c r="AC3335" s="38" t="s">
        <v>12773</v>
      </c>
      <c r="AD3335" s="29">
        <v>100</v>
      </c>
      <c r="AE3335" s="29">
        <v>6</v>
      </c>
      <c r="AF3335" s="40">
        <v>3</v>
      </c>
      <c r="AJ3335" s="38" t="s">
        <v>7689</v>
      </c>
      <c r="AK3335" s="29" t="s">
        <v>7</v>
      </c>
      <c r="AL3335" s="39">
        <v>44045</v>
      </c>
      <c r="AM3335" s="29">
        <v>123522</v>
      </c>
      <c r="AN3335" s="29" t="s">
        <v>85</v>
      </c>
      <c r="AO3335" s="29">
        <v>274</v>
      </c>
      <c r="AP3335" s="29">
        <v>2.0499999999999998</v>
      </c>
      <c r="AQ3335" s="29" t="s">
        <v>531</v>
      </c>
      <c r="AR3335" s="39">
        <v>44122</v>
      </c>
      <c r="AS3335" s="29">
        <v>61508</v>
      </c>
      <c r="AT3335" s="29" t="s">
        <v>74</v>
      </c>
      <c r="AU3335" s="29">
        <v>32</v>
      </c>
      <c r="AV3335" s="29">
        <v>1.29</v>
      </c>
    </row>
    <row r="3336" spans="1:52" ht="12.75" customHeight="1" x14ac:dyDescent="0.2">
      <c r="A3336" s="27">
        <v>110157</v>
      </c>
      <c r="B3336" s="28" t="s">
        <v>13410</v>
      </c>
      <c r="C3336" s="29" t="s">
        <v>4748</v>
      </c>
      <c r="D3336" s="30" t="s">
        <v>13411</v>
      </c>
      <c r="E3336" s="30" t="s">
        <v>13412</v>
      </c>
      <c r="F3336" s="31">
        <v>1997</v>
      </c>
      <c r="G3336" s="31" t="s">
        <v>90</v>
      </c>
      <c r="H3336" s="30" t="s">
        <v>548</v>
      </c>
      <c r="I3336" s="60">
        <v>1</v>
      </c>
      <c r="J3336" s="60"/>
      <c r="K3336" s="32">
        <v>1</v>
      </c>
      <c r="L3336" s="33">
        <v>103</v>
      </c>
      <c r="M3336" s="31" t="s">
        <v>527</v>
      </c>
      <c r="X3336" s="37" t="s">
        <v>13413</v>
      </c>
      <c r="Y3336" s="38" t="s">
        <v>13414</v>
      </c>
      <c r="AA3336" s="39">
        <v>43070</v>
      </c>
      <c r="AB3336" s="39">
        <v>44895</v>
      </c>
      <c r="AC3336" s="38" t="s">
        <v>12773</v>
      </c>
      <c r="AD3336" s="29">
        <v>100</v>
      </c>
      <c r="AE3336" s="29">
        <v>6</v>
      </c>
      <c r="AF3336" s="40">
        <v>3</v>
      </c>
      <c r="AJ3336" s="38" t="s">
        <v>7689</v>
      </c>
      <c r="AK3336" s="29" t="s">
        <v>7</v>
      </c>
      <c r="AL3336" s="39">
        <v>43764</v>
      </c>
      <c r="AM3336" s="29">
        <v>163932</v>
      </c>
      <c r="AN3336" s="29" t="s">
        <v>84</v>
      </c>
      <c r="AO3336" s="29">
        <v>423</v>
      </c>
      <c r="AP3336" s="29">
        <v>3.57</v>
      </c>
      <c r="AQ3336" s="29" t="s">
        <v>531</v>
      </c>
      <c r="AR3336" s="39">
        <v>44115</v>
      </c>
      <c r="AS3336" s="29">
        <v>60606</v>
      </c>
      <c r="AT3336" s="29" t="s">
        <v>74</v>
      </c>
      <c r="AU3336" s="29">
        <v>29</v>
      </c>
      <c r="AV3336" s="29">
        <v>1.17</v>
      </c>
    </row>
    <row r="3337" spans="1:52" ht="12.75" customHeight="1" x14ac:dyDescent="0.2">
      <c r="A3337" s="27">
        <v>110158</v>
      </c>
      <c r="B3337" s="28" t="s">
        <v>13415</v>
      </c>
      <c r="C3337" s="29" t="s">
        <v>4748</v>
      </c>
      <c r="D3337" s="30" t="s">
        <v>13416</v>
      </c>
      <c r="E3337" s="30" t="s">
        <v>13417</v>
      </c>
      <c r="F3337" s="31">
        <v>1992</v>
      </c>
      <c r="G3337" s="31" t="s">
        <v>90</v>
      </c>
      <c r="H3337" s="30" t="s">
        <v>548</v>
      </c>
      <c r="I3337" s="60">
        <v>1</v>
      </c>
      <c r="J3337" s="60"/>
      <c r="K3337" s="32">
        <v>1</v>
      </c>
      <c r="L3337" s="33">
        <v>103</v>
      </c>
      <c r="M3337" s="31" t="s">
        <v>527</v>
      </c>
      <c r="X3337" s="37" t="s">
        <v>13418</v>
      </c>
      <c r="Y3337" s="38" t="s">
        <v>13419</v>
      </c>
      <c r="AA3337" s="39">
        <v>43070</v>
      </c>
      <c r="AB3337" s="39">
        <v>44895</v>
      </c>
      <c r="AC3337" s="38" t="s">
        <v>12773</v>
      </c>
      <c r="AD3337" s="29">
        <v>100</v>
      </c>
      <c r="AE3337" s="29">
        <v>6</v>
      </c>
      <c r="AF3337" s="40">
        <v>3</v>
      </c>
      <c r="AJ3337" s="38" t="s">
        <v>7689</v>
      </c>
      <c r="AK3337" s="29" t="s">
        <v>7</v>
      </c>
      <c r="AL3337" s="39">
        <v>43750</v>
      </c>
      <c r="AM3337" s="29">
        <v>163306</v>
      </c>
      <c r="AN3337" s="29" t="s">
        <v>84</v>
      </c>
      <c r="AO3337" s="29">
        <v>385</v>
      </c>
      <c r="AP3337" s="29">
        <v>3.54</v>
      </c>
      <c r="AQ3337" s="29" t="s">
        <v>531</v>
      </c>
      <c r="AR3337" s="39">
        <v>44087</v>
      </c>
      <c r="AS3337" s="29">
        <v>54427</v>
      </c>
      <c r="AT3337" s="29" t="s">
        <v>74</v>
      </c>
      <c r="AU3337" s="29">
        <v>26</v>
      </c>
      <c r="AV3337" s="29">
        <v>1.29</v>
      </c>
    </row>
    <row r="3338" spans="1:52" ht="12.75" customHeight="1" x14ac:dyDescent="0.2">
      <c r="A3338" s="27">
        <v>110159</v>
      </c>
      <c r="B3338" s="28" t="s">
        <v>13420</v>
      </c>
      <c r="C3338" s="29" t="s">
        <v>4748</v>
      </c>
      <c r="D3338" s="30" t="s">
        <v>13421</v>
      </c>
      <c r="E3338" s="30" t="s">
        <v>13422</v>
      </c>
      <c r="F3338" s="31">
        <v>1996</v>
      </c>
      <c r="G3338" s="31" t="s">
        <v>90</v>
      </c>
      <c r="H3338" s="30" t="s">
        <v>548</v>
      </c>
      <c r="I3338" s="60">
        <v>1</v>
      </c>
      <c r="J3338" s="60"/>
      <c r="K3338" s="32">
        <v>1</v>
      </c>
      <c r="L3338" s="33">
        <v>103</v>
      </c>
      <c r="M3338" s="31" t="s">
        <v>527</v>
      </c>
      <c r="X3338" s="37" t="s">
        <v>13413</v>
      </c>
      <c r="Y3338" s="38" t="s">
        <v>13423</v>
      </c>
      <c r="AA3338" s="39">
        <v>43070</v>
      </c>
      <c r="AB3338" s="39">
        <v>44895</v>
      </c>
      <c r="AC3338" s="38" t="s">
        <v>12773</v>
      </c>
      <c r="AD3338" s="29">
        <v>100</v>
      </c>
      <c r="AE3338" s="29">
        <v>6</v>
      </c>
      <c r="AF3338" s="40">
        <v>2</v>
      </c>
      <c r="AJ3338" s="38" t="s">
        <v>7689</v>
      </c>
      <c r="AK3338" s="29" t="s">
        <v>7</v>
      </c>
      <c r="AL3338" s="39">
        <v>43092</v>
      </c>
      <c r="AM3338" s="29">
        <v>163135</v>
      </c>
      <c r="AN3338" s="29" t="s">
        <v>84</v>
      </c>
      <c r="AO3338" s="29">
        <v>516</v>
      </c>
      <c r="AP3338" s="29">
        <v>3.76</v>
      </c>
      <c r="AQ3338" s="29" t="s">
        <v>531</v>
      </c>
      <c r="AR3338" s="39">
        <v>44192</v>
      </c>
      <c r="AS3338" s="29">
        <v>230646</v>
      </c>
      <c r="AT3338" s="29" t="s">
        <v>503</v>
      </c>
      <c r="AU3338" s="29">
        <v>142</v>
      </c>
      <c r="AV3338" s="29">
        <v>1.1299999999999999</v>
      </c>
    </row>
    <row r="3339" spans="1:52" ht="12.75" customHeight="1" x14ac:dyDescent="0.2">
      <c r="A3339" s="27">
        <v>110160</v>
      </c>
      <c r="B3339" s="28" t="s">
        <v>13424</v>
      </c>
      <c r="C3339" s="29" t="s">
        <v>4748</v>
      </c>
      <c r="D3339" s="30" t="s">
        <v>13425</v>
      </c>
      <c r="E3339" s="30" t="s">
        <v>13426</v>
      </c>
      <c r="F3339" s="31">
        <v>1996</v>
      </c>
      <c r="G3339" s="31" t="s">
        <v>90</v>
      </c>
      <c r="H3339" s="30" t="s">
        <v>548</v>
      </c>
      <c r="I3339" s="60">
        <v>1</v>
      </c>
      <c r="J3339" s="60"/>
      <c r="K3339" s="32">
        <v>1</v>
      </c>
      <c r="L3339" s="33">
        <v>103</v>
      </c>
      <c r="M3339" s="31" t="s">
        <v>527</v>
      </c>
      <c r="X3339" s="37" t="s">
        <v>13396</v>
      </c>
      <c r="Y3339" s="38" t="s">
        <v>13427</v>
      </c>
      <c r="AA3339" s="39">
        <v>43070</v>
      </c>
      <c r="AB3339" s="39">
        <v>44895</v>
      </c>
      <c r="AC3339" s="38" t="s">
        <v>12773</v>
      </c>
      <c r="AD3339" s="29">
        <v>100</v>
      </c>
      <c r="AE3339" s="29">
        <v>6</v>
      </c>
      <c r="AF3339" s="40">
        <v>3</v>
      </c>
      <c r="AJ3339" s="38" t="s">
        <v>7689</v>
      </c>
      <c r="AK3339" s="29" t="s">
        <v>7</v>
      </c>
      <c r="AL3339" s="39">
        <v>43757</v>
      </c>
      <c r="AM3339" s="29">
        <v>164320</v>
      </c>
      <c r="AN3339" s="29" t="s">
        <v>84</v>
      </c>
      <c r="AO3339" s="29">
        <v>398</v>
      </c>
      <c r="AP3339" s="29">
        <v>3.21</v>
      </c>
      <c r="AQ3339" s="29" t="s">
        <v>531</v>
      </c>
      <c r="AR3339" s="39">
        <v>44108</v>
      </c>
      <c r="AS3339" s="29">
        <v>61019</v>
      </c>
      <c r="AT3339" s="29" t="s">
        <v>74</v>
      </c>
      <c r="AU3339" s="29">
        <v>29</v>
      </c>
      <c r="AV3339" s="29">
        <v>1.1100000000000001</v>
      </c>
    </row>
    <row r="3340" spans="1:52" ht="12.75" customHeight="1" x14ac:dyDescent="0.2">
      <c r="A3340" s="27">
        <v>110161</v>
      </c>
      <c r="B3340" s="28" t="s">
        <v>13428</v>
      </c>
      <c r="C3340" s="29" t="s">
        <v>4748</v>
      </c>
      <c r="D3340" s="30" t="s">
        <v>13429</v>
      </c>
      <c r="E3340" s="30" t="s">
        <v>13430</v>
      </c>
      <c r="F3340" s="31">
        <v>1990</v>
      </c>
      <c r="G3340" s="31" t="s">
        <v>90</v>
      </c>
      <c r="H3340" s="30" t="s">
        <v>548</v>
      </c>
      <c r="I3340" s="60">
        <v>1</v>
      </c>
      <c r="J3340" s="60"/>
      <c r="K3340" s="32">
        <v>1</v>
      </c>
      <c r="L3340" s="33">
        <v>103</v>
      </c>
      <c r="M3340" s="31" t="s">
        <v>527</v>
      </c>
      <c r="X3340" s="37" t="s">
        <v>13400</v>
      </c>
      <c r="Y3340" s="38" t="s">
        <v>13431</v>
      </c>
      <c r="AA3340" s="39">
        <v>43070</v>
      </c>
      <c r="AB3340" s="39">
        <v>44895</v>
      </c>
      <c r="AC3340" s="38" t="s">
        <v>12773</v>
      </c>
      <c r="AD3340" s="29">
        <v>100</v>
      </c>
      <c r="AE3340" s="29">
        <v>6</v>
      </c>
      <c r="AF3340" s="40">
        <v>3</v>
      </c>
      <c r="AJ3340" s="38" t="s">
        <v>7689</v>
      </c>
      <c r="AK3340" s="29" t="s">
        <v>7</v>
      </c>
      <c r="AL3340" s="39">
        <v>43736</v>
      </c>
      <c r="AM3340" s="29">
        <v>163848</v>
      </c>
      <c r="AN3340" s="29" t="s">
        <v>84</v>
      </c>
      <c r="AO3340" s="29">
        <v>310</v>
      </c>
      <c r="AP3340" s="29">
        <v>2.74</v>
      </c>
      <c r="AQ3340" s="29" t="s">
        <v>531</v>
      </c>
      <c r="AR3340" s="39">
        <v>44073</v>
      </c>
      <c r="AS3340" s="29">
        <v>55157</v>
      </c>
      <c r="AT3340" s="29" t="s">
        <v>74</v>
      </c>
      <c r="AU3340" s="29">
        <v>31</v>
      </c>
      <c r="AV3340" s="29">
        <v>1.57</v>
      </c>
    </row>
    <row r="3341" spans="1:52" ht="12.75" customHeight="1" x14ac:dyDescent="0.2">
      <c r="A3341" s="27">
        <v>110162</v>
      </c>
      <c r="B3341" s="28" t="s">
        <v>13432</v>
      </c>
      <c r="C3341" s="29" t="s">
        <v>4748</v>
      </c>
      <c r="D3341" s="30" t="s">
        <v>13433</v>
      </c>
      <c r="E3341" s="30" t="s">
        <v>13434</v>
      </c>
      <c r="F3341" s="31">
        <v>2000</v>
      </c>
      <c r="G3341" s="31" t="s">
        <v>90</v>
      </c>
      <c r="H3341" s="30" t="s">
        <v>548</v>
      </c>
      <c r="I3341" s="60">
        <v>1</v>
      </c>
      <c r="J3341" s="60"/>
      <c r="K3341" s="32">
        <v>1</v>
      </c>
      <c r="L3341" s="33">
        <v>103</v>
      </c>
      <c r="M3341" s="31" t="s">
        <v>527</v>
      </c>
      <c r="X3341" s="37" t="s">
        <v>13392</v>
      </c>
      <c r="Y3341" s="38" t="s">
        <v>12772</v>
      </c>
      <c r="AA3341" s="39">
        <v>43070</v>
      </c>
      <c r="AB3341" s="39">
        <v>44895</v>
      </c>
      <c r="AC3341" s="38" t="s">
        <v>12773</v>
      </c>
      <c r="AD3341" s="29">
        <v>100</v>
      </c>
      <c r="AE3341" s="29">
        <v>6</v>
      </c>
      <c r="AF3341" s="40">
        <v>3</v>
      </c>
      <c r="AJ3341" s="38" t="s">
        <v>7689</v>
      </c>
      <c r="AK3341" s="29" t="s">
        <v>7</v>
      </c>
      <c r="AL3341" s="39">
        <v>43701</v>
      </c>
      <c r="AM3341" s="29">
        <v>164216</v>
      </c>
      <c r="AN3341" s="29" t="s">
        <v>84</v>
      </c>
      <c r="AO3341" s="29">
        <v>431</v>
      </c>
      <c r="AP3341" s="29">
        <v>4.42</v>
      </c>
      <c r="AQ3341" s="29" t="s">
        <v>531</v>
      </c>
      <c r="AR3341" s="39">
        <v>44129</v>
      </c>
      <c r="AS3341" s="29">
        <v>52614</v>
      </c>
      <c r="AT3341" s="29" t="s">
        <v>74</v>
      </c>
      <c r="AU3341" s="29">
        <v>45</v>
      </c>
      <c r="AV3341" s="29">
        <v>1.96</v>
      </c>
    </row>
    <row r="3342" spans="1:52" ht="12.75" customHeight="1" x14ac:dyDescent="0.2">
      <c r="A3342" s="27">
        <v>110168</v>
      </c>
      <c r="B3342" s="28" t="s">
        <v>13435</v>
      </c>
      <c r="C3342" s="29" t="s">
        <v>56</v>
      </c>
      <c r="D3342" s="30" t="s">
        <v>13436</v>
      </c>
      <c r="E3342" s="30" t="s">
        <v>13437</v>
      </c>
      <c r="F3342" s="31">
        <v>2001</v>
      </c>
      <c r="G3342" s="31" t="s">
        <v>90</v>
      </c>
      <c r="H3342" s="30" t="s">
        <v>59</v>
      </c>
      <c r="I3342" s="60">
        <v>1</v>
      </c>
      <c r="J3342" s="60"/>
      <c r="K3342" s="32">
        <v>1</v>
      </c>
      <c r="L3342" s="33">
        <v>127</v>
      </c>
      <c r="M3342" s="31" t="s">
        <v>91</v>
      </c>
      <c r="X3342" s="37" t="s">
        <v>12446</v>
      </c>
      <c r="Y3342" s="38" t="s">
        <v>13438</v>
      </c>
      <c r="AA3342" s="39">
        <v>43101</v>
      </c>
      <c r="AB3342" s="39">
        <v>44926</v>
      </c>
      <c r="AC3342" s="38" t="s">
        <v>94</v>
      </c>
      <c r="AD3342" s="29">
        <v>100</v>
      </c>
      <c r="AE3342" s="29">
        <v>5</v>
      </c>
      <c r="AF3342" s="40">
        <v>3</v>
      </c>
      <c r="AG3342" s="41" t="s">
        <v>95</v>
      </c>
      <c r="AJ3342" s="38" t="s">
        <v>97</v>
      </c>
      <c r="AK3342" s="29" t="s">
        <v>7</v>
      </c>
      <c r="AL3342" s="39">
        <v>44210</v>
      </c>
      <c r="AM3342" s="29">
        <v>161940</v>
      </c>
      <c r="AN3342" s="29" t="s">
        <v>84</v>
      </c>
      <c r="AO3342" s="29">
        <v>475</v>
      </c>
      <c r="AP3342" s="29">
        <v>3.35</v>
      </c>
      <c r="AQ3342" s="29" t="s">
        <v>10</v>
      </c>
      <c r="AR3342" s="39">
        <v>42870</v>
      </c>
      <c r="AS3342" s="29">
        <v>85859</v>
      </c>
      <c r="AT3342" s="29" t="s">
        <v>74</v>
      </c>
      <c r="AU3342" s="29">
        <v>32</v>
      </c>
      <c r="AV3342" s="29">
        <v>0.75</v>
      </c>
      <c r="AW3342" s="42">
        <v>37204</v>
      </c>
      <c r="AX3342" s="43">
        <v>1876181</v>
      </c>
      <c r="AY3342" s="43">
        <v>333565</v>
      </c>
      <c r="AZ3342" s="44" t="s">
        <v>205</v>
      </c>
    </row>
    <row r="3343" spans="1:52" ht="12.75" customHeight="1" x14ac:dyDescent="0.2">
      <c r="A3343" s="27">
        <v>110220</v>
      </c>
      <c r="B3343" s="28" t="s">
        <v>13439</v>
      </c>
      <c r="C3343" s="29" t="s">
        <v>56</v>
      </c>
      <c r="D3343" s="30" t="s">
        <v>13440</v>
      </c>
      <c r="E3343" s="30" t="s">
        <v>13440</v>
      </c>
      <c r="F3343" s="31">
        <v>2001</v>
      </c>
      <c r="G3343" s="31" t="s">
        <v>102</v>
      </c>
      <c r="H3343" s="30" t="s">
        <v>70</v>
      </c>
      <c r="I3343" s="60">
        <v>1</v>
      </c>
      <c r="J3343" s="60"/>
      <c r="K3343" s="32">
        <v>1</v>
      </c>
      <c r="L3343" s="33">
        <v>101</v>
      </c>
      <c r="M3343" s="31" t="s">
        <v>109</v>
      </c>
      <c r="X3343" s="37" t="s">
        <v>13441</v>
      </c>
      <c r="Y3343" s="38" t="s">
        <v>13442</v>
      </c>
      <c r="AA3343" s="39">
        <v>43537</v>
      </c>
      <c r="AB3343" s="39">
        <v>45363</v>
      </c>
      <c r="AC3343" s="38" t="s">
        <v>94</v>
      </c>
      <c r="AD3343" s="29">
        <v>100</v>
      </c>
      <c r="AE3343" s="29">
        <v>5</v>
      </c>
      <c r="AF3343" s="40">
        <v>2</v>
      </c>
      <c r="AG3343" s="41" t="s">
        <v>95</v>
      </c>
      <c r="AJ3343" s="38" t="s">
        <v>5077</v>
      </c>
      <c r="AK3343" s="29" t="s">
        <v>6</v>
      </c>
      <c r="AL3343" s="39">
        <v>44216</v>
      </c>
      <c r="AM3343" s="29">
        <v>233453</v>
      </c>
      <c r="AN3343" s="29" t="s">
        <v>503</v>
      </c>
      <c r="AO3343" s="29">
        <v>493</v>
      </c>
      <c r="AP3343" s="29">
        <v>5.49</v>
      </c>
      <c r="AQ3343" s="29" t="s">
        <v>9</v>
      </c>
      <c r="AR3343" s="39">
        <v>41699</v>
      </c>
      <c r="AS3343" s="29">
        <v>220327</v>
      </c>
      <c r="AT3343" s="29" t="s">
        <v>113</v>
      </c>
      <c r="AU3343" s="29">
        <v>83</v>
      </c>
      <c r="AV3343" s="29">
        <v>0.35</v>
      </c>
      <c r="AW3343" s="42">
        <v>37194</v>
      </c>
      <c r="AX3343" s="43">
        <v>5597769</v>
      </c>
      <c r="AY3343" s="43">
        <v>935452</v>
      </c>
      <c r="AZ3343" s="44" t="s">
        <v>6211</v>
      </c>
    </row>
    <row r="3344" spans="1:52" ht="12.75" customHeight="1" x14ac:dyDescent="0.2">
      <c r="A3344" s="27">
        <v>110242</v>
      </c>
      <c r="B3344" s="28" t="s">
        <v>13443</v>
      </c>
      <c r="C3344" s="29" t="s">
        <v>56</v>
      </c>
      <c r="D3344" s="30" t="s">
        <v>13444</v>
      </c>
      <c r="E3344" s="30" t="s">
        <v>13444</v>
      </c>
      <c r="F3344" s="31">
        <v>2001</v>
      </c>
      <c r="G3344" s="31" t="s">
        <v>102</v>
      </c>
      <c r="I3344" s="60">
        <v>1</v>
      </c>
      <c r="J3344" s="60"/>
      <c r="K3344" s="32">
        <v>1</v>
      </c>
      <c r="L3344" s="33">
        <v>123</v>
      </c>
      <c r="M3344" s="31" t="s">
        <v>91</v>
      </c>
      <c r="X3344" s="37" t="s">
        <v>13221</v>
      </c>
      <c r="Y3344" s="38" t="s">
        <v>13445</v>
      </c>
      <c r="AA3344" s="39">
        <v>42507</v>
      </c>
      <c r="AB3344" s="39">
        <v>44332</v>
      </c>
      <c r="AC3344" s="38" t="s">
        <v>144</v>
      </c>
      <c r="AD3344" s="29">
        <v>100</v>
      </c>
      <c r="AE3344" s="29">
        <v>7</v>
      </c>
      <c r="AF3344" s="40">
        <v>4</v>
      </c>
      <c r="AG3344" s="41" t="s">
        <v>95</v>
      </c>
      <c r="AJ3344" s="38" t="s">
        <v>567</v>
      </c>
      <c r="AK3344" s="29" t="s">
        <v>7</v>
      </c>
      <c r="AL3344" s="39">
        <v>43672</v>
      </c>
      <c r="AM3344" s="29">
        <v>213254</v>
      </c>
      <c r="AN3344" s="29" t="s">
        <v>113</v>
      </c>
      <c r="AO3344" s="29">
        <v>567</v>
      </c>
      <c r="AP3344" s="29">
        <v>4</v>
      </c>
      <c r="AQ3344" s="29" t="s">
        <v>10</v>
      </c>
      <c r="AR3344" s="39">
        <v>44257</v>
      </c>
      <c r="AS3344" s="29">
        <v>115515</v>
      </c>
      <c r="AT3344" s="29" t="s">
        <v>85</v>
      </c>
      <c r="AU3344" s="29">
        <v>74</v>
      </c>
      <c r="AV3344" s="29">
        <v>0.56000000000000005</v>
      </c>
      <c r="AW3344" s="42">
        <v>37211</v>
      </c>
      <c r="AX3344" s="43">
        <v>2489410</v>
      </c>
      <c r="AY3344" s="43">
        <v>424737</v>
      </c>
      <c r="AZ3344" s="44" t="s">
        <v>267</v>
      </c>
    </row>
    <row r="3345" spans="1:52" ht="12.75" customHeight="1" x14ac:dyDescent="0.2">
      <c r="A3345" s="27">
        <v>110285</v>
      </c>
      <c r="B3345" s="28" t="s">
        <v>13446</v>
      </c>
      <c r="C3345" s="29" t="s">
        <v>56</v>
      </c>
      <c r="D3345" s="30" t="s">
        <v>13447</v>
      </c>
      <c r="E3345" s="30" t="s">
        <v>13447</v>
      </c>
      <c r="F3345" s="31">
        <v>2001</v>
      </c>
      <c r="G3345" s="31" t="s">
        <v>69</v>
      </c>
      <c r="H3345" s="30" t="s">
        <v>70</v>
      </c>
      <c r="I3345" s="60">
        <v>1</v>
      </c>
      <c r="J3345" s="60"/>
      <c r="K3345" s="32">
        <v>1</v>
      </c>
      <c r="L3345" s="33">
        <v>100</v>
      </c>
      <c r="M3345" s="31" t="s">
        <v>60</v>
      </c>
      <c r="X3345" s="37" t="s">
        <v>7101</v>
      </c>
      <c r="Y3345" s="38" t="s">
        <v>13448</v>
      </c>
      <c r="AA3345" s="39">
        <v>40324</v>
      </c>
      <c r="AB3345" s="39">
        <v>2958465</v>
      </c>
      <c r="AC3345" s="38" t="s">
        <v>1103</v>
      </c>
      <c r="AD3345" s="29">
        <v>100</v>
      </c>
      <c r="AE3345" s="29">
        <v>99</v>
      </c>
      <c r="AF3345" s="40">
        <v>6</v>
      </c>
      <c r="AG3345" s="41" t="s">
        <v>64</v>
      </c>
      <c r="AJ3345" s="38" t="s">
        <v>719</v>
      </c>
      <c r="AK3345" s="29" t="s">
        <v>6</v>
      </c>
      <c r="AL3345" s="39">
        <v>43883</v>
      </c>
      <c r="AM3345" s="29">
        <v>263521</v>
      </c>
      <c r="AN3345" s="29" t="s">
        <v>76</v>
      </c>
      <c r="AO3345" s="29">
        <v>77</v>
      </c>
      <c r="AP3345" s="29">
        <v>3.93</v>
      </c>
      <c r="AQ3345" s="29" t="s">
        <v>75</v>
      </c>
      <c r="AR3345" s="39">
        <v>44019</v>
      </c>
      <c r="AS3345" s="29">
        <v>165834</v>
      </c>
      <c r="AT3345" s="29" t="s">
        <v>84</v>
      </c>
      <c r="AU3345" s="29">
        <v>64</v>
      </c>
      <c r="AV3345" s="29">
        <v>0.72</v>
      </c>
      <c r="AW3345" s="42">
        <v>37211</v>
      </c>
      <c r="AX3345" s="43">
        <v>169060</v>
      </c>
      <c r="AY3345" s="43">
        <v>28451</v>
      </c>
      <c r="AZ3345" s="44" t="s">
        <v>299</v>
      </c>
    </row>
    <row r="3346" spans="1:52" ht="12.75" customHeight="1" x14ac:dyDescent="0.2">
      <c r="A3346" s="27">
        <v>110321</v>
      </c>
      <c r="B3346" s="28" t="s">
        <v>13449</v>
      </c>
      <c r="C3346" s="29" t="s">
        <v>56</v>
      </c>
      <c r="D3346" s="30" t="s">
        <v>13450</v>
      </c>
      <c r="E3346" s="30" t="s">
        <v>13451</v>
      </c>
      <c r="F3346" s="31">
        <v>2001</v>
      </c>
      <c r="G3346" s="31" t="s">
        <v>102</v>
      </c>
      <c r="H3346" s="30" t="s">
        <v>70</v>
      </c>
      <c r="I3346" s="60">
        <v>1</v>
      </c>
      <c r="J3346" s="60"/>
      <c r="K3346" s="32">
        <v>1</v>
      </c>
      <c r="L3346" s="33">
        <v>105</v>
      </c>
      <c r="M3346" s="31" t="s">
        <v>60</v>
      </c>
      <c r="X3346" s="37" t="s">
        <v>13452</v>
      </c>
      <c r="Y3346" s="38" t="s">
        <v>13453</v>
      </c>
      <c r="AA3346" s="39">
        <v>39965</v>
      </c>
      <c r="AB3346" s="39">
        <v>46537</v>
      </c>
      <c r="AC3346" s="38" t="s">
        <v>210</v>
      </c>
      <c r="AD3346" s="29">
        <v>100</v>
      </c>
      <c r="AE3346" s="29">
        <v>99</v>
      </c>
      <c r="AF3346" s="40">
        <v>5</v>
      </c>
      <c r="AJ3346" s="38" t="s">
        <v>632</v>
      </c>
      <c r="AK3346" s="29" t="s">
        <v>7</v>
      </c>
      <c r="AL3346" s="39">
        <v>43984</v>
      </c>
      <c r="AM3346" s="29">
        <v>272102</v>
      </c>
      <c r="AN3346" s="29" t="s">
        <v>76</v>
      </c>
      <c r="AO3346" s="29">
        <v>33</v>
      </c>
      <c r="AP3346" s="29">
        <v>2.84</v>
      </c>
      <c r="AQ3346" s="29" t="s">
        <v>10</v>
      </c>
      <c r="AR3346" s="39">
        <v>44209</v>
      </c>
      <c r="AS3346" s="29">
        <v>291338</v>
      </c>
      <c r="AT3346" s="29" t="s">
        <v>76</v>
      </c>
      <c r="AU3346" s="29">
        <v>17</v>
      </c>
      <c r="AV3346" s="29">
        <v>1.03</v>
      </c>
      <c r="AW3346" s="42">
        <v>37407</v>
      </c>
      <c r="AX3346" s="43">
        <v>411066</v>
      </c>
      <c r="AY3346" s="43">
        <v>70058</v>
      </c>
      <c r="AZ3346" s="44" t="s">
        <v>299</v>
      </c>
    </row>
    <row r="3347" spans="1:52" ht="12.75" customHeight="1" x14ac:dyDescent="0.2">
      <c r="A3347" s="27">
        <v>110322</v>
      </c>
      <c r="B3347" s="28" t="s">
        <v>11923</v>
      </c>
      <c r="C3347" s="29" t="s">
        <v>10071</v>
      </c>
      <c r="D3347" s="30" t="s">
        <v>13454</v>
      </c>
      <c r="E3347" s="30" t="s">
        <v>13454</v>
      </c>
      <c r="F3347" s="31">
        <v>1998</v>
      </c>
      <c r="G3347" s="31" t="s">
        <v>102</v>
      </c>
      <c r="H3347" s="30" t="s">
        <v>70</v>
      </c>
      <c r="I3347" s="59"/>
      <c r="J3347" s="59">
        <f t="shared" ref="J3347:J3348" si="14">K3347*L3347</f>
        <v>720</v>
      </c>
      <c r="K3347" s="32">
        <v>24</v>
      </c>
      <c r="L3347" s="33">
        <v>30</v>
      </c>
      <c r="M3347" s="31" t="s">
        <v>10071</v>
      </c>
      <c r="X3347" s="37" t="s">
        <v>12784</v>
      </c>
      <c r="Y3347" s="38" t="s">
        <v>11926</v>
      </c>
      <c r="AA3347" s="39">
        <v>42491</v>
      </c>
      <c r="AB3347" s="39">
        <v>44316</v>
      </c>
      <c r="AC3347" s="38" t="s">
        <v>144</v>
      </c>
      <c r="AD3347" s="29">
        <v>100</v>
      </c>
      <c r="AE3347" s="29">
        <v>7</v>
      </c>
      <c r="AF3347" s="40">
        <v>6.08</v>
      </c>
      <c r="AG3347" s="41" t="s">
        <v>95</v>
      </c>
      <c r="AJ3347" s="38" t="s">
        <v>11927</v>
      </c>
      <c r="AK3347" s="29" t="s">
        <v>6</v>
      </c>
      <c r="AL3347" s="39">
        <v>44221</v>
      </c>
      <c r="AM3347" s="29">
        <v>174059</v>
      </c>
      <c r="AN3347" s="29" t="s">
        <v>84</v>
      </c>
      <c r="AO3347" s="29">
        <v>282</v>
      </c>
      <c r="AP3347" s="29">
        <v>1.95</v>
      </c>
      <c r="AQ3347" s="29" t="s">
        <v>9</v>
      </c>
      <c r="AR3347" s="39">
        <v>44255</v>
      </c>
      <c r="AS3347" s="29">
        <v>93551</v>
      </c>
      <c r="AT3347" s="29" t="s">
        <v>74</v>
      </c>
      <c r="AU3347" s="29">
        <v>20</v>
      </c>
      <c r="AV3347" s="29">
        <v>0.24</v>
      </c>
    </row>
    <row r="3348" spans="1:52" ht="12.75" customHeight="1" x14ac:dyDescent="0.2">
      <c r="A3348" s="27">
        <v>110323</v>
      </c>
      <c r="B3348" s="28" t="s">
        <v>11923</v>
      </c>
      <c r="C3348" s="29" t="s">
        <v>10071</v>
      </c>
      <c r="D3348" s="30" t="s">
        <v>13455</v>
      </c>
      <c r="E3348" s="30" t="s">
        <v>13455</v>
      </c>
      <c r="F3348" s="31">
        <v>2000</v>
      </c>
      <c r="G3348" s="31" t="s">
        <v>102</v>
      </c>
      <c r="H3348" s="30" t="s">
        <v>70</v>
      </c>
      <c r="I3348" s="59"/>
      <c r="J3348" s="59">
        <f t="shared" si="14"/>
        <v>720</v>
      </c>
      <c r="K3348" s="32">
        <v>24</v>
      </c>
      <c r="L3348" s="33">
        <v>30</v>
      </c>
      <c r="M3348" s="31" t="s">
        <v>10071</v>
      </c>
      <c r="X3348" s="37" t="s">
        <v>12784</v>
      </c>
      <c r="Y3348" s="38" t="s">
        <v>11926</v>
      </c>
      <c r="AA3348" s="39">
        <v>42491</v>
      </c>
      <c r="AB3348" s="39">
        <v>44316</v>
      </c>
      <c r="AC3348" s="38" t="s">
        <v>144</v>
      </c>
      <c r="AD3348" s="29">
        <v>100</v>
      </c>
      <c r="AE3348" s="29">
        <v>7</v>
      </c>
      <c r="AF3348" s="40">
        <v>5.96</v>
      </c>
      <c r="AG3348" s="41" t="s">
        <v>95</v>
      </c>
      <c r="AJ3348" s="38" t="s">
        <v>11927</v>
      </c>
      <c r="AK3348" s="29" t="s">
        <v>6</v>
      </c>
      <c r="AL3348" s="39">
        <v>44258</v>
      </c>
      <c r="AM3348" s="29">
        <v>173845</v>
      </c>
      <c r="AN3348" s="29" t="s">
        <v>84</v>
      </c>
      <c r="AO3348" s="29">
        <v>275</v>
      </c>
      <c r="AP3348" s="29">
        <v>2.25</v>
      </c>
      <c r="AQ3348" s="29" t="s">
        <v>9</v>
      </c>
      <c r="AR3348" s="39">
        <v>43930</v>
      </c>
      <c r="AS3348" s="29">
        <v>85434</v>
      </c>
      <c r="AT3348" s="29" t="s">
        <v>74</v>
      </c>
      <c r="AU3348" s="29">
        <v>21</v>
      </c>
      <c r="AV3348" s="29">
        <v>0.25</v>
      </c>
    </row>
    <row r="3349" spans="1:52" ht="12.75" customHeight="1" x14ac:dyDescent="0.2">
      <c r="A3349" s="27">
        <v>110327</v>
      </c>
      <c r="B3349" s="28" t="s">
        <v>13456</v>
      </c>
      <c r="C3349" s="29" t="s">
        <v>56</v>
      </c>
      <c r="D3349" s="30" t="s">
        <v>13457</v>
      </c>
      <c r="E3349" s="30" t="s">
        <v>13458</v>
      </c>
      <c r="F3349" s="31">
        <v>2001</v>
      </c>
      <c r="G3349" s="31" t="s">
        <v>56</v>
      </c>
      <c r="H3349" s="30" t="s">
        <v>1013</v>
      </c>
      <c r="I3349" s="60">
        <v>1</v>
      </c>
      <c r="J3349" s="60"/>
      <c r="K3349" s="32">
        <v>1</v>
      </c>
      <c r="L3349" s="33">
        <v>142</v>
      </c>
      <c r="M3349" s="31" t="s">
        <v>91</v>
      </c>
      <c r="X3349" s="37" t="s">
        <v>13459</v>
      </c>
      <c r="Y3349" s="38" t="s">
        <v>13460</v>
      </c>
      <c r="AA3349" s="39">
        <v>42552</v>
      </c>
      <c r="AB3349" s="39">
        <v>44377</v>
      </c>
      <c r="AC3349" s="38" t="s">
        <v>94</v>
      </c>
      <c r="AD3349" s="29">
        <v>100</v>
      </c>
      <c r="AE3349" s="29">
        <v>5</v>
      </c>
      <c r="AF3349" s="40">
        <v>5</v>
      </c>
      <c r="AG3349" s="41" t="s">
        <v>95</v>
      </c>
      <c r="AJ3349" s="38" t="s">
        <v>6905</v>
      </c>
      <c r="AK3349" s="29" t="s">
        <v>5</v>
      </c>
      <c r="AL3349" s="39">
        <v>43421</v>
      </c>
      <c r="AM3349" s="29">
        <v>233541</v>
      </c>
      <c r="AN3349" s="29" t="s">
        <v>503</v>
      </c>
      <c r="AO3349" s="29">
        <v>570</v>
      </c>
      <c r="AP3349" s="29">
        <v>7.37</v>
      </c>
      <c r="AQ3349" s="29" t="s">
        <v>10</v>
      </c>
      <c r="AR3349" s="39">
        <v>44086</v>
      </c>
      <c r="AS3349" s="29">
        <v>101016</v>
      </c>
      <c r="AT3349" s="29" t="s">
        <v>74</v>
      </c>
      <c r="AU3349" s="29">
        <v>83</v>
      </c>
      <c r="AV3349" s="29">
        <v>1.1100000000000001</v>
      </c>
      <c r="AW3349" s="42">
        <v>37218</v>
      </c>
      <c r="AX3349" s="43">
        <v>5085379</v>
      </c>
      <c r="AY3349" s="43">
        <v>886088</v>
      </c>
      <c r="AZ3349" s="44" t="s">
        <v>12815</v>
      </c>
    </row>
    <row r="3350" spans="1:52" ht="12.75" customHeight="1" x14ac:dyDescent="0.2">
      <c r="A3350" s="27">
        <v>110334</v>
      </c>
      <c r="B3350" s="28" t="s">
        <v>3372</v>
      </c>
      <c r="C3350" s="29" t="s">
        <v>56</v>
      </c>
      <c r="D3350" s="30" t="s">
        <v>13461</v>
      </c>
      <c r="E3350" s="30" t="s">
        <v>13461</v>
      </c>
      <c r="F3350" s="31">
        <v>2001</v>
      </c>
      <c r="G3350" s="31" t="s">
        <v>102</v>
      </c>
      <c r="H3350" s="30" t="s">
        <v>507</v>
      </c>
      <c r="I3350" s="60">
        <v>1</v>
      </c>
      <c r="J3350" s="60"/>
      <c r="K3350" s="32">
        <v>1</v>
      </c>
      <c r="L3350" s="33">
        <v>203</v>
      </c>
      <c r="M3350" s="31" t="s">
        <v>91</v>
      </c>
      <c r="X3350" s="37" t="s">
        <v>2779</v>
      </c>
      <c r="Y3350" s="38" t="s">
        <v>3374</v>
      </c>
      <c r="Z3350" s="29" t="s">
        <v>96</v>
      </c>
      <c r="AA3350" s="39">
        <v>43405</v>
      </c>
      <c r="AB3350" s="39">
        <v>44196</v>
      </c>
      <c r="AC3350" s="38" t="s">
        <v>94</v>
      </c>
      <c r="AD3350" s="29">
        <v>100</v>
      </c>
      <c r="AE3350" s="29">
        <v>2</v>
      </c>
      <c r="AF3350" s="40">
        <v>1</v>
      </c>
      <c r="AG3350" s="41" t="s">
        <v>95</v>
      </c>
      <c r="AJ3350" s="38" t="s">
        <v>639</v>
      </c>
      <c r="AK3350" s="29" t="s">
        <v>7</v>
      </c>
      <c r="AL3350" s="39">
        <v>43333</v>
      </c>
      <c r="AM3350" s="29">
        <v>232453</v>
      </c>
      <c r="AN3350" s="29" t="s">
        <v>76</v>
      </c>
      <c r="AO3350" s="29">
        <v>153</v>
      </c>
      <c r="AP3350" s="29">
        <v>3.01</v>
      </c>
      <c r="AQ3350" s="29" t="s">
        <v>10</v>
      </c>
      <c r="AR3350" s="39">
        <v>44003</v>
      </c>
      <c r="AS3350" s="29">
        <v>231912</v>
      </c>
      <c r="AT3350" s="29" t="s">
        <v>76</v>
      </c>
      <c r="AU3350" s="29">
        <v>78</v>
      </c>
      <c r="AV3350" s="29">
        <v>1.08</v>
      </c>
      <c r="AW3350" s="42">
        <v>37218</v>
      </c>
      <c r="AX3350" s="43">
        <v>1002621</v>
      </c>
      <c r="AY3350" s="43">
        <v>174531</v>
      </c>
      <c r="AZ3350" s="44" t="s">
        <v>11422</v>
      </c>
    </row>
    <row r="3351" spans="1:52" ht="12.75" customHeight="1" x14ac:dyDescent="0.2">
      <c r="A3351" s="27">
        <v>110350</v>
      </c>
      <c r="B3351" s="28" t="s">
        <v>13462</v>
      </c>
      <c r="C3351" s="29" t="s">
        <v>56</v>
      </c>
      <c r="D3351" s="30" t="s">
        <v>13463</v>
      </c>
      <c r="E3351" s="30" t="s">
        <v>13463</v>
      </c>
      <c r="F3351" s="31">
        <v>2001</v>
      </c>
      <c r="G3351" s="31" t="s">
        <v>90</v>
      </c>
      <c r="H3351" s="30" t="s">
        <v>312</v>
      </c>
      <c r="I3351" s="60">
        <v>1</v>
      </c>
      <c r="J3351" s="60"/>
      <c r="K3351" s="32">
        <v>1</v>
      </c>
      <c r="L3351" s="33">
        <v>126</v>
      </c>
      <c r="M3351" s="31" t="s">
        <v>109</v>
      </c>
      <c r="X3351" s="37" t="s">
        <v>5849</v>
      </c>
      <c r="Y3351" s="38" t="s">
        <v>13464</v>
      </c>
      <c r="AA3351" s="39">
        <v>39797</v>
      </c>
      <c r="AB3351" s="39">
        <v>46369</v>
      </c>
      <c r="AC3351" s="38" t="s">
        <v>210</v>
      </c>
      <c r="AD3351" s="29">
        <v>100</v>
      </c>
      <c r="AE3351" s="29">
        <v>99</v>
      </c>
      <c r="AF3351" s="40">
        <v>7</v>
      </c>
      <c r="AJ3351" s="38" t="s">
        <v>567</v>
      </c>
      <c r="AK3351" s="29" t="s">
        <v>7</v>
      </c>
      <c r="AL3351" s="39">
        <v>43908</v>
      </c>
      <c r="AM3351" s="29">
        <v>232926</v>
      </c>
      <c r="AN3351" s="29" t="s">
        <v>503</v>
      </c>
      <c r="AO3351" s="29">
        <v>428</v>
      </c>
      <c r="AP3351" s="29">
        <v>3.56</v>
      </c>
      <c r="AQ3351" s="29" t="s">
        <v>10</v>
      </c>
      <c r="AR3351" s="39">
        <v>44086</v>
      </c>
      <c r="AS3351" s="29">
        <v>252755</v>
      </c>
      <c r="AT3351" s="29" t="s">
        <v>76</v>
      </c>
      <c r="AU3351" s="29">
        <v>57</v>
      </c>
      <c r="AV3351" s="29">
        <v>2.08</v>
      </c>
      <c r="AW3351" s="42">
        <v>37239</v>
      </c>
      <c r="AX3351" s="43">
        <v>7438834</v>
      </c>
      <c r="AY3351" s="43">
        <v>1213968</v>
      </c>
      <c r="AZ3351" s="44" t="s">
        <v>299</v>
      </c>
    </row>
    <row r="3352" spans="1:52" ht="12.75" customHeight="1" x14ac:dyDescent="0.2">
      <c r="A3352" s="27">
        <v>110351</v>
      </c>
      <c r="B3352" s="28" t="s">
        <v>13465</v>
      </c>
      <c r="C3352" s="29" t="s">
        <v>56</v>
      </c>
      <c r="D3352" s="30" t="s">
        <v>13466</v>
      </c>
      <c r="E3352" s="30" t="s">
        <v>13466</v>
      </c>
      <c r="F3352" s="31">
        <v>2001</v>
      </c>
      <c r="G3352" s="31" t="s">
        <v>69</v>
      </c>
      <c r="H3352" s="30" t="s">
        <v>70</v>
      </c>
      <c r="I3352" s="60">
        <v>1</v>
      </c>
      <c r="J3352" s="60"/>
      <c r="K3352" s="32">
        <v>1</v>
      </c>
      <c r="L3352" s="33">
        <v>110</v>
      </c>
      <c r="M3352" s="31" t="s">
        <v>91</v>
      </c>
      <c r="X3352" s="37" t="s">
        <v>3497</v>
      </c>
      <c r="Y3352" s="38" t="s">
        <v>13467</v>
      </c>
      <c r="AA3352" s="39">
        <v>39804</v>
      </c>
      <c r="AB3352" s="39">
        <v>2958465</v>
      </c>
      <c r="AC3352" s="38" t="s">
        <v>210</v>
      </c>
      <c r="AD3352" s="29">
        <v>100</v>
      </c>
      <c r="AE3352" s="29">
        <v>99</v>
      </c>
      <c r="AF3352" s="40">
        <v>11</v>
      </c>
      <c r="AG3352" s="41" t="s">
        <v>64</v>
      </c>
      <c r="AJ3352" s="38" t="s">
        <v>13468</v>
      </c>
      <c r="AK3352" s="29" t="s">
        <v>7</v>
      </c>
      <c r="AL3352" s="39">
        <v>43575</v>
      </c>
      <c r="AM3352" s="29">
        <v>234311</v>
      </c>
      <c r="AN3352" s="29" t="s">
        <v>503</v>
      </c>
      <c r="AO3352" s="29">
        <v>220</v>
      </c>
      <c r="AP3352" s="29">
        <v>2.37</v>
      </c>
      <c r="AQ3352" s="29" t="s">
        <v>75</v>
      </c>
      <c r="AR3352" s="39">
        <v>44202</v>
      </c>
      <c r="AS3352" s="29">
        <v>151429</v>
      </c>
      <c r="AT3352" s="29" t="s">
        <v>84</v>
      </c>
      <c r="AU3352" s="29">
        <v>242</v>
      </c>
      <c r="AV3352" s="29">
        <v>1.34</v>
      </c>
      <c r="AW3352" s="42">
        <v>37246</v>
      </c>
      <c r="AX3352" s="43">
        <v>1284340</v>
      </c>
      <c r="AY3352" s="43">
        <v>207551</v>
      </c>
      <c r="AZ3352" s="44" t="s">
        <v>299</v>
      </c>
    </row>
    <row r="3353" spans="1:52" ht="12.75" customHeight="1" x14ac:dyDescent="0.2">
      <c r="A3353" s="27">
        <v>110354</v>
      </c>
      <c r="B3353" s="28" t="s">
        <v>13469</v>
      </c>
      <c r="C3353" s="29" t="s">
        <v>56</v>
      </c>
      <c r="D3353" s="30" t="s">
        <v>13470</v>
      </c>
      <c r="E3353" s="30" t="s">
        <v>13470</v>
      </c>
      <c r="F3353" s="31">
        <v>2001</v>
      </c>
      <c r="G3353" s="31" t="s">
        <v>69</v>
      </c>
      <c r="H3353" s="30" t="s">
        <v>2084</v>
      </c>
      <c r="I3353" s="60">
        <v>1</v>
      </c>
      <c r="J3353" s="60"/>
      <c r="K3353" s="32">
        <v>1</v>
      </c>
      <c r="L3353" s="33">
        <v>75</v>
      </c>
      <c r="M3353" s="31" t="s">
        <v>91</v>
      </c>
      <c r="X3353" s="37" t="s">
        <v>9992</v>
      </c>
      <c r="Y3353" s="38" t="s">
        <v>1412</v>
      </c>
      <c r="AA3353" s="39">
        <v>37977</v>
      </c>
      <c r="AB3353" s="39">
        <v>2958465</v>
      </c>
      <c r="AC3353" s="38" t="s">
        <v>210</v>
      </c>
      <c r="AD3353" s="29">
        <v>100</v>
      </c>
      <c r="AE3353" s="29">
        <v>99</v>
      </c>
      <c r="AF3353" s="40">
        <v>3</v>
      </c>
      <c r="AG3353" s="41" t="s">
        <v>64</v>
      </c>
      <c r="AJ3353" s="38" t="s">
        <v>729</v>
      </c>
      <c r="AK3353" s="29" t="s">
        <v>6</v>
      </c>
      <c r="AL3353" s="39">
        <v>41862</v>
      </c>
      <c r="AM3353" s="29">
        <v>280846</v>
      </c>
      <c r="AN3353" s="29" t="s">
        <v>76</v>
      </c>
      <c r="AO3353" s="29">
        <v>12</v>
      </c>
      <c r="AP3353" s="29">
        <v>1.73</v>
      </c>
      <c r="AQ3353" s="29" t="s">
        <v>75</v>
      </c>
      <c r="AR3353" s="39">
        <v>44182</v>
      </c>
      <c r="AS3353" s="29">
        <v>284702</v>
      </c>
      <c r="AT3353" s="29" t="s">
        <v>76</v>
      </c>
      <c r="AU3353" s="29">
        <v>3</v>
      </c>
      <c r="AV3353" s="29">
        <v>0.25</v>
      </c>
      <c r="AW3353" s="42">
        <v>37246</v>
      </c>
      <c r="AX3353" s="43">
        <v>646023</v>
      </c>
      <c r="AY3353" s="43">
        <v>120044</v>
      </c>
      <c r="AZ3353" s="44" t="s">
        <v>299</v>
      </c>
    </row>
    <row r="3354" spans="1:52" ht="12.75" customHeight="1" x14ac:dyDescent="0.2">
      <c r="A3354" s="27">
        <v>110357</v>
      </c>
      <c r="B3354" s="28" t="s">
        <v>13471</v>
      </c>
      <c r="C3354" s="29" t="s">
        <v>56</v>
      </c>
      <c r="D3354" s="30" t="s">
        <v>13472</v>
      </c>
      <c r="E3354" s="30" t="s">
        <v>13473</v>
      </c>
      <c r="F3354" s="31">
        <v>2002</v>
      </c>
      <c r="G3354" s="31" t="s">
        <v>102</v>
      </c>
      <c r="H3354" s="30" t="s">
        <v>507</v>
      </c>
      <c r="I3354" s="60">
        <v>1</v>
      </c>
      <c r="J3354" s="60"/>
      <c r="K3354" s="32">
        <v>1</v>
      </c>
      <c r="L3354" s="33">
        <v>130</v>
      </c>
      <c r="M3354" s="31" t="s">
        <v>91</v>
      </c>
      <c r="X3354" s="37" t="s">
        <v>13474</v>
      </c>
      <c r="Y3354" s="38" t="s">
        <v>13475</v>
      </c>
      <c r="AA3354" s="39">
        <v>43814</v>
      </c>
      <c r="AB3354" s="39">
        <v>44795</v>
      </c>
      <c r="AC3354" s="38" t="s">
        <v>210</v>
      </c>
      <c r="AD3354" s="29">
        <v>100</v>
      </c>
      <c r="AE3354" s="29">
        <v>99</v>
      </c>
      <c r="AF3354" s="40">
        <v>0</v>
      </c>
      <c r="AJ3354" s="38" t="s">
        <v>216</v>
      </c>
      <c r="AK3354" s="29" t="s">
        <v>7</v>
      </c>
      <c r="AL3354" s="39">
        <v>43520</v>
      </c>
      <c r="AM3354" s="29">
        <v>233230</v>
      </c>
      <c r="AN3354" s="29" t="s">
        <v>503</v>
      </c>
      <c r="AO3354" s="29">
        <v>229</v>
      </c>
      <c r="AP3354" s="29">
        <v>2.99</v>
      </c>
      <c r="AQ3354" s="29" t="s">
        <v>10</v>
      </c>
      <c r="AR3354" s="39">
        <v>44033</v>
      </c>
      <c r="AS3354" s="29">
        <v>251245</v>
      </c>
      <c r="AT3354" s="29" t="s">
        <v>76</v>
      </c>
      <c r="AU3354" s="29">
        <v>53</v>
      </c>
      <c r="AV3354" s="29">
        <v>2.19</v>
      </c>
      <c r="AW3354" s="42">
        <v>37491</v>
      </c>
      <c r="AX3354" s="43">
        <v>2208716</v>
      </c>
      <c r="AY3354" s="43">
        <v>371298</v>
      </c>
      <c r="AZ3354" s="44" t="s">
        <v>299</v>
      </c>
    </row>
    <row r="3355" spans="1:52" ht="12.75" customHeight="1" x14ac:dyDescent="0.2">
      <c r="A3355" s="27">
        <v>110358</v>
      </c>
      <c r="B3355" s="28" t="s">
        <v>13476</v>
      </c>
      <c r="C3355" s="29" t="s">
        <v>56</v>
      </c>
      <c r="D3355" s="30" t="s">
        <v>13477</v>
      </c>
      <c r="E3355" s="30" t="s">
        <v>13477</v>
      </c>
      <c r="F3355" s="31">
        <v>2002</v>
      </c>
      <c r="G3355" s="31" t="s">
        <v>69</v>
      </c>
      <c r="H3355" s="30" t="s">
        <v>59</v>
      </c>
      <c r="I3355" s="60">
        <v>1</v>
      </c>
      <c r="J3355" s="60"/>
      <c r="K3355" s="32">
        <v>1</v>
      </c>
      <c r="L3355" s="33">
        <v>90</v>
      </c>
      <c r="M3355" s="31" t="s">
        <v>60</v>
      </c>
      <c r="X3355" s="37" t="s">
        <v>5797</v>
      </c>
      <c r="Y3355" s="38" t="s">
        <v>13478</v>
      </c>
      <c r="AA3355" s="39">
        <v>39881</v>
      </c>
      <c r="AB3355" s="39">
        <v>2958465</v>
      </c>
      <c r="AC3355" s="38" t="s">
        <v>210</v>
      </c>
      <c r="AD3355" s="29">
        <v>100</v>
      </c>
      <c r="AE3355" s="29">
        <v>99</v>
      </c>
      <c r="AF3355" s="40">
        <v>8</v>
      </c>
      <c r="AG3355" s="41" t="s">
        <v>64</v>
      </c>
      <c r="AJ3355" s="38" t="s">
        <v>3414</v>
      </c>
      <c r="AK3355" s="29" t="s">
        <v>6</v>
      </c>
      <c r="AL3355" s="39">
        <v>43974</v>
      </c>
      <c r="AM3355" s="29">
        <v>263737</v>
      </c>
      <c r="AN3355" s="29" t="s">
        <v>76</v>
      </c>
      <c r="AO3355" s="29">
        <v>55</v>
      </c>
      <c r="AP3355" s="29">
        <v>3</v>
      </c>
      <c r="AQ3355" s="29" t="s">
        <v>75</v>
      </c>
      <c r="AR3355" s="39">
        <v>43985</v>
      </c>
      <c r="AS3355" s="29">
        <v>104442</v>
      </c>
      <c r="AT3355" s="29" t="s">
        <v>74</v>
      </c>
      <c r="AU3355" s="29">
        <v>48</v>
      </c>
      <c r="AV3355" s="29">
        <v>0.55000000000000004</v>
      </c>
      <c r="AW3355" s="42">
        <v>37330</v>
      </c>
      <c r="AX3355" s="43">
        <v>2522421</v>
      </c>
      <c r="AY3355" s="43">
        <v>423064</v>
      </c>
      <c r="AZ3355" s="44" t="s">
        <v>299</v>
      </c>
    </row>
    <row r="3356" spans="1:52" ht="12.75" customHeight="1" x14ac:dyDescent="0.2">
      <c r="A3356" s="27">
        <v>110361</v>
      </c>
      <c r="B3356" s="28" t="s">
        <v>13479</v>
      </c>
      <c r="C3356" s="29" t="s">
        <v>56</v>
      </c>
      <c r="D3356" s="30" t="s">
        <v>13480</v>
      </c>
      <c r="E3356" s="30" t="s">
        <v>13480</v>
      </c>
      <c r="F3356" s="31">
        <v>2001</v>
      </c>
      <c r="G3356" s="31" t="s">
        <v>69</v>
      </c>
      <c r="H3356" s="30" t="s">
        <v>70</v>
      </c>
      <c r="I3356" s="60">
        <v>1</v>
      </c>
      <c r="J3356" s="60"/>
      <c r="K3356" s="32">
        <v>1</v>
      </c>
      <c r="L3356" s="33">
        <v>86</v>
      </c>
      <c r="M3356" s="31" t="s">
        <v>60</v>
      </c>
      <c r="X3356" s="37" t="s">
        <v>13481</v>
      </c>
      <c r="Y3356" s="38" t="s">
        <v>13482</v>
      </c>
      <c r="AA3356" s="39">
        <v>40147</v>
      </c>
      <c r="AB3356" s="39">
        <v>2958465</v>
      </c>
      <c r="AC3356" s="38" t="s">
        <v>210</v>
      </c>
      <c r="AD3356" s="29">
        <v>100</v>
      </c>
      <c r="AE3356" s="29">
        <v>99</v>
      </c>
      <c r="AF3356" s="40">
        <v>8</v>
      </c>
      <c r="AG3356" s="41" t="s">
        <v>64</v>
      </c>
      <c r="AJ3356" s="38" t="s">
        <v>817</v>
      </c>
      <c r="AK3356" s="29" t="s">
        <v>6</v>
      </c>
      <c r="AL3356" s="39">
        <v>43772</v>
      </c>
      <c r="AM3356" s="29">
        <v>270417</v>
      </c>
      <c r="AN3356" s="29" t="s">
        <v>76</v>
      </c>
      <c r="AO3356" s="29">
        <v>52</v>
      </c>
      <c r="AP3356" s="29">
        <v>4.09</v>
      </c>
      <c r="AQ3356" s="29" t="s">
        <v>75</v>
      </c>
      <c r="AR3356" s="39">
        <v>44055</v>
      </c>
      <c r="AS3356" s="29">
        <v>135340</v>
      </c>
      <c r="AT3356" s="29" t="s">
        <v>85</v>
      </c>
      <c r="AU3356" s="29">
        <v>55</v>
      </c>
      <c r="AV3356" s="29">
        <v>0.45</v>
      </c>
      <c r="AW3356" s="42">
        <v>37589</v>
      </c>
      <c r="AX3356" s="43">
        <v>96319</v>
      </c>
      <c r="AY3356" s="43">
        <v>15686</v>
      </c>
      <c r="AZ3356" s="44" t="s">
        <v>299</v>
      </c>
    </row>
    <row r="3357" spans="1:52" ht="12.75" customHeight="1" x14ac:dyDescent="0.2">
      <c r="A3357" s="27">
        <v>110364</v>
      </c>
      <c r="B3357" s="28" t="s">
        <v>13483</v>
      </c>
      <c r="C3357" s="29" t="s">
        <v>56</v>
      </c>
      <c r="D3357" s="30" t="s">
        <v>13484</v>
      </c>
      <c r="E3357" s="30" t="s">
        <v>13484</v>
      </c>
      <c r="F3357" s="31">
        <v>2001</v>
      </c>
      <c r="G3357" s="31" t="s">
        <v>69</v>
      </c>
      <c r="H3357" s="30" t="s">
        <v>70</v>
      </c>
      <c r="I3357" s="60">
        <v>1</v>
      </c>
      <c r="J3357" s="60"/>
      <c r="K3357" s="32">
        <v>1</v>
      </c>
      <c r="L3357" s="33">
        <v>97</v>
      </c>
      <c r="M3357" s="31" t="s">
        <v>60</v>
      </c>
      <c r="X3357" s="37" t="s">
        <v>13485</v>
      </c>
      <c r="Y3357" s="38" t="s">
        <v>13486</v>
      </c>
      <c r="AA3357" s="39">
        <v>40133</v>
      </c>
      <c r="AB3357" s="39">
        <v>2958465</v>
      </c>
      <c r="AC3357" s="38" t="s">
        <v>210</v>
      </c>
      <c r="AD3357" s="29">
        <v>100</v>
      </c>
      <c r="AE3357" s="29">
        <v>99</v>
      </c>
      <c r="AF3357" s="40">
        <v>8</v>
      </c>
      <c r="AG3357" s="41" t="s">
        <v>64</v>
      </c>
      <c r="AJ3357" s="38" t="s">
        <v>1947</v>
      </c>
      <c r="AK3357" s="29" t="s">
        <v>6</v>
      </c>
      <c r="AL3357" s="39">
        <v>44241</v>
      </c>
      <c r="AM3357" s="29">
        <v>283400</v>
      </c>
      <c r="AN3357" s="29" t="s">
        <v>76</v>
      </c>
      <c r="AO3357" s="29">
        <v>36</v>
      </c>
      <c r="AP3357" s="29">
        <v>3.18</v>
      </c>
      <c r="AQ3357" s="29" t="s">
        <v>75</v>
      </c>
      <c r="AR3357" s="39">
        <v>43878</v>
      </c>
      <c r="AS3357" s="29">
        <v>84038</v>
      </c>
      <c r="AT3357" s="29" t="s">
        <v>74</v>
      </c>
      <c r="AU3357" s="29">
        <v>35</v>
      </c>
      <c r="AV3357" s="29">
        <v>0.62</v>
      </c>
      <c r="AW3357" s="42">
        <v>37575</v>
      </c>
      <c r="AX3357" s="43">
        <v>109428</v>
      </c>
      <c r="AY3357" s="43">
        <v>18257</v>
      </c>
      <c r="AZ3357" s="44" t="s">
        <v>299</v>
      </c>
    </row>
    <row r="3358" spans="1:52" ht="12.75" customHeight="1" x14ac:dyDescent="0.2">
      <c r="A3358" s="27">
        <v>110366</v>
      </c>
      <c r="B3358" s="28" t="s">
        <v>13487</v>
      </c>
      <c r="C3358" s="29" t="s">
        <v>56</v>
      </c>
      <c r="D3358" s="30" t="s">
        <v>13488</v>
      </c>
      <c r="E3358" s="30" t="s">
        <v>13488</v>
      </c>
      <c r="F3358" s="31">
        <v>2001</v>
      </c>
      <c r="G3358" s="31" t="s">
        <v>90</v>
      </c>
      <c r="H3358" s="30" t="s">
        <v>548</v>
      </c>
      <c r="I3358" s="60">
        <v>1</v>
      </c>
      <c r="J3358" s="60"/>
      <c r="K3358" s="32">
        <v>1</v>
      </c>
      <c r="L3358" s="33">
        <v>137</v>
      </c>
      <c r="M3358" s="31" t="s">
        <v>60</v>
      </c>
      <c r="X3358" s="37" t="s">
        <v>3753</v>
      </c>
      <c r="Y3358" s="38" t="s">
        <v>13489</v>
      </c>
      <c r="AA3358" s="39">
        <v>39880</v>
      </c>
      <c r="AB3358" s="39">
        <v>2958465</v>
      </c>
      <c r="AC3358" s="38" t="s">
        <v>210</v>
      </c>
      <c r="AD3358" s="29">
        <v>100</v>
      </c>
      <c r="AE3358" s="29">
        <v>99</v>
      </c>
      <c r="AF3358" s="40">
        <v>5</v>
      </c>
      <c r="AG3358" s="41" t="s">
        <v>64</v>
      </c>
      <c r="AJ3358" s="38" t="s">
        <v>4005</v>
      </c>
      <c r="AK3358" s="29" t="s">
        <v>5</v>
      </c>
      <c r="AL3358" s="39">
        <v>42813</v>
      </c>
      <c r="AM3358" s="29">
        <v>263919</v>
      </c>
      <c r="AN3358" s="29" t="s">
        <v>76</v>
      </c>
      <c r="AO3358" s="29">
        <v>84</v>
      </c>
      <c r="AP3358" s="29">
        <v>7.71</v>
      </c>
      <c r="AQ3358" s="29" t="s">
        <v>10</v>
      </c>
      <c r="AR3358" s="39">
        <v>44100</v>
      </c>
      <c r="AS3358" s="29">
        <v>253527</v>
      </c>
      <c r="AT3358" s="29" t="s">
        <v>76</v>
      </c>
      <c r="AU3358" s="29">
        <v>51</v>
      </c>
      <c r="AV3358" s="29">
        <v>2.12</v>
      </c>
      <c r="AW3358" s="42">
        <v>37323</v>
      </c>
      <c r="AX3358" s="43">
        <v>3745767</v>
      </c>
      <c r="AY3358" s="43">
        <v>642855</v>
      </c>
      <c r="AZ3358" s="44" t="s">
        <v>299</v>
      </c>
    </row>
    <row r="3359" spans="1:52" ht="12.75" customHeight="1" x14ac:dyDescent="0.2">
      <c r="A3359" s="27">
        <v>110367</v>
      </c>
      <c r="B3359" s="28" t="s">
        <v>13490</v>
      </c>
      <c r="C3359" s="29" t="s">
        <v>56</v>
      </c>
      <c r="D3359" s="30" t="s">
        <v>13491</v>
      </c>
      <c r="E3359" s="30" t="s">
        <v>13491</v>
      </c>
      <c r="F3359" s="31">
        <v>2001</v>
      </c>
      <c r="G3359" s="31" t="s">
        <v>69</v>
      </c>
      <c r="H3359" s="30" t="s">
        <v>59</v>
      </c>
      <c r="I3359" s="60">
        <v>1</v>
      </c>
      <c r="J3359" s="60"/>
      <c r="K3359" s="32">
        <v>1</v>
      </c>
      <c r="L3359" s="33">
        <v>89</v>
      </c>
      <c r="M3359" s="31" t="s">
        <v>60</v>
      </c>
      <c r="X3359" s="37" t="s">
        <v>13492</v>
      </c>
      <c r="Y3359" s="38" t="s">
        <v>13493</v>
      </c>
      <c r="AA3359" s="39">
        <v>40112</v>
      </c>
      <c r="AB3359" s="39">
        <v>2958465</v>
      </c>
      <c r="AC3359" s="38" t="s">
        <v>210</v>
      </c>
      <c r="AD3359" s="29">
        <v>100</v>
      </c>
      <c r="AE3359" s="29">
        <v>99</v>
      </c>
      <c r="AF3359" s="40">
        <v>6</v>
      </c>
      <c r="AG3359" s="41" t="s">
        <v>64</v>
      </c>
      <c r="AJ3359" s="38" t="s">
        <v>817</v>
      </c>
      <c r="AK3359" s="29" t="s">
        <v>6</v>
      </c>
      <c r="AL3359" s="39">
        <v>44023</v>
      </c>
      <c r="AM3359" s="29">
        <v>283620</v>
      </c>
      <c r="AN3359" s="29" t="s">
        <v>76</v>
      </c>
      <c r="AO3359" s="29">
        <v>21</v>
      </c>
      <c r="AP3359" s="29">
        <v>2</v>
      </c>
      <c r="AQ3359" s="29" t="s">
        <v>10</v>
      </c>
      <c r="AR3359" s="39">
        <v>43765</v>
      </c>
      <c r="AS3359" s="29">
        <v>275719</v>
      </c>
      <c r="AT3359" s="29" t="s">
        <v>76</v>
      </c>
      <c r="AU3359" s="29">
        <v>31</v>
      </c>
      <c r="AV3359" s="29">
        <v>3.13</v>
      </c>
      <c r="AW3359" s="42">
        <v>37554</v>
      </c>
      <c r="AX3359" s="43">
        <v>93640</v>
      </c>
      <c r="AY3359" s="43">
        <v>15965</v>
      </c>
      <c r="AZ3359" s="44" t="s">
        <v>299</v>
      </c>
    </row>
    <row r="3360" spans="1:52" ht="12.75" customHeight="1" x14ac:dyDescent="0.2">
      <c r="A3360" s="27">
        <v>110368</v>
      </c>
      <c r="B3360" s="28" t="s">
        <v>13494</v>
      </c>
      <c r="C3360" s="29" t="s">
        <v>56</v>
      </c>
      <c r="D3360" s="30" t="s">
        <v>13495</v>
      </c>
      <c r="E3360" s="30" t="s">
        <v>13495</v>
      </c>
      <c r="F3360" s="31">
        <v>2001</v>
      </c>
      <c r="G3360" s="31" t="s">
        <v>90</v>
      </c>
      <c r="H3360" s="30" t="s">
        <v>70</v>
      </c>
      <c r="I3360" s="60">
        <v>1</v>
      </c>
      <c r="J3360" s="60"/>
      <c r="K3360" s="32">
        <v>1</v>
      </c>
      <c r="L3360" s="33">
        <v>87</v>
      </c>
      <c r="M3360" s="31" t="s">
        <v>60</v>
      </c>
      <c r="X3360" s="37" t="s">
        <v>13496</v>
      </c>
      <c r="Y3360" s="38" t="s">
        <v>13497</v>
      </c>
      <c r="AA3360" s="39">
        <v>40021</v>
      </c>
      <c r="AB3360" s="39">
        <v>44632</v>
      </c>
      <c r="AC3360" s="38" t="s">
        <v>210</v>
      </c>
      <c r="AD3360" s="29">
        <v>100</v>
      </c>
      <c r="AE3360" s="29">
        <v>99</v>
      </c>
      <c r="AF3360" s="40">
        <v>5</v>
      </c>
      <c r="AJ3360" s="38" t="s">
        <v>390</v>
      </c>
      <c r="AK3360" s="29" t="s">
        <v>6</v>
      </c>
      <c r="AL3360" s="39">
        <v>42185</v>
      </c>
      <c r="AM3360" s="29">
        <v>281302</v>
      </c>
      <c r="AN3360" s="29" t="s">
        <v>76</v>
      </c>
      <c r="AO3360" s="29">
        <v>14</v>
      </c>
      <c r="AP3360" s="29">
        <v>1.88</v>
      </c>
      <c r="AQ3360" s="29" t="s">
        <v>10</v>
      </c>
      <c r="AR3360" s="39">
        <v>43990</v>
      </c>
      <c r="AS3360" s="29">
        <v>262749</v>
      </c>
      <c r="AT3360" s="29" t="s">
        <v>76</v>
      </c>
      <c r="AU3360" s="29">
        <v>62</v>
      </c>
      <c r="AV3360" s="29">
        <v>3.73</v>
      </c>
      <c r="AW3360" s="42">
        <v>37463</v>
      </c>
      <c r="AX3360" s="43">
        <v>4290</v>
      </c>
      <c r="AY3360" s="43">
        <v>835</v>
      </c>
      <c r="AZ3360" s="44" t="s">
        <v>299</v>
      </c>
    </row>
    <row r="3361" spans="1:52" ht="12.75" customHeight="1" x14ac:dyDescent="0.2">
      <c r="A3361" s="27">
        <v>110369</v>
      </c>
      <c r="B3361" s="28" t="s">
        <v>13498</v>
      </c>
      <c r="C3361" s="29" t="s">
        <v>56</v>
      </c>
      <c r="D3361" s="30" t="s">
        <v>13499</v>
      </c>
      <c r="E3361" s="30" t="s">
        <v>13500</v>
      </c>
      <c r="F3361" s="31">
        <v>2002</v>
      </c>
      <c r="G3361" s="31" t="s">
        <v>102</v>
      </c>
      <c r="H3361" s="30" t="s">
        <v>108</v>
      </c>
      <c r="I3361" s="60">
        <v>1</v>
      </c>
      <c r="J3361" s="60"/>
      <c r="K3361" s="32">
        <v>1</v>
      </c>
      <c r="L3361" s="33">
        <v>176</v>
      </c>
      <c r="M3361" s="31" t="s">
        <v>109</v>
      </c>
      <c r="X3361" s="37" t="s">
        <v>11765</v>
      </c>
      <c r="Y3361" s="38" t="s">
        <v>13501</v>
      </c>
      <c r="AA3361" s="39">
        <v>43101</v>
      </c>
      <c r="AB3361" s="39">
        <v>44926</v>
      </c>
      <c r="AC3361" s="38" t="s">
        <v>144</v>
      </c>
      <c r="AD3361" s="29">
        <v>100</v>
      </c>
      <c r="AE3361" s="29">
        <v>7</v>
      </c>
      <c r="AF3361" s="40">
        <v>4</v>
      </c>
      <c r="AG3361" s="41" t="s">
        <v>95</v>
      </c>
      <c r="AJ3361" s="38" t="s">
        <v>10016</v>
      </c>
      <c r="AK3361" s="29" t="s">
        <v>5</v>
      </c>
      <c r="AL3361" s="39">
        <v>43955</v>
      </c>
      <c r="AM3361" s="29">
        <v>214749</v>
      </c>
      <c r="AN3361" s="29" t="s">
        <v>113</v>
      </c>
      <c r="AO3361" s="29">
        <v>1632</v>
      </c>
      <c r="AP3361" s="29">
        <v>8.1300000000000008</v>
      </c>
      <c r="AQ3361" s="29" t="s">
        <v>95</v>
      </c>
      <c r="AR3361" s="39">
        <v>44189</v>
      </c>
      <c r="AS3361" s="29">
        <v>211425</v>
      </c>
      <c r="AT3361" s="29" t="s">
        <v>113</v>
      </c>
      <c r="AU3361" s="29">
        <v>574</v>
      </c>
      <c r="AV3361" s="29">
        <v>3.07</v>
      </c>
      <c r="AW3361" s="42">
        <v>37637</v>
      </c>
      <c r="AX3361" s="43">
        <v>20744462</v>
      </c>
      <c r="AY3361" s="43">
        <v>3383212</v>
      </c>
      <c r="AZ3361" s="44" t="s">
        <v>299</v>
      </c>
    </row>
    <row r="3362" spans="1:52" ht="12.75" customHeight="1" x14ac:dyDescent="0.2">
      <c r="A3362" s="27">
        <v>110370</v>
      </c>
      <c r="B3362" s="28" t="s">
        <v>13502</v>
      </c>
      <c r="C3362" s="29" t="s">
        <v>56</v>
      </c>
      <c r="D3362" s="30" t="s">
        <v>13503</v>
      </c>
      <c r="E3362" s="30" t="s">
        <v>13504</v>
      </c>
      <c r="F3362" s="31">
        <v>2003</v>
      </c>
      <c r="G3362" s="31" t="s">
        <v>102</v>
      </c>
      <c r="H3362" s="30" t="s">
        <v>108</v>
      </c>
      <c r="I3362" s="60">
        <v>1</v>
      </c>
      <c r="J3362" s="60"/>
      <c r="K3362" s="32">
        <v>1</v>
      </c>
      <c r="L3362" s="33">
        <v>204</v>
      </c>
      <c r="M3362" s="31" t="s">
        <v>109</v>
      </c>
      <c r="X3362" s="37" t="s">
        <v>11765</v>
      </c>
      <c r="Y3362" s="38" t="s">
        <v>13337</v>
      </c>
      <c r="AA3362" s="39">
        <v>43307</v>
      </c>
      <c r="AB3362" s="39">
        <v>45132</v>
      </c>
      <c r="AC3362" s="38" t="s">
        <v>144</v>
      </c>
      <c r="AD3362" s="29">
        <v>100</v>
      </c>
      <c r="AE3362" s="29">
        <v>7</v>
      </c>
      <c r="AF3362" s="40">
        <v>4</v>
      </c>
      <c r="AG3362" s="41" t="s">
        <v>95</v>
      </c>
      <c r="AJ3362" s="38" t="s">
        <v>10016</v>
      </c>
      <c r="AK3362" s="29" t="s">
        <v>5</v>
      </c>
      <c r="AL3362" s="39">
        <v>43962</v>
      </c>
      <c r="AM3362" s="29">
        <v>214620</v>
      </c>
      <c r="AN3362" s="29" t="s">
        <v>113</v>
      </c>
      <c r="AO3362" s="29">
        <v>1592</v>
      </c>
      <c r="AP3362" s="29">
        <v>8.43</v>
      </c>
      <c r="AQ3362" s="29" t="s">
        <v>95</v>
      </c>
      <c r="AR3362" s="39">
        <v>44190</v>
      </c>
      <c r="AS3362" s="29">
        <v>211316</v>
      </c>
      <c r="AT3362" s="29" t="s">
        <v>113</v>
      </c>
      <c r="AU3362" s="29">
        <v>657</v>
      </c>
      <c r="AV3362" s="29">
        <v>3.89</v>
      </c>
      <c r="AW3362" s="42">
        <v>38008</v>
      </c>
      <c r="AX3362" s="43">
        <v>22850835</v>
      </c>
      <c r="AY3362" s="43">
        <v>3753131</v>
      </c>
      <c r="AZ3362" s="44" t="s">
        <v>299</v>
      </c>
    </row>
    <row r="3363" spans="1:52" ht="12.75" customHeight="1" x14ac:dyDescent="0.2">
      <c r="A3363" s="27">
        <v>110371</v>
      </c>
      <c r="B3363" s="28" t="s">
        <v>13505</v>
      </c>
      <c r="C3363" s="29" t="s">
        <v>56</v>
      </c>
      <c r="D3363" s="30" t="s">
        <v>13506</v>
      </c>
      <c r="E3363" s="30" t="s">
        <v>13506</v>
      </c>
      <c r="F3363" s="31">
        <v>2002</v>
      </c>
      <c r="G3363" s="31" t="s">
        <v>56</v>
      </c>
      <c r="H3363" s="30" t="s">
        <v>59</v>
      </c>
      <c r="I3363" s="60">
        <v>1</v>
      </c>
      <c r="J3363" s="60"/>
      <c r="K3363" s="32">
        <v>1</v>
      </c>
      <c r="L3363" s="33">
        <v>109</v>
      </c>
      <c r="M3363" s="31" t="s">
        <v>91</v>
      </c>
      <c r="X3363" s="37" t="s">
        <v>5397</v>
      </c>
      <c r="Y3363" s="38" t="s">
        <v>13507</v>
      </c>
      <c r="AA3363" s="39">
        <v>38251</v>
      </c>
      <c r="AB3363" s="39">
        <v>44824</v>
      </c>
      <c r="AC3363" s="38" t="s">
        <v>210</v>
      </c>
      <c r="AD3363" s="29">
        <v>100</v>
      </c>
      <c r="AE3363" s="29">
        <v>18</v>
      </c>
      <c r="AF3363" s="40">
        <v>13</v>
      </c>
      <c r="AJ3363" s="38" t="s">
        <v>13508</v>
      </c>
      <c r="AK3363" s="29" t="s">
        <v>7</v>
      </c>
      <c r="AL3363" s="39">
        <v>43631</v>
      </c>
      <c r="AM3363" s="29">
        <v>250557</v>
      </c>
      <c r="AN3363" s="29" t="s">
        <v>76</v>
      </c>
      <c r="AO3363" s="29">
        <v>51</v>
      </c>
      <c r="AP3363" s="29">
        <v>1.62</v>
      </c>
      <c r="AQ3363" s="29" t="s">
        <v>10</v>
      </c>
      <c r="AR3363" s="39">
        <v>42524</v>
      </c>
      <c r="AS3363" s="29">
        <v>151836</v>
      </c>
      <c r="AT3363" s="29" t="s">
        <v>84</v>
      </c>
      <c r="AU3363" s="29">
        <v>96</v>
      </c>
      <c r="AV3363" s="29">
        <v>0.93</v>
      </c>
      <c r="AW3363" s="42">
        <v>37519</v>
      </c>
      <c r="AX3363" s="43">
        <v>1254703</v>
      </c>
      <c r="AY3363" s="43">
        <v>225310</v>
      </c>
      <c r="AZ3363" s="44" t="s">
        <v>299</v>
      </c>
    </row>
    <row r="3364" spans="1:52" ht="12.75" customHeight="1" x14ac:dyDescent="0.2">
      <c r="A3364" s="27">
        <v>110372</v>
      </c>
      <c r="B3364" s="28" t="s">
        <v>13509</v>
      </c>
      <c r="C3364" s="29" t="s">
        <v>56</v>
      </c>
      <c r="D3364" s="30" t="s">
        <v>13510</v>
      </c>
      <c r="E3364" s="30" t="s">
        <v>13510</v>
      </c>
      <c r="F3364" s="31">
        <v>2002</v>
      </c>
      <c r="G3364" s="31" t="s">
        <v>69</v>
      </c>
      <c r="H3364" s="30" t="s">
        <v>70</v>
      </c>
      <c r="I3364" s="60">
        <v>1</v>
      </c>
      <c r="J3364" s="60"/>
      <c r="K3364" s="32">
        <v>1</v>
      </c>
      <c r="L3364" s="33">
        <v>90</v>
      </c>
      <c r="M3364" s="31" t="s">
        <v>60</v>
      </c>
      <c r="X3364" s="37" t="s">
        <v>13511</v>
      </c>
      <c r="Y3364" s="38" t="s">
        <v>13512</v>
      </c>
      <c r="Z3364" s="29" t="s">
        <v>96</v>
      </c>
      <c r="AA3364" s="39">
        <v>38810</v>
      </c>
      <c r="AB3364" s="39">
        <v>43923</v>
      </c>
      <c r="AC3364" s="38" t="s">
        <v>210</v>
      </c>
      <c r="AD3364" s="29">
        <v>100</v>
      </c>
      <c r="AE3364" s="29">
        <v>14</v>
      </c>
      <c r="AF3364" s="40">
        <v>12</v>
      </c>
      <c r="AK3364" s="29" t="s">
        <v>6</v>
      </c>
      <c r="AL3364" s="39">
        <v>43911</v>
      </c>
      <c r="AM3364" s="29">
        <v>281418</v>
      </c>
      <c r="AN3364" s="29" t="s">
        <v>76</v>
      </c>
      <c r="AO3364" s="29">
        <v>76</v>
      </c>
      <c r="AP3364" s="29">
        <v>4.8099999999999996</v>
      </c>
      <c r="AQ3364" s="29" t="s">
        <v>10</v>
      </c>
      <c r="AR3364" s="39">
        <v>43500</v>
      </c>
      <c r="AS3364" s="29">
        <v>152217</v>
      </c>
      <c r="AT3364" s="29" t="s">
        <v>84</v>
      </c>
      <c r="AU3364" s="29">
        <v>122</v>
      </c>
      <c r="AV3364" s="29">
        <v>1.01</v>
      </c>
      <c r="AW3364" s="42">
        <v>38079</v>
      </c>
      <c r="AX3364" s="43">
        <v>185092</v>
      </c>
      <c r="AY3364" s="43">
        <v>32900</v>
      </c>
      <c r="AZ3364" s="44" t="s">
        <v>299</v>
      </c>
    </row>
    <row r="3365" spans="1:52" ht="12.75" customHeight="1" x14ac:dyDescent="0.2">
      <c r="A3365" s="27">
        <v>110378</v>
      </c>
      <c r="B3365" s="28" t="s">
        <v>13513</v>
      </c>
      <c r="C3365" s="29" t="s">
        <v>56</v>
      </c>
      <c r="D3365" s="30" t="s">
        <v>13514</v>
      </c>
      <c r="E3365" s="30" t="s">
        <v>13514</v>
      </c>
      <c r="F3365" s="31">
        <v>2001</v>
      </c>
      <c r="G3365" s="31" t="s">
        <v>69</v>
      </c>
      <c r="H3365" s="30" t="s">
        <v>70</v>
      </c>
      <c r="I3365" s="60">
        <v>1</v>
      </c>
      <c r="J3365" s="60"/>
      <c r="K3365" s="32">
        <v>1</v>
      </c>
      <c r="L3365" s="33">
        <v>94</v>
      </c>
      <c r="M3365" s="31" t="s">
        <v>527</v>
      </c>
      <c r="X3365" s="37" t="s">
        <v>11508</v>
      </c>
      <c r="Y3365" s="38" t="s">
        <v>13515</v>
      </c>
      <c r="AA3365" s="39">
        <v>43266</v>
      </c>
      <c r="AB3365" s="39">
        <v>45091</v>
      </c>
      <c r="AC3365" s="38" t="s">
        <v>13516</v>
      </c>
      <c r="AD3365" s="29">
        <v>100</v>
      </c>
      <c r="AE3365" s="29">
        <v>99</v>
      </c>
      <c r="AF3365" s="40">
        <v>1</v>
      </c>
      <c r="AJ3365" s="38" t="s">
        <v>845</v>
      </c>
      <c r="AK3365" s="29" t="s">
        <v>5</v>
      </c>
      <c r="AL3365" s="39">
        <v>43664</v>
      </c>
      <c r="AM3365" s="29">
        <v>211649</v>
      </c>
      <c r="AN3365" s="29" t="s">
        <v>113</v>
      </c>
      <c r="AO3365" s="29">
        <v>1961</v>
      </c>
      <c r="AP3365" s="29">
        <v>10.92</v>
      </c>
      <c r="AQ3365" s="29" t="s">
        <v>75</v>
      </c>
      <c r="AR3365" s="39">
        <v>44193</v>
      </c>
      <c r="AS3365" s="29">
        <v>164921</v>
      </c>
      <c r="AT3365" s="29" t="s">
        <v>84</v>
      </c>
      <c r="AU3365" s="29">
        <v>310</v>
      </c>
      <c r="AV3365" s="29">
        <v>1.9</v>
      </c>
      <c r="AW3365" s="42">
        <v>37239</v>
      </c>
      <c r="AX3365" s="43">
        <v>9710845</v>
      </c>
      <c r="AY3365" s="43">
        <v>1595769</v>
      </c>
      <c r="AZ3365" s="44" t="s">
        <v>299</v>
      </c>
    </row>
    <row r="3366" spans="1:52" ht="12.75" customHeight="1" x14ac:dyDescent="0.2">
      <c r="A3366" s="27">
        <v>110413</v>
      </c>
      <c r="B3366" s="28" t="s">
        <v>13229</v>
      </c>
      <c r="C3366" s="29" t="s">
        <v>185</v>
      </c>
      <c r="D3366" s="30" t="s">
        <v>13517</v>
      </c>
      <c r="E3366" s="30" t="s">
        <v>13518</v>
      </c>
      <c r="F3366" s="31">
        <v>2001</v>
      </c>
      <c r="G3366" s="31" t="s">
        <v>102</v>
      </c>
      <c r="H3366" s="30" t="s">
        <v>70</v>
      </c>
      <c r="I3366" s="59"/>
      <c r="J3366" s="59">
        <f>K3366*L3366</f>
        <v>1320</v>
      </c>
      <c r="K3366" s="32">
        <v>22</v>
      </c>
      <c r="L3366" s="33">
        <v>60</v>
      </c>
      <c r="M3366" s="31" t="s">
        <v>109</v>
      </c>
      <c r="X3366" s="37" t="s">
        <v>13519</v>
      </c>
      <c r="Y3366" s="38" t="s">
        <v>13520</v>
      </c>
      <c r="AA3366" s="39">
        <v>44075</v>
      </c>
      <c r="AB3366" s="39">
        <v>45900</v>
      </c>
      <c r="AC3366" s="38" t="s">
        <v>144</v>
      </c>
      <c r="AD3366" s="29">
        <v>100</v>
      </c>
      <c r="AE3366" s="29">
        <v>7</v>
      </c>
      <c r="AF3366" s="40">
        <v>1</v>
      </c>
      <c r="AG3366" s="41" t="s">
        <v>95</v>
      </c>
      <c r="AJ3366" s="38" t="s">
        <v>7110</v>
      </c>
      <c r="AK3366" s="29" t="s">
        <v>6</v>
      </c>
      <c r="AL3366" s="39">
        <v>44110</v>
      </c>
      <c r="AM3366" s="29">
        <v>83410</v>
      </c>
      <c r="AN3366" s="29" t="s">
        <v>74</v>
      </c>
      <c r="AO3366" s="29">
        <v>163</v>
      </c>
      <c r="AP3366" s="29">
        <v>2.93</v>
      </c>
      <c r="AQ3366" s="29" t="s">
        <v>8</v>
      </c>
      <c r="AR3366" s="39">
        <v>44021</v>
      </c>
      <c r="AS3366" s="29">
        <v>251348</v>
      </c>
      <c r="AT3366" s="29" t="s">
        <v>76</v>
      </c>
      <c r="AU3366" s="29">
        <v>52</v>
      </c>
      <c r="AV3366" s="29">
        <v>1.32</v>
      </c>
    </row>
    <row r="3367" spans="1:52" ht="12.75" customHeight="1" x14ac:dyDescent="0.2">
      <c r="A3367" s="27">
        <v>110428</v>
      </c>
      <c r="B3367" s="28" t="s">
        <v>13521</v>
      </c>
      <c r="C3367" s="29" t="s">
        <v>4748</v>
      </c>
      <c r="D3367" s="30" t="s">
        <v>13522</v>
      </c>
      <c r="E3367" s="30" t="s">
        <v>13523</v>
      </c>
      <c r="F3367" s="31">
        <v>2000</v>
      </c>
      <c r="G3367" s="31" t="s">
        <v>102</v>
      </c>
      <c r="H3367" s="30" t="s">
        <v>135</v>
      </c>
      <c r="I3367" s="60">
        <v>1</v>
      </c>
      <c r="J3367" s="60"/>
      <c r="K3367" s="32">
        <v>1</v>
      </c>
      <c r="L3367" s="33">
        <v>120</v>
      </c>
      <c r="M3367" s="31" t="s">
        <v>527</v>
      </c>
      <c r="X3367" s="37" t="s">
        <v>12461</v>
      </c>
      <c r="Y3367" s="38" t="s">
        <v>13524</v>
      </c>
      <c r="AA3367" s="39">
        <v>43191</v>
      </c>
      <c r="AB3367" s="39">
        <v>45016</v>
      </c>
      <c r="AC3367" s="38" t="s">
        <v>94</v>
      </c>
      <c r="AD3367" s="29">
        <v>100</v>
      </c>
      <c r="AE3367" s="29">
        <v>5</v>
      </c>
      <c r="AF3367" s="40">
        <v>2</v>
      </c>
      <c r="AG3367" s="41" t="s">
        <v>95</v>
      </c>
      <c r="AJ3367" s="38" t="s">
        <v>97</v>
      </c>
      <c r="AK3367" s="29" t="s">
        <v>7</v>
      </c>
      <c r="AL3367" s="39">
        <v>43386</v>
      </c>
      <c r="AM3367" s="29">
        <v>164826</v>
      </c>
      <c r="AN3367" s="29" t="s">
        <v>84</v>
      </c>
      <c r="AO3367" s="29">
        <v>425</v>
      </c>
      <c r="AP3367" s="29">
        <v>4.01</v>
      </c>
      <c r="AQ3367" s="29" t="s">
        <v>531</v>
      </c>
      <c r="AR3367" s="39">
        <v>44080</v>
      </c>
      <c r="AS3367" s="29">
        <v>230023</v>
      </c>
      <c r="AT3367" s="29" t="s">
        <v>503</v>
      </c>
      <c r="AU3367" s="29">
        <v>188</v>
      </c>
      <c r="AV3367" s="29">
        <v>1.67</v>
      </c>
    </row>
    <row r="3368" spans="1:52" ht="12.75" customHeight="1" x14ac:dyDescent="0.2">
      <c r="A3368" s="27">
        <v>110430</v>
      </c>
      <c r="B3368" s="28" t="s">
        <v>13525</v>
      </c>
      <c r="C3368" s="29" t="s">
        <v>56</v>
      </c>
      <c r="D3368" s="30" t="s">
        <v>13526</v>
      </c>
      <c r="E3368" s="30" t="s">
        <v>13527</v>
      </c>
      <c r="F3368" s="31">
        <v>2001</v>
      </c>
      <c r="G3368" s="31" t="s">
        <v>102</v>
      </c>
      <c r="H3368" s="30" t="s">
        <v>1013</v>
      </c>
      <c r="I3368" s="60">
        <v>1</v>
      </c>
      <c r="J3368" s="60"/>
      <c r="K3368" s="32">
        <v>1</v>
      </c>
      <c r="L3368" s="33">
        <v>116</v>
      </c>
      <c r="M3368" s="31" t="s">
        <v>109</v>
      </c>
      <c r="X3368" s="37" t="s">
        <v>11455</v>
      </c>
      <c r="Y3368" s="38" t="s">
        <v>13528</v>
      </c>
      <c r="AA3368" s="39">
        <v>43466</v>
      </c>
      <c r="AB3368" s="39">
        <v>45291</v>
      </c>
      <c r="AC3368" s="38" t="s">
        <v>144</v>
      </c>
      <c r="AD3368" s="29">
        <v>100</v>
      </c>
      <c r="AE3368" s="29">
        <v>7</v>
      </c>
      <c r="AF3368" s="40">
        <v>2</v>
      </c>
      <c r="AG3368" s="41" t="s">
        <v>95</v>
      </c>
      <c r="AJ3368" s="38" t="s">
        <v>3897</v>
      </c>
      <c r="AK3368" s="29" t="s">
        <v>7</v>
      </c>
      <c r="AL3368" s="39">
        <v>43992</v>
      </c>
      <c r="AM3368" s="29">
        <v>212810</v>
      </c>
      <c r="AN3368" s="29" t="s">
        <v>113</v>
      </c>
      <c r="AO3368" s="29">
        <v>1206</v>
      </c>
      <c r="AP3368" s="29">
        <v>5.41</v>
      </c>
      <c r="AQ3368" s="29" t="s">
        <v>10</v>
      </c>
      <c r="AR3368" s="39">
        <v>44136</v>
      </c>
      <c r="AS3368" s="29">
        <v>185239</v>
      </c>
      <c r="AT3368" s="29" t="s">
        <v>126</v>
      </c>
      <c r="AU3368" s="29">
        <v>307</v>
      </c>
      <c r="AV3368" s="29">
        <v>1.26</v>
      </c>
      <c r="AW3368" s="42">
        <v>37246</v>
      </c>
      <c r="AX3368" s="43">
        <v>17809627</v>
      </c>
      <c r="AY3368" s="43">
        <v>2918405</v>
      </c>
      <c r="AZ3368" s="44" t="s">
        <v>267</v>
      </c>
    </row>
    <row r="3369" spans="1:52" ht="12.75" customHeight="1" x14ac:dyDescent="0.2">
      <c r="A3369" s="27">
        <v>110456</v>
      </c>
      <c r="B3369" s="28" t="s">
        <v>13529</v>
      </c>
      <c r="C3369" s="29" t="s">
        <v>56</v>
      </c>
      <c r="D3369" s="30" t="s">
        <v>13530</v>
      </c>
      <c r="E3369" s="30" t="s">
        <v>13530</v>
      </c>
      <c r="F3369" s="31">
        <v>2001</v>
      </c>
      <c r="G3369" s="31" t="s">
        <v>69</v>
      </c>
      <c r="H3369" s="30" t="s">
        <v>2084</v>
      </c>
      <c r="I3369" s="60">
        <v>1</v>
      </c>
      <c r="J3369" s="60"/>
      <c r="K3369" s="32">
        <v>1</v>
      </c>
      <c r="L3369" s="33">
        <v>75</v>
      </c>
      <c r="M3369" s="31" t="s">
        <v>91</v>
      </c>
      <c r="X3369" s="37" t="s">
        <v>12314</v>
      </c>
      <c r="Y3369" s="38" t="s">
        <v>1412</v>
      </c>
      <c r="AA3369" s="39">
        <v>40324</v>
      </c>
      <c r="AB3369" s="39">
        <v>2958465</v>
      </c>
      <c r="AC3369" s="38" t="s">
        <v>1103</v>
      </c>
      <c r="AD3369" s="29">
        <v>100</v>
      </c>
      <c r="AE3369" s="29">
        <v>99</v>
      </c>
      <c r="AF3369" s="40">
        <v>5</v>
      </c>
      <c r="AG3369" s="41" t="s">
        <v>64</v>
      </c>
      <c r="AJ3369" s="38" t="s">
        <v>1947</v>
      </c>
      <c r="AK3369" s="29" t="s">
        <v>6</v>
      </c>
      <c r="AL3369" s="39">
        <v>43470</v>
      </c>
      <c r="AM3369" s="29">
        <v>284336</v>
      </c>
      <c r="AN3369" s="29" t="s">
        <v>76</v>
      </c>
      <c r="AO3369" s="29">
        <v>27</v>
      </c>
      <c r="AP3369" s="29">
        <v>2.34</v>
      </c>
      <c r="AQ3369" s="29" t="s">
        <v>3999</v>
      </c>
      <c r="AR3369" s="39">
        <v>42310</v>
      </c>
      <c r="AS3369" s="29">
        <v>195803</v>
      </c>
      <c r="AT3369" s="29" t="s">
        <v>113</v>
      </c>
      <c r="AU3369" s="29">
        <v>110</v>
      </c>
      <c r="AV3369" s="29">
        <v>0.4</v>
      </c>
      <c r="AW3369" s="42">
        <v>37246</v>
      </c>
      <c r="AX3369" s="43">
        <v>747201</v>
      </c>
      <c r="AY3369" s="43">
        <v>143614</v>
      </c>
      <c r="AZ3369" s="44" t="s">
        <v>11120</v>
      </c>
    </row>
    <row r="3370" spans="1:52" ht="12.75" customHeight="1" x14ac:dyDescent="0.2">
      <c r="A3370" s="27">
        <v>110457</v>
      </c>
      <c r="B3370" s="28" t="s">
        <v>13531</v>
      </c>
      <c r="C3370" s="29" t="s">
        <v>4748</v>
      </c>
      <c r="D3370" s="30" t="s">
        <v>13532</v>
      </c>
      <c r="E3370" s="30" t="s">
        <v>13532</v>
      </c>
      <c r="F3370" s="31">
        <v>2002</v>
      </c>
      <c r="G3370" s="31" t="s">
        <v>60</v>
      </c>
      <c r="H3370" s="30" t="s">
        <v>59</v>
      </c>
      <c r="I3370" s="60">
        <v>1</v>
      </c>
      <c r="J3370" s="60"/>
      <c r="K3370" s="32">
        <v>1</v>
      </c>
      <c r="L3370" s="33">
        <v>135</v>
      </c>
      <c r="M3370" s="31" t="s">
        <v>91</v>
      </c>
      <c r="X3370" s="37" t="s">
        <v>1157</v>
      </c>
      <c r="Y3370" s="38" t="s">
        <v>13533</v>
      </c>
      <c r="AA3370" s="39">
        <v>37956</v>
      </c>
      <c r="AB3370" s="39">
        <v>2958465</v>
      </c>
      <c r="AC3370" s="38" t="s">
        <v>13534</v>
      </c>
      <c r="AD3370" s="29">
        <v>100</v>
      </c>
      <c r="AE3370" s="29">
        <v>99</v>
      </c>
      <c r="AF3370" s="40">
        <v>0</v>
      </c>
      <c r="AG3370" s="41" t="s">
        <v>64</v>
      </c>
    </row>
    <row r="3371" spans="1:52" ht="12.75" customHeight="1" x14ac:dyDescent="0.2">
      <c r="A3371" s="27">
        <v>110595</v>
      </c>
      <c r="B3371" s="28" t="s">
        <v>13535</v>
      </c>
      <c r="C3371" s="29" t="s">
        <v>56</v>
      </c>
      <c r="D3371" s="30" t="s">
        <v>13536</v>
      </c>
      <c r="E3371" s="30" t="s">
        <v>13537</v>
      </c>
      <c r="F3371" s="31">
        <v>2002</v>
      </c>
      <c r="G3371" s="31" t="s">
        <v>739</v>
      </c>
      <c r="H3371" s="30" t="s">
        <v>725</v>
      </c>
      <c r="I3371" s="60">
        <v>1</v>
      </c>
      <c r="J3371" s="60"/>
      <c r="K3371" s="32">
        <v>1</v>
      </c>
      <c r="L3371" s="33">
        <v>97</v>
      </c>
      <c r="M3371" s="31" t="s">
        <v>60</v>
      </c>
      <c r="X3371" s="37" t="s">
        <v>13538</v>
      </c>
      <c r="Y3371" s="38" t="s">
        <v>13539</v>
      </c>
      <c r="AA3371" s="39">
        <v>37757</v>
      </c>
      <c r="AB3371" s="39">
        <v>45061</v>
      </c>
      <c r="AC3371" s="38" t="s">
        <v>13388</v>
      </c>
      <c r="AD3371" s="29">
        <v>100</v>
      </c>
      <c r="AE3371" s="29">
        <v>99</v>
      </c>
      <c r="AF3371" s="40">
        <v>9</v>
      </c>
      <c r="AJ3371" s="38" t="s">
        <v>4700</v>
      </c>
      <c r="AK3371" s="29" t="s">
        <v>6</v>
      </c>
      <c r="AL3371" s="39">
        <v>43400</v>
      </c>
      <c r="AM3371" s="29">
        <v>285630</v>
      </c>
      <c r="AN3371" s="29" t="s">
        <v>76</v>
      </c>
      <c r="AO3371" s="29">
        <v>50</v>
      </c>
      <c r="AP3371" s="29">
        <v>3.1</v>
      </c>
      <c r="AQ3371" s="29" t="s">
        <v>9</v>
      </c>
      <c r="AR3371" s="39">
        <v>43673</v>
      </c>
      <c r="AS3371" s="29">
        <v>240515</v>
      </c>
      <c r="AT3371" s="29" t="s">
        <v>503</v>
      </c>
      <c r="AU3371" s="29">
        <v>16</v>
      </c>
      <c r="AV3371" s="29">
        <v>0.27</v>
      </c>
      <c r="AW3371" s="42">
        <v>37757</v>
      </c>
      <c r="AX3371" s="43">
        <v>2480599</v>
      </c>
      <c r="AY3371" s="43">
        <v>409216</v>
      </c>
      <c r="AZ3371" s="44" t="s">
        <v>7909</v>
      </c>
    </row>
    <row r="3372" spans="1:52" ht="12.75" customHeight="1" x14ac:dyDescent="0.2">
      <c r="A3372" s="27">
        <v>110633</v>
      </c>
      <c r="B3372" s="28" t="s">
        <v>13540</v>
      </c>
      <c r="C3372" s="29" t="s">
        <v>56</v>
      </c>
      <c r="D3372" s="30" t="s">
        <v>13541</v>
      </c>
      <c r="E3372" s="30" t="s">
        <v>13541</v>
      </c>
      <c r="F3372" s="31">
        <v>2001</v>
      </c>
      <c r="G3372" s="31" t="s">
        <v>69</v>
      </c>
      <c r="H3372" s="30" t="s">
        <v>70</v>
      </c>
      <c r="I3372" s="60">
        <v>1</v>
      </c>
      <c r="J3372" s="60"/>
      <c r="K3372" s="32">
        <v>1</v>
      </c>
      <c r="L3372" s="33">
        <v>90</v>
      </c>
      <c r="M3372" s="31" t="s">
        <v>91</v>
      </c>
      <c r="X3372" s="37" t="s">
        <v>12369</v>
      </c>
      <c r="Y3372" s="38" t="s">
        <v>13542</v>
      </c>
      <c r="AA3372" s="39">
        <v>40324</v>
      </c>
      <c r="AB3372" s="39">
        <v>2958465</v>
      </c>
      <c r="AC3372" s="38" t="s">
        <v>1103</v>
      </c>
      <c r="AD3372" s="29">
        <v>100</v>
      </c>
      <c r="AE3372" s="29">
        <v>99</v>
      </c>
      <c r="AF3372" s="40">
        <v>6</v>
      </c>
      <c r="AG3372" s="41" t="s">
        <v>64</v>
      </c>
      <c r="AJ3372" s="38" t="s">
        <v>5115</v>
      </c>
      <c r="AK3372" s="29" t="s">
        <v>7</v>
      </c>
      <c r="AL3372" s="39">
        <v>43999</v>
      </c>
      <c r="AM3372" s="29">
        <v>234635</v>
      </c>
      <c r="AN3372" s="29" t="s">
        <v>503</v>
      </c>
      <c r="AO3372" s="29">
        <v>232</v>
      </c>
      <c r="AP3372" s="29">
        <v>2.83</v>
      </c>
      <c r="AQ3372" s="29" t="s">
        <v>75</v>
      </c>
      <c r="AR3372" s="39">
        <v>44183</v>
      </c>
      <c r="AS3372" s="29">
        <v>125230</v>
      </c>
      <c r="AT3372" s="29" t="s">
        <v>85</v>
      </c>
      <c r="AU3372" s="29">
        <v>81</v>
      </c>
      <c r="AV3372" s="29">
        <v>0.54</v>
      </c>
      <c r="AW3372" s="42">
        <v>37281</v>
      </c>
      <c r="AX3372" s="43">
        <v>1797892</v>
      </c>
      <c r="AY3372" s="43">
        <v>319021</v>
      </c>
      <c r="AZ3372" s="44" t="s">
        <v>299</v>
      </c>
    </row>
    <row r="3373" spans="1:52" ht="12.75" customHeight="1" x14ac:dyDescent="0.2">
      <c r="A3373" s="27">
        <v>110706</v>
      </c>
      <c r="B3373" s="28" t="s">
        <v>13543</v>
      </c>
      <c r="C3373" s="29" t="s">
        <v>56</v>
      </c>
      <c r="D3373" s="30" t="s">
        <v>13544</v>
      </c>
      <c r="E3373" s="30" t="s">
        <v>13545</v>
      </c>
      <c r="F3373" s="31">
        <v>2001</v>
      </c>
      <c r="G3373" s="31" t="s">
        <v>102</v>
      </c>
      <c r="H3373" s="30" t="s">
        <v>59</v>
      </c>
      <c r="I3373" s="60">
        <v>1</v>
      </c>
      <c r="J3373" s="60"/>
      <c r="K3373" s="32">
        <v>1</v>
      </c>
      <c r="L3373" s="33">
        <v>101</v>
      </c>
      <c r="M3373" s="31" t="s">
        <v>91</v>
      </c>
      <c r="X3373" s="37" t="s">
        <v>12616</v>
      </c>
      <c r="Y3373" s="38" t="s">
        <v>13546</v>
      </c>
      <c r="AA3373" s="39">
        <v>44013</v>
      </c>
      <c r="AB3373" s="39">
        <v>45838</v>
      </c>
      <c r="AC3373" s="38" t="s">
        <v>144</v>
      </c>
      <c r="AD3373" s="29">
        <v>100</v>
      </c>
      <c r="AE3373" s="29">
        <v>7</v>
      </c>
      <c r="AF3373" s="40">
        <v>1</v>
      </c>
      <c r="AG3373" s="41" t="s">
        <v>95</v>
      </c>
      <c r="AJ3373" s="38" t="s">
        <v>4005</v>
      </c>
      <c r="AK3373" s="29" t="s">
        <v>7</v>
      </c>
      <c r="AL3373" s="39">
        <v>44210</v>
      </c>
      <c r="AM3373" s="29">
        <v>245908</v>
      </c>
      <c r="AN3373" s="29" t="s">
        <v>76</v>
      </c>
      <c r="AO3373" s="29">
        <v>171</v>
      </c>
      <c r="AP3373" s="29">
        <v>5.09</v>
      </c>
      <c r="AQ3373" s="29" t="s">
        <v>10</v>
      </c>
      <c r="AR3373" s="39">
        <v>42428</v>
      </c>
      <c r="AS3373" s="29">
        <v>114817</v>
      </c>
      <c r="AT3373" s="29" t="s">
        <v>85</v>
      </c>
      <c r="AU3373" s="29">
        <v>144</v>
      </c>
      <c r="AV3373" s="29">
        <v>0.85</v>
      </c>
      <c r="AW3373" s="42">
        <v>37274</v>
      </c>
      <c r="AX3373" s="43">
        <v>1204079</v>
      </c>
      <c r="AY3373" s="43">
        <v>206125</v>
      </c>
      <c r="AZ3373" s="44" t="s">
        <v>267</v>
      </c>
    </row>
    <row r="3374" spans="1:52" ht="12.75" customHeight="1" x14ac:dyDescent="0.2">
      <c r="A3374" s="27">
        <v>110727</v>
      </c>
      <c r="B3374" s="28" t="s">
        <v>13547</v>
      </c>
      <c r="C3374" s="29" t="s">
        <v>56</v>
      </c>
      <c r="D3374" s="30" t="s">
        <v>13548</v>
      </c>
      <c r="E3374" s="30" t="s">
        <v>13549</v>
      </c>
      <c r="F3374" s="31">
        <v>2001</v>
      </c>
      <c r="G3374" s="31" t="s">
        <v>102</v>
      </c>
      <c r="H3374" s="30" t="s">
        <v>103</v>
      </c>
      <c r="I3374" s="60">
        <v>1</v>
      </c>
      <c r="J3374" s="60"/>
      <c r="K3374" s="32">
        <v>1</v>
      </c>
      <c r="L3374" s="33">
        <v>131</v>
      </c>
      <c r="M3374" s="31" t="s">
        <v>109</v>
      </c>
      <c r="X3374" s="37" t="s">
        <v>4846</v>
      </c>
      <c r="Y3374" s="38" t="s">
        <v>13550</v>
      </c>
      <c r="AA3374" s="39">
        <v>38324</v>
      </c>
      <c r="AB3374" s="39">
        <v>45129</v>
      </c>
      <c r="AC3374" s="38" t="s">
        <v>12604</v>
      </c>
      <c r="AD3374" s="29">
        <v>100</v>
      </c>
      <c r="AE3374" s="29">
        <v>99</v>
      </c>
      <c r="AF3374" s="40">
        <v>8</v>
      </c>
      <c r="AJ3374" s="38" t="s">
        <v>3897</v>
      </c>
      <c r="AK3374" s="29" t="s">
        <v>7</v>
      </c>
      <c r="AL3374" s="39">
        <v>42913</v>
      </c>
      <c r="AM3374" s="29">
        <v>212128</v>
      </c>
      <c r="AN3374" s="29" t="s">
        <v>113</v>
      </c>
      <c r="AO3374" s="29">
        <v>783</v>
      </c>
      <c r="AP3374" s="29">
        <v>4</v>
      </c>
      <c r="AQ3374" s="29" t="s">
        <v>10</v>
      </c>
      <c r="AR3374" s="39">
        <v>44214</v>
      </c>
      <c r="AS3374" s="29">
        <v>111741</v>
      </c>
      <c r="AT3374" s="29" t="s">
        <v>85</v>
      </c>
      <c r="AU3374" s="29">
        <v>160</v>
      </c>
      <c r="AV3374" s="29">
        <v>1.27</v>
      </c>
      <c r="AW3374" s="42">
        <v>37379</v>
      </c>
      <c r="AX3374" s="43">
        <v>1270931</v>
      </c>
      <c r="AY3374" s="43">
        <v>214667</v>
      </c>
      <c r="AZ3374" s="44" t="s">
        <v>11422</v>
      </c>
    </row>
    <row r="3375" spans="1:52" ht="12.75" customHeight="1" x14ac:dyDescent="0.2">
      <c r="A3375" s="27">
        <v>110802</v>
      </c>
      <c r="B3375" s="28" t="s">
        <v>13551</v>
      </c>
      <c r="C3375" s="29" t="s">
        <v>56</v>
      </c>
      <c r="D3375" s="30" t="s">
        <v>13552</v>
      </c>
      <c r="E3375" s="30" t="s">
        <v>13553</v>
      </c>
      <c r="F3375" s="31">
        <v>2003</v>
      </c>
      <c r="G3375" s="31" t="s">
        <v>102</v>
      </c>
      <c r="H3375" s="30" t="s">
        <v>952</v>
      </c>
      <c r="I3375" s="60">
        <v>1</v>
      </c>
      <c r="J3375" s="60"/>
      <c r="K3375" s="32">
        <v>1</v>
      </c>
      <c r="L3375" s="33">
        <v>114</v>
      </c>
      <c r="M3375" s="31" t="s">
        <v>109</v>
      </c>
      <c r="X3375" s="37" t="s">
        <v>4694</v>
      </c>
      <c r="Y3375" s="38" t="s">
        <v>13554</v>
      </c>
      <c r="AA3375" s="39">
        <v>38653</v>
      </c>
      <c r="AB3375" s="39">
        <v>45500</v>
      </c>
      <c r="AC3375" s="38" t="s">
        <v>12604</v>
      </c>
      <c r="AD3375" s="29">
        <v>100</v>
      </c>
      <c r="AE3375" s="29">
        <v>99</v>
      </c>
      <c r="AF3375" s="40">
        <v>11</v>
      </c>
      <c r="AJ3375" s="38" t="s">
        <v>639</v>
      </c>
      <c r="AK3375" s="29" t="s">
        <v>7</v>
      </c>
      <c r="AL3375" s="39">
        <v>44094</v>
      </c>
      <c r="AM3375" s="29">
        <v>235240</v>
      </c>
      <c r="AN3375" s="29" t="s">
        <v>503</v>
      </c>
      <c r="AO3375" s="29">
        <v>150</v>
      </c>
      <c r="AP3375" s="29">
        <v>2.4300000000000002</v>
      </c>
      <c r="AQ3375" s="29" t="s">
        <v>10</v>
      </c>
      <c r="AR3375" s="39">
        <v>44101</v>
      </c>
      <c r="AS3375" s="29">
        <v>260359</v>
      </c>
      <c r="AT3375" s="29" t="s">
        <v>76</v>
      </c>
      <c r="AU3375" s="29">
        <v>47</v>
      </c>
      <c r="AV3375" s="29">
        <v>2.81</v>
      </c>
      <c r="AW3375" s="42">
        <v>37708</v>
      </c>
      <c r="AX3375" s="43">
        <v>3509195</v>
      </c>
      <c r="AY3375" s="43">
        <v>575420</v>
      </c>
      <c r="AZ3375" s="44" t="s">
        <v>11422</v>
      </c>
    </row>
    <row r="3376" spans="1:52" ht="12.75" customHeight="1" x14ac:dyDescent="0.2">
      <c r="A3376" s="27">
        <v>110803</v>
      </c>
      <c r="B3376" s="28" t="s">
        <v>13555</v>
      </c>
      <c r="C3376" s="29" t="s">
        <v>56</v>
      </c>
      <c r="D3376" s="30" t="s">
        <v>13556</v>
      </c>
      <c r="E3376" s="30" t="s">
        <v>13557</v>
      </c>
      <c r="F3376" s="31">
        <v>2003</v>
      </c>
      <c r="G3376" s="31" t="s">
        <v>102</v>
      </c>
      <c r="H3376" s="30" t="s">
        <v>1013</v>
      </c>
      <c r="I3376" s="60">
        <v>1</v>
      </c>
      <c r="J3376" s="60"/>
      <c r="K3376" s="32">
        <v>1</v>
      </c>
      <c r="L3376" s="33">
        <v>100</v>
      </c>
      <c r="M3376" s="31" t="s">
        <v>109</v>
      </c>
      <c r="X3376" s="37" t="s">
        <v>13558</v>
      </c>
      <c r="Y3376" s="38" t="s">
        <v>13559</v>
      </c>
      <c r="AA3376" s="39">
        <v>38783</v>
      </c>
      <c r="AB3376" s="39">
        <v>45506</v>
      </c>
      <c r="AC3376" s="38" t="s">
        <v>12604</v>
      </c>
      <c r="AD3376" s="29">
        <v>100</v>
      </c>
      <c r="AE3376" s="29">
        <v>99</v>
      </c>
      <c r="AF3376" s="40">
        <v>17</v>
      </c>
      <c r="AJ3376" s="38" t="s">
        <v>7937</v>
      </c>
      <c r="AK3376" s="29" t="s">
        <v>6</v>
      </c>
      <c r="AL3376" s="39">
        <v>43844</v>
      </c>
      <c r="AM3376" s="29">
        <v>155018</v>
      </c>
      <c r="AN3376" s="29" t="s">
        <v>84</v>
      </c>
      <c r="AO3376" s="29">
        <v>485</v>
      </c>
      <c r="AP3376" s="29">
        <v>3.89</v>
      </c>
      <c r="AQ3376" s="29" t="s">
        <v>10</v>
      </c>
      <c r="AR3376" s="39">
        <v>44233</v>
      </c>
      <c r="AS3376" s="29">
        <v>255326</v>
      </c>
      <c r="AT3376" s="29" t="s">
        <v>76</v>
      </c>
      <c r="AU3376" s="29">
        <v>46</v>
      </c>
      <c r="AV3376" s="29">
        <v>2.0299999999999998</v>
      </c>
      <c r="AW3376" s="42">
        <v>37847</v>
      </c>
      <c r="AX3376" s="43">
        <v>19072</v>
      </c>
      <c r="AY3376" s="43">
        <v>3227</v>
      </c>
      <c r="AZ3376" s="44" t="s">
        <v>11422</v>
      </c>
    </row>
    <row r="3377" spans="1:53" ht="12.75" customHeight="1" x14ac:dyDescent="0.2">
      <c r="A3377" s="27">
        <v>110868</v>
      </c>
      <c r="B3377" s="28" t="s">
        <v>13560</v>
      </c>
      <c r="C3377" s="29" t="s">
        <v>185</v>
      </c>
      <c r="D3377" s="30" t="s">
        <v>13561</v>
      </c>
      <c r="E3377" s="30" t="s">
        <v>13562</v>
      </c>
      <c r="F3377" s="31">
        <v>2000</v>
      </c>
      <c r="G3377" s="31" t="s">
        <v>102</v>
      </c>
      <c r="I3377" s="59"/>
      <c r="J3377" s="59">
        <f t="shared" ref="J3377:J3378" si="15">K3377*L3377</f>
        <v>1380</v>
      </c>
      <c r="K3377" s="32">
        <v>23</v>
      </c>
      <c r="L3377" s="33">
        <v>60</v>
      </c>
      <c r="M3377" s="31" t="s">
        <v>527</v>
      </c>
      <c r="X3377" s="37" t="s">
        <v>13563</v>
      </c>
      <c r="Y3377" s="38" t="s">
        <v>13564</v>
      </c>
      <c r="AA3377" s="39">
        <v>43862</v>
      </c>
      <c r="AB3377" s="39">
        <v>44592</v>
      </c>
      <c r="AC3377" s="38" t="s">
        <v>13565</v>
      </c>
      <c r="AD3377" s="29">
        <v>100</v>
      </c>
      <c r="AE3377" s="29">
        <v>3</v>
      </c>
      <c r="AF3377" s="40">
        <v>1</v>
      </c>
      <c r="AG3377" s="41" t="s">
        <v>95</v>
      </c>
      <c r="AJ3377" s="38" t="s">
        <v>13566</v>
      </c>
      <c r="AK3377" s="29" t="s">
        <v>6</v>
      </c>
      <c r="AL3377" s="39">
        <v>43907</v>
      </c>
      <c r="AM3377" s="29">
        <v>203205</v>
      </c>
      <c r="AN3377" s="29" t="s">
        <v>113</v>
      </c>
      <c r="AO3377" s="29">
        <v>1529</v>
      </c>
      <c r="AP3377" s="29">
        <v>4.88</v>
      </c>
      <c r="AQ3377" s="29" t="s">
        <v>4269</v>
      </c>
      <c r="AR3377" s="39">
        <v>40671</v>
      </c>
      <c r="AS3377" s="29">
        <v>253058</v>
      </c>
      <c r="AT3377" s="29" t="s">
        <v>76</v>
      </c>
      <c r="AU3377" s="29">
        <v>17</v>
      </c>
      <c r="AV3377" s="29">
        <v>0.62</v>
      </c>
    </row>
    <row r="3378" spans="1:53" ht="12.75" customHeight="1" x14ac:dyDescent="0.2">
      <c r="A3378" s="27">
        <v>110869</v>
      </c>
      <c r="B3378" s="28" t="s">
        <v>13560</v>
      </c>
      <c r="C3378" s="29" t="s">
        <v>185</v>
      </c>
      <c r="D3378" s="30" t="s">
        <v>13567</v>
      </c>
      <c r="E3378" s="30" t="s">
        <v>13568</v>
      </c>
      <c r="F3378" s="31">
        <v>2001</v>
      </c>
      <c r="G3378" s="31" t="s">
        <v>102</v>
      </c>
      <c r="I3378" s="59"/>
      <c r="J3378" s="59">
        <f t="shared" si="15"/>
        <v>1440</v>
      </c>
      <c r="K3378" s="32">
        <v>24</v>
      </c>
      <c r="L3378" s="33">
        <v>60</v>
      </c>
      <c r="M3378" s="31" t="s">
        <v>527</v>
      </c>
      <c r="X3378" s="37" t="s">
        <v>13563</v>
      </c>
      <c r="Y3378" s="38" t="s">
        <v>13564</v>
      </c>
      <c r="AA3378" s="39">
        <v>43862</v>
      </c>
      <c r="AB3378" s="39">
        <v>44592</v>
      </c>
      <c r="AC3378" s="38" t="s">
        <v>13565</v>
      </c>
      <c r="AD3378" s="29">
        <v>100</v>
      </c>
      <c r="AE3378" s="29">
        <v>3</v>
      </c>
      <c r="AF3378" s="40">
        <v>1</v>
      </c>
      <c r="AG3378" s="41" t="s">
        <v>95</v>
      </c>
      <c r="AJ3378" s="38" t="s">
        <v>13566</v>
      </c>
      <c r="AK3378" s="29" t="s">
        <v>6</v>
      </c>
      <c r="AL3378" s="39">
        <v>43919</v>
      </c>
      <c r="AM3378" s="29">
        <v>192746</v>
      </c>
      <c r="AN3378" s="29" t="s">
        <v>126</v>
      </c>
      <c r="AO3378" s="29">
        <v>880</v>
      </c>
      <c r="AP3378" s="29">
        <v>3.21</v>
      </c>
      <c r="AQ3378" s="29" t="s">
        <v>4269</v>
      </c>
      <c r="AR3378" s="39">
        <v>40789</v>
      </c>
      <c r="AS3378" s="29">
        <v>270349</v>
      </c>
      <c r="AT3378" s="29" t="s">
        <v>76</v>
      </c>
      <c r="AU3378" s="29">
        <v>44</v>
      </c>
      <c r="AV3378" s="29">
        <v>3.28</v>
      </c>
    </row>
    <row r="3379" spans="1:53" ht="12.75" customHeight="1" x14ac:dyDescent="0.2">
      <c r="A3379" s="27">
        <v>110892</v>
      </c>
      <c r="B3379" s="28" t="s">
        <v>13569</v>
      </c>
      <c r="C3379" s="29" t="s">
        <v>56</v>
      </c>
      <c r="D3379" s="30" t="s">
        <v>13570</v>
      </c>
      <c r="E3379" s="30" t="s">
        <v>13570</v>
      </c>
      <c r="F3379" s="31">
        <v>2001</v>
      </c>
      <c r="G3379" s="31" t="s">
        <v>102</v>
      </c>
      <c r="H3379" s="30" t="s">
        <v>59</v>
      </c>
      <c r="I3379" s="60">
        <v>1</v>
      </c>
      <c r="J3379" s="60"/>
      <c r="K3379" s="32">
        <v>1</v>
      </c>
      <c r="L3379" s="33">
        <v>136</v>
      </c>
      <c r="M3379" s="31" t="s">
        <v>91</v>
      </c>
      <c r="X3379" s="37" t="s">
        <v>7234</v>
      </c>
      <c r="Y3379" s="38" t="s">
        <v>13571</v>
      </c>
      <c r="Z3379" s="29" t="s">
        <v>96</v>
      </c>
      <c r="AA3379" s="39">
        <v>43191</v>
      </c>
      <c r="AB3379" s="39">
        <v>44034</v>
      </c>
      <c r="AC3379" s="38" t="s">
        <v>614</v>
      </c>
      <c r="AD3379" s="29">
        <v>100</v>
      </c>
      <c r="AE3379" s="29">
        <v>4</v>
      </c>
      <c r="AF3379" s="40">
        <v>4</v>
      </c>
      <c r="AK3379" s="29" t="s">
        <v>7</v>
      </c>
      <c r="AL3379" s="39">
        <v>44034</v>
      </c>
      <c r="AM3379" s="29">
        <v>233324</v>
      </c>
      <c r="AN3379" s="29" t="s">
        <v>503</v>
      </c>
      <c r="AO3379" s="29">
        <v>160</v>
      </c>
      <c r="AP3379" s="29">
        <v>2.4</v>
      </c>
      <c r="AQ3379" s="29" t="s">
        <v>7206</v>
      </c>
      <c r="AR3379" s="39">
        <v>43435</v>
      </c>
      <c r="AS3379" s="29">
        <v>95651</v>
      </c>
      <c r="AT3379" s="29" t="s">
        <v>74</v>
      </c>
      <c r="AU3379" s="29">
        <v>39</v>
      </c>
      <c r="AV3379" s="29">
        <v>0.53</v>
      </c>
      <c r="AW3379" s="42">
        <v>37309</v>
      </c>
      <c r="AX3379" s="43">
        <v>14683011</v>
      </c>
      <c r="AY3379" s="43">
        <v>2477231</v>
      </c>
      <c r="AZ3379" s="44" t="s">
        <v>11998</v>
      </c>
    </row>
    <row r="3380" spans="1:53" ht="12.75" customHeight="1" x14ac:dyDescent="0.2">
      <c r="A3380" s="27">
        <v>110909</v>
      </c>
      <c r="B3380" s="28" t="s">
        <v>13572</v>
      </c>
      <c r="C3380" s="29" t="s">
        <v>56</v>
      </c>
      <c r="D3380" s="30" t="s">
        <v>13573</v>
      </c>
      <c r="E3380" s="30" t="s">
        <v>13574</v>
      </c>
      <c r="F3380" s="31">
        <v>2002</v>
      </c>
      <c r="G3380" s="31" t="s">
        <v>102</v>
      </c>
      <c r="H3380" s="30" t="s">
        <v>1013</v>
      </c>
      <c r="I3380" s="60">
        <v>1</v>
      </c>
      <c r="J3380" s="60"/>
      <c r="K3380" s="32">
        <v>1</v>
      </c>
      <c r="L3380" s="33">
        <v>115</v>
      </c>
      <c r="M3380" s="31" t="s">
        <v>91</v>
      </c>
      <c r="X3380" s="37" t="s">
        <v>7776</v>
      </c>
      <c r="Y3380" s="38" t="s">
        <v>13575</v>
      </c>
      <c r="AA3380" s="39">
        <v>43101</v>
      </c>
      <c r="AB3380" s="39">
        <v>44926</v>
      </c>
      <c r="AC3380" s="38" t="s">
        <v>144</v>
      </c>
      <c r="AD3380" s="29">
        <v>100</v>
      </c>
      <c r="AE3380" s="29">
        <v>7</v>
      </c>
      <c r="AF3380" s="40">
        <v>3</v>
      </c>
      <c r="AG3380" s="41" t="s">
        <v>95</v>
      </c>
      <c r="AJ3380" s="38" t="s">
        <v>3897</v>
      </c>
      <c r="AK3380" s="29" t="s">
        <v>7</v>
      </c>
      <c r="AL3380" s="39">
        <v>44073</v>
      </c>
      <c r="AM3380" s="29">
        <v>213232</v>
      </c>
      <c r="AN3380" s="29" t="s">
        <v>113</v>
      </c>
      <c r="AO3380" s="29">
        <v>673</v>
      </c>
      <c r="AP3380" s="29">
        <v>4.01</v>
      </c>
      <c r="AQ3380" s="29" t="s">
        <v>10</v>
      </c>
      <c r="AR3380" s="39">
        <v>44243</v>
      </c>
      <c r="AS3380" s="29">
        <v>253729</v>
      </c>
      <c r="AT3380" s="29" t="s">
        <v>76</v>
      </c>
      <c r="AU3380" s="29">
        <v>90</v>
      </c>
      <c r="AV3380" s="29">
        <v>4.2699999999999996</v>
      </c>
      <c r="AW3380" s="42">
        <v>37309</v>
      </c>
      <c r="AX3380" s="43">
        <v>1026226</v>
      </c>
      <c r="AY3380" s="43">
        <v>172736</v>
      </c>
      <c r="AZ3380" s="44" t="s">
        <v>267</v>
      </c>
    </row>
    <row r="3381" spans="1:53" ht="12.75" customHeight="1" x14ac:dyDescent="0.2">
      <c r="A3381" s="27">
        <v>111008</v>
      </c>
      <c r="B3381" s="28" t="s">
        <v>13576</v>
      </c>
      <c r="C3381" s="29" t="s">
        <v>56</v>
      </c>
      <c r="D3381" s="30" t="s">
        <v>13577</v>
      </c>
      <c r="E3381" s="30" t="s">
        <v>13577</v>
      </c>
      <c r="F3381" s="31">
        <v>2001</v>
      </c>
      <c r="G3381" s="31" t="s">
        <v>56</v>
      </c>
      <c r="H3381" s="30" t="s">
        <v>952</v>
      </c>
      <c r="I3381" s="60">
        <v>1</v>
      </c>
      <c r="J3381" s="60"/>
      <c r="K3381" s="32">
        <v>1</v>
      </c>
      <c r="L3381" s="33">
        <v>100</v>
      </c>
      <c r="M3381" s="31" t="s">
        <v>91</v>
      </c>
      <c r="X3381" s="37" t="s">
        <v>13578</v>
      </c>
      <c r="Y3381" s="38" t="s">
        <v>13579</v>
      </c>
      <c r="AA3381" s="39">
        <v>38047</v>
      </c>
      <c r="AB3381" s="39">
        <v>46420</v>
      </c>
      <c r="AC3381" s="38" t="s">
        <v>210</v>
      </c>
      <c r="AD3381" s="29">
        <v>100</v>
      </c>
      <c r="AE3381" s="29">
        <v>99</v>
      </c>
      <c r="AF3381" s="40">
        <v>8</v>
      </c>
      <c r="AJ3381" s="38" t="s">
        <v>2764</v>
      </c>
      <c r="AK3381" s="29" t="s">
        <v>7</v>
      </c>
      <c r="AL3381" s="39">
        <v>42169</v>
      </c>
      <c r="AM3381" s="29">
        <v>265651</v>
      </c>
      <c r="AN3381" s="29" t="s">
        <v>76</v>
      </c>
      <c r="AO3381" s="29">
        <v>33</v>
      </c>
      <c r="AP3381" s="29">
        <v>3.09</v>
      </c>
      <c r="AQ3381" s="29" t="s">
        <v>10</v>
      </c>
      <c r="AR3381" s="39">
        <v>44143</v>
      </c>
      <c r="AS3381" s="29">
        <v>290538</v>
      </c>
      <c r="AT3381" s="29" t="s">
        <v>76</v>
      </c>
      <c r="AU3381" s="29">
        <v>17</v>
      </c>
      <c r="AV3381" s="29">
        <v>1.05</v>
      </c>
      <c r="AW3381" s="42">
        <v>37316</v>
      </c>
      <c r="AX3381" s="43">
        <v>1185308</v>
      </c>
      <c r="AY3381" s="43">
        <v>194908</v>
      </c>
      <c r="AZ3381" s="44" t="s">
        <v>299</v>
      </c>
    </row>
    <row r="3382" spans="1:53" ht="12.75" customHeight="1" x14ac:dyDescent="0.2">
      <c r="A3382" s="27">
        <v>111040</v>
      </c>
      <c r="B3382" s="28" t="s">
        <v>13580</v>
      </c>
      <c r="C3382" s="29" t="s">
        <v>56</v>
      </c>
      <c r="D3382" s="30" t="s">
        <v>13581</v>
      </c>
      <c r="E3382" s="30" t="s">
        <v>13581</v>
      </c>
      <c r="F3382" s="31">
        <v>1999</v>
      </c>
      <c r="G3382" s="31" t="s">
        <v>185</v>
      </c>
      <c r="H3382" s="30" t="s">
        <v>1013</v>
      </c>
      <c r="I3382" s="60">
        <v>1</v>
      </c>
      <c r="J3382" s="60"/>
      <c r="K3382" s="32">
        <v>1</v>
      </c>
      <c r="L3382" s="33">
        <v>105</v>
      </c>
      <c r="M3382" s="31" t="s">
        <v>60</v>
      </c>
      <c r="X3382" s="37" t="s">
        <v>13582</v>
      </c>
      <c r="Y3382" s="38" t="s">
        <v>13583</v>
      </c>
      <c r="AA3382" s="39">
        <v>38483</v>
      </c>
      <c r="AB3382" s="39">
        <v>45787</v>
      </c>
      <c r="AC3382" s="38" t="s">
        <v>13388</v>
      </c>
      <c r="AD3382" s="29">
        <v>100</v>
      </c>
      <c r="AE3382" s="29">
        <v>99</v>
      </c>
      <c r="AF3382" s="40">
        <v>10</v>
      </c>
      <c r="AJ3382" s="38" t="s">
        <v>12946</v>
      </c>
      <c r="AK3382" s="29" t="s">
        <v>6</v>
      </c>
      <c r="AL3382" s="39">
        <v>44094</v>
      </c>
      <c r="AM3382" s="29">
        <v>282717</v>
      </c>
      <c r="AN3382" s="29" t="s">
        <v>76</v>
      </c>
      <c r="AO3382" s="29">
        <v>37</v>
      </c>
      <c r="AP3382" s="29">
        <v>3.53</v>
      </c>
      <c r="AQ3382" s="29" t="s">
        <v>10</v>
      </c>
      <c r="AR3382" s="39">
        <v>44157</v>
      </c>
      <c r="AS3382" s="29">
        <v>255859</v>
      </c>
      <c r="AT3382" s="29" t="s">
        <v>76</v>
      </c>
      <c r="AU3382" s="29">
        <v>23</v>
      </c>
      <c r="AV3382" s="29">
        <v>1.25</v>
      </c>
    </row>
    <row r="3383" spans="1:53" ht="12.75" customHeight="1" x14ac:dyDescent="0.2">
      <c r="A3383" s="27">
        <v>111146</v>
      </c>
      <c r="B3383" s="28" t="s">
        <v>13584</v>
      </c>
      <c r="C3383" s="29" t="s">
        <v>56</v>
      </c>
      <c r="D3383" s="30" t="s">
        <v>13585</v>
      </c>
      <c r="E3383" s="30" t="s">
        <v>13586</v>
      </c>
      <c r="F3383" s="31">
        <v>2002</v>
      </c>
      <c r="G3383" s="31" t="s">
        <v>102</v>
      </c>
      <c r="H3383" s="30" t="s">
        <v>1013</v>
      </c>
      <c r="I3383" s="60">
        <v>1</v>
      </c>
      <c r="J3383" s="60"/>
      <c r="K3383" s="32">
        <v>1</v>
      </c>
      <c r="L3383" s="33">
        <v>96</v>
      </c>
      <c r="M3383" s="31" t="s">
        <v>91</v>
      </c>
      <c r="X3383" s="37" t="s">
        <v>13587</v>
      </c>
      <c r="Y3383" s="38" t="s">
        <v>13588</v>
      </c>
      <c r="AA3383" s="39">
        <v>43986</v>
      </c>
      <c r="AB3383" s="39">
        <v>45811</v>
      </c>
      <c r="AC3383" s="38" t="s">
        <v>94</v>
      </c>
      <c r="AD3383" s="29">
        <v>100</v>
      </c>
      <c r="AE3383" s="29">
        <v>5</v>
      </c>
      <c r="AF3383" s="40">
        <v>0</v>
      </c>
      <c r="AG3383" s="41" t="s">
        <v>95</v>
      </c>
      <c r="AJ3383" s="38" t="s">
        <v>5077</v>
      </c>
      <c r="AK3383" s="29" t="s">
        <v>6</v>
      </c>
      <c r="AL3383" s="39">
        <v>43847</v>
      </c>
      <c r="AM3383" s="29">
        <v>231111</v>
      </c>
      <c r="AN3383" s="29" t="s">
        <v>503</v>
      </c>
      <c r="AO3383" s="29">
        <v>607</v>
      </c>
      <c r="AP3383" s="29">
        <v>4.6100000000000003</v>
      </c>
      <c r="AW3383" s="42">
        <v>37330</v>
      </c>
      <c r="AX3383" s="43">
        <v>188297</v>
      </c>
      <c r="AY3383" s="43">
        <v>32126</v>
      </c>
      <c r="AZ3383" s="44" t="s">
        <v>6211</v>
      </c>
    </row>
    <row r="3384" spans="1:53" ht="12.75" customHeight="1" x14ac:dyDescent="0.2">
      <c r="A3384" s="27">
        <v>111202</v>
      </c>
      <c r="B3384" s="28" t="s">
        <v>13589</v>
      </c>
      <c r="C3384" s="29" t="s">
        <v>56</v>
      </c>
      <c r="D3384" s="30" t="s">
        <v>13590</v>
      </c>
      <c r="E3384" s="30" t="s">
        <v>13591</v>
      </c>
      <c r="F3384" s="31">
        <v>2001</v>
      </c>
      <c r="G3384" s="31" t="s">
        <v>102</v>
      </c>
      <c r="H3384" s="30" t="s">
        <v>59</v>
      </c>
      <c r="I3384" s="60">
        <v>1</v>
      </c>
      <c r="J3384" s="60"/>
      <c r="K3384" s="32">
        <v>1</v>
      </c>
      <c r="L3384" s="33">
        <v>116</v>
      </c>
      <c r="M3384" s="31" t="s">
        <v>91</v>
      </c>
      <c r="X3384" s="37" t="s">
        <v>13592</v>
      </c>
      <c r="Y3384" s="38" t="s">
        <v>13593</v>
      </c>
      <c r="AA3384" s="39">
        <v>44013</v>
      </c>
      <c r="AB3384" s="39">
        <v>45742</v>
      </c>
      <c r="AC3384" s="38" t="s">
        <v>144</v>
      </c>
      <c r="AD3384" s="29">
        <v>100</v>
      </c>
      <c r="AE3384" s="29">
        <v>7</v>
      </c>
      <c r="AF3384" s="40">
        <v>0</v>
      </c>
      <c r="AG3384" s="41" t="s">
        <v>95</v>
      </c>
      <c r="AJ3384" s="38" t="s">
        <v>216</v>
      </c>
      <c r="AK3384" s="29" t="s">
        <v>7</v>
      </c>
      <c r="AL3384" s="39">
        <v>41287</v>
      </c>
      <c r="AM3384" s="29">
        <v>241903</v>
      </c>
      <c r="AN3384" s="29" t="s">
        <v>76</v>
      </c>
      <c r="AO3384" s="29">
        <v>283</v>
      </c>
      <c r="AP3384" s="29">
        <v>5.94</v>
      </c>
      <c r="AQ3384" s="29" t="s">
        <v>10</v>
      </c>
      <c r="AR3384" s="39">
        <v>42430</v>
      </c>
      <c r="AS3384" s="29">
        <v>80436</v>
      </c>
      <c r="AT3384" s="29" t="s">
        <v>74</v>
      </c>
      <c r="AU3384" s="29">
        <v>33</v>
      </c>
      <c r="AV3384" s="29">
        <v>0.62</v>
      </c>
      <c r="AW3384" s="42">
        <v>37330</v>
      </c>
      <c r="AX3384" s="43">
        <v>19356</v>
      </c>
      <c r="AY3384" s="43">
        <v>3881</v>
      </c>
      <c r="AZ3384" s="44" t="s">
        <v>267</v>
      </c>
    </row>
    <row r="3385" spans="1:53" ht="12.75" customHeight="1" x14ac:dyDescent="0.2">
      <c r="A3385" s="27">
        <v>111214</v>
      </c>
      <c r="B3385" s="28" t="s">
        <v>13594</v>
      </c>
      <c r="C3385" s="29" t="s">
        <v>56</v>
      </c>
      <c r="D3385" s="30" t="s">
        <v>13595</v>
      </c>
      <c r="E3385" s="30" t="s">
        <v>13595</v>
      </c>
      <c r="F3385" s="31">
        <v>2001</v>
      </c>
      <c r="G3385" s="31" t="s">
        <v>102</v>
      </c>
      <c r="H3385" s="30" t="s">
        <v>108</v>
      </c>
      <c r="I3385" s="60">
        <v>1</v>
      </c>
      <c r="J3385" s="60"/>
      <c r="K3385" s="32">
        <v>1</v>
      </c>
      <c r="L3385" s="33">
        <v>96</v>
      </c>
      <c r="M3385" s="31" t="s">
        <v>109</v>
      </c>
      <c r="X3385" s="37" t="s">
        <v>11629</v>
      </c>
      <c r="Y3385" s="38" t="s">
        <v>13596</v>
      </c>
      <c r="AA3385" s="39">
        <v>42736</v>
      </c>
      <c r="AB3385" s="39">
        <v>44561</v>
      </c>
      <c r="AC3385" s="38" t="s">
        <v>144</v>
      </c>
      <c r="AD3385" s="29">
        <v>100</v>
      </c>
      <c r="AE3385" s="29">
        <v>7</v>
      </c>
      <c r="AF3385" s="40">
        <v>6</v>
      </c>
      <c r="AG3385" s="41" t="s">
        <v>95</v>
      </c>
      <c r="AJ3385" s="38" t="s">
        <v>13597</v>
      </c>
      <c r="AK3385" s="29" t="s">
        <v>6</v>
      </c>
      <c r="AL3385" s="39">
        <v>43835</v>
      </c>
      <c r="AM3385" s="29">
        <v>233724</v>
      </c>
      <c r="AN3385" s="29" t="s">
        <v>503</v>
      </c>
      <c r="AO3385" s="29">
        <v>777</v>
      </c>
      <c r="AP3385" s="29">
        <v>7.66</v>
      </c>
      <c r="AQ3385" s="29" t="s">
        <v>95</v>
      </c>
      <c r="AR3385" s="39">
        <v>44105</v>
      </c>
      <c r="AS3385" s="29">
        <v>234106</v>
      </c>
      <c r="AT3385" s="29" t="s">
        <v>503</v>
      </c>
      <c r="AU3385" s="29">
        <v>153</v>
      </c>
      <c r="AV3385" s="29">
        <v>1.89</v>
      </c>
      <c r="AW3385" s="42">
        <v>37344</v>
      </c>
      <c r="AX3385" s="43">
        <v>3283627</v>
      </c>
      <c r="AY3385" s="43">
        <v>549661</v>
      </c>
      <c r="AZ3385" s="44" t="s">
        <v>267</v>
      </c>
    </row>
    <row r="3386" spans="1:53" ht="12.75" customHeight="1" x14ac:dyDescent="0.2">
      <c r="A3386" s="27">
        <v>111234</v>
      </c>
      <c r="B3386" s="28" t="s">
        <v>13598</v>
      </c>
      <c r="C3386" s="29" t="s">
        <v>56</v>
      </c>
      <c r="D3386" s="30" t="s">
        <v>13599</v>
      </c>
      <c r="E3386" s="30" t="s">
        <v>13600</v>
      </c>
      <c r="F3386" s="31">
        <v>2001</v>
      </c>
      <c r="G3386" s="31" t="s">
        <v>10568</v>
      </c>
      <c r="H3386" s="30" t="s">
        <v>59</v>
      </c>
      <c r="I3386" s="60">
        <v>1</v>
      </c>
      <c r="J3386" s="60"/>
      <c r="K3386" s="32">
        <v>1</v>
      </c>
      <c r="L3386" s="33">
        <v>121</v>
      </c>
      <c r="M3386" s="31" t="s">
        <v>60</v>
      </c>
      <c r="X3386" s="37" t="s">
        <v>13601</v>
      </c>
      <c r="Y3386" s="38" t="s">
        <v>13602</v>
      </c>
      <c r="AA3386" s="39">
        <v>38523</v>
      </c>
      <c r="AB3386" s="39">
        <v>44955</v>
      </c>
      <c r="AC3386" s="38" t="s">
        <v>210</v>
      </c>
      <c r="AD3386" s="29">
        <v>100</v>
      </c>
      <c r="AE3386" s="29">
        <v>99</v>
      </c>
      <c r="AF3386" s="40">
        <v>1</v>
      </c>
      <c r="AJ3386" s="38" t="s">
        <v>632</v>
      </c>
      <c r="AK3386" s="29" t="s">
        <v>7</v>
      </c>
      <c r="AL3386" s="39">
        <v>43135</v>
      </c>
      <c r="AM3386" s="29">
        <v>263931</v>
      </c>
      <c r="AN3386" s="29" t="s">
        <v>76</v>
      </c>
      <c r="AO3386" s="29">
        <v>75</v>
      </c>
      <c r="AP3386" s="29">
        <v>4.45</v>
      </c>
      <c r="AQ3386" s="29" t="s">
        <v>10</v>
      </c>
      <c r="AR3386" s="39">
        <v>44097</v>
      </c>
      <c r="AS3386" s="29">
        <v>270600</v>
      </c>
      <c r="AT3386" s="29" t="s">
        <v>76</v>
      </c>
      <c r="AU3386" s="29">
        <v>8</v>
      </c>
      <c r="AV3386" s="29">
        <v>0.75</v>
      </c>
      <c r="AW3386" s="42">
        <v>37792</v>
      </c>
      <c r="AX3386" s="43">
        <v>163372</v>
      </c>
      <c r="AY3386" s="43">
        <v>27909</v>
      </c>
      <c r="AZ3386" s="44" t="s">
        <v>299</v>
      </c>
    </row>
    <row r="3387" spans="1:53" ht="12.75" customHeight="1" x14ac:dyDescent="0.2">
      <c r="A3387" s="27">
        <v>111374</v>
      </c>
      <c r="B3387" s="28" t="s">
        <v>13603</v>
      </c>
      <c r="C3387" s="29" t="s">
        <v>56</v>
      </c>
      <c r="D3387" s="30" t="s">
        <v>13604</v>
      </c>
      <c r="E3387" s="30" t="s">
        <v>13605</v>
      </c>
      <c r="F3387" s="31">
        <v>2001</v>
      </c>
      <c r="G3387" s="31" t="s">
        <v>102</v>
      </c>
      <c r="H3387" s="30" t="s">
        <v>1013</v>
      </c>
      <c r="I3387" s="60">
        <v>1</v>
      </c>
      <c r="J3387" s="60"/>
      <c r="K3387" s="32">
        <v>1</v>
      </c>
      <c r="L3387" s="33">
        <v>90</v>
      </c>
      <c r="M3387" s="31" t="s">
        <v>109</v>
      </c>
      <c r="X3387" s="37" t="s">
        <v>12335</v>
      </c>
      <c r="Y3387" s="38" t="s">
        <v>13606</v>
      </c>
      <c r="Z3387" s="29" t="s">
        <v>96</v>
      </c>
      <c r="AA3387" s="39">
        <v>42427</v>
      </c>
      <c r="AB3387" s="39">
        <v>44253</v>
      </c>
      <c r="AC3387" s="38" t="s">
        <v>144</v>
      </c>
      <c r="AD3387" s="29">
        <v>100</v>
      </c>
      <c r="AE3387" s="29">
        <v>7</v>
      </c>
      <c r="AF3387" s="40">
        <v>6</v>
      </c>
      <c r="AG3387" s="41" t="s">
        <v>95</v>
      </c>
      <c r="AJ3387" s="38" t="s">
        <v>10016</v>
      </c>
      <c r="AK3387" s="29" t="s">
        <v>6</v>
      </c>
      <c r="AL3387" s="39">
        <v>44247</v>
      </c>
      <c r="AM3387" s="29">
        <v>162552</v>
      </c>
      <c r="AN3387" s="29" t="s">
        <v>84</v>
      </c>
      <c r="AO3387" s="29">
        <v>386</v>
      </c>
      <c r="AP3387" s="29">
        <v>2.93</v>
      </c>
      <c r="AQ3387" s="29" t="s">
        <v>95</v>
      </c>
      <c r="AR3387" s="39">
        <v>44253</v>
      </c>
      <c r="AS3387" s="29">
        <v>122831</v>
      </c>
      <c r="AT3387" s="29" t="s">
        <v>85</v>
      </c>
      <c r="AU3387" s="29">
        <v>59</v>
      </c>
      <c r="AV3387" s="29">
        <v>0.42</v>
      </c>
      <c r="AW3387" s="42">
        <v>37365</v>
      </c>
      <c r="AX3387" s="43">
        <v>418978</v>
      </c>
      <c r="AY3387" s="43">
        <v>74191</v>
      </c>
      <c r="AZ3387" s="44" t="s">
        <v>7909</v>
      </c>
    </row>
    <row r="3388" spans="1:53" ht="12.75" customHeight="1" x14ac:dyDescent="0.2">
      <c r="A3388" s="27">
        <v>111417</v>
      </c>
      <c r="B3388" s="28" t="s">
        <v>13607</v>
      </c>
      <c r="C3388" s="29" t="s">
        <v>56</v>
      </c>
      <c r="D3388" s="30" t="s">
        <v>13608</v>
      </c>
      <c r="E3388" s="30" t="s">
        <v>13609</v>
      </c>
      <c r="F3388" s="31">
        <v>2002</v>
      </c>
      <c r="G3388" s="31" t="s">
        <v>102</v>
      </c>
      <c r="H3388" s="30" t="s">
        <v>1013</v>
      </c>
      <c r="I3388" s="60">
        <v>1</v>
      </c>
      <c r="J3388" s="60"/>
      <c r="K3388" s="32">
        <v>1</v>
      </c>
      <c r="L3388" s="33">
        <v>97</v>
      </c>
      <c r="M3388" s="31" t="s">
        <v>109</v>
      </c>
      <c r="X3388" s="37" t="s">
        <v>11606</v>
      </c>
      <c r="Y3388" s="38" t="s">
        <v>13610</v>
      </c>
      <c r="AA3388" s="39">
        <v>43831</v>
      </c>
      <c r="AB3388" s="39">
        <v>45657</v>
      </c>
      <c r="AC3388" s="38" t="s">
        <v>94</v>
      </c>
      <c r="AD3388" s="29">
        <v>100</v>
      </c>
      <c r="AE3388" s="29">
        <v>5</v>
      </c>
      <c r="AF3388" s="40">
        <v>1</v>
      </c>
      <c r="AG3388" s="41" t="s">
        <v>95</v>
      </c>
      <c r="AJ3388" s="38" t="s">
        <v>5077</v>
      </c>
      <c r="AK3388" s="29" t="s">
        <v>6</v>
      </c>
      <c r="AL3388" s="39">
        <v>44115</v>
      </c>
      <c r="AM3388" s="29">
        <v>232809</v>
      </c>
      <c r="AN3388" s="29" t="s">
        <v>503</v>
      </c>
      <c r="AO3388" s="29">
        <v>633</v>
      </c>
      <c r="AP3388" s="29">
        <v>6.43</v>
      </c>
      <c r="AW3388" s="42">
        <v>37370</v>
      </c>
      <c r="AX3388" s="43">
        <v>3374690</v>
      </c>
      <c r="AY3388" s="43">
        <v>556939</v>
      </c>
      <c r="AZ3388" s="44" t="s">
        <v>6211</v>
      </c>
    </row>
    <row r="3389" spans="1:53" ht="12.75" customHeight="1" x14ac:dyDescent="0.2">
      <c r="A3389" s="27">
        <v>111420</v>
      </c>
      <c r="B3389" s="28" t="s">
        <v>13611</v>
      </c>
      <c r="C3389" s="29" t="s">
        <v>56</v>
      </c>
      <c r="D3389" s="30" t="s">
        <v>13612</v>
      </c>
      <c r="E3389" s="30" t="s">
        <v>13612</v>
      </c>
      <c r="F3389" s="31">
        <v>2002</v>
      </c>
      <c r="G3389" s="31" t="s">
        <v>102</v>
      </c>
      <c r="H3389" s="30" t="s">
        <v>1013</v>
      </c>
      <c r="I3389" s="60">
        <v>1</v>
      </c>
      <c r="J3389" s="60"/>
      <c r="K3389" s="32">
        <v>1</v>
      </c>
      <c r="L3389" s="33">
        <v>95</v>
      </c>
      <c r="M3389" s="31" t="s">
        <v>91</v>
      </c>
      <c r="X3389" s="37" t="s">
        <v>12900</v>
      </c>
      <c r="Y3389" s="38" t="s">
        <v>13613</v>
      </c>
      <c r="AA3389" s="39">
        <v>44013</v>
      </c>
      <c r="AB3389" s="39">
        <v>46203</v>
      </c>
      <c r="AC3389" s="38" t="s">
        <v>144</v>
      </c>
      <c r="AD3389" s="29">
        <v>100</v>
      </c>
      <c r="AE3389" s="29">
        <v>8</v>
      </c>
      <c r="AF3389" s="40">
        <v>0</v>
      </c>
      <c r="AG3389" s="41" t="s">
        <v>95</v>
      </c>
      <c r="AJ3389" s="38" t="s">
        <v>6922</v>
      </c>
      <c r="AK3389" s="29" t="s">
        <v>7</v>
      </c>
      <c r="AL3389" s="39">
        <v>42569</v>
      </c>
      <c r="AM3389" s="29">
        <v>241323</v>
      </c>
      <c r="AN3389" s="29" t="s">
        <v>76</v>
      </c>
      <c r="AO3389" s="29">
        <v>166</v>
      </c>
      <c r="AP3389" s="29">
        <v>3.51</v>
      </c>
      <c r="AQ3389" s="29" t="s">
        <v>255</v>
      </c>
      <c r="AR3389" s="39">
        <v>43254</v>
      </c>
      <c r="AS3389" s="29">
        <v>191000</v>
      </c>
      <c r="AT3389" s="29" t="s">
        <v>126</v>
      </c>
      <c r="AW3389" s="42">
        <v>37365</v>
      </c>
      <c r="AX3389" s="43">
        <v>1603910</v>
      </c>
      <c r="AY3389" s="43">
        <v>271224</v>
      </c>
      <c r="AZ3389" s="44" t="s">
        <v>267</v>
      </c>
    </row>
    <row r="3390" spans="1:53" ht="12.75" customHeight="1" x14ac:dyDescent="0.2">
      <c r="A3390" s="45">
        <v>111457</v>
      </c>
      <c r="B3390" s="46" t="s">
        <v>13614</v>
      </c>
      <c r="C3390" s="47" t="s">
        <v>56</v>
      </c>
      <c r="D3390" s="48" t="s">
        <v>13615</v>
      </c>
      <c r="E3390" s="48" t="s">
        <v>13616</v>
      </c>
      <c r="F3390" s="47">
        <v>2001</v>
      </c>
      <c r="G3390" s="47" t="s">
        <v>102</v>
      </c>
      <c r="H3390" s="48" t="s">
        <v>2084</v>
      </c>
      <c r="I3390" s="60">
        <v>1</v>
      </c>
      <c r="J3390" s="60"/>
      <c r="K3390" s="49">
        <v>1</v>
      </c>
      <c r="L3390" s="50">
        <v>81</v>
      </c>
      <c r="M3390" s="47" t="s">
        <v>193</v>
      </c>
      <c r="N3390" s="47"/>
      <c r="O3390" s="47"/>
      <c r="P3390" s="47"/>
      <c r="Q3390" s="47"/>
      <c r="R3390" s="51"/>
      <c r="S3390" s="47"/>
      <c r="T3390" s="47"/>
      <c r="U3390" s="47"/>
      <c r="V3390" s="47"/>
      <c r="W3390" s="51"/>
      <c r="X3390" s="52" t="s">
        <v>13617</v>
      </c>
      <c r="Y3390" s="52" t="s">
        <v>1412</v>
      </c>
      <c r="Z3390" s="47"/>
      <c r="AA3390" s="51">
        <v>44196</v>
      </c>
      <c r="AB3390" s="51">
        <v>44592</v>
      </c>
      <c r="AC3390" s="52" t="s">
        <v>4907</v>
      </c>
      <c r="AD3390" s="47">
        <v>100</v>
      </c>
      <c r="AE3390" s="47">
        <v>1</v>
      </c>
      <c r="AF3390" s="53">
        <v>0</v>
      </c>
      <c r="AG3390" s="54" t="s">
        <v>95</v>
      </c>
      <c r="AH3390" s="51"/>
      <c r="AI3390" s="51"/>
      <c r="AJ3390" s="52" t="s">
        <v>2446</v>
      </c>
      <c r="AK3390" s="47" t="s">
        <v>6</v>
      </c>
      <c r="AL3390" s="51">
        <v>43764</v>
      </c>
      <c r="AM3390" s="47">
        <v>212138</v>
      </c>
      <c r="AN3390" s="47" t="s">
        <v>113</v>
      </c>
      <c r="AO3390" s="47">
        <v>927</v>
      </c>
      <c r="AP3390" s="47">
        <v>4.34</v>
      </c>
      <c r="AQ3390" s="47"/>
      <c r="AR3390" s="51"/>
      <c r="AS3390" s="47"/>
      <c r="AT3390" s="47"/>
      <c r="AU3390" s="47"/>
      <c r="AV3390" s="47"/>
      <c r="AW3390" s="55">
        <v>37370</v>
      </c>
      <c r="AX3390" s="56">
        <v>7315113</v>
      </c>
      <c r="AY3390" s="56">
        <v>1252311</v>
      </c>
      <c r="AZ3390" s="48" t="s">
        <v>1134</v>
      </c>
      <c r="BA3390" s="48" t="s">
        <v>720</v>
      </c>
    </row>
    <row r="3391" spans="1:53" ht="12.75" customHeight="1" x14ac:dyDescent="0.2">
      <c r="A3391" s="27">
        <v>111465</v>
      </c>
      <c r="B3391" s="28" t="s">
        <v>13618</v>
      </c>
      <c r="C3391" s="29" t="s">
        <v>56</v>
      </c>
      <c r="D3391" s="30" t="s">
        <v>13619</v>
      </c>
      <c r="E3391" s="30" t="s">
        <v>13619</v>
      </c>
      <c r="F3391" s="31">
        <v>2001</v>
      </c>
      <c r="G3391" s="31" t="s">
        <v>102</v>
      </c>
      <c r="H3391" s="30" t="s">
        <v>59</v>
      </c>
      <c r="I3391" s="60">
        <v>1</v>
      </c>
      <c r="J3391" s="60"/>
      <c r="K3391" s="32">
        <v>1</v>
      </c>
      <c r="L3391" s="33">
        <v>111</v>
      </c>
      <c r="M3391" s="31" t="s">
        <v>109</v>
      </c>
      <c r="X3391" s="37" t="s">
        <v>13620</v>
      </c>
      <c r="Y3391" s="38" t="s">
        <v>13621</v>
      </c>
      <c r="AA3391" s="39">
        <v>43122</v>
      </c>
      <c r="AB3391" s="39">
        <v>44947</v>
      </c>
      <c r="AC3391" s="38" t="s">
        <v>144</v>
      </c>
      <c r="AD3391" s="29">
        <v>100</v>
      </c>
      <c r="AE3391" s="29">
        <v>7</v>
      </c>
      <c r="AF3391" s="40">
        <v>2</v>
      </c>
      <c r="AG3391" s="41" t="s">
        <v>95</v>
      </c>
      <c r="AJ3391" s="38" t="s">
        <v>567</v>
      </c>
      <c r="AK3391" s="29" t="s">
        <v>7</v>
      </c>
      <c r="AL3391" s="39">
        <v>43194</v>
      </c>
      <c r="AM3391" s="29">
        <v>212129</v>
      </c>
      <c r="AN3391" s="29" t="s">
        <v>113</v>
      </c>
      <c r="AO3391" s="29">
        <v>749</v>
      </c>
      <c r="AP3391" s="29">
        <v>3.1</v>
      </c>
      <c r="AQ3391" s="29" t="s">
        <v>10</v>
      </c>
      <c r="AR3391" s="39">
        <v>44145</v>
      </c>
      <c r="AS3391" s="29">
        <v>142303</v>
      </c>
      <c r="AT3391" s="29" t="s">
        <v>84</v>
      </c>
      <c r="AU3391" s="29">
        <v>150</v>
      </c>
      <c r="AV3391" s="29">
        <v>1.17</v>
      </c>
      <c r="AW3391" s="42">
        <v>37386</v>
      </c>
      <c r="AX3391" s="43">
        <v>2205579</v>
      </c>
      <c r="AY3391" s="43">
        <v>368519</v>
      </c>
      <c r="AZ3391" s="44" t="s">
        <v>12632</v>
      </c>
    </row>
    <row r="3392" spans="1:53" ht="12.75" customHeight="1" x14ac:dyDescent="0.2">
      <c r="A3392" s="27">
        <v>111477</v>
      </c>
      <c r="B3392" s="28" t="s">
        <v>13622</v>
      </c>
      <c r="C3392" s="29" t="s">
        <v>56</v>
      </c>
      <c r="D3392" s="30" t="s">
        <v>13623</v>
      </c>
      <c r="E3392" s="30" t="s">
        <v>13623</v>
      </c>
      <c r="F3392" s="31">
        <v>2002</v>
      </c>
      <c r="G3392" s="31" t="s">
        <v>69</v>
      </c>
      <c r="H3392" s="30" t="s">
        <v>70</v>
      </c>
      <c r="I3392" s="60">
        <v>1</v>
      </c>
      <c r="J3392" s="60"/>
      <c r="K3392" s="32">
        <v>1</v>
      </c>
      <c r="L3392" s="33">
        <v>81</v>
      </c>
      <c r="M3392" s="31" t="s">
        <v>60</v>
      </c>
      <c r="X3392" s="37" t="s">
        <v>11751</v>
      </c>
      <c r="Y3392" s="38" t="s">
        <v>13624</v>
      </c>
      <c r="AA3392" s="39">
        <v>38383</v>
      </c>
      <c r="AB3392" s="39">
        <v>2958465</v>
      </c>
      <c r="AC3392" s="38" t="s">
        <v>13625</v>
      </c>
      <c r="AD3392" s="29">
        <v>100</v>
      </c>
      <c r="AE3392" s="29">
        <v>99</v>
      </c>
      <c r="AF3392" s="40">
        <v>8</v>
      </c>
      <c r="AG3392" s="41" t="s">
        <v>64</v>
      </c>
      <c r="AJ3392" s="38" t="s">
        <v>817</v>
      </c>
      <c r="AK3392" s="29" t="s">
        <v>6</v>
      </c>
      <c r="AL3392" s="39">
        <v>43869</v>
      </c>
      <c r="AM3392" s="29">
        <v>285718</v>
      </c>
      <c r="AN3392" s="29" t="s">
        <v>76</v>
      </c>
      <c r="AO3392" s="29">
        <v>45</v>
      </c>
      <c r="AP3392" s="29">
        <v>3.41</v>
      </c>
      <c r="AQ3392" s="29" t="s">
        <v>75</v>
      </c>
      <c r="AR3392" s="39">
        <v>44069</v>
      </c>
      <c r="AS3392" s="29">
        <v>154015</v>
      </c>
      <c r="AT3392" s="29" t="s">
        <v>84</v>
      </c>
      <c r="AU3392" s="29">
        <v>72</v>
      </c>
      <c r="AV3392" s="29">
        <v>0.75</v>
      </c>
      <c r="AW3392" s="42">
        <v>37652</v>
      </c>
      <c r="AX3392" s="43">
        <v>17074</v>
      </c>
      <c r="AY3392" s="43">
        <v>2801</v>
      </c>
      <c r="AZ3392" s="44" t="s">
        <v>7909</v>
      </c>
    </row>
    <row r="3393" spans="1:52" ht="12.75" customHeight="1" x14ac:dyDescent="0.2">
      <c r="A3393" s="27">
        <v>111493</v>
      </c>
      <c r="B3393" s="28" t="s">
        <v>13626</v>
      </c>
      <c r="C3393" s="29" t="s">
        <v>56</v>
      </c>
      <c r="D3393" s="30" t="s">
        <v>13627</v>
      </c>
      <c r="E3393" s="30" t="s">
        <v>13628</v>
      </c>
      <c r="F3393" s="31">
        <v>2002</v>
      </c>
      <c r="G3393" s="31" t="s">
        <v>102</v>
      </c>
      <c r="H3393" s="30" t="s">
        <v>70</v>
      </c>
      <c r="I3393" s="60">
        <v>1</v>
      </c>
      <c r="J3393" s="60"/>
      <c r="K3393" s="32">
        <v>1</v>
      </c>
      <c r="L3393" s="33">
        <v>93</v>
      </c>
      <c r="M3393" s="31" t="s">
        <v>91</v>
      </c>
      <c r="X3393" s="37" t="s">
        <v>13629</v>
      </c>
      <c r="Y3393" s="38" t="s">
        <v>13630</v>
      </c>
      <c r="AA3393" s="39">
        <v>43466</v>
      </c>
      <c r="AB3393" s="39">
        <v>45291</v>
      </c>
      <c r="AC3393" s="38" t="s">
        <v>94</v>
      </c>
      <c r="AD3393" s="29">
        <v>100</v>
      </c>
      <c r="AE3393" s="29">
        <v>5</v>
      </c>
      <c r="AF3393" s="40">
        <v>0</v>
      </c>
      <c r="AG3393" s="41" t="s">
        <v>95</v>
      </c>
      <c r="AJ3393" s="38" t="s">
        <v>13631</v>
      </c>
      <c r="AK3393" s="29" t="s">
        <v>5</v>
      </c>
      <c r="AL3393" s="39">
        <v>43341</v>
      </c>
      <c r="AM3393" s="29">
        <v>240008</v>
      </c>
      <c r="AN3393" s="29" t="s">
        <v>503</v>
      </c>
      <c r="AO3393" s="29">
        <v>304</v>
      </c>
      <c r="AP3393" s="29">
        <v>5.25</v>
      </c>
      <c r="AW3393" s="42">
        <v>37386</v>
      </c>
      <c r="AX3393" s="43">
        <v>2741975</v>
      </c>
      <c r="AY3393" s="43">
        <v>454868</v>
      </c>
      <c r="AZ3393" s="44" t="s">
        <v>6211</v>
      </c>
    </row>
    <row r="3394" spans="1:52" ht="12.75" customHeight="1" x14ac:dyDescent="0.2">
      <c r="A3394" s="27">
        <v>111574</v>
      </c>
      <c r="B3394" s="28" t="s">
        <v>13632</v>
      </c>
      <c r="C3394" s="29" t="s">
        <v>56</v>
      </c>
      <c r="D3394" s="30" t="s">
        <v>13633</v>
      </c>
      <c r="E3394" s="30" t="s">
        <v>13634</v>
      </c>
      <c r="F3394" s="31">
        <v>2001</v>
      </c>
      <c r="G3394" s="31" t="s">
        <v>56</v>
      </c>
      <c r="H3394" s="30" t="s">
        <v>1127</v>
      </c>
      <c r="I3394" s="60">
        <v>1</v>
      </c>
      <c r="J3394" s="60"/>
      <c r="K3394" s="32">
        <v>1</v>
      </c>
      <c r="L3394" s="33">
        <v>99</v>
      </c>
      <c r="M3394" s="31" t="s">
        <v>91</v>
      </c>
      <c r="X3394" s="37" t="s">
        <v>13635</v>
      </c>
      <c r="Y3394" s="38" t="s">
        <v>1412</v>
      </c>
      <c r="AA3394" s="39">
        <v>43466</v>
      </c>
      <c r="AB3394" s="39">
        <v>45291</v>
      </c>
      <c r="AC3394" s="38" t="s">
        <v>13636</v>
      </c>
      <c r="AD3394" s="29">
        <v>100</v>
      </c>
      <c r="AE3394" s="29">
        <v>7</v>
      </c>
      <c r="AF3394" s="40">
        <v>2</v>
      </c>
      <c r="AJ3394" s="38" t="s">
        <v>13637</v>
      </c>
      <c r="AK3394" s="29" t="s">
        <v>1433</v>
      </c>
      <c r="AL3394" s="39">
        <v>42245</v>
      </c>
      <c r="AM3394" s="29">
        <v>145513</v>
      </c>
      <c r="AN3394" s="29" t="s">
        <v>84</v>
      </c>
      <c r="AO3394" s="29">
        <v>632</v>
      </c>
      <c r="AP3394" s="29">
        <v>5.43</v>
      </c>
      <c r="AQ3394" s="29" t="s">
        <v>7206</v>
      </c>
      <c r="AR3394" s="39">
        <v>44232</v>
      </c>
      <c r="AS3394" s="29">
        <v>151251</v>
      </c>
      <c r="AT3394" s="29" t="s">
        <v>84</v>
      </c>
      <c r="AU3394" s="29">
        <v>101</v>
      </c>
      <c r="AV3394" s="29">
        <v>0.84</v>
      </c>
      <c r="AW3394" s="42">
        <v>37575</v>
      </c>
      <c r="AX3394" s="43">
        <v>644366</v>
      </c>
      <c r="AY3394" s="43">
        <v>122298</v>
      </c>
      <c r="AZ3394" s="44" t="s">
        <v>10934</v>
      </c>
    </row>
    <row r="3395" spans="1:52" ht="12.75" customHeight="1" x14ac:dyDescent="0.2">
      <c r="A3395" s="27">
        <v>111650</v>
      </c>
      <c r="B3395" s="28" t="s">
        <v>13638</v>
      </c>
      <c r="C3395" s="29" t="s">
        <v>56</v>
      </c>
      <c r="D3395" s="30" t="s">
        <v>13639</v>
      </c>
      <c r="E3395" s="30" t="s">
        <v>13639</v>
      </c>
      <c r="F3395" s="31">
        <v>2001</v>
      </c>
      <c r="G3395" s="31" t="s">
        <v>69</v>
      </c>
      <c r="H3395" s="30" t="s">
        <v>70</v>
      </c>
      <c r="I3395" s="60">
        <v>1</v>
      </c>
      <c r="J3395" s="60"/>
      <c r="K3395" s="32">
        <v>1</v>
      </c>
      <c r="L3395" s="33">
        <v>87</v>
      </c>
      <c r="M3395" s="31" t="s">
        <v>60</v>
      </c>
      <c r="X3395" s="37" t="s">
        <v>13640</v>
      </c>
      <c r="Y3395" s="38" t="s">
        <v>13641</v>
      </c>
      <c r="AA3395" s="39">
        <v>40334</v>
      </c>
      <c r="AB3395" s="39">
        <v>2958465</v>
      </c>
      <c r="AC3395" s="38" t="s">
        <v>1103</v>
      </c>
      <c r="AD3395" s="29">
        <v>100</v>
      </c>
      <c r="AE3395" s="29">
        <v>99</v>
      </c>
      <c r="AF3395" s="40">
        <v>7</v>
      </c>
      <c r="AG3395" s="41" t="s">
        <v>64</v>
      </c>
      <c r="AJ3395" s="38" t="s">
        <v>817</v>
      </c>
      <c r="AK3395" s="29" t="s">
        <v>6</v>
      </c>
      <c r="AL3395" s="39">
        <v>43954</v>
      </c>
      <c r="AM3395" s="29">
        <v>281549</v>
      </c>
      <c r="AN3395" s="29" t="s">
        <v>76</v>
      </c>
      <c r="AO3395" s="29">
        <v>37</v>
      </c>
      <c r="AP3395" s="29">
        <v>2.81</v>
      </c>
      <c r="AQ3395" s="29" t="s">
        <v>75</v>
      </c>
      <c r="AR3395" s="39">
        <v>44194</v>
      </c>
      <c r="AS3395" s="29">
        <v>65807</v>
      </c>
      <c r="AT3395" s="29" t="s">
        <v>74</v>
      </c>
      <c r="AU3395" s="29">
        <v>70</v>
      </c>
      <c r="AV3395" s="29">
        <v>1.52</v>
      </c>
      <c r="AW3395" s="42">
        <v>37777</v>
      </c>
      <c r="AX3395" s="43">
        <v>13037</v>
      </c>
      <c r="AY3395" s="43">
        <v>2098</v>
      </c>
      <c r="AZ3395" s="44" t="s">
        <v>299</v>
      </c>
    </row>
    <row r="3396" spans="1:52" ht="12.75" customHeight="1" x14ac:dyDescent="0.2">
      <c r="A3396" s="27">
        <v>111762</v>
      </c>
      <c r="B3396" s="28" t="s">
        <v>13642</v>
      </c>
      <c r="C3396" s="29" t="s">
        <v>56</v>
      </c>
      <c r="D3396" s="30" t="s">
        <v>13643</v>
      </c>
      <c r="E3396" s="30" t="s">
        <v>13643</v>
      </c>
      <c r="F3396" s="31">
        <v>2002</v>
      </c>
      <c r="G3396" s="31" t="s">
        <v>2051</v>
      </c>
      <c r="H3396" s="30" t="s">
        <v>70</v>
      </c>
      <c r="I3396" s="60">
        <v>1</v>
      </c>
      <c r="J3396" s="60"/>
      <c r="K3396" s="32">
        <v>1</v>
      </c>
      <c r="L3396" s="33">
        <v>85</v>
      </c>
      <c r="M3396" s="31" t="s">
        <v>91</v>
      </c>
      <c r="X3396" s="37" t="s">
        <v>12082</v>
      </c>
      <c r="Y3396" s="38" t="s">
        <v>13644</v>
      </c>
      <c r="Z3396" s="29" t="s">
        <v>96</v>
      </c>
      <c r="AA3396" s="39">
        <v>42431</v>
      </c>
      <c r="AB3396" s="39">
        <v>44256</v>
      </c>
      <c r="AC3396" s="38" t="s">
        <v>144</v>
      </c>
      <c r="AD3396" s="29">
        <v>100</v>
      </c>
      <c r="AE3396" s="29">
        <v>7</v>
      </c>
      <c r="AF3396" s="40">
        <v>7</v>
      </c>
      <c r="AG3396" s="41" t="s">
        <v>95</v>
      </c>
      <c r="AJ3396" s="38" t="s">
        <v>6216</v>
      </c>
      <c r="AK3396" s="29" t="s">
        <v>6</v>
      </c>
      <c r="AL3396" s="39">
        <v>44254</v>
      </c>
      <c r="AM3396" s="29">
        <v>232815</v>
      </c>
      <c r="AN3396" s="29" t="s">
        <v>503</v>
      </c>
      <c r="AO3396" s="29">
        <v>444</v>
      </c>
      <c r="AP3396" s="29">
        <v>3.32</v>
      </c>
      <c r="AQ3396" s="29" t="s">
        <v>9</v>
      </c>
      <c r="AR3396" s="39">
        <v>42749</v>
      </c>
      <c r="AS3396" s="29">
        <v>231706</v>
      </c>
      <c r="AT3396" s="29" t="s">
        <v>503</v>
      </c>
      <c r="AU3396" s="29">
        <v>85</v>
      </c>
      <c r="AV3396" s="29">
        <v>0.57999999999999996</v>
      </c>
      <c r="AW3396" s="42">
        <v>37435</v>
      </c>
      <c r="AX3396" s="43">
        <v>3554520</v>
      </c>
      <c r="AY3396" s="43">
        <v>649149</v>
      </c>
      <c r="AZ3396" s="44" t="s">
        <v>267</v>
      </c>
    </row>
    <row r="3397" spans="1:52" ht="12.75" customHeight="1" x14ac:dyDescent="0.2">
      <c r="A3397" s="27">
        <v>111805</v>
      </c>
      <c r="B3397" s="28" t="s">
        <v>13645</v>
      </c>
      <c r="C3397" s="29" t="s">
        <v>56</v>
      </c>
      <c r="D3397" s="30" t="s">
        <v>13646</v>
      </c>
      <c r="E3397" s="30" t="s">
        <v>13647</v>
      </c>
      <c r="F3397" s="31">
        <v>2001</v>
      </c>
      <c r="G3397" s="31" t="s">
        <v>102</v>
      </c>
      <c r="H3397" s="30" t="s">
        <v>59</v>
      </c>
      <c r="I3397" s="60">
        <v>1</v>
      </c>
      <c r="J3397" s="60"/>
      <c r="K3397" s="32">
        <v>1</v>
      </c>
      <c r="L3397" s="33">
        <v>98</v>
      </c>
      <c r="M3397" s="31" t="s">
        <v>91</v>
      </c>
      <c r="X3397" s="37" t="s">
        <v>13648</v>
      </c>
      <c r="Y3397" s="38" t="s">
        <v>13649</v>
      </c>
      <c r="AA3397" s="39">
        <v>43831</v>
      </c>
      <c r="AB3397" s="39">
        <v>45657</v>
      </c>
      <c r="AC3397" s="38" t="s">
        <v>144</v>
      </c>
      <c r="AD3397" s="29">
        <v>100</v>
      </c>
      <c r="AE3397" s="29">
        <v>7</v>
      </c>
      <c r="AF3397" s="40">
        <v>2</v>
      </c>
      <c r="AG3397" s="41" t="s">
        <v>95</v>
      </c>
      <c r="AJ3397" s="38" t="s">
        <v>4005</v>
      </c>
      <c r="AK3397" s="29" t="s">
        <v>7</v>
      </c>
      <c r="AL3397" s="39">
        <v>43990</v>
      </c>
      <c r="AM3397" s="29">
        <v>245915</v>
      </c>
      <c r="AN3397" s="29" t="s">
        <v>76</v>
      </c>
      <c r="AO3397" s="29">
        <v>162</v>
      </c>
      <c r="AP3397" s="29">
        <v>4.3600000000000003</v>
      </c>
      <c r="AQ3397" s="29" t="s">
        <v>10</v>
      </c>
      <c r="AR3397" s="39">
        <v>44162</v>
      </c>
      <c r="AS3397" s="29">
        <v>272455</v>
      </c>
      <c r="AT3397" s="29" t="s">
        <v>76</v>
      </c>
      <c r="AU3397" s="29">
        <v>22</v>
      </c>
      <c r="AV3397" s="29">
        <v>1.77</v>
      </c>
      <c r="AW3397" s="42">
        <v>37442</v>
      </c>
      <c r="AX3397" s="43">
        <v>301347</v>
      </c>
      <c r="AY3397" s="43">
        <v>51238</v>
      </c>
      <c r="AZ3397" s="44" t="s">
        <v>12632</v>
      </c>
    </row>
    <row r="3398" spans="1:52" ht="12.75" customHeight="1" x14ac:dyDescent="0.2">
      <c r="A3398" s="27">
        <v>111812</v>
      </c>
      <c r="B3398" s="28" t="s">
        <v>13650</v>
      </c>
      <c r="C3398" s="29" t="s">
        <v>56</v>
      </c>
      <c r="D3398" s="30" t="s">
        <v>13651</v>
      </c>
      <c r="E3398" s="30" t="s">
        <v>13652</v>
      </c>
      <c r="F3398" s="31">
        <v>2002</v>
      </c>
      <c r="G3398" s="31" t="s">
        <v>56</v>
      </c>
      <c r="H3398" s="30" t="s">
        <v>1843</v>
      </c>
      <c r="I3398" s="60">
        <v>1</v>
      </c>
      <c r="J3398" s="60"/>
      <c r="K3398" s="32">
        <v>1</v>
      </c>
      <c r="L3398" s="33">
        <v>141</v>
      </c>
      <c r="M3398" s="31" t="s">
        <v>109</v>
      </c>
      <c r="X3398" s="37" t="s">
        <v>7780</v>
      </c>
      <c r="Y3398" s="38" t="s">
        <v>13653</v>
      </c>
      <c r="AA3398" s="39">
        <v>43466</v>
      </c>
      <c r="AB3398" s="39">
        <v>45291</v>
      </c>
      <c r="AC3398" s="38" t="s">
        <v>94</v>
      </c>
      <c r="AD3398" s="29">
        <v>100</v>
      </c>
      <c r="AE3398" s="29">
        <v>5</v>
      </c>
      <c r="AF3398" s="40">
        <v>1</v>
      </c>
      <c r="AG3398" s="41" t="s">
        <v>95</v>
      </c>
      <c r="AJ3398" s="38" t="s">
        <v>2751</v>
      </c>
      <c r="AK3398" s="29" t="s">
        <v>5</v>
      </c>
      <c r="AL3398" s="39">
        <v>44223</v>
      </c>
      <c r="AM3398" s="29">
        <v>233347</v>
      </c>
      <c r="AN3398" s="29" t="s">
        <v>503</v>
      </c>
      <c r="AO3398" s="29">
        <v>668</v>
      </c>
      <c r="AP3398" s="29">
        <v>8.99</v>
      </c>
      <c r="AQ3398" s="29" t="s">
        <v>10</v>
      </c>
      <c r="AR3398" s="39">
        <v>43218</v>
      </c>
      <c r="AS3398" s="29">
        <v>182259</v>
      </c>
      <c r="AT3398" s="29" t="s">
        <v>126</v>
      </c>
      <c r="AU3398" s="29">
        <v>162</v>
      </c>
      <c r="AV3398" s="29">
        <v>0.97</v>
      </c>
      <c r="AW3398" s="42">
        <v>37554</v>
      </c>
      <c r="AX3398" s="43">
        <v>4888575</v>
      </c>
      <c r="AY3398" s="43">
        <v>873661</v>
      </c>
      <c r="AZ3398" s="44" t="s">
        <v>12815</v>
      </c>
    </row>
    <row r="3399" spans="1:52" ht="12.75" customHeight="1" x14ac:dyDescent="0.2">
      <c r="A3399" s="27">
        <v>111892</v>
      </c>
      <c r="B3399" s="28" t="s">
        <v>13654</v>
      </c>
      <c r="C3399" s="29" t="s">
        <v>56</v>
      </c>
      <c r="D3399" s="30" t="s">
        <v>13655</v>
      </c>
      <c r="E3399" s="30" t="s">
        <v>13656</v>
      </c>
      <c r="F3399" s="31">
        <v>2001</v>
      </c>
      <c r="G3399" s="31" t="s">
        <v>102</v>
      </c>
      <c r="H3399" s="30" t="s">
        <v>1013</v>
      </c>
      <c r="I3399" s="60">
        <v>1</v>
      </c>
      <c r="J3399" s="60"/>
      <c r="K3399" s="32">
        <v>1</v>
      </c>
      <c r="L3399" s="33">
        <v>131</v>
      </c>
      <c r="M3399" s="31" t="s">
        <v>109</v>
      </c>
      <c r="X3399" s="37" t="s">
        <v>13657</v>
      </c>
      <c r="Y3399" s="38" t="s">
        <v>13658</v>
      </c>
      <c r="Z3399" s="29" t="s">
        <v>96</v>
      </c>
      <c r="AA3399" s="39">
        <v>43132</v>
      </c>
      <c r="AB3399" s="39">
        <v>44115</v>
      </c>
      <c r="AC3399" s="38" t="s">
        <v>614</v>
      </c>
      <c r="AD3399" s="29">
        <v>100</v>
      </c>
      <c r="AE3399" s="29">
        <v>4</v>
      </c>
      <c r="AF3399" s="40">
        <v>4</v>
      </c>
      <c r="AJ3399" s="38" t="s">
        <v>112</v>
      </c>
      <c r="AK3399" s="29" t="s">
        <v>7</v>
      </c>
      <c r="AL3399" s="39">
        <v>44115</v>
      </c>
      <c r="AM3399" s="29">
        <v>235700</v>
      </c>
      <c r="AN3399" s="29" t="s">
        <v>76</v>
      </c>
      <c r="AO3399" s="29">
        <v>159</v>
      </c>
      <c r="AP3399" s="29">
        <v>2.61</v>
      </c>
      <c r="AQ3399" s="29" t="s">
        <v>10</v>
      </c>
      <c r="AR3399" s="39">
        <v>43881</v>
      </c>
      <c r="AS3399" s="29">
        <v>275628</v>
      </c>
      <c r="AT3399" s="29" t="s">
        <v>76</v>
      </c>
      <c r="AU3399" s="29">
        <v>24</v>
      </c>
      <c r="AV3399" s="29">
        <v>2.0699999999999998</v>
      </c>
      <c r="AW3399" s="42">
        <v>37456</v>
      </c>
      <c r="AX3399" s="43">
        <v>107006</v>
      </c>
      <c r="AY3399" s="43">
        <v>19372</v>
      </c>
      <c r="AZ3399" s="44" t="s">
        <v>11998</v>
      </c>
    </row>
    <row r="3400" spans="1:52" ht="12.75" customHeight="1" x14ac:dyDescent="0.2">
      <c r="A3400" s="27">
        <v>111952</v>
      </c>
      <c r="B3400" s="28" t="s">
        <v>13659</v>
      </c>
      <c r="C3400" s="29" t="s">
        <v>56</v>
      </c>
      <c r="D3400" s="30" t="s">
        <v>13660</v>
      </c>
      <c r="E3400" s="30" t="s">
        <v>13661</v>
      </c>
      <c r="F3400" s="31">
        <v>2002</v>
      </c>
      <c r="G3400" s="31" t="s">
        <v>102</v>
      </c>
      <c r="H3400" s="30" t="s">
        <v>2084</v>
      </c>
      <c r="I3400" s="60">
        <v>1</v>
      </c>
      <c r="J3400" s="60"/>
      <c r="K3400" s="32">
        <v>1</v>
      </c>
      <c r="L3400" s="33">
        <v>84</v>
      </c>
      <c r="M3400" s="31" t="s">
        <v>91</v>
      </c>
      <c r="X3400" s="37" t="s">
        <v>13662</v>
      </c>
      <c r="Y3400" s="38" t="s">
        <v>1412</v>
      </c>
      <c r="AA3400" s="39">
        <v>43466</v>
      </c>
      <c r="AB3400" s="39">
        <v>45291</v>
      </c>
      <c r="AC3400" s="38" t="s">
        <v>94</v>
      </c>
      <c r="AD3400" s="29">
        <v>100</v>
      </c>
      <c r="AE3400" s="29">
        <v>5</v>
      </c>
      <c r="AF3400" s="40">
        <v>3</v>
      </c>
      <c r="AG3400" s="41" t="s">
        <v>95</v>
      </c>
      <c r="AJ3400" s="38" t="s">
        <v>6216</v>
      </c>
      <c r="AK3400" s="29" t="s">
        <v>6</v>
      </c>
      <c r="AL3400" s="39">
        <v>44197</v>
      </c>
      <c r="AM3400" s="29">
        <v>140624</v>
      </c>
      <c r="AN3400" s="29" t="s">
        <v>85</v>
      </c>
      <c r="AO3400" s="29">
        <v>918</v>
      </c>
      <c r="AP3400" s="29">
        <v>4.8</v>
      </c>
      <c r="AQ3400" s="29" t="s">
        <v>255</v>
      </c>
      <c r="AR3400" s="39">
        <v>42973</v>
      </c>
      <c r="AS3400" s="29">
        <v>291000</v>
      </c>
      <c r="AT3400" s="29" t="s">
        <v>76</v>
      </c>
      <c r="AW3400" s="42">
        <v>37610</v>
      </c>
      <c r="AX3400" s="43">
        <v>4192673</v>
      </c>
      <c r="AY3400" s="43">
        <v>734838</v>
      </c>
      <c r="AZ3400" s="44" t="s">
        <v>11998</v>
      </c>
    </row>
    <row r="3401" spans="1:52" ht="12.75" customHeight="1" x14ac:dyDescent="0.2">
      <c r="A3401" s="27">
        <v>112025</v>
      </c>
      <c r="B3401" s="28" t="s">
        <v>13663</v>
      </c>
      <c r="C3401" s="29" t="s">
        <v>4748</v>
      </c>
      <c r="D3401" s="30" t="s">
        <v>13664</v>
      </c>
      <c r="E3401" s="30" t="s">
        <v>13665</v>
      </c>
      <c r="F3401" s="31">
        <v>2001</v>
      </c>
      <c r="G3401" s="31" t="s">
        <v>102</v>
      </c>
      <c r="H3401" s="30" t="s">
        <v>108</v>
      </c>
      <c r="I3401" s="60">
        <v>1</v>
      </c>
      <c r="J3401" s="60"/>
      <c r="K3401" s="32">
        <v>1</v>
      </c>
      <c r="L3401" s="33">
        <v>100</v>
      </c>
      <c r="M3401" s="31" t="s">
        <v>527</v>
      </c>
      <c r="X3401" s="37" t="s">
        <v>13666</v>
      </c>
      <c r="Y3401" s="38" t="s">
        <v>13667</v>
      </c>
      <c r="AA3401" s="39">
        <v>43831</v>
      </c>
      <c r="AB3401" s="39">
        <v>45657</v>
      </c>
      <c r="AC3401" s="38" t="s">
        <v>94</v>
      </c>
      <c r="AD3401" s="29">
        <v>100</v>
      </c>
      <c r="AE3401" s="29">
        <v>5</v>
      </c>
      <c r="AF3401" s="40">
        <v>2</v>
      </c>
      <c r="AG3401" s="41" t="s">
        <v>95</v>
      </c>
      <c r="AJ3401" s="38" t="s">
        <v>13196</v>
      </c>
      <c r="AK3401" s="29" t="s">
        <v>6</v>
      </c>
      <c r="AL3401" s="39">
        <v>44191</v>
      </c>
      <c r="AM3401" s="29">
        <v>143659</v>
      </c>
      <c r="AN3401" s="29" t="s">
        <v>84</v>
      </c>
      <c r="AO3401" s="29">
        <v>892</v>
      </c>
      <c r="AP3401" s="29">
        <v>5.34</v>
      </c>
      <c r="AQ3401" s="29" t="s">
        <v>8</v>
      </c>
      <c r="AR3401" s="39">
        <v>44180</v>
      </c>
      <c r="AS3401" s="29">
        <v>175321</v>
      </c>
      <c r="AT3401" s="29" t="s">
        <v>126</v>
      </c>
      <c r="AU3401" s="29">
        <v>144</v>
      </c>
      <c r="AV3401" s="29">
        <v>0.81</v>
      </c>
    </row>
    <row r="3402" spans="1:52" ht="12.75" customHeight="1" x14ac:dyDescent="0.2">
      <c r="A3402" s="27">
        <v>112056</v>
      </c>
      <c r="B3402" s="28" t="s">
        <v>13668</v>
      </c>
      <c r="C3402" s="29" t="s">
        <v>56</v>
      </c>
      <c r="D3402" s="30" t="s">
        <v>13669</v>
      </c>
      <c r="E3402" s="30" t="s">
        <v>13670</v>
      </c>
      <c r="F3402" s="31">
        <v>2002</v>
      </c>
      <c r="G3402" s="31" t="s">
        <v>102</v>
      </c>
      <c r="H3402" s="30" t="s">
        <v>59</v>
      </c>
      <c r="I3402" s="60">
        <v>1</v>
      </c>
      <c r="J3402" s="60"/>
      <c r="K3402" s="32">
        <v>1</v>
      </c>
      <c r="L3402" s="33">
        <v>117</v>
      </c>
      <c r="M3402" s="31" t="s">
        <v>91</v>
      </c>
      <c r="X3402" s="37" t="s">
        <v>11491</v>
      </c>
      <c r="Y3402" s="38" t="s">
        <v>13671</v>
      </c>
      <c r="AA3402" s="39">
        <v>37659</v>
      </c>
      <c r="AB3402" s="39">
        <v>2958465</v>
      </c>
      <c r="AC3402" s="38" t="s">
        <v>13672</v>
      </c>
      <c r="AD3402" s="29">
        <v>100</v>
      </c>
      <c r="AE3402" s="29">
        <v>99</v>
      </c>
      <c r="AF3402" s="40">
        <v>13</v>
      </c>
      <c r="AG3402" s="41" t="s">
        <v>64</v>
      </c>
      <c r="AJ3402" s="38" t="s">
        <v>13673</v>
      </c>
      <c r="AK3402" s="29" t="s">
        <v>7</v>
      </c>
      <c r="AL3402" s="39">
        <v>44211</v>
      </c>
      <c r="AM3402" s="29">
        <v>261242</v>
      </c>
      <c r="AN3402" s="29" t="s">
        <v>76</v>
      </c>
      <c r="AO3402" s="29">
        <v>59</v>
      </c>
      <c r="AP3402" s="29">
        <v>3.03</v>
      </c>
      <c r="AQ3402" s="29" t="s">
        <v>8</v>
      </c>
      <c r="AR3402" s="39">
        <v>43653</v>
      </c>
      <c r="AS3402" s="29">
        <v>230339</v>
      </c>
      <c r="AT3402" s="29" t="s">
        <v>503</v>
      </c>
      <c r="AU3402" s="29">
        <v>54</v>
      </c>
      <c r="AV3402" s="29">
        <v>0.63</v>
      </c>
      <c r="AW3402" s="42">
        <v>37659</v>
      </c>
      <c r="AX3402" s="43">
        <v>466935</v>
      </c>
      <c r="AY3402" s="43">
        <v>78698</v>
      </c>
      <c r="AZ3402" s="44" t="s">
        <v>7909</v>
      </c>
    </row>
    <row r="3403" spans="1:52" ht="12.75" customHeight="1" x14ac:dyDescent="0.2">
      <c r="A3403" s="27">
        <v>112060</v>
      </c>
      <c r="B3403" s="28" t="s">
        <v>13674</v>
      </c>
      <c r="C3403" s="29" t="s">
        <v>56</v>
      </c>
      <c r="D3403" s="30" t="s">
        <v>13675</v>
      </c>
      <c r="E3403" s="30" t="s">
        <v>13676</v>
      </c>
      <c r="F3403" s="31">
        <v>2002</v>
      </c>
      <c r="G3403" s="31" t="s">
        <v>102</v>
      </c>
      <c r="H3403" s="30" t="s">
        <v>725</v>
      </c>
      <c r="I3403" s="60">
        <v>1</v>
      </c>
      <c r="J3403" s="60"/>
      <c r="K3403" s="32">
        <v>1</v>
      </c>
      <c r="L3403" s="33">
        <v>95</v>
      </c>
      <c r="M3403" s="31" t="s">
        <v>91</v>
      </c>
      <c r="X3403" s="37" t="s">
        <v>13677</v>
      </c>
      <c r="Y3403" s="38" t="s">
        <v>13678</v>
      </c>
      <c r="AA3403" s="39">
        <v>42767</v>
      </c>
      <c r="AB3403" s="39">
        <v>44592</v>
      </c>
      <c r="AC3403" s="38" t="s">
        <v>144</v>
      </c>
      <c r="AD3403" s="29">
        <v>100</v>
      </c>
      <c r="AE3403" s="29">
        <v>7</v>
      </c>
      <c r="AF3403" s="40">
        <v>6</v>
      </c>
      <c r="AG3403" s="41" t="s">
        <v>95</v>
      </c>
      <c r="AJ3403" s="38" t="s">
        <v>11412</v>
      </c>
      <c r="AK3403" s="29" t="s">
        <v>6</v>
      </c>
      <c r="AL3403" s="39">
        <v>43980</v>
      </c>
      <c r="AM3403" s="29">
        <v>234012</v>
      </c>
      <c r="AN3403" s="29" t="s">
        <v>503</v>
      </c>
      <c r="AO3403" s="29">
        <v>427</v>
      </c>
      <c r="AP3403" s="29">
        <v>4.13</v>
      </c>
      <c r="AQ3403" s="29" t="s">
        <v>9</v>
      </c>
      <c r="AR3403" s="39">
        <v>44170</v>
      </c>
      <c r="AS3403" s="29">
        <v>224347</v>
      </c>
      <c r="AT3403" s="29" t="s">
        <v>503</v>
      </c>
      <c r="AU3403" s="29">
        <v>32</v>
      </c>
      <c r="AV3403" s="29">
        <v>0.18</v>
      </c>
      <c r="AW3403" s="42">
        <v>37498</v>
      </c>
      <c r="AX3403" s="43">
        <v>299524</v>
      </c>
      <c r="AY3403" s="43">
        <v>50724</v>
      </c>
      <c r="AZ3403" s="44" t="s">
        <v>267</v>
      </c>
    </row>
    <row r="3404" spans="1:52" ht="12.75" customHeight="1" x14ac:dyDescent="0.2">
      <c r="A3404" s="27">
        <v>112075</v>
      </c>
      <c r="B3404" s="28" t="s">
        <v>13679</v>
      </c>
      <c r="C3404" s="29" t="s">
        <v>56</v>
      </c>
      <c r="D3404" s="30" t="s">
        <v>13680</v>
      </c>
      <c r="E3404" s="30" t="s">
        <v>13680</v>
      </c>
      <c r="F3404" s="31">
        <v>2002</v>
      </c>
      <c r="G3404" s="31" t="s">
        <v>102</v>
      </c>
      <c r="H3404" s="30" t="s">
        <v>1013</v>
      </c>
      <c r="I3404" s="60">
        <v>1</v>
      </c>
      <c r="J3404" s="60"/>
      <c r="K3404" s="32">
        <v>1</v>
      </c>
      <c r="L3404" s="33">
        <v>108</v>
      </c>
      <c r="M3404" s="31" t="s">
        <v>91</v>
      </c>
      <c r="X3404" s="37" t="s">
        <v>13681</v>
      </c>
      <c r="Y3404" s="38" t="s">
        <v>13682</v>
      </c>
      <c r="AA3404" s="39">
        <v>42525</v>
      </c>
      <c r="AB3404" s="39">
        <v>44350</v>
      </c>
      <c r="AC3404" s="38" t="s">
        <v>144</v>
      </c>
      <c r="AD3404" s="29">
        <v>100</v>
      </c>
      <c r="AE3404" s="29">
        <v>7</v>
      </c>
      <c r="AF3404" s="40">
        <v>6</v>
      </c>
      <c r="AG3404" s="41" t="s">
        <v>95</v>
      </c>
      <c r="AJ3404" s="38" t="s">
        <v>10123</v>
      </c>
      <c r="AK3404" s="29" t="s">
        <v>6</v>
      </c>
      <c r="AL3404" s="39">
        <v>43849</v>
      </c>
      <c r="AM3404" s="29">
        <v>241839</v>
      </c>
      <c r="AN3404" s="29" t="s">
        <v>76</v>
      </c>
      <c r="AO3404" s="29">
        <v>291</v>
      </c>
      <c r="AP3404" s="29">
        <v>5.2</v>
      </c>
      <c r="AQ3404" s="29" t="s">
        <v>95</v>
      </c>
      <c r="AR3404" s="39">
        <v>44220</v>
      </c>
      <c r="AS3404" s="29">
        <v>230757</v>
      </c>
      <c r="AT3404" s="29" t="s">
        <v>503</v>
      </c>
      <c r="AU3404" s="29">
        <v>126</v>
      </c>
      <c r="AV3404" s="29">
        <v>1.06</v>
      </c>
      <c r="AW3404" s="42">
        <v>37484</v>
      </c>
      <c r="AX3404" s="43">
        <v>2721534</v>
      </c>
      <c r="AY3404" s="43">
        <v>454412</v>
      </c>
      <c r="AZ3404" s="44" t="s">
        <v>7909</v>
      </c>
    </row>
    <row r="3405" spans="1:52" ht="12.75" customHeight="1" x14ac:dyDescent="0.2">
      <c r="A3405" s="27">
        <v>112109</v>
      </c>
      <c r="B3405" s="28" t="s">
        <v>13683</v>
      </c>
      <c r="C3405" s="29" t="s">
        <v>56</v>
      </c>
      <c r="D3405" s="30" t="s">
        <v>13684</v>
      </c>
      <c r="E3405" s="30" t="s">
        <v>13685</v>
      </c>
      <c r="F3405" s="31">
        <v>2002</v>
      </c>
      <c r="G3405" s="31" t="s">
        <v>90</v>
      </c>
      <c r="H3405" s="30" t="s">
        <v>70</v>
      </c>
      <c r="I3405" s="60">
        <v>1</v>
      </c>
      <c r="J3405" s="60"/>
      <c r="K3405" s="32">
        <v>1</v>
      </c>
      <c r="L3405" s="33">
        <v>101</v>
      </c>
      <c r="M3405" s="31" t="s">
        <v>91</v>
      </c>
      <c r="X3405" s="37" t="s">
        <v>13686</v>
      </c>
      <c r="Y3405" s="38" t="s">
        <v>13687</v>
      </c>
      <c r="AA3405" s="39">
        <v>43862</v>
      </c>
      <c r="AB3405" s="39">
        <v>45688</v>
      </c>
      <c r="AC3405" s="38" t="s">
        <v>94</v>
      </c>
      <c r="AD3405" s="29">
        <v>100</v>
      </c>
      <c r="AE3405" s="29">
        <v>5</v>
      </c>
      <c r="AF3405" s="40">
        <v>1</v>
      </c>
      <c r="AG3405" s="41" t="s">
        <v>95</v>
      </c>
      <c r="AJ3405" s="38" t="s">
        <v>112</v>
      </c>
      <c r="AK3405" s="29" t="s">
        <v>7</v>
      </c>
      <c r="AL3405" s="39">
        <v>44223</v>
      </c>
      <c r="AM3405" s="29">
        <v>240839</v>
      </c>
      <c r="AN3405" s="29" t="s">
        <v>76</v>
      </c>
      <c r="AO3405" s="29">
        <v>192</v>
      </c>
      <c r="AP3405" s="29">
        <v>3.06</v>
      </c>
      <c r="AQ3405" s="29" t="s">
        <v>8</v>
      </c>
      <c r="AR3405" s="39">
        <v>43246</v>
      </c>
      <c r="AS3405" s="29">
        <v>143826</v>
      </c>
      <c r="AT3405" s="29" t="s">
        <v>84</v>
      </c>
      <c r="AU3405" s="29">
        <v>126</v>
      </c>
      <c r="AV3405" s="29">
        <v>0.9</v>
      </c>
      <c r="AW3405" s="42">
        <v>37512</v>
      </c>
      <c r="AX3405" s="43">
        <v>5936898</v>
      </c>
      <c r="AY3405" s="43">
        <v>985139</v>
      </c>
      <c r="AZ3405" s="44" t="s">
        <v>6211</v>
      </c>
    </row>
    <row r="3406" spans="1:52" ht="12.75" customHeight="1" x14ac:dyDescent="0.2">
      <c r="A3406" s="27">
        <v>112196</v>
      </c>
      <c r="B3406" s="28" t="s">
        <v>13688</v>
      </c>
      <c r="C3406" s="29" t="s">
        <v>56</v>
      </c>
      <c r="D3406" s="30" t="s">
        <v>13689</v>
      </c>
      <c r="E3406" s="30" t="s">
        <v>13689</v>
      </c>
      <c r="F3406" s="31">
        <v>2001</v>
      </c>
      <c r="G3406" s="31" t="s">
        <v>69</v>
      </c>
      <c r="H3406" s="30" t="s">
        <v>70</v>
      </c>
      <c r="I3406" s="60">
        <v>1</v>
      </c>
      <c r="J3406" s="60"/>
      <c r="K3406" s="32">
        <v>1</v>
      </c>
      <c r="L3406" s="33">
        <v>74</v>
      </c>
      <c r="M3406" s="31" t="s">
        <v>60</v>
      </c>
      <c r="X3406" s="37" t="s">
        <v>13690</v>
      </c>
      <c r="Y3406" s="38" t="s">
        <v>13691</v>
      </c>
      <c r="AA3406" s="39">
        <v>38233</v>
      </c>
      <c r="AB3406" s="39">
        <v>2958465</v>
      </c>
      <c r="AC3406" s="38" t="s">
        <v>210</v>
      </c>
      <c r="AD3406" s="29">
        <v>100</v>
      </c>
      <c r="AE3406" s="29">
        <v>99</v>
      </c>
      <c r="AF3406" s="40">
        <v>12</v>
      </c>
      <c r="AG3406" s="41" t="s">
        <v>64</v>
      </c>
      <c r="AJ3406" s="38" t="s">
        <v>817</v>
      </c>
      <c r="AK3406" s="29" t="s">
        <v>6</v>
      </c>
      <c r="AL3406" s="39">
        <v>44024</v>
      </c>
      <c r="AM3406" s="29">
        <v>285250</v>
      </c>
      <c r="AN3406" s="29" t="s">
        <v>76</v>
      </c>
      <c r="AO3406" s="29">
        <v>24</v>
      </c>
      <c r="AP3406" s="29">
        <v>2.31</v>
      </c>
      <c r="AQ3406" s="29" t="s">
        <v>75</v>
      </c>
      <c r="AR3406" s="39">
        <v>44256</v>
      </c>
      <c r="AS3406" s="29">
        <v>55008</v>
      </c>
      <c r="AT3406" s="29" t="s">
        <v>74</v>
      </c>
      <c r="AU3406" s="29">
        <v>39</v>
      </c>
      <c r="AV3406" s="29">
        <v>1.68</v>
      </c>
      <c r="AW3406" s="42">
        <v>37504</v>
      </c>
      <c r="AX3406" s="43">
        <v>97509</v>
      </c>
      <c r="AY3406" s="43">
        <v>18757</v>
      </c>
      <c r="AZ3406" s="44" t="s">
        <v>299</v>
      </c>
    </row>
    <row r="3407" spans="1:52" ht="12.75" customHeight="1" x14ac:dyDescent="0.2">
      <c r="A3407" s="27">
        <v>112200</v>
      </c>
      <c r="B3407" s="28" t="s">
        <v>13692</v>
      </c>
      <c r="C3407" s="29" t="s">
        <v>56</v>
      </c>
      <c r="D3407" s="30" t="s">
        <v>13693</v>
      </c>
      <c r="E3407" s="30" t="s">
        <v>13694</v>
      </c>
      <c r="F3407" s="31">
        <v>2002</v>
      </c>
      <c r="G3407" s="31" t="s">
        <v>102</v>
      </c>
      <c r="H3407" s="30" t="s">
        <v>952</v>
      </c>
      <c r="I3407" s="60">
        <v>1</v>
      </c>
      <c r="J3407" s="60"/>
      <c r="K3407" s="32">
        <v>1</v>
      </c>
      <c r="L3407" s="33">
        <v>122</v>
      </c>
      <c r="M3407" s="31" t="s">
        <v>91</v>
      </c>
      <c r="X3407" s="37" t="s">
        <v>13695</v>
      </c>
      <c r="Y3407" s="38" t="s">
        <v>13696</v>
      </c>
      <c r="Z3407" s="29" t="s">
        <v>96</v>
      </c>
      <c r="AA3407" s="39">
        <v>42431</v>
      </c>
      <c r="AB3407" s="39">
        <v>44256</v>
      </c>
      <c r="AC3407" s="38" t="s">
        <v>144</v>
      </c>
      <c r="AD3407" s="29">
        <v>100</v>
      </c>
      <c r="AE3407" s="29">
        <v>7</v>
      </c>
      <c r="AF3407" s="40">
        <v>6</v>
      </c>
      <c r="AG3407" s="41" t="s">
        <v>95</v>
      </c>
      <c r="AJ3407" s="38" t="s">
        <v>639</v>
      </c>
      <c r="AK3407" s="29" t="s">
        <v>7</v>
      </c>
      <c r="AL3407" s="39">
        <v>44129</v>
      </c>
      <c r="AM3407" s="29">
        <v>241500</v>
      </c>
      <c r="AN3407" s="29" t="s">
        <v>76</v>
      </c>
      <c r="AO3407" s="29">
        <v>178</v>
      </c>
      <c r="AP3407" s="29">
        <v>3.56</v>
      </c>
      <c r="AQ3407" s="29" t="s">
        <v>10</v>
      </c>
      <c r="AR3407" s="39">
        <v>44254</v>
      </c>
      <c r="AS3407" s="29">
        <v>231928</v>
      </c>
      <c r="AT3407" s="29" t="s">
        <v>503</v>
      </c>
      <c r="AU3407" s="29">
        <v>176</v>
      </c>
      <c r="AV3407" s="29">
        <v>1.47</v>
      </c>
      <c r="AW3407" s="42">
        <v>37505</v>
      </c>
      <c r="AX3407" s="43">
        <v>1073861</v>
      </c>
      <c r="AY3407" s="43">
        <v>179036</v>
      </c>
      <c r="AZ3407" s="44" t="s">
        <v>267</v>
      </c>
    </row>
    <row r="3408" spans="1:52" ht="12.75" customHeight="1" x14ac:dyDescent="0.2">
      <c r="A3408" s="27">
        <v>112232</v>
      </c>
      <c r="B3408" s="28" t="s">
        <v>13697</v>
      </c>
      <c r="C3408" s="29" t="s">
        <v>56</v>
      </c>
      <c r="D3408" s="30" t="s">
        <v>13698</v>
      </c>
      <c r="E3408" s="30" t="s">
        <v>13699</v>
      </c>
      <c r="F3408" s="31">
        <v>2002</v>
      </c>
      <c r="G3408" s="31" t="s">
        <v>102</v>
      </c>
      <c r="H3408" s="30" t="s">
        <v>59</v>
      </c>
      <c r="I3408" s="60">
        <v>1</v>
      </c>
      <c r="J3408" s="60"/>
      <c r="K3408" s="32">
        <v>1</v>
      </c>
      <c r="L3408" s="33">
        <v>104</v>
      </c>
      <c r="M3408" s="31" t="s">
        <v>91</v>
      </c>
      <c r="X3408" s="37" t="s">
        <v>10117</v>
      </c>
      <c r="Y3408" s="38" t="s">
        <v>13700</v>
      </c>
      <c r="AA3408" s="39">
        <v>37701</v>
      </c>
      <c r="AB3408" s="39">
        <v>46832</v>
      </c>
      <c r="AC3408" s="38" t="s">
        <v>12604</v>
      </c>
      <c r="AD3408" s="29">
        <v>100</v>
      </c>
      <c r="AE3408" s="29">
        <v>99</v>
      </c>
      <c r="AF3408" s="40">
        <v>9</v>
      </c>
      <c r="AJ3408" s="38" t="s">
        <v>639</v>
      </c>
      <c r="AK3408" s="29" t="s">
        <v>7</v>
      </c>
      <c r="AL3408" s="39">
        <v>43253</v>
      </c>
      <c r="AM3408" s="29">
        <v>240536</v>
      </c>
      <c r="AN3408" s="29" t="s">
        <v>76</v>
      </c>
      <c r="AO3408" s="29">
        <v>242</v>
      </c>
      <c r="AP3408" s="29">
        <v>3.68</v>
      </c>
      <c r="AQ3408" s="29" t="s">
        <v>10</v>
      </c>
      <c r="AR3408" s="39">
        <v>44050</v>
      </c>
      <c r="AS3408" s="29">
        <v>271004</v>
      </c>
      <c r="AT3408" s="29" t="s">
        <v>76</v>
      </c>
      <c r="AU3408" s="29">
        <v>9</v>
      </c>
      <c r="AV3408" s="29">
        <v>0.82</v>
      </c>
      <c r="AW3408" s="42">
        <v>37701</v>
      </c>
      <c r="AX3408" s="43">
        <v>1033347</v>
      </c>
      <c r="AY3408" s="43">
        <v>174242</v>
      </c>
      <c r="AZ3408" s="44" t="s">
        <v>7909</v>
      </c>
    </row>
    <row r="3409" spans="1:52" ht="12.75" customHeight="1" x14ac:dyDescent="0.2">
      <c r="A3409" s="27">
        <v>112233</v>
      </c>
      <c r="B3409" s="28" t="s">
        <v>13701</v>
      </c>
      <c r="C3409" s="29" t="s">
        <v>56</v>
      </c>
      <c r="D3409" s="30" t="s">
        <v>13702</v>
      </c>
      <c r="E3409" s="30" t="s">
        <v>13703</v>
      </c>
      <c r="F3409" s="31">
        <v>2002</v>
      </c>
      <c r="G3409" s="31" t="s">
        <v>102</v>
      </c>
      <c r="H3409" s="30" t="s">
        <v>59</v>
      </c>
      <c r="I3409" s="60">
        <v>1</v>
      </c>
      <c r="J3409" s="60"/>
      <c r="K3409" s="32">
        <v>1</v>
      </c>
      <c r="L3409" s="33">
        <v>101</v>
      </c>
      <c r="M3409" s="31" t="s">
        <v>60</v>
      </c>
      <c r="X3409" s="37" t="s">
        <v>13704</v>
      </c>
      <c r="Y3409" s="38" t="s">
        <v>13705</v>
      </c>
      <c r="AA3409" s="39">
        <v>38140</v>
      </c>
      <c r="AB3409" s="39">
        <v>46534</v>
      </c>
      <c r="AC3409" s="38" t="s">
        <v>12604</v>
      </c>
      <c r="AD3409" s="29">
        <v>100</v>
      </c>
      <c r="AE3409" s="29">
        <v>99</v>
      </c>
      <c r="AF3409" s="40">
        <v>7</v>
      </c>
      <c r="AJ3409" s="38" t="s">
        <v>6988</v>
      </c>
      <c r="AK3409" s="29" t="s">
        <v>6</v>
      </c>
      <c r="AL3409" s="39">
        <v>44255</v>
      </c>
      <c r="AM3409" s="29">
        <v>281703</v>
      </c>
      <c r="AN3409" s="29" t="s">
        <v>76</v>
      </c>
      <c r="AO3409" s="29">
        <v>35</v>
      </c>
      <c r="AP3409" s="29">
        <v>3.29</v>
      </c>
      <c r="AQ3409" s="29" t="s">
        <v>10</v>
      </c>
      <c r="AR3409" s="39">
        <v>44058</v>
      </c>
      <c r="AS3409" s="29">
        <v>253515</v>
      </c>
      <c r="AT3409" s="29" t="s">
        <v>76</v>
      </c>
      <c r="AU3409" s="29">
        <v>50</v>
      </c>
      <c r="AV3409" s="29">
        <v>2.21</v>
      </c>
    </row>
    <row r="3410" spans="1:52" ht="12.75" customHeight="1" x14ac:dyDescent="0.2">
      <c r="A3410" s="27">
        <v>112279</v>
      </c>
      <c r="B3410" s="28" t="s">
        <v>13706</v>
      </c>
      <c r="C3410" s="29" t="s">
        <v>56</v>
      </c>
      <c r="D3410" s="30" t="s">
        <v>13707</v>
      </c>
      <c r="E3410" s="30" t="s">
        <v>13707</v>
      </c>
      <c r="F3410" s="31">
        <v>2003</v>
      </c>
      <c r="G3410" s="31" t="s">
        <v>102</v>
      </c>
      <c r="H3410" s="30" t="s">
        <v>108</v>
      </c>
      <c r="I3410" s="60">
        <v>1</v>
      </c>
      <c r="J3410" s="60"/>
      <c r="K3410" s="32">
        <v>1</v>
      </c>
      <c r="L3410" s="33">
        <v>117</v>
      </c>
      <c r="M3410" s="31" t="s">
        <v>91</v>
      </c>
      <c r="X3410" s="37" t="s">
        <v>1553</v>
      </c>
      <c r="Y3410" s="38" t="s">
        <v>13708</v>
      </c>
      <c r="Z3410" s="29" t="s">
        <v>96</v>
      </c>
      <c r="AA3410" s="39">
        <v>42861</v>
      </c>
      <c r="AB3410" s="39">
        <v>43960</v>
      </c>
      <c r="AC3410" s="38" t="s">
        <v>7604</v>
      </c>
      <c r="AD3410" s="29">
        <v>100</v>
      </c>
      <c r="AE3410" s="29">
        <v>4</v>
      </c>
      <c r="AF3410" s="40">
        <v>4</v>
      </c>
      <c r="AK3410" s="29" t="s">
        <v>6</v>
      </c>
      <c r="AL3410" s="39">
        <v>43929</v>
      </c>
      <c r="AM3410" s="29">
        <v>230530</v>
      </c>
      <c r="AN3410" s="29" t="s">
        <v>503</v>
      </c>
      <c r="AO3410" s="29">
        <v>775</v>
      </c>
      <c r="AP3410" s="29">
        <v>4.45</v>
      </c>
      <c r="AQ3410" s="29" t="s">
        <v>2055</v>
      </c>
      <c r="AR3410" s="39">
        <v>44157</v>
      </c>
      <c r="AS3410" s="29">
        <v>135000</v>
      </c>
      <c r="AT3410" s="29" t="s">
        <v>85</v>
      </c>
      <c r="AU3410" s="29">
        <v>110</v>
      </c>
      <c r="AV3410" s="29">
        <v>0.56999999999999995</v>
      </c>
      <c r="AW3410" s="42">
        <v>38176</v>
      </c>
      <c r="AX3410" s="43">
        <v>2242175</v>
      </c>
      <c r="AY3410" s="43">
        <v>392842</v>
      </c>
      <c r="AZ3410" s="44" t="s">
        <v>7909</v>
      </c>
    </row>
    <row r="3411" spans="1:52" ht="12.75" customHeight="1" x14ac:dyDescent="0.2">
      <c r="A3411" s="27">
        <v>112298</v>
      </c>
      <c r="B3411" s="28" t="s">
        <v>13709</v>
      </c>
      <c r="C3411" s="29" t="s">
        <v>56</v>
      </c>
      <c r="D3411" s="30" t="s">
        <v>13710</v>
      </c>
      <c r="E3411" s="30" t="s">
        <v>13710</v>
      </c>
      <c r="F3411" s="31">
        <v>2000</v>
      </c>
      <c r="G3411" s="31" t="s">
        <v>2051</v>
      </c>
      <c r="H3411" s="30" t="s">
        <v>70</v>
      </c>
      <c r="I3411" s="60">
        <v>1</v>
      </c>
      <c r="J3411" s="60"/>
      <c r="K3411" s="32">
        <v>1</v>
      </c>
      <c r="L3411" s="33">
        <v>95</v>
      </c>
      <c r="M3411" s="31" t="s">
        <v>60</v>
      </c>
      <c r="X3411" s="37" t="s">
        <v>13711</v>
      </c>
      <c r="Y3411" s="38" t="s">
        <v>13712</v>
      </c>
      <c r="Z3411" s="29" t="s">
        <v>96</v>
      </c>
      <c r="AA3411" s="39">
        <v>43663</v>
      </c>
      <c r="AB3411" s="39">
        <v>43981</v>
      </c>
      <c r="AC3411" s="38" t="s">
        <v>2310</v>
      </c>
      <c r="AD3411" s="29">
        <v>100</v>
      </c>
      <c r="AE3411" s="29">
        <v>11</v>
      </c>
      <c r="AF3411" s="40">
        <v>3</v>
      </c>
      <c r="AG3411" s="41" t="s">
        <v>95</v>
      </c>
      <c r="AK3411" s="29" t="s">
        <v>7</v>
      </c>
      <c r="AL3411" s="39">
        <v>43976</v>
      </c>
      <c r="AM3411" s="29">
        <v>272920</v>
      </c>
      <c r="AN3411" s="29" t="s">
        <v>76</v>
      </c>
      <c r="AO3411" s="29">
        <v>42</v>
      </c>
      <c r="AP3411" s="29">
        <v>3.63</v>
      </c>
      <c r="AQ3411" s="29" t="s">
        <v>10</v>
      </c>
      <c r="AR3411" s="39">
        <v>43973</v>
      </c>
      <c r="AS3411" s="29">
        <v>271442</v>
      </c>
      <c r="AT3411" s="29" t="s">
        <v>76</v>
      </c>
      <c r="AU3411" s="29">
        <v>14</v>
      </c>
      <c r="AV3411" s="29">
        <v>1.01</v>
      </c>
      <c r="AW3411" s="42">
        <v>37659</v>
      </c>
      <c r="AX3411" s="43">
        <v>2581</v>
      </c>
      <c r="AY3411" s="43">
        <v>492</v>
      </c>
      <c r="AZ3411" s="44" t="s">
        <v>2533</v>
      </c>
    </row>
    <row r="3412" spans="1:52" ht="12.75" customHeight="1" x14ac:dyDescent="0.2">
      <c r="A3412" s="27">
        <v>112299</v>
      </c>
      <c r="B3412" s="28" t="s">
        <v>13713</v>
      </c>
      <c r="C3412" s="29" t="s">
        <v>56</v>
      </c>
      <c r="D3412" s="30" t="s">
        <v>13714</v>
      </c>
      <c r="E3412" s="30" t="s">
        <v>13715</v>
      </c>
      <c r="F3412" s="31">
        <v>2002</v>
      </c>
      <c r="G3412" s="31" t="s">
        <v>102</v>
      </c>
      <c r="H3412" s="30" t="s">
        <v>70</v>
      </c>
      <c r="I3412" s="60">
        <v>1</v>
      </c>
      <c r="J3412" s="60"/>
      <c r="K3412" s="32">
        <v>1</v>
      </c>
      <c r="L3412" s="33">
        <v>99</v>
      </c>
      <c r="M3412" s="31" t="s">
        <v>91</v>
      </c>
      <c r="X3412" s="37" t="s">
        <v>12365</v>
      </c>
      <c r="Y3412" s="38" t="s">
        <v>13716</v>
      </c>
      <c r="AA3412" s="39">
        <v>42472</v>
      </c>
      <c r="AB3412" s="39">
        <v>44297</v>
      </c>
      <c r="AC3412" s="38" t="s">
        <v>144</v>
      </c>
      <c r="AD3412" s="29">
        <v>100</v>
      </c>
      <c r="AE3412" s="29">
        <v>7</v>
      </c>
      <c r="AF3412" s="40">
        <v>1</v>
      </c>
      <c r="AG3412" s="41" t="s">
        <v>95</v>
      </c>
      <c r="AJ3412" s="38" t="s">
        <v>13717</v>
      </c>
      <c r="AK3412" s="29" t="s">
        <v>5</v>
      </c>
      <c r="AL3412" s="39">
        <v>42456</v>
      </c>
      <c r="AM3412" s="29">
        <v>140627</v>
      </c>
      <c r="AN3412" s="29" t="s">
        <v>84</v>
      </c>
      <c r="AO3412" s="29">
        <v>747</v>
      </c>
      <c r="AP3412" s="29">
        <v>6.64</v>
      </c>
      <c r="AQ3412" s="29" t="s">
        <v>8</v>
      </c>
      <c r="AR3412" s="39">
        <v>44239</v>
      </c>
      <c r="AS3412" s="29">
        <v>175148</v>
      </c>
      <c r="AT3412" s="29" t="s">
        <v>126</v>
      </c>
      <c r="AU3412" s="29">
        <v>53</v>
      </c>
      <c r="AV3412" s="29">
        <v>0.28999999999999998</v>
      </c>
      <c r="AW3412" s="42">
        <v>37533</v>
      </c>
      <c r="AX3412" s="43">
        <v>1000689</v>
      </c>
      <c r="AY3412" s="43">
        <v>172408</v>
      </c>
      <c r="AZ3412" s="44" t="s">
        <v>267</v>
      </c>
    </row>
    <row r="3413" spans="1:52" ht="12.75" customHeight="1" x14ac:dyDescent="0.2">
      <c r="A3413" s="27">
        <v>112336</v>
      </c>
      <c r="B3413" s="28" t="s">
        <v>13718</v>
      </c>
      <c r="C3413" s="29" t="s">
        <v>56</v>
      </c>
      <c r="D3413" s="30" t="s">
        <v>13719</v>
      </c>
      <c r="E3413" s="30" t="s">
        <v>13719</v>
      </c>
      <c r="F3413" s="31">
        <v>2002</v>
      </c>
      <c r="G3413" s="31" t="s">
        <v>102</v>
      </c>
      <c r="H3413" s="30" t="s">
        <v>1013</v>
      </c>
      <c r="I3413" s="60">
        <v>1</v>
      </c>
      <c r="J3413" s="60"/>
      <c r="K3413" s="32">
        <v>1</v>
      </c>
      <c r="L3413" s="33">
        <v>119</v>
      </c>
      <c r="M3413" s="31" t="s">
        <v>527</v>
      </c>
      <c r="X3413" s="37" t="s">
        <v>13720</v>
      </c>
      <c r="Y3413" s="38" t="s">
        <v>13721</v>
      </c>
      <c r="AA3413" s="39">
        <v>43925</v>
      </c>
      <c r="AB3413" s="39">
        <v>45750</v>
      </c>
      <c r="AC3413" s="38" t="s">
        <v>94</v>
      </c>
      <c r="AD3413" s="29">
        <v>100</v>
      </c>
      <c r="AE3413" s="29">
        <v>5</v>
      </c>
      <c r="AF3413" s="40">
        <v>1</v>
      </c>
      <c r="AG3413" s="41" t="s">
        <v>95</v>
      </c>
      <c r="AJ3413" s="38" t="s">
        <v>608</v>
      </c>
      <c r="AK3413" s="29" t="s">
        <v>7</v>
      </c>
      <c r="AL3413" s="39">
        <v>44142</v>
      </c>
      <c r="AM3413" s="29">
        <v>212524</v>
      </c>
      <c r="AN3413" s="29" t="s">
        <v>113</v>
      </c>
      <c r="AO3413" s="29">
        <v>925</v>
      </c>
      <c r="AP3413" s="29">
        <v>3.71</v>
      </c>
      <c r="AQ3413" s="29" t="s">
        <v>10</v>
      </c>
      <c r="AR3413" s="39">
        <v>43924</v>
      </c>
      <c r="AS3413" s="29">
        <v>90116</v>
      </c>
      <c r="AT3413" s="29" t="s">
        <v>74</v>
      </c>
      <c r="AU3413" s="29">
        <v>106</v>
      </c>
      <c r="AV3413" s="29">
        <v>1.1599999999999999</v>
      </c>
      <c r="AW3413" s="42">
        <v>37575</v>
      </c>
      <c r="AX3413" s="43">
        <v>4445647</v>
      </c>
      <c r="AY3413" s="43">
        <v>727444</v>
      </c>
      <c r="AZ3413" s="44" t="s">
        <v>6211</v>
      </c>
    </row>
    <row r="3414" spans="1:52" ht="12.75" customHeight="1" x14ac:dyDescent="0.2">
      <c r="A3414" s="27">
        <v>112369</v>
      </c>
      <c r="B3414" s="28" t="s">
        <v>13722</v>
      </c>
      <c r="C3414" s="29" t="s">
        <v>4748</v>
      </c>
      <c r="D3414" s="30" t="s">
        <v>13723</v>
      </c>
      <c r="E3414" s="30" t="s">
        <v>13723</v>
      </c>
      <c r="F3414" s="31">
        <v>2001</v>
      </c>
      <c r="G3414" s="31" t="s">
        <v>102</v>
      </c>
      <c r="H3414" s="30" t="s">
        <v>725</v>
      </c>
      <c r="I3414" s="60">
        <v>1</v>
      </c>
      <c r="J3414" s="60"/>
      <c r="K3414" s="32">
        <v>1</v>
      </c>
      <c r="L3414" s="33">
        <v>95</v>
      </c>
      <c r="M3414" s="31" t="s">
        <v>109</v>
      </c>
      <c r="X3414" s="37" t="s">
        <v>13724</v>
      </c>
      <c r="Y3414" s="38" t="s">
        <v>13725</v>
      </c>
      <c r="AA3414" s="39">
        <v>43983</v>
      </c>
      <c r="AB3414" s="39">
        <v>45808</v>
      </c>
      <c r="AC3414" s="38" t="s">
        <v>94</v>
      </c>
      <c r="AD3414" s="29">
        <v>100</v>
      </c>
      <c r="AE3414" s="29">
        <v>5</v>
      </c>
      <c r="AF3414" s="40">
        <v>2</v>
      </c>
      <c r="AG3414" s="41" t="s">
        <v>95</v>
      </c>
      <c r="AJ3414" s="38" t="s">
        <v>11815</v>
      </c>
      <c r="AK3414" s="29" t="s">
        <v>6</v>
      </c>
      <c r="AL3414" s="39">
        <v>44106</v>
      </c>
      <c r="AM3414" s="29">
        <v>243646</v>
      </c>
      <c r="AN3414" s="29" t="s">
        <v>76</v>
      </c>
      <c r="AO3414" s="29">
        <v>183</v>
      </c>
      <c r="AP3414" s="29">
        <v>3.57</v>
      </c>
      <c r="AQ3414" s="29" t="s">
        <v>9</v>
      </c>
      <c r="AR3414" s="39">
        <v>44212</v>
      </c>
      <c r="AS3414" s="29">
        <v>230150</v>
      </c>
      <c r="AT3414" s="29" t="s">
        <v>503</v>
      </c>
      <c r="AU3414" s="29">
        <v>42</v>
      </c>
      <c r="AV3414" s="29">
        <v>0.27</v>
      </c>
    </row>
    <row r="3415" spans="1:52" ht="12.75" customHeight="1" x14ac:dyDescent="0.2">
      <c r="A3415" s="27">
        <v>112501</v>
      </c>
      <c r="B3415" s="28" t="s">
        <v>13726</v>
      </c>
      <c r="C3415" s="29" t="s">
        <v>56</v>
      </c>
      <c r="D3415" s="30" t="s">
        <v>13727</v>
      </c>
      <c r="E3415" s="30" t="s">
        <v>13727</v>
      </c>
      <c r="F3415" s="31">
        <v>2002</v>
      </c>
      <c r="G3415" s="31" t="s">
        <v>69</v>
      </c>
      <c r="H3415" s="30" t="s">
        <v>108</v>
      </c>
      <c r="I3415" s="60">
        <v>1</v>
      </c>
      <c r="J3415" s="60"/>
      <c r="K3415" s="32">
        <v>1</v>
      </c>
      <c r="L3415" s="33">
        <v>109</v>
      </c>
      <c r="M3415" s="31" t="s">
        <v>8265</v>
      </c>
      <c r="X3415" s="37" t="s">
        <v>9971</v>
      </c>
      <c r="Y3415" s="38" t="s">
        <v>13728</v>
      </c>
      <c r="AA3415" s="39">
        <v>43586</v>
      </c>
      <c r="AB3415" s="39">
        <v>44681</v>
      </c>
      <c r="AC3415" s="38" t="s">
        <v>4620</v>
      </c>
      <c r="AD3415" s="29">
        <v>100</v>
      </c>
      <c r="AE3415" s="29">
        <v>3</v>
      </c>
      <c r="AF3415" s="40">
        <v>2</v>
      </c>
      <c r="AJ3415" s="38" t="s">
        <v>320</v>
      </c>
      <c r="AK3415" s="29" t="s">
        <v>7</v>
      </c>
      <c r="AL3415" s="39">
        <v>44185</v>
      </c>
      <c r="AM3415" s="29">
        <v>213119</v>
      </c>
      <c r="AN3415" s="29" t="s">
        <v>113</v>
      </c>
      <c r="AO3415" s="29">
        <v>648</v>
      </c>
      <c r="AP3415" s="29">
        <v>2.83</v>
      </c>
      <c r="AW3415" s="42">
        <v>37540</v>
      </c>
      <c r="AX3415" s="43">
        <v>26197231</v>
      </c>
      <c r="AY3415" s="43">
        <v>4570902</v>
      </c>
      <c r="AZ3415" s="44" t="s">
        <v>299</v>
      </c>
    </row>
    <row r="3416" spans="1:52" ht="12.75" customHeight="1" x14ac:dyDescent="0.2">
      <c r="A3416" s="27">
        <v>112515</v>
      </c>
      <c r="B3416" s="28" t="s">
        <v>13229</v>
      </c>
      <c r="C3416" s="29" t="s">
        <v>185</v>
      </c>
      <c r="D3416" s="30" t="s">
        <v>13729</v>
      </c>
      <c r="E3416" s="30" t="s">
        <v>13730</v>
      </c>
      <c r="F3416" s="31">
        <v>2002</v>
      </c>
      <c r="G3416" s="31" t="s">
        <v>102</v>
      </c>
      <c r="H3416" s="30" t="s">
        <v>70</v>
      </c>
      <c r="I3416" s="59"/>
      <c r="J3416" s="59">
        <f>K3416*L3416</f>
        <v>1320</v>
      </c>
      <c r="K3416" s="32">
        <v>22</v>
      </c>
      <c r="L3416" s="33">
        <v>60</v>
      </c>
      <c r="M3416" s="31" t="s">
        <v>109</v>
      </c>
      <c r="X3416" s="37" t="s">
        <v>13519</v>
      </c>
      <c r="Y3416" s="38" t="s">
        <v>13520</v>
      </c>
      <c r="AA3416" s="39">
        <v>44075</v>
      </c>
      <c r="AB3416" s="39">
        <v>45900</v>
      </c>
      <c r="AC3416" s="38" t="s">
        <v>144</v>
      </c>
      <c r="AD3416" s="29">
        <v>100</v>
      </c>
      <c r="AE3416" s="29">
        <v>7</v>
      </c>
      <c r="AF3416" s="40">
        <v>1</v>
      </c>
      <c r="AG3416" s="41" t="s">
        <v>95</v>
      </c>
      <c r="AJ3416" s="38" t="s">
        <v>7110</v>
      </c>
      <c r="AK3416" s="29" t="s">
        <v>6</v>
      </c>
      <c r="AL3416" s="39">
        <v>44125</v>
      </c>
      <c r="AM3416" s="29">
        <v>83438</v>
      </c>
      <c r="AN3416" s="29" t="s">
        <v>74</v>
      </c>
      <c r="AO3416" s="29">
        <v>230</v>
      </c>
      <c r="AP3416" s="29">
        <v>3.92</v>
      </c>
      <c r="AQ3416" s="29" t="s">
        <v>8</v>
      </c>
      <c r="AR3416" s="39">
        <v>44036</v>
      </c>
      <c r="AS3416" s="29">
        <v>253054</v>
      </c>
      <c r="AT3416" s="29" t="s">
        <v>76</v>
      </c>
      <c r="AU3416" s="29">
        <v>74</v>
      </c>
      <c r="AV3416" s="29">
        <v>2.5299999999999998</v>
      </c>
    </row>
    <row r="3417" spans="1:52" ht="12.75" customHeight="1" x14ac:dyDescent="0.2">
      <c r="A3417" s="27">
        <v>112545</v>
      </c>
      <c r="B3417" s="28" t="s">
        <v>13731</v>
      </c>
      <c r="C3417" s="29" t="s">
        <v>56</v>
      </c>
      <c r="D3417" s="30" t="s">
        <v>13732</v>
      </c>
      <c r="E3417" s="30" t="s">
        <v>13732</v>
      </c>
      <c r="F3417" s="31">
        <v>2002</v>
      </c>
      <c r="G3417" s="31" t="s">
        <v>102</v>
      </c>
      <c r="H3417" s="30" t="s">
        <v>70</v>
      </c>
      <c r="I3417" s="60">
        <v>1</v>
      </c>
      <c r="J3417" s="60"/>
      <c r="K3417" s="32">
        <v>1</v>
      </c>
      <c r="L3417" s="33">
        <v>108</v>
      </c>
      <c r="M3417" s="31" t="s">
        <v>60</v>
      </c>
      <c r="X3417" s="37" t="s">
        <v>13282</v>
      </c>
      <c r="Y3417" s="38" t="s">
        <v>13733</v>
      </c>
      <c r="AA3417" s="39">
        <v>38291</v>
      </c>
      <c r="AB3417" s="39">
        <v>44865</v>
      </c>
      <c r="AC3417" s="38" t="s">
        <v>210</v>
      </c>
      <c r="AD3417" s="29">
        <v>100</v>
      </c>
      <c r="AE3417" s="29">
        <v>99</v>
      </c>
      <c r="AF3417" s="40">
        <v>7</v>
      </c>
      <c r="AJ3417" s="38" t="s">
        <v>6988</v>
      </c>
      <c r="AK3417" s="29" t="s">
        <v>6</v>
      </c>
      <c r="AL3417" s="39">
        <v>44205</v>
      </c>
      <c r="AM3417" s="29">
        <v>263511</v>
      </c>
      <c r="AN3417" s="29" t="s">
        <v>76</v>
      </c>
      <c r="AO3417" s="29">
        <v>61</v>
      </c>
      <c r="AP3417" s="29">
        <v>3.51</v>
      </c>
      <c r="AQ3417" s="29" t="s">
        <v>10</v>
      </c>
      <c r="AR3417" s="39">
        <v>44002</v>
      </c>
      <c r="AS3417" s="29">
        <v>251620</v>
      </c>
      <c r="AT3417" s="29" t="s">
        <v>76</v>
      </c>
      <c r="AU3417" s="29">
        <v>45</v>
      </c>
      <c r="AV3417" s="29">
        <v>1.39</v>
      </c>
      <c r="AW3417" s="42">
        <v>37560</v>
      </c>
      <c r="AX3417" s="43">
        <v>1415222</v>
      </c>
      <c r="AY3417" s="43">
        <v>239830</v>
      </c>
      <c r="AZ3417" s="44" t="s">
        <v>299</v>
      </c>
    </row>
    <row r="3418" spans="1:52" ht="12.75" customHeight="1" x14ac:dyDescent="0.2">
      <c r="A3418" s="27">
        <v>112565</v>
      </c>
      <c r="B3418" s="28" t="s">
        <v>13734</v>
      </c>
      <c r="C3418" s="29" t="s">
        <v>56</v>
      </c>
      <c r="D3418" s="30" t="s">
        <v>13735</v>
      </c>
      <c r="E3418" s="30" t="s">
        <v>13735</v>
      </c>
      <c r="F3418" s="31">
        <v>2002</v>
      </c>
      <c r="G3418" s="31" t="s">
        <v>69</v>
      </c>
      <c r="H3418" s="30" t="s">
        <v>70</v>
      </c>
      <c r="I3418" s="60">
        <v>1</v>
      </c>
      <c r="J3418" s="60"/>
      <c r="K3418" s="32">
        <v>1</v>
      </c>
      <c r="L3418" s="33">
        <v>101</v>
      </c>
      <c r="M3418" s="31" t="s">
        <v>91</v>
      </c>
      <c r="X3418" s="37" t="s">
        <v>11175</v>
      </c>
      <c r="Y3418" s="38" t="s">
        <v>13736</v>
      </c>
      <c r="AA3418" s="39">
        <v>40324</v>
      </c>
      <c r="AB3418" s="39">
        <v>2958465</v>
      </c>
      <c r="AC3418" s="38" t="s">
        <v>1103</v>
      </c>
      <c r="AD3418" s="29">
        <v>100</v>
      </c>
      <c r="AE3418" s="29">
        <v>99</v>
      </c>
      <c r="AF3418" s="40">
        <v>6</v>
      </c>
      <c r="AG3418" s="41" t="s">
        <v>64</v>
      </c>
      <c r="AJ3418" s="38" t="s">
        <v>657</v>
      </c>
      <c r="AK3418" s="29" t="s">
        <v>7</v>
      </c>
      <c r="AL3418" s="39">
        <v>43564</v>
      </c>
      <c r="AM3418" s="29">
        <v>243331</v>
      </c>
      <c r="AN3418" s="29" t="s">
        <v>76</v>
      </c>
      <c r="AO3418" s="29">
        <v>129</v>
      </c>
      <c r="AP3418" s="29">
        <v>2.83</v>
      </c>
      <c r="AQ3418" s="29" t="s">
        <v>75</v>
      </c>
      <c r="AR3418" s="39">
        <v>44240</v>
      </c>
      <c r="AS3418" s="29">
        <v>60012</v>
      </c>
      <c r="AT3418" s="29" t="s">
        <v>74</v>
      </c>
      <c r="AU3418" s="29">
        <v>32</v>
      </c>
      <c r="AV3418" s="29">
        <v>1.18</v>
      </c>
      <c r="AW3418" s="42">
        <v>37722</v>
      </c>
      <c r="AX3418" s="43">
        <v>1026052</v>
      </c>
      <c r="AY3418" s="43">
        <v>174550</v>
      </c>
      <c r="AZ3418" s="44" t="s">
        <v>299</v>
      </c>
    </row>
    <row r="3419" spans="1:52" ht="12.75" customHeight="1" x14ac:dyDescent="0.2">
      <c r="A3419" s="27">
        <v>112672</v>
      </c>
      <c r="B3419" s="28" t="s">
        <v>13737</v>
      </c>
      <c r="C3419" s="29" t="s">
        <v>56</v>
      </c>
      <c r="D3419" s="30" t="s">
        <v>13738</v>
      </c>
      <c r="E3419" s="30" t="s">
        <v>13738</v>
      </c>
      <c r="F3419" s="31">
        <v>2002</v>
      </c>
      <c r="G3419" s="31" t="s">
        <v>102</v>
      </c>
      <c r="H3419" s="30" t="s">
        <v>952</v>
      </c>
      <c r="I3419" s="60">
        <v>1</v>
      </c>
      <c r="J3419" s="60"/>
      <c r="K3419" s="32">
        <v>1</v>
      </c>
      <c r="L3419" s="33">
        <v>115</v>
      </c>
      <c r="M3419" s="31" t="s">
        <v>91</v>
      </c>
      <c r="X3419" s="37" t="s">
        <v>12335</v>
      </c>
      <c r="Y3419" s="38" t="s">
        <v>13739</v>
      </c>
      <c r="AA3419" s="39">
        <v>43937</v>
      </c>
      <c r="AB3419" s="39">
        <v>45762</v>
      </c>
      <c r="AC3419" s="38" t="s">
        <v>94</v>
      </c>
      <c r="AD3419" s="29">
        <v>100</v>
      </c>
      <c r="AE3419" s="29">
        <v>5</v>
      </c>
      <c r="AF3419" s="40">
        <v>0</v>
      </c>
      <c r="AG3419" s="41" t="s">
        <v>95</v>
      </c>
      <c r="AJ3419" s="38" t="s">
        <v>112</v>
      </c>
      <c r="AK3419" s="29" t="s">
        <v>7</v>
      </c>
      <c r="AL3419" s="39">
        <v>43893</v>
      </c>
      <c r="AM3419" s="29">
        <v>245752</v>
      </c>
      <c r="AN3419" s="29" t="s">
        <v>76</v>
      </c>
      <c r="AO3419" s="29">
        <v>143</v>
      </c>
      <c r="AP3419" s="29">
        <v>4.01</v>
      </c>
      <c r="AQ3419" s="29" t="s">
        <v>10</v>
      </c>
      <c r="AR3419" s="39">
        <v>43932</v>
      </c>
      <c r="AS3419" s="29">
        <v>231210</v>
      </c>
      <c r="AT3419" s="29" t="s">
        <v>503</v>
      </c>
      <c r="AU3419" s="29">
        <v>304</v>
      </c>
      <c r="AV3419" s="29">
        <v>1.97</v>
      </c>
      <c r="AW3419" s="42">
        <v>37554</v>
      </c>
      <c r="AX3419" s="43">
        <v>9304189</v>
      </c>
      <c r="AY3419" s="43">
        <v>1508468</v>
      </c>
      <c r="AZ3419" s="44" t="s">
        <v>6211</v>
      </c>
    </row>
    <row r="3420" spans="1:52" ht="12.75" customHeight="1" x14ac:dyDescent="0.2">
      <c r="A3420" s="27">
        <v>112673</v>
      </c>
      <c r="B3420" s="28" t="s">
        <v>13740</v>
      </c>
      <c r="C3420" s="29" t="s">
        <v>56</v>
      </c>
      <c r="D3420" s="30" t="s">
        <v>13741</v>
      </c>
      <c r="E3420" s="30" t="s">
        <v>13741</v>
      </c>
      <c r="F3420" s="31">
        <v>2002</v>
      </c>
      <c r="G3420" s="31" t="s">
        <v>69</v>
      </c>
      <c r="H3420" s="30" t="s">
        <v>70</v>
      </c>
      <c r="I3420" s="60">
        <v>1</v>
      </c>
      <c r="J3420" s="60"/>
      <c r="K3420" s="32">
        <v>1</v>
      </c>
      <c r="L3420" s="33">
        <v>105</v>
      </c>
      <c r="M3420" s="31" t="s">
        <v>91</v>
      </c>
      <c r="X3420" s="37" t="s">
        <v>3497</v>
      </c>
      <c r="Y3420" s="38" t="s">
        <v>13742</v>
      </c>
      <c r="AA3420" s="39">
        <v>43102</v>
      </c>
      <c r="AB3420" s="39">
        <v>44927</v>
      </c>
      <c r="AC3420" s="38" t="s">
        <v>144</v>
      </c>
      <c r="AD3420" s="29">
        <v>100</v>
      </c>
      <c r="AE3420" s="29">
        <v>7</v>
      </c>
      <c r="AF3420" s="40">
        <v>5</v>
      </c>
      <c r="AG3420" s="41" t="s">
        <v>95</v>
      </c>
      <c r="AJ3420" s="38" t="s">
        <v>2463</v>
      </c>
      <c r="AK3420" s="29" t="s">
        <v>7</v>
      </c>
      <c r="AL3420" s="39">
        <v>44137</v>
      </c>
      <c r="AM3420" s="29">
        <v>164301</v>
      </c>
      <c r="AN3420" s="29" t="s">
        <v>84</v>
      </c>
      <c r="AO3420" s="29">
        <v>482</v>
      </c>
      <c r="AP3420" s="29">
        <v>3.34</v>
      </c>
      <c r="AQ3420" s="29" t="s">
        <v>75</v>
      </c>
      <c r="AR3420" s="39">
        <v>44166</v>
      </c>
      <c r="AS3420" s="29">
        <v>170331</v>
      </c>
      <c r="AT3420" s="29" t="s">
        <v>126</v>
      </c>
      <c r="AU3420" s="29">
        <v>206</v>
      </c>
      <c r="AV3420" s="29">
        <v>1.27</v>
      </c>
      <c r="AW3420" s="42">
        <v>37560</v>
      </c>
      <c r="AX3420" s="43">
        <v>4403433</v>
      </c>
      <c r="AY3420" s="43">
        <v>737551</v>
      </c>
      <c r="AZ3420" s="44" t="s">
        <v>267</v>
      </c>
    </row>
    <row r="3421" spans="1:52" ht="12.75" customHeight="1" x14ac:dyDescent="0.2">
      <c r="A3421" s="27">
        <v>112696</v>
      </c>
      <c r="B3421" s="28" t="s">
        <v>13743</v>
      </c>
      <c r="C3421" s="29" t="s">
        <v>56</v>
      </c>
      <c r="D3421" s="30" t="s">
        <v>13744</v>
      </c>
      <c r="E3421" s="30" t="s">
        <v>13744</v>
      </c>
      <c r="F3421" s="31">
        <v>2002</v>
      </c>
      <c r="G3421" s="31" t="s">
        <v>102</v>
      </c>
      <c r="H3421" s="30" t="s">
        <v>70</v>
      </c>
      <c r="I3421" s="60">
        <v>1</v>
      </c>
      <c r="J3421" s="60"/>
      <c r="K3421" s="32">
        <v>1</v>
      </c>
      <c r="L3421" s="33">
        <v>111</v>
      </c>
      <c r="M3421" s="31" t="s">
        <v>109</v>
      </c>
      <c r="X3421" s="37" t="s">
        <v>13745</v>
      </c>
      <c r="Y3421" s="38" t="s">
        <v>13746</v>
      </c>
      <c r="AA3421" s="39">
        <v>43831</v>
      </c>
      <c r="AB3421" s="39">
        <v>45657</v>
      </c>
      <c r="AC3421" s="38" t="s">
        <v>144</v>
      </c>
      <c r="AD3421" s="29">
        <v>100</v>
      </c>
      <c r="AE3421" s="29">
        <v>7</v>
      </c>
      <c r="AF3421" s="40">
        <v>2</v>
      </c>
      <c r="AG3421" s="41" t="s">
        <v>95</v>
      </c>
      <c r="AJ3421" s="38" t="s">
        <v>2595</v>
      </c>
      <c r="AK3421" s="29" t="s">
        <v>7</v>
      </c>
      <c r="AL3421" s="39">
        <v>44200</v>
      </c>
      <c r="AM3421" s="29">
        <v>244721</v>
      </c>
      <c r="AN3421" s="29" t="s">
        <v>76</v>
      </c>
      <c r="AO3421" s="29">
        <v>138</v>
      </c>
      <c r="AP3421" s="29">
        <v>2.79</v>
      </c>
      <c r="AQ3421" s="29" t="s">
        <v>10</v>
      </c>
      <c r="AR3421" s="39">
        <v>43979</v>
      </c>
      <c r="AS3421" s="29">
        <v>253000</v>
      </c>
      <c r="AT3421" s="29" t="s">
        <v>76</v>
      </c>
      <c r="AU3421" s="29">
        <v>34</v>
      </c>
      <c r="AV3421" s="29">
        <v>1.25</v>
      </c>
      <c r="AW3421" s="42">
        <v>37575</v>
      </c>
      <c r="AX3421" s="43">
        <v>930666</v>
      </c>
      <c r="AY3421" s="43">
        <v>153225</v>
      </c>
      <c r="AZ3421" s="44" t="s">
        <v>12632</v>
      </c>
    </row>
    <row r="3422" spans="1:52" ht="12.75" customHeight="1" x14ac:dyDescent="0.2">
      <c r="A3422" s="27">
        <v>112739</v>
      </c>
      <c r="B3422" s="28" t="s">
        <v>13747</v>
      </c>
      <c r="C3422" s="29" t="s">
        <v>56</v>
      </c>
      <c r="D3422" s="30" t="s">
        <v>13748</v>
      </c>
      <c r="E3422" s="30" t="s">
        <v>13748</v>
      </c>
      <c r="F3422" s="31">
        <v>2002</v>
      </c>
      <c r="G3422" s="31" t="s">
        <v>102</v>
      </c>
      <c r="H3422" s="30" t="s">
        <v>548</v>
      </c>
      <c r="I3422" s="60">
        <v>1</v>
      </c>
      <c r="J3422" s="60"/>
      <c r="K3422" s="32">
        <v>1</v>
      </c>
      <c r="L3422" s="33">
        <v>114</v>
      </c>
      <c r="M3422" s="31" t="s">
        <v>91</v>
      </c>
      <c r="X3422" s="37" t="s">
        <v>13749</v>
      </c>
      <c r="Y3422" s="38" t="s">
        <v>13750</v>
      </c>
      <c r="AA3422" s="39">
        <v>38299</v>
      </c>
      <c r="AB3422" s="39">
        <v>2958465</v>
      </c>
      <c r="AC3422" s="38" t="s">
        <v>210</v>
      </c>
      <c r="AD3422" s="29">
        <v>100</v>
      </c>
      <c r="AE3422" s="29">
        <v>99</v>
      </c>
      <c r="AF3422" s="40">
        <v>8</v>
      </c>
      <c r="AG3422" s="41" t="s">
        <v>64</v>
      </c>
      <c r="AJ3422" s="38" t="s">
        <v>216</v>
      </c>
      <c r="AK3422" s="29" t="s">
        <v>7</v>
      </c>
      <c r="AL3422" s="39">
        <v>43948</v>
      </c>
      <c r="AM3422" s="29">
        <v>245307</v>
      </c>
      <c r="AN3422" s="29" t="s">
        <v>76</v>
      </c>
      <c r="AO3422" s="29">
        <v>253</v>
      </c>
      <c r="AP3422" s="29">
        <v>5.32</v>
      </c>
      <c r="AQ3422" s="29" t="s">
        <v>95</v>
      </c>
      <c r="AR3422" s="39">
        <v>43719</v>
      </c>
      <c r="AS3422" s="29">
        <v>232723</v>
      </c>
      <c r="AT3422" s="29" t="s">
        <v>503</v>
      </c>
      <c r="AU3422" s="29">
        <v>117</v>
      </c>
      <c r="AV3422" s="29">
        <v>1.45</v>
      </c>
      <c r="AW3422" s="42">
        <v>37568</v>
      </c>
      <c r="AX3422" s="43">
        <v>5136854</v>
      </c>
      <c r="AY3422" s="43">
        <v>844241</v>
      </c>
      <c r="AZ3422" s="44" t="s">
        <v>299</v>
      </c>
    </row>
    <row r="3423" spans="1:52" ht="12.75" customHeight="1" x14ac:dyDescent="0.2">
      <c r="A3423" s="27">
        <v>112842</v>
      </c>
      <c r="B3423" s="28" t="s">
        <v>13751</v>
      </c>
      <c r="C3423" s="29" t="s">
        <v>56</v>
      </c>
      <c r="D3423" s="30" t="s">
        <v>13752</v>
      </c>
      <c r="E3423" s="30" t="s">
        <v>13753</v>
      </c>
      <c r="F3423" s="31">
        <v>2002</v>
      </c>
      <c r="G3423" s="31" t="s">
        <v>102</v>
      </c>
      <c r="H3423" s="30" t="s">
        <v>135</v>
      </c>
      <c r="I3423" s="60">
        <v>1</v>
      </c>
      <c r="J3423" s="60"/>
      <c r="K3423" s="32">
        <v>1</v>
      </c>
      <c r="L3423" s="33">
        <v>109</v>
      </c>
      <c r="M3423" s="31" t="s">
        <v>109</v>
      </c>
      <c r="X3423" s="37" t="s">
        <v>565</v>
      </c>
      <c r="Y3423" s="38" t="s">
        <v>13754</v>
      </c>
      <c r="AA3423" s="39">
        <v>42518</v>
      </c>
      <c r="AB3423" s="39">
        <v>44343</v>
      </c>
      <c r="AC3423" s="38" t="s">
        <v>144</v>
      </c>
      <c r="AD3423" s="29">
        <v>100</v>
      </c>
      <c r="AE3423" s="29">
        <v>7</v>
      </c>
      <c r="AF3423" s="40">
        <v>7</v>
      </c>
      <c r="AG3423" s="41" t="s">
        <v>95</v>
      </c>
      <c r="AJ3423" s="38" t="s">
        <v>2751</v>
      </c>
      <c r="AK3423" s="29" t="s">
        <v>5</v>
      </c>
      <c r="AL3423" s="39">
        <v>43959</v>
      </c>
      <c r="AM3423" s="29">
        <v>243914</v>
      </c>
      <c r="AN3423" s="29" t="s">
        <v>76</v>
      </c>
      <c r="AO3423" s="29">
        <v>539</v>
      </c>
      <c r="AP3423" s="29">
        <v>9.06</v>
      </c>
      <c r="AQ3423" s="29" t="s">
        <v>10</v>
      </c>
      <c r="AR3423" s="39">
        <v>44255</v>
      </c>
      <c r="AS3423" s="29">
        <v>190335</v>
      </c>
      <c r="AT3423" s="29" t="s">
        <v>126</v>
      </c>
      <c r="AU3423" s="29">
        <v>253</v>
      </c>
      <c r="AV3423" s="29">
        <v>1.05</v>
      </c>
      <c r="AW3423" s="42">
        <v>37582</v>
      </c>
      <c r="AX3423" s="43">
        <v>584123</v>
      </c>
      <c r="AY3423" s="43">
        <v>99245</v>
      </c>
      <c r="AZ3423" s="44" t="s">
        <v>267</v>
      </c>
    </row>
    <row r="3424" spans="1:52" ht="12.75" customHeight="1" x14ac:dyDescent="0.2">
      <c r="A3424" s="27">
        <v>112859</v>
      </c>
      <c r="B3424" s="28" t="s">
        <v>13755</v>
      </c>
      <c r="C3424" s="29" t="s">
        <v>56</v>
      </c>
      <c r="D3424" s="30" t="s">
        <v>13756</v>
      </c>
      <c r="E3424" s="30" t="s">
        <v>13757</v>
      </c>
      <c r="F3424" s="31">
        <v>2002</v>
      </c>
      <c r="G3424" s="31" t="s">
        <v>102</v>
      </c>
      <c r="H3424" s="30" t="s">
        <v>1013</v>
      </c>
      <c r="I3424" s="60">
        <v>1</v>
      </c>
      <c r="J3424" s="60"/>
      <c r="K3424" s="32">
        <v>1</v>
      </c>
      <c r="L3424" s="33">
        <v>84</v>
      </c>
      <c r="M3424" s="31" t="s">
        <v>109</v>
      </c>
      <c r="X3424" s="37" t="s">
        <v>13758</v>
      </c>
      <c r="Y3424" s="38" t="s">
        <v>13759</v>
      </c>
      <c r="AA3424" s="39">
        <v>37890</v>
      </c>
      <c r="AB3424" s="39">
        <v>46740</v>
      </c>
      <c r="AC3424" s="38" t="s">
        <v>12604</v>
      </c>
      <c r="AD3424" s="29">
        <v>100</v>
      </c>
      <c r="AE3424" s="29">
        <v>99</v>
      </c>
      <c r="AF3424" s="40">
        <v>12</v>
      </c>
      <c r="AJ3424" s="38" t="s">
        <v>216</v>
      </c>
      <c r="AK3424" s="29" t="s">
        <v>7</v>
      </c>
      <c r="AL3424" s="39">
        <v>43907</v>
      </c>
      <c r="AM3424" s="29">
        <v>245340</v>
      </c>
      <c r="AN3424" s="29" t="s">
        <v>76</v>
      </c>
      <c r="AO3424" s="29">
        <v>216</v>
      </c>
      <c r="AP3424" s="29">
        <v>3.93</v>
      </c>
      <c r="AQ3424" s="29" t="s">
        <v>10</v>
      </c>
      <c r="AR3424" s="39">
        <v>44084</v>
      </c>
      <c r="AS3424" s="29">
        <v>270832</v>
      </c>
      <c r="AT3424" s="29" t="s">
        <v>76</v>
      </c>
      <c r="AU3424" s="29">
        <v>34</v>
      </c>
      <c r="AV3424" s="29">
        <v>2.73</v>
      </c>
      <c r="AW3424" s="42">
        <v>37890</v>
      </c>
      <c r="AX3424" s="43">
        <v>461543</v>
      </c>
      <c r="AY3424" s="43">
        <v>75844</v>
      </c>
      <c r="AZ3424" s="44" t="s">
        <v>7909</v>
      </c>
    </row>
    <row r="3425" spans="1:53" ht="12.75" customHeight="1" x14ac:dyDescent="0.2">
      <c r="A3425" s="27">
        <v>112860</v>
      </c>
      <c r="B3425" s="28" t="s">
        <v>13760</v>
      </c>
      <c r="C3425" s="29" t="s">
        <v>56</v>
      </c>
      <c r="D3425" s="30" t="s">
        <v>13761</v>
      </c>
      <c r="E3425" s="30" t="s">
        <v>13762</v>
      </c>
      <c r="F3425" s="31">
        <v>2003</v>
      </c>
      <c r="G3425" s="31" t="s">
        <v>102</v>
      </c>
      <c r="H3425" s="30" t="s">
        <v>1013</v>
      </c>
      <c r="I3425" s="60">
        <v>1</v>
      </c>
      <c r="J3425" s="60"/>
      <c r="K3425" s="32">
        <v>1</v>
      </c>
      <c r="L3425" s="33">
        <v>90</v>
      </c>
      <c r="M3425" s="31" t="s">
        <v>109</v>
      </c>
      <c r="X3425" s="37" t="s">
        <v>13763</v>
      </c>
      <c r="Y3425" s="38" t="s">
        <v>13764</v>
      </c>
      <c r="Z3425" s="29" t="s">
        <v>96</v>
      </c>
      <c r="AA3425" s="39">
        <v>43145</v>
      </c>
      <c r="AB3425" s="39">
        <v>44240</v>
      </c>
      <c r="AC3425" s="38" t="s">
        <v>10566</v>
      </c>
      <c r="AD3425" s="29">
        <v>100</v>
      </c>
      <c r="AE3425" s="29">
        <v>99</v>
      </c>
      <c r="AF3425" s="40">
        <v>1</v>
      </c>
      <c r="AJ3425" s="38" t="s">
        <v>10123</v>
      </c>
      <c r="AK3425" s="29" t="s">
        <v>7</v>
      </c>
      <c r="AL3425" s="39">
        <v>43148</v>
      </c>
      <c r="AM3425" s="29">
        <v>212120</v>
      </c>
      <c r="AN3425" s="29" t="s">
        <v>113</v>
      </c>
      <c r="AO3425" s="29">
        <v>778</v>
      </c>
      <c r="AP3425" s="29">
        <v>3.36</v>
      </c>
      <c r="AQ3425" s="29" t="s">
        <v>95</v>
      </c>
      <c r="AR3425" s="39">
        <v>44171</v>
      </c>
      <c r="AS3425" s="29">
        <v>191856</v>
      </c>
      <c r="AT3425" s="29" t="s">
        <v>126</v>
      </c>
      <c r="AU3425" s="29">
        <v>234</v>
      </c>
      <c r="AV3425" s="29">
        <v>0.9</v>
      </c>
      <c r="AW3425" s="42">
        <v>37847</v>
      </c>
      <c r="AX3425" s="43">
        <v>86219</v>
      </c>
      <c r="AY3425" s="43">
        <v>14810</v>
      </c>
      <c r="AZ3425" s="44" t="s">
        <v>13765</v>
      </c>
    </row>
    <row r="3426" spans="1:53" ht="12.75" customHeight="1" x14ac:dyDescent="0.2">
      <c r="A3426" s="27">
        <v>112869</v>
      </c>
      <c r="B3426" s="28" t="s">
        <v>13766</v>
      </c>
      <c r="C3426" s="29" t="s">
        <v>56</v>
      </c>
      <c r="D3426" s="30" t="s">
        <v>13767</v>
      </c>
      <c r="E3426" s="30" t="s">
        <v>13768</v>
      </c>
      <c r="F3426" s="31">
        <v>2001</v>
      </c>
      <c r="G3426" s="31" t="s">
        <v>102</v>
      </c>
      <c r="H3426" s="30" t="s">
        <v>1013</v>
      </c>
      <c r="I3426" s="60">
        <v>1</v>
      </c>
      <c r="J3426" s="60"/>
      <c r="K3426" s="32">
        <v>1</v>
      </c>
      <c r="L3426" s="33">
        <v>95</v>
      </c>
      <c r="M3426" s="31" t="s">
        <v>91</v>
      </c>
      <c r="X3426" s="37" t="s">
        <v>7249</v>
      </c>
      <c r="Y3426" s="38" t="s">
        <v>13769</v>
      </c>
      <c r="AA3426" s="39">
        <v>43831</v>
      </c>
      <c r="AB3426" s="39">
        <v>45657</v>
      </c>
      <c r="AC3426" s="38" t="s">
        <v>144</v>
      </c>
      <c r="AD3426" s="29">
        <v>100</v>
      </c>
      <c r="AE3426" s="29">
        <v>7</v>
      </c>
      <c r="AF3426" s="40">
        <v>1</v>
      </c>
      <c r="AG3426" s="41" t="s">
        <v>95</v>
      </c>
      <c r="AJ3426" s="38" t="s">
        <v>5892</v>
      </c>
      <c r="AK3426" s="29" t="s">
        <v>6</v>
      </c>
      <c r="AL3426" s="39">
        <v>42119</v>
      </c>
      <c r="AM3426" s="29">
        <v>232758</v>
      </c>
      <c r="AN3426" s="29" t="s">
        <v>503</v>
      </c>
      <c r="AO3426" s="29">
        <v>539</v>
      </c>
      <c r="AP3426" s="29">
        <v>4.63</v>
      </c>
      <c r="AQ3426" s="29" t="s">
        <v>9</v>
      </c>
      <c r="AR3426" s="39">
        <v>44069</v>
      </c>
      <c r="AS3426" s="29">
        <v>225800</v>
      </c>
      <c r="AT3426" s="29" t="s">
        <v>503</v>
      </c>
      <c r="AU3426" s="29">
        <v>28</v>
      </c>
      <c r="AV3426" s="29">
        <v>0.27</v>
      </c>
      <c r="AW3426" s="42">
        <v>37589</v>
      </c>
      <c r="AX3426" s="43">
        <v>24357</v>
      </c>
      <c r="AY3426" s="43">
        <v>4171</v>
      </c>
      <c r="AZ3426" s="44" t="s">
        <v>267</v>
      </c>
    </row>
    <row r="3427" spans="1:53" ht="12.75" customHeight="1" x14ac:dyDescent="0.2">
      <c r="A3427" s="27">
        <v>112890</v>
      </c>
      <c r="B3427" s="28" t="s">
        <v>13770</v>
      </c>
      <c r="C3427" s="29" t="s">
        <v>56</v>
      </c>
      <c r="D3427" s="30" t="s">
        <v>13771</v>
      </c>
      <c r="E3427" s="30" t="s">
        <v>13772</v>
      </c>
      <c r="F3427" s="31">
        <v>2002</v>
      </c>
      <c r="G3427" s="31" t="s">
        <v>102</v>
      </c>
      <c r="H3427" s="30" t="s">
        <v>70</v>
      </c>
      <c r="I3427" s="60">
        <v>1</v>
      </c>
      <c r="J3427" s="60"/>
      <c r="K3427" s="32">
        <v>1</v>
      </c>
      <c r="L3427" s="33">
        <v>94</v>
      </c>
      <c r="M3427" s="31" t="s">
        <v>91</v>
      </c>
      <c r="X3427" s="37" t="s">
        <v>12579</v>
      </c>
      <c r="Y3427" s="38" t="s">
        <v>13773</v>
      </c>
      <c r="AA3427" s="39">
        <v>42601</v>
      </c>
      <c r="AB3427" s="39">
        <v>44426</v>
      </c>
      <c r="AC3427" s="38" t="s">
        <v>144</v>
      </c>
      <c r="AD3427" s="29">
        <v>100</v>
      </c>
      <c r="AE3427" s="29">
        <v>7</v>
      </c>
      <c r="AF3427" s="40">
        <v>4</v>
      </c>
      <c r="AG3427" s="41" t="s">
        <v>95</v>
      </c>
      <c r="AJ3427" s="38" t="s">
        <v>13774</v>
      </c>
      <c r="AK3427" s="29" t="s">
        <v>6</v>
      </c>
      <c r="AL3427" s="39">
        <v>43628</v>
      </c>
      <c r="AM3427" s="29">
        <v>233544</v>
      </c>
      <c r="AN3427" s="29" t="s">
        <v>503</v>
      </c>
      <c r="AO3427" s="29">
        <v>306</v>
      </c>
      <c r="AP3427" s="29">
        <v>3.59</v>
      </c>
      <c r="AQ3427" s="29" t="s">
        <v>9</v>
      </c>
      <c r="AR3427" s="39">
        <v>44040</v>
      </c>
      <c r="AS3427" s="29">
        <v>230707</v>
      </c>
      <c r="AT3427" s="29" t="s">
        <v>503</v>
      </c>
      <c r="AU3427" s="29">
        <v>54</v>
      </c>
      <c r="AV3427" s="29">
        <v>0.48</v>
      </c>
      <c r="AW3427" s="42">
        <v>37589</v>
      </c>
      <c r="AX3427" s="43">
        <v>740615</v>
      </c>
      <c r="AY3427" s="43">
        <v>120980</v>
      </c>
      <c r="AZ3427" s="44" t="s">
        <v>7909</v>
      </c>
    </row>
    <row r="3428" spans="1:53" ht="12.75" customHeight="1" x14ac:dyDescent="0.2">
      <c r="A3428" s="27">
        <v>112893</v>
      </c>
      <c r="B3428" s="28" t="s">
        <v>13775</v>
      </c>
      <c r="C3428" s="29" t="s">
        <v>185</v>
      </c>
      <c r="D3428" s="30" t="s">
        <v>13776</v>
      </c>
      <c r="E3428" s="30" t="s">
        <v>13776</v>
      </c>
      <c r="F3428" s="31">
        <v>2002</v>
      </c>
      <c r="G3428" s="31" t="s">
        <v>102</v>
      </c>
      <c r="H3428" s="30" t="s">
        <v>135</v>
      </c>
      <c r="I3428" s="59"/>
      <c r="J3428" s="59">
        <f>K3428*L3428</f>
        <v>720</v>
      </c>
      <c r="K3428" s="32">
        <v>12</v>
      </c>
      <c r="L3428" s="33">
        <v>60</v>
      </c>
      <c r="M3428" s="31" t="s">
        <v>109</v>
      </c>
      <c r="X3428" s="37" t="s">
        <v>13777</v>
      </c>
      <c r="Y3428" s="38" t="s">
        <v>13778</v>
      </c>
      <c r="AA3428" s="39">
        <v>43101</v>
      </c>
      <c r="AB3428" s="39">
        <v>44926</v>
      </c>
      <c r="AC3428" s="38" t="s">
        <v>94</v>
      </c>
      <c r="AD3428" s="29">
        <v>100</v>
      </c>
      <c r="AE3428" s="29">
        <v>5</v>
      </c>
      <c r="AF3428" s="40">
        <v>4.83</v>
      </c>
      <c r="AG3428" s="41" t="s">
        <v>95</v>
      </c>
      <c r="AJ3428" s="38" t="s">
        <v>13779</v>
      </c>
      <c r="AK3428" s="29" t="s">
        <v>7</v>
      </c>
      <c r="AL3428" s="39">
        <v>43367</v>
      </c>
      <c r="AM3428" s="29">
        <v>75729</v>
      </c>
      <c r="AN3428" s="29" t="s">
        <v>74</v>
      </c>
      <c r="AO3428" s="29">
        <v>77</v>
      </c>
      <c r="AP3428" s="29">
        <v>1.5</v>
      </c>
      <c r="AQ3428" s="29" t="s">
        <v>531</v>
      </c>
      <c r="AR3428" s="39">
        <v>44258</v>
      </c>
      <c r="AS3428" s="29">
        <v>201835</v>
      </c>
      <c r="AT3428" s="29" t="s">
        <v>113</v>
      </c>
      <c r="AU3428" s="29">
        <v>157</v>
      </c>
      <c r="AV3428" s="29">
        <v>0.56999999999999995</v>
      </c>
    </row>
    <row r="3429" spans="1:53" ht="12.75" customHeight="1" x14ac:dyDescent="0.2">
      <c r="A3429" s="27">
        <v>112909</v>
      </c>
      <c r="B3429" s="28" t="s">
        <v>13780</v>
      </c>
      <c r="C3429" s="29" t="s">
        <v>56</v>
      </c>
      <c r="D3429" s="30" t="s">
        <v>13781</v>
      </c>
      <c r="E3429" s="30" t="s">
        <v>13781</v>
      </c>
      <c r="F3429" s="31">
        <v>2002</v>
      </c>
      <c r="G3429" s="31" t="s">
        <v>69</v>
      </c>
      <c r="H3429" s="30" t="s">
        <v>70</v>
      </c>
      <c r="I3429" s="60">
        <v>1</v>
      </c>
      <c r="J3429" s="60"/>
      <c r="K3429" s="32">
        <v>1</v>
      </c>
      <c r="L3429" s="33">
        <v>105</v>
      </c>
      <c r="M3429" s="31" t="s">
        <v>109</v>
      </c>
      <c r="X3429" s="37" t="s">
        <v>12024</v>
      </c>
      <c r="Y3429" s="38" t="s">
        <v>12025</v>
      </c>
      <c r="AA3429" s="39">
        <v>44197</v>
      </c>
      <c r="AB3429" s="39">
        <v>46022</v>
      </c>
      <c r="AC3429" s="38" t="s">
        <v>12026</v>
      </c>
      <c r="AD3429" s="29">
        <v>100</v>
      </c>
      <c r="AE3429" s="29">
        <v>6</v>
      </c>
      <c r="AF3429" s="40">
        <v>0</v>
      </c>
      <c r="AJ3429" s="38" t="s">
        <v>13782</v>
      </c>
      <c r="AK3429" s="29" t="s">
        <v>6</v>
      </c>
      <c r="AL3429" s="39">
        <v>43986</v>
      </c>
      <c r="AM3429" s="29">
        <v>234050</v>
      </c>
      <c r="AN3429" s="29" t="s">
        <v>503</v>
      </c>
      <c r="AO3429" s="29">
        <v>678</v>
      </c>
      <c r="AP3429" s="29">
        <v>7.87</v>
      </c>
      <c r="AQ3429" s="29" t="s">
        <v>75</v>
      </c>
      <c r="AR3429" s="39">
        <v>44196</v>
      </c>
      <c r="AS3429" s="29">
        <v>165712</v>
      </c>
      <c r="AT3429" s="29" t="s">
        <v>126</v>
      </c>
      <c r="AU3429" s="29">
        <v>277</v>
      </c>
      <c r="AV3429" s="29">
        <v>1.64</v>
      </c>
      <c r="AW3429" s="42">
        <v>37603</v>
      </c>
      <c r="AX3429" s="43">
        <v>22266459</v>
      </c>
      <c r="AY3429" s="43">
        <v>3591266</v>
      </c>
      <c r="AZ3429" s="44" t="s">
        <v>299</v>
      </c>
    </row>
    <row r="3430" spans="1:53" ht="12.75" customHeight="1" x14ac:dyDescent="0.2">
      <c r="A3430" s="27">
        <v>112910</v>
      </c>
      <c r="B3430" s="28" t="s">
        <v>13783</v>
      </c>
      <c r="C3430" s="29" t="s">
        <v>56</v>
      </c>
      <c r="D3430" s="30" t="s">
        <v>13784</v>
      </c>
      <c r="E3430" s="30" t="s">
        <v>13784</v>
      </c>
      <c r="F3430" s="31">
        <v>2003</v>
      </c>
      <c r="G3430" s="31" t="s">
        <v>7189</v>
      </c>
      <c r="H3430" s="30" t="s">
        <v>952</v>
      </c>
      <c r="I3430" s="60">
        <v>1</v>
      </c>
      <c r="J3430" s="60"/>
      <c r="K3430" s="32">
        <v>1</v>
      </c>
      <c r="L3430" s="33">
        <v>99</v>
      </c>
      <c r="M3430" s="31" t="s">
        <v>91</v>
      </c>
      <c r="X3430" s="37" t="s">
        <v>7179</v>
      </c>
      <c r="Y3430" s="38" t="s">
        <v>13785</v>
      </c>
      <c r="Z3430" s="29" t="s">
        <v>96</v>
      </c>
      <c r="AA3430" s="39">
        <v>38656</v>
      </c>
      <c r="AB3430" s="39">
        <v>44134</v>
      </c>
      <c r="AC3430" s="38" t="s">
        <v>210</v>
      </c>
      <c r="AD3430" s="29">
        <v>100</v>
      </c>
      <c r="AE3430" s="29">
        <v>99</v>
      </c>
      <c r="AF3430" s="40">
        <v>9</v>
      </c>
      <c r="AJ3430" s="38" t="s">
        <v>289</v>
      </c>
      <c r="AK3430" s="29" t="s">
        <v>7</v>
      </c>
      <c r="AL3430" s="39">
        <v>43813</v>
      </c>
      <c r="AM3430" s="29">
        <v>241411</v>
      </c>
      <c r="AN3430" s="29" t="s">
        <v>76</v>
      </c>
      <c r="AO3430" s="29">
        <v>186</v>
      </c>
      <c r="AP3430" s="29">
        <v>2.4</v>
      </c>
      <c r="AQ3430" s="29" t="s">
        <v>255</v>
      </c>
      <c r="AR3430" s="39">
        <v>44151</v>
      </c>
      <c r="AS3430" s="29">
        <v>250000</v>
      </c>
      <c r="AT3430" s="29" t="s">
        <v>76</v>
      </c>
      <c r="AW3430" s="42">
        <v>37925</v>
      </c>
      <c r="AX3430" s="43">
        <v>2137136</v>
      </c>
      <c r="AY3430" s="43">
        <v>345453</v>
      </c>
      <c r="AZ3430" s="44" t="s">
        <v>299</v>
      </c>
    </row>
    <row r="3431" spans="1:53" ht="12.75" customHeight="1" x14ac:dyDescent="0.2">
      <c r="A3431" s="27">
        <v>112911</v>
      </c>
      <c r="B3431" s="28" t="s">
        <v>13786</v>
      </c>
      <c r="C3431" s="29" t="s">
        <v>56</v>
      </c>
      <c r="D3431" s="30" t="s">
        <v>13787</v>
      </c>
      <c r="E3431" s="30" t="s">
        <v>13788</v>
      </c>
      <c r="F3431" s="31">
        <v>2003</v>
      </c>
      <c r="G3431" s="31" t="s">
        <v>102</v>
      </c>
      <c r="H3431" s="30" t="s">
        <v>548</v>
      </c>
      <c r="I3431" s="60">
        <v>1</v>
      </c>
      <c r="J3431" s="60"/>
      <c r="K3431" s="32">
        <v>1</v>
      </c>
      <c r="L3431" s="33">
        <v>97</v>
      </c>
      <c r="M3431" s="31" t="s">
        <v>91</v>
      </c>
      <c r="X3431" s="37" t="s">
        <v>6195</v>
      </c>
      <c r="Y3431" s="38" t="s">
        <v>13789</v>
      </c>
      <c r="AA3431" s="39">
        <v>38607</v>
      </c>
      <c r="AB3431" s="39">
        <v>46872</v>
      </c>
      <c r="AC3431" s="38" t="s">
        <v>210</v>
      </c>
      <c r="AD3431" s="29">
        <v>100</v>
      </c>
      <c r="AE3431" s="29">
        <v>99</v>
      </c>
      <c r="AF3431" s="40">
        <v>11</v>
      </c>
      <c r="AJ3431" s="38" t="s">
        <v>4005</v>
      </c>
      <c r="AK3431" s="29" t="s">
        <v>7</v>
      </c>
      <c r="AL3431" s="39">
        <v>43964</v>
      </c>
      <c r="AM3431" s="29">
        <v>223950</v>
      </c>
      <c r="AN3431" s="29" t="s">
        <v>503</v>
      </c>
      <c r="AO3431" s="29">
        <v>379</v>
      </c>
      <c r="AP3431" s="29">
        <v>1.97</v>
      </c>
      <c r="AQ3431" s="29" t="s">
        <v>95</v>
      </c>
      <c r="AR3431" s="39">
        <v>43775</v>
      </c>
      <c r="AS3431" s="29">
        <v>115903</v>
      </c>
      <c r="AT3431" s="29" t="s">
        <v>85</v>
      </c>
      <c r="AU3431" s="29">
        <v>91</v>
      </c>
      <c r="AV3431" s="29">
        <v>0.72</v>
      </c>
      <c r="AW3431" s="42">
        <v>37876</v>
      </c>
      <c r="AX3431" s="43">
        <v>2818800</v>
      </c>
      <c r="AY3431" s="43">
        <v>465061</v>
      </c>
      <c r="AZ3431" s="44" t="s">
        <v>299</v>
      </c>
    </row>
    <row r="3432" spans="1:53" ht="12.75" customHeight="1" x14ac:dyDescent="0.2">
      <c r="A3432" s="27">
        <v>112912</v>
      </c>
      <c r="B3432" s="28" t="s">
        <v>13790</v>
      </c>
      <c r="C3432" s="29" t="s">
        <v>56</v>
      </c>
      <c r="D3432" s="30" t="s">
        <v>13791</v>
      </c>
      <c r="E3432" s="30" t="s">
        <v>13791</v>
      </c>
      <c r="F3432" s="31">
        <v>2002</v>
      </c>
      <c r="G3432" s="31" t="s">
        <v>69</v>
      </c>
      <c r="H3432" s="30" t="s">
        <v>59</v>
      </c>
      <c r="I3432" s="60">
        <v>1</v>
      </c>
      <c r="J3432" s="60"/>
      <c r="K3432" s="32">
        <v>1</v>
      </c>
      <c r="L3432" s="33">
        <v>106</v>
      </c>
      <c r="M3432" s="31" t="s">
        <v>109</v>
      </c>
      <c r="X3432" s="37" t="s">
        <v>5797</v>
      </c>
      <c r="Y3432" s="38" t="s">
        <v>13792</v>
      </c>
      <c r="Z3432" s="29" t="s">
        <v>96</v>
      </c>
      <c r="AA3432" s="39">
        <v>38425</v>
      </c>
      <c r="AB3432" s="39">
        <v>43903</v>
      </c>
      <c r="AC3432" s="38" t="s">
        <v>210</v>
      </c>
      <c r="AD3432" s="29">
        <v>100</v>
      </c>
      <c r="AE3432" s="29">
        <v>99</v>
      </c>
      <c r="AF3432" s="40">
        <v>9</v>
      </c>
      <c r="AK3432" s="29" t="s">
        <v>5</v>
      </c>
      <c r="AL3432" s="39">
        <v>43728</v>
      </c>
      <c r="AM3432" s="29">
        <v>243952</v>
      </c>
      <c r="AN3432" s="29" t="s">
        <v>76</v>
      </c>
      <c r="AO3432" s="29">
        <v>386</v>
      </c>
      <c r="AP3432" s="29">
        <v>9.2899999999999991</v>
      </c>
      <c r="AQ3432" s="29" t="s">
        <v>10</v>
      </c>
      <c r="AR3432" s="39">
        <v>43669</v>
      </c>
      <c r="AS3432" s="29">
        <v>82951</v>
      </c>
      <c r="AT3432" s="29" t="s">
        <v>74</v>
      </c>
      <c r="AU3432" s="29">
        <v>53</v>
      </c>
      <c r="AV3432" s="29">
        <v>1.1599999999999999</v>
      </c>
      <c r="AW3432" s="42">
        <v>37694</v>
      </c>
      <c r="AX3432" s="43">
        <v>4241358</v>
      </c>
      <c r="AY3432" s="43">
        <v>740708</v>
      </c>
      <c r="AZ3432" s="44" t="s">
        <v>299</v>
      </c>
    </row>
    <row r="3433" spans="1:53" ht="12.75" customHeight="1" x14ac:dyDescent="0.2">
      <c r="A3433" s="27">
        <v>112915</v>
      </c>
      <c r="B3433" s="28" t="s">
        <v>13793</v>
      </c>
      <c r="C3433" s="29" t="s">
        <v>56</v>
      </c>
      <c r="D3433" s="30" t="s">
        <v>13794</v>
      </c>
      <c r="E3433" s="30" t="s">
        <v>13795</v>
      </c>
      <c r="F3433" s="31">
        <v>2002</v>
      </c>
      <c r="G3433" s="31" t="s">
        <v>102</v>
      </c>
      <c r="H3433" s="30" t="s">
        <v>59</v>
      </c>
      <c r="I3433" s="60">
        <v>1</v>
      </c>
      <c r="J3433" s="60"/>
      <c r="K3433" s="32">
        <v>1</v>
      </c>
      <c r="L3433" s="33">
        <v>110</v>
      </c>
      <c r="M3433" s="31" t="s">
        <v>91</v>
      </c>
      <c r="X3433" s="37" t="s">
        <v>11886</v>
      </c>
      <c r="Y3433" s="38" t="s">
        <v>13796</v>
      </c>
      <c r="AA3433" s="39">
        <v>38621</v>
      </c>
      <c r="AB3433" s="39">
        <v>45194</v>
      </c>
      <c r="AC3433" s="38" t="s">
        <v>210</v>
      </c>
      <c r="AD3433" s="29">
        <v>100</v>
      </c>
      <c r="AE3433" s="29">
        <v>99</v>
      </c>
      <c r="AF3433" s="40">
        <v>10</v>
      </c>
      <c r="AJ3433" s="38" t="s">
        <v>13797</v>
      </c>
      <c r="AK3433" s="29" t="s">
        <v>5</v>
      </c>
      <c r="AL3433" s="39">
        <v>44219</v>
      </c>
      <c r="AM3433" s="29">
        <v>84939</v>
      </c>
      <c r="AN3433" s="29" t="s">
        <v>74</v>
      </c>
      <c r="AO3433" s="29">
        <v>686</v>
      </c>
      <c r="AP3433" s="29">
        <v>8.4600000000000009</v>
      </c>
      <c r="AQ3433" s="29" t="s">
        <v>10</v>
      </c>
      <c r="AR3433" s="39">
        <v>44087</v>
      </c>
      <c r="AS3433" s="29">
        <v>185552</v>
      </c>
      <c r="AT3433" s="29" t="s">
        <v>126</v>
      </c>
      <c r="AU3433" s="29">
        <v>130</v>
      </c>
      <c r="AV3433" s="29">
        <v>0.75</v>
      </c>
      <c r="AW3433" s="42">
        <v>37890</v>
      </c>
      <c r="AX3433" s="43">
        <v>257527</v>
      </c>
      <c r="AY3433" s="43">
        <v>46212</v>
      </c>
      <c r="AZ3433" s="44" t="s">
        <v>299</v>
      </c>
    </row>
    <row r="3434" spans="1:53" ht="12.75" customHeight="1" x14ac:dyDescent="0.2">
      <c r="A3434" s="27">
        <v>112916</v>
      </c>
      <c r="B3434" s="28" t="s">
        <v>13798</v>
      </c>
      <c r="C3434" s="29" t="s">
        <v>56</v>
      </c>
      <c r="D3434" s="30" t="s">
        <v>13799</v>
      </c>
      <c r="E3434" s="30" t="s">
        <v>13800</v>
      </c>
      <c r="F3434" s="31">
        <v>2003</v>
      </c>
      <c r="G3434" s="31" t="s">
        <v>90</v>
      </c>
      <c r="H3434" s="30" t="s">
        <v>59</v>
      </c>
      <c r="I3434" s="60">
        <v>1</v>
      </c>
      <c r="J3434" s="60"/>
      <c r="K3434" s="32">
        <v>1</v>
      </c>
      <c r="L3434" s="33">
        <v>117</v>
      </c>
      <c r="M3434" s="31" t="s">
        <v>91</v>
      </c>
      <c r="X3434" s="37" t="s">
        <v>3174</v>
      </c>
      <c r="Y3434" s="38" t="s">
        <v>13801</v>
      </c>
      <c r="AA3434" s="39">
        <v>44114</v>
      </c>
      <c r="AB3434" s="39">
        <v>44561</v>
      </c>
      <c r="AC3434" s="38" t="s">
        <v>210</v>
      </c>
      <c r="AD3434" s="29">
        <v>100</v>
      </c>
      <c r="AE3434" s="29">
        <v>99</v>
      </c>
      <c r="AF3434" s="40">
        <v>0</v>
      </c>
      <c r="AJ3434" s="38" t="s">
        <v>6859</v>
      </c>
      <c r="AK3434" s="29" t="s">
        <v>6</v>
      </c>
      <c r="AL3434" s="39">
        <v>43431</v>
      </c>
      <c r="AM3434" s="29">
        <v>245901</v>
      </c>
      <c r="AN3434" s="29" t="s">
        <v>76</v>
      </c>
      <c r="AO3434" s="29">
        <v>259</v>
      </c>
      <c r="AP3434" s="29">
        <v>8.1199999999999992</v>
      </c>
      <c r="AQ3434" s="29" t="s">
        <v>75</v>
      </c>
      <c r="AR3434" s="39">
        <v>44094</v>
      </c>
      <c r="AS3434" s="29">
        <v>124336</v>
      </c>
      <c r="AT3434" s="29" t="s">
        <v>85</v>
      </c>
      <c r="AU3434" s="29">
        <v>58</v>
      </c>
      <c r="AV3434" s="29">
        <v>0.37</v>
      </c>
      <c r="AW3434" s="42">
        <v>37904</v>
      </c>
      <c r="AX3434" s="43">
        <v>4891115</v>
      </c>
      <c r="AY3434" s="43">
        <v>823845</v>
      </c>
      <c r="AZ3434" s="44" t="s">
        <v>299</v>
      </c>
    </row>
    <row r="3435" spans="1:53" ht="12.75" customHeight="1" x14ac:dyDescent="0.2">
      <c r="A3435" s="27">
        <v>112917</v>
      </c>
      <c r="B3435" s="28" t="s">
        <v>13802</v>
      </c>
      <c r="C3435" s="29" t="s">
        <v>56</v>
      </c>
      <c r="D3435" s="30" t="s">
        <v>13803</v>
      </c>
      <c r="E3435" s="30" t="s">
        <v>13803</v>
      </c>
      <c r="F3435" s="31">
        <v>2002</v>
      </c>
      <c r="G3435" s="31" t="s">
        <v>69</v>
      </c>
      <c r="H3435" s="30" t="s">
        <v>70</v>
      </c>
      <c r="I3435" s="60">
        <v>1</v>
      </c>
      <c r="J3435" s="60"/>
      <c r="K3435" s="32">
        <v>1</v>
      </c>
      <c r="L3435" s="33">
        <v>89</v>
      </c>
      <c r="M3435" s="31" t="s">
        <v>60</v>
      </c>
      <c r="X3435" s="37" t="s">
        <v>13804</v>
      </c>
      <c r="Y3435" s="38" t="s">
        <v>13805</v>
      </c>
      <c r="AA3435" s="39">
        <v>38439</v>
      </c>
      <c r="AB3435" s="39">
        <v>2958465</v>
      </c>
      <c r="AC3435" s="38" t="s">
        <v>210</v>
      </c>
      <c r="AD3435" s="29">
        <v>100</v>
      </c>
      <c r="AE3435" s="29">
        <v>99</v>
      </c>
      <c r="AF3435" s="40">
        <v>6</v>
      </c>
      <c r="AG3435" s="41" t="s">
        <v>64</v>
      </c>
      <c r="AJ3435" s="38" t="s">
        <v>817</v>
      </c>
      <c r="AK3435" s="29" t="s">
        <v>6</v>
      </c>
      <c r="AL3435" s="39">
        <v>43730</v>
      </c>
      <c r="AM3435" s="29">
        <v>284643</v>
      </c>
      <c r="AN3435" s="29" t="s">
        <v>76</v>
      </c>
      <c r="AO3435" s="29">
        <v>67</v>
      </c>
      <c r="AP3435" s="29">
        <v>5.57</v>
      </c>
      <c r="AQ3435" s="29" t="s">
        <v>75</v>
      </c>
      <c r="AR3435" s="39">
        <v>44258</v>
      </c>
      <c r="AS3435" s="29">
        <v>242511</v>
      </c>
      <c r="AT3435" s="29" t="s">
        <v>76</v>
      </c>
      <c r="AU3435" s="29">
        <v>36</v>
      </c>
      <c r="AV3435" s="29">
        <v>0.51</v>
      </c>
      <c r="AW3435" s="42">
        <v>37708</v>
      </c>
      <c r="AX3435" s="43">
        <v>262812</v>
      </c>
      <c r="AY3435" s="43">
        <v>43904</v>
      </c>
      <c r="AZ3435" s="44" t="s">
        <v>299</v>
      </c>
    </row>
    <row r="3436" spans="1:53" ht="12.75" customHeight="1" x14ac:dyDescent="0.2">
      <c r="A3436" s="27">
        <v>112918</v>
      </c>
      <c r="B3436" s="28" t="s">
        <v>13806</v>
      </c>
      <c r="C3436" s="29" t="s">
        <v>56</v>
      </c>
      <c r="D3436" s="30" t="s">
        <v>13807</v>
      </c>
      <c r="E3436" s="30" t="s">
        <v>13807</v>
      </c>
      <c r="F3436" s="31">
        <v>2001</v>
      </c>
      <c r="G3436" s="31" t="s">
        <v>69</v>
      </c>
      <c r="H3436" s="30" t="s">
        <v>59</v>
      </c>
      <c r="I3436" s="60">
        <v>1</v>
      </c>
      <c r="J3436" s="60"/>
      <c r="K3436" s="32">
        <v>1</v>
      </c>
      <c r="L3436" s="33">
        <v>116</v>
      </c>
      <c r="M3436" s="31" t="s">
        <v>60</v>
      </c>
      <c r="X3436" s="37" t="s">
        <v>12693</v>
      </c>
      <c r="Y3436" s="38" t="s">
        <v>13808</v>
      </c>
      <c r="AA3436" s="39">
        <v>40324</v>
      </c>
      <c r="AB3436" s="39">
        <v>2958465</v>
      </c>
      <c r="AC3436" s="38" t="s">
        <v>1103</v>
      </c>
      <c r="AD3436" s="29">
        <v>100</v>
      </c>
      <c r="AE3436" s="29">
        <v>99</v>
      </c>
      <c r="AF3436" s="40">
        <v>1</v>
      </c>
      <c r="AG3436" s="41" t="s">
        <v>64</v>
      </c>
      <c r="AJ3436" s="38" t="s">
        <v>680</v>
      </c>
      <c r="AK3436" s="29" t="s">
        <v>7</v>
      </c>
      <c r="AL3436" s="39">
        <v>40666</v>
      </c>
      <c r="AM3436" s="29">
        <v>261521</v>
      </c>
      <c r="AN3436" s="29" t="s">
        <v>76</v>
      </c>
      <c r="AO3436" s="29">
        <v>94</v>
      </c>
      <c r="AP3436" s="29">
        <v>6.98</v>
      </c>
      <c r="AQ3436" s="29" t="s">
        <v>10</v>
      </c>
      <c r="AR3436" s="39">
        <v>43395</v>
      </c>
      <c r="AS3436" s="29">
        <v>163019</v>
      </c>
      <c r="AT3436" s="29" t="s">
        <v>84</v>
      </c>
      <c r="AU3436" s="29">
        <v>66</v>
      </c>
      <c r="AV3436" s="29">
        <v>0.56000000000000005</v>
      </c>
      <c r="AW3436" s="42">
        <v>37750</v>
      </c>
      <c r="AX3436" s="43">
        <v>75298</v>
      </c>
      <c r="AY3436" s="43">
        <v>13071</v>
      </c>
      <c r="AZ3436" s="44" t="s">
        <v>299</v>
      </c>
    </row>
    <row r="3437" spans="1:53" ht="12.75" customHeight="1" x14ac:dyDescent="0.2">
      <c r="A3437" s="45">
        <v>112919</v>
      </c>
      <c r="B3437" s="46" t="s">
        <v>13809</v>
      </c>
      <c r="C3437" s="47" t="s">
        <v>56</v>
      </c>
      <c r="D3437" s="48" t="s">
        <v>13810</v>
      </c>
      <c r="E3437" s="48" t="s">
        <v>13810</v>
      </c>
      <c r="F3437" s="47">
        <v>2002</v>
      </c>
      <c r="G3437" s="47" t="s">
        <v>69</v>
      </c>
      <c r="H3437" s="48" t="s">
        <v>59</v>
      </c>
      <c r="I3437" s="60">
        <v>1</v>
      </c>
      <c r="J3437" s="60"/>
      <c r="K3437" s="49">
        <v>1</v>
      </c>
      <c r="L3437" s="50">
        <v>99</v>
      </c>
      <c r="M3437" s="47" t="s">
        <v>60</v>
      </c>
      <c r="N3437" s="47"/>
      <c r="O3437" s="47"/>
      <c r="P3437" s="47"/>
      <c r="Q3437" s="47"/>
      <c r="R3437" s="51"/>
      <c r="S3437" s="47"/>
      <c r="T3437" s="47"/>
      <c r="U3437" s="47"/>
      <c r="V3437" s="47"/>
      <c r="W3437" s="51"/>
      <c r="X3437" s="52" t="s">
        <v>6525</v>
      </c>
      <c r="Y3437" s="52" t="s">
        <v>13811</v>
      </c>
      <c r="Z3437" s="47" t="s">
        <v>96</v>
      </c>
      <c r="AA3437" s="51">
        <v>38368</v>
      </c>
      <c r="AB3437" s="51">
        <v>43845</v>
      </c>
      <c r="AC3437" s="52" t="s">
        <v>210</v>
      </c>
      <c r="AD3437" s="47">
        <v>100</v>
      </c>
      <c r="AE3437" s="47">
        <v>99</v>
      </c>
      <c r="AF3437" s="53">
        <v>10</v>
      </c>
      <c r="AG3437" s="54"/>
      <c r="AH3437" s="51"/>
      <c r="AI3437" s="51"/>
      <c r="AJ3437" s="52"/>
      <c r="AK3437" s="47" t="s">
        <v>7</v>
      </c>
      <c r="AL3437" s="51">
        <v>43408</v>
      </c>
      <c r="AM3437" s="47">
        <v>272930</v>
      </c>
      <c r="AN3437" s="47" t="s">
        <v>76</v>
      </c>
      <c r="AO3437" s="47">
        <v>26</v>
      </c>
      <c r="AP3437" s="47">
        <v>2.27</v>
      </c>
      <c r="AQ3437" s="47" t="s">
        <v>10</v>
      </c>
      <c r="AR3437" s="51">
        <v>43809</v>
      </c>
      <c r="AS3437" s="47">
        <v>151446</v>
      </c>
      <c r="AT3437" s="47" t="s">
        <v>84</v>
      </c>
      <c r="AU3437" s="47">
        <v>90</v>
      </c>
      <c r="AV3437" s="47">
        <v>0.8</v>
      </c>
      <c r="AW3437" s="55">
        <v>37637</v>
      </c>
      <c r="AX3437" s="56">
        <v>3588505</v>
      </c>
      <c r="AY3437" s="56">
        <v>621332</v>
      </c>
      <c r="AZ3437" s="48" t="s">
        <v>299</v>
      </c>
      <c r="BA3437" s="48" t="s">
        <v>720</v>
      </c>
    </row>
    <row r="3438" spans="1:53" ht="12.75" customHeight="1" x14ac:dyDescent="0.2">
      <c r="A3438" s="27">
        <v>112920</v>
      </c>
      <c r="B3438" s="28" t="s">
        <v>13812</v>
      </c>
      <c r="C3438" s="29" t="s">
        <v>56</v>
      </c>
      <c r="D3438" s="30" t="s">
        <v>13813</v>
      </c>
      <c r="E3438" s="30" t="s">
        <v>13813</v>
      </c>
      <c r="F3438" s="31">
        <v>2002</v>
      </c>
      <c r="G3438" s="31" t="s">
        <v>69</v>
      </c>
      <c r="H3438" s="30" t="s">
        <v>70</v>
      </c>
      <c r="I3438" s="60">
        <v>1</v>
      </c>
      <c r="J3438" s="60"/>
      <c r="K3438" s="32">
        <v>1</v>
      </c>
      <c r="L3438" s="33">
        <v>120</v>
      </c>
      <c r="M3438" s="31" t="s">
        <v>91</v>
      </c>
      <c r="X3438" s="37" t="s">
        <v>13814</v>
      </c>
      <c r="Y3438" s="38" t="s">
        <v>13815</v>
      </c>
      <c r="Z3438" s="29" t="s">
        <v>96</v>
      </c>
      <c r="AA3438" s="39">
        <v>38396</v>
      </c>
      <c r="AB3438" s="39">
        <v>43873</v>
      </c>
      <c r="AC3438" s="38" t="s">
        <v>210</v>
      </c>
      <c r="AD3438" s="29">
        <v>100</v>
      </c>
      <c r="AE3438" s="29">
        <v>99</v>
      </c>
      <c r="AF3438" s="40">
        <v>13</v>
      </c>
      <c r="AK3438" s="29" t="s">
        <v>7</v>
      </c>
      <c r="AL3438" s="39">
        <v>43816</v>
      </c>
      <c r="AM3438" s="29">
        <v>244157</v>
      </c>
      <c r="AN3438" s="29" t="s">
        <v>76</v>
      </c>
      <c r="AO3438" s="29">
        <v>159</v>
      </c>
      <c r="AP3438" s="29">
        <v>4.08</v>
      </c>
      <c r="AQ3438" s="29" t="s">
        <v>8</v>
      </c>
      <c r="AR3438" s="39">
        <v>43869</v>
      </c>
      <c r="AS3438" s="29">
        <v>211014</v>
      </c>
      <c r="AT3438" s="29" t="s">
        <v>113</v>
      </c>
      <c r="AU3438" s="29">
        <v>141</v>
      </c>
      <c r="AV3438" s="29">
        <v>0.56000000000000005</v>
      </c>
      <c r="AW3438" s="42">
        <v>37666</v>
      </c>
      <c r="AX3438" s="43">
        <v>10276902</v>
      </c>
      <c r="AY3438" s="43">
        <v>1719224</v>
      </c>
      <c r="AZ3438" s="44" t="s">
        <v>299</v>
      </c>
    </row>
    <row r="3439" spans="1:53" ht="12.75" customHeight="1" x14ac:dyDescent="0.2">
      <c r="A3439" s="27">
        <v>112921</v>
      </c>
      <c r="B3439" s="28" t="s">
        <v>13816</v>
      </c>
      <c r="C3439" s="29" t="s">
        <v>56</v>
      </c>
      <c r="D3439" s="30" t="s">
        <v>13817</v>
      </c>
      <c r="E3439" s="30" t="s">
        <v>13817</v>
      </c>
      <c r="F3439" s="31">
        <v>2002</v>
      </c>
      <c r="G3439" s="31" t="s">
        <v>69</v>
      </c>
      <c r="H3439" s="30" t="s">
        <v>59</v>
      </c>
      <c r="I3439" s="60">
        <v>1</v>
      </c>
      <c r="J3439" s="60"/>
      <c r="K3439" s="32">
        <v>1</v>
      </c>
      <c r="L3439" s="33">
        <v>111</v>
      </c>
      <c r="M3439" s="31" t="s">
        <v>60</v>
      </c>
      <c r="X3439" s="37" t="s">
        <v>12970</v>
      </c>
      <c r="Y3439" s="38" t="s">
        <v>13818</v>
      </c>
      <c r="Z3439" s="29" t="s">
        <v>96</v>
      </c>
      <c r="AA3439" s="39">
        <v>38613</v>
      </c>
      <c r="AB3439" s="39">
        <v>44091</v>
      </c>
      <c r="AC3439" s="38" t="s">
        <v>210</v>
      </c>
      <c r="AD3439" s="29">
        <v>100</v>
      </c>
      <c r="AE3439" s="29">
        <v>99</v>
      </c>
      <c r="AF3439" s="40">
        <v>6</v>
      </c>
      <c r="AJ3439" s="38" t="s">
        <v>817</v>
      </c>
      <c r="AK3439" s="29" t="s">
        <v>6</v>
      </c>
      <c r="AL3439" s="39">
        <v>43988</v>
      </c>
      <c r="AM3439" s="29">
        <v>284206</v>
      </c>
      <c r="AN3439" s="29" t="s">
        <v>76</v>
      </c>
      <c r="AO3439" s="29">
        <v>34</v>
      </c>
      <c r="AP3439" s="29">
        <v>2.5499999999999998</v>
      </c>
      <c r="AQ3439" s="29" t="s">
        <v>75</v>
      </c>
      <c r="AR3439" s="39">
        <v>44087</v>
      </c>
      <c r="AS3439" s="29">
        <v>282328</v>
      </c>
      <c r="AT3439" s="29" t="s">
        <v>76</v>
      </c>
      <c r="AU3439" s="29">
        <v>22</v>
      </c>
      <c r="AV3439" s="29">
        <v>2.08</v>
      </c>
      <c r="AW3439" s="42">
        <v>37883</v>
      </c>
      <c r="AX3439" s="43">
        <v>247306</v>
      </c>
      <c r="AY3439" s="43">
        <v>46387</v>
      </c>
      <c r="AZ3439" s="44" t="s">
        <v>4845</v>
      </c>
    </row>
    <row r="3440" spans="1:53" ht="12.75" customHeight="1" x14ac:dyDescent="0.2">
      <c r="A3440" s="27">
        <v>112922</v>
      </c>
      <c r="B3440" s="28" t="s">
        <v>13819</v>
      </c>
      <c r="C3440" s="29" t="s">
        <v>56</v>
      </c>
      <c r="D3440" s="30" t="s">
        <v>13820</v>
      </c>
      <c r="E3440" s="30" t="s">
        <v>13820</v>
      </c>
      <c r="F3440" s="31">
        <v>2002</v>
      </c>
      <c r="G3440" s="31" t="s">
        <v>69</v>
      </c>
      <c r="H3440" s="30" t="s">
        <v>70</v>
      </c>
      <c r="I3440" s="60">
        <v>1</v>
      </c>
      <c r="J3440" s="60"/>
      <c r="K3440" s="32">
        <v>1</v>
      </c>
      <c r="L3440" s="33">
        <v>112</v>
      </c>
      <c r="M3440" s="31" t="s">
        <v>91</v>
      </c>
      <c r="X3440" s="37" t="s">
        <v>6559</v>
      </c>
      <c r="Y3440" s="38" t="s">
        <v>13821</v>
      </c>
      <c r="Z3440" s="29" t="s">
        <v>96</v>
      </c>
      <c r="AA3440" s="39">
        <v>38446</v>
      </c>
      <c r="AB3440" s="39">
        <v>43924</v>
      </c>
      <c r="AC3440" s="38" t="s">
        <v>210</v>
      </c>
      <c r="AD3440" s="29">
        <v>100</v>
      </c>
      <c r="AE3440" s="29">
        <v>99</v>
      </c>
      <c r="AF3440" s="40">
        <v>9</v>
      </c>
      <c r="AK3440" s="29" t="s">
        <v>5</v>
      </c>
      <c r="AL3440" s="39">
        <v>42617</v>
      </c>
      <c r="AM3440" s="29">
        <v>93722</v>
      </c>
      <c r="AN3440" s="29" t="s">
        <v>74</v>
      </c>
      <c r="AO3440" s="29">
        <v>274</v>
      </c>
      <c r="AP3440" s="29">
        <v>4.1399999999999997</v>
      </c>
      <c r="AQ3440" s="29" t="s">
        <v>8</v>
      </c>
      <c r="AR3440" s="39">
        <v>43869</v>
      </c>
      <c r="AS3440" s="29">
        <v>164014</v>
      </c>
      <c r="AT3440" s="29" t="s">
        <v>84</v>
      </c>
      <c r="AU3440" s="29">
        <v>50</v>
      </c>
      <c r="AV3440" s="29">
        <v>0.34</v>
      </c>
      <c r="AW3440" s="42">
        <v>37715</v>
      </c>
      <c r="AX3440" s="43">
        <v>468465</v>
      </c>
      <c r="AY3440" s="43">
        <v>79044</v>
      </c>
      <c r="AZ3440" s="44" t="s">
        <v>299</v>
      </c>
    </row>
    <row r="3441" spans="1:52" ht="12.75" customHeight="1" x14ac:dyDescent="0.2">
      <c r="A3441" s="27">
        <v>112923</v>
      </c>
      <c r="B3441" s="28" t="s">
        <v>13822</v>
      </c>
      <c r="C3441" s="29" t="s">
        <v>56</v>
      </c>
      <c r="D3441" s="30" t="s">
        <v>13823</v>
      </c>
      <c r="E3441" s="30" t="s">
        <v>13823</v>
      </c>
      <c r="F3441" s="31">
        <v>2002</v>
      </c>
      <c r="G3441" s="31" t="s">
        <v>102</v>
      </c>
      <c r="H3441" s="30" t="s">
        <v>70</v>
      </c>
      <c r="I3441" s="60">
        <v>1</v>
      </c>
      <c r="J3441" s="60"/>
      <c r="K3441" s="32">
        <v>1</v>
      </c>
      <c r="L3441" s="33">
        <v>108</v>
      </c>
      <c r="M3441" s="31" t="s">
        <v>60</v>
      </c>
      <c r="X3441" s="37" t="s">
        <v>13282</v>
      </c>
      <c r="Y3441" s="38" t="s">
        <v>13824</v>
      </c>
      <c r="AA3441" s="39">
        <v>38628</v>
      </c>
      <c r="AB3441" s="39">
        <v>45201</v>
      </c>
      <c r="AC3441" s="38" t="s">
        <v>210</v>
      </c>
      <c r="AD3441" s="29">
        <v>100</v>
      </c>
      <c r="AE3441" s="29">
        <v>99</v>
      </c>
      <c r="AF3441" s="40">
        <v>12</v>
      </c>
      <c r="AJ3441" s="38" t="s">
        <v>6988</v>
      </c>
      <c r="AK3441" s="29" t="s">
        <v>6</v>
      </c>
      <c r="AL3441" s="39">
        <v>44136</v>
      </c>
      <c r="AM3441" s="29">
        <v>265655</v>
      </c>
      <c r="AN3441" s="29" t="s">
        <v>76</v>
      </c>
      <c r="AO3441" s="29">
        <v>38</v>
      </c>
      <c r="AP3441" s="29">
        <v>2.54</v>
      </c>
      <c r="AQ3441" s="29" t="s">
        <v>10</v>
      </c>
      <c r="AR3441" s="39">
        <v>44174</v>
      </c>
      <c r="AS3441" s="29">
        <v>241307</v>
      </c>
      <c r="AT3441" s="29" t="s">
        <v>76</v>
      </c>
      <c r="AU3441" s="29">
        <v>46</v>
      </c>
      <c r="AV3441" s="29">
        <v>0.83</v>
      </c>
      <c r="AW3441" s="42">
        <v>37897</v>
      </c>
      <c r="AX3441" s="43">
        <v>1982743</v>
      </c>
      <c r="AY3441" s="43">
        <v>339041</v>
      </c>
      <c r="AZ3441" s="44" t="s">
        <v>299</v>
      </c>
    </row>
    <row r="3442" spans="1:52" ht="12.75" customHeight="1" x14ac:dyDescent="0.2">
      <c r="A3442" s="27">
        <v>112932</v>
      </c>
      <c r="B3442" s="28" t="s">
        <v>13825</v>
      </c>
      <c r="C3442" s="29" t="s">
        <v>56</v>
      </c>
      <c r="D3442" s="30" t="s">
        <v>13826</v>
      </c>
      <c r="E3442" s="30" t="s">
        <v>13827</v>
      </c>
      <c r="F3442" s="31">
        <v>2002</v>
      </c>
      <c r="G3442" s="31" t="s">
        <v>90</v>
      </c>
      <c r="H3442" s="30" t="s">
        <v>70</v>
      </c>
      <c r="I3442" s="60">
        <v>1</v>
      </c>
      <c r="J3442" s="60"/>
      <c r="K3442" s="32">
        <v>1</v>
      </c>
      <c r="L3442" s="33">
        <v>90</v>
      </c>
      <c r="M3442" s="31" t="s">
        <v>60</v>
      </c>
      <c r="X3442" s="37" t="s">
        <v>11548</v>
      </c>
      <c r="Y3442" s="38" t="s">
        <v>13828</v>
      </c>
      <c r="AA3442" s="39">
        <v>38390</v>
      </c>
      <c r="AB3442" s="39">
        <v>44652</v>
      </c>
      <c r="AC3442" s="38" t="s">
        <v>210</v>
      </c>
      <c r="AD3442" s="29">
        <v>100</v>
      </c>
      <c r="AE3442" s="29">
        <v>99</v>
      </c>
      <c r="AF3442" s="40">
        <v>8</v>
      </c>
      <c r="AJ3442" s="38" t="s">
        <v>151</v>
      </c>
      <c r="AK3442" s="29" t="s">
        <v>7</v>
      </c>
      <c r="AL3442" s="39">
        <v>43265</v>
      </c>
      <c r="AM3442" s="29">
        <v>164901</v>
      </c>
      <c r="AN3442" s="29" t="s">
        <v>84</v>
      </c>
      <c r="AO3442" s="29">
        <v>335</v>
      </c>
      <c r="AP3442" s="29">
        <v>2.96</v>
      </c>
      <c r="AQ3442" s="29" t="s">
        <v>10</v>
      </c>
      <c r="AR3442" s="39">
        <v>44102</v>
      </c>
      <c r="AS3442" s="29">
        <v>91137</v>
      </c>
      <c r="AT3442" s="29" t="s">
        <v>74</v>
      </c>
      <c r="AU3442" s="29">
        <v>24</v>
      </c>
      <c r="AV3442" s="29">
        <v>0.45</v>
      </c>
      <c r="AW3442" s="42">
        <v>37659</v>
      </c>
      <c r="AX3442" s="43">
        <v>803689</v>
      </c>
      <c r="AY3442" s="43">
        <v>141026</v>
      </c>
      <c r="AZ3442" s="44" t="s">
        <v>299</v>
      </c>
    </row>
    <row r="3443" spans="1:52" ht="12.75" customHeight="1" x14ac:dyDescent="0.2">
      <c r="A3443" s="27">
        <v>112933</v>
      </c>
      <c r="B3443" s="28" t="s">
        <v>13829</v>
      </c>
      <c r="C3443" s="29" t="s">
        <v>56</v>
      </c>
      <c r="D3443" s="30" t="s">
        <v>13830</v>
      </c>
      <c r="E3443" s="30" t="s">
        <v>13831</v>
      </c>
      <c r="F3443" s="31">
        <v>2003</v>
      </c>
      <c r="G3443" s="31" t="s">
        <v>102</v>
      </c>
      <c r="H3443" s="30" t="s">
        <v>59</v>
      </c>
      <c r="I3443" s="60">
        <v>1</v>
      </c>
      <c r="J3443" s="60"/>
      <c r="K3443" s="32">
        <v>1</v>
      </c>
      <c r="L3443" s="33">
        <v>95</v>
      </c>
      <c r="M3443" s="31" t="s">
        <v>60</v>
      </c>
      <c r="X3443" s="37" t="s">
        <v>13832</v>
      </c>
      <c r="Y3443" s="38" t="s">
        <v>13833</v>
      </c>
      <c r="AA3443" s="39">
        <v>39033</v>
      </c>
      <c r="AB3443" s="39">
        <v>46937</v>
      </c>
      <c r="AC3443" s="38" t="s">
        <v>210</v>
      </c>
      <c r="AD3443" s="29">
        <v>100</v>
      </c>
      <c r="AE3443" s="29">
        <v>99</v>
      </c>
      <c r="AF3443" s="40">
        <v>7</v>
      </c>
      <c r="AJ3443" s="38" t="s">
        <v>390</v>
      </c>
      <c r="AK3443" s="29" t="s">
        <v>6</v>
      </c>
      <c r="AL3443" s="39">
        <v>42001</v>
      </c>
      <c r="AM3443" s="29">
        <v>254621</v>
      </c>
      <c r="AN3443" s="29" t="s">
        <v>76</v>
      </c>
      <c r="AO3443" s="29">
        <v>97</v>
      </c>
      <c r="AP3443" s="29">
        <v>4.2699999999999996</v>
      </c>
      <c r="AQ3443" s="29" t="s">
        <v>10</v>
      </c>
      <c r="AR3443" s="39">
        <v>44066</v>
      </c>
      <c r="AS3443" s="29">
        <v>271509</v>
      </c>
      <c r="AT3443" s="29" t="s">
        <v>76</v>
      </c>
      <c r="AU3443" s="29">
        <v>27</v>
      </c>
      <c r="AV3443" s="29">
        <v>2.4700000000000002</v>
      </c>
      <c r="AW3443" s="42">
        <v>38303</v>
      </c>
      <c r="AX3443" s="43">
        <v>23153</v>
      </c>
      <c r="AY3443" s="43">
        <v>4791</v>
      </c>
      <c r="AZ3443" s="44" t="s">
        <v>299</v>
      </c>
    </row>
    <row r="3444" spans="1:52" ht="12.75" customHeight="1" x14ac:dyDescent="0.2">
      <c r="A3444" s="27">
        <v>112934</v>
      </c>
      <c r="B3444" s="28" t="s">
        <v>13834</v>
      </c>
      <c r="C3444" s="29" t="s">
        <v>56</v>
      </c>
      <c r="D3444" s="30" t="s">
        <v>13835</v>
      </c>
      <c r="E3444" s="30" t="s">
        <v>13835</v>
      </c>
      <c r="F3444" s="31">
        <v>2003</v>
      </c>
      <c r="G3444" s="31" t="s">
        <v>69</v>
      </c>
      <c r="H3444" s="30" t="s">
        <v>2084</v>
      </c>
      <c r="I3444" s="60">
        <v>1</v>
      </c>
      <c r="J3444" s="60"/>
      <c r="K3444" s="32">
        <v>1</v>
      </c>
      <c r="L3444" s="33">
        <v>81</v>
      </c>
      <c r="M3444" s="31" t="s">
        <v>60</v>
      </c>
      <c r="X3444" s="37" t="s">
        <v>13836</v>
      </c>
      <c r="Y3444" s="38" t="s">
        <v>1412</v>
      </c>
      <c r="AA3444" s="39">
        <v>44184</v>
      </c>
      <c r="AB3444" s="39">
        <v>2958465</v>
      </c>
      <c r="AC3444" s="38" t="s">
        <v>210</v>
      </c>
      <c r="AD3444" s="29">
        <v>100</v>
      </c>
      <c r="AE3444" s="29">
        <v>99</v>
      </c>
      <c r="AF3444" s="40">
        <v>0</v>
      </c>
      <c r="AG3444" s="41" t="s">
        <v>64</v>
      </c>
      <c r="AJ3444" s="38" t="s">
        <v>13837</v>
      </c>
      <c r="AK3444" s="29" t="s">
        <v>6</v>
      </c>
      <c r="AL3444" s="39">
        <v>43106</v>
      </c>
      <c r="AM3444" s="29">
        <v>244130</v>
      </c>
      <c r="AN3444" s="29" t="s">
        <v>76</v>
      </c>
      <c r="AO3444" s="29">
        <v>233</v>
      </c>
      <c r="AP3444" s="29">
        <v>3.75</v>
      </c>
      <c r="AQ3444" s="29" t="s">
        <v>10</v>
      </c>
      <c r="AR3444" s="39">
        <v>43668</v>
      </c>
      <c r="AS3444" s="29">
        <v>290941</v>
      </c>
      <c r="AT3444" s="29" t="s">
        <v>76</v>
      </c>
      <c r="AU3444" s="29">
        <v>10</v>
      </c>
      <c r="AV3444" s="29">
        <v>0.75</v>
      </c>
      <c r="AW3444" s="42">
        <v>37974</v>
      </c>
      <c r="AX3444" s="43">
        <v>568270</v>
      </c>
      <c r="AY3444" s="43">
        <v>110240</v>
      </c>
      <c r="AZ3444" s="44" t="s">
        <v>299</v>
      </c>
    </row>
    <row r="3445" spans="1:52" ht="12.75" customHeight="1" x14ac:dyDescent="0.2">
      <c r="A3445" s="27">
        <v>112935</v>
      </c>
      <c r="B3445" s="28" t="s">
        <v>13838</v>
      </c>
      <c r="C3445" s="29" t="s">
        <v>56</v>
      </c>
      <c r="D3445" s="30" t="s">
        <v>13839</v>
      </c>
      <c r="E3445" s="30" t="s">
        <v>13839</v>
      </c>
      <c r="F3445" s="31">
        <v>2003</v>
      </c>
      <c r="G3445" s="31" t="s">
        <v>69</v>
      </c>
      <c r="H3445" s="30" t="s">
        <v>952</v>
      </c>
      <c r="I3445" s="60">
        <v>1</v>
      </c>
      <c r="J3445" s="60"/>
      <c r="K3445" s="32">
        <v>1</v>
      </c>
      <c r="L3445" s="33">
        <v>108</v>
      </c>
      <c r="M3445" s="31" t="s">
        <v>91</v>
      </c>
      <c r="X3445" s="37" t="s">
        <v>2431</v>
      </c>
      <c r="Y3445" s="38" t="s">
        <v>13840</v>
      </c>
      <c r="AA3445" s="39">
        <v>38719</v>
      </c>
      <c r="AB3445" s="39">
        <v>2958465</v>
      </c>
      <c r="AC3445" s="38" t="s">
        <v>210</v>
      </c>
      <c r="AD3445" s="29">
        <v>100</v>
      </c>
      <c r="AE3445" s="29">
        <v>99</v>
      </c>
      <c r="AF3445" s="40">
        <v>14</v>
      </c>
      <c r="AG3445" s="41" t="s">
        <v>64</v>
      </c>
      <c r="AJ3445" s="38" t="s">
        <v>776</v>
      </c>
      <c r="AK3445" s="29" t="s">
        <v>6</v>
      </c>
      <c r="AL3445" s="39">
        <v>44128</v>
      </c>
      <c r="AM3445" s="29">
        <v>264718</v>
      </c>
      <c r="AN3445" s="29" t="s">
        <v>76</v>
      </c>
      <c r="AO3445" s="29">
        <v>38</v>
      </c>
      <c r="AP3445" s="29">
        <v>2.95</v>
      </c>
      <c r="AQ3445" s="29" t="s">
        <v>75</v>
      </c>
      <c r="AR3445" s="39">
        <v>44089</v>
      </c>
      <c r="AS3445" s="29">
        <v>253456</v>
      </c>
      <c r="AT3445" s="29" t="s">
        <v>76</v>
      </c>
      <c r="AU3445" s="29">
        <v>58</v>
      </c>
      <c r="AV3445" s="29">
        <v>2.5499999999999998</v>
      </c>
      <c r="AW3445" s="42">
        <v>37988</v>
      </c>
      <c r="AX3445" s="43">
        <v>2926469</v>
      </c>
      <c r="AY3445" s="43">
        <v>468109</v>
      </c>
      <c r="AZ3445" s="44" t="s">
        <v>299</v>
      </c>
    </row>
    <row r="3446" spans="1:52" ht="12.75" customHeight="1" x14ac:dyDescent="0.2">
      <c r="A3446" s="27">
        <v>112936</v>
      </c>
      <c r="B3446" s="28" t="s">
        <v>13841</v>
      </c>
      <c r="C3446" s="29" t="s">
        <v>56</v>
      </c>
      <c r="D3446" s="30" t="s">
        <v>13842</v>
      </c>
      <c r="E3446" s="30" t="s">
        <v>13843</v>
      </c>
      <c r="F3446" s="31">
        <v>2002</v>
      </c>
      <c r="G3446" s="31" t="s">
        <v>90</v>
      </c>
      <c r="H3446" s="30" t="s">
        <v>70</v>
      </c>
      <c r="I3446" s="60">
        <v>1</v>
      </c>
      <c r="J3446" s="60"/>
      <c r="K3446" s="32">
        <v>1</v>
      </c>
      <c r="L3446" s="33">
        <v>92</v>
      </c>
      <c r="M3446" s="31" t="s">
        <v>91</v>
      </c>
      <c r="X3446" s="37" t="s">
        <v>12663</v>
      </c>
      <c r="Y3446" s="38" t="s">
        <v>13844</v>
      </c>
      <c r="AA3446" s="39">
        <v>38495</v>
      </c>
      <c r="AB3446" s="39">
        <v>2958465</v>
      </c>
      <c r="AC3446" s="38" t="s">
        <v>210</v>
      </c>
      <c r="AD3446" s="29">
        <v>100</v>
      </c>
      <c r="AE3446" s="29">
        <v>99</v>
      </c>
      <c r="AF3446" s="40">
        <v>12</v>
      </c>
      <c r="AG3446" s="41" t="s">
        <v>64</v>
      </c>
      <c r="AJ3446" s="38" t="s">
        <v>4005</v>
      </c>
      <c r="AK3446" s="29" t="s">
        <v>7</v>
      </c>
      <c r="AL3446" s="39">
        <v>43760</v>
      </c>
      <c r="AM3446" s="29">
        <v>233540</v>
      </c>
      <c r="AN3446" s="29" t="s">
        <v>503</v>
      </c>
      <c r="AO3446" s="29">
        <v>282</v>
      </c>
      <c r="AP3446" s="29">
        <v>3.15</v>
      </c>
      <c r="AQ3446" s="29" t="s">
        <v>10</v>
      </c>
      <c r="AR3446" s="39">
        <v>44237</v>
      </c>
      <c r="AS3446" s="29">
        <v>152030</v>
      </c>
      <c r="AT3446" s="29" t="s">
        <v>84</v>
      </c>
      <c r="AU3446" s="29">
        <v>182</v>
      </c>
      <c r="AV3446" s="29">
        <v>1.42</v>
      </c>
      <c r="AW3446" s="42">
        <v>37764</v>
      </c>
      <c r="AX3446" s="43">
        <v>79294</v>
      </c>
      <c r="AY3446" s="43">
        <v>13024</v>
      </c>
      <c r="AZ3446" s="44" t="s">
        <v>299</v>
      </c>
    </row>
    <row r="3447" spans="1:52" ht="12.75" customHeight="1" x14ac:dyDescent="0.2">
      <c r="A3447" s="27">
        <v>112939</v>
      </c>
      <c r="B3447" s="28" t="s">
        <v>13845</v>
      </c>
      <c r="C3447" s="29" t="s">
        <v>56</v>
      </c>
      <c r="D3447" s="30" t="s">
        <v>13846</v>
      </c>
      <c r="E3447" s="30" t="s">
        <v>13846</v>
      </c>
      <c r="F3447" s="31">
        <v>2003</v>
      </c>
      <c r="G3447" s="31" t="s">
        <v>69</v>
      </c>
      <c r="H3447" s="30" t="s">
        <v>59</v>
      </c>
      <c r="I3447" s="60">
        <v>1</v>
      </c>
      <c r="J3447" s="60"/>
      <c r="K3447" s="32">
        <v>1</v>
      </c>
      <c r="L3447" s="33">
        <v>97</v>
      </c>
      <c r="M3447" s="31" t="s">
        <v>91</v>
      </c>
      <c r="X3447" s="37" t="s">
        <v>1313</v>
      </c>
      <c r="Y3447" s="38" t="s">
        <v>13847</v>
      </c>
      <c r="AA3447" s="39">
        <v>38747</v>
      </c>
      <c r="AB3447" s="39">
        <v>44590</v>
      </c>
      <c r="AC3447" s="38" t="s">
        <v>210</v>
      </c>
      <c r="AD3447" s="29">
        <v>100</v>
      </c>
      <c r="AE3447" s="29">
        <v>99</v>
      </c>
      <c r="AF3447" s="40">
        <v>11</v>
      </c>
      <c r="AJ3447" s="38" t="s">
        <v>13848</v>
      </c>
      <c r="AK3447" s="29" t="s">
        <v>7</v>
      </c>
      <c r="AL3447" s="39">
        <v>44193</v>
      </c>
      <c r="AM3447" s="29">
        <v>244134</v>
      </c>
      <c r="AN3447" s="29" t="s">
        <v>76</v>
      </c>
      <c r="AO3447" s="29">
        <v>146</v>
      </c>
      <c r="AP3447" s="29">
        <v>2.64</v>
      </c>
      <c r="AQ3447" s="29" t="s">
        <v>75</v>
      </c>
      <c r="AR3447" s="39">
        <v>44190</v>
      </c>
      <c r="AS3447" s="29">
        <v>55010</v>
      </c>
      <c r="AT3447" s="29" t="s">
        <v>74</v>
      </c>
      <c r="AU3447" s="29">
        <v>29</v>
      </c>
      <c r="AV3447" s="29">
        <v>1.47</v>
      </c>
      <c r="AW3447" s="42">
        <v>38016</v>
      </c>
      <c r="AX3447" s="43">
        <v>1234203</v>
      </c>
      <c r="AY3447" s="43">
        <v>214994</v>
      </c>
      <c r="AZ3447" s="44" t="s">
        <v>299</v>
      </c>
    </row>
    <row r="3448" spans="1:52" ht="12.75" customHeight="1" x14ac:dyDescent="0.2">
      <c r="A3448" s="27">
        <v>112941</v>
      </c>
      <c r="B3448" s="28" t="s">
        <v>13849</v>
      </c>
      <c r="C3448" s="29" t="s">
        <v>56</v>
      </c>
      <c r="D3448" s="30" t="s">
        <v>13850</v>
      </c>
      <c r="E3448" s="30" t="s">
        <v>13850</v>
      </c>
      <c r="F3448" s="31">
        <v>2003</v>
      </c>
      <c r="G3448" s="31" t="s">
        <v>69</v>
      </c>
      <c r="H3448" s="30" t="s">
        <v>70</v>
      </c>
      <c r="I3448" s="60">
        <v>1</v>
      </c>
      <c r="J3448" s="60"/>
      <c r="K3448" s="32">
        <v>1</v>
      </c>
      <c r="L3448" s="33">
        <v>92</v>
      </c>
      <c r="M3448" s="31" t="s">
        <v>8265</v>
      </c>
      <c r="X3448" s="37" t="s">
        <v>11508</v>
      </c>
      <c r="Y3448" s="38" t="s">
        <v>13851</v>
      </c>
      <c r="AA3448" s="39">
        <v>43266</v>
      </c>
      <c r="AB3448" s="39">
        <v>45091</v>
      </c>
      <c r="AC3448" s="38" t="s">
        <v>13516</v>
      </c>
      <c r="AD3448" s="29">
        <v>100</v>
      </c>
      <c r="AE3448" s="29">
        <v>99</v>
      </c>
      <c r="AF3448" s="40">
        <v>1</v>
      </c>
      <c r="AK3448" s="29" t="s">
        <v>5</v>
      </c>
      <c r="AL3448" s="39">
        <v>44053</v>
      </c>
      <c r="AM3448" s="29">
        <v>212202</v>
      </c>
      <c r="AN3448" s="29" t="s">
        <v>113</v>
      </c>
      <c r="AO3448" s="29">
        <v>1698</v>
      </c>
      <c r="AP3448" s="29">
        <v>9.5399999999999991</v>
      </c>
      <c r="AQ3448" s="29" t="s">
        <v>75</v>
      </c>
      <c r="AR3448" s="39">
        <v>44158</v>
      </c>
      <c r="AS3448" s="29">
        <v>154206</v>
      </c>
      <c r="AT3448" s="29" t="s">
        <v>84</v>
      </c>
      <c r="AU3448" s="29">
        <v>157</v>
      </c>
      <c r="AV3448" s="29">
        <v>1.21</v>
      </c>
      <c r="AW3448" s="42">
        <v>37974</v>
      </c>
      <c r="AX3448" s="43">
        <v>24954365</v>
      </c>
      <c r="AY3448" s="43">
        <v>4014527</v>
      </c>
      <c r="AZ3448" s="44" t="s">
        <v>299</v>
      </c>
    </row>
    <row r="3449" spans="1:52" ht="12.75" customHeight="1" x14ac:dyDescent="0.2">
      <c r="A3449" s="27">
        <v>112944</v>
      </c>
      <c r="B3449" s="28" t="s">
        <v>13852</v>
      </c>
      <c r="C3449" s="29" t="s">
        <v>4748</v>
      </c>
      <c r="D3449" s="30" t="s">
        <v>13853</v>
      </c>
      <c r="E3449" s="30" t="s">
        <v>13854</v>
      </c>
      <c r="F3449" s="31">
        <v>2000</v>
      </c>
      <c r="G3449" s="31" t="s">
        <v>91</v>
      </c>
      <c r="H3449" s="30" t="s">
        <v>70</v>
      </c>
      <c r="I3449" s="60">
        <v>1</v>
      </c>
      <c r="J3449" s="60"/>
      <c r="K3449" s="32">
        <v>1</v>
      </c>
      <c r="L3449" s="33">
        <v>90</v>
      </c>
      <c r="M3449" s="31" t="s">
        <v>527</v>
      </c>
      <c r="X3449" s="37" t="s">
        <v>13855</v>
      </c>
      <c r="Y3449" s="38" t="s">
        <v>13856</v>
      </c>
      <c r="AA3449" s="39">
        <v>37606</v>
      </c>
      <c r="AB3449" s="39">
        <v>2958465</v>
      </c>
      <c r="AC3449" s="38" t="s">
        <v>13159</v>
      </c>
      <c r="AD3449" s="29">
        <v>100</v>
      </c>
      <c r="AE3449" s="29">
        <v>99</v>
      </c>
      <c r="AF3449" s="40">
        <v>14</v>
      </c>
      <c r="AG3449" s="41" t="s">
        <v>64</v>
      </c>
      <c r="AJ3449" s="38" t="s">
        <v>4563</v>
      </c>
      <c r="AK3449" s="29" t="s">
        <v>5</v>
      </c>
      <c r="AL3449" s="39">
        <v>43693</v>
      </c>
      <c r="AM3449" s="29">
        <v>164830</v>
      </c>
      <c r="AN3449" s="29" t="s">
        <v>84</v>
      </c>
      <c r="AO3449" s="29">
        <v>980</v>
      </c>
      <c r="AP3449" s="29">
        <v>11.12</v>
      </c>
      <c r="AQ3449" s="29" t="s">
        <v>8</v>
      </c>
      <c r="AR3449" s="39">
        <v>43825</v>
      </c>
      <c r="AS3449" s="29">
        <v>225323</v>
      </c>
      <c r="AT3449" s="29" t="s">
        <v>503</v>
      </c>
      <c r="AU3449" s="29">
        <v>132</v>
      </c>
      <c r="AV3449" s="29">
        <v>0.9</v>
      </c>
    </row>
    <row r="3450" spans="1:52" ht="12.75" customHeight="1" x14ac:dyDescent="0.2">
      <c r="A3450" s="27">
        <v>112945</v>
      </c>
      <c r="B3450" s="28" t="s">
        <v>13857</v>
      </c>
      <c r="C3450" s="29" t="s">
        <v>56</v>
      </c>
      <c r="D3450" s="30" t="s">
        <v>13858</v>
      </c>
      <c r="E3450" s="30" t="s">
        <v>13859</v>
      </c>
      <c r="F3450" s="31">
        <v>2002</v>
      </c>
      <c r="G3450" s="31" t="s">
        <v>102</v>
      </c>
      <c r="H3450" s="30" t="s">
        <v>108</v>
      </c>
      <c r="I3450" s="60">
        <v>1</v>
      </c>
      <c r="J3450" s="60"/>
      <c r="K3450" s="32">
        <v>1</v>
      </c>
      <c r="L3450" s="33">
        <v>150</v>
      </c>
      <c r="M3450" s="31" t="s">
        <v>8265</v>
      </c>
      <c r="X3450" s="37" t="s">
        <v>9936</v>
      </c>
      <c r="Y3450" s="38" t="s">
        <v>13860</v>
      </c>
      <c r="Z3450" s="29" t="s">
        <v>96</v>
      </c>
      <c r="AA3450" s="39">
        <v>42488</v>
      </c>
      <c r="AB3450" s="39">
        <v>44196</v>
      </c>
      <c r="AC3450" s="38" t="s">
        <v>144</v>
      </c>
      <c r="AD3450" s="29">
        <v>100</v>
      </c>
      <c r="AE3450" s="29">
        <v>7</v>
      </c>
      <c r="AF3450" s="40">
        <v>5</v>
      </c>
      <c r="AG3450" s="41" t="s">
        <v>95</v>
      </c>
      <c r="AJ3450" s="38" t="s">
        <v>13353</v>
      </c>
      <c r="AK3450" s="29" t="s">
        <v>5</v>
      </c>
      <c r="AL3450" s="39">
        <v>44154</v>
      </c>
      <c r="AM3450" s="29">
        <v>214415</v>
      </c>
      <c r="AN3450" s="29" t="s">
        <v>113</v>
      </c>
      <c r="AO3450" s="29">
        <v>2395</v>
      </c>
      <c r="AP3450" s="29">
        <v>12.53</v>
      </c>
      <c r="AW3450" s="42">
        <v>37596</v>
      </c>
      <c r="AX3450" s="43">
        <v>20912066</v>
      </c>
      <c r="AY3450" s="43">
        <v>3530190</v>
      </c>
      <c r="AZ3450" s="44" t="s">
        <v>267</v>
      </c>
    </row>
    <row r="3451" spans="1:52" ht="12.75" customHeight="1" x14ac:dyDescent="0.2">
      <c r="A3451" s="27">
        <v>112997</v>
      </c>
      <c r="B3451" s="28" t="s">
        <v>13861</v>
      </c>
      <c r="C3451" s="29" t="s">
        <v>56</v>
      </c>
      <c r="D3451" s="30" t="s">
        <v>13862</v>
      </c>
      <c r="E3451" s="30" t="s">
        <v>13863</v>
      </c>
      <c r="F3451" s="31">
        <v>2002</v>
      </c>
      <c r="G3451" s="31" t="s">
        <v>102</v>
      </c>
      <c r="H3451" s="30" t="s">
        <v>952</v>
      </c>
      <c r="I3451" s="60">
        <v>1</v>
      </c>
      <c r="J3451" s="60"/>
      <c r="K3451" s="32">
        <v>1</v>
      </c>
      <c r="L3451" s="33">
        <v>115</v>
      </c>
      <c r="M3451" s="31" t="s">
        <v>109</v>
      </c>
      <c r="X3451" s="37" t="s">
        <v>1423</v>
      </c>
      <c r="Y3451" s="38" t="s">
        <v>13864</v>
      </c>
      <c r="AA3451" s="39">
        <v>44105</v>
      </c>
      <c r="AB3451" s="39">
        <v>45930</v>
      </c>
      <c r="AC3451" s="38" t="s">
        <v>144</v>
      </c>
      <c r="AD3451" s="29">
        <v>100</v>
      </c>
      <c r="AE3451" s="29">
        <v>7</v>
      </c>
      <c r="AF3451" s="40">
        <v>0</v>
      </c>
      <c r="AG3451" s="41" t="s">
        <v>95</v>
      </c>
      <c r="AJ3451" s="38" t="s">
        <v>497</v>
      </c>
      <c r="AK3451" s="29" t="s">
        <v>308</v>
      </c>
      <c r="AL3451" s="39">
        <v>43884</v>
      </c>
      <c r="AM3451" s="29">
        <v>263056</v>
      </c>
      <c r="AN3451" s="29" t="s">
        <v>76</v>
      </c>
      <c r="AO3451" s="29">
        <v>39</v>
      </c>
      <c r="AP3451" s="29">
        <v>2.35</v>
      </c>
      <c r="AQ3451" s="29" t="s">
        <v>370</v>
      </c>
      <c r="AR3451" s="39">
        <v>43947</v>
      </c>
      <c r="AS3451" s="29">
        <v>263000</v>
      </c>
      <c r="AT3451" s="29" t="s">
        <v>76</v>
      </c>
      <c r="AU3451" s="29">
        <v>12</v>
      </c>
      <c r="AV3451" s="29">
        <v>0.6</v>
      </c>
      <c r="AW3451" s="42">
        <v>37659</v>
      </c>
      <c r="AX3451" s="43">
        <v>456586</v>
      </c>
      <c r="AY3451" s="43">
        <v>78717</v>
      </c>
      <c r="AZ3451" s="44" t="s">
        <v>12815</v>
      </c>
    </row>
    <row r="3452" spans="1:52" ht="12.75" customHeight="1" x14ac:dyDescent="0.2">
      <c r="A3452" s="27">
        <v>113019</v>
      </c>
      <c r="B3452" s="28" t="s">
        <v>13865</v>
      </c>
      <c r="C3452" s="29" t="s">
        <v>56</v>
      </c>
      <c r="D3452" s="30" t="s">
        <v>13866</v>
      </c>
      <c r="E3452" s="30" t="s">
        <v>13866</v>
      </c>
      <c r="F3452" s="31">
        <v>2002</v>
      </c>
      <c r="G3452" s="31" t="s">
        <v>69</v>
      </c>
      <c r="H3452" s="30" t="s">
        <v>70</v>
      </c>
      <c r="I3452" s="60">
        <v>1</v>
      </c>
      <c r="J3452" s="60"/>
      <c r="K3452" s="32">
        <v>1</v>
      </c>
      <c r="L3452" s="33">
        <v>115</v>
      </c>
      <c r="M3452" s="31" t="s">
        <v>109</v>
      </c>
      <c r="X3452" s="37" t="s">
        <v>3428</v>
      </c>
      <c r="Y3452" s="38" t="s">
        <v>13867</v>
      </c>
      <c r="AA3452" s="39">
        <v>42736</v>
      </c>
      <c r="AB3452" s="39">
        <v>44561</v>
      </c>
      <c r="AC3452" s="38" t="s">
        <v>144</v>
      </c>
      <c r="AD3452" s="29">
        <v>100</v>
      </c>
      <c r="AE3452" s="29">
        <v>7</v>
      </c>
      <c r="AF3452" s="40">
        <v>3</v>
      </c>
      <c r="AG3452" s="41" t="s">
        <v>95</v>
      </c>
      <c r="AJ3452" s="38" t="s">
        <v>5115</v>
      </c>
      <c r="AK3452" s="29" t="s">
        <v>7</v>
      </c>
      <c r="AL3452" s="39">
        <v>44171</v>
      </c>
      <c r="AM3452" s="29">
        <v>235559</v>
      </c>
      <c r="AN3452" s="29" t="s">
        <v>76</v>
      </c>
      <c r="AO3452" s="29">
        <v>231</v>
      </c>
      <c r="AP3452" s="29">
        <v>3</v>
      </c>
      <c r="AQ3452" s="29" t="s">
        <v>75</v>
      </c>
      <c r="AR3452" s="39">
        <v>44245</v>
      </c>
      <c r="AS3452" s="29">
        <v>120052</v>
      </c>
      <c r="AT3452" s="29" t="s">
        <v>85</v>
      </c>
      <c r="AU3452" s="29">
        <v>68</v>
      </c>
      <c r="AV3452" s="29">
        <v>0.49</v>
      </c>
      <c r="AW3452" s="42">
        <v>37631</v>
      </c>
      <c r="AX3452" s="43">
        <v>5765648</v>
      </c>
      <c r="AY3452" s="43">
        <v>958218</v>
      </c>
      <c r="AZ3452" s="44" t="s">
        <v>267</v>
      </c>
    </row>
    <row r="3453" spans="1:52" ht="12.75" customHeight="1" x14ac:dyDescent="0.2">
      <c r="A3453" s="27">
        <v>113021</v>
      </c>
      <c r="B3453" s="28" t="s">
        <v>13868</v>
      </c>
      <c r="C3453" s="29" t="s">
        <v>56</v>
      </c>
      <c r="D3453" s="30" t="s">
        <v>13869</v>
      </c>
      <c r="E3453" s="30" t="s">
        <v>13870</v>
      </c>
      <c r="F3453" s="31">
        <v>2001</v>
      </c>
      <c r="G3453" s="31" t="s">
        <v>60</v>
      </c>
      <c r="H3453" s="30" t="s">
        <v>2084</v>
      </c>
      <c r="I3453" s="60">
        <v>1</v>
      </c>
      <c r="J3453" s="60"/>
      <c r="K3453" s="32">
        <v>1</v>
      </c>
      <c r="L3453" s="33">
        <v>84</v>
      </c>
      <c r="M3453" s="31" t="s">
        <v>91</v>
      </c>
      <c r="X3453" s="37" t="s">
        <v>13871</v>
      </c>
      <c r="Y3453" s="38" t="s">
        <v>1412</v>
      </c>
      <c r="AA3453" s="39">
        <v>38354</v>
      </c>
      <c r="AB3453" s="39">
        <v>2958465</v>
      </c>
      <c r="AC3453" s="38" t="s">
        <v>210</v>
      </c>
      <c r="AD3453" s="29">
        <v>100</v>
      </c>
      <c r="AE3453" s="29">
        <v>99</v>
      </c>
      <c r="AF3453" s="40">
        <v>7</v>
      </c>
      <c r="AG3453" s="41" t="s">
        <v>64</v>
      </c>
      <c r="AJ3453" s="38" t="s">
        <v>11230</v>
      </c>
      <c r="AK3453" s="29" t="s">
        <v>6</v>
      </c>
      <c r="AL3453" s="39">
        <v>43541</v>
      </c>
      <c r="AM3453" s="29">
        <v>75941</v>
      </c>
      <c r="AN3453" s="29" t="s">
        <v>74</v>
      </c>
      <c r="AO3453" s="29">
        <v>99</v>
      </c>
      <c r="AP3453" s="29">
        <v>1.32</v>
      </c>
      <c r="AQ3453" s="29" t="s">
        <v>3999</v>
      </c>
      <c r="AR3453" s="39">
        <v>42383</v>
      </c>
      <c r="AS3453" s="29">
        <v>142342</v>
      </c>
      <c r="AT3453" s="29" t="s">
        <v>84</v>
      </c>
      <c r="AU3453" s="29">
        <v>106</v>
      </c>
      <c r="AV3453" s="29">
        <v>0.73</v>
      </c>
      <c r="AW3453" s="42">
        <v>37623</v>
      </c>
      <c r="AX3453" s="43">
        <v>402000</v>
      </c>
      <c r="AY3453" s="43">
        <v>72915</v>
      </c>
      <c r="AZ3453" s="44" t="s">
        <v>299</v>
      </c>
    </row>
    <row r="3454" spans="1:52" ht="12.75" customHeight="1" x14ac:dyDescent="0.2">
      <c r="A3454" s="27">
        <v>113266</v>
      </c>
      <c r="B3454" s="28" t="s">
        <v>11923</v>
      </c>
      <c r="C3454" s="29" t="s">
        <v>10071</v>
      </c>
      <c r="D3454" s="30" t="s">
        <v>13872</v>
      </c>
      <c r="E3454" s="30" t="s">
        <v>13872</v>
      </c>
      <c r="F3454" s="31">
        <v>2001</v>
      </c>
      <c r="G3454" s="31" t="s">
        <v>102</v>
      </c>
      <c r="H3454" s="30" t="s">
        <v>70</v>
      </c>
      <c r="I3454" s="59"/>
      <c r="J3454" s="59">
        <f>K3454*L3454</f>
        <v>720</v>
      </c>
      <c r="K3454" s="32">
        <v>24</v>
      </c>
      <c r="L3454" s="33">
        <v>30</v>
      </c>
      <c r="M3454" s="31" t="s">
        <v>10071</v>
      </c>
      <c r="X3454" s="37" t="s">
        <v>12784</v>
      </c>
      <c r="Y3454" s="38" t="s">
        <v>11926</v>
      </c>
      <c r="AA3454" s="39">
        <v>42491</v>
      </c>
      <c r="AB3454" s="39">
        <v>44316</v>
      </c>
      <c r="AC3454" s="38" t="s">
        <v>144</v>
      </c>
      <c r="AD3454" s="29">
        <v>100</v>
      </c>
      <c r="AE3454" s="29">
        <v>7</v>
      </c>
      <c r="AF3454" s="40">
        <v>5.08</v>
      </c>
      <c r="AG3454" s="41" t="s">
        <v>95</v>
      </c>
      <c r="AJ3454" s="38" t="s">
        <v>11927</v>
      </c>
      <c r="AK3454" s="29" t="s">
        <v>6</v>
      </c>
      <c r="AL3454" s="39">
        <v>43453</v>
      </c>
      <c r="AM3454" s="29">
        <v>175736</v>
      </c>
      <c r="AN3454" s="29" t="s">
        <v>126</v>
      </c>
      <c r="AO3454" s="29">
        <v>430</v>
      </c>
      <c r="AP3454" s="29">
        <v>3.35</v>
      </c>
      <c r="AQ3454" s="29" t="s">
        <v>9</v>
      </c>
      <c r="AR3454" s="39">
        <v>43936</v>
      </c>
      <c r="AS3454" s="29">
        <v>85403</v>
      </c>
      <c r="AT3454" s="29" t="s">
        <v>74</v>
      </c>
      <c r="AU3454" s="29">
        <v>13</v>
      </c>
      <c r="AV3454" s="29">
        <v>0.15</v>
      </c>
    </row>
    <row r="3455" spans="1:52" ht="12.75" customHeight="1" x14ac:dyDescent="0.2">
      <c r="A3455" s="27">
        <v>113289</v>
      </c>
      <c r="B3455" s="28" t="s">
        <v>13873</v>
      </c>
      <c r="C3455" s="29" t="s">
        <v>56</v>
      </c>
      <c r="D3455" s="30" t="s">
        <v>13874</v>
      </c>
      <c r="E3455" s="30" t="s">
        <v>13875</v>
      </c>
      <c r="F3455" s="31">
        <v>2002</v>
      </c>
      <c r="G3455" s="31" t="s">
        <v>102</v>
      </c>
      <c r="H3455" s="30" t="s">
        <v>1013</v>
      </c>
      <c r="I3455" s="60">
        <v>1</v>
      </c>
      <c r="J3455" s="60"/>
      <c r="K3455" s="32">
        <v>1</v>
      </c>
      <c r="L3455" s="33">
        <v>139</v>
      </c>
      <c r="M3455" s="31" t="s">
        <v>109</v>
      </c>
      <c r="X3455" s="37" t="s">
        <v>468</v>
      </c>
      <c r="Y3455" s="38" t="s">
        <v>13876</v>
      </c>
      <c r="AA3455" s="39">
        <v>43952</v>
      </c>
      <c r="AB3455" s="39">
        <v>45046</v>
      </c>
      <c r="AC3455" s="38" t="s">
        <v>614</v>
      </c>
      <c r="AD3455" s="29">
        <v>100</v>
      </c>
      <c r="AE3455" s="29">
        <v>4</v>
      </c>
      <c r="AF3455" s="40">
        <v>1</v>
      </c>
      <c r="AG3455" s="41" t="s">
        <v>95</v>
      </c>
      <c r="AJ3455" s="38" t="s">
        <v>3897</v>
      </c>
      <c r="AK3455" s="29" t="s">
        <v>7</v>
      </c>
      <c r="AL3455" s="39">
        <v>43569</v>
      </c>
      <c r="AM3455" s="29">
        <v>213028</v>
      </c>
      <c r="AN3455" s="29" t="s">
        <v>113</v>
      </c>
      <c r="AO3455" s="29">
        <v>588</v>
      </c>
      <c r="AP3455" s="29">
        <v>2.85</v>
      </c>
      <c r="AQ3455" s="29" t="s">
        <v>10</v>
      </c>
      <c r="AR3455" s="39">
        <v>44160</v>
      </c>
      <c r="AS3455" s="29">
        <v>211037</v>
      </c>
      <c r="AT3455" s="29" t="s">
        <v>113</v>
      </c>
      <c r="AU3455" s="29">
        <v>616</v>
      </c>
      <c r="AV3455" s="29">
        <v>2.52</v>
      </c>
      <c r="AW3455" s="42">
        <v>37652</v>
      </c>
      <c r="AX3455" s="43">
        <v>7620857</v>
      </c>
      <c r="AY3455" s="43">
        <v>1251336</v>
      </c>
      <c r="AZ3455" s="44" t="s">
        <v>11998</v>
      </c>
    </row>
    <row r="3456" spans="1:52" ht="12.75" customHeight="1" x14ac:dyDescent="0.2">
      <c r="A3456" s="27">
        <v>113294</v>
      </c>
      <c r="B3456" s="28" t="s">
        <v>13877</v>
      </c>
      <c r="C3456" s="29" t="s">
        <v>56</v>
      </c>
      <c r="D3456" s="30" t="s">
        <v>13878</v>
      </c>
      <c r="E3456" s="30" t="s">
        <v>13878</v>
      </c>
      <c r="F3456" s="31">
        <v>2002</v>
      </c>
      <c r="G3456" s="31" t="s">
        <v>102</v>
      </c>
      <c r="H3456" s="30" t="s">
        <v>59</v>
      </c>
      <c r="I3456" s="60">
        <v>1</v>
      </c>
      <c r="J3456" s="60"/>
      <c r="K3456" s="32">
        <v>1</v>
      </c>
      <c r="L3456" s="33">
        <v>110</v>
      </c>
      <c r="M3456" s="31" t="s">
        <v>91</v>
      </c>
      <c r="X3456" s="37" t="s">
        <v>5234</v>
      </c>
      <c r="Y3456" s="38" t="s">
        <v>13879</v>
      </c>
      <c r="Z3456" s="29" t="s">
        <v>96</v>
      </c>
      <c r="AA3456" s="39">
        <v>42370</v>
      </c>
      <c r="AB3456" s="39">
        <v>44196</v>
      </c>
      <c r="AC3456" s="38" t="s">
        <v>94</v>
      </c>
      <c r="AD3456" s="29">
        <v>100</v>
      </c>
      <c r="AE3456" s="29">
        <v>5</v>
      </c>
      <c r="AF3456" s="40">
        <v>4</v>
      </c>
      <c r="AG3456" s="41" t="s">
        <v>95</v>
      </c>
      <c r="AJ3456" s="38" t="s">
        <v>4716</v>
      </c>
      <c r="AK3456" s="29" t="s">
        <v>6</v>
      </c>
      <c r="AL3456" s="39">
        <v>44156</v>
      </c>
      <c r="AM3456" s="29">
        <v>282305</v>
      </c>
      <c r="AN3456" s="29" t="s">
        <v>76</v>
      </c>
      <c r="AO3456" s="29">
        <v>32</v>
      </c>
      <c r="AP3456" s="29">
        <v>2.66</v>
      </c>
      <c r="AQ3456" s="29" t="s">
        <v>10</v>
      </c>
      <c r="AR3456" s="39">
        <v>44103</v>
      </c>
      <c r="AS3456" s="29">
        <v>101649</v>
      </c>
      <c r="AT3456" s="29" t="s">
        <v>74</v>
      </c>
      <c r="AU3456" s="29">
        <v>54</v>
      </c>
      <c r="AV3456" s="29">
        <v>0.87</v>
      </c>
      <c r="AW3456" s="42">
        <v>37694</v>
      </c>
      <c r="AX3456" s="43">
        <v>7187338</v>
      </c>
      <c r="AY3456" s="43">
        <v>1167728</v>
      </c>
      <c r="AZ3456" s="44" t="s">
        <v>6211</v>
      </c>
    </row>
    <row r="3457" spans="1:53" ht="12.75" customHeight="1" x14ac:dyDescent="0.2">
      <c r="A3457" s="27">
        <v>113360</v>
      </c>
      <c r="B3457" s="28" t="s">
        <v>13880</v>
      </c>
      <c r="C3457" s="29" t="s">
        <v>4748</v>
      </c>
      <c r="D3457" s="30" t="s">
        <v>13881</v>
      </c>
      <c r="E3457" s="30" t="s">
        <v>13882</v>
      </c>
      <c r="F3457" s="31">
        <v>2002</v>
      </c>
      <c r="G3457" s="31" t="s">
        <v>102</v>
      </c>
      <c r="H3457" s="30" t="s">
        <v>70</v>
      </c>
      <c r="I3457" s="60">
        <v>1</v>
      </c>
      <c r="J3457" s="60"/>
      <c r="K3457" s="32">
        <v>1</v>
      </c>
      <c r="L3457" s="33">
        <v>95</v>
      </c>
      <c r="M3457" s="31" t="s">
        <v>109</v>
      </c>
      <c r="X3457" s="37" t="s">
        <v>13883</v>
      </c>
      <c r="Y3457" s="38" t="s">
        <v>13884</v>
      </c>
      <c r="AA3457" s="39">
        <v>43983</v>
      </c>
      <c r="AB3457" s="39">
        <v>45808</v>
      </c>
      <c r="AC3457" s="38" t="s">
        <v>94</v>
      </c>
      <c r="AD3457" s="29">
        <v>100</v>
      </c>
      <c r="AE3457" s="29">
        <v>5</v>
      </c>
      <c r="AF3457" s="40">
        <v>0</v>
      </c>
      <c r="AG3457" s="41" t="s">
        <v>95</v>
      </c>
      <c r="AJ3457" s="38" t="s">
        <v>6216</v>
      </c>
      <c r="AK3457" s="29" t="s">
        <v>6</v>
      </c>
      <c r="AL3457" s="39">
        <v>41700</v>
      </c>
      <c r="AM3457" s="29">
        <v>103543</v>
      </c>
      <c r="AN3457" s="29" t="s">
        <v>74</v>
      </c>
      <c r="AO3457" s="29">
        <v>597</v>
      </c>
      <c r="AP3457" s="29">
        <v>5.33</v>
      </c>
    </row>
    <row r="3458" spans="1:53" ht="12.75" customHeight="1" x14ac:dyDescent="0.2">
      <c r="A3458" s="27">
        <v>113378</v>
      </c>
      <c r="B3458" s="28" t="s">
        <v>13885</v>
      </c>
      <c r="C3458" s="29" t="s">
        <v>56</v>
      </c>
      <c r="D3458" s="30" t="s">
        <v>13886</v>
      </c>
      <c r="E3458" s="30" t="s">
        <v>13887</v>
      </c>
      <c r="F3458" s="31">
        <v>2003</v>
      </c>
      <c r="G3458" s="31" t="s">
        <v>102</v>
      </c>
      <c r="H3458" s="30" t="s">
        <v>1013</v>
      </c>
      <c r="I3458" s="60">
        <v>1</v>
      </c>
      <c r="J3458" s="60"/>
      <c r="K3458" s="32">
        <v>1</v>
      </c>
      <c r="L3458" s="33">
        <v>96</v>
      </c>
      <c r="M3458" s="31" t="s">
        <v>109</v>
      </c>
      <c r="X3458" s="37" t="s">
        <v>13763</v>
      </c>
      <c r="Y3458" s="38" t="s">
        <v>13888</v>
      </c>
      <c r="Z3458" s="29" t="s">
        <v>96</v>
      </c>
      <c r="AA3458" s="39">
        <v>43656</v>
      </c>
      <c r="AB3458" s="39">
        <v>44149</v>
      </c>
      <c r="AC3458" s="38" t="s">
        <v>607</v>
      </c>
      <c r="AD3458" s="29">
        <v>100</v>
      </c>
      <c r="AE3458" s="29">
        <v>99</v>
      </c>
      <c r="AF3458" s="40">
        <v>0</v>
      </c>
      <c r="AJ3458" s="38" t="s">
        <v>10042</v>
      </c>
      <c r="AK3458" s="29" t="s">
        <v>646</v>
      </c>
      <c r="AL3458" s="39">
        <v>39229</v>
      </c>
      <c r="AM3458" s="29">
        <v>205832</v>
      </c>
      <c r="AN3458" s="29" t="s">
        <v>113</v>
      </c>
      <c r="AO3458" s="29">
        <v>2059</v>
      </c>
      <c r="AP3458" s="29">
        <v>9.0500000000000007</v>
      </c>
      <c r="AQ3458" s="29" t="s">
        <v>95</v>
      </c>
      <c r="AR3458" s="39">
        <v>44144</v>
      </c>
      <c r="AS3458" s="29">
        <v>233136</v>
      </c>
      <c r="AT3458" s="29" t="s">
        <v>503</v>
      </c>
      <c r="AU3458" s="29">
        <v>129</v>
      </c>
      <c r="AV3458" s="29">
        <v>1.28</v>
      </c>
    </row>
    <row r="3459" spans="1:53" ht="12.75" customHeight="1" x14ac:dyDescent="0.2">
      <c r="A3459" s="27">
        <v>113413</v>
      </c>
      <c r="B3459" s="28" t="s">
        <v>13889</v>
      </c>
      <c r="C3459" s="29" t="s">
        <v>56</v>
      </c>
      <c r="D3459" s="30" t="s">
        <v>13890</v>
      </c>
      <c r="E3459" s="30" t="s">
        <v>13891</v>
      </c>
      <c r="F3459" s="31">
        <v>2002</v>
      </c>
      <c r="G3459" s="31" t="s">
        <v>7189</v>
      </c>
      <c r="H3459" s="30" t="s">
        <v>59</v>
      </c>
      <c r="I3459" s="60">
        <v>1</v>
      </c>
      <c r="J3459" s="60"/>
      <c r="K3459" s="32">
        <v>1</v>
      </c>
      <c r="L3459" s="33">
        <v>90</v>
      </c>
      <c r="M3459" s="31" t="s">
        <v>91</v>
      </c>
      <c r="X3459" s="37" t="s">
        <v>13892</v>
      </c>
      <c r="Y3459" s="38" t="s">
        <v>13893</v>
      </c>
      <c r="AA3459" s="39">
        <v>43663</v>
      </c>
      <c r="AB3459" s="39">
        <v>44299</v>
      </c>
      <c r="AC3459" s="38" t="s">
        <v>2310</v>
      </c>
      <c r="AD3459" s="29">
        <v>100</v>
      </c>
      <c r="AE3459" s="29">
        <v>11</v>
      </c>
      <c r="AF3459" s="40">
        <v>5</v>
      </c>
      <c r="AG3459" s="41" t="s">
        <v>95</v>
      </c>
      <c r="AJ3459" s="38" t="s">
        <v>12674</v>
      </c>
      <c r="AK3459" s="29" t="s">
        <v>6</v>
      </c>
      <c r="AL3459" s="39">
        <v>44086</v>
      </c>
      <c r="AM3459" s="29">
        <v>281227</v>
      </c>
      <c r="AN3459" s="29" t="s">
        <v>76</v>
      </c>
      <c r="AO3459" s="29">
        <v>19</v>
      </c>
      <c r="AP3459" s="29">
        <v>1.6</v>
      </c>
      <c r="AQ3459" s="29" t="s">
        <v>95</v>
      </c>
      <c r="AR3459" s="39">
        <v>44081</v>
      </c>
      <c r="AS3459" s="29">
        <v>240006</v>
      </c>
      <c r="AT3459" s="29" t="s">
        <v>503</v>
      </c>
      <c r="AU3459" s="29">
        <v>66</v>
      </c>
      <c r="AV3459" s="29">
        <v>1.07</v>
      </c>
      <c r="AW3459" s="42">
        <v>37666</v>
      </c>
      <c r="AX3459" s="43">
        <v>373925</v>
      </c>
      <c r="AY3459" s="43">
        <v>59999</v>
      </c>
      <c r="AZ3459" s="44" t="s">
        <v>7909</v>
      </c>
    </row>
    <row r="3460" spans="1:53" ht="12.75" customHeight="1" x14ac:dyDescent="0.2">
      <c r="A3460" s="27">
        <v>113416</v>
      </c>
      <c r="B3460" s="28" t="s">
        <v>13894</v>
      </c>
      <c r="C3460" s="29" t="s">
        <v>56</v>
      </c>
      <c r="D3460" s="30" t="s">
        <v>13895</v>
      </c>
      <c r="E3460" s="30" t="s">
        <v>13896</v>
      </c>
      <c r="F3460" s="31">
        <v>2003</v>
      </c>
      <c r="G3460" s="31" t="s">
        <v>102</v>
      </c>
      <c r="H3460" s="30" t="s">
        <v>59</v>
      </c>
      <c r="I3460" s="60">
        <v>1</v>
      </c>
      <c r="J3460" s="60"/>
      <c r="K3460" s="32">
        <v>1</v>
      </c>
      <c r="L3460" s="33">
        <v>126</v>
      </c>
      <c r="M3460" s="31" t="s">
        <v>109</v>
      </c>
      <c r="X3460" s="37" t="s">
        <v>13897</v>
      </c>
      <c r="Y3460" s="38" t="s">
        <v>13898</v>
      </c>
      <c r="Z3460" s="29" t="s">
        <v>96</v>
      </c>
      <c r="AA3460" s="39">
        <v>42825</v>
      </c>
      <c r="AB3460" s="39">
        <v>43920</v>
      </c>
      <c r="AC3460" s="38" t="s">
        <v>7604</v>
      </c>
      <c r="AD3460" s="29">
        <v>100</v>
      </c>
      <c r="AE3460" s="29">
        <v>4</v>
      </c>
      <c r="AF3460" s="40">
        <v>3</v>
      </c>
      <c r="AK3460" s="29" t="s">
        <v>7</v>
      </c>
      <c r="AL3460" s="39">
        <v>43746</v>
      </c>
      <c r="AM3460" s="29">
        <v>233506</v>
      </c>
      <c r="AN3460" s="29" t="s">
        <v>503</v>
      </c>
      <c r="AO3460" s="29">
        <v>243</v>
      </c>
      <c r="AP3460" s="29">
        <v>3.23</v>
      </c>
      <c r="AQ3460" s="29" t="s">
        <v>255</v>
      </c>
      <c r="AR3460" s="39">
        <v>44222</v>
      </c>
      <c r="AS3460" s="29">
        <v>270000</v>
      </c>
      <c r="AT3460" s="29" t="s">
        <v>76</v>
      </c>
      <c r="AW3460" s="42">
        <v>38023</v>
      </c>
      <c r="AX3460" s="43">
        <v>276648</v>
      </c>
      <c r="AY3460" s="43">
        <v>51811</v>
      </c>
      <c r="AZ3460" s="44" t="s">
        <v>7909</v>
      </c>
    </row>
    <row r="3461" spans="1:53" ht="12.75" customHeight="1" x14ac:dyDescent="0.2">
      <c r="A3461" s="27">
        <v>113419</v>
      </c>
      <c r="B3461" s="28" t="s">
        <v>13899</v>
      </c>
      <c r="C3461" s="29" t="s">
        <v>56</v>
      </c>
      <c r="D3461" s="30" t="s">
        <v>13900</v>
      </c>
      <c r="E3461" s="30" t="s">
        <v>13901</v>
      </c>
      <c r="F3461" s="31">
        <v>2003</v>
      </c>
      <c r="G3461" s="31" t="s">
        <v>102</v>
      </c>
      <c r="H3461" s="30" t="s">
        <v>1013</v>
      </c>
      <c r="I3461" s="60">
        <v>1</v>
      </c>
      <c r="J3461" s="60"/>
      <c r="K3461" s="32">
        <v>1</v>
      </c>
      <c r="L3461" s="33">
        <v>104</v>
      </c>
      <c r="M3461" s="31" t="s">
        <v>91</v>
      </c>
      <c r="X3461" s="37" t="s">
        <v>13902</v>
      </c>
      <c r="Y3461" s="38" t="s">
        <v>13903</v>
      </c>
      <c r="AA3461" s="39">
        <v>43831</v>
      </c>
      <c r="AB3461" s="39">
        <v>45657</v>
      </c>
      <c r="AC3461" s="38" t="s">
        <v>144</v>
      </c>
      <c r="AD3461" s="29">
        <v>100</v>
      </c>
      <c r="AE3461" s="29">
        <v>7</v>
      </c>
      <c r="AF3461" s="40">
        <v>2</v>
      </c>
      <c r="AG3461" s="41" t="s">
        <v>95</v>
      </c>
      <c r="AJ3461" s="38" t="s">
        <v>12882</v>
      </c>
      <c r="AK3461" s="29" t="s">
        <v>7</v>
      </c>
      <c r="AL3461" s="39">
        <v>43988</v>
      </c>
      <c r="AM3461" s="29">
        <v>233440</v>
      </c>
      <c r="AN3461" s="29" t="s">
        <v>503</v>
      </c>
      <c r="AO3461" s="29">
        <v>262</v>
      </c>
      <c r="AP3461" s="29">
        <v>2.58</v>
      </c>
      <c r="AQ3461" s="29" t="s">
        <v>95</v>
      </c>
      <c r="AR3461" s="39">
        <v>44147</v>
      </c>
      <c r="AS3461" s="29">
        <v>233540</v>
      </c>
      <c r="AT3461" s="29" t="s">
        <v>503</v>
      </c>
      <c r="AU3461" s="29">
        <v>108</v>
      </c>
      <c r="AV3461" s="29">
        <v>1.24</v>
      </c>
      <c r="AW3461" s="42">
        <v>37813</v>
      </c>
      <c r="AX3461" s="43">
        <v>937735</v>
      </c>
      <c r="AY3461" s="43">
        <v>163768</v>
      </c>
      <c r="AZ3461" s="44" t="s">
        <v>7909</v>
      </c>
    </row>
    <row r="3462" spans="1:53" ht="12.75" customHeight="1" x14ac:dyDescent="0.2">
      <c r="A3462" s="27">
        <v>113438</v>
      </c>
      <c r="B3462" s="28" t="s">
        <v>13904</v>
      </c>
      <c r="C3462" s="29" t="s">
        <v>56</v>
      </c>
      <c r="D3462" s="30" t="s">
        <v>13905</v>
      </c>
      <c r="E3462" s="30" t="s">
        <v>13905</v>
      </c>
      <c r="F3462" s="31">
        <v>2003</v>
      </c>
      <c r="G3462" s="31" t="s">
        <v>102</v>
      </c>
      <c r="H3462" s="30" t="s">
        <v>1013</v>
      </c>
      <c r="I3462" s="60">
        <v>1</v>
      </c>
      <c r="J3462" s="60"/>
      <c r="K3462" s="32">
        <v>1</v>
      </c>
      <c r="L3462" s="33">
        <v>138</v>
      </c>
      <c r="M3462" s="31" t="s">
        <v>91</v>
      </c>
      <c r="X3462" s="37" t="s">
        <v>11781</v>
      </c>
      <c r="Y3462" s="38" t="s">
        <v>13906</v>
      </c>
      <c r="AA3462" s="39">
        <v>44197</v>
      </c>
      <c r="AB3462" s="39">
        <v>46022</v>
      </c>
      <c r="AC3462" s="38" t="s">
        <v>94</v>
      </c>
      <c r="AD3462" s="29">
        <v>100</v>
      </c>
      <c r="AE3462" s="29">
        <v>5</v>
      </c>
      <c r="AF3462" s="40">
        <v>0</v>
      </c>
      <c r="AG3462" s="41" t="s">
        <v>95</v>
      </c>
      <c r="AK3462" s="29" t="s">
        <v>6</v>
      </c>
      <c r="AL3462" s="39">
        <v>43756</v>
      </c>
      <c r="AM3462" s="29">
        <v>231220</v>
      </c>
      <c r="AN3462" s="29" t="s">
        <v>503</v>
      </c>
      <c r="AO3462" s="29">
        <v>569</v>
      </c>
      <c r="AP3462" s="29">
        <v>5.81</v>
      </c>
      <c r="AQ3462" s="29" t="s">
        <v>95</v>
      </c>
      <c r="AR3462" s="39">
        <v>43990</v>
      </c>
      <c r="AS3462" s="29">
        <v>211236</v>
      </c>
      <c r="AT3462" s="29" t="s">
        <v>113</v>
      </c>
      <c r="AU3462" s="29">
        <v>427</v>
      </c>
      <c r="AV3462" s="29">
        <v>1.84</v>
      </c>
      <c r="AW3462" s="42">
        <v>37862</v>
      </c>
      <c r="AX3462" s="43">
        <v>7346363</v>
      </c>
      <c r="AY3462" s="43">
        <v>1249807</v>
      </c>
      <c r="AZ3462" s="44" t="s">
        <v>6211</v>
      </c>
    </row>
    <row r="3463" spans="1:53" ht="12.75" customHeight="1" x14ac:dyDescent="0.2">
      <c r="A3463" s="27">
        <v>113439</v>
      </c>
      <c r="B3463" s="28" t="s">
        <v>13907</v>
      </c>
      <c r="C3463" s="29" t="s">
        <v>56</v>
      </c>
      <c r="D3463" s="30" t="s">
        <v>13908</v>
      </c>
      <c r="E3463" s="30" t="s">
        <v>13908</v>
      </c>
      <c r="F3463" s="31">
        <v>2002</v>
      </c>
      <c r="G3463" s="31" t="s">
        <v>102</v>
      </c>
      <c r="H3463" s="30" t="s">
        <v>548</v>
      </c>
      <c r="I3463" s="60">
        <v>1</v>
      </c>
      <c r="J3463" s="60"/>
      <c r="K3463" s="32">
        <v>1</v>
      </c>
      <c r="L3463" s="33">
        <v>103</v>
      </c>
      <c r="M3463" s="31" t="s">
        <v>60</v>
      </c>
      <c r="X3463" s="37" t="s">
        <v>13909</v>
      </c>
      <c r="Y3463" s="38" t="s">
        <v>13910</v>
      </c>
      <c r="AA3463" s="39">
        <v>43101</v>
      </c>
      <c r="AB3463" s="39">
        <v>44926</v>
      </c>
      <c r="AC3463" s="38" t="s">
        <v>94</v>
      </c>
      <c r="AD3463" s="29">
        <v>100</v>
      </c>
      <c r="AE3463" s="29">
        <v>5</v>
      </c>
      <c r="AF3463" s="40">
        <v>1</v>
      </c>
      <c r="AG3463" s="41" t="s">
        <v>95</v>
      </c>
      <c r="AJ3463" s="38" t="s">
        <v>632</v>
      </c>
      <c r="AK3463" s="29" t="s">
        <v>5</v>
      </c>
      <c r="AL3463" s="39">
        <v>42399</v>
      </c>
      <c r="AM3463" s="29">
        <v>263804</v>
      </c>
      <c r="AN3463" s="29" t="s">
        <v>76</v>
      </c>
      <c r="AO3463" s="29">
        <v>116</v>
      </c>
      <c r="AP3463" s="29">
        <v>7.43</v>
      </c>
      <c r="AQ3463" s="29" t="s">
        <v>10</v>
      </c>
      <c r="AR3463" s="39">
        <v>44159</v>
      </c>
      <c r="AS3463" s="29">
        <v>250006</v>
      </c>
      <c r="AT3463" s="29" t="s">
        <v>76</v>
      </c>
      <c r="AU3463" s="29">
        <v>85</v>
      </c>
      <c r="AV3463" s="29">
        <v>2.4700000000000002</v>
      </c>
      <c r="AW3463" s="42">
        <v>37785</v>
      </c>
      <c r="AX3463" s="43">
        <v>329622</v>
      </c>
      <c r="AY3463" s="43">
        <v>54931</v>
      </c>
      <c r="AZ3463" s="44" t="s">
        <v>6211</v>
      </c>
    </row>
    <row r="3464" spans="1:53" ht="12.75" customHeight="1" x14ac:dyDescent="0.2">
      <c r="A3464" s="27">
        <v>113440</v>
      </c>
      <c r="B3464" s="28" t="s">
        <v>13911</v>
      </c>
      <c r="C3464" s="29" t="s">
        <v>56</v>
      </c>
      <c r="D3464" s="30" t="s">
        <v>13912</v>
      </c>
      <c r="E3464" s="30" t="s">
        <v>13912</v>
      </c>
      <c r="F3464" s="31">
        <v>2003</v>
      </c>
      <c r="G3464" s="31" t="s">
        <v>102</v>
      </c>
      <c r="H3464" s="30" t="s">
        <v>59</v>
      </c>
      <c r="I3464" s="60">
        <v>1</v>
      </c>
      <c r="J3464" s="60"/>
      <c r="K3464" s="32">
        <v>1</v>
      </c>
      <c r="L3464" s="33">
        <v>125</v>
      </c>
      <c r="M3464" s="31" t="s">
        <v>91</v>
      </c>
      <c r="X3464" s="37" t="s">
        <v>7415</v>
      </c>
      <c r="Y3464" s="38" t="s">
        <v>13913</v>
      </c>
      <c r="AA3464" s="39">
        <v>44197</v>
      </c>
      <c r="AB3464" s="39">
        <v>46022</v>
      </c>
      <c r="AC3464" s="38" t="s">
        <v>94</v>
      </c>
      <c r="AD3464" s="29">
        <v>100</v>
      </c>
      <c r="AE3464" s="29">
        <v>5</v>
      </c>
      <c r="AF3464" s="40">
        <v>0</v>
      </c>
      <c r="AG3464" s="41" t="s">
        <v>95</v>
      </c>
      <c r="AJ3464" s="38" t="s">
        <v>567</v>
      </c>
      <c r="AK3464" s="29" t="s">
        <v>7</v>
      </c>
      <c r="AL3464" s="39">
        <v>44104</v>
      </c>
      <c r="AM3464" s="29">
        <v>233749</v>
      </c>
      <c r="AN3464" s="29" t="s">
        <v>503</v>
      </c>
      <c r="AO3464" s="29">
        <v>234</v>
      </c>
      <c r="AP3464" s="29">
        <v>3.26</v>
      </c>
      <c r="AQ3464" s="29" t="s">
        <v>10</v>
      </c>
      <c r="AR3464" s="39">
        <v>44178</v>
      </c>
      <c r="AS3464" s="29">
        <v>272912</v>
      </c>
      <c r="AT3464" s="29" t="s">
        <v>76</v>
      </c>
      <c r="AU3464" s="29">
        <v>46</v>
      </c>
      <c r="AV3464" s="29">
        <v>4.0999999999999996</v>
      </c>
      <c r="AW3464" s="42">
        <v>37701</v>
      </c>
      <c r="AX3464" s="43">
        <v>944608</v>
      </c>
      <c r="AY3464" s="43">
        <v>160148</v>
      </c>
      <c r="AZ3464" s="44" t="s">
        <v>6211</v>
      </c>
    </row>
    <row r="3465" spans="1:53" ht="12.75" customHeight="1" x14ac:dyDescent="0.2">
      <c r="A3465" s="27">
        <v>113441</v>
      </c>
      <c r="B3465" s="28" t="s">
        <v>13914</v>
      </c>
      <c r="C3465" s="29" t="s">
        <v>56</v>
      </c>
      <c r="D3465" s="30" t="s">
        <v>13915</v>
      </c>
      <c r="E3465" s="30" t="s">
        <v>13915</v>
      </c>
      <c r="F3465" s="31">
        <v>2002</v>
      </c>
      <c r="G3465" s="31" t="s">
        <v>90</v>
      </c>
      <c r="H3465" s="30" t="s">
        <v>1013</v>
      </c>
      <c r="I3465" s="60">
        <v>1</v>
      </c>
      <c r="J3465" s="60"/>
      <c r="K3465" s="32">
        <v>1</v>
      </c>
      <c r="L3465" s="33">
        <v>88</v>
      </c>
      <c r="M3465" s="31" t="s">
        <v>91</v>
      </c>
      <c r="X3465" s="37" t="s">
        <v>12330</v>
      </c>
      <c r="Y3465" s="38" t="s">
        <v>13916</v>
      </c>
      <c r="AA3465" s="39">
        <v>44197</v>
      </c>
      <c r="AB3465" s="39">
        <v>44926</v>
      </c>
      <c r="AC3465" s="38" t="s">
        <v>94</v>
      </c>
      <c r="AD3465" s="29">
        <v>100</v>
      </c>
      <c r="AE3465" s="29">
        <v>2</v>
      </c>
      <c r="AF3465" s="40">
        <v>0</v>
      </c>
      <c r="AG3465" s="41" t="s">
        <v>95</v>
      </c>
      <c r="AK3465" s="29" t="s">
        <v>6</v>
      </c>
      <c r="AL3465" s="39">
        <v>43858</v>
      </c>
      <c r="AM3465" s="29">
        <v>155543</v>
      </c>
      <c r="AN3465" s="29" t="s">
        <v>84</v>
      </c>
      <c r="AO3465" s="29">
        <v>351</v>
      </c>
      <c r="AP3465" s="29">
        <v>2.95</v>
      </c>
      <c r="AQ3465" s="29" t="s">
        <v>9</v>
      </c>
      <c r="AR3465" s="39">
        <v>41810</v>
      </c>
      <c r="AS3465" s="29">
        <v>211056</v>
      </c>
      <c r="AT3465" s="29" t="s">
        <v>113</v>
      </c>
      <c r="AU3465" s="29">
        <v>154</v>
      </c>
      <c r="AV3465" s="29">
        <v>0.67</v>
      </c>
      <c r="AW3465" s="42">
        <v>37722</v>
      </c>
      <c r="AX3465" s="43">
        <v>4337700</v>
      </c>
      <c r="AY3465" s="43">
        <v>714309</v>
      </c>
      <c r="AZ3465" s="44" t="s">
        <v>6211</v>
      </c>
    </row>
    <row r="3466" spans="1:53" ht="12.75" customHeight="1" x14ac:dyDescent="0.2">
      <c r="A3466" s="27">
        <v>113442</v>
      </c>
      <c r="B3466" s="28" t="s">
        <v>13917</v>
      </c>
      <c r="C3466" s="29" t="s">
        <v>56</v>
      </c>
      <c r="D3466" s="30" t="s">
        <v>13918</v>
      </c>
      <c r="E3466" s="30" t="s">
        <v>13919</v>
      </c>
      <c r="F3466" s="31">
        <v>2003</v>
      </c>
      <c r="G3466" s="31" t="s">
        <v>102</v>
      </c>
      <c r="H3466" s="30" t="s">
        <v>70</v>
      </c>
      <c r="I3466" s="60">
        <v>1</v>
      </c>
      <c r="J3466" s="60"/>
      <c r="K3466" s="32">
        <v>1</v>
      </c>
      <c r="L3466" s="33">
        <v>92</v>
      </c>
      <c r="M3466" s="31" t="s">
        <v>109</v>
      </c>
      <c r="X3466" s="37" t="s">
        <v>13920</v>
      </c>
      <c r="Y3466" s="38" t="s">
        <v>13921</v>
      </c>
      <c r="AA3466" s="39">
        <v>44231</v>
      </c>
      <c r="AB3466" s="39">
        <v>46056</v>
      </c>
      <c r="AC3466" s="38" t="s">
        <v>94</v>
      </c>
      <c r="AD3466" s="29">
        <v>100</v>
      </c>
      <c r="AE3466" s="29">
        <v>5</v>
      </c>
      <c r="AF3466" s="40">
        <v>0</v>
      </c>
      <c r="AG3466" s="41" t="s">
        <v>95</v>
      </c>
      <c r="AJ3466" s="38" t="s">
        <v>5077</v>
      </c>
      <c r="AK3466" s="29" t="s">
        <v>6</v>
      </c>
      <c r="AL3466" s="39">
        <v>44223</v>
      </c>
      <c r="AM3466" s="29">
        <v>235527</v>
      </c>
      <c r="AN3466" s="29" t="s">
        <v>503</v>
      </c>
      <c r="AO3466" s="29">
        <v>491</v>
      </c>
      <c r="AP3466" s="29">
        <v>6.77</v>
      </c>
      <c r="AQ3466" s="29" t="s">
        <v>9</v>
      </c>
      <c r="AR3466" s="39">
        <v>42280</v>
      </c>
      <c r="AS3466" s="29">
        <v>224621</v>
      </c>
      <c r="AT3466" s="29" t="s">
        <v>503</v>
      </c>
      <c r="AU3466" s="29">
        <v>88</v>
      </c>
      <c r="AV3466" s="29">
        <v>0.53</v>
      </c>
      <c r="AW3466" s="42">
        <v>37897</v>
      </c>
      <c r="AX3466" s="43">
        <v>5611872</v>
      </c>
      <c r="AY3466" s="43">
        <v>909179</v>
      </c>
      <c r="AZ3466" s="44" t="s">
        <v>6211</v>
      </c>
    </row>
    <row r="3467" spans="1:53" ht="12.75" customHeight="1" x14ac:dyDescent="0.2">
      <c r="A3467" s="27">
        <v>113443</v>
      </c>
      <c r="B3467" s="28" t="s">
        <v>13922</v>
      </c>
      <c r="C3467" s="29" t="s">
        <v>56</v>
      </c>
      <c r="D3467" s="30" t="s">
        <v>13923</v>
      </c>
      <c r="E3467" s="30" t="s">
        <v>13923</v>
      </c>
      <c r="F3467" s="31">
        <v>2002</v>
      </c>
      <c r="G3467" s="31" t="s">
        <v>102</v>
      </c>
      <c r="H3467" s="30" t="s">
        <v>1013</v>
      </c>
      <c r="I3467" s="60">
        <v>1</v>
      </c>
      <c r="J3467" s="60"/>
      <c r="K3467" s="32">
        <v>1</v>
      </c>
      <c r="L3467" s="33">
        <v>108</v>
      </c>
      <c r="M3467" s="31" t="s">
        <v>527</v>
      </c>
      <c r="X3467" s="37" t="s">
        <v>13924</v>
      </c>
      <c r="Y3467" s="38" t="s">
        <v>13925</v>
      </c>
      <c r="AA3467" s="39">
        <v>44197</v>
      </c>
      <c r="AB3467" s="39">
        <v>46022</v>
      </c>
      <c r="AC3467" s="38" t="s">
        <v>94</v>
      </c>
      <c r="AD3467" s="29">
        <v>100</v>
      </c>
      <c r="AE3467" s="29">
        <v>5</v>
      </c>
      <c r="AF3467" s="40">
        <v>0</v>
      </c>
      <c r="AG3467" s="41" t="s">
        <v>95</v>
      </c>
      <c r="AK3467" s="29" t="s">
        <v>6</v>
      </c>
      <c r="AL3467" s="39">
        <v>43987</v>
      </c>
      <c r="AM3467" s="29">
        <v>213123</v>
      </c>
      <c r="AN3467" s="29" t="s">
        <v>113</v>
      </c>
      <c r="AO3467" s="29">
        <v>1471</v>
      </c>
      <c r="AP3467" s="29">
        <v>6.37</v>
      </c>
      <c r="AW3467" s="42">
        <v>37792</v>
      </c>
      <c r="AX3467" s="43">
        <v>3279486</v>
      </c>
      <c r="AY3467" s="43">
        <v>549205</v>
      </c>
      <c r="AZ3467" s="44" t="s">
        <v>6211</v>
      </c>
    </row>
    <row r="3468" spans="1:53" ht="12.75" customHeight="1" x14ac:dyDescent="0.2">
      <c r="A3468" s="27">
        <v>113445</v>
      </c>
      <c r="B3468" s="28" t="s">
        <v>13926</v>
      </c>
      <c r="C3468" s="29" t="s">
        <v>56</v>
      </c>
      <c r="D3468" s="30" t="s">
        <v>13927</v>
      </c>
      <c r="E3468" s="30" t="s">
        <v>13928</v>
      </c>
      <c r="F3468" s="31">
        <v>2002</v>
      </c>
      <c r="G3468" s="31" t="s">
        <v>102</v>
      </c>
      <c r="H3468" s="30" t="s">
        <v>1013</v>
      </c>
      <c r="I3468" s="60">
        <v>1</v>
      </c>
      <c r="J3468" s="60"/>
      <c r="K3468" s="32">
        <v>1</v>
      </c>
      <c r="L3468" s="33">
        <v>99</v>
      </c>
      <c r="M3468" s="31" t="s">
        <v>109</v>
      </c>
      <c r="X3468" s="37" t="s">
        <v>13929</v>
      </c>
      <c r="Y3468" s="38" t="s">
        <v>13930</v>
      </c>
      <c r="Z3468" s="29" t="s">
        <v>96</v>
      </c>
      <c r="AA3468" s="39">
        <v>43132</v>
      </c>
      <c r="AB3468" s="39">
        <v>44218</v>
      </c>
      <c r="AC3468" s="38" t="s">
        <v>614</v>
      </c>
      <c r="AD3468" s="29">
        <v>100</v>
      </c>
      <c r="AE3468" s="29">
        <v>4</v>
      </c>
      <c r="AF3468" s="40">
        <v>4</v>
      </c>
      <c r="AJ3468" s="38" t="s">
        <v>10016</v>
      </c>
      <c r="AK3468" s="29" t="s">
        <v>6</v>
      </c>
      <c r="AL3468" s="39">
        <v>44217</v>
      </c>
      <c r="AM3468" s="29">
        <v>250556</v>
      </c>
      <c r="AN3468" s="29" t="s">
        <v>76</v>
      </c>
      <c r="AO3468" s="29">
        <v>373</v>
      </c>
      <c r="AP3468" s="29">
        <v>11.25</v>
      </c>
      <c r="AQ3468" s="29" t="s">
        <v>10</v>
      </c>
      <c r="AR3468" s="39">
        <v>44004</v>
      </c>
      <c r="AS3468" s="29">
        <v>165900</v>
      </c>
      <c r="AT3468" s="29" t="s">
        <v>126</v>
      </c>
      <c r="AU3468" s="29">
        <v>93</v>
      </c>
      <c r="AV3468" s="29">
        <v>0.94</v>
      </c>
      <c r="AW3468" s="42">
        <v>37741</v>
      </c>
      <c r="AX3468" s="43">
        <v>105269</v>
      </c>
      <c r="AY3468" s="43">
        <v>16783</v>
      </c>
      <c r="AZ3468" s="44" t="s">
        <v>11998</v>
      </c>
    </row>
    <row r="3469" spans="1:53" ht="12.75" customHeight="1" x14ac:dyDescent="0.2">
      <c r="A3469" s="27">
        <v>113447</v>
      </c>
      <c r="B3469" s="28" t="s">
        <v>13931</v>
      </c>
      <c r="C3469" s="29" t="s">
        <v>56</v>
      </c>
      <c r="D3469" s="30" t="s">
        <v>13932</v>
      </c>
      <c r="E3469" s="30" t="s">
        <v>13933</v>
      </c>
      <c r="F3469" s="31">
        <v>2003</v>
      </c>
      <c r="G3469" s="31" t="s">
        <v>102</v>
      </c>
      <c r="H3469" s="30" t="s">
        <v>70</v>
      </c>
      <c r="I3469" s="60">
        <v>1</v>
      </c>
      <c r="J3469" s="60"/>
      <c r="K3469" s="32">
        <v>1</v>
      </c>
      <c r="L3469" s="33">
        <v>101</v>
      </c>
      <c r="M3469" s="31" t="s">
        <v>91</v>
      </c>
      <c r="X3469" s="37" t="s">
        <v>11098</v>
      </c>
      <c r="Y3469" s="38" t="s">
        <v>13934</v>
      </c>
      <c r="AA3469" s="39">
        <v>44228</v>
      </c>
      <c r="AB3469" s="39">
        <v>46053</v>
      </c>
      <c r="AC3469" s="38" t="s">
        <v>94</v>
      </c>
      <c r="AD3469" s="29">
        <v>100</v>
      </c>
      <c r="AE3469" s="29">
        <v>5</v>
      </c>
      <c r="AF3469" s="40">
        <v>0</v>
      </c>
      <c r="AG3469" s="41" t="s">
        <v>95</v>
      </c>
      <c r="AJ3469" s="38" t="s">
        <v>13935</v>
      </c>
      <c r="AK3469" s="29" t="s">
        <v>7</v>
      </c>
      <c r="AL3469" s="39">
        <v>44188</v>
      </c>
      <c r="AM3469" s="29">
        <v>240923</v>
      </c>
      <c r="AN3469" s="29" t="s">
        <v>76</v>
      </c>
      <c r="AO3469" s="29">
        <v>142</v>
      </c>
      <c r="AP3469" s="29">
        <v>2.02</v>
      </c>
      <c r="AQ3469" s="29" t="s">
        <v>8</v>
      </c>
      <c r="AR3469" s="39">
        <v>44218</v>
      </c>
      <c r="AS3469" s="29">
        <v>211523</v>
      </c>
      <c r="AT3469" s="29" t="s">
        <v>113</v>
      </c>
      <c r="AU3469" s="29">
        <v>296</v>
      </c>
      <c r="AV3469" s="29">
        <v>1.1399999999999999</v>
      </c>
      <c r="AW3469" s="42">
        <v>37911</v>
      </c>
      <c r="AX3469" s="43">
        <v>10052974</v>
      </c>
      <c r="AY3469" s="43">
        <v>1650903</v>
      </c>
      <c r="AZ3469" s="44" t="s">
        <v>6211</v>
      </c>
    </row>
    <row r="3470" spans="1:53" ht="12.75" customHeight="1" x14ac:dyDescent="0.2">
      <c r="A3470" s="45">
        <v>113448</v>
      </c>
      <c r="B3470" s="46" t="s">
        <v>13936</v>
      </c>
      <c r="C3470" s="47" t="s">
        <v>56</v>
      </c>
      <c r="D3470" s="48" t="s">
        <v>13937</v>
      </c>
      <c r="E3470" s="48" t="s">
        <v>13938</v>
      </c>
      <c r="F3470" s="47">
        <v>2003</v>
      </c>
      <c r="G3470" s="47" t="s">
        <v>90</v>
      </c>
      <c r="H3470" s="48" t="s">
        <v>70</v>
      </c>
      <c r="I3470" s="60">
        <v>1</v>
      </c>
      <c r="J3470" s="60"/>
      <c r="K3470" s="49">
        <v>1</v>
      </c>
      <c r="L3470" s="50">
        <v>137</v>
      </c>
      <c r="M3470" s="47" t="s">
        <v>91</v>
      </c>
      <c r="N3470" s="47"/>
      <c r="O3470" s="47"/>
      <c r="P3470" s="47"/>
      <c r="Q3470" s="47"/>
      <c r="R3470" s="51"/>
      <c r="S3470" s="47"/>
      <c r="T3470" s="47"/>
      <c r="U3470" s="47"/>
      <c r="V3470" s="47"/>
      <c r="W3470" s="51"/>
      <c r="X3470" s="52" t="s">
        <v>13939</v>
      </c>
      <c r="Y3470" s="52" t="s">
        <v>13940</v>
      </c>
      <c r="Z3470" s="47"/>
      <c r="AA3470" s="51">
        <v>42736</v>
      </c>
      <c r="AB3470" s="51">
        <v>44561</v>
      </c>
      <c r="AC3470" s="52" t="s">
        <v>94</v>
      </c>
      <c r="AD3470" s="47">
        <v>100</v>
      </c>
      <c r="AE3470" s="47">
        <v>5</v>
      </c>
      <c r="AF3470" s="53">
        <v>5</v>
      </c>
      <c r="AG3470" s="54" t="s">
        <v>95</v>
      </c>
      <c r="AH3470" s="51"/>
      <c r="AI3470" s="51"/>
      <c r="AJ3470" s="52" t="s">
        <v>320</v>
      </c>
      <c r="AK3470" s="47" t="s">
        <v>7</v>
      </c>
      <c r="AL3470" s="51">
        <v>44199</v>
      </c>
      <c r="AM3470" s="47">
        <v>213018</v>
      </c>
      <c r="AN3470" s="47" t="s">
        <v>113</v>
      </c>
      <c r="AO3470" s="47">
        <v>873</v>
      </c>
      <c r="AP3470" s="47">
        <v>3.86</v>
      </c>
      <c r="AQ3470" s="47" t="s">
        <v>8</v>
      </c>
      <c r="AR3470" s="51">
        <v>44241</v>
      </c>
      <c r="AS3470" s="47">
        <v>211010</v>
      </c>
      <c r="AT3470" s="47" t="s">
        <v>113</v>
      </c>
      <c r="AU3470" s="47">
        <v>194</v>
      </c>
      <c r="AV3470" s="47">
        <v>0.79</v>
      </c>
      <c r="AW3470" s="55">
        <v>37939</v>
      </c>
      <c r="AX3470" s="56">
        <v>6843243</v>
      </c>
      <c r="AY3470" s="56">
        <v>1119798</v>
      </c>
      <c r="AZ3470" s="48" t="s">
        <v>6211</v>
      </c>
      <c r="BA3470" s="48" t="s">
        <v>4082</v>
      </c>
    </row>
    <row r="3471" spans="1:53" ht="12.75" customHeight="1" x14ac:dyDescent="0.2">
      <c r="A3471" s="27">
        <v>113484</v>
      </c>
      <c r="B3471" s="28" t="s">
        <v>13941</v>
      </c>
      <c r="C3471" s="29" t="s">
        <v>56</v>
      </c>
      <c r="D3471" s="30" t="s">
        <v>13942</v>
      </c>
      <c r="E3471" s="30" t="s">
        <v>13943</v>
      </c>
      <c r="F3471" s="31">
        <v>2003</v>
      </c>
      <c r="G3471" s="31" t="s">
        <v>102</v>
      </c>
      <c r="H3471" s="30" t="s">
        <v>1013</v>
      </c>
      <c r="I3471" s="60">
        <v>1</v>
      </c>
      <c r="J3471" s="60"/>
      <c r="K3471" s="32">
        <v>1</v>
      </c>
      <c r="L3471" s="33">
        <v>112</v>
      </c>
      <c r="M3471" s="31" t="s">
        <v>109</v>
      </c>
      <c r="X3471" s="37" t="s">
        <v>13221</v>
      </c>
      <c r="Y3471" s="38" t="s">
        <v>13944</v>
      </c>
      <c r="AA3471" s="39">
        <v>43814</v>
      </c>
      <c r="AB3471" s="39">
        <v>45171</v>
      </c>
      <c r="AC3471" s="38" t="s">
        <v>210</v>
      </c>
      <c r="AD3471" s="29">
        <v>100</v>
      </c>
      <c r="AE3471" s="29">
        <v>99</v>
      </c>
      <c r="AF3471" s="40">
        <v>1</v>
      </c>
      <c r="AJ3471" s="38" t="s">
        <v>567</v>
      </c>
      <c r="AK3471" s="29" t="s">
        <v>7</v>
      </c>
      <c r="AL3471" s="39">
        <v>44046</v>
      </c>
      <c r="AM3471" s="29">
        <v>232749</v>
      </c>
      <c r="AN3471" s="29" t="s">
        <v>503</v>
      </c>
      <c r="AO3471" s="29">
        <v>225</v>
      </c>
      <c r="AP3471" s="29">
        <v>3.16</v>
      </c>
      <c r="AQ3471" s="29" t="s">
        <v>10</v>
      </c>
      <c r="AR3471" s="39">
        <v>44231</v>
      </c>
      <c r="AS3471" s="29">
        <v>271230</v>
      </c>
      <c r="AT3471" s="29" t="s">
        <v>76</v>
      </c>
      <c r="AU3471" s="29">
        <v>41</v>
      </c>
      <c r="AV3471" s="29">
        <v>3.7</v>
      </c>
      <c r="AW3471" s="42">
        <v>37946</v>
      </c>
      <c r="AX3471" s="43">
        <v>1959670</v>
      </c>
      <c r="AY3471" s="43">
        <v>320408</v>
      </c>
      <c r="AZ3471" s="44" t="s">
        <v>299</v>
      </c>
    </row>
    <row r="3472" spans="1:53" ht="12.75" customHeight="1" x14ac:dyDescent="0.2">
      <c r="A3472" s="27">
        <v>113505</v>
      </c>
      <c r="B3472" s="28" t="s">
        <v>13945</v>
      </c>
      <c r="C3472" s="29" t="s">
        <v>56</v>
      </c>
      <c r="D3472" s="30" t="s">
        <v>13946</v>
      </c>
      <c r="E3472" s="30" t="s">
        <v>13946</v>
      </c>
      <c r="F3472" s="31">
        <v>2003</v>
      </c>
      <c r="G3472" s="31" t="s">
        <v>102</v>
      </c>
      <c r="H3472" s="30" t="s">
        <v>1013</v>
      </c>
      <c r="I3472" s="60">
        <v>1</v>
      </c>
      <c r="J3472" s="60"/>
      <c r="K3472" s="32">
        <v>1</v>
      </c>
      <c r="L3472" s="33">
        <v>110</v>
      </c>
      <c r="M3472" s="31" t="s">
        <v>91</v>
      </c>
      <c r="X3472" s="37" t="s">
        <v>11798</v>
      </c>
      <c r="Y3472" s="38" t="s">
        <v>13947</v>
      </c>
      <c r="AA3472" s="39">
        <v>43814</v>
      </c>
      <c r="AB3472" s="39">
        <v>45278</v>
      </c>
      <c r="AC3472" s="38" t="s">
        <v>210</v>
      </c>
      <c r="AD3472" s="29">
        <v>100</v>
      </c>
      <c r="AE3472" s="29">
        <v>99</v>
      </c>
      <c r="AF3472" s="40">
        <v>1</v>
      </c>
      <c r="AJ3472" s="38" t="s">
        <v>2746</v>
      </c>
      <c r="AK3472" s="29" t="s">
        <v>7</v>
      </c>
      <c r="AL3472" s="39">
        <v>44187</v>
      </c>
      <c r="AM3472" s="29">
        <v>240911</v>
      </c>
      <c r="AN3472" s="29" t="s">
        <v>76</v>
      </c>
      <c r="AO3472" s="29">
        <v>165</v>
      </c>
      <c r="AP3472" s="29">
        <v>2.68</v>
      </c>
      <c r="AQ3472" s="29" t="s">
        <v>10</v>
      </c>
      <c r="AR3472" s="39">
        <v>44039</v>
      </c>
      <c r="AS3472" s="29">
        <v>93921</v>
      </c>
      <c r="AT3472" s="29" t="s">
        <v>74</v>
      </c>
      <c r="AU3472" s="29">
        <v>55</v>
      </c>
      <c r="AV3472" s="29">
        <v>1.08</v>
      </c>
      <c r="AW3472" s="42">
        <v>37974</v>
      </c>
      <c r="AX3472" s="43">
        <v>1265283</v>
      </c>
      <c r="AY3472" s="43">
        <v>197825</v>
      </c>
      <c r="AZ3472" s="44" t="s">
        <v>299</v>
      </c>
    </row>
    <row r="3473" spans="1:53" ht="12.75" customHeight="1" x14ac:dyDescent="0.2">
      <c r="A3473" s="27">
        <v>113516</v>
      </c>
      <c r="B3473" s="28" t="s">
        <v>13948</v>
      </c>
      <c r="C3473" s="29" t="s">
        <v>56</v>
      </c>
      <c r="D3473" s="30" t="s">
        <v>13949</v>
      </c>
      <c r="E3473" s="30" t="s">
        <v>13949</v>
      </c>
      <c r="F3473" s="31">
        <v>2004</v>
      </c>
      <c r="G3473" s="31" t="s">
        <v>69</v>
      </c>
      <c r="H3473" s="30" t="s">
        <v>7168</v>
      </c>
      <c r="I3473" s="60">
        <v>1</v>
      </c>
      <c r="J3473" s="60"/>
      <c r="K3473" s="32">
        <v>1</v>
      </c>
      <c r="L3473" s="33">
        <v>96</v>
      </c>
      <c r="M3473" s="31" t="s">
        <v>60</v>
      </c>
      <c r="X3473" s="37" t="s">
        <v>13950</v>
      </c>
      <c r="Y3473" s="38" t="s">
        <v>13951</v>
      </c>
      <c r="AA3473" s="39">
        <v>39054</v>
      </c>
      <c r="AB3473" s="39">
        <v>44532</v>
      </c>
      <c r="AC3473" s="38" t="s">
        <v>210</v>
      </c>
      <c r="AD3473" s="29">
        <v>100</v>
      </c>
      <c r="AE3473" s="29">
        <v>99</v>
      </c>
      <c r="AF3473" s="40">
        <v>9</v>
      </c>
      <c r="AJ3473" s="38" t="s">
        <v>13952</v>
      </c>
      <c r="AK3473" s="29" t="s">
        <v>7</v>
      </c>
      <c r="AL3473" s="39">
        <v>44230</v>
      </c>
      <c r="AM3473" s="29">
        <v>280520</v>
      </c>
      <c r="AN3473" s="29" t="s">
        <v>76</v>
      </c>
      <c r="AO3473" s="29">
        <v>19</v>
      </c>
      <c r="AP3473" s="29">
        <v>1.83</v>
      </c>
      <c r="AQ3473" s="29" t="s">
        <v>10</v>
      </c>
      <c r="AR3473" s="39">
        <v>44229</v>
      </c>
      <c r="AS3473" s="29">
        <v>285319</v>
      </c>
      <c r="AT3473" s="29" t="s">
        <v>76</v>
      </c>
      <c r="AU3473" s="29">
        <v>26</v>
      </c>
      <c r="AV3473" s="29">
        <v>1.74</v>
      </c>
      <c r="AW3473" s="42">
        <v>38324</v>
      </c>
      <c r="AX3473" s="43">
        <v>701271</v>
      </c>
      <c r="AY3473" s="43">
        <v>121912</v>
      </c>
      <c r="AZ3473" s="44" t="s">
        <v>4845</v>
      </c>
    </row>
    <row r="3474" spans="1:53" ht="12.75" customHeight="1" x14ac:dyDescent="0.2">
      <c r="A3474" s="27">
        <v>113519</v>
      </c>
      <c r="B3474" s="28" t="s">
        <v>13953</v>
      </c>
      <c r="C3474" s="29" t="s">
        <v>56</v>
      </c>
      <c r="D3474" s="30" t="s">
        <v>13954</v>
      </c>
      <c r="E3474" s="30" t="s">
        <v>13954</v>
      </c>
      <c r="F3474" s="31">
        <v>2002</v>
      </c>
      <c r="G3474" s="31" t="s">
        <v>69</v>
      </c>
      <c r="H3474" s="30" t="s">
        <v>70</v>
      </c>
      <c r="I3474" s="60">
        <v>1</v>
      </c>
      <c r="J3474" s="60"/>
      <c r="K3474" s="32">
        <v>1</v>
      </c>
      <c r="L3474" s="33">
        <v>98</v>
      </c>
      <c r="M3474" s="31" t="s">
        <v>60</v>
      </c>
      <c r="X3474" s="37" t="s">
        <v>13955</v>
      </c>
      <c r="Y3474" s="38" t="s">
        <v>13956</v>
      </c>
      <c r="Z3474" s="29" t="s">
        <v>96</v>
      </c>
      <c r="AA3474" s="39">
        <v>38495</v>
      </c>
      <c r="AB3474" s="39">
        <v>43973</v>
      </c>
      <c r="AC3474" s="38" t="s">
        <v>210</v>
      </c>
      <c r="AD3474" s="29">
        <v>100</v>
      </c>
      <c r="AE3474" s="29">
        <v>99</v>
      </c>
      <c r="AF3474" s="40">
        <v>11</v>
      </c>
      <c r="AK3474" s="29" t="s">
        <v>6</v>
      </c>
      <c r="AL3474" s="39">
        <v>43863</v>
      </c>
      <c r="AM3474" s="29">
        <v>284850</v>
      </c>
      <c r="AN3474" s="29" t="s">
        <v>76</v>
      </c>
      <c r="AO3474" s="29">
        <v>38</v>
      </c>
      <c r="AP3474" s="29">
        <v>2.89</v>
      </c>
      <c r="AQ3474" s="29" t="s">
        <v>10</v>
      </c>
      <c r="AR3474" s="39">
        <v>43280</v>
      </c>
      <c r="AS3474" s="29">
        <v>295953</v>
      </c>
      <c r="AT3474" s="29" t="s">
        <v>76</v>
      </c>
      <c r="AU3474" s="29">
        <v>33</v>
      </c>
      <c r="AV3474" s="29">
        <v>1.48</v>
      </c>
      <c r="AW3474" s="42">
        <v>37764</v>
      </c>
      <c r="AX3474" s="43">
        <v>40944</v>
      </c>
      <c r="AY3474" s="43">
        <v>7366</v>
      </c>
      <c r="AZ3474" s="44" t="s">
        <v>4845</v>
      </c>
    </row>
    <row r="3475" spans="1:53" ht="12.75" customHeight="1" x14ac:dyDescent="0.2">
      <c r="A3475" s="27">
        <v>113521</v>
      </c>
      <c r="B3475" s="28" t="s">
        <v>13957</v>
      </c>
      <c r="C3475" s="29" t="s">
        <v>56</v>
      </c>
      <c r="D3475" s="30" t="s">
        <v>13958</v>
      </c>
      <c r="E3475" s="30" t="s">
        <v>13959</v>
      </c>
      <c r="F3475" s="31">
        <v>2003</v>
      </c>
      <c r="G3475" s="31" t="s">
        <v>13960</v>
      </c>
      <c r="H3475" s="30" t="s">
        <v>70</v>
      </c>
      <c r="I3475" s="60">
        <v>1</v>
      </c>
      <c r="J3475" s="60"/>
      <c r="K3475" s="32">
        <v>1</v>
      </c>
      <c r="L3475" s="33">
        <v>86</v>
      </c>
      <c r="M3475" s="31" t="s">
        <v>60</v>
      </c>
      <c r="X3475" s="37" t="s">
        <v>13961</v>
      </c>
      <c r="Y3475" s="38" t="s">
        <v>13962</v>
      </c>
      <c r="AA3475" s="39">
        <v>38865</v>
      </c>
      <c r="AB3475" s="39">
        <v>44343</v>
      </c>
      <c r="AC3475" s="38" t="s">
        <v>210</v>
      </c>
      <c r="AD3475" s="29">
        <v>100</v>
      </c>
      <c r="AE3475" s="29">
        <v>99</v>
      </c>
      <c r="AF3475" s="40">
        <v>7</v>
      </c>
      <c r="AJ3475" s="38" t="s">
        <v>743</v>
      </c>
      <c r="AK3475" s="29" t="s">
        <v>6</v>
      </c>
      <c r="AL3475" s="39">
        <v>44010</v>
      </c>
      <c r="AM3475" s="29">
        <v>285422</v>
      </c>
      <c r="AN3475" s="29" t="s">
        <v>76</v>
      </c>
      <c r="AO3475" s="29">
        <v>18</v>
      </c>
      <c r="AP3475" s="29">
        <v>1.46</v>
      </c>
      <c r="AQ3475" s="29" t="s">
        <v>10</v>
      </c>
      <c r="AR3475" s="39">
        <v>44098</v>
      </c>
      <c r="AS3475" s="29">
        <v>283313</v>
      </c>
      <c r="AT3475" s="29" t="s">
        <v>76</v>
      </c>
      <c r="AU3475" s="29">
        <v>12</v>
      </c>
      <c r="AV3475" s="29">
        <v>1.22</v>
      </c>
      <c r="AW3475" s="42">
        <v>38135</v>
      </c>
      <c r="AX3475" s="43">
        <v>88390</v>
      </c>
      <c r="AY3475" s="43">
        <v>16419</v>
      </c>
      <c r="AZ3475" s="44" t="s">
        <v>4845</v>
      </c>
    </row>
    <row r="3476" spans="1:53" ht="12.75" customHeight="1" x14ac:dyDescent="0.2">
      <c r="A3476" s="27">
        <v>113525</v>
      </c>
      <c r="B3476" s="28" t="s">
        <v>13963</v>
      </c>
      <c r="C3476" s="29" t="s">
        <v>56</v>
      </c>
      <c r="D3476" s="30" t="s">
        <v>13964</v>
      </c>
      <c r="E3476" s="30" t="s">
        <v>13965</v>
      </c>
      <c r="F3476" s="31">
        <v>2002</v>
      </c>
      <c r="G3476" s="31" t="s">
        <v>102</v>
      </c>
      <c r="H3476" s="30" t="s">
        <v>70</v>
      </c>
      <c r="I3476" s="60">
        <v>1</v>
      </c>
      <c r="J3476" s="60"/>
      <c r="K3476" s="32">
        <v>1</v>
      </c>
      <c r="L3476" s="33">
        <v>96</v>
      </c>
      <c r="M3476" s="31" t="s">
        <v>91</v>
      </c>
      <c r="X3476" s="37" t="s">
        <v>12546</v>
      </c>
      <c r="Y3476" s="38" t="s">
        <v>12547</v>
      </c>
      <c r="AA3476" s="39">
        <v>44013</v>
      </c>
      <c r="AB3476" s="39">
        <v>46203</v>
      </c>
      <c r="AC3476" s="38" t="s">
        <v>144</v>
      </c>
      <c r="AD3476" s="29">
        <v>100</v>
      </c>
      <c r="AE3476" s="29">
        <v>8</v>
      </c>
      <c r="AF3476" s="40">
        <v>1</v>
      </c>
      <c r="AG3476" s="41" t="s">
        <v>95</v>
      </c>
      <c r="AJ3476" s="38" t="s">
        <v>216</v>
      </c>
      <c r="AK3476" s="29" t="s">
        <v>7</v>
      </c>
      <c r="AL3476" s="39">
        <v>44208</v>
      </c>
      <c r="AM3476" s="29">
        <v>250001</v>
      </c>
      <c r="AN3476" s="29" t="s">
        <v>76</v>
      </c>
      <c r="AO3476" s="29">
        <v>172</v>
      </c>
      <c r="AP3476" s="29">
        <v>4.6900000000000004</v>
      </c>
      <c r="AQ3476" s="29" t="s">
        <v>255</v>
      </c>
      <c r="AR3476" s="39">
        <v>43568</v>
      </c>
      <c r="AS3476" s="29">
        <v>83000</v>
      </c>
      <c r="AT3476" s="29" t="s">
        <v>74</v>
      </c>
      <c r="AW3476" s="42">
        <v>37687</v>
      </c>
      <c r="AX3476" s="43">
        <v>1307710</v>
      </c>
      <c r="AY3476" s="43">
        <v>215591</v>
      </c>
      <c r="AZ3476" s="44" t="s">
        <v>267</v>
      </c>
    </row>
    <row r="3477" spans="1:53" ht="12.75" customHeight="1" x14ac:dyDescent="0.2">
      <c r="A3477" s="27">
        <v>113526</v>
      </c>
      <c r="B3477" s="28" t="s">
        <v>13966</v>
      </c>
      <c r="C3477" s="29" t="s">
        <v>56</v>
      </c>
      <c r="D3477" s="30" t="s">
        <v>13967</v>
      </c>
      <c r="E3477" s="30" t="s">
        <v>13968</v>
      </c>
      <c r="F3477" s="31">
        <v>2002</v>
      </c>
      <c r="G3477" s="31" t="s">
        <v>102</v>
      </c>
      <c r="H3477" s="30" t="s">
        <v>70</v>
      </c>
      <c r="I3477" s="60">
        <v>1</v>
      </c>
      <c r="J3477" s="60"/>
      <c r="K3477" s="32">
        <v>1</v>
      </c>
      <c r="L3477" s="33">
        <v>99</v>
      </c>
      <c r="M3477" s="31" t="s">
        <v>109</v>
      </c>
      <c r="X3477" s="37" t="s">
        <v>13969</v>
      </c>
      <c r="Y3477" s="38" t="s">
        <v>13970</v>
      </c>
      <c r="AA3477" s="39">
        <v>43101</v>
      </c>
      <c r="AB3477" s="39">
        <v>44926</v>
      </c>
      <c r="AC3477" s="38" t="s">
        <v>144</v>
      </c>
      <c r="AD3477" s="29">
        <v>100</v>
      </c>
      <c r="AE3477" s="29">
        <v>7</v>
      </c>
      <c r="AF3477" s="40">
        <v>1</v>
      </c>
      <c r="AG3477" s="41" t="s">
        <v>95</v>
      </c>
      <c r="AJ3477" s="38" t="s">
        <v>4563</v>
      </c>
      <c r="AK3477" s="29" t="s">
        <v>7</v>
      </c>
      <c r="AL3477" s="39">
        <v>42992</v>
      </c>
      <c r="AM3477" s="29">
        <v>212204</v>
      </c>
      <c r="AN3477" s="29" t="s">
        <v>113</v>
      </c>
      <c r="AO3477" s="29">
        <v>793</v>
      </c>
      <c r="AP3477" s="29">
        <v>3.54</v>
      </c>
      <c r="AQ3477" s="29" t="s">
        <v>8</v>
      </c>
      <c r="AR3477" s="39">
        <v>44110</v>
      </c>
      <c r="AS3477" s="29">
        <v>175244</v>
      </c>
      <c r="AT3477" s="29" t="s">
        <v>126</v>
      </c>
      <c r="AU3477" s="29">
        <v>55</v>
      </c>
      <c r="AV3477" s="29">
        <v>0.37</v>
      </c>
      <c r="AW3477" s="42">
        <v>37666</v>
      </c>
      <c r="AX3477" s="43">
        <v>5628527</v>
      </c>
      <c r="AY3477" s="43">
        <v>923341</v>
      </c>
      <c r="AZ3477" s="44" t="s">
        <v>267</v>
      </c>
    </row>
    <row r="3478" spans="1:53" ht="12.75" customHeight="1" x14ac:dyDescent="0.2">
      <c r="A3478" s="27">
        <v>113528</v>
      </c>
      <c r="B3478" s="28" t="s">
        <v>13971</v>
      </c>
      <c r="C3478" s="29" t="s">
        <v>56</v>
      </c>
      <c r="D3478" s="30" t="s">
        <v>13972</v>
      </c>
      <c r="E3478" s="30" t="s">
        <v>13973</v>
      </c>
      <c r="F3478" s="31">
        <v>2003</v>
      </c>
      <c r="G3478" s="31" t="s">
        <v>102</v>
      </c>
      <c r="H3478" s="30" t="s">
        <v>555</v>
      </c>
      <c r="I3478" s="60">
        <v>1</v>
      </c>
      <c r="J3478" s="60"/>
      <c r="K3478" s="32">
        <v>1</v>
      </c>
      <c r="L3478" s="33">
        <v>121</v>
      </c>
      <c r="M3478" s="31" t="s">
        <v>91</v>
      </c>
      <c r="X3478" s="37" t="s">
        <v>13974</v>
      </c>
      <c r="Y3478" s="38" t="s">
        <v>13975</v>
      </c>
      <c r="AA3478" s="39">
        <v>42736</v>
      </c>
      <c r="AB3478" s="39">
        <v>44561</v>
      </c>
      <c r="AC3478" s="38" t="s">
        <v>144</v>
      </c>
      <c r="AD3478" s="29">
        <v>100</v>
      </c>
      <c r="AE3478" s="29">
        <v>7</v>
      </c>
      <c r="AF3478" s="40">
        <v>5</v>
      </c>
      <c r="AG3478" s="41" t="s">
        <v>95</v>
      </c>
      <c r="AJ3478" s="38" t="s">
        <v>12251</v>
      </c>
      <c r="AK3478" s="29" t="s">
        <v>6</v>
      </c>
      <c r="AL3478" s="39">
        <v>44197</v>
      </c>
      <c r="AM3478" s="29">
        <v>265812</v>
      </c>
      <c r="AN3478" s="29" t="s">
        <v>76</v>
      </c>
      <c r="AO3478" s="29">
        <v>94</v>
      </c>
      <c r="AP3478" s="29">
        <v>6.17</v>
      </c>
      <c r="AQ3478" s="29" t="s">
        <v>9</v>
      </c>
      <c r="AR3478" s="39">
        <v>44036</v>
      </c>
      <c r="AS3478" s="29">
        <v>231455</v>
      </c>
      <c r="AT3478" s="29" t="s">
        <v>503</v>
      </c>
      <c r="AU3478" s="29">
        <v>32</v>
      </c>
      <c r="AV3478" s="29">
        <v>0.4</v>
      </c>
      <c r="AW3478" s="42">
        <v>37763</v>
      </c>
      <c r="AX3478" s="43">
        <v>14542600</v>
      </c>
      <c r="AY3478" s="43">
        <v>2361275</v>
      </c>
      <c r="AZ3478" s="44" t="s">
        <v>267</v>
      </c>
    </row>
    <row r="3479" spans="1:53" ht="12.75" customHeight="1" x14ac:dyDescent="0.2">
      <c r="A3479" s="27">
        <v>113529</v>
      </c>
      <c r="B3479" s="28" t="s">
        <v>13976</v>
      </c>
      <c r="C3479" s="29" t="s">
        <v>56</v>
      </c>
      <c r="D3479" s="30" t="s">
        <v>13977</v>
      </c>
      <c r="E3479" s="30" t="s">
        <v>13978</v>
      </c>
      <c r="F3479" s="31">
        <v>2003</v>
      </c>
      <c r="G3479" s="31" t="s">
        <v>2051</v>
      </c>
      <c r="H3479" s="30" t="s">
        <v>555</v>
      </c>
      <c r="I3479" s="60">
        <v>1</v>
      </c>
      <c r="J3479" s="60"/>
      <c r="K3479" s="32">
        <v>1</v>
      </c>
      <c r="L3479" s="33">
        <v>124</v>
      </c>
      <c r="M3479" s="31" t="s">
        <v>91</v>
      </c>
      <c r="X3479" s="37" t="s">
        <v>13974</v>
      </c>
      <c r="Y3479" s="38" t="s">
        <v>13975</v>
      </c>
      <c r="AA3479" s="39">
        <v>42736</v>
      </c>
      <c r="AB3479" s="39">
        <v>44561</v>
      </c>
      <c r="AC3479" s="38" t="s">
        <v>144</v>
      </c>
      <c r="AD3479" s="29">
        <v>100</v>
      </c>
      <c r="AE3479" s="29">
        <v>7</v>
      </c>
      <c r="AF3479" s="40">
        <v>5</v>
      </c>
      <c r="AG3479" s="41" t="s">
        <v>95</v>
      </c>
      <c r="AJ3479" s="38" t="s">
        <v>12251</v>
      </c>
      <c r="AK3479" s="29" t="s">
        <v>6</v>
      </c>
      <c r="AL3479" s="39">
        <v>44197</v>
      </c>
      <c r="AM3479" s="29">
        <v>291027</v>
      </c>
      <c r="AN3479" s="29" t="s">
        <v>76</v>
      </c>
      <c r="AO3479" s="29">
        <v>59</v>
      </c>
      <c r="AP3479" s="29">
        <v>3.71</v>
      </c>
      <c r="AQ3479" s="29" t="s">
        <v>9</v>
      </c>
      <c r="AR3479" s="39">
        <v>44043</v>
      </c>
      <c r="AS3479" s="29">
        <v>230229</v>
      </c>
      <c r="AT3479" s="29" t="s">
        <v>503</v>
      </c>
      <c r="AU3479" s="29">
        <v>46</v>
      </c>
      <c r="AV3479" s="29">
        <v>0.56000000000000005</v>
      </c>
      <c r="AW3479" s="42">
        <v>37930</v>
      </c>
      <c r="AX3479" s="43">
        <v>10303022</v>
      </c>
      <c r="AY3479" s="43">
        <v>1701869</v>
      </c>
      <c r="AZ3479" s="44" t="s">
        <v>267</v>
      </c>
    </row>
    <row r="3480" spans="1:53" ht="12.75" customHeight="1" x14ac:dyDescent="0.2">
      <c r="A3480" s="27">
        <v>113531</v>
      </c>
      <c r="B3480" s="28" t="s">
        <v>13979</v>
      </c>
      <c r="C3480" s="29" t="s">
        <v>56</v>
      </c>
      <c r="D3480" s="30" t="s">
        <v>13980</v>
      </c>
      <c r="E3480" s="30" t="s">
        <v>13981</v>
      </c>
      <c r="F3480" s="31">
        <v>2002</v>
      </c>
      <c r="G3480" s="31" t="s">
        <v>102</v>
      </c>
      <c r="H3480" s="30" t="s">
        <v>1013</v>
      </c>
      <c r="I3480" s="60">
        <v>1</v>
      </c>
      <c r="J3480" s="60"/>
      <c r="K3480" s="32">
        <v>1</v>
      </c>
      <c r="L3480" s="33">
        <v>101</v>
      </c>
      <c r="M3480" s="31" t="s">
        <v>91</v>
      </c>
      <c r="X3480" s="37" t="s">
        <v>12880</v>
      </c>
      <c r="Y3480" s="38" t="s">
        <v>13982</v>
      </c>
      <c r="AA3480" s="39">
        <v>43466</v>
      </c>
      <c r="AB3480" s="39">
        <v>45291</v>
      </c>
      <c r="AC3480" s="38" t="s">
        <v>144</v>
      </c>
      <c r="AD3480" s="29">
        <v>100</v>
      </c>
      <c r="AE3480" s="29">
        <v>7</v>
      </c>
      <c r="AF3480" s="40">
        <v>3</v>
      </c>
      <c r="AG3480" s="41" t="s">
        <v>95</v>
      </c>
      <c r="AJ3480" s="38" t="s">
        <v>12780</v>
      </c>
      <c r="AK3480" s="29" t="s">
        <v>6</v>
      </c>
      <c r="AL3480" s="39">
        <v>43889</v>
      </c>
      <c r="AM3480" s="29">
        <v>234144</v>
      </c>
      <c r="AN3480" s="29" t="s">
        <v>503</v>
      </c>
      <c r="AO3480" s="29">
        <v>584</v>
      </c>
      <c r="AP3480" s="29">
        <v>5.95</v>
      </c>
      <c r="AQ3480" s="29" t="s">
        <v>95</v>
      </c>
      <c r="AR3480" s="39">
        <v>44140</v>
      </c>
      <c r="AS3480" s="29">
        <v>234747</v>
      </c>
      <c r="AT3480" s="29" t="s">
        <v>503</v>
      </c>
      <c r="AU3480" s="29">
        <v>89</v>
      </c>
      <c r="AV3480" s="29">
        <v>1.1599999999999999</v>
      </c>
      <c r="AW3480" s="42">
        <v>37778</v>
      </c>
      <c r="AX3480" s="43">
        <v>171904</v>
      </c>
      <c r="AY3480" s="43">
        <v>28291</v>
      </c>
      <c r="AZ3480" s="44" t="s">
        <v>267</v>
      </c>
    </row>
    <row r="3481" spans="1:53" ht="12.75" customHeight="1" x14ac:dyDescent="0.2">
      <c r="A3481" s="27">
        <v>113533</v>
      </c>
      <c r="B3481" s="28" t="s">
        <v>13983</v>
      </c>
      <c r="C3481" s="29" t="s">
        <v>56</v>
      </c>
      <c r="D3481" s="30" t="s">
        <v>13984</v>
      </c>
      <c r="E3481" s="30" t="s">
        <v>13984</v>
      </c>
      <c r="F3481" s="31">
        <v>2003</v>
      </c>
      <c r="G3481" s="31" t="s">
        <v>102</v>
      </c>
      <c r="H3481" s="30" t="s">
        <v>59</v>
      </c>
      <c r="I3481" s="60">
        <v>1</v>
      </c>
      <c r="J3481" s="60"/>
      <c r="K3481" s="32">
        <v>1</v>
      </c>
      <c r="L3481" s="33">
        <v>136</v>
      </c>
      <c r="M3481" s="31" t="s">
        <v>91</v>
      </c>
      <c r="X3481" s="37" t="s">
        <v>565</v>
      </c>
      <c r="Y3481" s="38" t="s">
        <v>13985</v>
      </c>
      <c r="AA3481" s="39">
        <v>43221</v>
      </c>
      <c r="AB3481" s="39">
        <v>45046</v>
      </c>
      <c r="AC3481" s="38" t="s">
        <v>144</v>
      </c>
      <c r="AD3481" s="29">
        <v>100</v>
      </c>
      <c r="AE3481" s="29">
        <v>7</v>
      </c>
      <c r="AF3481" s="40">
        <v>2</v>
      </c>
      <c r="AG3481" s="41" t="s">
        <v>95</v>
      </c>
      <c r="AJ3481" s="38" t="s">
        <v>567</v>
      </c>
      <c r="AK3481" s="29" t="s">
        <v>7</v>
      </c>
      <c r="AL3481" s="39">
        <v>43515</v>
      </c>
      <c r="AM3481" s="29">
        <v>233312</v>
      </c>
      <c r="AN3481" s="29" t="s">
        <v>503</v>
      </c>
      <c r="AO3481" s="29">
        <v>266</v>
      </c>
      <c r="AP3481" s="29">
        <v>3.56</v>
      </c>
      <c r="AQ3481" s="29" t="s">
        <v>10</v>
      </c>
      <c r="AR3481" s="39">
        <v>44205</v>
      </c>
      <c r="AS3481" s="29">
        <v>93012</v>
      </c>
      <c r="AT3481" s="29" t="s">
        <v>74</v>
      </c>
      <c r="AU3481" s="29">
        <v>96</v>
      </c>
      <c r="AV3481" s="29">
        <v>1.1399999999999999</v>
      </c>
      <c r="AW3481" s="42">
        <v>37918</v>
      </c>
      <c r="AX3481" s="43">
        <v>5734909</v>
      </c>
      <c r="AY3481" s="43">
        <v>952992</v>
      </c>
      <c r="AZ3481" s="44" t="s">
        <v>267</v>
      </c>
    </row>
    <row r="3482" spans="1:53" ht="12.75" customHeight="1" x14ac:dyDescent="0.2">
      <c r="A3482" s="27">
        <v>113534</v>
      </c>
      <c r="B3482" s="28" t="s">
        <v>13986</v>
      </c>
      <c r="C3482" s="29" t="s">
        <v>56</v>
      </c>
      <c r="D3482" s="30" t="s">
        <v>13987</v>
      </c>
      <c r="E3482" s="30" t="s">
        <v>13987</v>
      </c>
      <c r="F3482" s="31">
        <v>2003</v>
      </c>
      <c r="G3482" s="31" t="s">
        <v>102</v>
      </c>
      <c r="H3482" s="30" t="s">
        <v>70</v>
      </c>
      <c r="I3482" s="60">
        <v>1</v>
      </c>
      <c r="J3482" s="60"/>
      <c r="K3482" s="32">
        <v>1</v>
      </c>
      <c r="L3482" s="33">
        <v>92</v>
      </c>
      <c r="M3482" s="31" t="s">
        <v>91</v>
      </c>
      <c r="X3482" s="37" t="s">
        <v>5042</v>
      </c>
      <c r="Y3482" s="38" t="s">
        <v>13988</v>
      </c>
      <c r="AA3482" s="39">
        <v>43466</v>
      </c>
      <c r="AB3482" s="39">
        <v>45291</v>
      </c>
      <c r="AC3482" s="38" t="s">
        <v>144</v>
      </c>
      <c r="AD3482" s="29">
        <v>100</v>
      </c>
      <c r="AE3482" s="29">
        <v>7</v>
      </c>
      <c r="AF3482" s="40">
        <v>2</v>
      </c>
      <c r="AG3482" s="41" t="s">
        <v>95</v>
      </c>
      <c r="AJ3482" s="38" t="s">
        <v>6216</v>
      </c>
      <c r="AK3482" s="29" t="s">
        <v>6</v>
      </c>
      <c r="AL3482" s="39">
        <v>44194</v>
      </c>
      <c r="AM3482" s="29">
        <v>160047</v>
      </c>
      <c r="AN3482" s="29" t="s">
        <v>84</v>
      </c>
      <c r="AO3482" s="29">
        <v>437</v>
      </c>
      <c r="AP3482" s="29">
        <v>3.17</v>
      </c>
      <c r="AQ3482" s="29" t="s">
        <v>9</v>
      </c>
      <c r="AR3482" s="39">
        <v>41929</v>
      </c>
      <c r="AS3482" s="29">
        <v>230700</v>
      </c>
      <c r="AT3482" s="29" t="s">
        <v>503</v>
      </c>
      <c r="AU3482" s="29">
        <v>189</v>
      </c>
      <c r="AV3482" s="29">
        <v>1.3</v>
      </c>
      <c r="AW3482" s="42">
        <v>37974</v>
      </c>
      <c r="AX3482" s="43">
        <v>2606530</v>
      </c>
      <c r="AY3482" s="43">
        <v>448879</v>
      </c>
      <c r="AZ3482" s="44" t="s">
        <v>267</v>
      </c>
    </row>
    <row r="3483" spans="1:53" ht="12.75" customHeight="1" x14ac:dyDescent="0.2">
      <c r="A3483" s="27">
        <v>113535</v>
      </c>
      <c r="B3483" s="28" t="s">
        <v>13989</v>
      </c>
      <c r="C3483" s="29" t="s">
        <v>56</v>
      </c>
      <c r="D3483" s="30" t="s">
        <v>13990</v>
      </c>
      <c r="E3483" s="30" t="s">
        <v>13991</v>
      </c>
      <c r="F3483" s="31">
        <v>2003</v>
      </c>
      <c r="G3483" s="31" t="s">
        <v>102</v>
      </c>
      <c r="H3483" s="30" t="s">
        <v>1013</v>
      </c>
      <c r="I3483" s="60">
        <v>1</v>
      </c>
      <c r="J3483" s="60"/>
      <c r="K3483" s="32">
        <v>1</v>
      </c>
      <c r="L3483" s="33">
        <v>143</v>
      </c>
      <c r="M3483" s="31" t="s">
        <v>91</v>
      </c>
      <c r="X3483" s="37" t="s">
        <v>13992</v>
      </c>
      <c r="Y3483" s="38" t="s">
        <v>13993</v>
      </c>
      <c r="AA3483" s="39">
        <v>43256</v>
      </c>
      <c r="AB3483" s="39">
        <v>45081</v>
      </c>
      <c r="AC3483" s="38" t="s">
        <v>144</v>
      </c>
      <c r="AD3483" s="29">
        <v>100</v>
      </c>
      <c r="AE3483" s="29">
        <v>7</v>
      </c>
      <c r="AF3483" s="40">
        <v>2</v>
      </c>
      <c r="AG3483" s="41" t="s">
        <v>95</v>
      </c>
      <c r="AJ3483" s="38" t="s">
        <v>567</v>
      </c>
      <c r="AK3483" s="29" t="s">
        <v>7</v>
      </c>
      <c r="AL3483" s="39">
        <v>43135</v>
      </c>
      <c r="AM3483" s="29">
        <v>212255</v>
      </c>
      <c r="AN3483" s="29" t="s">
        <v>113</v>
      </c>
      <c r="AO3483" s="29">
        <v>677</v>
      </c>
      <c r="AP3483" s="29">
        <v>3.24</v>
      </c>
      <c r="AQ3483" s="29" t="s">
        <v>10</v>
      </c>
      <c r="AR3483" s="39">
        <v>44115</v>
      </c>
      <c r="AS3483" s="29">
        <v>181708</v>
      </c>
      <c r="AT3483" s="29" t="s">
        <v>126</v>
      </c>
      <c r="AU3483" s="29">
        <v>316</v>
      </c>
      <c r="AV3483" s="29">
        <v>1.47</v>
      </c>
      <c r="AW3483" s="42">
        <v>37995</v>
      </c>
      <c r="AX3483" s="43">
        <v>18152386</v>
      </c>
      <c r="AY3483" s="43">
        <v>2985648</v>
      </c>
      <c r="AZ3483" s="44" t="s">
        <v>267</v>
      </c>
    </row>
    <row r="3484" spans="1:53" ht="12.75" customHeight="1" x14ac:dyDescent="0.2">
      <c r="A3484" s="27">
        <v>113544</v>
      </c>
      <c r="B3484" s="28" t="s">
        <v>13994</v>
      </c>
      <c r="C3484" s="29" t="s">
        <v>56</v>
      </c>
      <c r="D3484" s="30" t="s">
        <v>13995</v>
      </c>
      <c r="E3484" s="30" t="s">
        <v>13996</v>
      </c>
      <c r="F3484" s="31">
        <v>2001</v>
      </c>
      <c r="G3484" s="31" t="s">
        <v>102</v>
      </c>
      <c r="H3484" s="30" t="s">
        <v>59</v>
      </c>
      <c r="I3484" s="60">
        <v>1</v>
      </c>
      <c r="J3484" s="60"/>
      <c r="K3484" s="32">
        <v>1</v>
      </c>
      <c r="L3484" s="33">
        <v>115</v>
      </c>
      <c r="M3484" s="31" t="s">
        <v>91</v>
      </c>
      <c r="X3484" s="37" t="s">
        <v>13997</v>
      </c>
      <c r="Y3484" s="38" t="s">
        <v>13998</v>
      </c>
      <c r="AA3484" s="39">
        <v>43739</v>
      </c>
      <c r="AB3484" s="39">
        <v>45565</v>
      </c>
      <c r="AC3484" s="38" t="s">
        <v>144</v>
      </c>
      <c r="AD3484" s="29">
        <v>100</v>
      </c>
      <c r="AE3484" s="29">
        <v>7</v>
      </c>
      <c r="AF3484" s="40">
        <v>1</v>
      </c>
      <c r="AG3484" s="41" t="s">
        <v>95</v>
      </c>
      <c r="AJ3484" s="38" t="s">
        <v>11658</v>
      </c>
      <c r="AK3484" s="29" t="s">
        <v>308</v>
      </c>
      <c r="AL3484" s="39">
        <v>43677</v>
      </c>
      <c r="AM3484" s="29">
        <v>140408</v>
      </c>
      <c r="AN3484" s="29" t="s">
        <v>84</v>
      </c>
      <c r="AO3484" s="29">
        <v>203</v>
      </c>
      <c r="AP3484" s="29">
        <v>1.85</v>
      </c>
      <c r="AQ3484" s="29" t="s">
        <v>8</v>
      </c>
      <c r="AR3484" s="39">
        <v>44057</v>
      </c>
      <c r="AS3484" s="29">
        <v>231843</v>
      </c>
      <c r="AT3484" s="29" t="s">
        <v>503</v>
      </c>
      <c r="AU3484" s="29">
        <v>71</v>
      </c>
      <c r="AV3484" s="29">
        <v>1</v>
      </c>
      <c r="AW3484" s="42">
        <v>37750</v>
      </c>
      <c r="AX3484" s="43">
        <v>456632</v>
      </c>
      <c r="AY3484" s="43">
        <v>76237</v>
      </c>
      <c r="AZ3484" s="44" t="s">
        <v>12632</v>
      </c>
    </row>
    <row r="3485" spans="1:53" ht="12.75" customHeight="1" x14ac:dyDescent="0.2">
      <c r="A3485" s="45">
        <v>113565</v>
      </c>
      <c r="B3485" s="46" t="s">
        <v>13999</v>
      </c>
      <c r="C3485" s="47" t="s">
        <v>56</v>
      </c>
      <c r="D3485" s="48" t="s">
        <v>14000</v>
      </c>
      <c r="E3485" s="48" t="s">
        <v>14000</v>
      </c>
      <c r="F3485" s="47">
        <v>2003</v>
      </c>
      <c r="G3485" s="47" t="s">
        <v>56</v>
      </c>
      <c r="H3485" s="48" t="s">
        <v>1013</v>
      </c>
      <c r="I3485" s="60">
        <v>1</v>
      </c>
      <c r="J3485" s="60"/>
      <c r="K3485" s="49">
        <v>1</v>
      </c>
      <c r="L3485" s="50">
        <v>86</v>
      </c>
      <c r="M3485" s="47" t="s">
        <v>527</v>
      </c>
      <c r="N3485" s="47"/>
      <c r="O3485" s="47"/>
      <c r="P3485" s="47"/>
      <c r="Q3485" s="47"/>
      <c r="R3485" s="51"/>
      <c r="S3485" s="47"/>
      <c r="T3485" s="47"/>
      <c r="U3485" s="47"/>
      <c r="V3485" s="47"/>
      <c r="W3485" s="51"/>
      <c r="X3485" s="52" t="s">
        <v>14001</v>
      </c>
      <c r="Y3485" s="52" t="s">
        <v>14002</v>
      </c>
      <c r="Z3485" s="47" t="s">
        <v>96</v>
      </c>
      <c r="AA3485" s="51">
        <v>43205</v>
      </c>
      <c r="AB3485" s="51">
        <v>44228</v>
      </c>
      <c r="AC3485" s="52" t="s">
        <v>4907</v>
      </c>
      <c r="AD3485" s="47">
        <v>100</v>
      </c>
      <c r="AE3485" s="47">
        <v>4</v>
      </c>
      <c r="AF3485" s="53">
        <v>4</v>
      </c>
      <c r="AG3485" s="54"/>
      <c r="AH3485" s="51"/>
      <c r="AI3485" s="51"/>
      <c r="AJ3485" s="52" t="s">
        <v>2446</v>
      </c>
      <c r="AK3485" s="47" t="s">
        <v>6</v>
      </c>
      <c r="AL3485" s="51">
        <v>44228</v>
      </c>
      <c r="AM3485" s="47">
        <v>212111</v>
      </c>
      <c r="AN3485" s="47" t="s">
        <v>113</v>
      </c>
      <c r="AO3485" s="47">
        <v>1659</v>
      </c>
      <c r="AP3485" s="47">
        <v>6.47</v>
      </c>
      <c r="AQ3485" s="47" t="s">
        <v>9853</v>
      </c>
      <c r="AR3485" s="51">
        <v>43184</v>
      </c>
      <c r="AS3485" s="47">
        <v>140000</v>
      </c>
      <c r="AT3485" s="47" t="s">
        <v>85</v>
      </c>
      <c r="AU3485" s="47">
        <v>410</v>
      </c>
      <c r="AV3485" s="47">
        <v>2.5</v>
      </c>
      <c r="AW3485" s="55">
        <v>37820</v>
      </c>
      <c r="AX3485" s="56">
        <v>26767</v>
      </c>
      <c r="AY3485" s="56">
        <v>4581</v>
      </c>
      <c r="AZ3485" s="48" t="s">
        <v>1134</v>
      </c>
      <c r="BA3485" s="48" t="s">
        <v>4082</v>
      </c>
    </row>
    <row r="3486" spans="1:53" ht="12.75" customHeight="1" x14ac:dyDescent="0.2">
      <c r="A3486" s="27">
        <v>113700</v>
      </c>
      <c r="B3486" s="28" t="s">
        <v>14003</v>
      </c>
      <c r="C3486" s="29" t="s">
        <v>56</v>
      </c>
      <c r="D3486" s="30" t="s">
        <v>14004</v>
      </c>
      <c r="E3486" s="30" t="s">
        <v>14005</v>
      </c>
      <c r="F3486" s="31">
        <v>2003</v>
      </c>
      <c r="G3486" s="31" t="s">
        <v>102</v>
      </c>
      <c r="H3486" s="30" t="s">
        <v>70</v>
      </c>
      <c r="I3486" s="60">
        <v>1</v>
      </c>
      <c r="J3486" s="60"/>
      <c r="K3486" s="32">
        <v>1</v>
      </c>
      <c r="L3486" s="33">
        <v>93</v>
      </c>
      <c r="M3486" s="31" t="s">
        <v>109</v>
      </c>
      <c r="X3486" s="37" t="s">
        <v>14006</v>
      </c>
      <c r="Y3486" s="38" t="s">
        <v>14007</v>
      </c>
      <c r="Z3486" s="29" t="s">
        <v>96</v>
      </c>
      <c r="AA3486" s="39">
        <v>42932</v>
      </c>
      <c r="AB3486" s="39">
        <v>44027</v>
      </c>
      <c r="AC3486" s="38" t="s">
        <v>4907</v>
      </c>
      <c r="AD3486" s="29">
        <v>100</v>
      </c>
      <c r="AE3486" s="29">
        <v>4</v>
      </c>
      <c r="AF3486" s="40">
        <v>4</v>
      </c>
      <c r="AG3486" s="41" t="s">
        <v>95</v>
      </c>
      <c r="AK3486" s="29" t="s">
        <v>6</v>
      </c>
      <c r="AL3486" s="39">
        <v>43940</v>
      </c>
      <c r="AM3486" s="29">
        <v>231601</v>
      </c>
      <c r="AN3486" s="29" t="s">
        <v>503</v>
      </c>
      <c r="AO3486" s="29">
        <v>1089</v>
      </c>
      <c r="AP3486" s="29">
        <v>6.7</v>
      </c>
      <c r="AQ3486" s="29" t="s">
        <v>8</v>
      </c>
      <c r="AR3486" s="39">
        <v>44026</v>
      </c>
      <c r="AS3486" s="29">
        <v>211034</v>
      </c>
      <c r="AT3486" s="29" t="s">
        <v>113</v>
      </c>
      <c r="AU3486" s="29">
        <v>195</v>
      </c>
      <c r="AV3486" s="29">
        <v>0.97</v>
      </c>
      <c r="AW3486" s="42">
        <v>37883</v>
      </c>
      <c r="AX3486" s="43">
        <v>67167</v>
      </c>
      <c r="AY3486" s="43">
        <v>10852</v>
      </c>
      <c r="AZ3486" s="44" t="s">
        <v>1134</v>
      </c>
    </row>
    <row r="3487" spans="1:53" ht="12.75" customHeight="1" x14ac:dyDescent="0.2">
      <c r="A3487" s="27">
        <v>113712</v>
      </c>
      <c r="B3487" s="28" t="s">
        <v>14008</v>
      </c>
      <c r="C3487" s="29" t="s">
        <v>185</v>
      </c>
      <c r="D3487" s="30" t="s">
        <v>14009</v>
      </c>
      <c r="E3487" s="30" t="s">
        <v>14009</v>
      </c>
      <c r="F3487" s="31">
        <v>2002</v>
      </c>
      <c r="G3487" s="31" t="s">
        <v>102</v>
      </c>
      <c r="I3487" s="59"/>
      <c r="J3487" s="59">
        <f t="shared" ref="J3487:J3488" si="16">K3487*L3487</f>
        <v>1440</v>
      </c>
      <c r="K3487" s="32">
        <v>24</v>
      </c>
      <c r="L3487" s="33">
        <v>60</v>
      </c>
      <c r="M3487" s="31" t="s">
        <v>8265</v>
      </c>
      <c r="X3487" s="37" t="s">
        <v>14010</v>
      </c>
      <c r="Y3487" s="38" t="s">
        <v>14011</v>
      </c>
      <c r="AA3487" s="39">
        <v>43617</v>
      </c>
      <c r="AB3487" s="39">
        <v>44347</v>
      </c>
      <c r="AC3487" s="38" t="s">
        <v>13565</v>
      </c>
      <c r="AD3487" s="29">
        <v>100</v>
      </c>
      <c r="AE3487" s="29">
        <v>3</v>
      </c>
      <c r="AF3487" s="40">
        <v>1.92</v>
      </c>
      <c r="AG3487" s="41" t="s">
        <v>95</v>
      </c>
      <c r="AH3487" s="39">
        <v>44348</v>
      </c>
      <c r="AI3487" s="39">
        <v>45077</v>
      </c>
      <c r="AJ3487" s="38" t="s">
        <v>13566</v>
      </c>
      <c r="AK3487" s="29" t="s">
        <v>6</v>
      </c>
      <c r="AL3487" s="39">
        <v>44238</v>
      </c>
      <c r="AM3487" s="29">
        <v>193046</v>
      </c>
      <c r="AN3487" s="29" t="s">
        <v>126</v>
      </c>
      <c r="AO3487" s="29">
        <v>692</v>
      </c>
      <c r="AP3487" s="29">
        <v>2.93</v>
      </c>
      <c r="AQ3487" s="29" t="s">
        <v>4269</v>
      </c>
      <c r="AR3487" s="39">
        <v>40674</v>
      </c>
      <c r="AS3487" s="29">
        <v>215201</v>
      </c>
      <c r="AT3487" s="29" t="s">
        <v>113</v>
      </c>
      <c r="AU3487" s="29">
        <v>412</v>
      </c>
      <c r="AV3487" s="29">
        <v>1.48</v>
      </c>
    </row>
    <row r="3488" spans="1:53" ht="12.75" customHeight="1" x14ac:dyDescent="0.2">
      <c r="A3488" s="27">
        <v>113716</v>
      </c>
      <c r="B3488" s="28" t="s">
        <v>7145</v>
      </c>
      <c r="C3488" s="29" t="s">
        <v>185</v>
      </c>
      <c r="D3488" s="30" t="s">
        <v>14012</v>
      </c>
      <c r="E3488" s="30" t="s">
        <v>14013</v>
      </c>
      <c r="F3488" s="31">
        <v>2002</v>
      </c>
      <c r="G3488" s="31" t="s">
        <v>102</v>
      </c>
      <c r="H3488" s="30" t="s">
        <v>2084</v>
      </c>
      <c r="I3488" s="59"/>
      <c r="J3488" s="59">
        <f t="shared" si="16"/>
        <v>660</v>
      </c>
      <c r="K3488" s="32">
        <v>22</v>
      </c>
      <c r="L3488" s="33">
        <v>30</v>
      </c>
      <c r="M3488" s="31" t="s">
        <v>60</v>
      </c>
      <c r="X3488" s="37" t="s">
        <v>11849</v>
      </c>
      <c r="Y3488" s="38" t="s">
        <v>1412</v>
      </c>
      <c r="AA3488" s="39">
        <v>43646</v>
      </c>
      <c r="AB3488" s="39">
        <v>44741</v>
      </c>
      <c r="AC3488" s="38" t="s">
        <v>4907</v>
      </c>
      <c r="AD3488" s="29">
        <v>100</v>
      </c>
      <c r="AE3488" s="29">
        <v>4</v>
      </c>
      <c r="AF3488" s="40">
        <v>1.5</v>
      </c>
      <c r="AG3488" s="41" t="s">
        <v>95</v>
      </c>
      <c r="AJ3488" s="38" t="s">
        <v>6216</v>
      </c>
      <c r="AK3488" s="29" t="s">
        <v>6</v>
      </c>
      <c r="AL3488" s="39">
        <v>44258</v>
      </c>
      <c r="AM3488" s="29">
        <v>143438</v>
      </c>
      <c r="AN3488" s="29" t="s">
        <v>85</v>
      </c>
      <c r="AO3488" s="29">
        <v>812</v>
      </c>
      <c r="AP3488" s="29">
        <v>5.74</v>
      </c>
    </row>
    <row r="3489" spans="1:53" ht="12.75" customHeight="1" x14ac:dyDescent="0.2">
      <c r="A3489" s="27">
        <v>113793</v>
      </c>
      <c r="B3489" s="28" t="s">
        <v>14014</v>
      </c>
      <c r="C3489" s="29" t="s">
        <v>56</v>
      </c>
      <c r="D3489" s="30" t="s">
        <v>14015</v>
      </c>
      <c r="E3489" s="30" t="s">
        <v>14016</v>
      </c>
      <c r="F3489" s="31">
        <v>2002</v>
      </c>
      <c r="G3489" s="31" t="s">
        <v>102</v>
      </c>
      <c r="H3489" s="30" t="s">
        <v>70</v>
      </c>
      <c r="I3489" s="60">
        <v>1</v>
      </c>
      <c r="J3489" s="60"/>
      <c r="K3489" s="32">
        <v>1</v>
      </c>
      <c r="L3489" s="33">
        <v>91</v>
      </c>
      <c r="M3489" s="31" t="s">
        <v>91</v>
      </c>
      <c r="X3489" s="37" t="s">
        <v>14017</v>
      </c>
      <c r="Y3489" s="38" t="s">
        <v>14018</v>
      </c>
      <c r="Z3489" s="29" t="s">
        <v>96</v>
      </c>
      <c r="AA3489" s="39">
        <v>42370</v>
      </c>
      <c r="AB3489" s="39">
        <v>44196</v>
      </c>
      <c r="AC3489" s="38" t="s">
        <v>94</v>
      </c>
      <c r="AD3489" s="29">
        <v>100</v>
      </c>
      <c r="AE3489" s="29">
        <v>5</v>
      </c>
      <c r="AF3489" s="40">
        <v>4</v>
      </c>
      <c r="AG3489" s="41" t="s">
        <v>95</v>
      </c>
      <c r="AJ3489" s="38" t="s">
        <v>14019</v>
      </c>
      <c r="AK3489" s="29" t="s">
        <v>6</v>
      </c>
      <c r="AL3489" s="39">
        <v>44178</v>
      </c>
      <c r="AM3489" s="29">
        <v>290515</v>
      </c>
      <c r="AN3489" s="29" t="s">
        <v>76</v>
      </c>
      <c r="AO3489" s="29">
        <v>96</v>
      </c>
      <c r="AP3489" s="29">
        <v>6.43</v>
      </c>
      <c r="AQ3489" s="29" t="s">
        <v>95</v>
      </c>
      <c r="AR3489" s="39">
        <v>44147</v>
      </c>
      <c r="AS3489" s="29">
        <v>114228</v>
      </c>
      <c r="AT3489" s="29" t="s">
        <v>85</v>
      </c>
      <c r="AU3489" s="29">
        <v>47</v>
      </c>
      <c r="AV3489" s="29">
        <v>0.38</v>
      </c>
      <c r="AW3489" s="42">
        <v>37820</v>
      </c>
      <c r="AX3489" s="43">
        <v>305492</v>
      </c>
      <c r="AY3489" s="43">
        <v>51469</v>
      </c>
      <c r="AZ3489" s="44" t="s">
        <v>6211</v>
      </c>
    </row>
    <row r="3490" spans="1:53" ht="12.75" customHeight="1" x14ac:dyDescent="0.2">
      <c r="A3490" s="27">
        <v>113827</v>
      </c>
      <c r="B3490" s="28" t="s">
        <v>14020</v>
      </c>
      <c r="C3490" s="29" t="s">
        <v>56</v>
      </c>
      <c r="D3490" s="30" t="s">
        <v>14021</v>
      </c>
      <c r="E3490" s="30" t="s">
        <v>14022</v>
      </c>
      <c r="F3490" s="31">
        <v>2003</v>
      </c>
      <c r="G3490" s="31" t="s">
        <v>102</v>
      </c>
      <c r="H3490" s="30" t="s">
        <v>70</v>
      </c>
      <c r="I3490" s="60">
        <v>1</v>
      </c>
      <c r="J3490" s="60"/>
      <c r="K3490" s="32">
        <v>1</v>
      </c>
      <c r="L3490" s="33">
        <v>103</v>
      </c>
      <c r="M3490" s="31" t="s">
        <v>91</v>
      </c>
      <c r="X3490" s="37" t="s">
        <v>13004</v>
      </c>
      <c r="Y3490" s="38" t="s">
        <v>14023</v>
      </c>
      <c r="AA3490" s="39">
        <v>43341</v>
      </c>
      <c r="AB3490" s="39">
        <v>45166</v>
      </c>
      <c r="AC3490" s="38" t="s">
        <v>94</v>
      </c>
      <c r="AD3490" s="29">
        <v>100</v>
      </c>
      <c r="AE3490" s="29">
        <v>5</v>
      </c>
      <c r="AF3490" s="40">
        <v>1</v>
      </c>
      <c r="AG3490" s="41" t="s">
        <v>95</v>
      </c>
      <c r="AJ3490" s="38" t="s">
        <v>7291</v>
      </c>
      <c r="AK3490" s="29" t="s">
        <v>199</v>
      </c>
      <c r="AL3490" s="39">
        <v>43197</v>
      </c>
      <c r="AM3490" s="29">
        <v>264859</v>
      </c>
      <c r="AN3490" s="29" t="s">
        <v>76</v>
      </c>
      <c r="AO3490" s="29">
        <v>91</v>
      </c>
      <c r="AP3490" s="29">
        <v>5.34</v>
      </c>
      <c r="AQ3490" s="29" t="s">
        <v>10</v>
      </c>
      <c r="AR3490" s="39">
        <v>44038</v>
      </c>
      <c r="AS3490" s="29">
        <v>232608</v>
      </c>
      <c r="AT3490" s="29" t="s">
        <v>503</v>
      </c>
      <c r="AU3490" s="29">
        <v>45</v>
      </c>
      <c r="AV3490" s="29">
        <v>0.56999999999999995</v>
      </c>
      <c r="AW3490" s="42">
        <v>37960</v>
      </c>
      <c r="AX3490" s="43">
        <v>3121488</v>
      </c>
      <c r="AY3490" s="43">
        <v>537628</v>
      </c>
      <c r="AZ3490" s="44" t="s">
        <v>11640</v>
      </c>
    </row>
    <row r="3491" spans="1:53" ht="12.75" customHeight="1" x14ac:dyDescent="0.2">
      <c r="A3491" s="27">
        <v>113947</v>
      </c>
      <c r="B3491" s="28" t="s">
        <v>14024</v>
      </c>
      <c r="C3491" s="29" t="s">
        <v>4748</v>
      </c>
      <c r="D3491" s="30" t="s">
        <v>14025</v>
      </c>
      <c r="E3491" s="30" t="s">
        <v>14026</v>
      </c>
      <c r="F3491" s="31">
        <v>2003</v>
      </c>
      <c r="G3491" s="31" t="s">
        <v>102</v>
      </c>
      <c r="H3491" s="30" t="s">
        <v>952</v>
      </c>
      <c r="I3491" s="60">
        <v>1</v>
      </c>
      <c r="J3491" s="60"/>
      <c r="K3491" s="32">
        <v>1</v>
      </c>
      <c r="L3491" s="33">
        <v>86</v>
      </c>
      <c r="M3491" s="31" t="s">
        <v>109</v>
      </c>
      <c r="X3491" s="37" t="s">
        <v>14027</v>
      </c>
      <c r="Y3491" s="38" t="s">
        <v>14028</v>
      </c>
      <c r="Z3491" s="29" t="s">
        <v>96</v>
      </c>
      <c r="AA3491" s="39">
        <v>43101</v>
      </c>
      <c r="AB3491" s="39">
        <v>44196</v>
      </c>
      <c r="AC3491" s="38" t="s">
        <v>7604</v>
      </c>
      <c r="AD3491" s="29">
        <v>100</v>
      </c>
      <c r="AE3491" s="29">
        <v>4</v>
      </c>
      <c r="AF3491" s="40">
        <v>4</v>
      </c>
      <c r="AJ3491" s="38" t="s">
        <v>5077</v>
      </c>
      <c r="AK3491" s="29" t="s">
        <v>6</v>
      </c>
      <c r="AL3491" s="39">
        <v>44060</v>
      </c>
      <c r="AM3491" s="29">
        <v>240751</v>
      </c>
      <c r="AN3491" s="29" t="s">
        <v>503</v>
      </c>
      <c r="AO3491" s="29">
        <v>303</v>
      </c>
      <c r="AP3491" s="29">
        <v>6.3</v>
      </c>
      <c r="AQ3491" s="29" t="s">
        <v>9</v>
      </c>
      <c r="AR3491" s="39">
        <v>44184</v>
      </c>
      <c r="AS3491" s="29">
        <v>232053</v>
      </c>
      <c r="AT3491" s="29" t="s">
        <v>503</v>
      </c>
      <c r="AU3491" s="29">
        <v>34</v>
      </c>
      <c r="AV3491" s="29">
        <v>0.26</v>
      </c>
    </row>
    <row r="3492" spans="1:53" ht="12.75" customHeight="1" x14ac:dyDescent="0.2">
      <c r="A3492" s="27">
        <v>114079</v>
      </c>
      <c r="B3492" s="28" t="s">
        <v>14029</v>
      </c>
      <c r="C3492" s="29" t="s">
        <v>56</v>
      </c>
      <c r="D3492" s="30" t="s">
        <v>14030</v>
      </c>
      <c r="E3492" s="30" t="s">
        <v>14030</v>
      </c>
      <c r="F3492" s="31">
        <v>2003</v>
      </c>
      <c r="G3492" s="31" t="s">
        <v>102</v>
      </c>
      <c r="H3492" s="30" t="s">
        <v>1013</v>
      </c>
      <c r="I3492" s="60">
        <v>1</v>
      </c>
      <c r="J3492" s="60"/>
      <c r="K3492" s="32">
        <v>1</v>
      </c>
      <c r="L3492" s="33">
        <v>99</v>
      </c>
      <c r="M3492" s="31" t="s">
        <v>109</v>
      </c>
      <c r="X3492" s="37" t="s">
        <v>13902</v>
      </c>
      <c r="Y3492" s="38" t="s">
        <v>14031</v>
      </c>
      <c r="AA3492" s="39">
        <v>43221</v>
      </c>
      <c r="AB3492" s="39">
        <v>44316</v>
      </c>
      <c r="AC3492" s="38" t="s">
        <v>614</v>
      </c>
      <c r="AD3492" s="29">
        <v>100</v>
      </c>
      <c r="AE3492" s="29">
        <v>4</v>
      </c>
      <c r="AF3492" s="40">
        <v>3</v>
      </c>
      <c r="AG3492" s="41" t="s">
        <v>95</v>
      </c>
      <c r="AJ3492" s="38" t="s">
        <v>608</v>
      </c>
      <c r="AK3492" s="29" t="s">
        <v>7</v>
      </c>
      <c r="AL3492" s="39">
        <v>44013</v>
      </c>
      <c r="AM3492" s="29">
        <v>213048</v>
      </c>
      <c r="AN3492" s="29" t="s">
        <v>113</v>
      </c>
      <c r="AO3492" s="29">
        <v>839</v>
      </c>
      <c r="AP3492" s="29">
        <v>4.42</v>
      </c>
      <c r="AQ3492" s="29" t="s">
        <v>255</v>
      </c>
      <c r="AR3492" s="39">
        <v>43198</v>
      </c>
      <c r="AS3492" s="29">
        <v>240000</v>
      </c>
      <c r="AT3492" s="29" t="s">
        <v>76</v>
      </c>
      <c r="AW3492" s="42">
        <v>37813</v>
      </c>
      <c r="AX3492" s="43">
        <v>2359628</v>
      </c>
      <c r="AY3492" s="43">
        <v>413896</v>
      </c>
      <c r="AZ3492" s="44" t="s">
        <v>5851</v>
      </c>
    </row>
    <row r="3493" spans="1:53" ht="12.75" customHeight="1" x14ac:dyDescent="0.2">
      <c r="A3493" s="27">
        <v>114080</v>
      </c>
      <c r="B3493" s="28" t="s">
        <v>14032</v>
      </c>
      <c r="C3493" s="29" t="s">
        <v>56</v>
      </c>
      <c r="D3493" s="30" t="s">
        <v>14033</v>
      </c>
      <c r="E3493" s="30" t="s">
        <v>14034</v>
      </c>
      <c r="F3493" s="31">
        <v>2003</v>
      </c>
      <c r="G3493" s="31" t="s">
        <v>102</v>
      </c>
      <c r="H3493" s="30" t="s">
        <v>70</v>
      </c>
      <c r="I3493" s="60">
        <v>1</v>
      </c>
      <c r="J3493" s="60"/>
      <c r="K3493" s="32">
        <v>1</v>
      </c>
      <c r="L3493" s="33">
        <v>89</v>
      </c>
      <c r="M3493" s="31" t="s">
        <v>91</v>
      </c>
      <c r="X3493" s="37" t="s">
        <v>14035</v>
      </c>
      <c r="Y3493" s="38" t="s">
        <v>14036</v>
      </c>
      <c r="AA3493" s="39">
        <v>44013</v>
      </c>
      <c r="AB3493" s="39">
        <v>45838</v>
      </c>
      <c r="AC3493" s="38" t="s">
        <v>144</v>
      </c>
      <c r="AD3493" s="29">
        <v>100</v>
      </c>
      <c r="AE3493" s="29">
        <v>7</v>
      </c>
      <c r="AF3493" s="40">
        <v>1</v>
      </c>
      <c r="AG3493" s="41" t="s">
        <v>95</v>
      </c>
      <c r="AJ3493" s="38" t="s">
        <v>2689</v>
      </c>
      <c r="AK3493" s="29" t="s">
        <v>6</v>
      </c>
      <c r="AL3493" s="39">
        <v>41986</v>
      </c>
      <c r="AM3493" s="29">
        <v>140405</v>
      </c>
      <c r="AN3493" s="29" t="s">
        <v>85</v>
      </c>
      <c r="AO3493" s="29">
        <v>1065</v>
      </c>
      <c r="AP3493" s="29">
        <v>6.5</v>
      </c>
      <c r="AQ3493" s="29" t="s">
        <v>10</v>
      </c>
      <c r="AR3493" s="39">
        <v>44203</v>
      </c>
      <c r="AS3493" s="29">
        <v>272157</v>
      </c>
      <c r="AT3493" s="29" t="s">
        <v>76</v>
      </c>
      <c r="AU3493" s="29">
        <v>30</v>
      </c>
      <c r="AV3493" s="29">
        <v>2.14</v>
      </c>
      <c r="AW3493" s="42">
        <v>37792</v>
      </c>
      <c r="AX3493" s="43">
        <v>88738</v>
      </c>
      <c r="AY3493" s="43">
        <v>15927</v>
      </c>
      <c r="AZ3493" s="44" t="s">
        <v>267</v>
      </c>
    </row>
    <row r="3494" spans="1:53" ht="12.75" customHeight="1" x14ac:dyDescent="0.2">
      <c r="A3494" s="27">
        <v>114145</v>
      </c>
      <c r="B3494" s="28" t="s">
        <v>14037</v>
      </c>
      <c r="C3494" s="29" t="s">
        <v>56</v>
      </c>
      <c r="D3494" s="30" t="s">
        <v>14038</v>
      </c>
      <c r="E3494" s="30" t="s">
        <v>14038</v>
      </c>
      <c r="F3494" s="31">
        <v>2003</v>
      </c>
      <c r="G3494" s="31" t="s">
        <v>102</v>
      </c>
      <c r="H3494" s="30" t="s">
        <v>108</v>
      </c>
      <c r="I3494" s="60">
        <v>1</v>
      </c>
      <c r="J3494" s="60"/>
      <c r="K3494" s="32">
        <v>1</v>
      </c>
      <c r="L3494" s="33">
        <v>90</v>
      </c>
      <c r="M3494" s="31" t="s">
        <v>91</v>
      </c>
      <c r="X3494" s="37" t="s">
        <v>14039</v>
      </c>
      <c r="Y3494" s="38" t="s">
        <v>14040</v>
      </c>
      <c r="AA3494" s="39">
        <v>42507</v>
      </c>
      <c r="AB3494" s="39">
        <v>44332</v>
      </c>
      <c r="AC3494" s="38" t="s">
        <v>144</v>
      </c>
      <c r="AD3494" s="29">
        <v>100</v>
      </c>
      <c r="AE3494" s="29">
        <v>7</v>
      </c>
      <c r="AF3494" s="40">
        <v>6</v>
      </c>
      <c r="AG3494" s="41" t="s">
        <v>95</v>
      </c>
      <c r="AJ3494" s="38" t="s">
        <v>14041</v>
      </c>
      <c r="AK3494" s="29" t="s">
        <v>6</v>
      </c>
      <c r="AL3494" s="39">
        <v>44189</v>
      </c>
      <c r="AM3494" s="29">
        <v>235831</v>
      </c>
      <c r="AN3494" s="29" t="s">
        <v>503</v>
      </c>
      <c r="AO3494" s="29">
        <v>816</v>
      </c>
      <c r="AP3494" s="29">
        <v>8.1999999999999993</v>
      </c>
      <c r="AQ3494" s="29" t="s">
        <v>95</v>
      </c>
      <c r="AR3494" s="39">
        <v>43465</v>
      </c>
      <c r="AS3494" s="29">
        <v>225042</v>
      </c>
      <c r="AT3494" s="29" t="s">
        <v>503</v>
      </c>
      <c r="AU3494" s="29">
        <v>49</v>
      </c>
      <c r="AV3494" s="29">
        <v>0.31</v>
      </c>
      <c r="AW3494" s="42">
        <v>37946</v>
      </c>
      <c r="AX3494" s="43">
        <v>758902</v>
      </c>
      <c r="AY3494" s="43">
        <v>131965</v>
      </c>
      <c r="AZ3494" s="44" t="s">
        <v>7909</v>
      </c>
    </row>
    <row r="3495" spans="1:53" ht="12.75" customHeight="1" x14ac:dyDescent="0.2">
      <c r="A3495" s="27">
        <v>114147</v>
      </c>
      <c r="B3495" s="28" t="s">
        <v>14042</v>
      </c>
      <c r="C3495" s="29" t="s">
        <v>56</v>
      </c>
      <c r="D3495" s="30" t="s">
        <v>14043</v>
      </c>
      <c r="E3495" s="30" t="s">
        <v>14044</v>
      </c>
      <c r="F3495" s="31">
        <v>2003</v>
      </c>
      <c r="G3495" s="31" t="s">
        <v>102</v>
      </c>
      <c r="H3495" s="30" t="s">
        <v>1013</v>
      </c>
      <c r="I3495" s="60">
        <v>1</v>
      </c>
      <c r="J3495" s="60"/>
      <c r="K3495" s="32">
        <v>1</v>
      </c>
      <c r="L3495" s="33">
        <v>119</v>
      </c>
      <c r="M3495" s="31" t="s">
        <v>91</v>
      </c>
      <c r="X3495" s="37" t="s">
        <v>11157</v>
      </c>
      <c r="Y3495" s="38" t="s">
        <v>14045</v>
      </c>
      <c r="Z3495" s="29" t="s">
        <v>96</v>
      </c>
      <c r="AA3495" s="39">
        <v>43101</v>
      </c>
      <c r="AB3495" s="39">
        <v>44196</v>
      </c>
      <c r="AC3495" s="38" t="s">
        <v>7604</v>
      </c>
      <c r="AD3495" s="29">
        <v>100</v>
      </c>
      <c r="AE3495" s="29">
        <v>4</v>
      </c>
      <c r="AF3495" s="40">
        <v>4</v>
      </c>
      <c r="AJ3495" s="38" t="s">
        <v>6216</v>
      </c>
      <c r="AK3495" s="29" t="s">
        <v>6</v>
      </c>
      <c r="AL3495" s="39">
        <v>44155</v>
      </c>
      <c r="AM3495" s="29">
        <v>244856</v>
      </c>
      <c r="AN3495" s="29" t="s">
        <v>76</v>
      </c>
      <c r="AO3495" s="29">
        <v>261</v>
      </c>
      <c r="AP3495" s="29">
        <v>5.24</v>
      </c>
      <c r="AQ3495" s="29" t="s">
        <v>4908</v>
      </c>
      <c r="AR3495" s="39">
        <v>43093</v>
      </c>
      <c r="AS3495" s="29">
        <v>244000</v>
      </c>
      <c r="AT3495" s="29" t="s">
        <v>76</v>
      </c>
      <c r="AU3495" s="29">
        <v>77</v>
      </c>
      <c r="AV3495" s="29">
        <v>1.42</v>
      </c>
      <c r="AW3495" s="42">
        <v>37918</v>
      </c>
      <c r="AX3495" s="43">
        <v>1984792</v>
      </c>
      <c r="AY3495" s="43">
        <v>330144</v>
      </c>
      <c r="AZ3495" s="44" t="s">
        <v>7909</v>
      </c>
    </row>
    <row r="3496" spans="1:53" ht="12.75" customHeight="1" x14ac:dyDescent="0.2">
      <c r="A3496" s="27">
        <v>114149</v>
      </c>
      <c r="B3496" s="28" t="s">
        <v>14046</v>
      </c>
      <c r="C3496" s="29" t="s">
        <v>56</v>
      </c>
      <c r="D3496" s="30" t="s">
        <v>14047</v>
      </c>
      <c r="E3496" s="30" t="s">
        <v>14048</v>
      </c>
      <c r="F3496" s="31">
        <v>2003</v>
      </c>
      <c r="G3496" s="31" t="s">
        <v>102</v>
      </c>
      <c r="H3496" s="30" t="s">
        <v>70</v>
      </c>
      <c r="I3496" s="60">
        <v>1</v>
      </c>
      <c r="J3496" s="60"/>
      <c r="K3496" s="32">
        <v>1</v>
      </c>
      <c r="L3496" s="33">
        <v>92</v>
      </c>
      <c r="M3496" s="31" t="s">
        <v>91</v>
      </c>
      <c r="X3496" s="37" t="s">
        <v>12550</v>
      </c>
      <c r="Y3496" s="38" t="s">
        <v>14049</v>
      </c>
      <c r="AA3496" s="39">
        <v>43831</v>
      </c>
      <c r="AB3496" s="39">
        <v>45657</v>
      </c>
      <c r="AC3496" s="38" t="s">
        <v>144</v>
      </c>
      <c r="AD3496" s="29">
        <v>100</v>
      </c>
      <c r="AE3496" s="29">
        <v>7</v>
      </c>
      <c r="AF3496" s="40">
        <v>1</v>
      </c>
      <c r="AG3496" s="41" t="s">
        <v>95</v>
      </c>
      <c r="AJ3496" s="38" t="s">
        <v>11412</v>
      </c>
      <c r="AK3496" s="29" t="s">
        <v>6</v>
      </c>
      <c r="AL3496" s="39">
        <v>42792</v>
      </c>
      <c r="AM3496" s="29">
        <v>244352</v>
      </c>
      <c r="AN3496" s="29" t="s">
        <v>76</v>
      </c>
      <c r="AO3496" s="29">
        <v>406</v>
      </c>
      <c r="AP3496" s="29">
        <v>8.7200000000000006</v>
      </c>
      <c r="AQ3496" s="29" t="s">
        <v>9</v>
      </c>
      <c r="AR3496" s="39">
        <v>43973</v>
      </c>
      <c r="AS3496" s="29">
        <v>230047</v>
      </c>
      <c r="AT3496" s="29" t="s">
        <v>503</v>
      </c>
      <c r="AU3496" s="29">
        <v>62</v>
      </c>
      <c r="AV3496" s="29">
        <v>0.37</v>
      </c>
      <c r="AW3496" s="42">
        <v>37855</v>
      </c>
      <c r="AX3496" s="43">
        <v>1017883</v>
      </c>
      <c r="AY3496" s="43">
        <v>169844</v>
      </c>
      <c r="AZ3496" s="44" t="s">
        <v>7909</v>
      </c>
    </row>
    <row r="3497" spans="1:53" ht="12.75" customHeight="1" x14ac:dyDescent="0.2">
      <c r="A3497" s="27">
        <v>114164</v>
      </c>
      <c r="B3497" s="28" t="s">
        <v>14050</v>
      </c>
      <c r="C3497" s="29" t="s">
        <v>185</v>
      </c>
      <c r="D3497" s="30" t="s">
        <v>14051</v>
      </c>
      <c r="E3497" s="30" t="s">
        <v>14052</v>
      </c>
      <c r="F3497" s="31">
        <v>1989</v>
      </c>
      <c r="G3497" s="31" t="s">
        <v>90</v>
      </c>
      <c r="H3497" s="30" t="s">
        <v>548</v>
      </c>
      <c r="I3497" s="59"/>
      <c r="J3497" s="59">
        <f>K3497*L3497</f>
        <v>1080</v>
      </c>
      <c r="K3497" s="32">
        <v>18</v>
      </c>
      <c r="L3497" s="33">
        <v>60</v>
      </c>
      <c r="M3497" s="31" t="s">
        <v>109</v>
      </c>
      <c r="X3497" s="37" t="s">
        <v>13396</v>
      </c>
      <c r="Y3497" s="38" t="s">
        <v>12772</v>
      </c>
      <c r="AA3497" s="39">
        <v>42248</v>
      </c>
      <c r="AB3497" s="39">
        <v>45351</v>
      </c>
      <c r="AC3497" s="38" t="s">
        <v>12773</v>
      </c>
      <c r="AD3497" s="29">
        <v>100</v>
      </c>
      <c r="AE3497" s="29">
        <v>12</v>
      </c>
      <c r="AF3497" s="40">
        <v>4.67</v>
      </c>
      <c r="AG3497" s="41" t="s">
        <v>95</v>
      </c>
      <c r="AK3497" s="29" t="s">
        <v>7</v>
      </c>
      <c r="AL3497" s="39">
        <v>43702</v>
      </c>
      <c r="AM3497" s="29">
        <v>122855</v>
      </c>
      <c r="AN3497" s="29" t="s">
        <v>85</v>
      </c>
      <c r="AO3497" s="29">
        <v>187</v>
      </c>
      <c r="AP3497" s="29">
        <v>1.45</v>
      </c>
      <c r="AQ3497" s="29" t="s">
        <v>531</v>
      </c>
      <c r="AR3497" s="39">
        <v>44021</v>
      </c>
      <c r="AS3497" s="29">
        <v>83803</v>
      </c>
      <c r="AT3497" s="29" t="s">
        <v>74</v>
      </c>
      <c r="AU3497" s="29">
        <v>48</v>
      </c>
      <c r="AV3497" s="29">
        <v>1</v>
      </c>
    </row>
    <row r="3498" spans="1:53" ht="12.75" customHeight="1" x14ac:dyDescent="0.2">
      <c r="A3498" s="27">
        <v>114167</v>
      </c>
      <c r="B3498" s="28" t="s">
        <v>14053</v>
      </c>
      <c r="C3498" s="29" t="s">
        <v>56</v>
      </c>
      <c r="D3498" s="30" t="s">
        <v>14054</v>
      </c>
      <c r="E3498" s="30" t="s">
        <v>14055</v>
      </c>
      <c r="F3498" s="31">
        <v>2004</v>
      </c>
      <c r="G3498" s="31" t="s">
        <v>102</v>
      </c>
      <c r="H3498" s="30" t="s">
        <v>59</v>
      </c>
      <c r="I3498" s="60">
        <v>1</v>
      </c>
      <c r="J3498" s="60"/>
      <c r="K3498" s="32">
        <v>1</v>
      </c>
      <c r="L3498" s="33">
        <v>115</v>
      </c>
      <c r="M3498" s="31" t="s">
        <v>109</v>
      </c>
      <c r="X3498" s="37" t="s">
        <v>12914</v>
      </c>
      <c r="Y3498" s="38" t="s">
        <v>14056</v>
      </c>
      <c r="Z3498" s="29" t="s">
        <v>96</v>
      </c>
      <c r="AA3498" s="39">
        <v>42826</v>
      </c>
      <c r="AB3498" s="39">
        <v>43921</v>
      </c>
      <c r="AC3498" s="38" t="s">
        <v>7604</v>
      </c>
      <c r="AD3498" s="29">
        <v>100</v>
      </c>
      <c r="AE3498" s="29">
        <v>4</v>
      </c>
      <c r="AF3498" s="40">
        <v>4</v>
      </c>
      <c r="AK3498" s="29" t="s">
        <v>7</v>
      </c>
      <c r="AL3498" s="39">
        <v>43900</v>
      </c>
      <c r="AM3498" s="29">
        <v>250136</v>
      </c>
      <c r="AN3498" s="29" t="s">
        <v>76</v>
      </c>
      <c r="AO3498" s="29">
        <v>150</v>
      </c>
      <c r="AP3498" s="29">
        <v>3.95</v>
      </c>
      <c r="AQ3498" s="29" t="s">
        <v>255</v>
      </c>
      <c r="AR3498" s="39">
        <v>44149</v>
      </c>
      <c r="AS3498" s="29">
        <v>170000</v>
      </c>
      <c r="AT3498" s="29" t="s">
        <v>126</v>
      </c>
      <c r="AW3498" s="42">
        <v>38387</v>
      </c>
      <c r="AX3498" s="43">
        <v>1148694</v>
      </c>
      <c r="AY3498" s="43">
        <v>189075</v>
      </c>
      <c r="AZ3498" s="44" t="s">
        <v>7909</v>
      </c>
    </row>
    <row r="3499" spans="1:53" ht="12.75" customHeight="1" x14ac:dyDescent="0.2">
      <c r="A3499" s="45">
        <v>114173</v>
      </c>
      <c r="B3499" s="46" t="s">
        <v>14057</v>
      </c>
      <c r="C3499" s="47" t="s">
        <v>56</v>
      </c>
      <c r="D3499" s="48" t="s">
        <v>14058</v>
      </c>
      <c r="E3499" s="48" t="s">
        <v>14059</v>
      </c>
      <c r="F3499" s="47">
        <v>2004</v>
      </c>
      <c r="G3499" s="47" t="s">
        <v>102</v>
      </c>
      <c r="H3499" s="48" t="s">
        <v>70</v>
      </c>
      <c r="I3499" s="60">
        <v>1</v>
      </c>
      <c r="J3499" s="60"/>
      <c r="K3499" s="49">
        <v>1</v>
      </c>
      <c r="L3499" s="50">
        <v>106</v>
      </c>
      <c r="M3499" s="47" t="s">
        <v>91</v>
      </c>
      <c r="N3499" s="47"/>
      <c r="O3499" s="47"/>
      <c r="P3499" s="47"/>
      <c r="Q3499" s="47"/>
      <c r="R3499" s="51"/>
      <c r="S3499" s="47"/>
      <c r="T3499" s="47"/>
      <c r="U3499" s="47"/>
      <c r="V3499" s="47"/>
      <c r="W3499" s="51"/>
      <c r="X3499" s="52" t="s">
        <v>14060</v>
      </c>
      <c r="Y3499" s="52" t="s">
        <v>14061</v>
      </c>
      <c r="Z3499" s="47" t="s">
        <v>96</v>
      </c>
      <c r="AA3499" s="51">
        <v>42825</v>
      </c>
      <c r="AB3499" s="51">
        <v>43920</v>
      </c>
      <c r="AC3499" s="52" t="s">
        <v>7604</v>
      </c>
      <c r="AD3499" s="47">
        <v>100</v>
      </c>
      <c r="AE3499" s="47">
        <v>4</v>
      </c>
      <c r="AF3499" s="53">
        <v>4</v>
      </c>
      <c r="AG3499" s="54"/>
      <c r="AH3499" s="51"/>
      <c r="AI3499" s="51"/>
      <c r="AJ3499" s="52"/>
      <c r="AK3499" s="47" t="s">
        <v>6</v>
      </c>
      <c r="AL3499" s="51">
        <v>43725</v>
      </c>
      <c r="AM3499" s="47">
        <v>233037</v>
      </c>
      <c r="AN3499" s="47" t="s">
        <v>503</v>
      </c>
      <c r="AO3499" s="47">
        <v>378</v>
      </c>
      <c r="AP3499" s="47">
        <v>4.75</v>
      </c>
      <c r="AQ3499" s="47" t="s">
        <v>10</v>
      </c>
      <c r="AR3499" s="51">
        <v>43478</v>
      </c>
      <c r="AS3499" s="47">
        <v>233704</v>
      </c>
      <c r="AT3499" s="47" t="s">
        <v>503</v>
      </c>
      <c r="AU3499" s="47">
        <v>114</v>
      </c>
      <c r="AV3499" s="47">
        <v>1.42</v>
      </c>
      <c r="AW3499" s="55">
        <v>38282</v>
      </c>
      <c r="AX3499" s="56">
        <v>2779144</v>
      </c>
      <c r="AY3499" s="56">
        <v>458991</v>
      </c>
      <c r="AZ3499" s="48" t="s">
        <v>7909</v>
      </c>
      <c r="BA3499" s="48" t="s">
        <v>4082</v>
      </c>
    </row>
    <row r="3500" spans="1:53" ht="12.75" customHeight="1" x14ac:dyDescent="0.2">
      <c r="A3500" s="27">
        <v>114177</v>
      </c>
      <c r="B3500" s="28" t="s">
        <v>14062</v>
      </c>
      <c r="C3500" s="29" t="s">
        <v>56</v>
      </c>
      <c r="D3500" s="30" t="s">
        <v>14063</v>
      </c>
      <c r="E3500" s="30" t="s">
        <v>14063</v>
      </c>
      <c r="F3500" s="31">
        <v>2002</v>
      </c>
      <c r="G3500" s="31" t="s">
        <v>102</v>
      </c>
      <c r="H3500" s="30" t="s">
        <v>59</v>
      </c>
      <c r="I3500" s="60">
        <v>1</v>
      </c>
      <c r="J3500" s="60"/>
      <c r="K3500" s="32">
        <v>1</v>
      </c>
      <c r="L3500" s="33">
        <v>99</v>
      </c>
      <c r="M3500" s="31" t="s">
        <v>60</v>
      </c>
      <c r="X3500" s="37" t="s">
        <v>14064</v>
      </c>
      <c r="Y3500" s="38" t="s">
        <v>14065</v>
      </c>
      <c r="AA3500" s="39">
        <v>44014</v>
      </c>
      <c r="AB3500" s="39">
        <v>45839</v>
      </c>
      <c r="AC3500" s="38" t="s">
        <v>94</v>
      </c>
      <c r="AD3500" s="29">
        <v>100</v>
      </c>
      <c r="AE3500" s="29">
        <v>5</v>
      </c>
      <c r="AF3500" s="40">
        <v>0</v>
      </c>
      <c r="AG3500" s="41" t="s">
        <v>95</v>
      </c>
      <c r="AJ3500" s="38" t="s">
        <v>6216</v>
      </c>
      <c r="AK3500" s="29" t="s">
        <v>6</v>
      </c>
      <c r="AL3500" s="39">
        <v>43576</v>
      </c>
      <c r="AM3500" s="29">
        <v>135523</v>
      </c>
      <c r="AN3500" s="29" t="s">
        <v>85</v>
      </c>
      <c r="AO3500" s="29">
        <v>429</v>
      </c>
      <c r="AP3500" s="29">
        <v>4.3600000000000003</v>
      </c>
      <c r="AQ3500" s="29" t="s">
        <v>8</v>
      </c>
      <c r="AR3500" s="39">
        <v>44010</v>
      </c>
      <c r="AS3500" s="29">
        <v>225407</v>
      </c>
      <c r="AT3500" s="29" t="s">
        <v>503</v>
      </c>
      <c r="AU3500" s="29">
        <v>95</v>
      </c>
      <c r="AV3500" s="29">
        <v>0.82</v>
      </c>
      <c r="AW3500" s="42">
        <v>37771</v>
      </c>
      <c r="AX3500" s="43">
        <v>169828</v>
      </c>
      <c r="AY3500" s="43">
        <v>27148</v>
      </c>
      <c r="AZ3500" s="44" t="s">
        <v>6211</v>
      </c>
    </row>
    <row r="3501" spans="1:53" ht="12.75" customHeight="1" x14ac:dyDescent="0.2">
      <c r="A3501" s="27">
        <v>114188</v>
      </c>
      <c r="B3501" s="28" t="s">
        <v>14066</v>
      </c>
      <c r="C3501" s="29" t="s">
        <v>56</v>
      </c>
      <c r="D3501" s="30" t="s">
        <v>14067</v>
      </c>
      <c r="E3501" s="30" t="s">
        <v>14067</v>
      </c>
      <c r="F3501" s="31">
        <v>2004</v>
      </c>
      <c r="G3501" s="31" t="s">
        <v>91</v>
      </c>
      <c r="H3501" s="30" t="s">
        <v>2420</v>
      </c>
      <c r="I3501" s="60">
        <v>1</v>
      </c>
      <c r="J3501" s="60"/>
      <c r="K3501" s="32">
        <v>1</v>
      </c>
      <c r="L3501" s="33">
        <v>168</v>
      </c>
      <c r="M3501" s="31" t="s">
        <v>109</v>
      </c>
      <c r="X3501" s="37" t="s">
        <v>7210</v>
      </c>
      <c r="Y3501" s="38" t="s">
        <v>14068</v>
      </c>
      <c r="AA3501" s="39">
        <v>42736</v>
      </c>
      <c r="AB3501" s="39">
        <v>44561</v>
      </c>
      <c r="AC3501" s="38" t="s">
        <v>144</v>
      </c>
      <c r="AD3501" s="29">
        <v>100</v>
      </c>
      <c r="AE3501" s="29">
        <v>7</v>
      </c>
      <c r="AF3501" s="40">
        <v>4</v>
      </c>
      <c r="AG3501" s="41" t="s">
        <v>95</v>
      </c>
      <c r="AJ3501" s="38" t="s">
        <v>567</v>
      </c>
      <c r="AK3501" s="29" t="s">
        <v>7</v>
      </c>
      <c r="AL3501" s="39">
        <v>43513</v>
      </c>
      <c r="AM3501" s="29">
        <v>232743</v>
      </c>
      <c r="AN3501" s="29" t="s">
        <v>76</v>
      </c>
      <c r="AO3501" s="29">
        <v>163</v>
      </c>
      <c r="AP3501" s="29">
        <v>2.38</v>
      </c>
      <c r="AQ3501" s="29" t="s">
        <v>10</v>
      </c>
      <c r="AR3501" s="39">
        <v>44226</v>
      </c>
      <c r="AS3501" s="29">
        <v>151409</v>
      </c>
      <c r="AT3501" s="29" t="s">
        <v>84</v>
      </c>
      <c r="AU3501" s="29">
        <v>203</v>
      </c>
      <c r="AV3501" s="29">
        <v>1.3</v>
      </c>
      <c r="AW3501" s="42">
        <v>38366</v>
      </c>
      <c r="AX3501" s="43">
        <v>8360072</v>
      </c>
      <c r="AY3501" s="43">
        <v>1396105</v>
      </c>
      <c r="AZ3501" s="44" t="s">
        <v>267</v>
      </c>
    </row>
    <row r="3502" spans="1:53" ht="12.75" customHeight="1" x14ac:dyDescent="0.2">
      <c r="A3502" s="45">
        <v>114220</v>
      </c>
      <c r="B3502" s="46" t="s">
        <v>14069</v>
      </c>
      <c r="C3502" s="47" t="s">
        <v>56</v>
      </c>
      <c r="D3502" s="48" t="s">
        <v>14070</v>
      </c>
      <c r="E3502" s="48" t="s">
        <v>14071</v>
      </c>
      <c r="F3502" s="47">
        <v>2004</v>
      </c>
      <c r="G3502" s="47" t="s">
        <v>102</v>
      </c>
      <c r="H3502" s="48" t="s">
        <v>70</v>
      </c>
      <c r="I3502" s="60">
        <v>1</v>
      </c>
      <c r="J3502" s="60"/>
      <c r="K3502" s="49">
        <v>1</v>
      </c>
      <c r="L3502" s="50">
        <v>113</v>
      </c>
      <c r="M3502" s="47" t="s">
        <v>109</v>
      </c>
      <c r="N3502" s="47"/>
      <c r="O3502" s="47"/>
      <c r="P3502" s="47"/>
      <c r="Q3502" s="47"/>
      <c r="R3502" s="51"/>
      <c r="S3502" s="47"/>
      <c r="T3502" s="47"/>
      <c r="U3502" s="47"/>
      <c r="V3502" s="47"/>
      <c r="W3502" s="51"/>
      <c r="X3502" s="52" t="s">
        <v>14072</v>
      </c>
      <c r="Y3502" s="52" t="s">
        <v>14073</v>
      </c>
      <c r="Z3502" s="47"/>
      <c r="AA3502" s="51">
        <v>44197</v>
      </c>
      <c r="AB3502" s="51">
        <v>45291</v>
      </c>
      <c r="AC3502" s="52" t="s">
        <v>7604</v>
      </c>
      <c r="AD3502" s="47">
        <v>100</v>
      </c>
      <c r="AE3502" s="47">
        <v>4</v>
      </c>
      <c r="AF3502" s="53">
        <v>0</v>
      </c>
      <c r="AG3502" s="54"/>
      <c r="AH3502" s="51"/>
      <c r="AI3502" s="51"/>
      <c r="AJ3502" s="52" t="s">
        <v>4563</v>
      </c>
      <c r="AK3502" s="47" t="s">
        <v>5</v>
      </c>
      <c r="AL3502" s="51">
        <v>43825</v>
      </c>
      <c r="AM3502" s="47">
        <v>134737</v>
      </c>
      <c r="AN3502" s="47" t="s">
        <v>85</v>
      </c>
      <c r="AO3502" s="47">
        <v>1753</v>
      </c>
      <c r="AP3502" s="47">
        <v>12.94</v>
      </c>
      <c r="AQ3502" s="47" t="s">
        <v>8</v>
      </c>
      <c r="AR3502" s="51">
        <v>43040</v>
      </c>
      <c r="AS3502" s="47">
        <v>211031</v>
      </c>
      <c r="AT3502" s="47" t="s">
        <v>113</v>
      </c>
      <c r="AU3502" s="47">
        <v>374</v>
      </c>
      <c r="AV3502" s="47">
        <v>1.51</v>
      </c>
      <c r="AW3502" s="55">
        <v>38226</v>
      </c>
      <c r="AX3502" s="56">
        <v>632679</v>
      </c>
      <c r="AY3502" s="56">
        <v>110241</v>
      </c>
      <c r="AZ3502" s="48" t="s">
        <v>7909</v>
      </c>
      <c r="BA3502" s="48" t="s">
        <v>4082</v>
      </c>
    </row>
    <row r="3503" spans="1:53" ht="12.75" customHeight="1" x14ac:dyDescent="0.2">
      <c r="A3503" s="27">
        <v>114235</v>
      </c>
      <c r="B3503" s="28" t="s">
        <v>14074</v>
      </c>
      <c r="C3503" s="29" t="s">
        <v>56</v>
      </c>
      <c r="D3503" s="30" t="s">
        <v>14075</v>
      </c>
      <c r="E3503" s="30" t="s">
        <v>14075</v>
      </c>
      <c r="F3503" s="31">
        <v>2004</v>
      </c>
      <c r="G3503" s="31" t="s">
        <v>102</v>
      </c>
      <c r="H3503" s="30" t="s">
        <v>1013</v>
      </c>
      <c r="I3503" s="60">
        <v>1</v>
      </c>
      <c r="J3503" s="60"/>
      <c r="K3503" s="32">
        <v>1</v>
      </c>
      <c r="L3503" s="33">
        <v>95</v>
      </c>
      <c r="M3503" s="31" t="s">
        <v>91</v>
      </c>
      <c r="X3503" s="37" t="s">
        <v>12335</v>
      </c>
      <c r="Y3503" s="38" t="s">
        <v>14076</v>
      </c>
      <c r="AA3503" s="39">
        <v>43929</v>
      </c>
      <c r="AB3503" s="39">
        <v>45754</v>
      </c>
      <c r="AC3503" s="38" t="s">
        <v>144</v>
      </c>
      <c r="AD3503" s="29">
        <v>100</v>
      </c>
      <c r="AE3503" s="29">
        <v>7</v>
      </c>
      <c r="AF3503" s="40">
        <v>2</v>
      </c>
      <c r="AG3503" s="41" t="s">
        <v>95</v>
      </c>
      <c r="AJ3503" s="38" t="s">
        <v>10123</v>
      </c>
      <c r="AK3503" s="29" t="s">
        <v>7</v>
      </c>
      <c r="AL3503" s="39">
        <v>44063</v>
      </c>
      <c r="AM3503" s="29">
        <v>234756</v>
      </c>
      <c r="AN3503" s="29" t="s">
        <v>503</v>
      </c>
      <c r="AO3503" s="29">
        <v>227</v>
      </c>
      <c r="AP3503" s="29">
        <v>3.72</v>
      </c>
      <c r="AQ3503" s="29" t="s">
        <v>95</v>
      </c>
      <c r="AR3503" s="39">
        <v>44134</v>
      </c>
      <c r="AS3503" s="29">
        <v>231659</v>
      </c>
      <c r="AT3503" s="29" t="s">
        <v>503</v>
      </c>
      <c r="AU3503" s="29">
        <v>198</v>
      </c>
      <c r="AV3503" s="29">
        <v>1.68</v>
      </c>
      <c r="AW3503" s="42">
        <v>38450</v>
      </c>
      <c r="AX3503" s="43">
        <v>1021713</v>
      </c>
      <c r="AY3503" s="43">
        <v>169971</v>
      </c>
      <c r="AZ3503" s="44" t="s">
        <v>12815</v>
      </c>
    </row>
    <row r="3504" spans="1:53" ht="12.75" customHeight="1" x14ac:dyDescent="0.2">
      <c r="A3504" s="27">
        <v>114236</v>
      </c>
      <c r="B3504" s="28" t="s">
        <v>14077</v>
      </c>
      <c r="C3504" s="29" t="s">
        <v>56</v>
      </c>
      <c r="D3504" s="30" t="s">
        <v>14078</v>
      </c>
      <c r="E3504" s="30" t="s">
        <v>14078</v>
      </c>
      <c r="F3504" s="31">
        <v>2004</v>
      </c>
      <c r="G3504" s="31" t="s">
        <v>102</v>
      </c>
      <c r="H3504" s="30" t="s">
        <v>555</v>
      </c>
      <c r="I3504" s="60">
        <v>1</v>
      </c>
      <c r="J3504" s="60"/>
      <c r="K3504" s="32">
        <v>1</v>
      </c>
      <c r="L3504" s="33">
        <v>106</v>
      </c>
      <c r="M3504" s="31" t="s">
        <v>91</v>
      </c>
      <c r="X3504" s="37" t="s">
        <v>13704</v>
      </c>
      <c r="Y3504" s="38" t="s">
        <v>14079</v>
      </c>
      <c r="AA3504" s="39">
        <v>43831</v>
      </c>
      <c r="AB3504" s="39">
        <v>45657</v>
      </c>
      <c r="AC3504" s="38" t="s">
        <v>144</v>
      </c>
      <c r="AD3504" s="29">
        <v>100</v>
      </c>
      <c r="AE3504" s="29">
        <v>7</v>
      </c>
      <c r="AF3504" s="40">
        <v>2</v>
      </c>
      <c r="AG3504" s="41" t="s">
        <v>95</v>
      </c>
      <c r="AJ3504" s="38" t="s">
        <v>12780</v>
      </c>
      <c r="AK3504" s="29" t="s">
        <v>6</v>
      </c>
      <c r="AL3504" s="39">
        <v>43859</v>
      </c>
      <c r="AM3504" s="29">
        <v>240536</v>
      </c>
      <c r="AN3504" s="29" t="s">
        <v>76</v>
      </c>
      <c r="AO3504" s="29">
        <v>357</v>
      </c>
      <c r="AP3504" s="29">
        <v>5.94</v>
      </c>
      <c r="AQ3504" s="29" t="s">
        <v>95</v>
      </c>
      <c r="AR3504" s="39">
        <v>44227</v>
      </c>
      <c r="AS3504" s="29">
        <v>230739</v>
      </c>
      <c r="AT3504" s="29" t="s">
        <v>503</v>
      </c>
      <c r="AU3504" s="29">
        <v>186</v>
      </c>
      <c r="AV3504" s="29">
        <v>1.6</v>
      </c>
      <c r="AW3504" s="42">
        <v>38415</v>
      </c>
      <c r="AX3504" s="43">
        <v>1807799</v>
      </c>
      <c r="AY3504" s="43">
        <v>296329</v>
      </c>
      <c r="AZ3504" s="44" t="s">
        <v>7909</v>
      </c>
    </row>
    <row r="3505" spans="1:52" ht="12.75" customHeight="1" x14ac:dyDescent="0.2">
      <c r="A3505" s="27">
        <v>114245</v>
      </c>
      <c r="B3505" s="28" t="s">
        <v>14080</v>
      </c>
      <c r="C3505" s="29" t="s">
        <v>56</v>
      </c>
      <c r="D3505" s="30" t="s">
        <v>14081</v>
      </c>
      <c r="E3505" s="30" t="s">
        <v>14081</v>
      </c>
      <c r="F3505" s="31">
        <v>2004</v>
      </c>
      <c r="G3505" s="31" t="s">
        <v>102</v>
      </c>
      <c r="H3505" s="30" t="s">
        <v>952</v>
      </c>
      <c r="I3505" s="60">
        <v>1</v>
      </c>
      <c r="J3505" s="60"/>
      <c r="K3505" s="32">
        <v>1</v>
      </c>
      <c r="L3505" s="33">
        <v>96</v>
      </c>
      <c r="M3505" s="31" t="s">
        <v>91</v>
      </c>
      <c r="X3505" s="37" t="s">
        <v>14082</v>
      </c>
      <c r="Y3505" s="38" t="s">
        <v>14083</v>
      </c>
      <c r="AA3505" s="39">
        <v>43485</v>
      </c>
      <c r="AB3505" s="39">
        <v>45310</v>
      </c>
      <c r="AC3505" s="38" t="s">
        <v>144</v>
      </c>
      <c r="AD3505" s="29">
        <v>100</v>
      </c>
      <c r="AE3505" s="29">
        <v>7</v>
      </c>
      <c r="AF3505" s="40">
        <v>2</v>
      </c>
      <c r="AG3505" s="41" t="s">
        <v>95</v>
      </c>
      <c r="AJ3505" s="38" t="s">
        <v>2746</v>
      </c>
      <c r="AK3505" s="29" t="s">
        <v>7</v>
      </c>
      <c r="AL3505" s="39">
        <v>44177</v>
      </c>
      <c r="AM3505" s="29">
        <v>232603</v>
      </c>
      <c r="AN3505" s="29" t="s">
        <v>503</v>
      </c>
      <c r="AO3505" s="29">
        <v>450</v>
      </c>
      <c r="AP3505" s="29">
        <v>3.6</v>
      </c>
      <c r="AQ3505" s="29" t="s">
        <v>10</v>
      </c>
      <c r="AR3505" s="39">
        <v>44061</v>
      </c>
      <c r="AS3505" s="29">
        <v>270225</v>
      </c>
      <c r="AT3505" s="29" t="s">
        <v>76</v>
      </c>
      <c r="AU3505" s="29">
        <v>15</v>
      </c>
      <c r="AV3505" s="29">
        <v>1.24</v>
      </c>
      <c r="AW3505" s="42">
        <v>38471</v>
      </c>
      <c r="AX3505" s="43">
        <v>577655</v>
      </c>
      <c r="AY3505" s="43">
        <v>98326</v>
      </c>
      <c r="AZ3505" s="44" t="s">
        <v>7909</v>
      </c>
    </row>
    <row r="3506" spans="1:52" ht="12.75" customHeight="1" x14ac:dyDescent="0.2">
      <c r="A3506" s="27">
        <v>114246</v>
      </c>
      <c r="B3506" s="28" t="s">
        <v>14084</v>
      </c>
      <c r="C3506" s="29" t="s">
        <v>56</v>
      </c>
      <c r="D3506" s="30" t="s">
        <v>14085</v>
      </c>
      <c r="E3506" s="30" t="s">
        <v>14086</v>
      </c>
      <c r="F3506" s="31">
        <v>2005</v>
      </c>
      <c r="G3506" s="31" t="s">
        <v>102</v>
      </c>
      <c r="H3506" s="30" t="s">
        <v>70</v>
      </c>
      <c r="I3506" s="60">
        <v>1</v>
      </c>
      <c r="J3506" s="60"/>
      <c r="K3506" s="32">
        <v>1</v>
      </c>
      <c r="L3506" s="33">
        <v>91</v>
      </c>
      <c r="M3506" s="31" t="s">
        <v>91</v>
      </c>
      <c r="X3506" s="37" t="s">
        <v>13332</v>
      </c>
      <c r="Y3506" s="38" t="s">
        <v>14087</v>
      </c>
      <c r="AA3506" s="39">
        <v>43831</v>
      </c>
      <c r="AB3506" s="39">
        <v>45657</v>
      </c>
      <c r="AC3506" s="38" t="s">
        <v>144</v>
      </c>
      <c r="AD3506" s="29">
        <v>100</v>
      </c>
      <c r="AE3506" s="29">
        <v>7</v>
      </c>
      <c r="AF3506" s="40">
        <v>1</v>
      </c>
      <c r="AG3506" s="41" t="s">
        <v>95</v>
      </c>
      <c r="AJ3506" s="38" t="s">
        <v>5544</v>
      </c>
      <c r="AK3506" s="29" t="s">
        <v>6</v>
      </c>
      <c r="AL3506" s="39">
        <v>43379</v>
      </c>
      <c r="AM3506" s="29">
        <v>192840</v>
      </c>
      <c r="AN3506" s="29" t="s">
        <v>126</v>
      </c>
      <c r="AO3506" s="29">
        <v>728</v>
      </c>
      <c r="AP3506" s="29">
        <v>3.64</v>
      </c>
      <c r="AQ3506" s="29" t="s">
        <v>9</v>
      </c>
      <c r="AR3506" s="39">
        <v>43992</v>
      </c>
      <c r="AS3506" s="29">
        <v>240808</v>
      </c>
      <c r="AT3506" s="29" t="s">
        <v>76</v>
      </c>
      <c r="AU3506" s="29">
        <v>20</v>
      </c>
      <c r="AV3506" s="29">
        <v>0.28999999999999998</v>
      </c>
      <c r="AW3506" s="42">
        <v>38443</v>
      </c>
      <c r="AX3506" s="43">
        <v>634738</v>
      </c>
      <c r="AY3506" s="43">
        <v>109887</v>
      </c>
      <c r="AZ3506" s="44" t="s">
        <v>299</v>
      </c>
    </row>
    <row r="3507" spans="1:52" ht="12.75" customHeight="1" x14ac:dyDescent="0.2">
      <c r="A3507" s="27">
        <v>114255</v>
      </c>
      <c r="B3507" s="28" t="s">
        <v>14088</v>
      </c>
      <c r="C3507" s="29" t="s">
        <v>56</v>
      </c>
      <c r="D3507" s="30" t="s">
        <v>14089</v>
      </c>
      <c r="E3507" s="30" t="s">
        <v>14089</v>
      </c>
      <c r="F3507" s="31">
        <v>2004</v>
      </c>
      <c r="G3507" s="31" t="s">
        <v>90</v>
      </c>
      <c r="H3507" s="30" t="s">
        <v>108</v>
      </c>
      <c r="I3507" s="60">
        <v>1</v>
      </c>
      <c r="J3507" s="60"/>
      <c r="K3507" s="32">
        <v>1</v>
      </c>
      <c r="L3507" s="33">
        <v>95</v>
      </c>
      <c r="M3507" s="31" t="s">
        <v>60</v>
      </c>
      <c r="X3507" s="37" t="s">
        <v>14090</v>
      </c>
      <c r="Y3507" s="38" t="s">
        <v>14091</v>
      </c>
      <c r="AA3507" s="39">
        <v>39180</v>
      </c>
      <c r="AB3507" s="39">
        <v>45754</v>
      </c>
      <c r="AC3507" s="38" t="s">
        <v>210</v>
      </c>
      <c r="AD3507" s="29">
        <v>100</v>
      </c>
      <c r="AE3507" s="29">
        <v>99</v>
      </c>
      <c r="AF3507" s="40">
        <v>7</v>
      </c>
      <c r="AJ3507" s="38" t="s">
        <v>11190</v>
      </c>
      <c r="AK3507" s="29" t="s">
        <v>6</v>
      </c>
      <c r="AL3507" s="39">
        <v>43967</v>
      </c>
      <c r="AM3507" s="29">
        <v>265550</v>
      </c>
      <c r="AN3507" s="29" t="s">
        <v>76</v>
      </c>
      <c r="AO3507" s="29">
        <v>40</v>
      </c>
      <c r="AP3507" s="29">
        <v>2.2400000000000002</v>
      </c>
      <c r="AQ3507" s="29" t="s">
        <v>10</v>
      </c>
      <c r="AR3507" s="39">
        <v>44068</v>
      </c>
      <c r="AS3507" s="29">
        <v>171703</v>
      </c>
      <c r="AT3507" s="29" t="s">
        <v>126</v>
      </c>
      <c r="AU3507" s="29">
        <v>39</v>
      </c>
      <c r="AV3507" s="29">
        <v>0.41</v>
      </c>
      <c r="AW3507" s="42">
        <v>38450</v>
      </c>
      <c r="AX3507" s="43">
        <v>167044</v>
      </c>
      <c r="AY3507" s="43">
        <v>30354</v>
      </c>
      <c r="AZ3507" s="44" t="s">
        <v>299</v>
      </c>
    </row>
    <row r="3508" spans="1:52" ht="12.75" customHeight="1" x14ac:dyDescent="0.2">
      <c r="A3508" s="27">
        <v>114479</v>
      </c>
      <c r="B3508" s="28" t="s">
        <v>14092</v>
      </c>
      <c r="C3508" s="29" t="s">
        <v>56</v>
      </c>
      <c r="D3508" s="30" t="s">
        <v>14093</v>
      </c>
      <c r="E3508" s="30" t="s">
        <v>14094</v>
      </c>
      <c r="F3508" s="31">
        <v>2002</v>
      </c>
      <c r="G3508" s="31" t="s">
        <v>102</v>
      </c>
      <c r="H3508" s="30" t="s">
        <v>59</v>
      </c>
      <c r="I3508" s="60">
        <v>1</v>
      </c>
      <c r="J3508" s="60"/>
      <c r="K3508" s="32">
        <v>1</v>
      </c>
      <c r="L3508" s="33">
        <v>105</v>
      </c>
      <c r="M3508" s="31" t="s">
        <v>91</v>
      </c>
      <c r="X3508" s="37" t="s">
        <v>14095</v>
      </c>
      <c r="Y3508" s="38" t="s">
        <v>14096</v>
      </c>
      <c r="Z3508" s="29" t="s">
        <v>96</v>
      </c>
      <c r="AA3508" s="39">
        <v>42370</v>
      </c>
      <c r="AB3508" s="39">
        <v>44196</v>
      </c>
      <c r="AC3508" s="38" t="s">
        <v>144</v>
      </c>
      <c r="AD3508" s="29">
        <v>100</v>
      </c>
      <c r="AE3508" s="29">
        <v>7</v>
      </c>
      <c r="AF3508" s="40">
        <v>5</v>
      </c>
      <c r="AG3508" s="41" t="s">
        <v>95</v>
      </c>
      <c r="AJ3508" s="38" t="s">
        <v>4005</v>
      </c>
      <c r="AK3508" s="29" t="s">
        <v>7</v>
      </c>
      <c r="AL3508" s="39">
        <v>44131</v>
      </c>
      <c r="AM3508" s="29">
        <v>250223</v>
      </c>
      <c r="AN3508" s="29" t="s">
        <v>76</v>
      </c>
      <c r="AO3508" s="29">
        <v>148</v>
      </c>
      <c r="AP3508" s="29">
        <v>4.57</v>
      </c>
      <c r="AQ3508" s="29" t="s">
        <v>10</v>
      </c>
      <c r="AR3508" s="39">
        <v>44194</v>
      </c>
      <c r="AS3508" s="29">
        <v>274112</v>
      </c>
      <c r="AT3508" s="29" t="s">
        <v>76</v>
      </c>
      <c r="AU3508" s="29">
        <v>20</v>
      </c>
      <c r="AV3508" s="29">
        <v>1.51</v>
      </c>
      <c r="AW3508" s="42">
        <v>37799</v>
      </c>
      <c r="AX3508" s="43">
        <v>6141</v>
      </c>
      <c r="AY3508" s="43">
        <v>1193</v>
      </c>
      <c r="AZ3508" s="44" t="s">
        <v>12632</v>
      </c>
    </row>
    <row r="3509" spans="1:52" ht="12.75" customHeight="1" x14ac:dyDescent="0.2">
      <c r="A3509" s="27">
        <v>114480</v>
      </c>
      <c r="B3509" s="28" t="s">
        <v>14097</v>
      </c>
      <c r="C3509" s="29" t="s">
        <v>56</v>
      </c>
      <c r="D3509" s="30" t="s">
        <v>14098</v>
      </c>
      <c r="E3509" s="30" t="s">
        <v>14099</v>
      </c>
      <c r="F3509" s="31">
        <v>2001</v>
      </c>
      <c r="G3509" s="31" t="s">
        <v>7189</v>
      </c>
      <c r="H3509" s="30" t="s">
        <v>70</v>
      </c>
      <c r="I3509" s="60">
        <v>1</v>
      </c>
      <c r="J3509" s="60"/>
      <c r="K3509" s="32">
        <v>1</v>
      </c>
      <c r="L3509" s="33">
        <v>99</v>
      </c>
      <c r="M3509" s="31" t="s">
        <v>60</v>
      </c>
      <c r="X3509" s="37" t="s">
        <v>14100</v>
      </c>
      <c r="Y3509" s="38" t="s">
        <v>14101</v>
      </c>
      <c r="Z3509" s="29" t="s">
        <v>96</v>
      </c>
      <c r="AA3509" s="39">
        <v>43663</v>
      </c>
      <c r="AB3509" s="39">
        <v>43981</v>
      </c>
      <c r="AC3509" s="38" t="s">
        <v>2310</v>
      </c>
      <c r="AD3509" s="29">
        <v>100</v>
      </c>
      <c r="AE3509" s="29">
        <v>11</v>
      </c>
      <c r="AF3509" s="40">
        <v>1</v>
      </c>
      <c r="AG3509" s="41" t="s">
        <v>95</v>
      </c>
      <c r="AK3509" s="29" t="s">
        <v>7</v>
      </c>
      <c r="AL3509" s="39">
        <v>43969</v>
      </c>
      <c r="AM3509" s="29">
        <v>265417</v>
      </c>
      <c r="AN3509" s="29" t="s">
        <v>76</v>
      </c>
      <c r="AO3509" s="29">
        <v>32</v>
      </c>
      <c r="AP3509" s="29">
        <v>2.23</v>
      </c>
      <c r="AQ3509" s="29" t="s">
        <v>4169</v>
      </c>
      <c r="AR3509" s="39">
        <v>43487</v>
      </c>
      <c r="AS3509" s="29">
        <v>191000</v>
      </c>
      <c r="AT3509" s="29" t="s">
        <v>126</v>
      </c>
      <c r="AW3509" s="42">
        <v>38072</v>
      </c>
      <c r="AX3509" s="43">
        <v>6816</v>
      </c>
      <c r="AY3509" s="43">
        <v>1167</v>
      </c>
      <c r="AZ3509" s="44" t="s">
        <v>12632</v>
      </c>
    </row>
    <row r="3510" spans="1:52" ht="12.75" customHeight="1" x14ac:dyDescent="0.2">
      <c r="A3510" s="27">
        <v>114483</v>
      </c>
      <c r="B3510" s="28" t="s">
        <v>14102</v>
      </c>
      <c r="C3510" s="29" t="s">
        <v>56</v>
      </c>
      <c r="D3510" s="30" t="s">
        <v>14103</v>
      </c>
      <c r="E3510" s="30" t="s">
        <v>14104</v>
      </c>
      <c r="F3510" s="31">
        <v>2003</v>
      </c>
      <c r="G3510" s="31" t="s">
        <v>102</v>
      </c>
      <c r="H3510" s="30" t="s">
        <v>70</v>
      </c>
      <c r="I3510" s="60">
        <v>1</v>
      </c>
      <c r="J3510" s="60"/>
      <c r="K3510" s="32">
        <v>1</v>
      </c>
      <c r="L3510" s="33">
        <v>104</v>
      </c>
      <c r="M3510" s="31" t="s">
        <v>527</v>
      </c>
      <c r="X3510" s="37" t="s">
        <v>14105</v>
      </c>
      <c r="Y3510" s="38" t="s">
        <v>14106</v>
      </c>
      <c r="AA3510" s="39">
        <v>43106</v>
      </c>
      <c r="AB3510" s="39">
        <v>44931</v>
      </c>
      <c r="AC3510" s="38" t="s">
        <v>144</v>
      </c>
      <c r="AD3510" s="29">
        <v>100</v>
      </c>
      <c r="AE3510" s="29">
        <v>7</v>
      </c>
      <c r="AF3510" s="40">
        <v>4</v>
      </c>
      <c r="AG3510" s="41" t="s">
        <v>95</v>
      </c>
      <c r="AJ3510" s="38" t="s">
        <v>4563</v>
      </c>
      <c r="AK3510" s="29" t="s">
        <v>6</v>
      </c>
      <c r="AL3510" s="39">
        <v>43999</v>
      </c>
      <c r="AM3510" s="29">
        <v>213344</v>
      </c>
      <c r="AN3510" s="29" t="s">
        <v>113</v>
      </c>
      <c r="AO3510" s="29">
        <v>1196</v>
      </c>
      <c r="AP3510" s="29">
        <v>5.05</v>
      </c>
      <c r="AQ3510" s="29" t="s">
        <v>8</v>
      </c>
      <c r="AR3510" s="39">
        <v>44245</v>
      </c>
      <c r="AS3510" s="29">
        <v>175128</v>
      </c>
      <c r="AT3510" s="29" t="s">
        <v>126</v>
      </c>
      <c r="AU3510" s="29">
        <v>117</v>
      </c>
      <c r="AV3510" s="29">
        <v>0.65</v>
      </c>
      <c r="AW3510" s="42">
        <v>37855</v>
      </c>
      <c r="AX3510" s="43">
        <v>348352</v>
      </c>
      <c r="AY3510" s="43">
        <v>59401</v>
      </c>
      <c r="AZ3510" s="44" t="s">
        <v>267</v>
      </c>
    </row>
    <row r="3511" spans="1:52" ht="12.75" customHeight="1" x14ac:dyDescent="0.2">
      <c r="A3511" s="27">
        <v>114571</v>
      </c>
      <c r="B3511" s="28" t="s">
        <v>14107</v>
      </c>
      <c r="C3511" s="29" t="s">
        <v>56</v>
      </c>
      <c r="D3511" s="30" t="s">
        <v>14108</v>
      </c>
      <c r="E3511" s="30" t="s">
        <v>14109</v>
      </c>
      <c r="F3511" s="31">
        <v>2004</v>
      </c>
      <c r="G3511" s="31" t="s">
        <v>90</v>
      </c>
      <c r="H3511" s="30" t="s">
        <v>70</v>
      </c>
      <c r="I3511" s="60">
        <v>1</v>
      </c>
      <c r="J3511" s="60"/>
      <c r="K3511" s="32">
        <v>1</v>
      </c>
      <c r="L3511" s="33">
        <v>100</v>
      </c>
      <c r="M3511" s="31" t="s">
        <v>109</v>
      </c>
      <c r="X3511" s="37" t="s">
        <v>11625</v>
      </c>
      <c r="Y3511" s="38" t="s">
        <v>14110</v>
      </c>
      <c r="AA3511" s="39">
        <v>42736</v>
      </c>
      <c r="AB3511" s="39">
        <v>44561</v>
      </c>
      <c r="AC3511" s="38" t="s">
        <v>94</v>
      </c>
      <c r="AD3511" s="29">
        <v>100</v>
      </c>
      <c r="AE3511" s="29">
        <v>5</v>
      </c>
      <c r="AF3511" s="40">
        <v>3</v>
      </c>
      <c r="AG3511" s="41" t="s">
        <v>95</v>
      </c>
      <c r="AJ3511" s="38" t="s">
        <v>11577</v>
      </c>
      <c r="AK3511" s="29" t="s">
        <v>5</v>
      </c>
      <c r="AL3511" s="39">
        <v>44211</v>
      </c>
      <c r="AM3511" s="29">
        <v>233103</v>
      </c>
      <c r="AN3511" s="29" t="s">
        <v>503</v>
      </c>
      <c r="AO3511" s="29">
        <v>912</v>
      </c>
      <c r="AP3511" s="29">
        <v>8.86</v>
      </c>
      <c r="AQ3511" s="29" t="s">
        <v>8</v>
      </c>
      <c r="AR3511" s="39">
        <v>43958</v>
      </c>
      <c r="AS3511" s="29">
        <v>180719</v>
      </c>
      <c r="AT3511" s="29" t="s">
        <v>126</v>
      </c>
      <c r="AU3511" s="29">
        <v>174</v>
      </c>
      <c r="AV3511" s="29">
        <v>1.05</v>
      </c>
      <c r="AW3511" s="42">
        <v>38359</v>
      </c>
      <c r="AX3511" s="43">
        <v>10032225</v>
      </c>
      <c r="AY3511" s="43">
        <v>1643059</v>
      </c>
      <c r="AZ3511" s="44" t="s">
        <v>205</v>
      </c>
    </row>
    <row r="3512" spans="1:52" ht="12.75" customHeight="1" x14ac:dyDescent="0.2">
      <c r="A3512" s="27">
        <v>114572</v>
      </c>
      <c r="B3512" s="28" t="s">
        <v>14111</v>
      </c>
      <c r="C3512" s="29" t="s">
        <v>56</v>
      </c>
      <c r="D3512" s="30" t="s">
        <v>14112</v>
      </c>
      <c r="E3512" s="30" t="s">
        <v>14112</v>
      </c>
      <c r="F3512" s="31">
        <v>2004</v>
      </c>
      <c r="G3512" s="31" t="s">
        <v>102</v>
      </c>
      <c r="H3512" s="30" t="s">
        <v>108</v>
      </c>
      <c r="I3512" s="60">
        <v>1</v>
      </c>
      <c r="J3512" s="60"/>
      <c r="K3512" s="32">
        <v>1</v>
      </c>
      <c r="L3512" s="33">
        <v>121</v>
      </c>
      <c r="M3512" s="31" t="s">
        <v>109</v>
      </c>
      <c r="X3512" s="37" t="s">
        <v>12568</v>
      </c>
      <c r="Y3512" s="38" t="s">
        <v>14113</v>
      </c>
      <c r="AA3512" s="39">
        <v>42736</v>
      </c>
      <c r="AB3512" s="39">
        <v>44561</v>
      </c>
      <c r="AC3512" s="38" t="s">
        <v>94</v>
      </c>
      <c r="AD3512" s="29">
        <v>100</v>
      </c>
      <c r="AE3512" s="29">
        <v>5</v>
      </c>
      <c r="AF3512" s="40">
        <v>3</v>
      </c>
      <c r="AG3512" s="41" t="s">
        <v>95</v>
      </c>
      <c r="AJ3512" s="38" t="s">
        <v>10016</v>
      </c>
      <c r="AK3512" s="29" t="s">
        <v>6</v>
      </c>
      <c r="AL3512" s="39">
        <v>43406</v>
      </c>
      <c r="AM3512" s="29">
        <v>234030</v>
      </c>
      <c r="AN3512" s="29" t="s">
        <v>503</v>
      </c>
      <c r="AO3512" s="29">
        <v>472</v>
      </c>
      <c r="AP3512" s="29">
        <v>6.05</v>
      </c>
      <c r="AQ3512" s="29" t="s">
        <v>95</v>
      </c>
      <c r="AR3512" s="39">
        <v>44123</v>
      </c>
      <c r="AS3512" s="29">
        <v>230912</v>
      </c>
      <c r="AT3512" s="29" t="s">
        <v>503</v>
      </c>
      <c r="AU3512" s="29">
        <v>171</v>
      </c>
      <c r="AV3512" s="29">
        <v>1.62</v>
      </c>
      <c r="AW3512" s="42">
        <v>38114</v>
      </c>
      <c r="AX3512" s="43">
        <v>7330361</v>
      </c>
      <c r="AY3512" s="43">
        <v>1207513</v>
      </c>
      <c r="AZ3512" s="44" t="s">
        <v>6211</v>
      </c>
    </row>
    <row r="3513" spans="1:52" ht="12.75" customHeight="1" x14ac:dyDescent="0.2">
      <c r="A3513" s="27">
        <v>114574</v>
      </c>
      <c r="B3513" s="28" t="s">
        <v>14114</v>
      </c>
      <c r="C3513" s="29" t="s">
        <v>56</v>
      </c>
      <c r="D3513" s="30" t="s">
        <v>14115</v>
      </c>
      <c r="E3513" s="30" t="s">
        <v>14115</v>
      </c>
      <c r="F3513" s="31">
        <v>2006</v>
      </c>
      <c r="G3513" s="31" t="s">
        <v>102</v>
      </c>
      <c r="H3513" s="30" t="s">
        <v>1013</v>
      </c>
      <c r="I3513" s="60">
        <v>1</v>
      </c>
      <c r="J3513" s="60"/>
      <c r="K3513" s="32">
        <v>1</v>
      </c>
      <c r="L3513" s="33">
        <v>121</v>
      </c>
      <c r="M3513" s="31" t="s">
        <v>109</v>
      </c>
      <c r="X3513" s="37" t="s">
        <v>14116</v>
      </c>
      <c r="Y3513" s="38" t="s">
        <v>14117</v>
      </c>
      <c r="AA3513" s="39">
        <v>44014</v>
      </c>
      <c r="AB3513" s="39">
        <v>45108</v>
      </c>
      <c r="AC3513" s="38" t="s">
        <v>614</v>
      </c>
      <c r="AD3513" s="29">
        <v>100</v>
      </c>
      <c r="AE3513" s="29">
        <v>4</v>
      </c>
      <c r="AF3513" s="40">
        <v>0</v>
      </c>
      <c r="AG3513" s="41" t="s">
        <v>95</v>
      </c>
      <c r="AK3513" s="29" t="s">
        <v>5</v>
      </c>
      <c r="AL3513" s="39">
        <v>44011</v>
      </c>
      <c r="AM3513" s="29">
        <v>245016</v>
      </c>
      <c r="AN3513" s="29" t="s">
        <v>76</v>
      </c>
      <c r="AO3513" s="29">
        <v>175</v>
      </c>
      <c r="AP3513" s="29">
        <v>5.41</v>
      </c>
      <c r="AQ3513" s="29" t="s">
        <v>10</v>
      </c>
      <c r="AR3513" s="39">
        <v>43862</v>
      </c>
      <c r="AS3513" s="29">
        <v>161038</v>
      </c>
      <c r="AT3513" s="29" t="s">
        <v>84</v>
      </c>
      <c r="AU3513" s="29">
        <v>221</v>
      </c>
      <c r="AV3513" s="29">
        <v>1.51</v>
      </c>
      <c r="AW3513" s="42">
        <v>38842</v>
      </c>
      <c r="AX3513" s="43">
        <v>5716830</v>
      </c>
      <c r="AY3513" s="43">
        <v>949807</v>
      </c>
      <c r="AZ3513" s="44" t="s">
        <v>205</v>
      </c>
    </row>
    <row r="3514" spans="1:52" ht="12.75" customHeight="1" x14ac:dyDescent="0.2">
      <c r="A3514" s="27">
        <v>114576</v>
      </c>
      <c r="B3514" s="28" t="s">
        <v>14118</v>
      </c>
      <c r="C3514" s="29" t="s">
        <v>56</v>
      </c>
      <c r="D3514" s="30" t="s">
        <v>14119</v>
      </c>
      <c r="E3514" s="30" t="s">
        <v>14119</v>
      </c>
      <c r="F3514" s="31">
        <v>2004</v>
      </c>
      <c r="G3514" s="31" t="s">
        <v>102</v>
      </c>
      <c r="H3514" s="30" t="s">
        <v>2084</v>
      </c>
      <c r="I3514" s="60">
        <v>1</v>
      </c>
      <c r="J3514" s="60"/>
      <c r="K3514" s="32">
        <v>1</v>
      </c>
      <c r="L3514" s="33">
        <v>80</v>
      </c>
      <c r="M3514" s="31" t="s">
        <v>193</v>
      </c>
      <c r="X3514" s="37" t="s">
        <v>12910</v>
      </c>
      <c r="Y3514" s="38" t="s">
        <v>1412</v>
      </c>
      <c r="AA3514" s="39">
        <v>43970</v>
      </c>
      <c r="AB3514" s="39">
        <v>45795</v>
      </c>
      <c r="AC3514" s="38" t="s">
        <v>94</v>
      </c>
      <c r="AD3514" s="29">
        <v>100</v>
      </c>
      <c r="AE3514" s="29">
        <v>5</v>
      </c>
      <c r="AF3514" s="40">
        <v>0</v>
      </c>
      <c r="AG3514" s="41" t="s">
        <v>95</v>
      </c>
      <c r="AJ3514" s="38" t="s">
        <v>4569</v>
      </c>
      <c r="AK3514" s="29" t="s">
        <v>6</v>
      </c>
      <c r="AL3514" s="39">
        <v>43906</v>
      </c>
      <c r="AM3514" s="29">
        <v>155911</v>
      </c>
      <c r="AN3514" s="29" t="s">
        <v>84</v>
      </c>
      <c r="AO3514" s="29">
        <v>851</v>
      </c>
      <c r="AP3514" s="29">
        <v>5.31</v>
      </c>
      <c r="AW3514" s="42">
        <v>38338</v>
      </c>
      <c r="AX3514" s="43">
        <v>20863784</v>
      </c>
      <c r="AY3514" s="43">
        <v>3553983</v>
      </c>
      <c r="AZ3514" s="44" t="s">
        <v>205</v>
      </c>
    </row>
    <row r="3515" spans="1:52" ht="12.75" customHeight="1" x14ac:dyDescent="0.2">
      <c r="A3515" s="27">
        <v>114577</v>
      </c>
      <c r="B3515" s="28" t="s">
        <v>14120</v>
      </c>
      <c r="C3515" s="29" t="s">
        <v>56</v>
      </c>
      <c r="D3515" s="30" t="s">
        <v>14121</v>
      </c>
      <c r="E3515" s="30" t="s">
        <v>14122</v>
      </c>
      <c r="F3515" s="31">
        <v>2003</v>
      </c>
      <c r="G3515" s="31" t="s">
        <v>102</v>
      </c>
      <c r="H3515" s="30" t="s">
        <v>103</v>
      </c>
      <c r="I3515" s="60">
        <v>1</v>
      </c>
      <c r="J3515" s="60"/>
      <c r="K3515" s="32">
        <v>1</v>
      </c>
      <c r="L3515" s="33">
        <v>144</v>
      </c>
      <c r="M3515" s="31" t="s">
        <v>8265</v>
      </c>
      <c r="X3515" s="37" t="s">
        <v>14123</v>
      </c>
      <c r="Y3515" s="38" t="s">
        <v>14124</v>
      </c>
      <c r="AA3515" s="39">
        <v>43709</v>
      </c>
      <c r="AB3515" s="39">
        <v>44439</v>
      </c>
      <c r="AC3515" s="38" t="s">
        <v>14125</v>
      </c>
      <c r="AD3515" s="29">
        <v>100</v>
      </c>
      <c r="AE3515" s="29">
        <v>3</v>
      </c>
      <c r="AF3515" s="40">
        <v>2</v>
      </c>
      <c r="AG3515" s="41" t="s">
        <v>95</v>
      </c>
      <c r="AJ3515" s="38" t="s">
        <v>2446</v>
      </c>
      <c r="AK3515" s="29" t="s">
        <v>5</v>
      </c>
      <c r="AL3515" s="39">
        <v>43923</v>
      </c>
      <c r="AM3515" s="29">
        <v>214332</v>
      </c>
      <c r="AN3515" s="29" t="s">
        <v>113</v>
      </c>
      <c r="AO3515" s="29">
        <v>2914</v>
      </c>
      <c r="AP3515" s="29">
        <v>11.37</v>
      </c>
      <c r="AW3515" s="42">
        <v>37867</v>
      </c>
      <c r="AX3515" s="43">
        <v>16936546</v>
      </c>
      <c r="AY3515" s="43">
        <v>2799774</v>
      </c>
      <c r="AZ3515" s="44" t="s">
        <v>11422</v>
      </c>
    </row>
    <row r="3516" spans="1:52" ht="12.75" customHeight="1" x14ac:dyDescent="0.2">
      <c r="A3516" s="27">
        <v>114626</v>
      </c>
      <c r="B3516" s="28" t="s">
        <v>14126</v>
      </c>
      <c r="C3516" s="29" t="s">
        <v>56</v>
      </c>
      <c r="D3516" s="30" t="s">
        <v>14127</v>
      </c>
      <c r="E3516" s="30" t="s">
        <v>14128</v>
      </c>
      <c r="F3516" s="31">
        <v>2004</v>
      </c>
      <c r="G3516" s="31" t="s">
        <v>102</v>
      </c>
      <c r="H3516" s="30" t="s">
        <v>952</v>
      </c>
      <c r="I3516" s="60">
        <v>1</v>
      </c>
      <c r="J3516" s="60"/>
      <c r="K3516" s="32">
        <v>1</v>
      </c>
      <c r="L3516" s="33">
        <v>99</v>
      </c>
      <c r="M3516" s="31" t="s">
        <v>91</v>
      </c>
      <c r="X3516" s="37" t="s">
        <v>14129</v>
      </c>
      <c r="Y3516" s="38" t="s">
        <v>14130</v>
      </c>
      <c r="AA3516" s="39">
        <v>43693</v>
      </c>
      <c r="AB3516" s="39">
        <v>45519</v>
      </c>
      <c r="AC3516" s="38" t="s">
        <v>144</v>
      </c>
      <c r="AD3516" s="29">
        <v>100</v>
      </c>
      <c r="AE3516" s="29">
        <v>7</v>
      </c>
      <c r="AF3516" s="40">
        <v>2</v>
      </c>
      <c r="AG3516" s="41" t="s">
        <v>95</v>
      </c>
      <c r="AJ3516" s="38" t="s">
        <v>390</v>
      </c>
      <c r="AK3516" s="29" t="s">
        <v>7</v>
      </c>
      <c r="AL3516" s="39">
        <v>43926</v>
      </c>
      <c r="AM3516" s="29">
        <v>240945</v>
      </c>
      <c r="AN3516" s="29" t="s">
        <v>503</v>
      </c>
      <c r="AO3516" s="29">
        <v>254</v>
      </c>
      <c r="AP3516" s="29">
        <v>2.4900000000000002</v>
      </c>
      <c r="AQ3516" s="29" t="s">
        <v>10</v>
      </c>
      <c r="AR3516" s="39">
        <v>44258</v>
      </c>
      <c r="AS3516" s="29">
        <v>252500</v>
      </c>
      <c r="AT3516" s="29" t="s">
        <v>76</v>
      </c>
      <c r="AW3516" s="42">
        <v>38338</v>
      </c>
      <c r="AX3516" s="43">
        <v>3838553</v>
      </c>
      <c r="AY3516" s="43">
        <v>612623</v>
      </c>
      <c r="AZ3516" s="44" t="s">
        <v>7909</v>
      </c>
    </row>
    <row r="3517" spans="1:52" ht="12.75" customHeight="1" x14ac:dyDescent="0.2">
      <c r="A3517" s="27">
        <v>114628</v>
      </c>
      <c r="B3517" s="28" t="s">
        <v>14131</v>
      </c>
      <c r="C3517" s="29" t="s">
        <v>56</v>
      </c>
      <c r="D3517" s="30" t="s">
        <v>14132</v>
      </c>
      <c r="E3517" s="30" t="s">
        <v>14133</v>
      </c>
      <c r="F3517" s="31">
        <v>2004</v>
      </c>
      <c r="G3517" s="31" t="s">
        <v>102</v>
      </c>
      <c r="H3517" s="30" t="s">
        <v>952</v>
      </c>
      <c r="I3517" s="60">
        <v>1</v>
      </c>
      <c r="J3517" s="60"/>
      <c r="K3517" s="32">
        <v>1</v>
      </c>
      <c r="L3517" s="33">
        <v>88</v>
      </c>
      <c r="M3517" s="31" t="s">
        <v>91</v>
      </c>
      <c r="X3517" s="37" t="s">
        <v>14134</v>
      </c>
      <c r="Y3517" s="38" t="s">
        <v>14135</v>
      </c>
      <c r="AA3517" s="39">
        <v>43831</v>
      </c>
      <c r="AB3517" s="39">
        <v>45657</v>
      </c>
      <c r="AC3517" s="38" t="s">
        <v>144</v>
      </c>
      <c r="AD3517" s="29">
        <v>100</v>
      </c>
      <c r="AE3517" s="29">
        <v>7</v>
      </c>
      <c r="AF3517" s="40">
        <v>0</v>
      </c>
      <c r="AG3517" s="41" t="s">
        <v>95</v>
      </c>
      <c r="AJ3517" s="38" t="s">
        <v>376</v>
      </c>
      <c r="AK3517" s="29" t="s">
        <v>7</v>
      </c>
      <c r="AL3517" s="39">
        <v>41409</v>
      </c>
      <c r="AM3517" s="29">
        <v>240151</v>
      </c>
      <c r="AN3517" s="29" t="s">
        <v>76</v>
      </c>
      <c r="AO3517" s="29">
        <v>239</v>
      </c>
      <c r="AP3517" s="29">
        <v>3.75</v>
      </c>
      <c r="AQ3517" s="29" t="s">
        <v>9</v>
      </c>
      <c r="AR3517" s="39">
        <v>41993</v>
      </c>
      <c r="AS3517" s="29">
        <v>211011</v>
      </c>
      <c r="AT3517" s="29" t="s">
        <v>113</v>
      </c>
      <c r="AU3517" s="29">
        <v>97</v>
      </c>
      <c r="AV3517" s="29">
        <v>0.41</v>
      </c>
    </row>
    <row r="3518" spans="1:52" ht="12.75" customHeight="1" x14ac:dyDescent="0.2">
      <c r="A3518" s="27">
        <v>114629</v>
      </c>
      <c r="B3518" s="28" t="s">
        <v>14136</v>
      </c>
      <c r="C3518" s="29" t="s">
        <v>56</v>
      </c>
      <c r="D3518" s="30" t="s">
        <v>14137</v>
      </c>
      <c r="E3518" s="30" t="s">
        <v>14137</v>
      </c>
      <c r="F3518" s="31">
        <v>2004</v>
      </c>
      <c r="G3518" s="31" t="s">
        <v>102</v>
      </c>
      <c r="H3518" s="30" t="s">
        <v>1013</v>
      </c>
      <c r="I3518" s="60">
        <v>1</v>
      </c>
      <c r="J3518" s="60"/>
      <c r="K3518" s="32">
        <v>1</v>
      </c>
      <c r="L3518" s="33">
        <v>158</v>
      </c>
      <c r="M3518" s="31" t="s">
        <v>527</v>
      </c>
      <c r="X3518" s="37" t="s">
        <v>12995</v>
      </c>
      <c r="Y3518" s="38" t="s">
        <v>14138</v>
      </c>
      <c r="Z3518" s="29" t="s">
        <v>96</v>
      </c>
      <c r="AA3518" s="39">
        <v>42434</v>
      </c>
      <c r="AB3518" s="39">
        <v>44259</v>
      </c>
      <c r="AC3518" s="38" t="s">
        <v>144</v>
      </c>
      <c r="AD3518" s="29">
        <v>100</v>
      </c>
      <c r="AE3518" s="29">
        <v>7</v>
      </c>
      <c r="AF3518" s="40">
        <v>7</v>
      </c>
      <c r="AG3518" s="41" t="s">
        <v>95</v>
      </c>
      <c r="AJ3518" s="38" t="s">
        <v>608</v>
      </c>
      <c r="AK3518" s="29" t="s">
        <v>7</v>
      </c>
      <c r="AL3518" s="39">
        <v>44248</v>
      </c>
      <c r="AM3518" s="29">
        <v>213045</v>
      </c>
      <c r="AN3518" s="29" t="s">
        <v>113</v>
      </c>
      <c r="AO3518" s="29">
        <v>590</v>
      </c>
      <c r="AP3518" s="29">
        <v>2.97</v>
      </c>
      <c r="AQ3518" s="29" t="s">
        <v>95</v>
      </c>
      <c r="AR3518" s="39">
        <v>44258</v>
      </c>
      <c r="AS3518" s="29">
        <v>232044</v>
      </c>
      <c r="AT3518" s="29" t="s">
        <v>503</v>
      </c>
      <c r="AU3518" s="29">
        <v>0</v>
      </c>
      <c r="AV3518" s="29">
        <v>0</v>
      </c>
      <c r="AW3518" s="42">
        <v>38128</v>
      </c>
      <c r="AX3518" s="43">
        <v>15389928</v>
      </c>
      <c r="AY3518" s="43">
        <v>2594582</v>
      </c>
      <c r="AZ3518" s="44" t="s">
        <v>267</v>
      </c>
    </row>
    <row r="3519" spans="1:52" ht="12.75" customHeight="1" x14ac:dyDescent="0.2">
      <c r="A3519" s="27">
        <v>114630</v>
      </c>
      <c r="B3519" s="28" t="s">
        <v>14139</v>
      </c>
      <c r="C3519" s="29" t="s">
        <v>56</v>
      </c>
      <c r="D3519" s="30" t="s">
        <v>14140</v>
      </c>
      <c r="E3519" s="30" t="s">
        <v>14141</v>
      </c>
      <c r="F3519" s="31">
        <v>2003</v>
      </c>
      <c r="G3519" s="31" t="s">
        <v>90</v>
      </c>
      <c r="H3519" s="30" t="s">
        <v>108</v>
      </c>
      <c r="I3519" s="60">
        <v>1</v>
      </c>
      <c r="J3519" s="60"/>
      <c r="K3519" s="32">
        <v>1</v>
      </c>
      <c r="L3519" s="33">
        <v>131</v>
      </c>
      <c r="M3519" s="31" t="s">
        <v>8265</v>
      </c>
      <c r="X3519" s="37" t="s">
        <v>11611</v>
      </c>
      <c r="Y3519" s="38" t="s">
        <v>13352</v>
      </c>
      <c r="Z3519" s="29" t="s">
        <v>96</v>
      </c>
      <c r="AA3519" s="39">
        <v>42388</v>
      </c>
      <c r="AB3519" s="39">
        <v>44196</v>
      </c>
      <c r="AC3519" s="38" t="s">
        <v>144</v>
      </c>
      <c r="AD3519" s="29">
        <v>100</v>
      </c>
      <c r="AE3519" s="29">
        <v>7</v>
      </c>
      <c r="AF3519" s="40">
        <v>5</v>
      </c>
      <c r="AG3519" s="41" t="s">
        <v>95</v>
      </c>
      <c r="AJ3519" s="38" t="s">
        <v>13353</v>
      </c>
      <c r="AK3519" s="29" t="s">
        <v>5</v>
      </c>
      <c r="AL3519" s="39">
        <v>44161</v>
      </c>
      <c r="AM3519" s="29">
        <v>214457</v>
      </c>
      <c r="AN3519" s="29" t="s">
        <v>113</v>
      </c>
      <c r="AO3519" s="29">
        <v>2516</v>
      </c>
      <c r="AP3519" s="29">
        <v>11.82</v>
      </c>
      <c r="AW3519" s="42">
        <v>38142</v>
      </c>
      <c r="AX3519" s="43">
        <v>15845298</v>
      </c>
      <c r="AY3519" s="43">
        <v>2782471</v>
      </c>
      <c r="AZ3519" s="44" t="s">
        <v>267</v>
      </c>
    </row>
    <row r="3520" spans="1:52" ht="12.75" customHeight="1" x14ac:dyDescent="0.2">
      <c r="A3520" s="27">
        <v>114631</v>
      </c>
      <c r="B3520" s="28" t="s">
        <v>14142</v>
      </c>
      <c r="C3520" s="29" t="s">
        <v>56</v>
      </c>
      <c r="D3520" s="30" t="s">
        <v>14143</v>
      </c>
      <c r="E3520" s="30" t="s">
        <v>14143</v>
      </c>
      <c r="F3520" s="31">
        <v>2004</v>
      </c>
      <c r="G3520" s="31" t="s">
        <v>102</v>
      </c>
      <c r="H3520" s="30" t="s">
        <v>108</v>
      </c>
      <c r="I3520" s="60">
        <v>1</v>
      </c>
      <c r="J3520" s="60"/>
      <c r="K3520" s="32">
        <v>1</v>
      </c>
      <c r="L3520" s="33">
        <v>104</v>
      </c>
      <c r="M3520" s="31" t="s">
        <v>109</v>
      </c>
      <c r="X3520" s="37" t="s">
        <v>13578</v>
      </c>
      <c r="Y3520" s="38" t="s">
        <v>14144</v>
      </c>
      <c r="AA3520" s="39">
        <v>42448</v>
      </c>
      <c r="AB3520" s="39">
        <v>44273</v>
      </c>
      <c r="AC3520" s="38" t="s">
        <v>144</v>
      </c>
      <c r="AD3520" s="29">
        <v>100</v>
      </c>
      <c r="AE3520" s="29">
        <v>7</v>
      </c>
      <c r="AF3520" s="40">
        <v>7</v>
      </c>
      <c r="AG3520" s="41" t="s">
        <v>95</v>
      </c>
      <c r="AJ3520" s="38" t="s">
        <v>10123</v>
      </c>
      <c r="AK3520" s="29" t="s">
        <v>6</v>
      </c>
      <c r="AL3520" s="39">
        <v>44255</v>
      </c>
      <c r="AM3520" s="29">
        <v>212427</v>
      </c>
      <c r="AN3520" s="29" t="s">
        <v>113</v>
      </c>
      <c r="AO3520" s="29">
        <v>1100</v>
      </c>
      <c r="AP3520" s="29">
        <v>4.63</v>
      </c>
      <c r="AQ3520" s="29" t="s">
        <v>95</v>
      </c>
      <c r="AR3520" s="39">
        <v>44157</v>
      </c>
      <c r="AS3520" s="29">
        <v>185737</v>
      </c>
      <c r="AT3520" s="29" t="s">
        <v>126</v>
      </c>
      <c r="AU3520" s="29">
        <v>288</v>
      </c>
      <c r="AV3520" s="29">
        <v>1.1000000000000001</v>
      </c>
      <c r="AW3520" s="42">
        <v>38226</v>
      </c>
      <c r="AX3520" s="43">
        <v>1931203</v>
      </c>
      <c r="AY3520" s="43">
        <v>330663</v>
      </c>
      <c r="AZ3520" s="44" t="s">
        <v>267</v>
      </c>
    </row>
    <row r="3521" spans="1:52" ht="12.75" customHeight="1" x14ac:dyDescent="0.2">
      <c r="A3521" s="27">
        <v>114632</v>
      </c>
      <c r="B3521" s="28" t="s">
        <v>14145</v>
      </c>
      <c r="C3521" s="29" t="s">
        <v>56</v>
      </c>
      <c r="D3521" s="30" t="s">
        <v>14146</v>
      </c>
      <c r="E3521" s="30" t="s">
        <v>14147</v>
      </c>
      <c r="F3521" s="31">
        <v>2004</v>
      </c>
      <c r="G3521" s="31" t="s">
        <v>102</v>
      </c>
      <c r="H3521" s="30" t="s">
        <v>2084</v>
      </c>
      <c r="I3521" s="60">
        <v>1</v>
      </c>
      <c r="J3521" s="60"/>
      <c r="K3521" s="32">
        <v>1</v>
      </c>
      <c r="L3521" s="33">
        <v>95</v>
      </c>
      <c r="M3521" s="31" t="s">
        <v>109</v>
      </c>
      <c r="X3521" s="37" t="s">
        <v>7204</v>
      </c>
      <c r="Y3521" s="38" t="s">
        <v>14148</v>
      </c>
      <c r="AA3521" s="39">
        <v>43481</v>
      </c>
      <c r="AB3521" s="39">
        <v>45306</v>
      </c>
      <c r="AC3521" s="38" t="s">
        <v>144</v>
      </c>
      <c r="AD3521" s="29">
        <v>100</v>
      </c>
      <c r="AE3521" s="29">
        <v>7</v>
      </c>
      <c r="AF3521" s="40">
        <v>2</v>
      </c>
      <c r="AG3521" s="41" t="s">
        <v>95</v>
      </c>
      <c r="AJ3521" s="38" t="s">
        <v>11734</v>
      </c>
      <c r="AK3521" s="29" t="s">
        <v>6</v>
      </c>
      <c r="AL3521" s="39">
        <v>44190</v>
      </c>
      <c r="AM3521" s="29">
        <v>193057</v>
      </c>
      <c r="AN3521" s="29" t="s">
        <v>126</v>
      </c>
      <c r="AO3521" s="29">
        <v>835</v>
      </c>
      <c r="AP3521" s="29">
        <v>3.47</v>
      </c>
      <c r="AQ3521" s="29" t="s">
        <v>95</v>
      </c>
      <c r="AR3521" s="39">
        <v>44198</v>
      </c>
      <c r="AS3521" s="29">
        <v>231611</v>
      </c>
      <c r="AT3521" s="29" t="s">
        <v>503</v>
      </c>
      <c r="AU3521" s="29">
        <v>189</v>
      </c>
      <c r="AV3521" s="29">
        <v>1.36</v>
      </c>
      <c r="AW3521" s="42">
        <v>38324</v>
      </c>
      <c r="AX3521" s="43">
        <v>4270852</v>
      </c>
      <c r="AY3521" s="43">
        <v>748369</v>
      </c>
      <c r="AZ3521" s="44" t="s">
        <v>267</v>
      </c>
    </row>
    <row r="3522" spans="1:52" ht="12.75" customHeight="1" x14ac:dyDescent="0.2">
      <c r="A3522" s="27">
        <v>114633</v>
      </c>
      <c r="B3522" s="28" t="s">
        <v>14149</v>
      </c>
      <c r="C3522" s="29" t="s">
        <v>56</v>
      </c>
      <c r="D3522" s="30" t="s">
        <v>14150</v>
      </c>
      <c r="E3522" s="30" t="s">
        <v>14150</v>
      </c>
      <c r="F3522" s="31">
        <v>2004</v>
      </c>
      <c r="G3522" s="31" t="s">
        <v>102</v>
      </c>
      <c r="H3522" s="30" t="s">
        <v>1013</v>
      </c>
      <c r="I3522" s="60">
        <v>1</v>
      </c>
      <c r="J3522" s="60"/>
      <c r="K3522" s="32">
        <v>1</v>
      </c>
      <c r="L3522" s="33">
        <v>122</v>
      </c>
      <c r="M3522" s="31" t="s">
        <v>109</v>
      </c>
      <c r="X3522" s="37" t="s">
        <v>11455</v>
      </c>
      <c r="Y3522" s="38" t="s">
        <v>13528</v>
      </c>
      <c r="AA3522" s="39">
        <v>42736</v>
      </c>
      <c r="AB3522" s="39">
        <v>44561</v>
      </c>
      <c r="AC3522" s="38" t="s">
        <v>144</v>
      </c>
      <c r="AD3522" s="29">
        <v>100</v>
      </c>
      <c r="AE3522" s="29">
        <v>7</v>
      </c>
      <c r="AF3522" s="40">
        <v>5</v>
      </c>
      <c r="AG3522" s="41" t="s">
        <v>95</v>
      </c>
      <c r="AJ3522" s="38" t="s">
        <v>567</v>
      </c>
      <c r="AK3522" s="29" t="s">
        <v>7</v>
      </c>
      <c r="AL3522" s="39">
        <v>43758</v>
      </c>
      <c r="AM3522" s="29">
        <v>234633</v>
      </c>
      <c r="AN3522" s="29" t="s">
        <v>503</v>
      </c>
      <c r="AO3522" s="29">
        <v>200</v>
      </c>
      <c r="AP3522" s="29">
        <v>2.83</v>
      </c>
      <c r="AQ3522" s="29" t="s">
        <v>10</v>
      </c>
      <c r="AR3522" s="39">
        <v>44143</v>
      </c>
      <c r="AS3522" s="29">
        <v>184450</v>
      </c>
      <c r="AT3522" s="29" t="s">
        <v>126</v>
      </c>
      <c r="AU3522" s="29">
        <v>250</v>
      </c>
      <c r="AV3522" s="29">
        <v>0.98</v>
      </c>
      <c r="AW3522" s="42">
        <v>38338</v>
      </c>
      <c r="AX3522" s="43">
        <v>10753710</v>
      </c>
      <c r="AY3522" s="43">
        <v>1728336</v>
      </c>
      <c r="AZ3522" s="44" t="s">
        <v>267</v>
      </c>
    </row>
    <row r="3523" spans="1:52" ht="12.75" customHeight="1" x14ac:dyDescent="0.2">
      <c r="A3523" s="27">
        <v>114634</v>
      </c>
      <c r="B3523" s="28" t="s">
        <v>14151</v>
      </c>
      <c r="C3523" s="29" t="s">
        <v>56</v>
      </c>
      <c r="D3523" s="30" t="s">
        <v>14152</v>
      </c>
      <c r="E3523" s="30" t="s">
        <v>14153</v>
      </c>
      <c r="F3523" s="31">
        <v>2004</v>
      </c>
      <c r="G3523" s="31" t="s">
        <v>102</v>
      </c>
      <c r="H3523" s="30" t="s">
        <v>70</v>
      </c>
      <c r="I3523" s="60">
        <v>1</v>
      </c>
      <c r="J3523" s="60"/>
      <c r="K3523" s="32">
        <v>1</v>
      </c>
      <c r="L3523" s="33">
        <v>93</v>
      </c>
      <c r="M3523" s="31" t="s">
        <v>91</v>
      </c>
      <c r="X3523" s="37" t="s">
        <v>12082</v>
      </c>
      <c r="Y3523" s="38" t="s">
        <v>13644</v>
      </c>
      <c r="Z3523" s="29" t="s">
        <v>96</v>
      </c>
      <c r="AA3523" s="39">
        <v>42401</v>
      </c>
      <c r="AB3523" s="39">
        <v>44227</v>
      </c>
      <c r="AC3523" s="38" t="s">
        <v>144</v>
      </c>
      <c r="AD3523" s="29">
        <v>100</v>
      </c>
      <c r="AE3523" s="29">
        <v>7</v>
      </c>
      <c r="AF3523" s="40">
        <v>6</v>
      </c>
      <c r="AG3523" s="41" t="s">
        <v>95</v>
      </c>
      <c r="AJ3523" s="38" t="s">
        <v>6216</v>
      </c>
      <c r="AK3523" s="29" t="s">
        <v>6</v>
      </c>
      <c r="AL3523" s="39">
        <v>44199</v>
      </c>
      <c r="AM3523" s="29">
        <v>154900</v>
      </c>
      <c r="AN3523" s="29" t="s">
        <v>84</v>
      </c>
      <c r="AO3523" s="29">
        <v>722</v>
      </c>
      <c r="AP3523" s="29">
        <v>3.72</v>
      </c>
      <c r="AQ3523" s="29" t="s">
        <v>3999</v>
      </c>
      <c r="AR3523" s="39">
        <v>42547</v>
      </c>
      <c r="AS3523" s="29">
        <v>202401</v>
      </c>
      <c r="AT3523" s="29" t="s">
        <v>113</v>
      </c>
      <c r="AU3523" s="29">
        <v>205</v>
      </c>
      <c r="AV3523" s="29">
        <v>1.05</v>
      </c>
      <c r="AW3523" s="42">
        <v>38093</v>
      </c>
      <c r="AX3523" s="43">
        <v>2217077</v>
      </c>
      <c r="AY3523" s="43">
        <v>399725</v>
      </c>
      <c r="AZ3523" s="44" t="s">
        <v>267</v>
      </c>
    </row>
    <row r="3524" spans="1:52" ht="12.75" customHeight="1" x14ac:dyDescent="0.2">
      <c r="A3524" s="27">
        <v>114635</v>
      </c>
      <c r="B3524" s="28" t="s">
        <v>14154</v>
      </c>
      <c r="C3524" s="29" t="s">
        <v>56</v>
      </c>
      <c r="D3524" s="30" t="s">
        <v>14155</v>
      </c>
      <c r="E3524" s="30" t="s">
        <v>14156</v>
      </c>
      <c r="F3524" s="31">
        <v>2004</v>
      </c>
      <c r="G3524" s="31" t="s">
        <v>102</v>
      </c>
      <c r="H3524" s="30" t="s">
        <v>952</v>
      </c>
      <c r="I3524" s="60">
        <v>1</v>
      </c>
      <c r="J3524" s="60"/>
      <c r="K3524" s="32">
        <v>1</v>
      </c>
      <c r="L3524" s="33">
        <v>98</v>
      </c>
      <c r="M3524" s="31" t="s">
        <v>91</v>
      </c>
      <c r="X3524" s="37" t="s">
        <v>14157</v>
      </c>
      <c r="Y3524" s="38" t="s">
        <v>14158</v>
      </c>
      <c r="AA3524" s="39">
        <v>42736</v>
      </c>
      <c r="AB3524" s="39">
        <v>44561</v>
      </c>
      <c r="AC3524" s="38" t="s">
        <v>144</v>
      </c>
      <c r="AD3524" s="29">
        <v>100</v>
      </c>
      <c r="AE3524" s="29">
        <v>7</v>
      </c>
      <c r="AF3524" s="40">
        <v>6</v>
      </c>
      <c r="AG3524" s="41" t="s">
        <v>95</v>
      </c>
      <c r="AJ3524" s="38" t="s">
        <v>567</v>
      </c>
      <c r="AK3524" s="29" t="s">
        <v>7</v>
      </c>
      <c r="AL3524" s="39">
        <v>44206</v>
      </c>
      <c r="AM3524" s="29">
        <v>233317</v>
      </c>
      <c r="AN3524" s="29" t="s">
        <v>503</v>
      </c>
      <c r="AO3524" s="29">
        <v>255</v>
      </c>
      <c r="AP3524" s="29">
        <v>2.74</v>
      </c>
      <c r="AQ3524" s="29" t="s">
        <v>10</v>
      </c>
      <c r="AR3524" s="39">
        <v>44031</v>
      </c>
      <c r="AS3524" s="29">
        <v>190021</v>
      </c>
      <c r="AT3524" s="29" t="s">
        <v>126</v>
      </c>
      <c r="AU3524" s="29">
        <v>119</v>
      </c>
      <c r="AV3524" s="29">
        <v>0.77</v>
      </c>
      <c r="AW3524" s="42">
        <v>38107</v>
      </c>
      <c r="AX3524" s="43">
        <v>2181958</v>
      </c>
      <c r="AY3524" s="43">
        <v>363408</v>
      </c>
      <c r="AZ3524" s="44" t="s">
        <v>267</v>
      </c>
    </row>
    <row r="3525" spans="1:52" ht="12.75" customHeight="1" x14ac:dyDescent="0.2">
      <c r="A3525" s="27">
        <v>114636</v>
      </c>
      <c r="B3525" s="28" t="s">
        <v>14159</v>
      </c>
      <c r="C3525" s="29" t="s">
        <v>56</v>
      </c>
      <c r="D3525" s="30" t="s">
        <v>14160</v>
      </c>
      <c r="E3525" s="30" t="s">
        <v>14160</v>
      </c>
      <c r="F3525" s="31">
        <v>2005</v>
      </c>
      <c r="G3525" s="31" t="s">
        <v>102</v>
      </c>
      <c r="H3525" s="30" t="s">
        <v>108</v>
      </c>
      <c r="I3525" s="60">
        <v>1</v>
      </c>
      <c r="J3525" s="60"/>
      <c r="K3525" s="32">
        <v>1</v>
      </c>
      <c r="L3525" s="33">
        <v>104</v>
      </c>
      <c r="M3525" s="31" t="s">
        <v>91</v>
      </c>
      <c r="X3525" s="37" t="s">
        <v>14161</v>
      </c>
      <c r="Y3525" s="38" t="s">
        <v>14162</v>
      </c>
      <c r="AA3525" s="39">
        <v>42736</v>
      </c>
      <c r="AB3525" s="39">
        <v>44561</v>
      </c>
      <c r="AC3525" s="38" t="s">
        <v>144</v>
      </c>
      <c r="AD3525" s="29">
        <v>100</v>
      </c>
      <c r="AE3525" s="29">
        <v>7</v>
      </c>
      <c r="AF3525" s="40">
        <v>6</v>
      </c>
      <c r="AG3525" s="41" t="s">
        <v>95</v>
      </c>
      <c r="AJ3525" s="38" t="s">
        <v>10016</v>
      </c>
      <c r="AK3525" s="29" t="s">
        <v>6</v>
      </c>
      <c r="AL3525" s="39">
        <v>43915</v>
      </c>
      <c r="AM3525" s="29">
        <v>233746</v>
      </c>
      <c r="AN3525" s="29" t="s">
        <v>503</v>
      </c>
      <c r="AO3525" s="29">
        <v>764</v>
      </c>
      <c r="AP3525" s="29">
        <v>6.52</v>
      </c>
      <c r="AQ3525" s="29" t="s">
        <v>9</v>
      </c>
      <c r="AR3525" s="39">
        <v>44131</v>
      </c>
      <c r="AS3525" s="29">
        <v>225640</v>
      </c>
      <c r="AT3525" s="29" t="s">
        <v>503</v>
      </c>
      <c r="AU3525" s="29">
        <v>18</v>
      </c>
      <c r="AV3525" s="29">
        <v>0.14000000000000001</v>
      </c>
      <c r="AW3525" s="42">
        <v>38408</v>
      </c>
      <c r="AX3525" s="43">
        <v>5115093</v>
      </c>
      <c r="AY3525" s="43">
        <v>838744</v>
      </c>
      <c r="AZ3525" s="44" t="s">
        <v>267</v>
      </c>
    </row>
    <row r="3526" spans="1:52" ht="12.75" customHeight="1" x14ac:dyDescent="0.2">
      <c r="A3526" s="27">
        <v>114648</v>
      </c>
      <c r="B3526" s="28" t="s">
        <v>14163</v>
      </c>
      <c r="C3526" s="29" t="s">
        <v>56</v>
      </c>
      <c r="D3526" s="30" t="s">
        <v>14164</v>
      </c>
      <c r="E3526" s="30" t="s">
        <v>14165</v>
      </c>
      <c r="F3526" s="31">
        <v>2003</v>
      </c>
      <c r="G3526" s="31" t="s">
        <v>102</v>
      </c>
      <c r="H3526" s="30" t="s">
        <v>555</v>
      </c>
      <c r="I3526" s="60">
        <v>1</v>
      </c>
      <c r="J3526" s="60"/>
      <c r="K3526" s="32">
        <v>1</v>
      </c>
      <c r="L3526" s="33">
        <v>118</v>
      </c>
      <c r="M3526" s="31" t="s">
        <v>8265</v>
      </c>
      <c r="X3526" s="37" t="s">
        <v>10805</v>
      </c>
      <c r="Y3526" s="38" t="s">
        <v>14166</v>
      </c>
      <c r="AA3526" s="39">
        <v>43862</v>
      </c>
      <c r="AB3526" s="39">
        <v>44926</v>
      </c>
      <c r="AC3526" s="38" t="s">
        <v>4907</v>
      </c>
      <c r="AD3526" s="29">
        <v>100</v>
      </c>
      <c r="AE3526" s="29">
        <v>4</v>
      </c>
      <c r="AF3526" s="40">
        <v>2</v>
      </c>
      <c r="AG3526" s="41" t="s">
        <v>95</v>
      </c>
      <c r="AJ3526" s="38" t="s">
        <v>2446</v>
      </c>
      <c r="AK3526" s="29" t="s">
        <v>6</v>
      </c>
      <c r="AL3526" s="39">
        <v>44237</v>
      </c>
      <c r="AM3526" s="29">
        <v>212009</v>
      </c>
      <c r="AN3526" s="29" t="s">
        <v>113</v>
      </c>
      <c r="AO3526" s="29">
        <v>1783</v>
      </c>
      <c r="AP3526" s="29">
        <v>7.53</v>
      </c>
      <c r="AW3526" s="42">
        <v>38135</v>
      </c>
      <c r="AX3526" s="43">
        <v>10212037</v>
      </c>
      <c r="AY3526" s="43">
        <v>1666199</v>
      </c>
      <c r="AZ3526" s="44" t="s">
        <v>1134</v>
      </c>
    </row>
    <row r="3527" spans="1:52" ht="12.75" customHeight="1" x14ac:dyDescent="0.2">
      <c r="A3527" s="27">
        <v>114657</v>
      </c>
      <c r="B3527" s="28" t="s">
        <v>14167</v>
      </c>
      <c r="C3527" s="29" t="s">
        <v>56</v>
      </c>
      <c r="D3527" s="30" t="s">
        <v>14168</v>
      </c>
      <c r="E3527" s="30" t="s">
        <v>14169</v>
      </c>
      <c r="F3527" s="31">
        <v>2004</v>
      </c>
      <c r="G3527" s="31" t="s">
        <v>102</v>
      </c>
      <c r="H3527" s="30" t="s">
        <v>555</v>
      </c>
      <c r="I3527" s="60">
        <v>1</v>
      </c>
      <c r="J3527" s="60"/>
      <c r="K3527" s="32">
        <v>1</v>
      </c>
      <c r="L3527" s="33">
        <v>106</v>
      </c>
      <c r="M3527" s="31" t="s">
        <v>527</v>
      </c>
      <c r="X3527" s="37" t="s">
        <v>14170</v>
      </c>
      <c r="Y3527" s="38" t="s">
        <v>14171</v>
      </c>
      <c r="AA3527" s="39">
        <v>43862</v>
      </c>
      <c r="AB3527" s="39">
        <v>44926</v>
      </c>
      <c r="AC3527" s="38" t="s">
        <v>4907</v>
      </c>
      <c r="AD3527" s="29">
        <v>100</v>
      </c>
      <c r="AE3527" s="29">
        <v>4</v>
      </c>
      <c r="AF3527" s="40">
        <v>1</v>
      </c>
      <c r="AG3527" s="41" t="s">
        <v>95</v>
      </c>
      <c r="AK3527" s="29" t="s">
        <v>6</v>
      </c>
      <c r="AL3527" s="39">
        <v>44042</v>
      </c>
      <c r="AM3527" s="29">
        <v>213447</v>
      </c>
      <c r="AN3527" s="29" t="s">
        <v>113</v>
      </c>
      <c r="AO3527" s="29">
        <v>971</v>
      </c>
      <c r="AP3527" s="29">
        <v>5.67</v>
      </c>
      <c r="AQ3527" s="29" t="s">
        <v>95</v>
      </c>
      <c r="AR3527" s="39">
        <v>43391</v>
      </c>
      <c r="AS3527" s="29">
        <v>240918</v>
      </c>
      <c r="AT3527" s="29" t="s">
        <v>76</v>
      </c>
      <c r="AU3527" s="29">
        <v>84</v>
      </c>
      <c r="AV3527" s="29">
        <v>1.52</v>
      </c>
      <c r="AW3527" s="42">
        <v>38282</v>
      </c>
      <c r="AX3527" s="43">
        <v>4465012</v>
      </c>
      <c r="AY3527" s="43">
        <v>727553</v>
      </c>
      <c r="AZ3527" s="44" t="s">
        <v>1134</v>
      </c>
    </row>
    <row r="3528" spans="1:52" ht="12.75" customHeight="1" x14ac:dyDescent="0.2">
      <c r="A3528" s="27">
        <v>114659</v>
      </c>
      <c r="B3528" s="28" t="s">
        <v>14172</v>
      </c>
      <c r="C3528" s="29" t="s">
        <v>56</v>
      </c>
      <c r="D3528" s="30" t="s">
        <v>14173</v>
      </c>
      <c r="E3528" s="30" t="s">
        <v>14173</v>
      </c>
      <c r="F3528" s="31">
        <v>2003</v>
      </c>
      <c r="G3528" s="31" t="s">
        <v>69</v>
      </c>
      <c r="H3528" s="30" t="s">
        <v>70</v>
      </c>
      <c r="I3528" s="60">
        <v>1</v>
      </c>
      <c r="J3528" s="60"/>
      <c r="K3528" s="32">
        <v>1</v>
      </c>
      <c r="L3528" s="33">
        <v>95</v>
      </c>
      <c r="M3528" s="31" t="s">
        <v>91</v>
      </c>
      <c r="X3528" s="37" t="s">
        <v>14174</v>
      </c>
      <c r="Y3528" s="38" t="s">
        <v>14175</v>
      </c>
      <c r="AA3528" s="39">
        <v>38677</v>
      </c>
      <c r="AB3528" s="39">
        <v>2958465</v>
      </c>
      <c r="AC3528" s="38" t="s">
        <v>210</v>
      </c>
      <c r="AD3528" s="29">
        <v>100</v>
      </c>
      <c r="AE3528" s="29">
        <v>99</v>
      </c>
      <c r="AF3528" s="40">
        <v>11</v>
      </c>
      <c r="AG3528" s="41" t="s">
        <v>64</v>
      </c>
      <c r="AJ3528" s="38" t="s">
        <v>14176</v>
      </c>
      <c r="AK3528" s="29" t="s">
        <v>7</v>
      </c>
      <c r="AL3528" s="39">
        <v>43677</v>
      </c>
      <c r="AM3528" s="29">
        <v>232614</v>
      </c>
      <c r="AN3528" s="29" t="s">
        <v>503</v>
      </c>
      <c r="AO3528" s="29">
        <v>356</v>
      </c>
      <c r="AP3528" s="29">
        <v>4.53</v>
      </c>
      <c r="AQ3528" s="29" t="s">
        <v>75</v>
      </c>
      <c r="AR3528" s="39">
        <v>44054</v>
      </c>
      <c r="AS3528" s="29">
        <v>135726</v>
      </c>
      <c r="AT3528" s="29" t="s">
        <v>85</v>
      </c>
      <c r="AU3528" s="29">
        <v>132</v>
      </c>
      <c r="AV3528" s="29">
        <v>1.1299999999999999</v>
      </c>
      <c r="AW3528" s="42">
        <v>37946</v>
      </c>
      <c r="AX3528" s="43">
        <v>252735</v>
      </c>
      <c r="AY3528" s="43">
        <v>41559</v>
      </c>
      <c r="AZ3528" s="44" t="s">
        <v>299</v>
      </c>
    </row>
    <row r="3529" spans="1:52" ht="12.75" customHeight="1" x14ac:dyDescent="0.2">
      <c r="A3529" s="27">
        <v>114660</v>
      </c>
      <c r="B3529" s="28" t="s">
        <v>14177</v>
      </c>
      <c r="C3529" s="29" t="s">
        <v>56</v>
      </c>
      <c r="D3529" s="30" t="s">
        <v>14178</v>
      </c>
      <c r="E3529" s="30" t="s">
        <v>14178</v>
      </c>
      <c r="F3529" s="31">
        <v>2002</v>
      </c>
      <c r="G3529" s="31" t="s">
        <v>10568</v>
      </c>
      <c r="H3529" s="30" t="s">
        <v>70</v>
      </c>
      <c r="I3529" s="60">
        <v>1</v>
      </c>
      <c r="J3529" s="60"/>
      <c r="K3529" s="32">
        <v>1</v>
      </c>
      <c r="L3529" s="33">
        <v>88</v>
      </c>
      <c r="M3529" s="31" t="s">
        <v>91</v>
      </c>
      <c r="X3529" s="37" t="s">
        <v>14179</v>
      </c>
      <c r="Y3529" s="38" t="s">
        <v>14180</v>
      </c>
      <c r="AA3529" s="39">
        <v>38823</v>
      </c>
      <c r="AB3529" s="39">
        <v>44301</v>
      </c>
      <c r="AC3529" s="38" t="s">
        <v>210</v>
      </c>
      <c r="AD3529" s="29">
        <v>100</v>
      </c>
      <c r="AE3529" s="29">
        <v>99</v>
      </c>
      <c r="AF3529" s="40">
        <v>5</v>
      </c>
      <c r="AJ3529" s="38" t="s">
        <v>390</v>
      </c>
      <c r="AK3529" s="29" t="s">
        <v>7</v>
      </c>
      <c r="AL3529" s="39">
        <v>43424</v>
      </c>
      <c r="AM3529" s="29">
        <v>270744</v>
      </c>
      <c r="AN3529" s="29" t="s">
        <v>76</v>
      </c>
      <c r="AO3529" s="29">
        <v>22</v>
      </c>
      <c r="AP3529" s="29">
        <v>1.8</v>
      </c>
      <c r="AQ3529" s="29" t="s">
        <v>10</v>
      </c>
      <c r="AR3529" s="39">
        <v>44212</v>
      </c>
      <c r="AS3529" s="29">
        <v>270534</v>
      </c>
      <c r="AT3529" s="29" t="s">
        <v>76</v>
      </c>
      <c r="AU3529" s="29">
        <v>40</v>
      </c>
      <c r="AV3529" s="29">
        <v>2.42</v>
      </c>
      <c r="AW3529" s="42">
        <v>38093</v>
      </c>
      <c r="AX3529" s="43">
        <v>67977</v>
      </c>
      <c r="AY3529" s="43">
        <v>12338</v>
      </c>
      <c r="AZ3529" s="44" t="s">
        <v>299</v>
      </c>
    </row>
    <row r="3530" spans="1:52" ht="12.75" customHeight="1" x14ac:dyDescent="0.2">
      <c r="A3530" s="27">
        <v>114661</v>
      </c>
      <c r="B3530" s="28" t="s">
        <v>14181</v>
      </c>
      <c r="C3530" s="29" t="s">
        <v>56</v>
      </c>
      <c r="D3530" s="30" t="s">
        <v>14182</v>
      </c>
      <c r="E3530" s="30" t="s">
        <v>14182</v>
      </c>
      <c r="F3530" s="31">
        <v>2003</v>
      </c>
      <c r="G3530" s="31" t="s">
        <v>102</v>
      </c>
      <c r="H3530" s="30" t="s">
        <v>59</v>
      </c>
      <c r="I3530" s="60">
        <v>1</v>
      </c>
      <c r="J3530" s="60"/>
      <c r="K3530" s="32">
        <v>1</v>
      </c>
      <c r="L3530" s="33">
        <v>108</v>
      </c>
      <c r="M3530" s="31" t="s">
        <v>60</v>
      </c>
      <c r="X3530" s="37" t="s">
        <v>3753</v>
      </c>
      <c r="Y3530" s="38" t="s">
        <v>14183</v>
      </c>
      <c r="AA3530" s="39">
        <v>38930</v>
      </c>
      <c r="AB3530" s="39">
        <v>44280</v>
      </c>
      <c r="AC3530" s="38" t="s">
        <v>210</v>
      </c>
      <c r="AD3530" s="29">
        <v>100</v>
      </c>
      <c r="AE3530" s="29">
        <v>99</v>
      </c>
      <c r="AF3530" s="40">
        <v>5</v>
      </c>
      <c r="AJ3530" s="38" t="s">
        <v>65</v>
      </c>
      <c r="AK3530" s="29" t="s">
        <v>5</v>
      </c>
      <c r="AL3530" s="39">
        <v>42988</v>
      </c>
      <c r="AM3530" s="29">
        <v>271835</v>
      </c>
      <c r="AN3530" s="29" t="s">
        <v>76</v>
      </c>
      <c r="AO3530" s="29">
        <v>87</v>
      </c>
      <c r="AP3530" s="29">
        <v>7.04</v>
      </c>
      <c r="AQ3530" s="29" t="s">
        <v>10</v>
      </c>
      <c r="AR3530" s="39">
        <v>44229</v>
      </c>
      <c r="AS3530" s="29">
        <v>251306</v>
      </c>
      <c r="AT3530" s="29" t="s">
        <v>76</v>
      </c>
      <c r="AU3530" s="29">
        <v>21</v>
      </c>
      <c r="AV3530" s="29">
        <v>0.75</v>
      </c>
      <c r="AW3530" s="42">
        <v>38072</v>
      </c>
      <c r="AX3530" s="43">
        <v>1272190</v>
      </c>
      <c r="AY3530" s="43">
        <v>222326</v>
      </c>
      <c r="AZ3530" s="44" t="s">
        <v>299</v>
      </c>
    </row>
    <row r="3531" spans="1:52" ht="12.75" customHeight="1" x14ac:dyDescent="0.2">
      <c r="A3531" s="27">
        <v>114662</v>
      </c>
      <c r="B3531" s="28" t="s">
        <v>14184</v>
      </c>
      <c r="C3531" s="29" t="s">
        <v>56</v>
      </c>
      <c r="D3531" s="30" t="s">
        <v>14185</v>
      </c>
      <c r="E3531" s="30" t="s">
        <v>14186</v>
      </c>
      <c r="F3531" s="31">
        <v>2003</v>
      </c>
      <c r="G3531" s="31" t="s">
        <v>56</v>
      </c>
      <c r="H3531" s="30" t="s">
        <v>103</v>
      </c>
      <c r="I3531" s="60">
        <v>1</v>
      </c>
      <c r="J3531" s="60"/>
      <c r="K3531" s="32">
        <v>1</v>
      </c>
      <c r="L3531" s="33">
        <v>109</v>
      </c>
      <c r="M3531" s="31" t="s">
        <v>91</v>
      </c>
      <c r="X3531" s="37" t="s">
        <v>14187</v>
      </c>
      <c r="Y3531" s="38" t="s">
        <v>14188</v>
      </c>
      <c r="AA3531" s="39">
        <v>38991</v>
      </c>
      <c r="AB3531" s="39">
        <v>2958465</v>
      </c>
      <c r="AC3531" s="38" t="s">
        <v>210</v>
      </c>
      <c r="AD3531" s="29">
        <v>100</v>
      </c>
      <c r="AE3531" s="29">
        <v>99</v>
      </c>
      <c r="AF3531" s="40">
        <v>18</v>
      </c>
      <c r="AG3531" s="41" t="s">
        <v>64</v>
      </c>
      <c r="AJ3531" s="38" t="s">
        <v>2689</v>
      </c>
      <c r="AK3531" s="29" t="s">
        <v>6</v>
      </c>
      <c r="AL3531" s="39">
        <v>44197</v>
      </c>
      <c r="AM3531" s="29">
        <v>154517</v>
      </c>
      <c r="AN3531" s="29" t="s">
        <v>84</v>
      </c>
      <c r="AO3531" s="29">
        <v>795</v>
      </c>
      <c r="AP3531" s="29">
        <v>4.49</v>
      </c>
      <c r="AQ3531" s="29" t="s">
        <v>10</v>
      </c>
      <c r="AR3531" s="39">
        <v>44108</v>
      </c>
      <c r="AS3531" s="29">
        <v>272808</v>
      </c>
      <c r="AT3531" s="29" t="s">
        <v>76</v>
      </c>
      <c r="AU3531" s="29">
        <v>25</v>
      </c>
      <c r="AV3531" s="29">
        <v>2.4500000000000002</v>
      </c>
      <c r="AW3531" s="42">
        <v>38261</v>
      </c>
      <c r="AX3531" s="43">
        <v>1049862</v>
      </c>
      <c r="AY3531" s="43">
        <v>190912</v>
      </c>
      <c r="AZ3531" s="44" t="s">
        <v>299</v>
      </c>
    </row>
    <row r="3532" spans="1:52" ht="12.75" customHeight="1" x14ac:dyDescent="0.2">
      <c r="A3532" s="27">
        <v>114664</v>
      </c>
      <c r="B3532" s="28" t="s">
        <v>14189</v>
      </c>
      <c r="C3532" s="29" t="s">
        <v>56</v>
      </c>
      <c r="D3532" s="30" t="s">
        <v>14190</v>
      </c>
      <c r="E3532" s="30" t="s">
        <v>14190</v>
      </c>
      <c r="F3532" s="31">
        <v>2003</v>
      </c>
      <c r="G3532" s="31" t="s">
        <v>56</v>
      </c>
      <c r="H3532" s="30" t="s">
        <v>952</v>
      </c>
      <c r="I3532" s="60">
        <v>1</v>
      </c>
      <c r="J3532" s="60"/>
      <c r="K3532" s="32">
        <v>1</v>
      </c>
      <c r="L3532" s="33">
        <v>113</v>
      </c>
      <c r="M3532" s="31" t="s">
        <v>91</v>
      </c>
      <c r="X3532" s="37" t="s">
        <v>14191</v>
      </c>
      <c r="Y3532" s="38" t="s">
        <v>14192</v>
      </c>
      <c r="AA3532" s="39">
        <v>39026</v>
      </c>
      <c r="AB3532" s="39">
        <v>49252</v>
      </c>
      <c r="AC3532" s="38" t="s">
        <v>210</v>
      </c>
      <c r="AD3532" s="29">
        <v>100</v>
      </c>
      <c r="AE3532" s="29">
        <v>99</v>
      </c>
      <c r="AF3532" s="40">
        <v>10</v>
      </c>
      <c r="AJ3532" s="38" t="s">
        <v>289</v>
      </c>
      <c r="AK3532" s="29" t="s">
        <v>5</v>
      </c>
      <c r="AL3532" s="39">
        <v>43700</v>
      </c>
      <c r="AM3532" s="29">
        <v>241630</v>
      </c>
      <c r="AN3532" s="29" t="s">
        <v>76</v>
      </c>
      <c r="AO3532" s="29">
        <v>284</v>
      </c>
      <c r="AP3532" s="29">
        <v>5.68</v>
      </c>
      <c r="AQ3532" s="29" t="s">
        <v>10</v>
      </c>
      <c r="AR3532" s="39">
        <v>43969</v>
      </c>
      <c r="AS3532" s="29">
        <v>281229</v>
      </c>
      <c r="AT3532" s="29" t="s">
        <v>76</v>
      </c>
      <c r="AU3532" s="29">
        <v>22</v>
      </c>
      <c r="AV3532" s="29">
        <v>1.84</v>
      </c>
      <c r="AW3532" s="42">
        <v>38296</v>
      </c>
      <c r="AX3532" s="43">
        <v>294019</v>
      </c>
      <c r="AY3532" s="43">
        <v>49800</v>
      </c>
      <c r="AZ3532" s="44" t="s">
        <v>299</v>
      </c>
    </row>
    <row r="3533" spans="1:52" ht="12.75" customHeight="1" x14ac:dyDescent="0.2">
      <c r="A3533" s="27">
        <v>114665</v>
      </c>
      <c r="B3533" s="28" t="s">
        <v>14193</v>
      </c>
      <c r="C3533" s="29" t="s">
        <v>56</v>
      </c>
      <c r="D3533" s="30" t="s">
        <v>14194</v>
      </c>
      <c r="E3533" s="30" t="s">
        <v>14194</v>
      </c>
      <c r="F3533" s="31">
        <v>2003</v>
      </c>
      <c r="G3533" s="31" t="s">
        <v>69</v>
      </c>
      <c r="H3533" s="30" t="s">
        <v>59</v>
      </c>
      <c r="I3533" s="60">
        <v>1</v>
      </c>
      <c r="J3533" s="60"/>
      <c r="K3533" s="32">
        <v>1</v>
      </c>
      <c r="L3533" s="33">
        <v>92</v>
      </c>
      <c r="M3533" s="31" t="s">
        <v>60</v>
      </c>
      <c r="X3533" s="37" t="s">
        <v>14195</v>
      </c>
      <c r="Y3533" s="38" t="s">
        <v>14196</v>
      </c>
      <c r="Z3533" s="29" t="s">
        <v>96</v>
      </c>
      <c r="AA3533" s="39">
        <v>38761</v>
      </c>
      <c r="AB3533" s="39">
        <v>44239</v>
      </c>
      <c r="AC3533" s="38" t="s">
        <v>210</v>
      </c>
      <c r="AD3533" s="29">
        <v>100</v>
      </c>
      <c r="AE3533" s="29">
        <v>99</v>
      </c>
      <c r="AF3533" s="40">
        <v>8</v>
      </c>
      <c r="AJ3533" s="38" t="s">
        <v>776</v>
      </c>
      <c r="AK3533" s="29" t="s">
        <v>6</v>
      </c>
      <c r="AL3533" s="39">
        <v>44212</v>
      </c>
      <c r="AM3533" s="29">
        <v>281959</v>
      </c>
      <c r="AN3533" s="29" t="s">
        <v>76</v>
      </c>
      <c r="AO3533" s="29">
        <v>44</v>
      </c>
      <c r="AP3533" s="29">
        <v>3.57</v>
      </c>
      <c r="AQ3533" s="29" t="s">
        <v>75</v>
      </c>
      <c r="AR3533" s="39">
        <v>44229</v>
      </c>
      <c r="AS3533" s="29">
        <v>60010</v>
      </c>
      <c r="AT3533" s="29" t="s">
        <v>74</v>
      </c>
      <c r="AU3533" s="29">
        <v>22</v>
      </c>
      <c r="AV3533" s="29">
        <v>0.67</v>
      </c>
      <c r="AW3533" s="42">
        <v>38030</v>
      </c>
      <c r="AX3533" s="43">
        <v>543405</v>
      </c>
      <c r="AY3533" s="43">
        <v>102067</v>
      </c>
      <c r="AZ3533" s="44" t="s">
        <v>4845</v>
      </c>
    </row>
    <row r="3534" spans="1:52" ht="12.75" customHeight="1" x14ac:dyDescent="0.2">
      <c r="A3534" s="27">
        <v>114666</v>
      </c>
      <c r="B3534" s="28" t="s">
        <v>14197</v>
      </c>
      <c r="C3534" s="29" t="s">
        <v>56</v>
      </c>
      <c r="D3534" s="30" t="s">
        <v>14198</v>
      </c>
      <c r="E3534" s="30" t="s">
        <v>14199</v>
      </c>
      <c r="F3534" s="31">
        <v>2003</v>
      </c>
      <c r="G3534" s="31" t="s">
        <v>102</v>
      </c>
      <c r="H3534" s="30" t="s">
        <v>70</v>
      </c>
      <c r="I3534" s="60">
        <v>1</v>
      </c>
      <c r="J3534" s="60"/>
      <c r="K3534" s="32">
        <v>1</v>
      </c>
      <c r="L3534" s="33">
        <v>98</v>
      </c>
      <c r="M3534" s="31" t="s">
        <v>91</v>
      </c>
      <c r="X3534" s="37" t="s">
        <v>14200</v>
      </c>
      <c r="Y3534" s="38" t="s">
        <v>14201</v>
      </c>
      <c r="AA3534" s="39">
        <v>38815</v>
      </c>
      <c r="AB3534" s="39">
        <v>45389</v>
      </c>
      <c r="AC3534" s="38" t="s">
        <v>210</v>
      </c>
      <c r="AD3534" s="29">
        <v>100</v>
      </c>
      <c r="AE3534" s="29">
        <v>99</v>
      </c>
      <c r="AF3534" s="40">
        <v>10</v>
      </c>
      <c r="AJ3534" s="38" t="s">
        <v>14202</v>
      </c>
      <c r="AK3534" s="29" t="s">
        <v>7</v>
      </c>
      <c r="AL3534" s="39">
        <v>43289</v>
      </c>
      <c r="AM3534" s="29">
        <v>231737</v>
      </c>
      <c r="AN3534" s="29" t="s">
        <v>503</v>
      </c>
      <c r="AO3534" s="29">
        <v>310</v>
      </c>
      <c r="AP3534" s="29">
        <v>3.51</v>
      </c>
      <c r="AQ3534" s="29" t="s">
        <v>8</v>
      </c>
      <c r="AR3534" s="39">
        <v>44120</v>
      </c>
      <c r="AS3534" s="29">
        <v>175544</v>
      </c>
      <c r="AT3534" s="29" t="s">
        <v>126</v>
      </c>
      <c r="AU3534" s="29">
        <v>70</v>
      </c>
      <c r="AV3534" s="29">
        <v>0.44</v>
      </c>
      <c r="AW3534" s="42">
        <v>38085</v>
      </c>
      <c r="AX3534" s="43">
        <v>1046981</v>
      </c>
      <c r="AY3534" s="43">
        <v>173417</v>
      </c>
      <c r="AZ3534" s="44" t="s">
        <v>299</v>
      </c>
    </row>
    <row r="3535" spans="1:52" ht="12.75" customHeight="1" x14ac:dyDescent="0.2">
      <c r="A3535" s="27">
        <v>114743</v>
      </c>
      <c r="B3535" s="28" t="s">
        <v>14203</v>
      </c>
      <c r="C3535" s="29" t="s">
        <v>4748</v>
      </c>
      <c r="D3535" s="30" t="s">
        <v>14204</v>
      </c>
      <c r="E3535" s="30" t="s">
        <v>14205</v>
      </c>
      <c r="F3535" s="31">
        <v>2002</v>
      </c>
      <c r="G3535" s="31" t="s">
        <v>102</v>
      </c>
      <c r="H3535" s="30" t="s">
        <v>70</v>
      </c>
      <c r="I3535" s="60">
        <v>1</v>
      </c>
      <c r="J3535" s="60"/>
      <c r="K3535" s="32">
        <v>1</v>
      </c>
      <c r="L3535" s="33">
        <v>84</v>
      </c>
      <c r="M3535" s="31" t="s">
        <v>109</v>
      </c>
      <c r="X3535" s="37" t="s">
        <v>7932</v>
      </c>
      <c r="Y3535" s="38" t="s">
        <v>14206</v>
      </c>
      <c r="Z3535" s="29" t="s">
        <v>96</v>
      </c>
      <c r="AA3535" s="39">
        <v>43501</v>
      </c>
      <c r="AB3535" s="39">
        <v>44231</v>
      </c>
      <c r="AC3535" s="38" t="s">
        <v>4907</v>
      </c>
      <c r="AD3535" s="29">
        <v>100</v>
      </c>
      <c r="AE3535" s="29">
        <v>3</v>
      </c>
      <c r="AF3535" s="40">
        <v>2</v>
      </c>
      <c r="AG3535" s="41" t="s">
        <v>95</v>
      </c>
      <c r="AJ3535" s="38" t="s">
        <v>11613</v>
      </c>
      <c r="AK3535" s="29" t="s">
        <v>6</v>
      </c>
      <c r="AL3535" s="39">
        <v>44210</v>
      </c>
      <c r="AM3535" s="29">
        <v>231851</v>
      </c>
      <c r="AN3535" s="29" t="s">
        <v>503</v>
      </c>
      <c r="AO3535" s="29">
        <v>723</v>
      </c>
      <c r="AP3535" s="29">
        <v>5.98</v>
      </c>
      <c r="AQ3535" s="29" t="s">
        <v>3999</v>
      </c>
      <c r="AR3535" s="39">
        <v>39807</v>
      </c>
      <c r="AS3535" s="29">
        <v>210306</v>
      </c>
      <c r="AT3535" s="29" t="s">
        <v>113</v>
      </c>
    </row>
    <row r="3536" spans="1:52" ht="12.75" customHeight="1" x14ac:dyDescent="0.2">
      <c r="A3536" s="27">
        <v>114818</v>
      </c>
      <c r="B3536" s="28" t="s">
        <v>14050</v>
      </c>
      <c r="C3536" s="29" t="s">
        <v>185</v>
      </c>
      <c r="D3536" s="30" t="s">
        <v>14207</v>
      </c>
      <c r="E3536" s="30" t="s">
        <v>14208</v>
      </c>
      <c r="F3536" s="31">
        <v>1990</v>
      </c>
      <c r="G3536" s="31" t="s">
        <v>90</v>
      </c>
      <c r="H3536" s="30" t="s">
        <v>548</v>
      </c>
      <c r="I3536" s="59"/>
      <c r="J3536" s="59">
        <f>K3536*L3536</f>
        <v>1080</v>
      </c>
      <c r="K3536" s="32">
        <v>18</v>
      </c>
      <c r="L3536" s="33">
        <v>60</v>
      </c>
      <c r="M3536" s="31" t="s">
        <v>109</v>
      </c>
      <c r="X3536" s="37" t="s">
        <v>13396</v>
      </c>
      <c r="Y3536" s="38" t="s">
        <v>12772</v>
      </c>
      <c r="AA3536" s="39">
        <v>42248</v>
      </c>
      <c r="AB3536" s="39">
        <v>45351</v>
      </c>
      <c r="AC3536" s="38" t="s">
        <v>12773</v>
      </c>
      <c r="AD3536" s="29">
        <v>100</v>
      </c>
      <c r="AE3536" s="29">
        <v>12</v>
      </c>
      <c r="AF3536" s="40">
        <v>3.72</v>
      </c>
      <c r="AG3536" s="41" t="s">
        <v>95</v>
      </c>
      <c r="AK3536" s="29" t="s">
        <v>7</v>
      </c>
      <c r="AL3536" s="39">
        <v>44038</v>
      </c>
      <c r="AM3536" s="29">
        <v>122946</v>
      </c>
      <c r="AN3536" s="29" t="s">
        <v>85</v>
      </c>
      <c r="AO3536" s="29">
        <v>236</v>
      </c>
      <c r="AP3536" s="29">
        <v>1.85</v>
      </c>
      <c r="AQ3536" s="29" t="s">
        <v>531</v>
      </c>
      <c r="AR3536" s="39">
        <v>44059</v>
      </c>
      <c r="AS3536" s="29">
        <v>155753</v>
      </c>
      <c r="AT3536" s="29" t="s">
        <v>84</v>
      </c>
      <c r="AU3536" s="29">
        <v>177</v>
      </c>
      <c r="AV3536" s="29">
        <v>1.74</v>
      </c>
    </row>
    <row r="3537" spans="1:52" ht="12.75" customHeight="1" x14ac:dyDescent="0.2">
      <c r="A3537" s="27">
        <v>114866</v>
      </c>
      <c r="B3537" s="28" t="s">
        <v>14209</v>
      </c>
      <c r="C3537" s="29" t="s">
        <v>56</v>
      </c>
      <c r="D3537" s="30" t="s">
        <v>14210</v>
      </c>
      <c r="E3537" s="30" t="s">
        <v>14211</v>
      </c>
      <c r="F3537" s="31">
        <v>2002</v>
      </c>
      <c r="G3537" s="31" t="s">
        <v>14212</v>
      </c>
      <c r="H3537" s="30" t="s">
        <v>2084</v>
      </c>
      <c r="I3537" s="60">
        <v>1</v>
      </c>
      <c r="J3537" s="60"/>
      <c r="K3537" s="32">
        <v>1</v>
      </c>
      <c r="L3537" s="33">
        <v>84</v>
      </c>
      <c r="M3537" s="31" t="s">
        <v>60</v>
      </c>
      <c r="X3537" s="37" t="s">
        <v>14213</v>
      </c>
      <c r="Y3537" s="38" t="s">
        <v>1412</v>
      </c>
      <c r="AA3537" s="39">
        <v>39051</v>
      </c>
      <c r="AB3537" s="39">
        <v>2958465</v>
      </c>
      <c r="AC3537" s="38" t="s">
        <v>210</v>
      </c>
      <c r="AD3537" s="29">
        <v>100</v>
      </c>
      <c r="AE3537" s="29">
        <v>99</v>
      </c>
      <c r="AF3537" s="40">
        <v>5</v>
      </c>
      <c r="AG3537" s="41" t="s">
        <v>64</v>
      </c>
      <c r="AJ3537" s="38" t="s">
        <v>743</v>
      </c>
      <c r="AK3537" s="29" t="s">
        <v>6</v>
      </c>
      <c r="AL3537" s="39">
        <v>43968</v>
      </c>
      <c r="AM3537" s="29">
        <v>290023</v>
      </c>
      <c r="AN3537" s="29" t="s">
        <v>76</v>
      </c>
      <c r="AO3537" s="29">
        <v>13</v>
      </c>
      <c r="AP3537" s="29">
        <v>0.94</v>
      </c>
      <c r="AQ3537" s="29" t="s">
        <v>9</v>
      </c>
      <c r="AR3537" s="39">
        <v>41342</v>
      </c>
      <c r="AS3537" s="29">
        <v>242004</v>
      </c>
      <c r="AT3537" s="29" t="s">
        <v>76</v>
      </c>
      <c r="AU3537" s="29">
        <v>0</v>
      </c>
      <c r="AV3537" s="29">
        <v>0</v>
      </c>
      <c r="AW3537" s="42">
        <v>37865</v>
      </c>
      <c r="AX3537" s="43">
        <v>183</v>
      </c>
      <c r="AY3537" s="43">
        <v>50</v>
      </c>
      <c r="AZ3537" s="44" t="s">
        <v>299</v>
      </c>
    </row>
    <row r="3538" spans="1:52" ht="12.75" customHeight="1" x14ac:dyDescent="0.2">
      <c r="A3538" s="27">
        <v>114925</v>
      </c>
      <c r="B3538" s="28" t="s">
        <v>14214</v>
      </c>
      <c r="C3538" s="29" t="s">
        <v>56</v>
      </c>
      <c r="D3538" s="30" t="s">
        <v>14215</v>
      </c>
      <c r="E3538" s="30" t="s">
        <v>14215</v>
      </c>
      <c r="F3538" s="31">
        <v>2003</v>
      </c>
      <c r="G3538" s="31" t="s">
        <v>7189</v>
      </c>
      <c r="H3538" s="30" t="s">
        <v>1013</v>
      </c>
      <c r="I3538" s="60">
        <v>1</v>
      </c>
      <c r="J3538" s="60"/>
      <c r="K3538" s="32">
        <v>1</v>
      </c>
      <c r="L3538" s="33">
        <v>90</v>
      </c>
      <c r="M3538" s="31" t="s">
        <v>527</v>
      </c>
      <c r="X3538" s="37" t="s">
        <v>14216</v>
      </c>
      <c r="Y3538" s="38" t="s">
        <v>14217</v>
      </c>
      <c r="Z3538" s="29" t="s">
        <v>96</v>
      </c>
      <c r="AA3538" s="39">
        <v>43031</v>
      </c>
      <c r="AB3538" s="39">
        <v>44126</v>
      </c>
      <c r="AC3538" s="38" t="s">
        <v>10566</v>
      </c>
      <c r="AD3538" s="29">
        <v>100</v>
      </c>
      <c r="AE3538" s="29">
        <v>99</v>
      </c>
      <c r="AF3538" s="40">
        <v>0</v>
      </c>
      <c r="AJ3538" s="38" t="s">
        <v>10042</v>
      </c>
      <c r="AK3538" s="29" t="s">
        <v>7</v>
      </c>
      <c r="AL3538" s="39">
        <v>43018</v>
      </c>
      <c r="AM3538" s="29">
        <v>212204</v>
      </c>
      <c r="AN3538" s="29" t="s">
        <v>113</v>
      </c>
      <c r="AO3538" s="29">
        <v>1132</v>
      </c>
      <c r="AP3538" s="29">
        <v>4.6399999999999997</v>
      </c>
      <c r="AQ3538" s="29" t="s">
        <v>95</v>
      </c>
      <c r="AR3538" s="39">
        <v>44125</v>
      </c>
      <c r="AS3538" s="29">
        <v>211156</v>
      </c>
      <c r="AT3538" s="29" t="s">
        <v>113</v>
      </c>
      <c r="AU3538" s="29">
        <v>503</v>
      </c>
      <c r="AV3538" s="29">
        <v>1.97</v>
      </c>
    </row>
    <row r="3539" spans="1:52" ht="12.75" customHeight="1" x14ac:dyDescent="0.2">
      <c r="A3539" s="27">
        <v>114973</v>
      </c>
      <c r="B3539" s="28" t="s">
        <v>13775</v>
      </c>
      <c r="C3539" s="29" t="s">
        <v>185</v>
      </c>
      <c r="D3539" s="30" t="s">
        <v>14218</v>
      </c>
      <c r="E3539" s="30" t="s">
        <v>14218</v>
      </c>
      <c r="F3539" s="31">
        <v>2003</v>
      </c>
      <c r="G3539" s="31" t="s">
        <v>102</v>
      </c>
      <c r="H3539" s="30" t="s">
        <v>135</v>
      </c>
      <c r="I3539" s="59"/>
      <c r="J3539" s="59">
        <f>K3539*L3539</f>
        <v>960</v>
      </c>
      <c r="K3539" s="32">
        <v>16</v>
      </c>
      <c r="L3539" s="33">
        <v>60</v>
      </c>
      <c r="M3539" s="31" t="s">
        <v>109</v>
      </c>
      <c r="X3539" s="37" t="s">
        <v>13777</v>
      </c>
      <c r="Y3539" s="38" t="s">
        <v>13778</v>
      </c>
      <c r="AA3539" s="39">
        <v>43101</v>
      </c>
      <c r="AB3539" s="39">
        <v>44926</v>
      </c>
      <c r="AC3539" s="38" t="s">
        <v>94</v>
      </c>
      <c r="AD3539" s="29">
        <v>100</v>
      </c>
      <c r="AE3539" s="29">
        <v>5</v>
      </c>
      <c r="AF3539" s="40">
        <v>5</v>
      </c>
      <c r="AG3539" s="41" t="s">
        <v>95</v>
      </c>
      <c r="AJ3539" s="38" t="s">
        <v>13779</v>
      </c>
      <c r="AK3539" s="29" t="s">
        <v>7</v>
      </c>
      <c r="AL3539" s="39">
        <v>43376</v>
      </c>
      <c r="AM3539" s="29">
        <v>80553</v>
      </c>
      <c r="AN3539" s="29" t="s">
        <v>74</v>
      </c>
      <c r="AO3539" s="29">
        <v>120</v>
      </c>
      <c r="AP3539" s="29">
        <v>2.2400000000000002</v>
      </c>
      <c r="AQ3539" s="29" t="s">
        <v>531</v>
      </c>
      <c r="AR3539" s="39">
        <v>44204</v>
      </c>
      <c r="AS3539" s="29">
        <v>90845</v>
      </c>
      <c r="AT3539" s="29" t="s">
        <v>74</v>
      </c>
      <c r="AU3539" s="29">
        <v>46</v>
      </c>
      <c r="AV3539" s="29">
        <v>0.73</v>
      </c>
    </row>
    <row r="3540" spans="1:52" ht="12.75" customHeight="1" x14ac:dyDescent="0.2">
      <c r="A3540" s="27">
        <v>115182</v>
      </c>
      <c r="B3540" s="28" t="s">
        <v>14219</v>
      </c>
      <c r="C3540" s="29" t="s">
        <v>56</v>
      </c>
      <c r="D3540" s="30" t="s">
        <v>14220</v>
      </c>
      <c r="E3540" s="30" t="s">
        <v>14220</v>
      </c>
      <c r="F3540" s="31">
        <v>2001</v>
      </c>
      <c r="G3540" s="31" t="s">
        <v>90</v>
      </c>
      <c r="H3540" s="30" t="s">
        <v>59</v>
      </c>
      <c r="I3540" s="60">
        <v>1</v>
      </c>
      <c r="J3540" s="60"/>
      <c r="K3540" s="32">
        <v>1</v>
      </c>
      <c r="L3540" s="33">
        <v>116</v>
      </c>
      <c r="M3540" s="31" t="s">
        <v>91</v>
      </c>
      <c r="X3540" s="37" t="s">
        <v>14221</v>
      </c>
      <c r="Y3540" s="38" t="s">
        <v>14222</v>
      </c>
      <c r="AA3540" s="39">
        <v>43466</v>
      </c>
      <c r="AB3540" s="39">
        <v>44655</v>
      </c>
      <c r="AC3540" s="38" t="s">
        <v>94</v>
      </c>
      <c r="AD3540" s="29">
        <v>100</v>
      </c>
      <c r="AE3540" s="29">
        <v>3</v>
      </c>
      <c r="AF3540" s="40">
        <v>1</v>
      </c>
      <c r="AG3540" s="41" t="s">
        <v>95</v>
      </c>
      <c r="AJ3540" s="38" t="s">
        <v>289</v>
      </c>
      <c r="AK3540" s="29" t="s">
        <v>7</v>
      </c>
      <c r="AL3540" s="39">
        <v>43298</v>
      </c>
      <c r="AM3540" s="29">
        <v>232758</v>
      </c>
      <c r="AN3540" s="29" t="s">
        <v>503</v>
      </c>
      <c r="AO3540" s="29">
        <v>228</v>
      </c>
      <c r="AP3540" s="29">
        <v>2.82</v>
      </c>
      <c r="AQ3540" s="29" t="s">
        <v>10</v>
      </c>
      <c r="AR3540" s="39">
        <v>43953</v>
      </c>
      <c r="AS3540" s="29">
        <v>172957</v>
      </c>
      <c r="AT3540" s="29" t="s">
        <v>126</v>
      </c>
      <c r="AU3540" s="29">
        <v>189</v>
      </c>
      <c r="AV3540" s="29">
        <v>1.1299999999999999</v>
      </c>
    </row>
    <row r="3541" spans="1:52" ht="12.75" customHeight="1" x14ac:dyDescent="0.2">
      <c r="A3541" s="27">
        <v>115260</v>
      </c>
      <c r="B3541" s="28" t="s">
        <v>14223</v>
      </c>
      <c r="C3541" s="29" t="s">
        <v>56</v>
      </c>
      <c r="D3541" s="30" t="s">
        <v>14224</v>
      </c>
      <c r="E3541" s="30" t="s">
        <v>14225</v>
      </c>
      <c r="F3541" s="31">
        <v>2003</v>
      </c>
      <c r="G3541" s="31" t="s">
        <v>90</v>
      </c>
      <c r="H3541" s="30" t="s">
        <v>555</v>
      </c>
      <c r="I3541" s="60">
        <v>1</v>
      </c>
      <c r="J3541" s="60"/>
      <c r="K3541" s="32">
        <v>1</v>
      </c>
      <c r="L3541" s="33">
        <v>90</v>
      </c>
      <c r="M3541" s="31" t="s">
        <v>60</v>
      </c>
      <c r="X3541" s="37" t="s">
        <v>11715</v>
      </c>
      <c r="Y3541" s="38" t="s">
        <v>14226</v>
      </c>
      <c r="Z3541" s="29" t="s">
        <v>96</v>
      </c>
      <c r="AA3541" s="39">
        <v>38845</v>
      </c>
      <c r="AB3541" s="39">
        <v>43957</v>
      </c>
      <c r="AC3541" s="38" t="s">
        <v>210</v>
      </c>
      <c r="AD3541" s="29">
        <v>100</v>
      </c>
      <c r="AE3541" s="29">
        <v>99</v>
      </c>
      <c r="AF3541" s="40">
        <v>10</v>
      </c>
      <c r="AK3541" s="29" t="s">
        <v>6</v>
      </c>
      <c r="AL3541" s="39">
        <v>43898</v>
      </c>
      <c r="AM3541" s="29">
        <v>284334</v>
      </c>
      <c r="AN3541" s="29" t="s">
        <v>76</v>
      </c>
      <c r="AO3541" s="29">
        <v>62</v>
      </c>
      <c r="AP3541" s="29">
        <v>4.3</v>
      </c>
      <c r="AQ3541" s="29" t="s">
        <v>10</v>
      </c>
      <c r="AR3541" s="39">
        <v>43952</v>
      </c>
      <c r="AS3541" s="29">
        <v>104238</v>
      </c>
      <c r="AT3541" s="29" t="s">
        <v>74</v>
      </c>
      <c r="AU3541" s="29">
        <v>163</v>
      </c>
      <c r="AV3541" s="29">
        <v>1.32</v>
      </c>
      <c r="AW3541" s="42">
        <v>38114</v>
      </c>
      <c r="AX3541" s="43">
        <v>264931</v>
      </c>
      <c r="AY3541" s="43">
        <v>46709</v>
      </c>
      <c r="AZ3541" s="44" t="s">
        <v>4845</v>
      </c>
    </row>
    <row r="3542" spans="1:52" ht="12.75" customHeight="1" x14ac:dyDescent="0.2">
      <c r="A3542" s="27">
        <v>115322</v>
      </c>
      <c r="B3542" s="28" t="s">
        <v>13271</v>
      </c>
      <c r="C3542" s="29" t="s">
        <v>10071</v>
      </c>
      <c r="D3542" s="30" t="s">
        <v>14227</v>
      </c>
      <c r="E3542" s="30" t="s">
        <v>14227</v>
      </c>
      <c r="F3542" s="31">
        <v>2001</v>
      </c>
      <c r="G3542" s="31" t="s">
        <v>102</v>
      </c>
      <c r="H3542" s="30" t="s">
        <v>70</v>
      </c>
      <c r="I3542" s="59"/>
      <c r="J3542" s="59">
        <f t="shared" ref="J3542:J3543" si="17">K3542*L3542</f>
        <v>810</v>
      </c>
      <c r="K3542" s="32">
        <v>27</v>
      </c>
      <c r="L3542" s="33">
        <v>30</v>
      </c>
      <c r="M3542" s="31" t="s">
        <v>60</v>
      </c>
      <c r="X3542" s="37" t="s">
        <v>11925</v>
      </c>
      <c r="Y3542" s="38" t="s">
        <v>13273</v>
      </c>
      <c r="AA3542" s="39">
        <v>43617</v>
      </c>
      <c r="AB3542" s="39">
        <v>45443</v>
      </c>
      <c r="AC3542" s="38" t="s">
        <v>94</v>
      </c>
      <c r="AD3542" s="29">
        <v>100</v>
      </c>
      <c r="AE3542" s="29">
        <v>5</v>
      </c>
      <c r="AF3542" s="40">
        <v>2</v>
      </c>
      <c r="AG3542" s="41" t="s">
        <v>95</v>
      </c>
      <c r="AJ3542" s="38" t="s">
        <v>6216</v>
      </c>
      <c r="AK3542" s="29" t="s">
        <v>6</v>
      </c>
      <c r="AL3542" s="39">
        <v>43692</v>
      </c>
      <c r="AM3542" s="29">
        <v>174220</v>
      </c>
      <c r="AN3542" s="29" t="s">
        <v>84</v>
      </c>
      <c r="AO3542" s="29">
        <v>224</v>
      </c>
      <c r="AP3542" s="29">
        <v>2.85</v>
      </c>
      <c r="AQ3542" s="29" t="s">
        <v>9</v>
      </c>
      <c r="AR3542" s="39">
        <v>44198</v>
      </c>
      <c r="AS3542" s="29">
        <v>95428</v>
      </c>
      <c r="AT3542" s="29" t="s">
        <v>74</v>
      </c>
      <c r="AU3542" s="29">
        <v>10</v>
      </c>
      <c r="AV3542" s="29">
        <v>0.12</v>
      </c>
    </row>
    <row r="3543" spans="1:52" ht="12.75" customHeight="1" x14ac:dyDescent="0.2">
      <c r="A3543" s="27">
        <v>115531</v>
      </c>
      <c r="B3543" s="28" t="s">
        <v>13560</v>
      </c>
      <c r="C3543" s="29" t="s">
        <v>185</v>
      </c>
      <c r="D3543" s="30" t="s">
        <v>14228</v>
      </c>
      <c r="E3543" s="30" t="s">
        <v>14229</v>
      </c>
      <c r="F3543" s="31">
        <v>2002</v>
      </c>
      <c r="G3543" s="31" t="s">
        <v>102</v>
      </c>
      <c r="I3543" s="59"/>
      <c r="J3543" s="59">
        <f t="shared" si="17"/>
        <v>1380</v>
      </c>
      <c r="K3543" s="32">
        <v>23</v>
      </c>
      <c r="L3543" s="33">
        <v>60</v>
      </c>
      <c r="M3543" s="31" t="s">
        <v>527</v>
      </c>
      <c r="X3543" s="37" t="s">
        <v>13563</v>
      </c>
      <c r="Y3543" s="38" t="s">
        <v>13564</v>
      </c>
      <c r="AA3543" s="39">
        <v>43891</v>
      </c>
      <c r="AB3543" s="39">
        <v>44620</v>
      </c>
      <c r="AC3543" s="38" t="s">
        <v>13565</v>
      </c>
      <c r="AD3543" s="29">
        <v>100</v>
      </c>
      <c r="AE3543" s="29">
        <v>3</v>
      </c>
      <c r="AF3543" s="40">
        <v>1.0900000000000001</v>
      </c>
      <c r="AG3543" s="41" t="s">
        <v>95</v>
      </c>
      <c r="AJ3543" s="38" t="s">
        <v>13566</v>
      </c>
      <c r="AK3543" s="29" t="s">
        <v>6</v>
      </c>
      <c r="AL3543" s="39">
        <v>44231</v>
      </c>
      <c r="AM3543" s="29">
        <v>192909</v>
      </c>
      <c r="AN3543" s="29" t="s">
        <v>126</v>
      </c>
      <c r="AO3543" s="29">
        <v>678</v>
      </c>
      <c r="AP3543" s="29">
        <v>2.85</v>
      </c>
      <c r="AQ3543" s="29" t="s">
        <v>10</v>
      </c>
      <c r="AR3543" s="39">
        <v>40320</v>
      </c>
      <c r="AS3543" s="29">
        <v>135138</v>
      </c>
      <c r="AT3543" s="29" t="s">
        <v>85</v>
      </c>
      <c r="AU3543" s="29">
        <v>0</v>
      </c>
      <c r="AV3543" s="29">
        <v>0</v>
      </c>
    </row>
    <row r="3544" spans="1:52" ht="12.75" customHeight="1" x14ac:dyDescent="0.2">
      <c r="A3544" s="27">
        <v>115666</v>
      </c>
      <c r="B3544" s="28" t="s">
        <v>14230</v>
      </c>
      <c r="C3544" s="29" t="s">
        <v>56</v>
      </c>
      <c r="D3544" s="30" t="s">
        <v>14231</v>
      </c>
      <c r="E3544" s="30" t="s">
        <v>14232</v>
      </c>
      <c r="F3544" s="31">
        <v>2004</v>
      </c>
      <c r="G3544" s="31" t="s">
        <v>69</v>
      </c>
      <c r="H3544" s="30" t="s">
        <v>59</v>
      </c>
      <c r="I3544" s="60">
        <v>1</v>
      </c>
      <c r="J3544" s="60"/>
      <c r="K3544" s="32">
        <v>1</v>
      </c>
      <c r="L3544" s="33">
        <v>120</v>
      </c>
      <c r="M3544" s="31" t="s">
        <v>91</v>
      </c>
      <c r="X3544" s="37" t="s">
        <v>14233</v>
      </c>
      <c r="Y3544" s="38" t="s">
        <v>14234</v>
      </c>
      <c r="Z3544" s="29" t="s">
        <v>775</v>
      </c>
      <c r="AA3544" s="39">
        <v>38239</v>
      </c>
      <c r="AB3544" s="39">
        <v>2958465</v>
      </c>
      <c r="AC3544" s="38" t="s">
        <v>14235</v>
      </c>
      <c r="AD3544" s="29">
        <v>100</v>
      </c>
      <c r="AE3544" s="29">
        <v>99</v>
      </c>
      <c r="AF3544" s="40">
        <v>4.5</v>
      </c>
      <c r="AG3544" s="41" t="s">
        <v>64</v>
      </c>
      <c r="AJ3544" s="38" t="s">
        <v>1000</v>
      </c>
      <c r="AK3544" s="29" t="s">
        <v>7</v>
      </c>
      <c r="AL3544" s="39">
        <v>43247</v>
      </c>
      <c r="AM3544" s="29">
        <v>150033</v>
      </c>
      <c r="AN3544" s="29" t="s">
        <v>84</v>
      </c>
      <c r="AO3544" s="29">
        <v>323</v>
      </c>
      <c r="AP3544" s="29">
        <v>2.42</v>
      </c>
      <c r="AQ3544" s="29" t="s">
        <v>7206</v>
      </c>
      <c r="AR3544" s="39">
        <v>43776</v>
      </c>
      <c r="AS3544" s="29">
        <v>153131</v>
      </c>
      <c r="AT3544" s="29" t="s">
        <v>84</v>
      </c>
      <c r="AU3544" s="29">
        <v>75</v>
      </c>
      <c r="AV3544" s="29">
        <v>0.67</v>
      </c>
    </row>
    <row r="3545" spans="1:52" ht="12.75" customHeight="1" x14ac:dyDescent="0.2">
      <c r="A3545" s="27">
        <v>115695</v>
      </c>
      <c r="B3545" s="28" t="s">
        <v>11923</v>
      </c>
      <c r="C3545" s="29" t="s">
        <v>10071</v>
      </c>
      <c r="D3545" s="30" t="s">
        <v>14236</v>
      </c>
      <c r="E3545" s="30" t="s">
        <v>14236</v>
      </c>
      <c r="F3545" s="31">
        <v>2002</v>
      </c>
      <c r="G3545" s="31" t="s">
        <v>102</v>
      </c>
      <c r="H3545" s="30" t="s">
        <v>70</v>
      </c>
      <c r="I3545" s="59"/>
      <c r="J3545" s="59">
        <f>K3545*L3545</f>
        <v>720</v>
      </c>
      <c r="K3545" s="32">
        <v>24</v>
      </c>
      <c r="L3545" s="33">
        <v>30</v>
      </c>
      <c r="M3545" s="31" t="s">
        <v>10071</v>
      </c>
      <c r="X3545" s="37" t="s">
        <v>12784</v>
      </c>
      <c r="Y3545" s="38" t="s">
        <v>11926</v>
      </c>
      <c r="AA3545" s="39">
        <v>42491</v>
      </c>
      <c r="AB3545" s="39">
        <v>44316</v>
      </c>
      <c r="AC3545" s="38" t="s">
        <v>144</v>
      </c>
      <c r="AD3545" s="29">
        <v>100</v>
      </c>
      <c r="AE3545" s="29">
        <v>7</v>
      </c>
      <c r="AF3545" s="40">
        <v>4.92</v>
      </c>
      <c r="AG3545" s="41" t="s">
        <v>95</v>
      </c>
      <c r="AJ3545" s="38" t="s">
        <v>11927</v>
      </c>
      <c r="AK3545" s="29" t="s">
        <v>6</v>
      </c>
      <c r="AL3545" s="39">
        <v>43479</v>
      </c>
      <c r="AM3545" s="29">
        <v>174113</v>
      </c>
      <c r="AN3545" s="29" t="s">
        <v>84</v>
      </c>
      <c r="AO3545" s="29">
        <v>396</v>
      </c>
      <c r="AP3545" s="29">
        <v>2.9</v>
      </c>
      <c r="AQ3545" s="29" t="s">
        <v>9</v>
      </c>
      <c r="AR3545" s="39">
        <v>43942</v>
      </c>
      <c r="AS3545" s="29">
        <v>84004</v>
      </c>
      <c r="AT3545" s="29" t="s">
        <v>74</v>
      </c>
      <c r="AU3545" s="29">
        <v>15</v>
      </c>
      <c r="AV3545" s="29">
        <v>0.18</v>
      </c>
    </row>
    <row r="3546" spans="1:52" ht="12.75" customHeight="1" x14ac:dyDescent="0.2">
      <c r="A3546" s="27">
        <v>115862</v>
      </c>
      <c r="B3546" s="28" t="s">
        <v>14237</v>
      </c>
      <c r="C3546" s="29" t="s">
        <v>56</v>
      </c>
      <c r="D3546" s="30" t="s">
        <v>14238</v>
      </c>
      <c r="E3546" s="30" t="s">
        <v>14238</v>
      </c>
      <c r="F3546" s="31">
        <v>2002</v>
      </c>
      <c r="G3546" s="31" t="s">
        <v>102</v>
      </c>
      <c r="H3546" s="30" t="s">
        <v>59</v>
      </c>
      <c r="I3546" s="60">
        <v>1</v>
      </c>
      <c r="J3546" s="60"/>
      <c r="K3546" s="32">
        <v>1</v>
      </c>
      <c r="L3546" s="33">
        <v>98</v>
      </c>
      <c r="M3546" s="31" t="s">
        <v>60</v>
      </c>
      <c r="X3546" s="37" t="s">
        <v>14239</v>
      </c>
      <c r="Y3546" s="38" t="s">
        <v>14240</v>
      </c>
      <c r="AA3546" s="39">
        <v>43466</v>
      </c>
      <c r="AB3546" s="39">
        <v>45291</v>
      </c>
      <c r="AC3546" s="38" t="s">
        <v>94</v>
      </c>
      <c r="AD3546" s="29">
        <v>100</v>
      </c>
      <c r="AE3546" s="29">
        <v>5</v>
      </c>
      <c r="AF3546" s="40">
        <v>1</v>
      </c>
      <c r="AG3546" s="41" t="s">
        <v>95</v>
      </c>
      <c r="AJ3546" s="38" t="s">
        <v>632</v>
      </c>
      <c r="AK3546" s="29" t="s">
        <v>308</v>
      </c>
      <c r="AL3546" s="39">
        <v>40797</v>
      </c>
      <c r="AM3546" s="29">
        <v>214233</v>
      </c>
      <c r="AN3546" s="29" t="s">
        <v>113</v>
      </c>
      <c r="AO3546" s="29">
        <v>393</v>
      </c>
      <c r="AP3546" s="29">
        <v>1.9</v>
      </c>
      <c r="AQ3546" s="29" t="s">
        <v>10</v>
      </c>
      <c r="AR3546" s="39">
        <v>44225</v>
      </c>
      <c r="AS3546" s="29">
        <v>254702</v>
      </c>
      <c r="AT3546" s="29" t="s">
        <v>76</v>
      </c>
      <c r="AU3546" s="29">
        <v>47</v>
      </c>
      <c r="AV3546" s="29">
        <v>1.77</v>
      </c>
    </row>
    <row r="3547" spans="1:52" ht="12.75" customHeight="1" x14ac:dyDescent="0.2">
      <c r="A3547" s="27">
        <v>115908</v>
      </c>
      <c r="B3547" s="28" t="s">
        <v>14008</v>
      </c>
      <c r="C3547" s="29" t="s">
        <v>185</v>
      </c>
      <c r="D3547" s="30" t="s">
        <v>14241</v>
      </c>
      <c r="E3547" s="30" t="s">
        <v>14241</v>
      </c>
      <c r="F3547" s="31">
        <v>2003</v>
      </c>
      <c r="G3547" s="31" t="s">
        <v>102</v>
      </c>
      <c r="I3547" s="59"/>
      <c r="J3547" s="59">
        <f>K3547*L3547</f>
        <v>1440</v>
      </c>
      <c r="K3547" s="32">
        <v>24</v>
      </c>
      <c r="L3547" s="33">
        <v>60</v>
      </c>
      <c r="M3547" s="31" t="s">
        <v>8265</v>
      </c>
      <c r="X3547" s="37" t="s">
        <v>14242</v>
      </c>
      <c r="Y3547" s="38" t="s">
        <v>14011</v>
      </c>
      <c r="AA3547" s="39">
        <v>43617</v>
      </c>
      <c r="AB3547" s="39">
        <v>44347</v>
      </c>
      <c r="AC3547" s="38" t="s">
        <v>13565</v>
      </c>
      <c r="AD3547" s="29">
        <v>100</v>
      </c>
      <c r="AE3547" s="29">
        <v>3</v>
      </c>
      <c r="AF3547" s="40">
        <v>2</v>
      </c>
      <c r="AG3547" s="41" t="s">
        <v>95</v>
      </c>
      <c r="AH3547" s="39">
        <v>44348</v>
      </c>
      <c r="AI3547" s="39">
        <v>45077</v>
      </c>
      <c r="AJ3547" s="38" t="s">
        <v>13566</v>
      </c>
      <c r="AK3547" s="29" t="s">
        <v>6</v>
      </c>
      <c r="AL3547" s="39">
        <v>44209</v>
      </c>
      <c r="AM3547" s="29">
        <v>202606</v>
      </c>
      <c r="AN3547" s="29" t="s">
        <v>113</v>
      </c>
      <c r="AO3547" s="29">
        <v>1188</v>
      </c>
      <c r="AP3547" s="29">
        <v>4.3099999999999996</v>
      </c>
      <c r="AQ3547" s="29" t="s">
        <v>4269</v>
      </c>
      <c r="AR3547" s="39">
        <v>40786</v>
      </c>
      <c r="AS3547" s="29">
        <v>214534</v>
      </c>
      <c r="AT3547" s="29" t="s">
        <v>113</v>
      </c>
      <c r="AU3547" s="29">
        <v>450</v>
      </c>
      <c r="AV3547" s="29">
        <v>2.0499999999999998</v>
      </c>
    </row>
    <row r="3548" spans="1:52" ht="12.75" customHeight="1" x14ac:dyDescent="0.2">
      <c r="A3548" s="27">
        <v>115957</v>
      </c>
      <c r="B3548" s="28" t="s">
        <v>14243</v>
      </c>
      <c r="C3548" s="29" t="s">
        <v>56</v>
      </c>
      <c r="D3548" s="30" t="s">
        <v>14244</v>
      </c>
      <c r="E3548" s="30" t="s">
        <v>14245</v>
      </c>
      <c r="F3548" s="31">
        <v>2003</v>
      </c>
      <c r="G3548" s="31" t="s">
        <v>2051</v>
      </c>
      <c r="H3548" s="30" t="s">
        <v>70</v>
      </c>
      <c r="I3548" s="60">
        <v>1</v>
      </c>
      <c r="J3548" s="60"/>
      <c r="K3548" s="32">
        <v>1</v>
      </c>
      <c r="L3548" s="33">
        <v>97</v>
      </c>
      <c r="M3548" s="31" t="s">
        <v>60</v>
      </c>
      <c r="X3548" s="37" t="s">
        <v>14246</v>
      </c>
      <c r="Y3548" s="38" t="s">
        <v>14247</v>
      </c>
      <c r="AA3548" s="39">
        <v>38900</v>
      </c>
      <c r="AB3548" s="39">
        <v>47300</v>
      </c>
      <c r="AC3548" s="38" t="s">
        <v>210</v>
      </c>
      <c r="AD3548" s="29">
        <v>100</v>
      </c>
      <c r="AE3548" s="29">
        <v>99</v>
      </c>
      <c r="AF3548" s="40">
        <v>8</v>
      </c>
      <c r="AJ3548" s="38" t="s">
        <v>632</v>
      </c>
      <c r="AK3548" s="29" t="s">
        <v>5</v>
      </c>
      <c r="AL3548" s="39">
        <v>43016</v>
      </c>
      <c r="AM3548" s="29">
        <v>260956</v>
      </c>
      <c r="AN3548" s="29" t="s">
        <v>76</v>
      </c>
      <c r="AO3548" s="29">
        <v>118</v>
      </c>
      <c r="AP3548" s="29">
        <v>6.1</v>
      </c>
      <c r="AQ3548" s="29" t="s">
        <v>10</v>
      </c>
      <c r="AR3548" s="39">
        <v>44100</v>
      </c>
      <c r="AS3548" s="29">
        <v>274923</v>
      </c>
      <c r="AT3548" s="29" t="s">
        <v>76</v>
      </c>
      <c r="AU3548" s="29">
        <v>21</v>
      </c>
      <c r="AV3548" s="29">
        <v>1.83</v>
      </c>
      <c r="AW3548" s="42">
        <v>38170</v>
      </c>
      <c r="AX3548" s="43">
        <v>12793</v>
      </c>
      <c r="AY3548" s="43">
        <v>2262</v>
      </c>
      <c r="AZ3548" s="44" t="s">
        <v>299</v>
      </c>
    </row>
    <row r="3549" spans="1:52" ht="12.75" customHeight="1" x14ac:dyDescent="0.2">
      <c r="A3549" s="27">
        <v>116141</v>
      </c>
      <c r="B3549" s="28" t="s">
        <v>14248</v>
      </c>
      <c r="C3549" s="29" t="s">
        <v>10071</v>
      </c>
      <c r="D3549" s="30" t="s">
        <v>14249</v>
      </c>
      <c r="E3549" s="30" t="s">
        <v>14250</v>
      </c>
      <c r="F3549" s="31">
        <v>2001</v>
      </c>
      <c r="G3549" s="31" t="s">
        <v>102</v>
      </c>
      <c r="H3549" s="30" t="s">
        <v>70</v>
      </c>
      <c r="I3549" s="59"/>
      <c r="J3549" s="59">
        <f t="shared" ref="J3549:J3554" si="18">K3549*L3549</f>
        <v>660</v>
      </c>
      <c r="K3549" s="32">
        <v>22</v>
      </c>
      <c r="L3549" s="33">
        <v>30</v>
      </c>
      <c r="M3549" s="31" t="s">
        <v>60</v>
      </c>
      <c r="X3549" s="37" t="s">
        <v>14251</v>
      </c>
      <c r="Y3549" s="38" t="s">
        <v>14252</v>
      </c>
      <c r="Z3549" s="29" t="s">
        <v>96</v>
      </c>
      <c r="AA3549" s="39">
        <v>42248</v>
      </c>
      <c r="AB3549" s="39">
        <v>44135</v>
      </c>
      <c r="AC3549" s="38" t="s">
        <v>14125</v>
      </c>
      <c r="AD3549" s="29">
        <v>100</v>
      </c>
      <c r="AE3549" s="29">
        <v>6</v>
      </c>
      <c r="AF3549" s="40">
        <v>5.95</v>
      </c>
      <c r="AG3549" s="41" t="s">
        <v>95</v>
      </c>
      <c r="AK3549" s="29" t="s">
        <v>6</v>
      </c>
      <c r="AL3549" s="39">
        <v>43942</v>
      </c>
      <c r="AM3549" s="29">
        <v>173528</v>
      </c>
      <c r="AN3549" s="29" t="s">
        <v>84</v>
      </c>
      <c r="AO3549" s="29">
        <v>415</v>
      </c>
      <c r="AP3549" s="29">
        <v>2.5499999999999998</v>
      </c>
    </row>
    <row r="3550" spans="1:52" ht="12.75" customHeight="1" x14ac:dyDescent="0.2">
      <c r="A3550" s="27">
        <v>116142</v>
      </c>
      <c r="B3550" s="28" t="s">
        <v>14248</v>
      </c>
      <c r="C3550" s="29" t="s">
        <v>10071</v>
      </c>
      <c r="D3550" s="30" t="s">
        <v>14253</v>
      </c>
      <c r="E3550" s="30" t="s">
        <v>14254</v>
      </c>
      <c r="F3550" s="31">
        <v>2002</v>
      </c>
      <c r="G3550" s="31" t="s">
        <v>102</v>
      </c>
      <c r="H3550" s="30" t="s">
        <v>70</v>
      </c>
      <c r="I3550" s="59"/>
      <c r="J3550" s="59">
        <f t="shared" si="18"/>
        <v>840</v>
      </c>
      <c r="K3550" s="32">
        <v>28</v>
      </c>
      <c r="L3550" s="33">
        <v>30</v>
      </c>
      <c r="M3550" s="31" t="s">
        <v>60</v>
      </c>
      <c r="X3550" s="37" t="s">
        <v>14251</v>
      </c>
      <c r="Y3550" s="38" t="s">
        <v>14252</v>
      </c>
      <c r="Z3550" s="29" t="s">
        <v>96</v>
      </c>
      <c r="AA3550" s="39">
        <v>43040</v>
      </c>
      <c r="AB3550" s="39">
        <v>43980</v>
      </c>
      <c r="AC3550" s="38" t="s">
        <v>14125</v>
      </c>
      <c r="AD3550" s="29">
        <v>100</v>
      </c>
      <c r="AE3550" s="29">
        <v>3</v>
      </c>
      <c r="AF3550" s="40">
        <v>3</v>
      </c>
      <c r="AK3550" s="29" t="s">
        <v>6</v>
      </c>
      <c r="AL3550" s="39">
        <v>43980</v>
      </c>
      <c r="AM3550" s="29">
        <v>175650</v>
      </c>
      <c r="AN3550" s="29" t="s">
        <v>126</v>
      </c>
      <c r="AO3550" s="29">
        <v>332</v>
      </c>
      <c r="AP3550" s="29">
        <v>2.84</v>
      </c>
    </row>
    <row r="3551" spans="1:52" ht="12.75" customHeight="1" x14ac:dyDescent="0.2">
      <c r="A3551" s="27">
        <v>116143</v>
      </c>
      <c r="B3551" s="28" t="s">
        <v>14248</v>
      </c>
      <c r="C3551" s="29" t="s">
        <v>10071</v>
      </c>
      <c r="D3551" s="30" t="s">
        <v>14255</v>
      </c>
      <c r="E3551" s="30" t="s">
        <v>14256</v>
      </c>
      <c r="F3551" s="31">
        <v>2003</v>
      </c>
      <c r="G3551" s="31" t="s">
        <v>102</v>
      </c>
      <c r="H3551" s="30" t="s">
        <v>70</v>
      </c>
      <c r="I3551" s="59"/>
      <c r="J3551" s="59">
        <f t="shared" si="18"/>
        <v>870</v>
      </c>
      <c r="K3551" s="32">
        <v>29</v>
      </c>
      <c r="L3551" s="33">
        <v>30</v>
      </c>
      <c r="M3551" s="31" t="s">
        <v>60</v>
      </c>
      <c r="X3551" s="37" t="s">
        <v>14251</v>
      </c>
      <c r="Y3551" s="38" t="s">
        <v>14252</v>
      </c>
      <c r="Z3551" s="29" t="s">
        <v>96</v>
      </c>
      <c r="AA3551" s="39">
        <v>43040</v>
      </c>
      <c r="AB3551" s="39">
        <v>44019</v>
      </c>
      <c r="AC3551" s="38" t="s">
        <v>14125</v>
      </c>
      <c r="AD3551" s="29">
        <v>100</v>
      </c>
      <c r="AE3551" s="29">
        <v>3</v>
      </c>
      <c r="AF3551" s="40">
        <v>3</v>
      </c>
      <c r="AK3551" s="29" t="s">
        <v>6</v>
      </c>
      <c r="AL3551" s="39">
        <v>44019</v>
      </c>
      <c r="AM3551" s="29">
        <v>175455</v>
      </c>
      <c r="AN3551" s="29" t="s">
        <v>126</v>
      </c>
      <c r="AO3551" s="29">
        <v>403</v>
      </c>
      <c r="AP3551" s="29">
        <v>4.6100000000000003</v>
      </c>
    </row>
    <row r="3552" spans="1:52" ht="12.75" customHeight="1" x14ac:dyDescent="0.2">
      <c r="A3552" s="27">
        <v>116162</v>
      </c>
      <c r="B3552" s="28" t="s">
        <v>14257</v>
      </c>
      <c r="C3552" s="29" t="s">
        <v>185</v>
      </c>
      <c r="D3552" s="30" t="s">
        <v>14258</v>
      </c>
      <c r="E3552" s="30" t="s">
        <v>14258</v>
      </c>
      <c r="F3552" s="31">
        <v>2002</v>
      </c>
      <c r="G3552" s="31" t="s">
        <v>102</v>
      </c>
      <c r="H3552" s="30" t="s">
        <v>59</v>
      </c>
      <c r="I3552" s="59"/>
      <c r="J3552" s="59">
        <f t="shared" si="18"/>
        <v>1380</v>
      </c>
      <c r="K3552" s="32">
        <v>23</v>
      </c>
      <c r="L3552" s="33">
        <v>60</v>
      </c>
      <c r="M3552" s="31" t="s">
        <v>109</v>
      </c>
      <c r="X3552" s="37" t="s">
        <v>2612</v>
      </c>
      <c r="Y3552" s="38" t="s">
        <v>14259</v>
      </c>
      <c r="AA3552" s="39">
        <v>43466</v>
      </c>
      <c r="AB3552" s="39">
        <v>45291</v>
      </c>
      <c r="AC3552" s="38" t="s">
        <v>144</v>
      </c>
      <c r="AD3552" s="29">
        <v>100</v>
      </c>
      <c r="AE3552" s="29">
        <v>7</v>
      </c>
      <c r="AF3552" s="40">
        <v>3</v>
      </c>
      <c r="AG3552" s="41" t="s">
        <v>95</v>
      </c>
      <c r="AJ3552" s="38" t="s">
        <v>14260</v>
      </c>
      <c r="AK3552" s="29" t="s">
        <v>7</v>
      </c>
      <c r="AL3552" s="39">
        <v>43951</v>
      </c>
      <c r="AM3552" s="29">
        <v>93240</v>
      </c>
      <c r="AN3552" s="29" t="s">
        <v>74</v>
      </c>
      <c r="AO3552" s="29">
        <v>182</v>
      </c>
      <c r="AP3552" s="29">
        <v>2.33</v>
      </c>
      <c r="AQ3552" s="29" t="s">
        <v>8</v>
      </c>
      <c r="AR3552" s="39">
        <v>43962</v>
      </c>
      <c r="AS3552" s="29">
        <v>161857</v>
      </c>
      <c r="AT3552" s="29" t="s">
        <v>84</v>
      </c>
      <c r="AU3552" s="29">
        <v>73</v>
      </c>
      <c r="AV3552" s="29">
        <v>0.56000000000000005</v>
      </c>
    </row>
    <row r="3553" spans="1:52" ht="12.75" customHeight="1" x14ac:dyDescent="0.2">
      <c r="A3553" s="27">
        <v>116164</v>
      </c>
      <c r="B3553" s="28" t="s">
        <v>14257</v>
      </c>
      <c r="C3553" s="29" t="s">
        <v>185</v>
      </c>
      <c r="D3553" s="30" t="s">
        <v>14261</v>
      </c>
      <c r="E3553" s="30" t="s">
        <v>14261</v>
      </c>
      <c r="F3553" s="31">
        <v>2003</v>
      </c>
      <c r="G3553" s="31" t="s">
        <v>102</v>
      </c>
      <c r="H3553" s="30" t="s">
        <v>59</v>
      </c>
      <c r="I3553" s="59"/>
      <c r="J3553" s="59">
        <f t="shared" si="18"/>
        <v>1320</v>
      </c>
      <c r="K3553" s="32">
        <v>22</v>
      </c>
      <c r="L3553" s="33">
        <v>60</v>
      </c>
      <c r="M3553" s="31" t="s">
        <v>109</v>
      </c>
      <c r="X3553" s="37" t="s">
        <v>14262</v>
      </c>
      <c r="Y3553" s="38" t="s">
        <v>14259</v>
      </c>
      <c r="AA3553" s="39">
        <v>43466</v>
      </c>
      <c r="AB3553" s="39">
        <v>45291</v>
      </c>
      <c r="AC3553" s="38" t="s">
        <v>144</v>
      </c>
      <c r="AD3553" s="29">
        <v>100</v>
      </c>
      <c r="AE3553" s="29">
        <v>7</v>
      </c>
      <c r="AF3553" s="40">
        <v>3</v>
      </c>
      <c r="AG3553" s="41" t="s">
        <v>95</v>
      </c>
      <c r="AJ3553" s="38" t="s">
        <v>14260</v>
      </c>
      <c r="AK3553" s="29" t="s">
        <v>7</v>
      </c>
      <c r="AL3553" s="39">
        <v>43983</v>
      </c>
      <c r="AM3553" s="29">
        <v>92547</v>
      </c>
      <c r="AN3553" s="29" t="s">
        <v>74</v>
      </c>
      <c r="AO3553" s="29">
        <v>111</v>
      </c>
      <c r="AP3553" s="29">
        <v>1.78</v>
      </c>
      <c r="AQ3553" s="29" t="s">
        <v>8</v>
      </c>
      <c r="AR3553" s="39">
        <v>43977</v>
      </c>
      <c r="AS3553" s="29">
        <v>173027</v>
      </c>
      <c r="AT3553" s="29" t="s">
        <v>84</v>
      </c>
      <c r="AU3553" s="29">
        <v>74</v>
      </c>
      <c r="AV3553" s="29">
        <v>0.69</v>
      </c>
    </row>
    <row r="3554" spans="1:52" ht="12.75" customHeight="1" x14ac:dyDescent="0.2">
      <c r="A3554" s="27">
        <v>116177</v>
      </c>
      <c r="B3554" s="28" t="s">
        <v>14263</v>
      </c>
      <c r="C3554" s="29" t="s">
        <v>185</v>
      </c>
      <c r="D3554" s="30" t="s">
        <v>14264</v>
      </c>
      <c r="E3554" s="30" t="s">
        <v>14264</v>
      </c>
      <c r="F3554" s="31">
        <v>2003</v>
      </c>
      <c r="G3554" s="31" t="s">
        <v>102</v>
      </c>
      <c r="H3554" s="30" t="s">
        <v>70</v>
      </c>
      <c r="I3554" s="59"/>
      <c r="J3554" s="59">
        <f t="shared" si="18"/>
        <v>1620</v>
      </c>
      <c r="K3554" s="32">
        <v>27</v>
      </c>
      <c r="L3554" s="33">
        <v>60</v>
      </c>
      <c r="M3554" s="31" t="s">
        <v>109</v>
      </c>
      <c r="X3554" s="37" t="s">
        <v>14265</v>
      </c>
      <c r="Y3554" s="38" t="s">
        <v>14266</v>
      </c>
      <c r="AA3554" s="39">
        <v>42736</v>
      </c>
      <c r="AB3554" s="39">
        <v>44561</v>
      </c>
      <c r="AC3554" s="38" t="s">
        <v>144</v>
      </c>
      <c r="AD3554" s="29">
        <v>100</v>
      </c>
      <c r="AE3554" s="29">
        <v>7</v>
      </c>
      <c r="AF3554" s="40">
        <v>3</v>
      </c>
      <c r="AG3554" s="41" t="s">
        <v>95</v>
      </c>
      <c r="AJ3554" s="38" t="s">
        <v>7110</v>
      </c>
      <c r="AK3554" s="29" t="s">
        <v>6</v>
      </c>
      <c r="AL3554" s="39">
        <v>43957</v>
      </c>
      <c r="AM3554" s="29">
        <v>190122</v>
      </c>
      <c r="AN3554" s="29" t="s">
        <v>126</v>
      </c>
      <c r="AO3554" s="29">
        <v>484</v>
      </c>
      <c r="AP3554" s="29">
        <v>2.5099999999999998</v>
      </c>
      <c r="AQ3554" s="29" t="s">
        <v>8</v>
      </c>
      <c r="AR3554" s="39">
        <v>44223</v>
      </c>
      <c r="AS3554" s="29">
        <v>270135</v>
      </c>
      <c r="AT3554" s="29" t="s">
        <v>76</v>
      </c>
      <c r="AU3554" s="29">
        <v>13</v>
      </c>
      <c r="AV3554" s="29">
        <v>0.96</v>
      </c>
    </row>
    <row r="3555" spans="1:52" ht="12.75" customHeight="1" x14ac:dyDescent="0.2">
      <c r="A3555" s="27">
        <v>116178</v>
      </c>
      <c r="C3555" s="29" t="s">
        <v>4748</v>
      </c>
      <c r="D3555" s="30" t="s">
        <v>14267</v>
      </c>
      <c r="E3555" s="30" t="s">
        <v>14267</v>
      </c>
      <c r="F3555" s="31">
        <v>2004</v>
      </c>
      <c r="G3555" s="31" t="s">
        <v>69</v>
      </c>
      <c r="I3555" s="60">
        <v>1</v>
      </c>
      <c r="J3555" s="60"/>
      <c r="K3555" s="32">
        <v>1</v>
      </c>
      <c r="L3555" s="33">
        <v>100</v>
      </c>
      <c r="M3555" s="31" t="s">
        <v>91</v>
      </c>
      <c r="X3555" s="37" t="s">
        <v>2421</v>
      </c>
      <c r="Y3555" s="38" t="s">
        <v>1412</v>
      </c>
      <c r="AA3555" s="39">
        <v>-328351</v>
      </c>
      <c r="AB3555" s="39">
        <v>2958465</v>
      </c>
      <c r="AC3555" s="38" t="s">
        <v>13625</v>
      </c>
      <c r="AD3555" s="29">
        <v>100</v>
      </c>
      <c r="AE3555" s="29">
        <v>99</v>
      </c>
      <c r="AF3555" s="40">
        <v>0</v>
      </c>
      <c r="AG3555" s="41" t="s">
        <v>14268</v>
      </c>
    </row>
    <row r="3556" spans="1:52" ht="12.75" customHeight="1" x14ac:dyDescent="0.2">
      <c r="A3556" s="27">
        <v>116287</v>
      </c>
      <c r="B3556" s="28" t="s">
        <v>14269</v>
      </c>
      <c r="C3556" s="29" t="s">
        <v>56</v>
      </c>
      <c r="D3556" s="30" t="s">
        <v>14270</v>
      </c>
      <c r="E3556" s="30" t="s">
        <v>14271</v>
      </c>
      <c r="F3556" s="31">
        <v>2003</v>
      </c>
      <c r="G3556" s="31" t="s">
        <v>102</v>
      </c>
      <c r="H3556" s="30" t="s">
        <v>70</v>
      </c>
      <c r="I3556" s="60">
        <v>1</v>
      </c>
      <c r="J3556" s="60"/>
      <c r="K3556" s="32">
        <v>1</v>
      </c>
      <c r="L3556" s="33">
        <v>123</v>
      </c>
      <c r="M3556" s="31" t="s">
        <v>91</v>
      </c>
      <c r="X3556" s="37" t="s">
        <v>12855</v>
      </c>
      <c r="Y3556" s="38" t="s">
        <v>14272</v>
      </c>
      <c r="AA3556" s="39">
        <v>43563</v>
      </c>
      <c r="AB3556" s="39">
        <v>45389</v>
      </c>
      <c r="AC3556" s="38" t="s">
        <v>144</v>
      </c>
      <c r="AD3556" s="29">
        <v>100</v>
      </c>
      <c r="AE3556" s="29">
        <v>7</v>
      </c>
      <c r="AF3556" s="40">
        <v>2</v>
      </c>
      <c r="AG3556" s="41" t="s">
        <v>95</v>
      </c>
      <c r="AJ3556" s="38" t="s">
        <v>10614</v>
      </c>
      <c r="AK3556" s="29" t="s">
        <v>7</v>
      </c>
      <c r="AL3556" s="39">
        <v>43905</v>
      </c>
      <c r="AM3556" s="29">
        <v>233847</v>
      </c>
      <c r="AN3556" s="29" t="s">
        <v>503</v>
      </c>
      <c r="AO3556" s="29">
        <v>496</v>
      </c>
      <c r="AP3556" s="29">
        <v>4.6500000000000004</v>
      </c>
      <c r="AQ3556" s="29" t="s">
        <v>8</v>
      </c>
      <c r="AR3556" s="39">
        <v>43942</v>
      </c>
      <c r="AS3556" s="29">
        <v>211025</v>
      </c>
      <c r="AT3556" s="29" t="s">
        <v>113</v>
      </c>
      <c r="AU3556" s="29">
        <v>411</v>
      </c>
      <c r="AV3556" s="29">
        <v>1.47</v>
      </c>
      <c r="AW3556" s="42">
        <v>38023</v>
      </c>
      <c r="AX3556" s="43">
        <v>6972176</v>
      </c>
      <c r="AY3556" s="43">
        <v>1181025</v>
      </c>
      <c r="AZ3556" s="44" t="s">
        <v>267</v>
      </c>
    </row>
    <row r="3557" spans="1:52" ht="12.75" customHeight="1" x14ac:dyDescent="0.2">
      <c r="A3557" s="27">
        <v>116294</v>
      </c>
      <c r="B3557" s="28" t="s">
        <v>14273</v>
      </c>
      <c r="C3557" s="29" t="s">
        <v>56</v>
      </c>
      <c r="D3557" s="30" t="s">
        <v>14274</v>
      </c>
      <c r="E3557" s="30" t="s">
        <v>14274</v>
      </c>
      <c r="F3557" s="31">
        <v>1973</v>
      </c>
      <c r="G3557" s="31" t="s">
        <v>69</v>
      </c>
      <c r="H3557" s="30" t="s">
        <v>1013</v>
      </c>
      <c r="I3557" s="60">
        <v>1</v>
      </c>
      <c r="J3557" s="60"/>
      <c r="K3557" s="32">
        <v>1</v>
      </c>
      <c r="L3557" s="33">
        <v>83</v>
      </c>
      <c r="M3557" s="31" t="s">
        <v>60</v>
      </c>
      <c r="X3557" s="37" t="s">
        <v>14275</v>
      </c>
      <c r="Y3557" s="38" t="s">
        <v>14276</v>
      </c>
      <c r="AA3557" s="39">
        <v>43293</v>
      </c>
      <c r="AB3557" s="39">
        <v>2958465</v>
      </c>
      <c r="AC3557" s="38" t="s">
        <v>63</v>
      </c>
      <c r="AD3557" s="29">
        <v>100</v>
      </c>
      <c r="AE3557" s="29">
        <v>99</v>
      </c>
      <c r="AF3557" s="40">
        <v>0</v>
      </c>
      <c r="AG3557" s="41" t="s">
        <v>64</v>
      </c>
      <c r="AJ3557" s="38" t="s">
        <v>674</v>
      </c>
    </row>
    <row r="3558" spans="1:52" ht="12.75" customHeight="1" x14ac:dyDescent="0.2">
      <c r="A3558" s="27">
        <v>116300</v>
      </c>
      <c r="B3558" s="28" t="s">
        <v>14277</v>
      </c>
      <c r="C3558" s="29" t="s">
        <v>56</v>
      </c>
      <c r="D3558" s="30" t="s">
        <v>14278</v>
      </c>
      <c r="E3558" s="30" t="s">
        <v>14279</v>
      </c>
      <c r="F3558" s="31">
        <v>2001</v>
      </c>
      <c r="G3558" s="31" t="s">
        <v>69</v>
      </c>
      <c r="H3558" s="30" t="s">
        <v>59</v>
      </c>
      <c r="I3558" s="60">
        <v>1</v>
      </c>
      <c r="J3558" s="60"/>
      <c r="K3558" s="32">
        <v>1</v>
      </c>
      <c r="L3558" s="33">
        <v>92</v>
      </c>
      <c r="M3558" s="31" t="s">
        <v>60</v>
      </c>
      <c r="X3558" s="37" t="s">
        <v>11182</v>
      </c>
      <c r="Y3558" s="38" t="s">
        <v>14280</v>
      </c>
      <c r="AA3558" s="39">
        <v>39470</v>
      </c>
      <c r="AB3558" s="39">
        <v>2958465</v>
      </c>
      <c r="AC3558" s="38" t="s">
        <v>210</v>
      </c>
      <c r="AD3558" s="29">
        <v>100</v>
      </c>
      <c r="AE3558" s="29">
        <v>99</v>
      </c>
      <c r="AF3558" s="40">
        <v>6</v>
      </c>
      <c r="AG3558" s="41" t="s">
        <v>64</v>
      </c>
      <c r="AJ3558" s="38" t="s">
        <v>65</v>
      </c>
      <c r="AK3558" s="29" t="s">
        <v>5</v>
      </c>
      <c r="AL3558" s="39">
        <v>43058</v>
      </c>
      <c r="AM3558" s="29">
        <v>265139</v>
      </c>
      <c r="AN3558" s="29" t="s">
        <v>76</v>
      </c>
      <c r="AO3558" s="29">
        <v>69</v>
      </c>
      <c r="AP3558" s="29">
        <v>4.62</v>
      </c>
      <c r="AQ3558" s="29" t="s">
        <v>10</v>
      </c>
      <c r="AR3558" s="39">
        <v>42987</v>
      </c>
      <c r="AS3558" s="29">
        <v>264059</v>
      </c>
      <c r="AT3558" s="29" t="s">
        <v>76</v>
      </c>
      <c r="AU3558" s="29">
        <v>43</v>
      </c>
      <c r="AV3558" s="29">
        <v>2.36</v>
      </c>
      <c r="AW3558" s="42">
        <v>38316</v>
      </c>
      <c r="AX3558" s="43">
        <v>270</v>
      </c>
      <c r="AY3558" s="43">
        <v>67</v>
      </c>
      <c r="AZ3558" s="44" t="s">
        <v>299</v>
      </c>
    </row>
    <row r="3559" spans="1:52" ht="12.75" customHeight="1" x14ac:dyDescent="0.2">
      <c r="A3559" s="27">
        <v>116316</v>
      </c>
      <c r="B3559" s="28" t="s">
        <v>14248</v>
      </c>
      <c r="C3559" s="29" t="s">
        <v>10071</v>
      </c>
      <c r="D3559" s="30" t="s">
        <v>14281</v>
      </c>
      <c r="E3559" s="30" t="s">
        <v>14282</v>
      </c>
      <c r="F3559" s="31">
        <v>2004</v>
      </c>
      <c r="G3559" s="31" t="s">
        <v>102</v>
      </c>
      <c r="H3559" s="30" t="s">
        <v>70</v>
      </c>
      <c r="I3559" s="59"/>
      <c r="J3559" s="59">
        <f>K3559*L3559</f>
        <v>810</v>
      </c>
      <c r="K3559" s="32">
        <v>27</v>
      </c>
      <c r="L3559" s="33">
        <v>30</v>
      </c>
      <c r="M3559" s="31" t="s">
        <v>60</v>
      </c>
      <c r="X3559" s="37" t="s">
        <v>14251</v>
      </c>
      <c r="Y3559" s="38" t="s">
        <v>14252</v>
      </c>
      <c r="Z3559" s="29" t="s">
        <v>96</v>
      </c>
      <c r="AA3559" s="39">
        <v>43040</v>
      </c>
      <c r="AB3559" s="39">
        <v>44036</v>
      </c>
      <c r="AC3559" s="38" t="s">
        <v>14125</v>
      </c>
      <c r="AD3559" s="29">
        <v>100</v>
      </c>
      <c r="AE3559" s="29">
        <v>3</v>
      </c>
      <c r="AF3559" s="40">
        <v>3</v>
      </c>
      <c r="AK3559" s="29" t="s">
        <v>6</v>
      </c>
      <c r="AL3559" s="39">
        <v>44036</v>
      </c>
      <c r="AM3559" s="29">
        <v>172449</v>
      </c>
      <c r="AN3559" s="29" t="s">
        <v>84</v>
      </c>
      <c r="AO3559" s="29">
        <v>356</v>
      </c>
      <c r="AP3559" s="29">
        <v>4.0999999999999996</v>
      </c>
    </row>
    <row r="3560" spans="1:52" ht="12.75" customHeight="1" x14ac:dyDescent="0.2">
      <c r="A3560" s="27">
        <v>116359</v>
      </c>
      <c r="B3560" s="28" t="s">
        <v>14283</v>
      </c>
      <c r="C3560" s="29" t="s">
        <v>4748</v>
      </c>
      <c r="D3560" s="30" t="s">
        <v>14284</v>
      </c>
      <c r="E3560" s="30" t="s">
        <v>14285</v>
      </c>
      <c r="F3560" s="31">
        <v>2003</v>
      </c>
      <c r="G3560" s="31" t="s">
        <v>102</v>
      </c>
      <c r="H3560" s="30" t="s">
        <v>135</v>
      </c>
      <c r="I3560" s="60">
        <v>1</v>
      </c>
      <c r="J3560" s="60"/>
      <c r="K3560" s="32">
        <v>1</v>
      </c>
      <c r="L3560" s="33">
        <v>100</v>
      </c>
      <c r="M3560" s="31" t="s">
        <v>527</v>
      </c>
      <c r="X3560" s="37" t="s">
        <v>14286</v>
      </c>
      <c r="Y3560" s="38" t="s">
        <v>14287</v>
      </c>
      <c r="AA3560" s="39">
        <v>43831</v>
      </c>
      <c r="AB3560" s="39">
        <v>45657</v>
      </c>
      <c r="AC3560" s="38" t="s">
        <v>94</v>
      </c>
      <c r="AD3560" s="29">
        <v>100</v>
      </c>
      <c r="AE3560" s="29">
        <v>5</v>
      </c>
      <c r="AF3560" s="40">
        <v>1</v>
      </c>
      <c r="AG3560" s="41" t="s">
        <v>95</v>
      </c>
      <c r="AJ3560" s="38" t="s">
        <v>97</v>
      </c>
      <c r="AK3560" s="29" t="s">
        <v>7</v>
      </c>
      <c r="AL3560" s="39">
        <v>43794</v>
      </c>
      <c r="AM3560" s="29">
        <v>164954</v>
      </c>
      <c r="AN3560" s="29" t="s">
        <v>84</v>
      </c>
      <c r="AO3560" s="29">
        <v>449</v>
      </c>
      <c r="AP3560" s="29">
        <v>3.4</v>
      </c>
      <c r="AQ3560" s="29" t="s">
        <v>531</v>
      </c>
      <c r="AR3560" s="39">
        <v>44087</v>
      </c>
      <c r="AS3560" s="29">
        <v>230620</v>
      </c>
      <c r="AT3560" s="29" t="s">
        <v>503</v>
      </c>
      <c r="AU3560" s="29">
        <v>135</v>
      </c>
      <c r="AV3560" s="29">
        <v>1.19</v>
      </c>
    </row>
    <row r="3561" spans="1:52" ht="12.75" customHeight="1" x14ac:dyDescent="0.2">
      <c r="A3561" s="27">
        <v>116416</v>
      </c>
      <c r="B3561" s="28" t="s">
        <v>14288</v>
      </c>
      <c r="C3561" s="29" t="s">
        <v>56</v>
      </c>
      <c r="D3561" s="30" t="s">
        <v>14289</v>
      </c>
      <c r="E3561" s="30" t="s">
        <v>14289</v>
      </c>
      <c r="F3561" s="31">
        <v>2002</v>
      </c>
      <c r="G3561" s="31" t="s">
        <v>102</v>
      </c>
      <c r="H3561" s="30" t="s">
        <v>70</v>
      </c>
      <c r="I3561" s="60">
        <v>1</v>
      </c>
      <c r="J3561" s="60"/>
      <c r="K3561" s="32">
        <v>1</v>
      </c>
      <c r="L3561" s="33">
        <v>88</v>
      </c>
      <c r="M3561" s="31" t="s">
        <v>91</v>
      </c>
      <c r="X3561" s="37" t="s">
        <v>14006</v>
      </c>
      <c r="Y3561" s="38" t="s">
        <v>14290</v>
      </c>
      <c r="AA3561" s="39">
        <v>44197</v>
      </c>
      <c r="AB3561" s="39">
        <v>46022</v>
      </c>
      <c r="AC3561" s="38" t="s">
        <v>94</v>
      </c>
      <c r="AD3561" s="29">
        <v>100</v>
      </c>
      <c r="AE3561" s="29">
        <v>5</v>
      </c>
      <c r="AF3561" s="40">
        <v>0</v>
      </c>
      <c r="AG3561" s="41" t="s">
        <v>95</v>
      </c>
      <c r="AJ3561" s="38" t="s">
        <v>6232</v>
      </c>
      <c r="AK3561" s="29" t="s">
        <v>6</v>
      </c>
      <c r="AL3561" s="39">
        <v>43864</v>
      </c>
      <c r="AM3561" s="29">
        <v>155128</v>
      </c>
      <c r="AN3561" s="29" t="s">
        <v>84</v>
      </c>
      <c r="AO3561" s="29">
        <v>365</v>
      </c>
      <c r="AP3561" s="29">
        <v>3.22</v>
      </c>
      <c r="AQ3561" s="29" t="s">
        <v>3999</v>
      </c>
      <c r="AR3561" s="39">
        <v>43631</v>
      </c>
      <c r="AS3561" s="29">
        <v>144557</v>
      </c>
      <c r="AT3561" s="29" t="s">
        <v>84</v>
      </c>
      <c r="AU3561" s="29">
        <v>138</v>
      </c>
      <c r="AV3561" s="29">
        <v>1.1499999999999999</v>
      </c>
    </row>
    <row r="3562" spans="1:52" ht="12.75" customHeight="1" x14ac:dyDescent="0.2">
      <c r="A3562" s="27">
        <v>116422</v>
      </c>
      <c r="B3562" s="28" t="s">
        <v>7145</v>
      </c>
      <c r="C3562" s="29" t="s">
        <v>185</v>
      </c>
      <c r="D3562" s="30" t="s">
        <v>14291</v>
      </c>
      <c r="E3562" s="30" t="s">
        <v>14292</v>
      </c>
      <c r="F3562" s="31">
        <v>2003</v>
      </c>
      <c r="G3562" s="31" t="s">
        <v>102</v>
      </c>
      <c r="H3562" s="30" t="s">
        <v>2084</v>
      </c>
      <c r="I3562" s="59"/>
      <c r="J3562" s="59">
        <f t="shared" ref="J3562:J3563" si="19">K3562*L3562</f>
        <v>660</v>
      </c>
      <c r="K3562" s="32">
        <v>22</v>
      </c>
      <c r="L3562" s="33">
        <v>30</v>
      </c>
      <c r="M3562" s="31" t="s">
        <v>60</v>
      </c>
      <c r="X3562" s="37" t="s">
        <v>11849</v>
      </c>
      <c r="Y3562" s="38" t="s">
        <v>1412</v>
      </c>
      <c r="AA3562" s="39">
        <v>43646</v>
      </c>
      <c r="AB3562" s="39">
        <v>44741</v>
      </c>
      <c r="AC3562" s="38" t="s">
        <v>4907</v>
      </c>
      <c r="AD3562" s="29">
        <v>100</v>
      </c>
      <c r="AE3562" s="29">
        <v>4.05</v>
      </c>
      <c r="AF3562" s="40">
        <v>1.0900000000000001</v>
      </c>
      <c r="AG3562" s="41" t="s">
        <v>95</v>
      </c>
      <c r="AJ3562" s="38" t="s">
        <v>6216</v>
      </c>
      <c r="AK3562" s="29" t="s">
        <v>6</v>
      </c>
      <c r="AL3562" s="39">
        <v>44191</v>
      </c>
      <c r="AM3562" s="29">
        <v>141137</v>
      </c>
      <c r="AN3562" s="29" t="s">
        <v>85</v>
      </c>
      <c r="AO3562" s="29">
        <v>1076</v>
      </c>
      <c r="AP3562" s="29">
        <v>5.96</v>
      </c>
    </row>
    <row r="3563" spans="1:52" ht="12.75" customHeight="1" x14ac:dyDescent="0.2">
      <c r="A3563" s="27">
        <v>116445</v>
      </c>
      <c r="B3563" s="28" t="s">
        <v>13229</v>
      </c>
      <c r="C3563" s="29" t="s">
        <v>185</v>
      </c>
      <c r="D3563" s="30" t="s">
        <v>14293</v>
      </c>
      <c r="E3563" s="30" t="s">
        <v>14294</v>
      </c>
      <c r="F3563" s="31">
        <v>2003</v>
      </c>
      <c r="G3563" s="31" t="s">
        <v>102</v>
      </c>
      <c r="H3563" s="30" t="s">
        <v>70</v>
      </c>
      <c r="I3563" s="59"/>
      <c r="J3563" s="59">
        <f t="shared" si="19"/>
        <v>1320</v>
      </c>
      <c r="K3563" s="32">
        <v>22</v>
      </c>
      <c r="L3563" s="33">
        <v>60</v>
      </c>
      <c r="M3563" s="31" t="s">
        <v>109</v>
      </c>
      <c r="X3563" s="37" t="s">
        <v>13519</v>
      </c>
      <c r="Y3563" s="38" t="s">
        <v>14295</v>
      </c>
      <c r="AA3563" s="39">
        <v>44075</v>
      </c>
      <c r="AB3563" s="39">
        <v>45900</v>
      </c>
      <c r="AC3563" s="38" t="s">
        <v>144</v>
      </c>
      <c r="AD3563" s="29">
        <v>100</v>
      </c>
      <c r="AE3563" s="29">
        <v>7</v>
      </c>
      <c r="AF3563" s="40">
        <v>1</v>
      </c>
      <c r="AG3563" s="41" t="s">
        <v>95</v>
      </c>
      <c r="AJ3563" s="38" t="s">
        <v>7110</v>
      </c>
      <c r="AK3563" s="29" t="s">
        <v>6</v>
      </c>
      <c r="AL3563" s="39">
        <v>44140</v>
      </c>
      <c r="AM3563" s="29">
        <v>82401</v>
      </c>
      <c r="AN3563" s="29" t="s">
        <v>74</v>
      </c>
      <c r="AO3563" s="29">
        <v>166</v>
      </c>
      <c r="AP3563" s="29">
        <v>2.42</v>
      </c>
      <c r="AQ3563" s="29" t="s">
        <v>8</v>
      </c>
      <c r="AR3563" s="39">
        <v>44053</v>
      </c>
      <c r="AS3563" s="29">
        <v>251115</v>
      </c>
      <c r="AT3563" s="29" t="s">
        <v>76</v>
      </c>
      <c r="AU3563" s="29">
        <v>43</v>
      </c>
      <c r="AV3563" s="29">
        <v>1.32</v>
      </c>
    </row>
    <row r="3564" spans="1:52" ht="12.75" customHeight="1" x14ac:dyDescent="0.2">
      <c r="A3564" s="27">
        <v>116496</v>
      </c>
      <c r="B3564" s="28" t="s">
        <v>14296</v>
      </c>
      <c r="C3564" s="29" t="s">
        <v>56</v>
      </c>
      <c r="D3564" s="30" t="s">
        <v>14297</v>
      </c>
      <c r="E3564" s="30" t="s">
        <v>14297</v>
      </c>
      <c r="F3564" s="31">
        <v>2004</v>
      </c>
      <c r="G3564" s="31" t="s">
        <v>69</v>
      </c>
      <c r="H3564" s="30" t="s">
        <v>70</v>
      </c>
      <c r="I3564" s="60">
        <v>1</v>
      </c>
      <c r="J3564" s="60"/>
      <c r="K3564" s="32">
        <v>1</v>
      </c>
      <c r="L3564" s="33">
        <v>106</v>
      </c>
      <c r="M3564" s="31" t="s">
        <v>109</v>
      </c>
      <c r="X3564" s="37" t="s">
        <v>3428</v>
      </c>
      <c r="Y3564" s="38" t="s">
        <v>14298</v>
      </c>
      <c r="AA3564" s="39">
        <v>40594</v>
      </c>
      <c r="AB3564" s="39">
        <v>2958465</v>
      </c>
      <c r="AC3564" s="38" t="s">
        <v>1103</v>
      </c>
      <c r="AD3564" s="29">
        <v>100</v>
      </c>
      <c r="AE3564" s="29">
        <v>99</v>
      </c>
      <c r="AF3564" s="40">
        <v>6</v>
      </c>
      <c r="AG3564" s="41" t="s">
        <v>64</v>
      </c>
      <c r="AJ3564" s="38" t="s">
        <v>845</v>
      </c>
      <c r="AK3564" s="29" t="s">
        <v>7</v>
      </c>
      <c r="AL3564" s="39">
        <v>44061</v>
      </c>
      <c r="AM3564" s="29">
        <v>213109</v>
      </c>
      <c r="AN3564" s="29" t="s">
        <v>113</v>
      </c>
      <c r="AO3564" s="29">
        <v>721</v>
      </c>
      <c r="AP3564" s="29">
        <v>4.55</v>
      </c>
      <c r="AQ3564" s="29" t="s">
        <v>75</v>
      </c>
      <c r="AR3564" s="39">
        <v>44174</v>
      </c>
      <c r="AS3564" s="29">
        <v>140134</v>
      </c>
      <c r="AT3564" s="29" t="s">
        <v>84</v>
      </c>
      <c r="AU3564" s="29">
        <v>148</v>
      </c>
      <c r="AV3564" s="29">
        <v>1.03</v>
      </c>
      <c r="AW3564" s="42">
        <v>38037</v>
      </c>
      <c r="AX3564" s="43">
        <v>7568518</v>
      </c>
      <c r="AY3564" s="43">
        <v>1297854</v>
      </c>
      <c r="AZ3564" s="44" t="s">
        <v>299</v>
      </c>
    </row>
    <row r="3565" spans="1:52" ht="12.75" customHeight="1" x14ac:dyDescent="0.2">
      <c r="A3565" s="27">
        <v>116545</v>
      </c>
      <c r="B3565" s="28" t="s">
        <v>14299</v>
      </c>
      <c r="C3565" s="29" t="s">
        <v>56</v>
      </c>
      <c r="D3565" s="30" t="s">
        <v>14300</v>
      </c>
      <c r="E3565" s="30" t="s">
        <v>14301</v>
      </c>
      <c r="F3565" s="31">
        <v>2003</v>
      </c>
      <c r="G3565" s="31" t="s">
        <v>102</v>
      </c>
      <c r="H3565" s="30" t="s">
        <v>123</v>
      </c>
      <c r="I3565" s="60">
        <v>1</v>
      </c>
      <c r="J3565" s="60"/>
      <c r="K3565" s="32">
        <v>1</v>
      </c>
      <c r="L3565" s="33">
        <v>130</v>
      </c>
      <c r="M3565" s="31" t="s">
        <v>91</v>
      </c>
      <c r="X3565" s="37" t="s">
        <v>12100</v>
      </c>
      <c r="Y3565" s="38" t="s">
        <v>14302</v>
      </c>
      <c r="AA3565" s="39">
        <v>38930</v>
      </c>
      <c r="AB3565" s="39">
        <v>47181</v>
      </c>
      <c r="AC3565" s="38" t="s">
        <v>210</v>
      </c>
      <c r="AD3565" s="29">
        <v>100</v>
      </c>
      <c r="AE3565" s="29">
        <v>99</v>
      </c>
      <c r="AF3565" s="40">
        <v>8</v>
      </c>
      <c r="AJ3565" s="38" t="s">
        <v>157</v>
      </c>
      <c r="AK3565" s="29" t="s">
        <v>7</v>
      </c>
      <c r="AL3565" s="39">
        <v>44085</v>
      </c>
      <c r="AM3565" s="29">
        <v>155428</v>
      </c>
      <c r="AN3565" s="29" t="s">
        <v>84</v>
      </c>
      <c r="AO3565" s="29">
        <v>341</v>
      </c>
      <c r="AP3565" s="29">
        <v>3.47</v>
      </c>
      <c r="AQ3565" s="29" t="s">
        <v>10</v>
      </c>
      <c r="AR3565" s="39">
        <v>44252</v>
      </c>
      <c r="AS3565" s="29">
        <v>80628</v>
      </c>
      <c r="AT3565" s="29" t="s">
        <v>74</v>
      </c>
      <c r="AU3565" s="29">
        <v>55</v>
      </c>
      <c r="AV3565" s="29">
        <v>0.92</v>
      </c>
      <c r="AW3565" s="42">
        <v>38051</v>
      </c>
      <c r="AX3565" s="43">
        <v>1242122</v>
      </c>
      <c r="AY3565" s="43">
        <v>214010</v>
      </c>
      <c r="AZ3565" s="44" t="s">
        <v>299</v>
      </c>
    </row>
    <row r="3566" spans="1:52" ht="12.75" customHeight="1" x14ac:dyDescent="0.2">
      <c r="A3566" s="27">
        <v>116546</v>
      </c>
      <c r="B3566" s="28" t="s">
        <v>14303</v>
      </c>
      <c r="C3566" s="29" t="s">
        <v>56</v>
      </c>
      <c r="D3566" s="30" t="s">
        <v>14304</v>
      </c>
      <c r="E3566" s="30" t="s">
        <v>14305</v>
      </c>
      <c r="F3566" s="31">
        <v>2003</v>
      </c>
      <c r="G3566" s="31" t="s">
        <v>7189</v>
      </c>
      <c r="I3566" s="60">
        <v>1</v>
      </c>
      <c r="J3566" s="60"/>
      <c r="K3566" s="32">
        <v>1</v>
      </c>
      <c r="L3566" s="33">
        <v>104</v>
      </c>
      <c r="M3566" s="31" t="s">
        <v>91</v>
      </c>
      <c r="X3566" s="37" t="s">
        <v>14306</v>
      </c>
      <c r="Y3566" s="38" t="s">
        <v>14307</v>
      </c>
      <c r="AA3566" s="39">
        <v>43663</v>
      </c>
      <c r="AB3566" s="39">
        <v>44362</v>
      </c>
      <c r="AC3566" s="38" t="s">
        <v>2310</v>
      </c>
      <c r="AD3566" s="29">
        <v>100</v>
      </c>
      <c r="AE3566" s="29">
        <v>13</v>
      </c>
      <c r="AF3566" s="40">
        <v>4</v>
      </c>
      <c r="AG3566" s="41" t="s">
        <v>95</v>
      </c>
      <c r="AJ3566" s="38" t="s">
        <v>3375</v>
      </c>
      <c r="AK3566" s="29" t="s">
        <v>7</v>
      </c>
      <c r="AL3566" s="39">
        <v>44133</v>
      </c>
      <c r="AM3566" s="29">
        <v>250043</v>
      </c>
      <c r="AN3566" s="29" t="s">
        <v>76</v>
      </c>
      <c r="AO3566" s="29">
        <v>93</v>
      </c>
      <c r="AP3566" s="29">
        <v>3.11</v>
      </c>
      <c r="AQ3566" s="29" t="s">
        <v>10</v>
      </c>
      <c r="AR3566" s="39">
        <v>44122</v>
      </c>
      <c r="AS3566" s="29">
        <v>270336</v>
      </c>
      <c r="AT3566" s="29" t="s">
        <v>76</v>
      </c>
      <c r="AU3566" s="29">
        <v>24</v>
      </c>
      <c r="AV3566" s="29">
        <v>2.02</v>
      </c>
      <c r="AW3566" s="42">
        <v>38037</v>
      </c>
      <c r="AX3566" s="43">
        <v>122131</v>
      </c>
      <c r="AY3566" s="43">
        <v>22167</v>
      </c>
      <c r="AZ3566" s="44" t="s">
        <v>14308</v>
      </c>
    </row>
    <row r="3567" spans="1:52" ht="12.75" customHeight="1" x14ac:dyDescent="0.2">
      <c r="A3567" s="27">
        <v>116548</v>
      </c>
      <c r="B3567" s="28" t="s">
        <v>14309</v>
      </c>
      <c r="C3567" s="29" t="s">
        <v>56</v>
      </c>
      <c r="D3567" s="30" t="s">
        <v>14310</v>
      </c>
      <c r="E3567" s="30" t="s">
        <v>14311</v>
      </c>
      <c r="F3567" s="31">
        <v>2004</v>
      </c>
      <c r="G3567" s="31" t="s">
        <v>102</v>
      </c>
      <c r="H3567" s="30" t="s">
        <v>103</v>
      </c>
      <c r="I3567" s="60">
        <v>1</v>
      </c>
      <c r="J3567" s="60"/>
      <c r="K3567" s="32">
        <v>1</v>
      </c>
      <c r="L3567" s="33">
        <v>120</v>
      </c>
      <c r="M3567" s="31" t="s">
        <v>8265</v>
      </c>
      <c r="X3567" s="37" t="s">
        <v>14312</v>
      </c>
      <c r="Y3567" s="38" t="s">
        <v>14313</v>
      </c>
      <c r="Z3567" s="29" t="s">
        <v>96</v>
      </c>
      <c r="AA3567" s="39">
        <v>43189</v>
      </c>
      <c r="AB3567" s="39">
        <v>43877</v>
      </c>
      <c r="AC3567" s="38" t="s">
        <v>14125</v>
      </c>
      <c r="AD3567" s="29">
        <v>100</v>
      </c>
      <c r="AE3567" s="29">
        <v>3</v>
      </c>
      <c r="AF3567" s="40">
        <v>3</v>
      </c>
      <c r="AK3567" s="29" t="s">
        <v>6</v>
      </c>
      <c r="AL3567" s="39">
        <v>43877</v>
      </c>
      <c r="AM3567" s="29">
        <v>211524</v>
      </c>
      <c r="AN3567" s="29" t="s">
        <v>113</v>
      </c>
      <c r="AO3567" s="29">
        <v>1365</v>
      </c>
      <c r="AP3567" s="29">
        <v>5.87</v>
      </c>
      <c r="AW3567" s="42">
        <v>38328</v>
      </c>
      <c r="AX3567" s="43">
        <v>7915169</v>
      </c>
      <c r="AY3567" s="43">
        <v>1282306</v>
      </c>
      <c r="AZ3567" s="44" t="s">
        <v>11422</v>
      </c>
    </row>
    <row r="3568" spans="1:52" ht="12.75" customHeight="1" x14ac:dyDescent="0.2">
      <c r="A3568" s="27">
        <v>116581</v>
      </c>
      <c r="B3568" s="28" t="s">
        <v>14314</v>
      </c>
      <c r="C3568" s="29" t="s">
        <v>56</v>
      </c>
      <c r="D3568" s="30" t="s">
        <v>14315</v>
      </c>
      <c r="E3568" s="30" t="s">
        <v>14316</v>
      </c>
      <c r="F3568" s="31">
        <v>2005</v>
      </c>
      <c r="G3568" s="31" t="s">
        <v>102</v>
      </c>
      <c r="H3568" s="30" t="s">
        <v>59</v>
      </c>
      <c r="I3568" s="60">
        <v>1</v>
      </c>
      <c r="J3568" s="60"/>
      <c r="K3568" s="32">
        <v>1</v>
      </c>
      <c r="L3568" s="33">
        <v>99</v>
      </c>
      <c r="M3568" s="31" t="s">
        <v>527</v>
      </c>
      <c r="X3568" s="37" t="s">
        <v>11450</v>
      </c>
      <c r="Y3568" s="38" t="s">
        <v>14317</v>
      </c>
      <c r="Z3568" s="29" t="s">
        <v>96</v>
      </c>
      <c r="AA3568" s="39">
        <v>42809</v>
      </c>
      <c r="AB3568" s="39">
        <v>43904</v>
      </c>
      <c r="AC3568" s="38" t="s">
        <v>7604</v>
      </c>
      <c r="AD3568" s="29">
        <v>100</v>
      </c>
      <c r="AE3568" s="29">
        <v>4</v>
      </c>
      <c r="AF3568" s="40">
        <v>4</v>
      </c>
      <c r="AK3568" s="29" t="s">
        <v>7</v>
      </c>
      <c r="AL3568" s="39">
        <v>43898</v>
      </c>
      <c r="AM3568" s="29">
        <v>212031</v>
      </c>
      <c r="AN3568" s="29" t="s">
        <v>113</v>
      </c>
      <c r="AO3568" s="29">
        <v>818</v>
      </c>
      <c r="AP3568" s="29">
        <v>3.12</v>
      </c>
      <c r="AQ3568" s="29" t="s">
        <v>255</v>
      </c>
      <c r="AR3568" s="39">
        <v>44199</v>
      </c>
      <c r="AS3568" s="29">
        <v>150000</v>
      </c>
      <c r="AT3568" s="29" t="s">
        <v>84</v>
      </c>
      <c r="AW3568" s="42">
        <v>38674</v>
      </c>
      <c r="AX3568" s="43">
        <v>770168</v>
      </c>
      <c r="AY3568" s="43">
        <v>135907</v>
      </c>
      <c r="AZ3568" s="44" t="s">
        <v>7909</v>
      </c>
    </row>
    <row r="3569" spans="1:52" ht="12.75" customHeight="1" x14ac:dyDescent="0.2">
      <c r="A3569" s="27">
        <v>116593</v>
      </c>
      <c r="B3569" s="28" t="s">
        <v>14318</v>
      </c>
      <c r="C3569" s="29" t="s">
        <v>56</v>
      </c>
      <c r="D3569" s="30" t="s">
        <v>14319</v>
      </c>
      <c r="E3569" s="30" t="s">
        <v>14319</v>
      </c>
      <c r="F3569" s="31">
        <v>2004</v>
      </c>
      <c r="G3569" s="31" t="s">
        <v>69</v>
      </c>
      <c r="H3569" s="30" t="s">
        <v>70</v>
      </c>
      <c r="I3569" s="60">
        <v>1</v>
      </c>
      <c r="J3569" s="60"/>
      <c r="K3569" s="32">
        <v>1</v>
      </c>
      <c r="L3569" s="33">
        <v>95</v>
      </c>
      <c r="M3569" s="31" t="s">
        <v>60</v>
      </c>
      <c r="X3569" s="37" t="s">
        <v>14320</v>
      </c>
      <c r="Y3569" s="38" t="s">
        <v>14321</v>
      </c>
      <c r="AA3569" s="39">
        <v>38930</v>
      </c>
      <c r="AB3569" s="39">
        <v>44307</v>
      </c>
      <c r="AC3569" s="38" t="s">
        <v>210</v>
      </c>
      <c r="AD3569" s="29">
        <v>100</v>
      </c>
      <c r="AE3569" s="29">
        <v>99</v>
      </c>
      <c r="AF3569" s="40">
        <v>7</v>
      </c>
      <c r="AJ3569" s="38" t="s">
        <v>817</v>
      </c>
      <c r="AK3569" s="29" t="s">
        <v>6</v>
      </c>
      <c r="AL3569" s="39">
        <v>44003</v>
      </c>
      <c r="AM3569" s="29">
        <v>263423</v>
      </c>
      <c r="AN3569" s="29" t="s">
        <v>76</v>
      </c>
      <c r="AO3569" s="29">
        <v>85</v>
      </c>
      <c r="AP3569" s="29">
        <v>5.33</v>
      </c>
      <c r="AQ3569" s="29" t="s">
        <v>75</v>
      </c>
      <c r="AR3569" s="39">
        <v>44046</v>
      </c>
      <c r="AS3569" s="29">
        <v>131018</v>
      </c>
      <c r="AT3569" s="29" t="s">
        <v>85</v>
      </c>
      <c r="AU3569" s="29">
        <v>95</v>
      </c>
      <c r="AV3569" s="29">
        <v>0.7</v>
      </c>
      <c r="AW3569" s="42">
        <v>38100</v>
      </c>
      <c r="AX3569" s="43">
        <v>182298</v>
      </c>
      <c r="AY3569" s="43">
        <v>34420</v>
      </c>
      <c r="AZ3569" s="44" t="s">
        <v>4845</v>
      </c>
    </row>
    <row r="3570" spans="1:52" ht="12.75" customHeight="1" x14ac:dyDescent="0.2">
      <c r="A3570" s="27">
        <v>116595</v>
      </c>
      <c r="B3570" s="28" t="s">
        <v>14322</v>
      </c>
      <c r="C3570" s="29" t="s">
        <v>56</v>
      </c>
      <c r="D3570" s="30" t="s">
        <v>14323</v>
      </c>
      <c r="E3570" s="30" t="s">
        <v>14323</v>
      </c>
      <c r="F3570" s="31">
        <v>2003</v>
      </c>
      <c r="G3570" s="31" t="s">
        <v>69</v>
      </c>
      <c r="H3570" s="30" t="s">
        <v>59</v>
      </c>
      <c r="I3570" s="60">
        <v>1</v>
      </c>
      <c r="J3570" s="60"/>
      <c r="K3570" s="32">
        <v>1</v>
      </c>
      <c r="L3570" s="33">
        <v>101</v>
      </c>
      <c r="M3570" s="31" t="s">
        <v>91</v>
      </c>
      <c r="X3570" s="37" t="s">
        <v>13080</v>
      </c>
      <c r="Y3570" s="38" t="s">
        <v>14324</v>
      </c>
      <c r="AA3570" s="39">
        <v>38984</v>
      </c>
      <c r="AB3570" s="39">
        <v>44462</v>
      </c>
      <c r="AC3570" s="38" t="s">
        <v>210</v>
      </c>
      <c r="AD3570" s="29">
        <v>100</v>
      </c>
      <c r="AE3570" s="29">
        <v>99</v>
      </c>
      <c r="AF3570" s="40">
        <v>5</v>
      </c>
      <c r="AJ3570" s="38" t="s">
        <v>2182</v>
      </c>
      <c r="AK3570" s="29" t="s">
        <v>6</v>
      </c>
      <c r="AL3570" s="39">
        <v>43729</v>
      </c>
      <c r="AM3570" s="29">
        <v>262900</v>
      </c>
      <c r="AN3570" s="29" t="s">
        <v>76</v>
      </c>
      <c r="AO3570" s="29">
        <v>105</v>
      </c>
      <c r="AP3570" s="29">
        <v>5.87</v>
      </c>
      <c r="AQ3570" s="29" t="s">
        <v>75</v>
      </c>
      <c r="AR3570" s="39">
        <v>44236</v>
      </c>
      <c r="AS3570" s="29">
        <v>73456</v>
      </c>
      <c r="AT3570" s="29" t="s">
        <v>74</v>
      </c>
      <c r="AU3570" s="29">
        <v>14</v>
      </c>
      <c r="AV3570" s="29">
        <v>0.22</v>
      </c>
      <c r="AW3570" s="42">
        <v>38254</v>
      </c>
      <c r="AX3570" s="43">
        <v>1553349</v>
      </c>
      <c r="AY3570" s="43">
        <v>279365</v>
      </c>
      <c r="AZ3570" s="44" t="s">
        <v>299</v>
      </c>
    </row>
    <row r="3571" spans="1:52" ht="12.75" customHeight="1" x14ac:dyDescent="0.2">
      <c r="A3571" s="27">
        <v>116596</v>
      </c>
      <c r="B3571" s="28" t="s">
        <v>14325</v>
      </c>
      <c r="C3571" s="29" t="s">
        <v>56</v>
      </c>
      <c r="D3571" s="30" t="s">
        <v>14326</v>
      </c>
      <c r="E3571" s="30" t="s">
        <v>14326</v>
      </c>
      <c r="F3571" s="31">
        <v>2004</v>
      </c>
      <c r="G3571" s="31" t="s">
        <v>69</v>
      </c>
      <c r="H3571" s="30" t="s">
        <v>59</v>
      </c>
      <c r="I3571" s="60">
        <v>1</v>
      </c>
      <c r="J3571" s="60"/>
      <c r="K3571" s="32">
        <v>1</v>
      </c>
      <c r="L3571" s="33">
        <v>120</v>
      </c>
      <c r="M3571" s="31" t="s">
        <v>60</v>
      </c>
      <c r="X3571" s="37" t="s">
        <v>14327</v>
      </c>
      <c r="Y3571" s="38" t="s">
        <v>14328</v>
      </c>
      <c r="AA3571" s="39">
        <v>38991</v>
      </c>
      <c r="AB3571" s="39">
        <v>44469</v>
      </c>
      <c r="AC3571" s="38" t="s">
        <v>210</v>
      </c>
      <c r="AD3571" s="29">
        <v>100</v>
      </c>
      <c r="AE3571" s="29">
        <v>99</v>
      </c>
      <c r="AF3571" s="40">
        <v>5</v>
      </c>
      <c r="AJ3571" s="38" t="s">
        <v>817</v>
      </c>
      <c r="AK3571" s="29" t="s">
        <v>6</v>
      </c>
      <c r="AL3571" s="39">
        <v>44010</v>
      </c>
      <c r="AM3571" s="29">
        <v>265310</v>
      </c>
      <c r="AN3571" s="29" t="s">
        <v>76</v>
      </c>
      <c r="AO3571" s="29">
        <v>56</v>
      </c>
      <c r="AP3571" s="29">
        <v>4.41</v>
      </c>
      <c r="AQ3571" s="29" t="s">
        <v>10</v>
      </c>
      <c r="AR3571" s="39">
        <v>43577</v>
      </c>
      <c r="AS3571" s="29">
        <v>152100</v>
      </c>
      <c r="AT3571" s="29" t="s">
        <v>84</v>
      </c>
      <c r="AU3571" s="29">
        <v>69</v>
      </c>
      <c r="AV3571" s="29">
        <v>0.64</v>
      </c>
      <c r="AW3571" s="42">
        <v>38261</v>
      </c>
      <c r="AX3571" s="43">
        <v>1073544</v>
      </c>
      <c r="AY3571" s="43">
        <v>196652</v>
      </c>
      <c r="AZ3571" s="44" t="s">
        <v>4845</v>
      </c>
    </row>
    <row r="3572" spans="1:52" ht="12.75" customHeight="1" x14ac:dyDescent="0.2">
      <c r="A3572" s="27">
        <v>116681</v>
      </c>
      <c r="B3572" s="28" t="s">
        <v>14329</v>
      </c>
      <c r="C3572" s="29" t="s">
        <v>56</v>
      </c>
      <c r="D3572" s="30" t="s">
        <v>14330</v>
      </c>
      <c r="E3572" s="30" t="s">
        <v>14330</v>
      </c>
      <c r="F3572" s="31">
        <v>2004</v>
      </c>
      <c r="G3572" s="31" t="s">
        <v>69</v>
      </c>
      <c r="H3572" s="30" t="s">
        <v>952</v>
      </c>
      <c r="I3572" s="60">
        <v>1</v>
      </c>
      <c r="J3572" s="60"/>
      <c r="K3572" s="32">
        <v>1</v>
      </c>
      <c r="L3572" s="33">
        <v>105</v>
      </c>
      <c r="M3572" s="31" t="s">
        <v>91</v>
      </c>
      <c r="X3572" s="37" t="s">
        <v>14331</v>
      </c>
      <c r="Y3572" s="38" t="s">
        <v>14332</v>
      </c>
      <c r="Z3572" s="29" t="s">
        <v>96</v>
      </c>
      <c r="AA3572" s="39">
        <v>38775</v>
      </c>
      <c r="AB3572" s="39">
        <v>44253</v>
      </c>
      <c r="AC3572" s="38" t="s">
        <v>210</v>
      </c>
      <c r="AD3572" s="29">
        <v>100</v>
      </c>
      <c r="AE3572" s="29">
        <v>99</v>
      </c>
      <c r="AF3572" s="40">
        <v>6</v>
      </c>
      <c r="AJ3572" s="38" t="s">
        <v>2182</v>
      </c>
      <c r="AK3572" s="29" t="s">
        <v>7</v>
      </c>
      <c r="AL3572" s="39">
        <v>44198</v>
      </c>
      <c r="AM3572" s="29">
        <v>235444</v>
      </c>
      <c r="AN3572" s="29" t="s">
        <v>503</v>
      </c>
      <c r="AO3572" s="29">
        <v>324</v>
      </c>
      <c r="AP3572" s="29">
        <v>3.69</v>
      </c>
      <c r="AQ3572" s="29" t="s">
        <v>75</v>
      </c>
      <c r="AR3572" s="39">
        <v>44231</v>
      </c>
      <c r="AS3572" s="29">
        <v>70422</v>
      </c>
      <c r="AT3572" s="29" t="s">
        <v>74</v>
      </c>
      <c r="AU3572" s="29">
        <v>27</v>
      </c>
      <c r="AV3572" s="29">
        <v>0.47</v>
      </c>
      <c r="AW3572" s="42">
        <v>38044</v>
      </c>
      <c r="AX3572" s="43">
        <v>499131</v>
      </c>
      <c r="AY3572" s="43">
        <v>88028</v>
      </c>
      <c r="AZ3572" s="44" t="s">
        <v>299</v>
      </c>
    </row>
    <row r="3573" spans="1:52" ht="12.75" customHeight="1" x14ac:dyDescent="0.2">
      <c r="A3573" s="27">
        <v>116683</v>
      </c>
      <c r="B3573" s="28" t="s">
        <v>14333</v>
      </c>
      <c r="C3573" s="29" t="s">
        <v>56</v>
      </c>
      <c r="D3573" s="30" t="s">
        <v>14334</v>
      </c>
      <c r="E3573" s="30" t="s">
        <v>14334</v>
      </c>
      <c r="F3573" s="31">
        <v>2003</v>
      </c>
      <c r="G3573" s="31" t="s">
        <v>69</v>
      </c>
      <c r="H3573" s="30" t="s">
        <v>70</v>
      </c>
      <c r="I3573" s="60">
        <v>1</v>
      </c>
      <c r="J3573" s="60"/>
      <c r="K3573" s="32">
        <v>1</v>
      </c>
      <c r="L3573" s="33">
        <v>125</v>
      </c>
      <c r="M3573" s="31" t="s">
        <v>91</v>
      </c>
      <c r="X3573" s="37" t="s">
        <v>14335</v>
      </c>
      <c r="Y3573" s="38" t="s">
        <v>14336</v>
      </c>
      <c r="Z3573" s="29" t="s">
        <v>96</v>
      </c>
      <c r="AA3573" s="39">
        <v>38781</v>
      </c>
      <c r="AB3573" s="39">
        <v>44259</v>
      </c>
      <c r="AC3573" s="38" t="s">
        <v>210</v>
      </c>
      <c r="AD3573" s="29">
        <v>100</v>
      </c>
      <c r="AE3573" s="29">
        <v>99</v>
      </c>
      <c r="AF3573" s="40">
        <v>8</v>
      </c>
      <c r="AJ3573" s="38" t="s">
        <v>674</v>
      </c>
      <c r="AK3573" s="29" t="s">
        <v>7</v>
      </c>
      <c r="AL3573" s="39">
        <v>44072</v>
      </c>
      <c r="AM3573" s="29">
        <v>234454</v>
      </c>
      <c r="AN3573" s="29" t="s">
        <v>503</v>
      </c>
      <c r="AO3573" s="29">
        <v>294</v>
      </c>
      <c r="AP3573" s="29">
        <v>4.54</v>
      </c>
      <c r="AQ3573" s="29" t="s">
        <v>75</v>
      </c>
      <c r="AR3573" s="39">
        <v>44160</v>
      </c>
      <c r="AS3573" s="29">
        <v>240214</v>
      </c>
      <c r="AT3573" s="29" t="s">
        <v>76</v>
      </c>
      <c r="AU3573" s="29">
        <v>97</v>
      </c>
      <c r="AV3573" s="29">
        <v>1.55</v>
      </c>
      <c r="AW3573" s="42">
        <v>38058</v>
      </c>
      <c r="AX3573" s="43">
        <v>8450879</v>
      </c>
      <c r="AY3573" s="43">
        <v>1473284</v>
      </c>
      <c r="AZ3573" s="44" t="s">
        <v>299</v>
      </c>
    </row>
    <row r="3574" spans="1:52" ht="12.75" customHeight="1" x14ac:dyDescent="0.2">
      <c r="A3574" s="27">
        <v>116686</v>
      </c>
      <c r="B3574" s="28" t="s">
        <v>14337</v>
      </c>
      <c r="C3574" s="29" t="s">
        <v>56</v>
      </c>
      <c r="D3574" s="30" t="s">
        <v>14338</v>
      </c>
      <c r="E3574" s="30" t="s">
        <v>14338</v>
      </c>
      <c r="F3574" s="31">
        <v>2004</v>
      </c>
      <c r="G3574" s="31" t="s">
        <v>102</v>
      </c>
      <c r="H3574" s="30" t="s">
        <v>952</v>
      </c>
      <c r="I3574" s="60">
        <v>1</v>
      </c>
      <c r="J3574" s="60"/>
      <c r="K3574" s="32">
        <v>1</v>
      </c>
      <c r="L3574" s="33">
        <v>101</v>
      </c>
      <c r="M3574" s="31" t="s">
        <v>527</v>
      </c>
      <c r="X3574" s="37" t="s">
        <v>12236</v>
      </c>
      <c r="Y3574" s="38" t="s">
        <v>14339</v>
      </c>
      <c r="AA3574" s="39">
        <v>38886</v>
      </c>
      <c r="AB3574" s="39">
        <v>45460</v>
      </c>
      <c r="AC3574" s="38" t="s">
        <v>210</v>
      </c>
      <c r="AD3574" s="29">
        <v>100</v>
      </c>
      <c r="AE3574" s="29">
        <v>99</v>
      </c>
      <c r="AF3574" s="40">
        <v>10</v>
      </c>
      <c r="AJ3574" s="38" t="s">
        <v>3897</v>
      </c>
      <c r="AK3574" s="29" t="s">
        <v>7</v>
      </c>
      <c r="AL3574" s="39">
        <v>44067</v>
      </c>
      <c r="AM3574" s="29">
        <v>213117</v>
      </c>
      <c r="AN3574" s="29" t="s">
        <v>113</v>
      </c>
      <c r="AO3574" s="29">
        <v>818</v>
      </c>
      <c r="AP3574" s="29">
        <v>4.67</v>
      </c>
      <c r="AQ3574" s="29" t="s">
        <v>10</v>
      </c>
      <c r="AR3574" s="39">
        <v>44231</v>
      </c>
      <c r="AS3574" s="29">
        <v>252041</v>
      </c>
      <c r="AT3574" s="29" t="s">
        <v>76</v>
      </c>
      <c r="AU3574" s="29">
        <v>82</v>
      </c>
      <c r="AV3574" s="29">
        <v>3.17</v>
      </c>
      <c r="AW3574" s="42">
        <v>38156</v>
      </c>
      <c r="AX3574" s="43">
        <v>1859878</v>
      </c>
      <c r="AY3574" s="43">
        <v>317402</v>
      </c>
      <c r="AZ3574" s="44" t="s">
        <v>299</v>
      </c>
    </row>
    <row r="3575" spans="1:52" ht="12.75" customHeight="1" x14ac:dyDescent="0.2">
      <c r="A3575" s="27">
        <v>116687</v>
      </c>
      <c r="B3575" s="28" t="s">
        <v>14340</v>
      </c>
      <c r="C3575" s="29" t="s">
        <v>56</v>
      </c>
      <c r="D3575" s="30" t="s">
        <v>14341</v>
      </c>
      <c r="E3575" s="30" t="s">
        <v>14341</v>
      </c>
      <c r="F3575" s="31">
        <v>2003</v>
      </c>
      <c r="G3575" s="31" t="s">
        <v>69</v>
      </c>
      <c r="H3575" s="30" t="s">
        <v>59</v>
      </c>
      <c r="I3575" s="60">
        <v>1</v>
      </c>
      <c r="J3575" s="60"/>
      <c r="K3575" s="32">
        <v>1</v>
      </c>
      <c r="L3575" s="33">
        <v>112</v>
      </c>
      <c r="M3575" s="31" t="s">
        <v>60</v>
      </c>
      <c r="X3575" s="37" t="s">
        <v>14342</v>
      </c>
      <c r="Y3575" s="38" t="s">
        <v>14343</v>
      </c>
      <c r="AA3575" s="39">
        <v>38858</v>
      </c>
      <c r="AB3575" s="39">
        <v>44336</v>
      </c>
      <c r="AC3575" s="38" t="s">
        <v>210</v>
      </c>
      <c r="AD3575" s="29">
        <v>100</v>
      </c>
      <c r="AE3575" s="29">
        <v>99</v>
      </c>
      <c r="AF3575" s="40">
        <v>1</v>
      </c>
      <c r="AJ3575" s="38" t="s">
        <v>674</v>
      </c>
      <c r="AK3575" s="29" t="s">
        <v>7</v>
      </c>
      <c r="AL3575" s="39">
        <v>40282</v>
      </c>
      <c r="AM3575" s="29">
        <v>263310</v>
      </c>
      <c r="AN3575" s="29" t="s">
        <v>76</v>
      </c>
      <c r="AO3575" s="29">
        <v>160</v>
      </c>
      <c r="AP3575" s="29">
        <v>12.38</v>
      </c>
      <c r="AQ3575" s="29" t="s">
        <v>10</v>
      </c>
      <c r="AR3575" s="39">
        <v>44119</v>
      </c>
      <c r="AS3575" s="29">
        <v>280623</v>
      </c>
      <c r="AT3575" s="29" t="s">
        <v>76</v>
      </c>
      <c r="AU3575" s="29">
        <v>41</v>
      </c>
      <c r="AV3575" s="29">
        <v>4.09</v>
      </c>
      <c r="AW3575" s="42">
        <v>38128</v>
      </c>
      <c r="AX3575" s="43">
        <v>44830</v>
      </c>
      <c r="AY3575" s="43">
        <v>9474</v>
      </c>
      <c r="AZ3575" s="44" t="s">
        <v>299</v>
      </c>
    </row>
    <row r="3576" spans="1:52" ht="12.75" customHeight="1" x14ac:dyDescent="0.2">
      <c r="A3576" s="27">
        <v>116691</v>
      </c>
      <c r="B3576" s="28" t="s">
        <v>14344</v>
      </c>
      <c r="C3576" s="29" t="s">
        <v>56</v>
      </c>
      <c r="D3576" s="30" t="s">
        <v>14345</v>
      </c>
      <c r="E3576" s="30" t="s">
        <v>14346</v>
      </c>
      <c r="F3576" s="31">
        <v>2005</v>
      </c>
      <c r="G3576" s="31" t="s">
        <v>102</v>
      </c>
      <c r="H3576" s="30" t="s">
        <v>70</v>
      </c>
      <c r="I3576" s="60">
        <v>1</v>
      </c>
      <c r="J3576" s="60"/>
      <c r="K3576" s="32">
        <v>1</v>
      </c>
      <c r="L3576" s="33">
        <v>88</v>
      </c>
      <c r="M3576" s="31" t="s">
        <v>8265</v>
      </c>
      <c r="X3576" s="37" t="s">
        <v>14347</v>
      </c>
      <c r="Y3576" s="38" t="s">
        <v>14348</v>
      </c>
      <c r="AA3576" s="39">
        <v>39155</v>
      </c>
      <c r="AB3576" s="39">
        <v>2958465</v>
      </c>
      <c r="AC3576" s="38" t="s">
        <v>210</v>
      </c>
      <c r="AD3576" s="29">
        <v>100</v>
      </c>
      <c r="AE3576" s="29">
        <v>99</v>
      </c>
      <c r="AF3576" s="40">
        <v>9</v>
      </c>
      <c r="AG3576" s="41" t="s">
        <v>64</v>
      </c>
      <c r="AK3576" s="29" t="s">
        <v>5</v>
      </c>
      <c r="AL3576" s="39">
        <v>43243</v>
      </c>
      <c r="AM3576" s="29">
        <v>213658</v>
      </c>
      <c r="AN3576" s="29" t="s">
        <v>113</v>
      </c>
      <c r="AO3576" s="29">
        <v>2451</v>
      </c>
      <c r="AP3576" s="29">
        <v>10.53</v>
      </c>
      <c r="AQ3576" s="29" t="s">
        <v>8</v>
      </c>
      <c r="AR3576" s="39">
        <v>43744</v>
      </c>
      <c r="AS3576" s="29">
        <v>225512</v>
      </c>
      <c r="AT3576" s="29" t="s">
        <v>503</v>
      </c>
      <c r="AU3576" s="29">
        <v>125</v>
      </c>
      <c r="AV3576" s="29">
        <v>0.82</v>
      </c>
      <c r="AW3576" s="42">
        <v>38471</v>
      </c>
      <c r="AX3576" s="43">
        <v>297885</v>
      </c>
      <c r="AY3576" s="43">
        <v>50720</v>
      </c>
      <c r="AZ3576" s="44" t="s">
        <v>299</v>
      </c>
    </row>
    <row r="3577" spans="1:52" ht="12.75" customHeight="1" x14ac:dyDescent="0.2">
      <c r="A3577" s="27">
        <v>116692</v>
      </c>
      <c r="B3577" s="28" t="s">
        <v>14349</v>
      </c>
      <c r="C3577" s="29" t="s">
        <v>56</v>
      </c>
      <c r="D3577" s="30" t="s">
        <v>14350</v>
      </c>
      <c r="E3577" s="30" t="s">
        <v>14351</v>
      </c>
      <c r="F3577" s="31">
        <v>2004</v>
      </c>
      <c r="G3577" s="31" t="s">
        <v>56</v>
      </c>
      <c r="H3577" s="30" t="s">
        <v>108</v>
      </c>
      <c r="I3577" s="60">
        <v>1</v>
      </c>
      <c r="J3577" s="60"/>
      <c r="K3577" s="32">
        <v>1</v>
      </c>
      <c r="L3577" s="33">
        <v>101</v>
      </c>
      <c r="M3577" s="31" t="s">
        <v>60</v>
      </c>
      <c r="X3577" s="37" t="s">
        <v>14352</v>
      </c>
      <c r="Y3577" s="38" t="s">
        <v>14353</v>
      </c>
      <c r="AA3577" s="39">
        <v>39040</v>
      </c>
      <c r="AB3577" s="39">
        <v>49266</v>
      </c>
      <c r="AC3577" s="38" t="s">
        <v>210</v>
      </c>
      <c r="AD3577" s="29">
        <v>100</v>
      </c>
      <c r="AE3577" s="29">
        <v>99</v>
      </c>
      <c r="AF3577" s="40">
        <v>10</v>
      </c>
      <c r="AJ3577" s="38" t="s">
        <v>6988</v>
      </c>
      <c r="AK3577" s="29" t="s">
        <v>6</v>
      </c>
      <c r="AL3577" s="39">
        <v>43968</v>
      </c>
      <c r="AM3577" s="29">
        <v>270813</v>
      </c>
      <c r="AN3577" s="29" t="s">
        <v>76</v>
      </c>
      <c r="AO3577" s="29">
        <v>30</v>
      </c>
      <c r="AP3577" s="29">
        <v>2.38</v>
      </c>
      <c r="AQ3577" s="29" t="s">
        <v>10</v>
      </c>
      <c r="AR3577" s="39">
        <v>43486</v>
      </c>
      <c r="AS3577" s="29">
        <v>274958</v>
      </c>
      <c r="AT3577" s="29" t="s">
        <v>76</v>
      </c>
      <c r="AU3577" s="29">
        <v>15</v>
      </c>
      <c r="AV3577" s="29">
        <v>1.6</v>
      </c>
      <c r="AW3577" s="42">
        <v>38310</v>
      </c>
      <c r="AX3577" s="43">
        <v>297057</v>
      </c>
      <c r="AY3577" s="43">
        <v>49207</v>
      </c>
      <c r="AZ3577" s="44" t="s">
        <v>299</v>
      </c>
    </row>
    <row r="3578" spans="1:52" ht="12.75" customHeight="1" x14ac:dyDescent="0.2">
      <c r="A3578" s="27">
        <v>116693</v>
      </c>
      <c r="B3578" s="28" t="s">
        <v>14354</v>
      </c>
      <c r="C3578" s="29" t="s">
        <v>56</v>
      </c>
      <c r="D3578" s="30" t="s">
        <v>14355</v>
      </c>
      <c r="E3578" s="30" t="s">
        <v>14356</v>
      </c>
      <c r="F3578" s="31">
        <v>2004</v>
      </c>
      <c r="G3578" s="31" t="s">
        <v>102</v>
      </c>
      <c r="H3578" s="30" t="s">
        <v>70</v>
      </c>
      <c r="I3578" s="60">
        <v>1</v>
      </c>
      <c r="J3578" s="60"/>
      <c r="K3578" s="32">
        <v>1</v>
      </c>
      <c r="L3578" s="33">
        <v>113</v>
      </c>
      <c r="M3578" s="31" t="s">
        <v>109</v>
      </c>
      <c r="X3578" s="37" t="s">
        <v>10586</v>
      </c>
      <c r="Y3578" s="38" t="s">
        <v>14357</v>
      </c>
      <c r="AA3578" s="39">
        <v>39060</v>
      </c>
      <c r="AB3578" s="39">
        <v>44588</v>
      </c>
      <c r="AC3578" s="38" t="s">
        <v>210</v>
      </c>
      <c r="AD3578" s="29">
        <v>100</v>
      </c>
      <c r="AE3578" s="29">
        <v>99</v>
      </c>
      <c r="AF3578" s="40">
        <v>16</v>
      </c>
      <c r="AJ3578" s="38" t="s">
        <v>12415</v>
      </c>
      <c r="AK3578" s="29" t="s">
        <v>5</v>
      </c>
      <c r="AL3578" s="39">
        <v>44023</v>
      </c>
      <c r="AM3578" s="29">
        <v>161200</v>
      </c>
      <c r="AN3578" s="29" t="s">
        <v>84</v>
      </c>
      <c r="AO3578" s="29">
        <v>886</v>
      </c>
      <c r="AP3578" s="29">
        <v>8.99</v>
      </c>
      <c r="AQ3578" s="29" t="s">
        <v>8</v>
      </c>
      <c r="AR3578" s="39">
        <v>44087</v>
      </c>
      <c r="AS3578" s="29">
        <v>162222</v>
      </c>
      <c r="AT3578" s="29" t="s">
        <v>84</v>
      </c>
      <c r="AU3578" s="29">
        <v>109</v>
      </c>
      <c r="AV3578" s="29">
        <v>0.87</v>
      </c>
      <c r="AW3578" s="42">
        <v>38380</v>
      </c>
      <c r="AX3578" s="43">
        <v>537781</v>
      </c>
      <c r="AY3578" s="43">
        <v>90390</v>
      </c>
      <c r="AZ3578" s="44" t="s">
        <v>299</v>
      </c>
    </row>
    <row r="3579" spans="1:52" ht="12.75" customHeight="1" x14ac:dyDescent="0.2">
      <c r="A3579" s="27">
        <v>116695</v>
      </c>
      <c r="B3579" s="28" t="s">
        <v>14358</v>
      </c>
      <c r="C3579" s="29" t="s">
        <v>56</v>
      </c>
      <c r="D3579" s="30" t="s">
        <v>14359</v>
      </c>
      <c r="E3579" s="30" t="s">
        <v>14359</v>
      </c>
      <c r="F3579" s="31">
        <v>2004</v>
      </c>
      <c r="G3579" s="31" t="s">
        <v>90</v>
      </c>
      <c r="H3579" s="30" t="s">
        <v>59</v>
      </c>
      <c r="I3579" s="60">
        <v>1</v>
      </c>
      <c r="J3579" s="60"/>
      <c r="K3579" s="32">
        <v>1</v>
      </c>
      <c r="L3579" s="33">
        <v>130</v>
      </c>
      <c r="M3579" s="31" t="s">
        <v>109</v>
      </c>
      <c r="X3579" s="37" t="s">
        <v>7780</v>
      </c>
      <c r="Y3579" s="38" t="s">
        <v>14360</v>
      </c>
      <c r="AA3579" s="39">
        <v>39376</v>
      </c>
      <c r="AB3579" s="39">
        <v>47776</v>
      </c>
      <c r="AC3579" s="38" t="s">
        <v>210</v>
      </c>
      <c r="AD3579" s="29">
        <v>100</v>
      </c>
      <c r="AE3579" s="29">
        <v>99</v>
      </c>
      <c r="AF3579" s="40">
        <v>10</v>
      </c>
      <c r="AJ3579" s="38" t="s">
        <v>14361</v>
      </c>
      <c r="AK3579" s="29" t="s">
        <v>7</v>
      </c>
      <c r="AL3579" s="39">
        <v>43778</v>
      </c>
      <c r="AM3579" s="29">
        <v>212959</v>
      </c>
      <c r="AN3579" s="29" t="s">
        <v>113</v>
      </c>
      <c r="AO3579" s="29">
        <v>650</v>
      </c>
      <c r="AP3579" s="29">
        <v>3.32</v>
      </c>
      <c r="AQ3579" s="29" t="s">
        <v>10</v>
      </c>
      <c r="AR3579" s="39">
        <v>44222</v>
      </c>
      <c r="AS3579" s="29">
        <v>143159</v>
      </c>
      <c r="AT3579" s="29" t="s">
        <v>84</v>
      </c>
      <c r="AU3579" s="29">
        <v>114</v>
      </c>
      <c r="AV3579" s="29">
        <v>0.87</v>
      </c>
      <c r="AW3579" s="42">
        <v>38646</v>
      </c>
      <c r="AX3579" s="43">
        <v>4536883</v>
      </c>
      <c r="AY3579" s="43">
        <v>808805</v>
      </c>
      <c r="AZ3579" s="44" t="s">
        <v>299</v>
      </c>
    </row>
    <row r="3580" spans="1:52" ht="12.75" customHeight="1" x14ac:dyDescent="0.2">
      <c r="A3580" s="27">
        <v>116751</v>
      </c>
      <c r="B3580" s="28" t="s">
        <v>14362</v>
      </c>
      <c r="C3580" s="29" t="s">
        <v>56</v>
      </c>
      <c r="D3580" s="30" t="s">
        <v>14363</v>
      </c>
      <c r="E3580" s="30" t="s">
        <v>14363</v>
      </c>
      <c r="F3580" s="31">
        <v>2004</v>
      </c>
      <c r="G3580" s="31" t="s">
        <v>102</v>
      </c>
      <c r="H3580" s="30" t="s">
        <v>59</v>
      </c>
      <c r="I3580" s="60">
        <v>1</v>
      </c>
      <c r="J3580" s="60"/>
      <c r="K3580" s="32">
        <v>1</v>
      </c>
      <c r="L3580" s="33">
        <v>129</v>
      </c>
      <c r="M3580" s="31" t="s">
        <v>527</v>
      </c>
      <c r="X3580" s="37" t="s">
        <v>468</v>
      </c>
      <c r="Y3580" s="38" t="s">
        <v>14364</v>
      </c>
      <c r="AA3580" s="39">
        <v>43891</v>
      </c>
      <c r="AB3580" s="39">
        <v>44985</v>
      </c>
      <c r="AC3580" s="38" t="s">
        <v>614</v>
      </c>
      <c r="AD3580" s="29">
        <v>100</v>
      </c>
      <c r="AE3580" s="29">
        <v>4</v>
      </c>
      <c r="AF3580" s="40">
        <v>2</v>
      </c>
      <c r="AG3580" s="41" t="s">
        <v>95</v>
      </c>
      <c r="AJ3580" s="38" t="s">
        <v>5088</v>
      </c>
      <c r="AK3580" s="29" t="s">
        <v>7</v>
      </c>
      <c r="AL3580" s="39">
        <v>44191</v>
      </c>
      <c r="AM3580" s="29">
        <v>213131</v>
      </c>
      <c r="AN3580" s="29" t="s">
        <v>113</v>
      </c>
      <c r="AO3580" s="29">
        <v>992</v>
      </c>
      <c r="AP3580" s="29">
        <v>4.3499999999999996</v>
      </c>
      <c r="AQ3580" s="29" t="s">
        <v>10</v>
      </c>
      <c r="AR3580" s="39">
        <v>44095</v>
      </c>
      <c r="AS3580" s="29">
        <v>123325</v>
      </c>
      <c r="AT3580" s="29" t="s">
        <v>85</v>
      </c>
      <c r="AU3580" s="29">
        <v>141</v>
      </c>
      <c r="AV3580" s="29">
        <v>0.99</v>
      </c>
      <c r="AW3580" s="42">
        <v>38233</v>
      </c>
      <c r="AX3580" s="43">
        <v>7213367</v>
      </c>
      <c r="AY3580" s="43">
        <v>1210168</v>
      </c>
      <c r="AZ3580" s="44" t="s">
        <v>205</v>
      </c>
    </row>
    <row r="3581" spans="1:52" ht="12.75" customHeight="1" x14ac:dyDescent="0.2">
      <c r="A3581" s="27">
        <v>116753</v>
      </c>
      <c r="B3581" s="28" t="s">
        <v>14365</v>
      </c>
      <c r="C3581" s="29" t="s">
        <v>56</v>
      </c>
      <c r="D3581" s="30" t="s">
        <v>14366</v>
      </c>
      <c r="E3581" s="30" t="s">
        <v>14366</v>
      </c>
      <c r="F3581" s="31">
        <v>2004</v>
      </c>
      <c r="G3581" s="31" t="s">
        <v>102</v>
      </c>
      <c r="H3581" s="30" t="s">
        <v>555</v>
      </c>
      <c r="I3581" s="60">
        <v>1</v>
      </c>
      <c r="J3581" s="60"/>
      <c r="K3581" s="32">
        <v>1</v>
      </c>
      <c r="L3581" s="33">
        <v>119</v>
      </c>
      <c r="M3581" s="31" t="s">
        <v>91</v>
      </c>
      <c r="X3581" s="37" t="s">
        <v>13009</v>
      </c>
      <c r="Y3581" s="38" t="s">
        <v>14367</v>
      </c>
      <c r="AA3581" s="39">
        <v>42736</v>
      </c>
      <c r="AB3581" s="39">
        <v>44561</v>
      </c>
      <c r="AC3581" s="38" t="s">
        <v>94</v>
      </c>
      <c r="AD3581" s="29">
        <v>100</v>
      </c>
      <c r="AE3581" s="29">
        <v>5</v>
      </c>
      <c r="AF3581" s="40">
        <v>4</v>
      </c>
      <c r="AG3581" s="41" t="s">
        <v>95</v>
      </c>
      <c r="AJ3581" s="38" t="s">
        <v>10016</v>
      </c>
      <c r="AK3581" s="29" t="s">
        <v>6</v>
      </c>
      <c r="AL3581" s="39">
        <v>43487</v>
      </c>
      <c r="AM3581" s="29">
        <v>232725</v>
      </c>
      <c r="AN3581" s="29" t="s">
        <v>503</v>
      </c>
      <c r="AO3581" s="29">
        <v>571</v>
      </c>
      <c r="AP3581" s="29">
        <v>6.69</v>
      </c>
      <c r="AQ3581" s="29" t="s">
        <v>95</v>
      </c>
      <c r="AR3581" s="39">
        <v>44157</v>
      </c>
      <c r="AS3581" s="29">
        <v>230744</v>
      </c>
      <c r="AT3581" s="29" t="s">
        <v>503</v>
      </c>
      <c r="AU3581" s="29">
        <v>177</v>
      </c>
      <c r="AV3581" s="29">
        <v>1.5</v>
      </c>
      <c r="AW3581" s="42">
        <v>38219</v>
      </c>
      <c r="AX3581" s="43">
        <v>2480815</v>
      </c>
      <c r="AY3581" s="43">
        <v>413758</v>
      </c>
      <c r="AZ3581" s="44" t="s">
        <v>205</v>
      </c>
    </row>
    <row r="3582" spans="1:52" ht="12.75" customHeight="1" x14ac:dyDescent="0.2">
      <c r="A3582" s="27">
        <v>116755</v>
      </c>
      <c r="B3582" s="28" t="s">
        <v>14368</v>
      </c>
      <c r="C3582" s="29" t="s">
        <v>56</v>
      </c>
      <c r="D3582" s="30" t="s">
        <v>14369</v>
      </c>
      <c r="E3582" s="30" t="s">
        <v>14369</v>
      </c>
      <c r="F3582" s="31">
        <v>2004</v>
      </c>
      <c r="G3582" s="31" t="s">
        <v>90</v>
      </c>
      <c r="H3582" s="30" t="s">
        <v>70</v>
      </c>
      <c r="I3582" s="60">
        <v>1</v>
      </c>
      <c r="J3582" s="60"/>
      <c r="K3582" s="32">
        <v>1</v>
      </c>
      <c r="L3582" s="33">
        <v>92</v>
      </c>
      <c r="M3582" s="31" t="s">
        <v>91</v>
      </c>
      <c r="X3582" s="37" t="s">
        <v>14370</v>
      </c>
      <c r="Y3582" s="38" t="s">
        <v>14371</v>
      </c>
      <c r="AA3582" s="39">
        <v>42875</v>
      </c>
      <c r="AB3582" s="39">
        <v>44700</v>
      </c>
      <c r="AC3582" s="38" t="s">
        <v>94</v>
      </c>
      <c r="AD3582" s="29">
        <v>100</v>
      </c>
      <c r="AE3582" s="29">
        <v>5</v>
      </c>
      <c r="AF3582" s="40">
        <v>3</v>
      </c>
      <c r="AG3582" s="41" t="s">
        <v>95</v>
      </c>
      <c r="AJ3582" s="38" t="s">
        <v>6216</v>
      </c>
      <c r="AK3582" s="29" t="s">
        <v>6</v>
      </c>
      <c r="AL3582" s="39">
        <v>43632</v>
      </c>
      <c r="AM3582" s="29">
        <v>134503</v>
      </c>
      <c r="AN3582" s="29" t="s">
        <v>85</v>
      </c>
      <c r="AO3582" s="29">
        <v>535</v>
      </c>
      <c r="AP3582" s="29">
        <v>3.99</v>
      </c>
      <c r="AQ3582" s="29" t="s">
        <v>8</v>
      </c>
      <c r="AR3582" s="39">
        <v>42724</v>
      </c>
      <c r="AS3582" s="29">
        <v>211054</v>
      </c>
      <c r="AT3582" s="29" t="s">
        <v>113</v>
      </c>
      <c r="AU3582" s="29">
        <v>284</v>
      </c>
      <c r="AV3582" s="29">
        <v>1.1000000000000001</v>
      </c>
      <c r="AW3582" s="42">
        <v>38513</v>
      </c>
      <c r="AX3582" s="43">
        <v>20466</v>
      </c>
      <c r="AY3582" s="43">
        <v>3537</v>
      </c>
      <c r="AZ3582" s="44" t="s">
        <v>205</v>
      </c>
    </row>
    <row r="3583" spans="1:52" ht="12.75" customHeight="1" x14ac:dyDescent="0.2">
      <c r="A3583" s="27">
        <v>116757</v>
      </c>
      <c r="B3583" s="28" t="s">
        <v>14372</v>
      </c>
      <c r="C3583" s="29" t="s">
        <v>56</v>
      </c>
      <c r="D3583" s="30" t="s">
        <v>14373</v>
      </c>
      <c r="E3583" s="30" t="s">
        <v>14373</v>
      </c>
      <c r="F3583" s="31">
        <v>2004</v>
      </c>
      <c r="G3583" s="31" t="s">
        <v>102</v>
      </c>
      <c r="H3583" s="30" t="s">
        <v>952</v>
      </c>
      <c r="I3583" s="60">
        <v>1</v>
      </c>
      <c r="J3583" s="60"/>
      <c r="K3583" s="32">
        <v>1</v>
      </c>
      <c r="L3583" s="33">
        <v>102</v>
      </c>
      <c r="M3583" s="31" t="s">
        <v>527</v>
      </c>
      <c r="X3583" s="37" t="s">
        <v>14374</v>
      </c>
      <c r="Y3583" s="38" t="s">
        <v>14375</v>
      </c>
      <c r="AA3583" s="39">
        <v>42736</v>
      </c>
      <c r="AB3583" s="39">
        <v>44561</v>
      </c>
      <c r="AC3583" s="38" t="s">
        <v>94</v>
      </c>
      <c r="AD3583" s="29">
        <v>100</v>
      </c>
      <c r="AE3583" s="29">
        <v>5</v>
      </c>
      <c r="AF3583" s="40">
        <v>4</v>
      </c>
      <c r="AG3583" s="41" t="s">
        <v>95</v>
      </c>
      <c r="AJ3583" s="38" t="s">
        <v>10042</v>
      </c>
      <c r="AK3583" s="29" t="s">
        <v>7</v>
      </c>
      <c r="AL3583" s="39">
        <v>44149</v>
      </c>
      <c r="AM3583" s="29">
        <v>212602</v>
      </c>
      <c r="AN3583" s="29" t="s">
        <v>113</v>
      </c>
      <c r="AO3583" s="29">
        <v>791</v>
      </c>
      <c r="AP3583" s="29">
        <v>3.12</v>
      </c>
      <c r="AQ3583" s="29" t="s">
        <v>95</v>
      </c>
      <c r="AR3583" s="39">
        <v>44251</v>
      </c>
      <c r="AS3583" s="29">
        <v>230355</v>
      </c>
      <c r="AT3583" s="29" t="s">
        <v>503</v>
      </c>
      <c r="AU3583" s="29">
        <v>166</v>
      </c>
      <c r="AV3583" s="29">
        <v>1.35</v>
      </c>
      <c r="AW3583" s="42">
        <v>38254</v>
      </c>
      <c r="AX3583" s="43">
        <v>3518597</v>
      </c>
      <c r="AY3583" s="43">
        <v>577046</v>
      </c>
      <c r="AZ3583" s="44" t="s">
        <v>205</v>
      </c>
    </row>
    <row r="3584" spans="1:52" ht="12.75" customHeight="1" x14ac:dyDescent="0.2">
      <c r="A3584" s="27">
        <v>116758</v>
      </c>
      <c r="B3584" s="28" t="s">
        <v>14376</v>
      </c>
      <c r="C3584" s="29" t="s">
        <v>56</v>
      </c>
      <c r="D3584" s="30" t="s">
        <v>14377</v>
      </c>
      <c r="E3584" s="30" t="s">
        <v>14377</v>
      </c>
      <c r="F3584" s="31">
        <v>2004</v>
      </c>
      <c r="G3584" s="31" t="s">
        <v>102</v>
      </c>
      <c r="H3584" s="30" t="s">
        <v>555</v>
      </c>
      <c r="I3584" s="60">
        <v>1</v>
      </c>
      <c r="J3584" s="60"/>
      <c r="K3584" s="32">
        <v>1</v>
      </c>
      <c r="L3584" s="33">
        <v>95</v>
      </c>
      <c r="M3584" s="31" t="s">
        <v>91</v>
      </c>
      <c r="X3584" s="37" t="s">
        <v>14378</v>
      </c>
      <c r="Y3584" s="38" t="s">
        <v>1412</v>
      </c>
      <c r="AA3584" s="39">
        <v>43466</v>
      </c>
      <c r="AB3584" s="39">
        <v>45291</v>
      </c>
      <c r="AC3584" s="38" t="s">
        <v>94</v>
      </c>
      <c r="AD3584" s="29">
        <v>100</v>
      </c>
      <c r="AE3584" s="29">
        <v>5</v>
      </c>
      <c r="AF3584" s="40">
        <v>1</v>
      </c>
      <c r="AG3584" s="41" t="s">
        <v>95</v>
      </c>
      <c r="AJ3584" s="38" t="s">
        <v>6216</v>
      </c>
      <c r="AK3584" s="29" t="s">
        <v>6</v>
      </c>
      <c r="AL3584" s="39">
        <v>43948</v>
      </c>
      <c r="AM3584" s="29">
        <v>155116</v>
      </c>
      <c r="AN3584" s="29" t="s">
        <v>84</v>
      </c>
      <c r="AO3584" s="29">
        <v>372</v>
      </c>
      <c r="AP3584" s="29">
        <v>2.74</v>
      </c>
    </row>
    <row r="3585" spans="1:52" ht="12.75" customHeight="1" x14ac:dyDescent="0.2">
      <c r="A3585" s="27">
        <v>116760</v>
      </c>
      <c r="B3585" s="28" t="s">
        <v>14379</v>
      </c>
      <c r="C3585" s="29" t="s">
        <v>56</v>
      </c>
      <c r="D3585" s="30" t="s">
        <v>14380</v>
      </c>
      <c r="E3585" s="30" t="s">
        <v>14381</v>
      </c>
      <c r="F3585" s="31">
        <v>2004</v>
      </c>
      <c r="G3585" s="31" t="s">
        <v>102</v>
      </c>
      <c r="H3585" s="30" t="s">
        <v>70</v>
      </c>
      <c r="I3585" s="60">
        <v>1</v>
      </c>
      <c r="J3585" s="60"/>
      <c r="K3585" s="32">
        <v>1</v>
      </c>
      <c r="L3585" s="33">
        <v>94</v>
      </c>
      <c r="M3585" s="31" t="s">
        <v>527</v>
      </c>
      <c r="X3585" s="37" t="s">
        <v>14382</v>
      </c>
      <c r="Y3585" s="38" t="s">
        <v>14383</v>
      </c>
      <c r="AA3585" s="39">
        <v>42736</v>
      </c>
      <c r="AB3585" s="39">
        <v>44561</v>
      </c>
      <c r="AC3585" s="38" t="s">
        <v>94</v>
      </c>
      <c r="AD3585" s="29">
        <v>100</v>
      </c>
      <c r="AE3585" s="29">
        <v>5</v>
      </c>
      <c r="AF3585" s="40">
        <v>3</v>
      </c>
      <c r="AG3585" s="41" t="s">
        <v>95</v>
      </c>
      <c r="AK3585" s="29" t="s">
        <v>6</v>
      </c>
      <c r="AL3585" s="39">
        <v>43961</v>
      </c>
      <c r="AM3585" s="29">
        <v>212643</v>
      </c>
      <c r="AN3585" s="29" t="s">
        <v>113</v>
      </c>
      <c r="AO3585" s="29">
        <v>1420</v>
      </c>
      <c r="AP3585" s="29">
        <v>5.29</v>
      </c>
      <c r="AQ3585" s="29" t="s">
        <v>8</v>
      </c>
      <c r="AR3585" s="39">
        <v>40833</v>
      </c>
      <c r="AS3585" s="29">
        <v>211918</v>
      </c>
      <c r="AT3585" s="29" t="s">
        <v>113</v>
      </c>
      <c r="AU3585" s="29">
        <v>545</v>
      </c>
      <c r="AV3585" s="29">
        <v>1.99</v>
      </c>
      <c r="AW3585" s="42">
        <v>38058</v>
      </c>
      <c r="AX3585" s="43">
        <v>4544202</v>
      </c>
      <c r="AY3585" s="43">
        <v>750362</v>
      </c>
      <c r="AZ3585" s="44" t="s">
        <v>6211</v>
      </c>
    </row>
    <row r="3586" spans="1:52" ht="12.75" customHeight="1" x14ac:dyDescent="0.2">
      <c r="A3586" s="27">
        <v>116761</v>
      </c>
      <c r="B3586" s="28" t="s">
        <v>14384</v>
      </c>
      <c r="C3586" s="29" t="s">
        <v>56</v>
      </c>
      <c r="D3586" s="30" t="s">
        <v>14385</v>
      </c>
      <c r="E3586" s="30" t="s">
        <v>14386</v>
      </c>
      <c r="F3586" s="31">
        <v>2004</v>
      </c>
      <c r="G3586" s="31" t="s">
        <v>102</v>
      </c>
      <c r="H3586" s="30" t="s">
        <v>1013</v>
      </c>
      <c r="I3586" s="60">
        <v>1</v>
      </c>
      <c r="J3586" s="60"/>
      <c r="K3586" s="32">
        <v>1</v>
      </c>
      <c r="L3586" s="33">
        <v>80</v>
      </c>
      <c r="M3586" s="31" t="s">
        <v>91</v>
      </c>
      <c r="X3586" s="37" t="s">
        <v>14387</v>
      </c>
      <c r="Y3586" s="38" t="s">
        <v>14388</v>
      </c>
      <c r="Z3586" s="29" t="s">
        <v>96</v>
      </c>
      <c r="AA3586" s="39">
        <v>42389</v>
      </c>
      <c r="AB3586" s="39">
        <v>44215</v>
      </c>
      <c r="AC3586" s="38" t="s">
        <v>144</v>
      </c>
      <c r="AD3586" s="29">
        <v>100</v>
      </c>
      <c r="AE3586" s="29">
        <v>7</v>
      </c>
      <c r="AF3586" s="40">
        <v>7</v>
      </c>
      <c r="AG3586" s="41" t="s">
        <v>95</v>
      </c>
      <c r="AJ3586" s="38" t="s">
        <v>12780</v>
      </c>
      <c r="AK3586" s="29" t="s">
        <v>6</v>
      </c>
      <c r="AL3586" s="39">
        <v>43751</v>
      </c>
      <c r="AM3586" s="29">
        <v>240508</v>
      </c>
      <c r="AN3586" s="29" t="s">
        <v>503</v>
      </c>
      <c r="AO3586" s="29">
        <v>396</v>
      </c>
      <c r="AP3586" s="29">
        <v>5.91</v>
      </c>
      <c r="AQ3586" s="29" t="s">
        <v>10</v>
      </c>
      <c r="AR3586" s="39">
        <v>44213</v>
      </c>
      <c r="AS3586" s="29">
        <v>95347</v>
      </c>
      <c r="AT3586" s="29" t="s">
        <v>74</v>
      </c>
      <c r="AU3586" s="29">
        <v>124</v>
      </c>
      <c r="AV3586" s="29">
        <v>1.1299999999999999</v>
      </c>
      <c r="AW3586" s="42">
        <v>38156</v>
      </c>
      <c r="AX3586" s="43">
        <v>508207</v>
      </c>
      <c r="AY3586" s="43">
        <v>84122</v>
      </c>
      <c r="AZ3586" s="44" t="s">
        <v>267</v>
      </c>
    </row>
    <row r="3587" spans="1:52" ht="12.75" customHeight="1" x14ac:dyDescent="0.2">
      <c r="A3587" s="27">
        <v>116762</v>
      </c>
      <c r="B3587" s="28" t="s">
        <v>14389</v>
      </c>
      <c r="C3587" s="29" t="s">
        <v>56</v>
      </c>
      <c r="D3587" s="30" t="s">
        <v>14390</v>
      </c>
      <c r="E3587" s="30" t="s">
        <v>14391</v>
      </c>
      <c r="F3587" s="31">
        <v>2003</v>
      </c>
      <c r="G3587" s="31" t="s">
        <v>102</v>
      </c>
      <c r="H3587" s="30" t="s">
        <v>70</v>
      </c>
      <c r="I3587" s="60">
        <v>1</v>
      </c>
      <c r="J3587" s="60"/>
      <c r="K3587" s="32">
        <v>1</v>
      </c>
      <c r="L3587" s="33">
        <v>104</v>
      </c>
      <c r="M3587" s="31" t="s">
        <v>91</v>
      </c>
      <c r="X3587" s="37" t="s">
        <v>14392</v>
      </c>
      <c r="Y3587" s="38" t="s">
        <v>14393</v>
      </c>
      <c r="Z3587" s="29" t="s">
        <v>96</v>
      </c>
      <c r="AA3587" s="39">
        <v>42388</v>
      </c>
      <c r="AB3587" s="39">
        <v>44214</v>
      </c>
      <c r="AC3587" s="38" t="s">
        <v>144</v>
      </c>
      <c r="AD3587" s="29">
        <v>100</v>
      </c>
      <c r="AE3587" s="29">
        <v>7</v>
      </c>
      <c r="AF3587" s="40">
        <v>5</v>
      </c>
      <c r="AG3587" s="41" t="s">
        <v>95</v>
      </c>
      <c r="AJ3587" s="38" t="s">
        <v>12415</v>
      </c>
      <c r="AK3587" s="29" t="s">
        <v>5</v>
      </c>
      <c r="AL3587" s="39">
        <v>44202</v>
      </c>
      <c r="AM3587" s="29">
        <v>134958</v>
      </c>
      <c r="AN3587" s="29" t="s">
        <v>85</v>
      </c>
      <c r="AO3587" s="29">
        <v>1840</v>
      </c>
      <c r="AP3587" s="29">
        <v>9.93</v>
      </c>
      <c r="AQ3587" s="29" t="s">
        <v>8</v>
      </c>
      <c r="AR3587" s="39">
        <v>44211</v>
      </c>
      <c r="AS3587" s="29">
        <v>211521</v>
      </c>
      <c r="AT3587" s="29" t="s">
        <v>113</v>
      </c>
      <c r="AU3587" s="29">
        <v>321</v>
      </c>
      <c r="AV3587" s="29">
        <v>1.26</v>
      </c>
      <c r="AW3587" s="42">
        <v>38121</v>
      </c>
      <c r="AX3587" s="43">
        <v>10950</v>
      </c>
      <c r="AY3587" s="43">
        <v>1759</v>
      </c>
      <c r="AZ3587" s="44" t="s">
        <v>267</v>
      </c>
    </row>
    <row r="3588" spans="1:52" ht="12.75" customHeight="1" x14ac:dyDescent="0.2">
      <c r="A3588" s="27">
        <v>116764</v>
      </c>
      <c r="B3588" s="28" t="s">
        <v>14394</v>
      </c>
      <c r="C3588" s="29" t="s">
        <v>56</v>
      </c>
      <c r="D3588" s="30" t="s">
        <v>14395</v>
      </c>
      <c r="E3588" s="30" t="s">
        <v>14396</v>
      </c>
      <c r="F3588" s="31">
        <v>2004</v>
      </c>
      <c r="G3588" s="31" t="s">
        <v>102</v>
      </c>
      <c r="H3588" s="30" t="s">
        <v>70</v>
      </c>
      <c r="I3588" s="60">
        <v>1</v>
      </c>
      <c r="J3588" s="60"/>
      <c r="K3588" s="32">
        <v>1</v>
      </c>
      <c r="L3588" s="33">
        <v>97</v>
      </c>
      <c r="M3588" s="31" t="s">
        <v>109</v>
      </c>
      <c r="X3588" s="37" t="s">
        <v>14397</v>
      </c>
      <c r="Y3588" s="38" t="s">
        <v>14398</v>
      </c>
      <c r="AA3588" s="39">
        <v>42492</v>
      </c>
      <c r="AB3588" s="39">
        <v>44317</v>
      </c>
      <c r="AC3588" s="38" t="s">
        <v>144</v>
      </c>
      <c r="AD3588" s="29">
        <v>100</v>
      </c>
      <c r="AE3588" s="29">
        <v>7</v>
      </c>
      <c r="AF3588" s="40">
        <v>6</v>
      </c>
      <c r="AG3588" s="41" t="s">
        <v>95</v>
      </c>
      <c r="AJ3588" s="38" t="s">
        <v>4569</v>
      </c>
      <c r="AK3588" s="29" t="s">
        <v>6</v>
      </c>
      <c r="AL3588" s="39">
        <v>43902</v>
      </c>
      <c r="AM3588" s="29">
        <v>160022</v>
      </c>
      <c r="AN3588" s="29" t="s">
        <v>84</v>
      </c>
      <c r="AO3588" s="29">
        <v>849</v>
      </c>
      <c r="AP3588" s="29">
        <v>5.08</v>
      </c>
      <c r="AQ3588" s="29" t="s">
        <v>8</v>
      </c>
      <c r="AR3588" s="39">
        <v>43532</v>
      </c>
      <c r="AS3588" s="29">
        <v>211742</v>
      </c>
      <c r="AT3588" s="29" t="s">
        <v>113</v>
      </c>
      <c r="AU3588" s="29">
        <v>188</v>
      </c>
      <c r="AV3588" s="29">
        <v>0.81</v>
      </c>
      <c r="AW3588" s="42">
        <v>38219</v>
      </c>
      <c r="AX3588" s="43">
        <v>27054</v>
      </c>
      <c r="AY3588" s="43">
        <v>4608</v>
      </c>
      <c r="AZ3588" s="44" t="s">
        <v>267</v>
      </c>
    </row>
    <row r="3589" spans="1:52" ht="12.75" customHeight="1" x14ac:dyDescent="0.2">
      <c r="A3589" s="27">
        <v>116765</v>
      </c>
      <c r="B3589" s="28" t="s">
        <v>14399</v>
      </c>
      <c r="C3589" s="29" t="s">
        <v>56</v>
      </c>
      <c r="D3589" s="30" t="s">
        <v>14400</v>
      </c>
      <c r="E3589" s="30" t="s">
        <v>14401</v>
      </c>
      <c r="F3589" s="31">
        <v>2004</v>
      </c>
      <c r="G3589" s="31" t="s">
        <v>102</v>
      </c>
      <c r="H3589" s="30" t="s">
        <v>70</v>
      </c>
      <c r="I3589" s="60">
        <v>1</v>
      </c>
      <c r="J3589" s="60"/>
      <c r="K3589" s="32">
        <v>1</v>
      </c>
      <c r="L3589" s="33">
        <v>91</v>
      </c>
      <c r="M3589" s="31" t="s">
        <v>91</v>
      </c>
      <c r="X3589" s="37" t="s">
        <v>14105</v>
      </c>
      <c r="Y3589" s="38" t="s">
        <v>14402</v>
      </c>
      <c r="AA3589" s="39">
        <v>42506</v>
      </c>
      <c r="AB3589" s="39">
        <v>44331</v>
      </c>
      <c r="AC3589" s="38" t="s">
        <v>144</v>
      </c>
      <c r="AD3589" s="29">
        <v>100</v>
      </c>
      <c r="AE3589" s="29">
        <v>7</v>
      </c>
      <c r="AF3589" s="40">
        <v>5</v>
      </c>
      <c r="AG3589" s="41" t="s">
        <v>95</v>
      </c>
      <c r="AJ3589" s="38" t="s">
        <v>4585</v>
      </c>
      <c r="AK3589" s="29" t="s">
        <v>6</v>
      </c>
      <c r="AL3589" s="39">
        <v>43723</v>
      </c>
      <c r="AM3589" s="29">
        <v>162252</v>
      </c>
      <c r="AN3589" s="29" t="s">
        <v>84</v>
      </c>
      <c r="AO3589" s="29">
        <v>397</v>
      </c>
      <c r="AP3589" s="29">
        <v>3.39</v>
      </c>
      <c r="AQ3589" s="29" t="s">
        <v>8</v>
      </c>
      <c r="AR3589" s="39">
        <v>43666</v>
      </c>
      <c r="AS3589" s="29">
        <v>135418</v>
      </c>
      <c r="AT3589" s="29" t="s">
        <v>85</v>
      </c>
      <c r="AU3589" s="29">
        <v>150</v>
      </c>
      <c r="AV3589" s="29">
        <v>1.18</v>
      </c>
      <c r="AW3589" s="42">
        <v>38212</v>
      </c>
      <c r="AX3589" s="43">
        <v>44877</v>
      </c>
      <c r="AY3589" s="43">
        <v>7718</v>
      </c>
      <c r="AZ3589" s="44" t="s">
        <v>267</v>
      </c>
    </row>
    <row r="3590" spans="1:52" ht="12.75" customHeight="1" x14ac:dyDescent="0.2">
      <c r="A3590" s="27">
        <v>116766</v>
      </c>
      <c r="B3590" s="28" t="s">
        <v>14403</v>
      </c>
      <c r="C3590" s="29" t="s">
        <v>56</v>
      </c>
      <c r="D3590" s="30" t="s">
        <v>14404</v>
      </c>
      <c r="E3590" s="30" t="s">
        <v>14405</v>
      </c>
      <c r="F3590" s="31">
        <v>2004</v>
      </c>
      <c r="G3590" s="31" t="s">
        <v>69</v>
      </c>
      <c r="H3590" s="30" t="s">
        <v>70</v>
      </c>
      <c r="I3590" s="60">
        <v>1</v>
      </c>
      <c r="J3590" s="60"/>
      <c r="K3590" s="32">
        <v>1</v>
      </c>
      <c r="L3590" s="33">
        <v>102</v>
      </c>
      <c r="M3590" s="31" t="s">
        <v>91</v>
      </c>
      <c r="X3590" s="37" t="s">
        <v>14406</v>
      </c>
      <c r="Y3590" s="38" t="s">
        <v>14407</v>
      </c>
      <c r="AA3590" s="39">
        <v>43617</v>
      </c>
      <c r="AB3590" s="39">
        <v>45443</v>
      </c>
      <c r="AC3590" s="38" t="s">
        <v>144</v>
      </c>
      <c r="AD3590" s="29">
        <v>100</v>
      </c>
      <c r="AE3590" s="29">
        <v>7</v>
      </c>
      <c r="AF3590" s="40">
        <v>3</v>
      </c>
      <c r="AG3590" s="41" t="s">
        <v>95</v>
      </c>
      <c r="AJ3590" s="38" t="s">
        <v>4585</v>
      </c>
      <c r="AK3590" s="29" t="s">
        <v>6</v>
      </c>
      <c r="AL3590" s="39">
        <v>43952</v>
      </c>
      <c r="AM3590" s="29">
        <v>233818</v>
      </c>
      <c r="AN3590" s="29" t="s">
        <v>503</v>
      </c>
      <c r="AO3590" s="29">
        <v>1056</v>
      </c>
      <c r="AP3590" s="29">
        <v>7.39</v>
      </c>
      <c r="AQ3590" s="29" t="s">
        <v>8</v>
      </c>
      <c r="AR3590" s="39">
        <v>44034</v>
      </c>
      <c r="AS3590" s="29">
        <v>211028</v>
      </c>
      <c r="AT3590" s="29" t="s">
        <v>113</v>
      </c>
      <c r="AU3590" s="29">
        <v>297</v>
      </c>
      <c r="AV3590" s="29">
        <v>1.5</v>
      </c>
      <c r="AW3590" s="42">
        <v>38058</v>
      </c>
      <c r="AX3590" s="43">
        <v>930789</v>
      </c>
      <c r="AY3590" s="43">
        <v>162511</v>
      </c>
      <c r="AZ3590" s="44" t="s">
        <v>267</v>
      </c>
    </row>
    <row r="3591" spans="1:52" ht="12.75" customHeight="1" x14ac:dyDescent="0.2">
      <c r="A3591" s="27">
        <v>116863</v>
      </c>
      <c r="B3591" s="28" t="s">
        <v>14408</v>
      </c>
      <c r="C3591" s="29" t="s">
        <v>56</v>
      </c>
      <c r="D3591" s="30" t="s">
        <v>14409</v>
      </c>
      <c r="E3591" s="30" t="s">
        <v>14410</v>
      </c>
      <c r="F3591" s="31">
        <v>2004</v>
      </c>
      <c r="G3591" s="31" t="s">
        <v>102</v>
      </c>
      <c r="H3591" s="30" t="s">
        <v>725</v>
      </c>
      <c r="I3591" s="60">
        <v>1</v>
      </c>
      <c r="J3591" s="60"/>
      <c r="K3591" s="32">
        <v>1</v>
      </c>
      <c r="L3591" s="33">
        <v>96</v>
      </c>
      <c r="M3591" s="31" t="s">
        <v>91</v>
      </c>
      <c r="X3591" s="37" t="s">
        <v>14411</v>
      </c>
      <c r="Y3591" s="38" t="s">
        <v>14412</v>
      </c>
      <c r="AA3591" s="39">
        <v>42736</v>
      </c>
      <c r="AB3591" s="39">
        <v>44561</v>
      </c>
      <c r="AC3591" s="38" t="s">
        <v>94</v>
      </c>
      <c r="AD3591" s="29">
        <v>100</v>
      </c>
      <c r="AE3591" s="29">
        <v>5</v>
      </c>
      <c r="AF3591" s="40">
        <v>1</v>
      </c>
      <c r="AG3591" s="41" t="s">
        <v>95</v>
      </c>
      <c r="AJ3591" s="38" t="s">
        <v>11412</v>
      </c>
      <c r="AK3591" s="29" t="s">
        <v>6</v>
      </c>
      <c r="AL3591" s="39">
        <v>42592</v>
      </c>
      <c r="AM3591" s="29">
        <v>243039</v>
      </c>
      <c r="AN3591" s="29" t="s">
        <v>76</v>
      </c>
      <c r="AO3591" s="29">
        <v>163</v>
      </c>
      <c r="AP3591" s="29">
        <v>4.0599999999999996</v>
      </c>
      <c r="AQ3591" s="29" t="s">
        <v>9</v>
      </c>
      <c r="AR3591" s="39">
        <v>43982</v>
      </c>
      <c r="AS3591" s="29">
        <v>232036</v>
      </c>
      <c r="AT3591" s="29" t="s">
        <v>503</v>
      </c>
      <c r="AU3591" s="29">
        <v>18</v>
      </c>
      <c r="AV3591" s="29">
        <v>0.15</v>
      </c>
      <c r="AW3591" s="42">
        <v>38100</v>
      </c>
      <c r="AX3591" s="43">
        <v>1890511</v>
      </c>
      <c r="AY3591" s="43">
        <v>311652</v>
      </c>
      <c r="AZ3591" s="44" t="s">
        <v>6211</v>
      </c>
    </row>
    <row r="3592" spans="1:52" ht="12.75" customHeight="1" x14ac:dyDescent="0.2">
      <c r="A3592" s="27">
        <v>116873</v>
      </c>
      <c r="B3592" s="28" t="s">
        <v>14413</v>
      </c>
      <c r="C3592" s="29" t="s">
        <v>56</v>
      </c>
      <c r="D3592" s="30" t="s">
        <v>14414</v>
      </c>
      <c r="E3592" s="30" t="s">
        <v>14415</v>
      </c>
      <c r="F3592" s="31">
        <v>2004</v>
      </c>
      <c r="G3592" s="31" t="s">
        <v>102</v>
      </c>
      <c r="H3592" s="30" t="s">
        <v>59</v>
      </c>
      <c r="I3592" s="60">
        <v>1</v>
      </c>
      <c r="J3592" s="60"/>
      <c r="K3592" s="32">
        <v>1</v>
      </c>
      <c r="L3592" s="33">
        <v>122</v>
      </c>
      <c r="M3592" s="31" t="s">
        <v>527</v>
      </c>
      <c r="X3592" s="37" t="s">
        <v>13620</v>
      </c>
      <c r="Y3592" s="38" t="s">
        <v>14416</v>
      </c>
      <c r="AA3592" s="39">
        <v>42736</v>
      </c>
      <c r="AB3592" s="39">
        <v>44561</v>
      </c>
      <c r="AC3592" s="38" t="s">
        <v>144</v>
      </c>
      <c r="AD3592" s="29">
        <v>100</v>
      </c>
      <c r="AE3592" s="29">
        <v>7</v>
      </c>
      <c r="AF3592" s="40">
        <v>6</v>
      </c>
      <c r="AG3592" s="41" t="s">
        <v>95</v>
      </c>
      <c r="AJ3592" s="38" t="s">
        <v>12415</v>
      </c>
      <c r="AK3592" s="29" t="s">
        <v>5</v>
      </c>
      <c r="AL3592" s="39">
        <v>44196</v>
      </c>
      <c r="AM3592" s="29">
        <v>134916</v>
      </c>
      <c r="AN3592" s="29" t="s">
        <v>84</v>
      </c>
      <c r="AO3592" s="29">
        <v>1843</v>
      </c>
      <c r="AP3592" s="29">
        <v>10.93</v>
      </c>
      <c r="AQ3592" s="29" t="s">
        <v>8</v>
      </c>
      <c r="AR3592" s="39">
        <v>44238</v>
      </c>
      <c r="AS3592" s="29">
        <v>211627</v>
      </c>
      <c r="AT3592" s="29" t="s">
        <v>113</v>
      </c>
      <c r="AU3592" s="29">
        <v>237</v>
      </c>
      <c r="AV3592" s="29">
        <v>0.96</v>
      </c>
      <c r="AW3592" s="42">
        <v>38527</v>
      </c>
      <c r="AX3592" s="43">
        <v>298679</v>
      </c>
      <c r="AY3592" s="43">
        <v>56673</v>
      </c>
      <c r="AZ3592" s="44" t="s">
        <v>12815</v>
      </c>
    </row>
    <row r="3593" spans="1:52" ht="12.75" customHeight="1" x14ac:dyDescent="0.2">
      <c r="A3593" s="27">
        <v>117115</v>
      </c>
      <c r="B3593" s="28" t="s">
        <v>14417</v>
      </c>
      <c r="C3593" s="29" t="s">
        <v>56</v>
      </c>
      <c r="D3593" s="30" t="s">
        <v>14418</v>
      </c>
      <c r="E3593" s="30" t="s">
        <v>14418</v>
      </c>
      <c r="F3593" s="31">
        <v>2004</v>
      </c>
      <c r="G3593" s="31" t="s">
        <v>69</v>
      </c>
      <c r="H3593" s="30" t="s">
        <v>70</v>
      </c>
      <c r="I3593" s="60">
        <v>1</v>
      </c>
      <c r="J3593" s="60"/>
      <c r="K3593" s="32">
        <v>1</v>
      </c>
      <c r="L3593" s="33">
        <v>92</v>
      </c>
      <c r="M3593" s="31" t="s">
        <v>60</v>
      </c>
      <c r="X3593" s="37" t="s">
        <v>12131</v>
      </c>
      <c r="Y3593" s="38" t="s">
        <v>14419</v>
      </c>
      <c r="AA3593" s="39">
        <v>38930</v>
      </c>
      <c r="AB3593" s="39">
        <v>44308</v>
      </c>
      <c r="AC3593" s="38" t="s">
        <v>210</v>
      </c>
      <c r="AD3593" s="29">
        <v>100</v>
      </c>
      <c r="AE3593" s="29">
        <v>99</v>
      </c>
      <c r="AF3593" s="40">
        <v>8</v>
      </c>
      <c r="AJ3593" s="38" t="s">
        <v>817</v>
      </c>
      <c r="AK3593" s="29" t="s">
        <v>6</v>
      </c>
      <c r="AL3593" s="39">
        <v>44248</v>
      </c>
      <c r="AM3593" s="29">
        <v>283751</v>
      </c>
      <c r="AN3593" s="29" t="s">
        <v>76</v>
      </c>
      <c r="AO3593" s="29">
        <v>24</v>
      </c>
      <c r="AP3593" s="29">
        <v>2.16</v>
      </c>
      <c r="AQ3593" s="29" t="s">
        <v>75</v>
      </c>
      <c r="AR3593" s="39">
        <v>44258</v>
      </c>
      <c r="AS3593" s="29">
        <v>192011</v>
      </c>
      <c r="AT3593" s="29" t="s">
        <v>126</v>
      </c>
      <c r="AU3593" s="29">
        <v>56</v>
      </c>
      <c r="AV3593" s="29">
        <v>0.23</v>
      </c>
      <c r="AW3593" s="42">
        <v>38100</v>
      </c>
      <c r="AX3593" s="43">
        <v>1272144</v>
      </c>
      <c r="AY3593" s="43">
        <v>228950</v>
      </c>
      <c r="AZ3593" s="44" t="s">
        <v>299</v>
      </c>
    </row>
    <row r="3594" spans="1:52" ht="12.75" customHeight="1" x14ac:dyDescent="0.2">
      <c r="A3594" s="27">
        <v>117118</v>
      </c>
      <c r="B3594" s="28" t="s">
        <v>14420</v>
      </c>
      <c r="C3594" s="29" t="s">
        <v>56</v>
      </c>
      <c r="D3594" s="30" t="s">
        <v>14421</v>
      </c>
      <c r="E3594" s="30" t="s">
        <v>14421</v>
      </c>
      <c r="F3594" s="31">
        <v>2005</v>
      </c>
      <c r="G3594" s="31" t="s">
        <v>69</v>
      </c>
      <c r="H3594" s="30" t="s">
        <v>70</v>
      </c>
      <c r="I3594" s="60">
        <v>1</v>
      </c>
      <c r="J3594" s="60"/>
      <c r="K3594" s="32">
        <v>1</v>
      </c>
      <c r="L3594" s="33">
        <v>91</v>
      </c>
      <c r="M3594" s="31" t="s">
        <v>60</v>
      </c>
      <c r="X3594" s="37" t="s">
        <v>14422</v>
      </c>
      <c r="Y3594" s="38" t="s">
        <v>14423</v>
      </c>
      <c r="AA3594" s="39">
        <v>39201</v>
      </c>
      <c r="AB3594" s="39">
        <v>44679</v>
      </c>
      <c r="AC3594" s="38" t="s">
        <v>210</v>
      </c>
      <c r="AD3594" s="29">
        <v>100</v>
      </c>
      <c r="AE3594" s="29">
        <v>99</v>
      </c>
      <c r="AF3594" s="40">
        <v>5</v>
      </c>
      <c r="AJ3594" s="38" t="s">
        <v>817</v>
      </c>
      <c r="AK3594" s="29" t="s">
        <v>6</v>
      </c>
      <c r="AL3594" s="39">
        <v>43953</v>
      </c>
      <c r="AM3594" s="29">
        <v>264550</v>
      </c>
      <c r="AN3594" s="29" t="s">
        <v>76</v>
      </c>
      <c r="AO3594" s="29">
        <v>83</v>
      </c>
      <c r="AP3594" s="29">
        <v>4.05</v>
      </c>
      <c r="AQ3594" s="29" t="s">
        <v>75</v>
      </c>
      <c r="AR3594" s="39">
        <v>44230</v>
      </c>
      <c r="AS3594" s="29">
        <v>122859</v>
      </c>
      <c r="AT3594" s="29" t="s">
        <v>85</v>
      </c>
      <c r="AU3594" s="29">
        <v>44</v>
      </c>
      <c r="AV3594" s="29">
        <v>0.28999999999999998</v>
      </c>
      <c r="AW3594" s="42">
        <v>38471</v>
      </c>
      <c r="AX3594" s="43">
        <v>11880</v>
      </c>
      <c r="AY3594" s="43">
        <v>2125</v>
      </c>
      <c r="AZ3594" s="44" t="s">
        <v>299</v>
      </c>
    </row>
    <row r="3595" spans="1:52" ht="12.75" customHeight="1" x14ac:dyDescent="0.2">
      <c r="A3595" s="27">
        <v>117144</v>
      </c>
      <c r="B3595" s="28" t="s">
        <v>14424</v>
      </c>
      <c r="C3595" s="29" t="s">
        <v>56</v>
      </c>
      <c r="D3595" s="30" t="s">
        <v>14425</v>
      </c>
      <c r="E3595" s="30" t="s">
        <v>14425</v>
      </c>
      <c r="F3595" s="31">
        <v>2005</v>
      </c>
      <c r="G3595" s="31" t="s">
        <v>102</v>
      </c>
      <c r="H3595" s="30" t="s">
        <v>103</v>
      </c>
      <c r="I3595" s="60">
        <v>1</v>
      </c>
      <c r="J3595" s="60"/>
      <c r="K3595" s="32">
        <v>1</v>
      </c>
      <c r="L3595" s="33">
        <v>130</v>
      </c>
      <c r="M3595" s="31" t="s">
        <v>109</v>
      </c>
      <c r="X3595" s="37" t="s">
        <v>13897</v>
      </c>
      <c r="Y3595" s="38" t="s">
        <v>14426</v>
      </c>
      <c r="Z3595" s="29" t="s">
        <v>96</v>
      </c>
      <c r="AA3595" s="39">
        <v>42917</v>
      </c>
      <c r="AB3595" s="39">
        <v>44012</v>
      </c>
      <c r="AC3595" s="38" t="s">
        <v>14427</v>
      </c>
      <c r="AD3595" s="29">
        <v>100</v>
      </c>
      <c r="AE3595" s="29">
        <v>5</v>
      </c>
      <c r="AF3595" s="40">
        <v>4</v>
      </c>
      <c r="AK3595" s="29" t="s">
        <v>7</v>
      </c>
      <c r="AL3595" s="39">
        <v>43940</v>
      </c>
      <c r="AM3595" s="29">
        <v>212856</v>
      </c>
      <c r="AN3595" s="29" t="s">
        <v>113</v>
      </c>
      <c r="AO3595" s="29">
        <v>1284</v>
      </c>
      <c r="AP3595" s="29">
        <v>5.04</v>
      </c>
      <c r="AQ3595" s="29" t="s">
        <v>10</v>
      </c>
      <c r="AR3595" s="39">
        <v>44003</v>
      </c>
      <c r="AS3595" s="29">
        <v>154904</v>
      </c>
      <c r="AT3595" s="29" t="s">
        <v>84</v>
      </c>
      <c r="AU3595" s="29">
        <v>220</v>
      </c>
      <c r="AV3595" s="29">
        <v>1.99</v>
      </c>
      <c r="AW3595" s="42">
        <v>38653</v>
      </c>
      <c r="AX3595" s="43">
        <v>3467285</v>
      </c>
      <c r="AY3595" s="43">
        <v>579560</v>
      </c>
      <c r="AZ3595" s="44" t="s">
        <v>14428</v>
      </c>
    </row>
    <row r="3596" spans="1:52" ht="12.75" customHeight="1" x14ac:dyDescent="0.2">
      <c r="A3596" s="27">
        <v>117146</v>
      </c>
      <c r="B3596" s="28" t="s">
        <v>14429</v>
      </c>
      <c r="C3596" s="29" t="s">
        <v>56</v>
      </c>
      <c r="D3596" s="30" t="s">
        <v>14430</v>
      </c>
      <c r="E3596" s="30" t="s">
        <v>14430</v>
      </c>
      <c r="F3596" s="31">
        <v>2004</v>
      </c>
      <c r="G3596" s="31" t="s">
        <v>102</v>
      </c>
      <c r="H3596" s="30" t="s">
        <v>952</v>
      </c>
      <c r="I3596" s="60">
        <v>1</v>
      </c>
      <c r="J3596" s="60"/>
      <c r="K3596" s="32">
        <v>1</v>
      </c>
      <c r="L3596" s="33">
        <v>115</v>
      </c>
      <c r="M3596" s="31" t="s">
        <v>109</v>
      </c>
      <c r="X3596" s="37" t="s">
        <v>5254</v>
      </c>
      <c r="Y3596" s="38" t="s">
        <v>14431</v>
      </c>
      <c r="Z3596" s="29" t="s">
        <v>96</v>
      </c>
      <c r="AA3596" s="39">
        <v>43132</v>
      </c>
      <c r="AB3596" s="39">
        <v>44227</v>
      </c>
      <c r="AC3596" s="38" t="s">
        <v>614</v>
      </c>
      <c r="AD3596" s="29">
        <v>100</v>
      </c>
      <c r="AE3596" s="29">
        <v>4</v>
      </c>
      <c r="AF3596" s="40">
        <v>4</v>
      </c>
      <c r="AJ3596" s="38" t="s">
        <v>7463</v>
      </c>
      <c r="AK3596" s="29" t="s">
        <v>6</v>
      </c>
      <c r="AL3596" s="39">
        <v>44151</v>
      </c>
      <c r="AM3596" s="29">
        <v>242030</v>
      </c>
      <c r="AN3596" s="29" t="s">
        <v>76</v>
      </c>
      <c r="AO3596" s="29">
        <v>313</v>
      </c>
      <c r="AP3596" s="29">
        <v>5.71</v>
      </c>
      <c r="AQ3596" s="29" t="s">
        <v>10</v>
      </c>
      <c r="AR3596" s="39">
        <v>44227</v>
      </c>
      <c r="AS3596" s="29">
        <v>185908</v>
      </c>
      <c r="AT3596" s="29" t="s">
        <v>126</v>
      </c>
      <c r="AU3596" s="29">
        <v>310</v>
      </c>
      <c r="AV3596" s="29">
        <v>1.24</v>
      </c>
      <c r="AW3596" s="42">
        <v>38275</v>
      </c>
      <c r="AX3596" s="43">
        <v>6952091</v>
      </c>
      <c r="AY3596" s="43">
        <v>1139584</v>
      </c>
      <c r="AZ3596" s="44" t="s">
        <v>205</v>
      </c>
    </row>
    <row r="3597" spans="1:52" ht="12.75" customHeight="1" x14ac:dyDescent="0.2">
      <c r="A3597" s="27">
        <v>117149</v>
      </c>
      <c r="B3597" s="28" t="s">
        <v>14432</v>
      </c>
      <c r="C3597" s="29" t="s">
        <v>56</v>
      </c>
      <c r="D3597" s="30" t="s">
        <v>14433</v>
      </c>
      <c r="E3597" s="30" t="s">
        <v>14434</v>
      </c>
      <c r="F3597" s="31">
        <v>2008</v>
      </c>
      <c r="G3597" s="31" t="s">
        <v>102</v>
      </c>
      <c r="H3597" s="30" t="s">
        <v>1013</v>
      </c>
      <c r="I3597" s="60">
        <v>1</v>
      </c>
      <c r="J3597" s="60"/>
      <c r="K3597" s="32">
        <v>1</v>
      </c>
      <c r="L3597" s="33">
        <v>125</v>
      </c>
      <c r="M3597" s="31" t="s">
        <v>8265</v>
      </c>
      <c r="X3597" s="37" t="s">
        <v>468</v>
      </c>
      <c r="Y3597" s="38" t="s">
        <v>14435</v>
      </c>
      <c r="Z3597" s="29" t="s">
        <v>96</v>
      </c>
      <c r="AA3597" s="39">
        <v>42844</v>
      </c>
      <c r="AB3597" s="39">
        <v>43939</v>
      </c>
      <c r="AC3597" s="38" t="s">
        <v>614</v>
      </c>
      <c r="AD3597" s="29">
        <v>100</v>
      </c>
      <c r="AE3597" s="29">
        <v>4</v>
      </c>
      <c r="AF3597" s="40">
        <v>4</v>
      </c>
      <c r="AK3597" s="29" t="s">
        <v>7</v>
      </c>
      <c r="AL3597" s="39">
        <v>43821</v>
      </c>
      <c r="AM3597" s="29">
        <v>213134</v>
      </c>
      <c r="AN3597" s="29" t="s">
        <v>113</v>
      </c>
      <c r="AO3597" s="29">
        <v>826</v>
      </c>
      <c r="AP3597" s="29">
        <v>4</v>
      </c>
      <c r="AQ3597" s="29" t="s">
        <v>255</v>
      </c>
      <c r="AR3597" s="39">
        <v>44197</v>
      </c>
      <c r="AS3597" s="29">
        <v>180000</v>
      </c>
      <c r="AT3597" s="29" t="s">
        <v>126</v>
      </c>
      <c r="AW3597" s="42">
        <v>39591</v>
      </c>
      <c r="AX3597" s="43">
        <v>11472466</v>
      </c>
      <c r="AY3597" s="43">
        <v>1861291</v>
      </c>
      <c r="AZ3597" s="44" t="s">
        <v>98</v>
      </c>
    </row>
    <row r="3598" spans="1:52" ht="12.75" customHeight="1" x14ac:dyDescent="0.2">
      <c r="A3598" s="27">
        <v>117151</v>
      </c>
      <c r="B3598" s="28" t="s">
        <v>14436</v>
      </c>
      <c r="C3598" s="29" t="s">
        <v>56</v>
      </c>
      <c r="D3598" s="30" t="s">
        <v>14437</v>
      </c>
      <c r="E3598" s="30" t="s">
        <v>14437</v>
      </c>
      <c r="F3598" s="31">
        <v>2005</v>
      </c>
      <c r="G3598" s="31" t="s">
        <v>102</v>
      </c>
      <c r="H3598" s="30" t="s">
        <v>2084</v>
      </c>
      <c r="I3598" s="60">
        <v>1</v>
      </c>
      <c r="J3598" s="60"/>
      <c r="K3598" s="32">
        <v>1</v>
      </c>
      <c r="L3598" s="33">
        <v>88</v>
      </c>
      <c r="M3598" s="31" t="s">
        <v>527</v>
      </c>
      <c r="X3598" s="37" t="s">
        <v>12419</v>
      </c>
      <c r="Y3598" s="38" t="s">
        <v>1412</v>
      </c>
      <c r="Z3598" s="29" t="s">
        <v>775</v>
      </c>
      <c r="AA3598" s="39">
        <v>43617</v>
      </c>
      <c r="AB3598" s="39">
        <v>44342</v>
      </c>
      <c r="AC3598" s="38" t="s">
        <v>94</v>
      </c>
      <c r="AD3598" s="29">
        <v>100</v>
      </c>
      <c r="AE3598" s="29">
        <v>3</v>
      </c>
      <c r="AF3598" s="40">
        <v>1</v>
      </c>
      <c r="AG3598" s="41" t="s">
        <v>95</v>
      </c>
      <c r="AH3598" s="39">
        <v>44343</v>
      </c>
      <c r="AI3598" s="39">
        <v>46168</v>
      </c>
      <c r="AJ3598" s="38" t="s">
        <v>4569</v>
      </c>
      <c r="AK3598" s="29" t="s">
        <v>6</v>
      </c>
      <c r="AL3598" s="39">
        <v>43778</v>
      </c>
      <c r="AM3598" s="29">
        <v>211914</v>
      </c>
      <c r="AN3598" s="29" t="s">
        <v>113</v>
      </c>
      <c r="AO3598" s="29">
        <v>1047</v>
      </c>
      <c r="AP3598" s="29">
        <v>4.71</v>
      </c>
      <c r="AQ3598" s="29" t="s">
        <v>3999</v>
      </c>
      <c r="AR3598" s="39">
        <v>41950</v>
      </c>
      <c r="AS3598" s="29">
        <v>202105</v>
      </c>
      <c r="AT3598" s="29" t="s">
        <v>113</v>
      </c>
      <c r="AU3598" s="29">
        <v>528</v>
      </c>
      <c r="AV3598" s="29">
        <v>1.91</v>
      </c>
      <c r="AW3598" s="42">
        <v>38597</v>
      </c>
      <c r="AX3598" s="43">
        <v>21203780</v>
      </c>
      <c r="AY3598" s="43">
        <v>3627547</v>
      </c>
      <c r="AZ3598" s="44" t="s">
        <v>205</v>
      </c>
    </row>
    <row r="3599" spans="1:52" ht="12.75" customHeight="1" x14ac:dyDescent="0.2">
      <c r="A3599" s="27">
        <v>117156</v>
      </c>
      <c r="B3599" s="28" t="s">
        <v>14438</v>
      </c>
      <c r="C3599" s="29" t="s">
        <v>56</v>
      </c>
      <c r="D3599" s="30" t="s">
        <v>14439</v>
      </c>
      <c r="E3599" s="30" t="s">
        <v>14439</v>
      </c>
      <c r="F3599" s="31">
        <v>2004</v>
      </c>
      <c r="G3599" s="31" t="s">
        <v>102</v>
      </c>
      <c r="H3599" s="30" t="s">
        <v>2084</v>
      </c>
      <c r="I3599" s="60">
        <v>1</v>
      </c>
      <c r="J3599" s="60"/>
      <c r="K3599" s="32">
        <v>1</v>
      </c>
      <c r="L3599" s="33">
        <v>91</v>
      </c>
      <c r="M3599" s="31" t="s">
        <v>8265</v>
      </c>
      <c r="X3599" s="37" t="s">
        <v>14440</v>
      </c>
      <c r="Y3599" s="38" t="s">
        <v>1412</v>
      </c>
      <c r="AA3599" s="39">
        <v>44105</v>
      </c>
      <c r="AB3599" s="39">
        <v>45930</v>
      </c>
      <c r="AC3599" s="38" t="s">
        <v>94</v>
      </c>
      <c r="AD3599" s="29">
        <v>100</v>
      </c>
      <c r="AE3599" s="29">
        <v>5</v>
      </c>
      <c r="AF3599" s="40">
        <v>1</v>
      </c>
      <c r="AG3599" s="41" t="s">
        <v>95</v>
      </c>
      <c r="AJ3599" s="38" t="s">
        <v>6216</v>
      </c>
      <c r="AK3599" s="29" t="s">
        <v>6</v>
      </c>
      <c r="AL3599" s="39">
        <v>44121</v>
      </c>
      <c r="AM3599" s="29">
        <v>232916</v>
      </c>
      <c r="AN3599" s="29" t="s">
        <v>503</v>
      </c>
      <c r="AO3599" s="29">
        <v>400</v>
      </c>
      <c r="AP3599" s="29">
        <v>2.98</v>
      </c>
      <c r="AQ3599" s="29" t="s">
        <v>255</v>
      </c>
      <c r="AR3599" s="39">
        <v>42757</v>
      </c>
      <c r="AS3599" s="29">
        <v>100000</v>
      </c>
      <c r="AT3599" s="29" t="s">
        <v>74</v>
      </c>
      <c r="AW3599" s="42">
        <v>38408</v>
      </c>
      <c r="AX3599" s="43">
        <v>8775407</v>
      </c>
      <c r="AY3599" s="43">
        <v>1527890</v>
      </c>
      <c r="AZ3599" s="44" t="s">
        <v>205</v>
      </c>
    </row>
    <row r="3600" spans="1:52" ht="12.75" customHeight="1" x14ac:dyDescent="0.2">
      <c r="A3600" s="27">
        <v>117162</v>
      </c>
      <c r="B3600" s="28" t="s">
        <v>14441</v>
      </c>
      <c r="C3600" s="29" t="s">
        <v>56</v>
      </c>
      <c r="D3600" s="30" t="s">
        <v>14442</v>
      </c>
      <c r="E3600" s="30" t="s">
        <v>14442</v>
      </c>
      <c r="F3600" s="31">
        <v>2005</v>
      </c>
      <c r="G3600" s="31" t="s">
        <v>102</v>
      </c>
      <c r="H3600" s="30" t="s">
        <v>103</v>
      </c>
      <c r="I3600" s="60">
        <v>1</v>
      </c>
      <c r="J3600" s="60"/>
      <c r="K3600" s="32">
        <v>1</v>
      </c>
      <c r="L3600" s="33">
        <v>100</v>
      </c>
      <c r="M3600" s="31" t="s">
        <v>91</v>
      </c>
      <c r="X3600" s="37" t="s">
        <v>14443</v>
      </c>
      <c r="Y3600" s="38" t="s">
        <v>14444</v>
      </c>
      <c r="AA3600" s="39">
        <v>44013</v>
      </c>
      <c r="AB3600" s="39">
        <v>45838</v>
      </c>
      <c r="AC3600" s="38" t="s">
        <v>144</v>
      </c>
      <c r="AD3600" s="29">
        <v>100</v>
      </c>
      <c r="AE3600" s="29">
        <v>7</v>
      </c>
      <c r="AF3600" s="40">
        <v>0</v>
      </c>
      <c r="AG3600" s="41" t="s">
        <v>95</v>
      </c>
      <c r="AJ3600" s="38" t="s">
        <v>14445</v>
      </c>
      <c r="AK3600" s="29" t="s">
        <v>6</v>
      </c>
      <c r="AL3600" s="39">
        <v>42981</v>
      </c>
      <c r="AM3600" s="29">
        <v>154227</v>
      </c>
      <c r="AN3600" s="29" t="s">
        <v>84</v>
      </c>
      <c r="AO3600" s="29">
        <v>512</v>
      </c>
      <c r="AP3600" s="29">
        <v>4.54</v>
      </c>
      <c r="AW3600" s="42">
        <v>38555</v>
      </c>
      <c r="AX3600" s="43">
        <v>30423</v>
      </c>
      <c r="AY3600" s="43">
        <v>6625</v>
      </c>
      <c r="AZ3600" s="44" t="s">
        <v>267</v>
      </c>
    </row>
    <row r="3601" spans="1:53" ht="12.75" customHeight="1" x14ac:dyDescent="0.2">
      <c r="A3601" s="27">
        <v>117561</v>
      </c>
      <c r="B3601" s="28" t="s">
        <v>14446</v>
      </c>
      <c r="C3601" s="29" t="s">
        <v>56</v>
      </c>
      <c r="D3601" s="30" t="s">
        <v>14447</v>
      </c>
      <c r="E3601" s="30" t="s">
        <v>14448</v>
      </c>
      <c r="F3601" s="31">
        <v>2005</v>
      </c>
      <c r="G3601" s="31" t="s">
        <v>102</v>
      </c>
      <c r="H3601" s="30" t="s">
        <v>725</v>
      </c>
      <c r="I3601" s="60">
        <v>1</v>
      </c>
      <c r="J3601" s="60"/>
      <c r="K3601" s="32">
        <v>1</v>
      </c>
      <c r="L3601" s="33">
        <v>85</v>
      </c>
      <c r="M3601" s="31" t="s">
        <v>91</v>
      </c>
      <c r="X3601" s="37" t="s">
        <v>14449</v>
      </c>
      <c r="Y3601" s="38" t="s">
        <v>14450</v>
      </c>
      <c r="Z3601" s="29" t="s">
        <v>96</v>
      </c>
      <c r="AA3601" s="39">
        <v>42826</v>
      </c>
      <c r="AB3601" s="39">
        <v>43861</v>
      </c>
      <c r="AC3601" s="38" t="s">
        <v>7604</v>
      </c>
      <c r="AD3601" s="29">
        <v>100</v>
      </c>
      <c r="AE3601" s="29">
        <v>3</v>
      </c>
      <c r="AF3601" s="40">
        <v>3</v>
      </c>
      <c r="AK3601" s="29" t="s">
        <v>6</v>
      </c>
      <c r="AL3601" s="39">
        <v>43855</v>
      </c>
      <c r="AM3601" s="29">
        <v>265127</v>
      </c>
      <c r="AN3601" s="29" t="s">
        <v>76</v>
      </c>
      <c r="AO3601" s="29">
        <v>80</v>
      </c>
      <c r="AP3601" s="29">
        <v>4.3899999999999997</v>
      </c>
      <c r="AQ3601" s="29" t="s">
        <v>9</v>
      </c>
      <c r="AR3601" s="39">
        <v>43806</v>
      </c>
      <c r="AS3601" s="29">
        <v>232812</v>
      </c>
      <c r="AT3601" s="29" t="s">
        <v>503</v>
      </c>
      <c r="AU3601" s="29">
        <v>9</v>
      </c>
      <c r="AV3601" s="29">
        <v>0.08</v>
      </c>
      <c r="AW3601" s="42">
        <v>38541</v>
      </c>
      <c r="AX3601" s="43">
        <v>2190059</v>
      </c>
      <c r="AY3601" s="43">
        <v>370171</v>
      </c>
      <c r="AZ3601" s="44" t="s">
        <v>7909</v>
      </c>
    </row>
    <row r="3602" spans="1:53" ht="12.75" customHeight="1" x14ac:dyDescent="0.2">
      <c r="A3602" s="27">
        <v>117567</v>
      </c>
      <c r="B3602" s="28" t="s">
        <v>14451</v>
      </c>
      <c r="C3602" s="29" t="s">
        <v>56</v>
      </c>
      <c r="D3602" s="30" t="s">
        <v>14452</v>
      </c>
      <c r="E3602" s="30" t="s">
        <v>14453</v>
      </c>
      <c r="F3602" s="31">
        <v>2003</v>
      </c>
      <c r="G3602" s="31" t="s">
        <v>60</v>
      </c>
      <c r="H3602" s="30" t="s">
        <v>2084</v>
      </c>
      <c r="I3602" s="60">
        <v>1</v>
      </c>
      <c r="J3602" s="60"/>
      <c r="K3602" s="32">
        <v>1</v>
      </c>
      <c r="L3602" s="33">
        <v>82</v>
      </c>
      <c r="M3602" s="31" t="s">
        <v>60</v>
      </c>
      <c r="X3602" s="37" t="s">
        <v>14454</v>
      </c>
      <c r="Y3602" s="38" t="s">
        <v>1412</v>
      </c>
      <c r="AA3602" s="39">
        <v>39033</v>
      </c>
      <c r="AB3602" s="39">
        <v>44511</v>
      </c>
      <c r="AC3602" s="38" t="s">
        <v>210</v>
      </c>
      <c r="AD3602" s="29">
        <v>100</v>
      </c>
      <c r="AE3602" s="29">
        <v>99</v>
      </c>
      <c r="AF3602" s="40">
        <v>6</v>
      </c>
      <c r="AJ3602" s="38" t="s">
        <v>743</v>
      </c>
      <c r="AK3602" s="29" t="s">
        <v>6</v>
      </c>
      <c r="AL3602" s="39">
        <v>43456</v>
      </c>
      <c r="AM3602" s="29">
        <v>284130</v>
      </c>
      <c r="AN3602" s="29" t="s">
        <v>76</v>
      </c>
      <c r="AO3602" s="29">
        <v>43</v>
      </c>
      <c r="AP3602" s="29">
        <v>3.6</v>
      </c>
      <c r="AQ3602" s="29" t="s">
        <v>10</v>
      </c>
      <c r="AR3602" s="39">
        <v>43601</v>
      </c>
      <c r="AS3602" s="29">
        <v>272240</v>
      </c>
      <c r="AT3602" s="29" t="s">
        <v>76</v>
      </c>
      <c r="AU3602" s="29">
        <v>18</v>
      </c>
      <c r="AV3602" s="29">
        <v>1.69</v>
      </c>
      <c r="AW3602" s="42">
        <v>38303</v>
      </c>
      <c r="AX3602" s="43">
        <v>76777</v>
      </c>
      <c r="AY3602" s="43">
        <v>14117</v>
      </c>
      <c r="AZ3602" s="44" t="s">
        <v>299</v>
      </c>
    </row>
    <row r="3603" spans="1:53" ht="12.75" customHeight="1" x14ac:dyDescent="0.2">
      <c r="A3603" s="27">
        <v>117568</v>
      </c>
      <c r="B3603" s="28" t="s">
        <v>14455</v>
      </c>
      <c r="C3603" s="29" t="s">
        <v>56</v>
      </c>
      <c r="D3603" s="30" t="s">
        <v>14456</v>
      </c>
      <c r="E3603" s="30" t="s">
        <v>14457</v>
      </c>
      <c r="F3603" s="31">
        <v>2004</v>
      </c>
      <c r="G3603" s="31" t="s">
        <v>90</v>
      </c>
      <c r="H3603" s="30" t="s">
        <v>108</v>
      </c>
      <c r="I3603" s="60">
        <v>1</v>
      </c>
      <c r="J3603" s="60"/>
      <c r="K3603" s="32">
        <v>1</v>
      </c>
      <c r="L3603" s="33">
        <v>91</v>
      </c>
      <c r="M3603" s="31" t="s">
        <v>91</v>
      </c>
      <c r="X3603" s="37" t="s">
        <v>13181</v>
      </c>
      <c r="Y3603" s="38" t="s">
        <v>14458</v>
      </c>
      <c r="AA3603" s="39">
        <v>43814</v>
      </c>
      <c r="AB3603" s="39">
        <v>44390</v>
      </c>
      <c r="AC3603" s="38" t="s">
        <v>210</v>
      </c>
      <c r="AD3603" s="29">
        <v>100</v>
      </c>
      <c r="AE3603" s="29">
        <v>99</v>
      </c>
      <c r="AF3603" s="40">
        <v>1</v>
      </c>
      <c r="AJ3603" s="38" t="s">
        <v>6216</v>
      </c>
      <c r="AK3603" s="29" t="s">
        <v>6</v>
      </c>
      <c r="AL3603" s="39">
        <v>44065</v>
      </c>
      <c r="AM3603" s="29">
        <v>213200</v>
      </c>
      <c r="AN3603" s="29" t="s">
        <v>113</v>
      </c>
      <c r="AO3603" s="29">
        <v>750</v>
      </c>
      <c r="AP3603" s="29">
        <v>5.22</v>
      </c>
      <c r="AW3603" s="42">
        <v>38919</v>
      </c>
      <c r="AX3603" s="43">
        <v>2954</v>
      </c>
      <c r="AY3603" s="43">
        <v>647</v>
      </c>
      <c r="AZ3603" s="44" t="s">
        <v>299</v>
      </c>
    </row>
    <row r="3604" spans="1:53" ht="12.75" customHeight="1" x14ac:dyDescent="0.2">
      <c r="A3604" s="27">
        <v>117585</v>
      </c>
      <c r="B3604" s="28" t="s">
        <v>14459</v>
      </c>
      <c r="C3604" s="29" t="s">
        <v>56</v>
      </c>
      <c r="D3604" s="30" t="s">
        <v>14460</v>
      </c>
      <c r="E3604" s="30" t="s">
        <v>14461</v>
      </c>
      <c r="F3604" s="31">
        <v>2004</v>
      </c>
      <c r="G3604" s="31" t="s">
        <v>90</v>
      </c>
      <c r="H3604" s="30" t="s">
        <v>2084</v>
      </c>
      <c r="I3604" s="60">
        <v>1</v>
      </c>
      <c r="J3604" s="60"/>
      <c r="K3604" s="32">
        <v>1</v>
      </c>
      <c r="L3604" s="33">
        <v>77</v>
      </c>
      <c r="M3604" s="31" t="s">
        <v>91</v>
      </c>
      <c r="X3604" s="37" t="s">
        <v>14462</v>
      </c>
      <c r="Y3604" s="38" t="s">
        <v>1412</v>
      </c>
      <c r="AA3604" s="39">
        <v>39383</v>
      </c>
      <c r="AB3604" s="39">
        <v>44861</v>
      </c>
      <c r="AC3604" s="38" t="s">
        <v>210</v>
      </c>
      <c r="AD3604" s="29">
        <v>100</v>
      </c>
      <c r="AE3604" s="29">
        <v>99</v>
      </c>
      <c r="AF3604" s="40">
        <v>7</v>
      </c>
      <c r="AJ3604" s="38" t="s">
        <v>11230</v>
      </c>
      <c r="AK3604" s="29" t="s">
        <v>6</v>
      </c>
      <c r="AL3604" s="39">
        <v>43470</v>
      </c>
      <c r="AM3604" s="29">
        <v>271525</v>
      </c>
      <c r="AN3604" s="29" t="s">
        <v>76</v>
      </c>
      <c r="AO3604" s="29">
        <v>39</v>
      </c>
      <c r="AP3604" s="29">
        <v>2.57</v>
      </c>
      <c r="AQ3604" s="29" t="s">
        <v>3999</v>
      </c>
      <c r="AR3604" s="39">
        <v>42303</v>
      </c>
      <c r="AS3604" s="29">
        <v>195713</v>
      </c>
      <c r="AT3604" s="29" t="s">
        <v>113</v>
      </c>
      <c r="AU3604" s="29">
        <v>226</v>
      </c>
      <c r="AV3604" s="29">
        <v>0.85</v>
      </c>
      <c r="AW3604" s="42">
        <v>38653</v>
      </c>
      <c r="AX3604" s="43">
        <v>1041571</v>
      </c>
      <c r="AY3604" s="43">
        <v>184569</v>
      </c>
      <c r="AZ3604" s="44" t="s">
        <v>299</v>
      </c>
    </row>
    <row r="3605" spans="1:53" ht="12.75" customHeight="1" x14ac:dyDescent="0.2">
      <c r="A3605" s="27">
        <v>117619</v>
      </c>
      <c r="B3605" s="28" t="s">
        <v>14463</v>
      </c>
      <c r="C3605" s="29" t="s">
        <v>56</v>
      </c>
      <c r="D3605" s="30" t="s">
        <v>14464</v>
      </c>
      <c r="E3605" s="30" t="s">
        <v>14464</v>
      </c>
      <c r="F3605" s="31">
        <v>2004</v>
      </c>
      <c r="G3605" s="31" t="s">
        <v>90</v>
      </c>
      <c r="H3605" s="30" t="s">
        <v>59</v>
      </c>
      <c r="I3605" s="60">
        <v>1</v>
      </c>
      <c r="J3605" s="60"/>
      <c r="K3605" s="32">
        <v>1</v>
      </c>
      <c r="L3605" s="33">
        <v>84</v>
      </c>
      <c r="M3605" s="31" t="s">
        <v>60</v>
      </c>
      <c r="X3605" s="37" t="s">
        <v>14465</v>
      </c>
      <c r="Y3605" s="38" t="s">
        <v>14466</v>
      </c>
      <c r="AA3605" s="39">
        <v>39250</v>
      </c>
      <c r="AB3605" s="39">
        <v>44363</v>
      </c>
      <c r="AC3605" s="38" t="s">
        <v>210</v>
      </c>
      <c r="AD3605" s="29">
        <v>100</v>
      </c>
      <c r="AE3605" s="29">
        <v>99</v>
      </c>
      <c r="AF3605" s="40">
        <v>6</v>
      </c>
      <c r="AJ3605" s="38" t="s">
        <v>743</v>
      </c>
      <c r="AK3605" s="29" t="s">
        <v>6</v>
      </c>
      <c r="AL3605" s="39">
        <v>43967</v>
      </c>
      <c r="AM3605" s="29">
        <v>284459</v>
      </c>
      <c r="AN3605" s="29" t="s">
        <v>76</v>
      </c>
      <c r="AO3605" s="29">
        <v>16</v>
      </c>
      <c r="AP3605" s="29">
        <v>1.22</v>
      </c>
      <c r="AQ3605" s="29" t="s">
        <v>10</v>
      </c>
      <c r="AR3605" s="39">
        <v>44219</v>
      </c>
      <c r="AS3605" s="29">
        <v>252354</v>
      </c>
      <c r="AT3605" s="29" t="s">
        <v>76</v>
      </c>
      <c r="AU3605" s="29">
        <v>59</v>
      </c>
      <c r="AV3605" s="29">
        <v>1.49</v>
      </c>
      <c r="AW3605" s="42">
        <v>38520</v>
      </c>
      <c r="AX3605" s="43">
        <v>128952</v>
      </c>
      <c r="AY3605" s="43">
        <v>23185</v>
      </c>
      <c r="AZ3605" s="44" t="s">
        <v>4845</v>
      </c>
    </row>
    <row r="3606" spans="1:53" ht="12.75" customHeight="1" x14ac:dyDescent="0.2">
      <c r="A3606" s="27">
        <v>117621</v>
      </c>
      <c r="B3606" s="28" t="s">
        <v>14467</v>
      </c>
      <c r="C3606" s="29" t="s">
        <v>56</v>
      </c>
      <c r="D3606" s="30" t="s">
        <v>14468</v>
      </c>
      <c r="E3606" s="30" t="s">
        <v>14468</v>
      </c>
      <c r="F3606" s="31">
        <v>2004</v>
      </c>
      <c r="G3606" s="31" t="s">
        <v>102</v>
      </c>
      <c r="H3606" s="30" t="s">
        <v>59</v>
      </c>
      <c r="I3606" s="60">
        <v>1</v>
      </c>
      <c r="J3606" s="60"/>
      <c r="K3606" s="32">
        <v>1</v>
      </c>
      <c r="L3606" s="33">
        <v>118</v>
      </c>
      <c r="M3606" s="31" t="s">
        <v>91</v>
      </c>
      <c r="X3606" s="37" t="s">
        <v>14469</v>
      </c>
      <c r="Y3606" s="38" t="s">
        <v>14470</v>
      </c>
      <c r="Z3606" s="29" t="s">
        <v>96</v>
      </c>
      <c r="AA3606" s="39">
        <v>42370</v>
      </c>
      <c r="AB3606" s="39">
        <v>44196</v>
      </c>
      <c r="AC3606" s="38" t="s">
        <v>94</v>
      </c>
      <c r="AD3606" s="29">
        <v>100</v>
      </c>
      <c r="AE3606" s="29">
        <v>5</v>
      </c>
      <c r="AF3606" s="40">
        <v>4</v>
      </c>
      <c r="AG3606" s="41" t="s">
        <v>95</v>
      </c>
      <c r="AJ3606" s="38" t="s">
        <v>6988</v>
      </c>
      <c r="AK3606" s="29" t="s">
        <v>6</v>
      </c>
      <c r="AL3606" s="39">
        <v>44149</v>
      </c>
      <c r="AM3606" s="29">
        <v>265018</v>
      </c>
      <c r="AN3606" s="29" t="s">
        <v>76</v>
      </c>
      <c r="AO3606" s="29">
        <v>54</v>
      </c>
      <c r="AP3606" s="29">
        <v>3.62</v>
      </c>
      <c r="AQ3606" s="29" t="s">
        <v>10</v>
      </c>
      <c r="AR3606" s="39">
        <v>44169</v>
      </c>
      <c r="AS3606" s="29">
        <v>264456</v>
      </c>
      <c r="AT3606" s="29" t="s">
        <v>76</v>
      </c>
      <c r="AU3606" s="29">
        <v>19</v>
      </c>
      <c r="AV3606" s="29">
        <v>1.27</v>
      </c>
    </row>
    <row r="3607" spans="1:53" ht="12.75" customHeight="1" x14ac:dyDescent="0.2">
      <c r="A3607" s="27">
        <v>117626</v>
      </c>
      <c r="B3607" s="28" t="s">
        <v>14471</v>
      </c>
      <c r="C3607" s="29" t="s">
        <v>56</v>
      </c>
      <c r="D3607" s="30" t="s">
        <v>14472</v>
      </c>
      <c r="E3607" s="30" t="s">
        <v>14472</v>
      </c>
      <c r="F3607" s="31">
        <v>2005</v>
      </c>
      <c r="G3607" s="31" t="s">
        <v>102</v>
      </c>
      <c r="H3607" s="30" t="s">
        <v>70</v>
      </c>
      <c r="I3607" s="60">
        <v>1</v>
      </c>
      <c r="J3607" s="60"/>
      <c r="K3607" s="32">
        <v>1</v>
      </c>
      <c r="L3607" s="33">
        <v>97</v>
      </c>
      <c r="M3607" s="31" t="s">
        <v>109</v>
      </c>
      <c r="X3607" s="37" t="s">
        <v>12630</v>
      </c>
      <c r="Y3607" s="38" t="s">
        <v>14473</v>
      </c>
      <c r="AA3607" s="39">
        <v>43405</v>
      </c>
      <c r="AB3607" s="39">
        <v>44500</v>
      </c>
      <c r="AC3607" s="38" t="s">
        <v>7604</v>
      </c>
      <c r="AD3607" s="29">
        <v>100</v>
      </c>
      <c r="AE3607" s="29">
        <v>4</v>
      </c>
      <c r="AF3607" s="40">
        <v>1</v>
      </c>
      <c r="AH3607" s="39">
        <v>44501</v>
      </c>
      <c r="AI3607" s="39">
        <v>45596</v>
      </c>
      <c r="AJ3607" s="38" t="s">
        <v>4563</v>
      </c>
      <c r="AK3607" s="29" t="s">
        <v>5</v>
      </c>
      <c r="AL3607" s="39">
        <v>43337</v>
      </c>
      <c r="AM3607" s="29">
        <v>143742</v>
      </c>
      <c r="AN3607" s="29" t="s">
        <v>84</v>
      </c>
      <c r="AO3607" s="29">
        <v>1010</v>
      </c>
      <c r="AP3607" s="29">
        <v>8.76</v>
      </c>
      <c r="AQ3607" s="29" t="s">
        <v>8</v>
      </c>
      <c r="AR3607" s="39">
        <v>43929</v>
      </c>
      <c r="AS3607" s="29">
        <v>173722</v>
      </c>
      <c r="AT3607" s="29" t="s">
        <v>126</v>
      </c>
      <c r="AU3607" s="29">
        <v>73</v>
      </c>
      <c r="AV3607" s="29">
        <v>0.39</v>
      </c>
      <c r="AW3607" s="42">
        <v>38758</v>
      </c>
      <c r="AX3607" s="43">
        <v>4351204</v>
      </c>
      <c r="AY3607" s="43">
        <v>726736</v>
      </c>
      <c r="AZ3607" s="44" t="s">
        <v>7909</v>
      </c>
    </row>
    <row r="3608" spans="1:53" ht="12.75" customHeight="1" x14ac:dyDescent="0.2">
      <c r="A3608" s="27">
        <v>117634</v>
      </c>
      <c r="B3608" s="28" t="s">
        <v>14474</v>
      </c>
      <c r="C3608" s="29" t="s">
        <v>56</v>
      </c>
      <c r="D3608" s="30" t="s">
        <v>14475</v>
      </c>
      <c r="E3608" s="30" t="s">
        <v>14476</v>
      </c>
      <c r="F3608" s="31">
        <v>2007</v>
      </c>
      <c r="G3608" s="31" t="s">
        <v>102</v>
      </c>
      <c r="H3608" s="30" t="s">
        <v>725</v>
      </c>
      <c r="I3608" s="60">
        <v>1</v>
      </c>
      <c r="J3608" s="60"/>
      <c r="K3608" s="32">
        <v>1</v>
      </c>
      <c r="L3608" s="33">
        <v>97</v>
      </c>
      <c r="M3608" s="31" t="s">
        <v>91</v>
      </c>
      <c r="X3608" s="37" t="s">
        <v>14477</v>
      </c>
      <c r="Y3608" s="38" t="s">
        <v>14478</v>
      </c>
      <c r="Z3608" s="29" t="s">
        <v>96</v>
      </c>
      <c r="AA3608" s="39">
        <v>42826</v>
      </c>
      <c r="AB3608" s="39">
        <v>43921</v>
      </c>
      <c r="AC3608" s="38" t="s">
        <v>7604</v>
      </c>
      <c r="AD3608" s="29">
        <v>100</v>
      </c>
      <c r="AE3608" s="29">
        <v>4</v>
      </c>
      <c r="AF3608" s="40">
        <v>4</v>
      </c>
      <c r="AK3608" s="29" t="s">
        <v>6</v>
      </c>
      <c r="AL3608" s="39">
        <v>43806</v>
      </c>
      <c r="AM3608" s="29">
        <v>270446</v>
      </c>
      <c r="AN3608" s="29" t="s">
        <v>76</v>
      </c>
      <c r="AO3608" s="29">
        <v>53</v>
      </c>
      <c r="AP3608" s="29">
        <v>3.2</v>
      </c>
      <c r="AQ3608" s="29" t="s">
        <v>9</v>
      </c>
      <c r="AR3608" s="39">
        <v>43919</v>
      </c>
      <c r="AS3608" s="29">
        <v>231154</v>
      </c>
      <c r="AT3608" s="29" t="s">
        <v>503</v>
      </c>
      <c r="AU3608" s="29">
        <v>43</v>
      </c>
      <c r="AV3608" s="29">
        <v>0.24</v>
      </c>
      <c r="AW3608" s="42">
        <v>39591</v>
      </c>
      <c r="AX3608" s="43">
        <v>208440</v>
      </c>
      <c r="AY3608" s="43">
        <v>33913</v>
      </c>
      <c r="AZ3608" s="44" t="s">
        <v>7909</v>
      </c>
    </row>
    <row r="3609" spans="1:53" ht="12.75" customHeight="1" x14ac:dyDescent="0.2">
      <c r="A3609" s="27">
        <v>117642</v>
      </c>
      <c r="B3609" s="28" t="s">
        <v>14479</v>
      </c>
      <c r="C3609" s="29" t="s">
        <v>56</v>
      </c>
      <c r="D3609" s="30" t="s">
        <v>14480</v>
      </c>
      <c r="E3609" s="30" t="s">
        <v>14480</v>
      </c>
      <c r="F3609" s="31">
        <v>2005</v>
      </c>
      <c r="G3609" s="31" t="s">
        <v>102</v>
      </c>
      <c r="H3609" s="30" t="s">
        <v>135</v>
      </c>
      <c r="I3609" s="60">
        <v>1</v>
      </c>
      <c r="J3609" s="60"/>
      <c r="K3609" s="32">
        <v>1</v>
      </c>
      <c r="L3609" s="33">
        <v>106</v>
      </c>
      <c r="M3609" s="31" t="s">
        <v>527</v>
      </c>
      <c r="X3609" s="37" t="s">
        <v>14481</v>
      </c>
      <c r="Y3609" s="38" t="s">
        <v>14482</v>
      </c>
      <c r="AA3609" s="39">
        <v>39158</v>
      </c>
      <c r="AB3609" s="39">
        <v>47558</v>
      </c>
      <c r="AC3609" s="38" t="s">
        <v>210</v>
      </c>
      <c r="AD3609" s="29">
        <v>100</v>
      </c>
      <c r="AE3609" s="29">
        <v>99</v>
      </c>
      <c r="AF3609" s="40">
        <v>11</v>
      </c>
      <c r="AJ3609" s="38" t="s">
        <v>3897</v>
      </c>
      <c r="AK3609" s="29" t="s">
        <v>7</v>
      </c>
      <c r="AL3609" s="39">
        <v>43628</v>
      </c>
      <c r="AM3609" s="29">
        <v>213125</v>
      </c>
      <c r="AN3609" s="29" t="s">
        <v>113</v>
      </c>
      <c r="AO3609" s="29">
        <v>866</v>
      </c>
      <c r="AP3609" s="29">
        <v>4.3899999999999997</v>
      </c>
      <c r="AQ3609" s="29" t="s">
        <v>95</v>
      </c>
      <c r="AR3609" s="39">
        <v>43813</v>
      </c>
      <c r="AS3609" s="29">
        <v>73502</v>
      </c>
      <c r="AT3609" s="29" t="s">
        <v>74</v>
      </c>
      <c r="AU3609" s="29">
        <v>62</v>
      </c>
      <c r="AV3609" s="29">
        <v>1.01</v>
      </c>
      <c r="AW3609" s="42">
        <v>38429</v>
      </c>
      <c r="AX3609" s="43">
        <v>1276690</v>
      </c>
      <c r="AY3609" s="43">
        <v>207578</v>
      </c>
      <c r="AZ3609" s="44" t="s">
        <v>299</v>
      </c>
    </row>
    <row r="3610" spans="1:53" ht="12.75" customHeight="1" x14ac:dyDescent="0.2">
      <c r="A3610" s="27">
        <v>117650</v>
      </c>
      <c r="B3610" s="28" t="s">
        <v>14483</v>
      </c>
      <c r="C3610" s="29" t="s">
        <v>56</v>
      </c>
      <c r="D3610" s="30" t="s">
        <v>14484</v>
      </c>
      <c r="E3610" s="30" t="s">
        <v>14485</v>
      </c>
      <c r="F3610" s="31">
        <v>2004</v>
      </c>
      <c r="G3610" s="31" t="s">
        <v>102</v>
      </c>
      <c r="H3610" s="30" t="s">
        <v>725</v>
      </c>
      <c r="I3610" s="60">
        <v>1</v>
      </c>
      <c r="J3610" s="60"/>
      <c r="K3610" s="32">
        <v>1</v>
      </c>
      <c r="L3610" s="33">
        <v>87</v>
      </c>
      <c r="M3610" s="31" t="s">
        <v>91</v>
      </c>
      <c r="X3610" s="37" t="s">
        <v>14486</v>
      </c>
      <c r="Y3610" s="38" t="s">
        <v>14487</v>
      </c>
      <c r="AA3610" s="39">
        <v>42736</v>
      </c>
      <c r="AB3610" s="39">
        <v>44561</v>
      </c>
      <c r="AC3610" s="38" t="s">
        <v>94</v>
      </c>
      <c r="AD3610" s="29">
        <v>100</v>
      </c>
      <c r="AE3610" s="29">
        <v>5</v>
      </c>
      <c r="AF3610" s="40">
        <v>3</v>
      </c>
      <c r="AG3610" s="41" t="s">
        <v>95</v>
      </c>
      <c r="AJ3610" s="38" t="s">
        <v>10856</v>
      </c>
      <c r="AK3610" s="29" t="s">
        <v>6</v>
      </c>
      <c r="AL3610" s="39">
        <v>44129</v>
      </c>
      <c r="AM3610" s="29">
        <v>282553</v>
      </c>
      <c r="AN3610" s="29" t="s">
        <v>76</v>
      </c>
      <c r="AO3610" s="29">
        <v>24</v>
      </c>
      <c r="AP3610" s="29">
        <v>2.29</v>
      </c>
      <c r="AQ3610" s="29" t="s">
        <v>9</v>
      </c>
      <c r="AR3610" s="39">
        <v>43833</v>
      </c>
      <c r="AS3610" s="29">
        <v>231852</v>
      </c>
      <c r="AT3610" s="29" t="s">
        <v>503</v>
      </c>
      <c r="AU3610" s="29">
        <v>42</v>
      </c>
      <c r="AV3610" s="29">
        <v>0.36</v>
      </c>
    </row>
    <row r="3611" spans="1:53" ht="12.75" customHeight="1" x14ac:dyDescent="0.2">
      <c r="A3611" s="27">
        <v>117653</v>
      </c>
      <c r="B3611" s="28" t="s">
        <v>14488</v>
      </c>
      <c r="C3611" s="29" t="s">
        <v>56</v>
      </c>
      <c r="D3611" s="30" t="s">
        <v>14489</v>
      </c>
      <c r="E3611" s="30" t="s">
        <v>14489</v>
      </c>
      <c r="F3611" s="31">
        <v>2004</v>
      </c>
      <c r="G3611" s="31" t="s">
        <v>102</v>
      </c>
      <c r="H3611" s="30" t="s">
        <v>70</v>
      </c>
      <c r="I3611" s="60">
        <v>1</v>
      </c>
      <c r="J3611" s="60"/>
      <c r="K3611" s="32">
        <v>1</v>
      </c>
      <c r="L3611" s="33">
        <v>102</v>
      </c>
      <c r="M3611" s="31" t="s">
        <v>91</v>
      </c>
      <c r="X3611" s="37" t="s">
        <v>14490</v>
      </c>
      <c r="Y3611" s="38" t="s">
        <v>14491</v>
      </c>
      <c r="AA3611" s="39">
        <v>39415</v>
      </c>
      <c r="AB3611" s="39">
        <v>45989</v>
      </c>
      <c r="AC3611" s="38" t="s">
        <v>210</v>
      </c>
      <c r="AD3611" s="29">
        <v>100</v>
      </c>
      <c r="AE3611" s="29">
        <v>99</v>
      </c>
      <c r="AF3611" s="40">
        <v>7</v>
      </c>
      <c r="AJ3611" s="38" t="s">
        <v>11658</v>
      </c>
      <c r="AK3611" s="29" t="s">
        <v>5</v>
      </c>
      <c r="AL3611" s="39">
        <v>43050</v>
      </c>
      <c r="AM3611" s="29">
        <v>271854</v>
      </c>
      <c r="AN3611" s="29" t="s">
        <v>76</v>
      </c>
      <c r="AO3611" s="29">
        <v>118</v>
      </c>
      <c r="AP3611" s="29">
        <v>8.4600000000000009</v>
      </c>
      <c r="AQ3611" s="29" t="s">
        <v>8</v>
      </c>
      <c r="AR3611" s="39">
        <v>44054</v>
      </c>
      <c r="AS3611" s="29">
        <v>232047</v>
      </c>
      <c r="AT3611" s="29" t="s">
        <v>503</v>
      </c>
      <c r="AU3611" s="29">
        <v>83</v>
      </c>
      <c r="AV3611" s="29">
        <v>1.05</v>
      </c>
      <c r="AW3611" s="42">
        <v>38693</v>
      </c>
      <c r="AX3611" s="43">
        <v>3484</v>
      </c>
      <c r="AY3611" s="43">
        <v>746</v>
      </c>
      <c r="AZ3611" s="44" t="s">
        <v>299</v>
      </c>
    </row>
    <row r="3612" spans="1:53" ht="12.75" customHeight="1" x14ac:dyDescent="0.2">
      <c r="A3612" s="27">
        <v>117667</v>
      </c>
      <c r="B3612" s="28" t="s">
        <v>14492</v>
      </c>
      <c r="C3612" s="29" t="s">
        <v>56</v>
      </c>
      <c r="D3612" s="30" t="s">
        <v>14493</v>
      </c>
      <c r="E3612" s="30" t="s">
        <v>14494</v>
      </c>
      <c r="F3612" s="31">
        <v>2004</v>
      </c>
      <c r="G3612" s="31" t="s">
        <v>102</v>
      </c>
      <c r="H3612" s="30" t="s">
        <v>70</v>
      </c>
      <c r="I3612" s="60">
        <v>1</v>
      </c>
      <c r="J3612" s="60"/>
      <c r="K3612" s="32">
        <v>1</v>
      </c>
      <c r="L3612" s="33">
        <v>98</v>
      </c>
      <c r="M3612" s="31" t="s">
        <v>91</v>
      </c>
      <c r="X3612" s="37" t="s">
        <v>14495</v>
      </c>
      <c r="Y3612" s="38" t="s">
        <v>14496</v>
      </c>
      <c r="AA3612" s="39">
        <v>39047</v>
      </c>
      <c r="AB3612" s="39">
        <v>45585</v>
      </c>
      <c r="AC3612" s="38" t="s">
        <v>210</v>
      </c>
      <c r="AD3612" s="29">
        <v>100</v>
      </c>
      <c r="AE3612" s="29">
        <v>99</v>
      </c>
      <c r="AF3612" s="40">
        <v>11</v>
      </c>
      <c r="AJ3612" s="38" t="s">
        <v>13935</v>
      </c>
      <c r="AK3612" s="29" t="s">
        <v>7</v>
      </c>
      <c r="AL3612" s="39">
        <v>43459</v>
      </c>
      <c r="AM3612" s="29">
        <v>232829</v>
      </c>
      <c r="AN3612" s="29" t="s">
        <v>503</v>
      </c>
      <c r="AO3612" s="29">
        <v>441</v>
      </c>
      <c r="AP3612" s="29">
        <v>4.2300000000000004</v>
      </c>
      <c r="AQ3612" s="29" t="s">
        <v>8</v>
      </c>
      <c r="AR3612" s="39">
        <v>44242</v>
      </c>
      <c r="AS3612" s="29">
        <v>175123</v>
      </c>
      <c r="AT3612" s="29" t="s">
        <v>126</v>
      </c>
      <c r="AU3612" s="29">
        <v>130</v>
      </c>
      <c r="AV3612" s="29">
        <v>0.72</v>
      </c>
      <c r="AW3612" s="42">
        <v>38317</v>
      </c>
      <c r="AX3612" s="43">
        <v>1585409</v>
      </c>
      <c r="AY3612" s="43">
        <v>264637</v>
      </c>
      <c r="AZ3612" s="44" t="s">
        <v>299</v>
      </c>
    </row>
    <row r="3613" spans="1:53" ht="12.75" customHeight="1" x14ac:dyDescent="0.2">
      <c r="A3613" s="27">
        <v>117684</v>
      </c>
      <c r="B3613" s="28" t="s">
        <v>14497</v>
      </c>
      <c r="C3613" s="29" t="s">
        <v>56</v>
      </c>
      <c r="D3613" s="30" t="s">
        <v>14498</v>
      </c>
      <c r="E3613" s="30" t="s">
        <v>14498</v>
      </c>
      <c r="F3613" s="31">
        <v>2004</v>
      </c>
      <c r="G3613" s="31" t="s">
        <v>102</v>
      </c>
      <c r="H3613" s="30" t="s">
        <v>59</v>
      </c>
      <c r="I3613" s="60">
        <v>1</v>
      </c>
      <c r="J3613" s="60"/>
      <c r="K3613" s="32">
        <v>1</v>
      </c>
      <c r="L3613" s="33">
        <v>146</v>
      </c>
      <c r="M3613" s="31" t="s">
        <v>91</v>
      </c>
      <c r="X3613" s="37" t="s">
        <v>6252</v>
      </c>
      <c r="Y3613" s="38" t="s">
        <v>14499</v>
      </c>
      <c r="AA3613" s="39">
        <v>43831</v>
      </c>
      <c r="AB3613" s="39">
        <v>45657</v>
      </c>
      <c r="AC3613" s="38" t="s">
        <v>94</v>
      </c>
      <c r="AD3613" s="29">
        <v>100</v>
      </c>
      <c r="AE3613" s="29">
        <v>5</v>
      </c>
      <c r="AF3613" s="40">
        <v>0</v>
      </c>
      <c r="AG3613" s="41" t="s">
        <v>95</v>
      </c>
      <c r="AJ3613" s="38" t="s">
        <v>97</v>
      </c>
      <c r="AK3613" s="29" t="s">
        <v>5</v>
      </c>
      <c r="AL3613" s="39">
        <v>42776</v>
      </c>
      <c r="AM3613" s="29">
        <v>231631</v>
      </c>
      <c r="AN3613" s="29" t="s">
        <v>503</v>
      </c>
      <c r="AO3613" s="29">
        <v>368</v>
      </c>
      <c r="AP3613" s="29">
        <v>3.06</v>
      </c>
      <c r="AQ3613" s="29" t="s">
        <v>10</v>
      </c>
      <c r="AR3613" s="39">
        <v>43418</v>
      </c>
      <c r="AS3613" s="29">
        <v>235616</v>
      </c>
      <c r="AT3613" s="29" t="s">
        <v>76</v>
      </c>
      <c r="AU3613" s="29">
        <v>55</v>
      </c>
      <c r="AV3613" s="29">
        <v>1.06</v>
      </c>
      <c r="AW3613" s="42">
        <v>38373</v>
      </c>
      <c r="AX3613" s="43">
        <v>1650939</v>
      </c>
      <c r="AY3613" s="43">
        <v>284465</v>
      </c>
      <c r="AZ3613" s="44" t="s">
        <v>205</v>
      </c>
    </row>
    <row r="3614" spans="1:53" ht="12.75" customHeight="1" x14ac:dyDescent="0.2">
      <c r="A3614" s="27">
        <v>117788</v>
      </c>
      <c r="B3614" s="28" t="s">
        <v>14500</v>
      </c>
      <c r="C3614" s="29" t="s">
        <v>56</v>
      </c>
      <c r="D3614" s="30" t="s">
        <v>14501</v>
      </c>
      <c r="E3614" s="30" t="s">
        <v>14501</v>
      </c>
      <c r="F3614" s="31">
        <v>2005</v>
      </c>
      <c r="G3614" s="31" t="s">
        <v>102</v>
      </c>
      <c r="H3614" s="30" t="s">
        <v>70</v>
      </c>
      <c r="I3614" s="60">
        <v>1</v>
      </c>
      <c r="J3614" s="60"/>
      <c r="K3614" s="32">
        <v>1</v>
      </c>
      <c r="L3614" s="33">
        <v>105</v>
      </c>
      <c r="M3614" s="31" t="s">
        <v>60</v>
      </c>
      <c r="X3614" s="37" t="s">
        <v>14502</v>
      </c>
      <c r="Y3614" s="38" t="s">
        <v>14503</v>
      </c>
      <c r="AA3614" s="39">
        <v>39403</v>
      </c>
      <c r="AB3614" s="39">
        <v>44881</v>
      </c>
      <c r="AC3614" s="38" t="s">
        <v>210</v>
      </c>
      <c r="AD3614" s="29">
        <v>100</v>
      </c>
      <c r="AE3614" s="29">
        <v>99</v>
      </c>
      <c r="AF3614" s="40">
        <v>5</v>
      </c>
      <c r="AJ3614" s="38" t="s">
        <v>632</v>
      </c>
      <c r="AK3614" s="29" t="s">
        <v>7</v>
      </c>
      <c r="AL3614" s="39">
        <v>42766</v>
      </c>
      <c r="AM3614" s="29">
        <v>240847</v>
      </c>
      <c r="AN3614" s="29" t="s">
        <v>76</v>
      </c>
      <c r="AO3614" s="29">
        <v>155</v>
      </c>
      <c r="AP3614" s="29">
        <v>2.59</v>
      </c>
      <c r="AQ3614" s="29" t="s">
        <v>10</v>
      </c>
      <c r="AR3614" s="39">
        <v>44092</v>
      </c>
      <c r="AS3614" s="29">
        <v>255236</v>
      </c>
      <c r="AT3614" s="29" t="s">
        <v>76</v>
      </c>
      <c r="AU3614" s="29">
        <v>42</v>
      </c>
      <c r="AV3614" s="29">
        <v>1.97</v>
      </c>
      <c r="AW3614" s="42">
        <v>38674</v>
      </c>
      <c r="AX3614" s="43">
        <v>164537</v>
      </c>
      <c r="AY3614" s="43">
        <v>28111</v>
      </c>
      <c r="AZ3614" s="44" t="s">
        <v>299</v>
      </c>
    </row>
    <row r="3615" spans="1:53" ht="12.75" customHeight="1" x14ac:dyDescent="0.2">
      <c r="A3615" s="27">
        <v>117936</v>
      </c>
      <c r="B3615" s="28" t="s">
        <v>14504</v>
      </c>
      <c r="C3615" s="29" t="s">
        <v>60</v>
      </c>
      <c r="D3615" s="30" t="s">
        <v>14505</v>
      </c>
      <c r="E3615" s="30" t="s">
        <v>14506</v>
      </c>
      <c r="F3615" s="31">
        <v>1992</v>
      </c>
      <c r="G3615" s="31" t="s">
        <v>7195</v>
      </c>
      <c r="H3615" s="30" t="s">
        <v>59</v>
      </c>
      <c r="I3615" s="59"/>
      <c r="J3615" s="59">
        <f>K3615*L3615</f>
        <v>600</v>
      </c>
      <c r="K3615" s="32">
        <v>10</v>
      </c>
      <c r="L3615" s="33">
        <v>60</v>
      </c>
      <c r="M3615" s="31" t="s">
        <v>91</v>
      </c>
      <c r="X3615" s="37" t="s">
        <v>14507</v>
      </c>
      <c r="Y3615" s="38" t="s">
        <v>14508</v>
      </c>
      <c r="AA3615" s="39">
        <v>43293</v>
      </c>
      <c r="AB3615" s="39">
        <v>2958465</v>
      </c>
      <c r="AC3615" s="38" t="s">
        <v>63</v>
      </c>
      <c r="AD3615" s="29">
        <v>100</v>
      </c>
      <c r="AE3615" s="29">
        <v>99</v>
      </c>
      <c r="AF3615" s="40">
        <v>0</v>
      </c>
      <c r="AG3615" s="41" t="s">
        <v>64</v>
      </c>
      <c r="AJ3615" s="38" t="s">
        <v>390</v>
      </c>
    </row>
    <row r="3616" spans="1:53" ht="12.75" customHeight="1" x14ac:dyDescent="0.2">
      <c r="A3616" s="45">
        <v>117979</v>
      </c>
      <c r="B3616" s="46" t="s">
        <v>14509</v>
      </c>
      <c r="C3616" s="47" t="s">
        <v>56</v>
      </c>
      <c r="D3616" s="48" t="s">
        <v>14510</v>
      </c>
      <c r="E3616" s="48" t="s">
        <v>14510</v>
      </c>
      <c r="F3616" s="47">
        <v>2005</v>
      </c>
      <c r="G3616" s="47" t="s">
        <v>102</v>
      </c>
      <c r="H3616" s="48" t="s">
        <v>59</v>
      </c>
      <c r="I3616" s="60">
        <v>1</v>
      </c>
      <c r="J3616" s="60"/>
      <c r="K3616" s="49">
        <v>1</v>
      </c>
      <c r="L3616" s="50">
        <v>94</v>
      </c>
      <c r="M3616" s="47" t="s">
        <v>109</v>
      </c>
      <c r="N3616" s="47"/>
      <c r="O3616" s="47"/>
      <c r="P3616" s="47"/>
      <c r="Q3616" s="47"/>
      <c r="R3616" s="51"/>
      <c r="S3616" s="47"/>
      <c r="T3616" s="47"/>
      <c r="U3616" s="47"/>
      <c r="V3616" s="47"/>
      <c r="W3616" s="51"/>
      <c r="X3616" s="52" t="s">
        <v>4714</v>
      </c>
      <c r="Y3616" s="52" t="s">
        <v>14511</v>
      </c>
      <c r="Z3616" s="47"/>
      <c r="AA3616" s="51">
        <v>44181</v>
      </c>
      <c r="AB3616" s="51">
        <v>46006</v>
      </c>
      <c r="AC3616" s="52" t="s">
        <v>144</v>
      </c>
      <c r="AD3616" s="47">
        <v>100</v>
      </c>
      <c r="AE3616" s="47">
        <v>7</v>
      </c>
      <c r="AF3616" s="53">
        <v>0</v>
      </c>
      <c r="AG3616" s="54" t="s">
        <v>95</v>
      </c>
      <c r="AH3616" s="51"/>
      <c r="AI3616" s="51"/>
      <c r="AJ3616" s="52" t="s">
        <v>567</v>
      </c>
      <c r="AK3616" s="47" t="s">
        <v>646</v>
      </c>
      <c r="AL3616" s="51">
        <v>44085</v>
      </c>
      <c r="AM3616" s="47">
        <v>235438</v>
      </c>
      <c r="AN3616" s="47" t="s">
        <v>503</v>
      </c>
      <c r="AO3616" s="47">
        <v>263</v>
      </c>
      <c r="AP3616" s="47">
        <v>3.58</v>
      </c>
      <c r="AQ3616" s="47" t="s">
        <v>261</v>
      </c>
      <c r="AR3616" s="51">
        <v>43956</v>
      </c>
      <c r="AS3616" s="47">
        <v>225500</v>
      </c>
      <c r="AT3616" s="47" t="s">
        <v>503</v>
      </c>
      <c r="AU3616" s="47">
        <v>238</v>
      </c>
      <c r="AV3616" s="47">
        <v>1.37</v>
      </c>
      <c r="AW3616" s="55">
        <v>38702</v>
      </c>
      <c r="AX3616" s="56">
        <v>2520435</v>
      </c>
      <c r="AY3616" s="56">
        <v>417232</v>
      </c>
      <c r="AZ3616" s="48" t="s">
        <v>12815</v>
      </c>
      <c r="BA3616" s="48" t="s">
        <v>720</v>
      </c>
    </row>
    <row r="3617" spans="1:53" ht="12.75" customHeight="1" x14ac:dyDescent="0.2">
      <c r="A3617" s="27">
        <v>117998</v>
      </c>
      <c r="B3617" s="28" t="s">
        <v>14512</v>
      </c>
      <c r="C3617" s="29" t="s">
        <v>56</v>
      </c>
      <c r="D3617" s="30" t="s">
        <v>14513</v>
      </c>
      <c r="E3617" s="30" t="s">
        <v>14513</v>
      </c>
      <c r="F3617" s="31">
        <v>2005</v>
      </c>
      <c r="G3617" s="31" t="s">
        <v>102</v>
      </c>
      <c r="H3617" s="30" t="s">
        <v>952</v>
      </c>
      <c r="I3617" s="60">
        <v>1</v>
      </c>
      <c r="J3617" s="60"/>
      <c r="K3617" s="32">
        <v>1</v>
      </c>
      <c r="L3617" s="33">
        <v>127</v>
      </c>
      <c r="M3617" s="31" t="s">
        <v>60</v>
      </c>
      <c r="X3617" s="37" t="s">
        <v>14514</v>
      </c>
      <c r="Y3617" s="38" t="s">
        <v>14515</v>
      </c>
      <c r="AA3617" s="39">
        <v>43466</v>
      </c>
      <c r="AB3617" s="39">
        <v>45291</v>
      </c>
      <c r="AC3617" s="38" t="s">
        <v>144</v>
      </c>
      <c r="AD3617" s="29">
        <v>100</v>
      </c>
      <c r="AE3617" s="29">
        <v>7</v>
      </c>
      <c r="AF3617" s="40">
        <v>1</v>
      </c>
      <c r="AG3617" s="41" t="s">
        <v>95</v>
      </c>
      <c r="AJ3617" s="38" t="s">
        <v>376</v>
      </c>
      <c r="AK3617" s="29" t="s">
        <v>5</v>
      </c>
      <c r="AL3617" s="39">
        <v>42049</v>
      </c>
      <c r="AM3617" s="29">
        <v>234250</v>
      </c>
      <c r="AN3617" s="29" t="s">
        <v>76</v>
      </c>
      <c r="AO3617" s="29">
        <v>449</v>
      </c>
      <c r="AP3617" s="29">
        <v>3.34</v>
      </c>
      <c r="AQ3617" s="29" t="s">
        <v>10</v>
      </c>
      <c r="AR3617" s="39">
        <v>43837</v>
      </c>
      <c r="AS3617" s="29">
        <v>82902</v>
      </c>
      <c r="AT3617" s="29" t="s">
        <v>74</v>
      </c>
      <c r="AU3617" s="29">
        <v>40</v>
      </c>
      <c r="AV3617" s="29">
        <v>0.74</v>
      </c>
      <c r="AW3617" s="42">
        <v>38772</v>
      </c>
      <c r="AX3617" s="43">
        <v>3675129</v>
      </c>
      <c r="AY3617" s="43">
        <v>618054</v>
      </c>
      <c r="AZ3617" s="44" t="s">
        <v>267</v>
      </c>
    </row>
    <row r="3618" spans="1:53" ht="12.75" customHeight="1" x14ac:dyDescent="0.2">
      <c r="A3618" s="27">
        <v>118000</v>
      </c>
      <c r="B3618" s="28" t="s">
        <v>14516</v>
      </c>
      <c r="C3618" s="29" t="s">
        <v>56</v>
      </c>
      <c r="D3618" s="30" t="s">
        <v>14517</v>
      </c>
      <c r="E3618" s="30" t="s">
        <v>14518</v>
      </c>
      <c r="F3618" s="31">
        <v>2005</v>
      </c>
      <c r="G3618" s="31" t="s">
        <v>90</v>
      </c>
      <c r="H3618" s="30" t="s">
        <v>59</v>
      </c>
      <c r="I3618" s="60">
        <v>1</v>
      </c>
      <c r="J3618" s="60"/>
      <c r="K3618" s="32">
        <v>1</v>
      </c>
      <c r="L3618" s="33">
        <v>124</v>
      </c>
      <c r="M3618" s="31" t="s">
        <v>109</v>
      </c>
      <c r="X3618" s="37" t="s">
        <v>14519</v>
      </c>
      <c r="Y3618" s="38" t="s">
        <v>14520</v>
      </c>
      <c r="AA3618" s="39">
        <v>43466</v>
      </c>
      <c r="AB3618" s="39">
        <v>45291</v>
      </c>
      <c r="AC3618" s="38" t="s">
        <v>94</v>
      </c>
      <c r="AD3618" s="29">
        <v>100</v>
      </c>
      <c r="AE3618" s="29">
        <v>5</v>
      </c>
      <c r="AF3618" s="40">
        <v>2</v>
      </c>
      <c r="AG3618" s="41" t="s">
        <v>95</v>
      </c>
      <c r="AJ3618" s="38" t="s">
        <v>12265</v>
      </c>
      <c r="AK3618" s="29" t="s">
        <v>5</v>
      </c>
      <c r="AL3618" s="39">
        <v>43687</v>
      </c>
      <c r="AM3618" s="29">
        <v>161234</v>
      </c>
      <c r="AN3618" s="29" t="s">
        <v>84</v>
      </c>
      <c r="AO3618" s="29">
        <v>759</v>
      </c>
      <c r="AP3618" s="29">
        <v>8.31</v>
      </c>
      <c r="AQ3618" s="29" t="s">
        <v>8</v>
      </c>
      <c r="AR3618" s="39">
        <v>43911</v>
      </c>
      <c r="AS3618" s="29">
        <v>155107</v>
      </c>
      <c r="AT3618" s="29" t="s">
        <v>84</v>
      </c>
      <c r="AU3618" s="29">
        <v>187</v>
      </c>
      <c r="AV3618" s="29">
        <v>1.03</v>
      </c>
      <c r="AW3618" s="42">
        <v>38751</v>
      </c>
      <c r="AX3618" s="43">
        <v>4162635</v>
      </c>
      <c r="AY3618" s="43">
        <v>727728</v>
      </c>
      <c r="AZ3618" s="44" t="s">
        <v>205</v>
      </c>
    </row>
    <row r="3619" spans="1:53" ht="12.75" customHeight="1" x14ac:dyDescent="0.2">
      <c r="A3619" s="27">
        <v>118015</v>
      </c>
      <c r="B3619" s="28" t="s">
        <v>14521</v>
      </c>
      <c r="C3619" s="29" t="s">
        <v>56</v>
      </c>
      <c r="D3619" s="30" t="s">
        <v>14522</v>
      </c>
      <c r="E3619" s="30" t="s">
        <v>14523</v>
      </c>
      <c r="F3619" s="31">
        <v>2005</v>
      </c>
      <c r="G3619" s="31" t="s">
        <v>102</v>
      </c>
      <c r="H3619" s="30" t="s">
        <v>108</v>
      </c>
      <c r="I3619" s="60">
        <v>1</v>
      </c>
      <c r="J3619" s="60"/>
      <c r="K3619" s="32">
        <v>1</v>
      </c>
      <c r="L3619" s="33">
        <v>109</v>
      </c>
      <c r="M3619" s="31" t="s">
        <v>527</v>
      </c>
      <c r="X3619" s="37" t="s">
        <v>7785</v>
      </c>
      <c r="Y3619" s="38" t="s">
        <v>14524</v>
      </c>
      <c r="AA3619" s="39">
        <v>43101</v>
      </c>
      <c r="AB3619" s="39">
        <v>44926</v>
      </c>
      <c r="AC3619" s="38" t="s">
        <v>144</v>
      </c>
      <c r="AD3619" s="29">
        <v>100</v>
      </c>
      <c r="AE3619" s="29">
        <v>7</v>
      </c>
      <c r="AF3619" s="40">
        <v>3</v>
      </c>
      <c r="AG3619" s="41" t="s">
        <v>95</v>
      </c>
      <c r="AJ3619" s="38" t="s">
        <v>2446</v>
      </c>
      <c r="AK3619" s="29" t="s">
        <v>6</v>
      </c>
      <c r="AL3619" s="39">
        <v>43898</v>
      </c>
      <c r="AM3619" s="29">
        <v>211644</v>
      </c>
      <c r="AN3619" s="29" t="s">
        <v>113</v>
      </c>
      <c r="AO3619" s="29">
        <v>1994</v>
      </c>
      <c r="AP3619" s="29">
        <v>7.56</v>
      </c>
      <c r="AW3619" s="42">
        <v>38618</v>
      </c>
      <c r="AX3619" s="43">
        <v>10859336</v>
      </c>
      <c r="AY3619" s="43">
        <v>1866578</v>
      </c>
      <c r="AZ3619" s="44" t="s">
        <v>267</v>
      </c>
    </row>
    <row r="3620" spans="1:53" ht="12.75" customHeight="1" x14ac:dyDescent="0.2">
      <c r="A3620" s="27">
        <v>118021</v>
      </c>
      <c r="B3620" s="28" t="s">
        <v>14525</v>
      </c>
      <c r="C3620" s="29" t="s">
        <v>56</v>
      </c>
      <c r="D3620" s="30" t="s">
        <v>14526</v>
      </c>
      <c r="E3620" s="30" t="s">
        <v>14527</v>
      </c>
      <c r="F3620" s="31">
        <v>2005</v>
      </c>
      <c r="G3620" s="31" t="s">
        <v>102</v>
      </c>
      <c r="H3620" s="30" t="s">
        <v>70</v>
      </c>
      <c r="I3620" s="60">
        <v>1</v>
      </c>
      <c r="J3620" s="60"/>
      <c r="K3620" s="32">
        <v>1</v>
      </c>
      <c r="L3620" s="33">
        <v>92</v>
      </c>
      <c r="M3620" s="31" t="s">
        <v>91</v>
      </c>
      <c r="X3620" s="37" t="s">
        <v>14528</v>
      </c>
      <c r="Y3620" s="38" t="s">
        <v>14529</v>
      </c>
      <c r="Z3620" s="29" t="s">
        <v>96</v>
      </c>
      <c r="AA3620" s="39">
        <v>43663</v>
      </c>
      <c r="AB3620" s="39">
        <v>43890</v>
      </c>
      <c r="AC3620" s="38" t="s">
        <v>10566</v>
      </c>
      <c r="AD3620" s="29">
        <v>100</v>
      </c>
      <c r="AE3620" s="29">
        <v>4</v>
      </c>
      <c r="AF3620" s="40">
        <v>3</v>
      </c>
      <c r="AK3620" s="29" t="s">
        <v>5</v>
      </c>
      <c r="AL3620" s="39">
        <v>43887</v>
      </c>
      <c r="AM3620" s="29">
        <v>253657</v>
      </c>
      <c r="AN3620" s="29" t="s">
        <v>76</v>
      </c>
      <c r="AO3620" s="29">
        <v>167</v>
      </c>
      <c r="AP3620" s="29">
        <v>6.93</v>
      </c>
      <c r="AQ3620" s="29" t="s">
        <v>8</v>
      </c>
      <c r="AR3620" s="39">
        <v>43888</v>
      </c>
      <c r="AS3620" s="29">
        <v>173301</v>
      </c>
      <c r="AT3620" s="29" t="s">
        <v>126</v>
      </c>
      <c r="AU3620" s="29">
        <v>45</v>
      </c>
      <c r="AV3620" s="29">
        <v>0.28000000000000003</v>
      </c>
    </row>
    <row r="3621" spans="1:53" ht="12.75" customHeight="1" x14ac:dyDescent="0.2">
      <c r="A3621" s="27">
        <v>118034</v>
      </c>
      <c r="B3621" s="28" t="s">
        <v>14530</v>
      </c>
      <c r="C3621" s="29" t="s">
        <v>56</v>
      </c>
      <c r="D3621" s="30" t="s">
        <v>14531</v>
      </c>
      <c r="E3621" s="30" t="s">
        <v>14531</v>
      </c>
      <c r="F3621" s="31">
        <v>2005</v>
      </c>
      <c r="G3621" s="31" t="s">
        <v>14532</v>
      </c>
      <c r="H3621" s="30" t="s">
        <v>108</v>
      </c>
      <c r="I3621" s="60">
        <v>1</v>
      </c>
      <c r="J3621" s="60"/>
      <c r="K3621" s="32">
        <v>1</v>
      </c>
      <c r="L3621" s="33">
        <v>185</v>
      </c>
      <c r="M3621" s="31" t="s">
        <v>109</v>
      </c>
      <c r="X3621" s="37" t="s">
        <v>11765</v>
      </c>
      <c r="Y3621" s="38" t="s">
        <v>14533</v>
      </c>
      <c r="AA3621" s="39">
        <v>43101</v>
      </c>
      <c r="AB3621" s="39">
        <v>44926</v>
      </c>
      <c r="AC3621" s="38" t="s">
        <v>94</v>
      </c>
      <c r="AD3621" s="29">
        <v>100</v>
      </c>
      <c r="AE3621" s="29">
        <v>5</v>
      </c>
      <c r="AF3621" s="40">
        <v>2</v>
      </c>
      <c r="AG3621" s="41" t="s">
        <v>95</v>
      </c>
      <c r="AJ3621" s="38" t="s">
        <v>14534</v>
      </c>
      <c r="AK3621" s="29" t="s">
        <v>6</v>
      </c>
      <c r="AL3621" s="39">
        <v>43985</v>
      </c>
      <c r="AM3621" s="29">
        <v>212041</v>
      </c>
      <c r="AN3621" s="29" t="s">
        <v>113</v>
      </c>
      <c r="AO3621" s="29">
        <v>1020</v>
      </c>
      <c r="AP3621" s="29">
        <v>5.35</v>
      </c>
      <c r="AQ3621" s="29" t="s">
        <v>95</v>
      </c>
      <c r="AR3621" s="39">
        <v>44184</v>
      </c>
      <c r="AS3621" s="29">
        <v>231348</v>
      </c>
      <c r="AT3621" s="29" t="s">
        <v>76</v>
      </c>
      <c r="AU3621" s="29">
        <v>145</v>
      </c>
      <c r="AV3621" s="29">
        <v>1.63</v>
      </c>
      <c r="AW3621" s="42">
        <v>38702</v>
      </c>
      <c r="AX3621" s="43">
        <v>8502529</v>
      </c>
      <c r="AY3621" s="43">
        <v>1393538</v>
      </c>
      <c r="AZ3621" s="44" t="s">
        <v>205</v>
      </c>
    </row>
    <row r="3622" spans="1:53" ht="12.75" customHeight="1" x14ac:dyDescent="0.2">
      <c r="A3622" s="27">
        <v>118041</v>
      </c>
      <c r="B3622" s="28" t="s">
        <v>14535</v>
      </c>
      <c r="C3622" s="29" t="s">
        <v>56</v>
      </c>
      <c r="D3622" s="30" t="s">
        <v>14536</v>
      </c>
      <c r="E3622" s="30" t="s">
        <v>14537</v>
      </c>
      <c r="F3622" s="31">
        <v>2005</v>
      </c>
      <c r="G3622" s="31" t="s">
        <v>102</v>
      </c>
      <c r="H3622" s="30" t="s">
        <v>70</v>
      </c>
      <c r="I3622" s="60">
        <v>1</v>
      </c>
      <c r="J3622" s="60"/>
      <c r="K3622" s="32">
        <v>1</v>
      </c>
      <c r="L3622" s="33">
        <v>113</v>
      </c>
      <c r="M3622" s="31" t="s">
        <v>109</v>
      </c>
      <c r="X3622" s="37" t="s">
        <v>14538</v>
      </c>
      <c r="Y3622" s="38" t="s">
        <v>14539</v>
      </c>
      <c r="AA3622" s="39">
        <v>43101</v>
      </c>
      <c r="AB3622" s="39">
        <v>44926</v>
      </c>
      <c r="AC3622" s="38" t="s">
        <v>144</v>
      </c>
      <c r="AD3622" s="29">
        <v>100</v>
      </c>
      <c r="AE3622" s="29">
        <v>7</v>
      </c>
      <c r="AF3622" s="40">
        <v>4</v>
      </c>
      <c r="AG3622" s="41" t="s">
        <v>95</v>
      </c>
      <c r="AJ3622" s="38" t="s">
        <v>12415</v>
      </c>
      <c r="AK3622" s="29" t="s">
        <v>5</v>
      </c>
      <c r="AL3622" s="39">
        <v>43940</v>
      </c>
      <c r="AM3622" s="29">
        <v>163114</v>
      </c>
      <c r="AN3622" s="29" t="s">
        <v>84</v>
      </c>
      <c r="AO3622" s="29">
        <v>1754</v>
      </c>
      <c r="AP3622" s="29">
        <v>9.6300000000000008</v>
      </c>
      <c r="AQ3622" s="29" t="s">
        <v>8</v>
      </c>
      <c r="AR3622" s="39">
        <v>43946</v>
      </c>
      <c r="AS3622" s="29">
        <v>124608</v>
      </c>
      <c r="AT3622" s="29" t="s">
        <v>85</v>
      </c>
      <c r="AU3622" s="29">
        <v>135</v>
      </c>
      <c r="AV3622" s="29">
        <v>0.68</v>
      </c>
      <c r="AW3622" s="42">
        <v>38478</v>
      </c>
      <c r="AX3622" s="43">
        <v>289638</v>
      </c>
      <c r="AY3622" s="43">
        <v>48025</v>
      </c>
      <c r="AZ3622" s="44" t="s">
        <v>267</v>
      </c>
    </row>
    <row r="3623" spans="1:53" ht="12.75" customHeight="1" x14ac:dyDescent="0.2">
      <c r="A3623" s="27">
        <v>118045</v>
      </c>
      <c r="B3623" s="28" t="s">
        <v>14540</v>
      </c>
      <c r="C3623" s="29" t="s">
        <v>56</v>
      </c>
      <c r="D3623" s="30" t="s">
        <v>14541</v>
      </c>
      <c r="E3623" s="30" t="s">
        <v>14542</v>
      </c>
      <c r="F3623" s="31">
        <v>2005</v>
      </c>
      <c r="G3623" s="31" t="s">
        <v>102</v>
      </c>
      <c r="H3623" s="30" t="s">
        <v>70</v>
      </c>
      <c r="I3623" s="60">
        <v>1</v>
      </c>
      <c r="J3623" s="60"/>
      <c r="K3623" s="32">
        <v>1</v>
      </c>
      <c r="L3623" s="33">
        <v>91</v>
      </c>
      <c r="M3623" s="31" t="s">
        <v>109</v>
      </c>
      <c r="X3623" s="37" t="s">
        <v>14543</v>
      </c>
      <c r="Y3623" s="38" t="s">
        <v>14544</v>
      </c>
      <c r="AA3623" s="39">
        <v>43716</v>
      </c>
      <c r="AB3623" s="39">
        <v>45542</v>
      </c>
      <c r="AC3623" s="38" t="s">
        <v>144</v>
      </c>
      <c r="AD3623" s="29">
        <v>100</v>
      </c>
      <c r="AE3623" s="29">
        <v>7</v>
      </c>
      <c r="AF3623" s="40">
        <v>4</v>
      </c>
      <c r="AG3623" s="41" t="s">
        <v>95</v>
      </c>
      <c r="AJ3623" s="38" t="s">
        <v>11899</v>
      </c>
      <c r="AK3623" s="29" t="s">
        <v>5</v>
      </c>
      <c r="AL3623" s="39">
        <v>44237</v>
      </c>
      <c r="AM3623" s="29">
        <v>234411</v>
      </c>
      <c r="AN3623" s="29" t="s">
        <v>503</v>
      </c>
      <c r="AO3623" s="29">
        <v>747</v>
      </c>
      <c r="AP3623" s="29">
        <v>9.68</v>
      </c>
      <c r="AQ3623" s="29" t="s">
        <v>8</v>
      </c>
      <c r="AR3623" s="39">
        <v>44211</v>
      </c>
      <c r="AS3623" s="29">
        <v>174738</v>
      </c>
      <c r="AT3623" s="29" t="s">
        <v>126</v>
      </c>
      <c r="AU3623" s="29">
        <v>129</v>
      </c>
      <c r="AV3623" s="29">
        <v>0.7</v>
      </c>
      <c r="AW3623" s="42">
        <v>38632</v>
      </c>
      <c r="AX3623" s="43">
        <v>4315099</v>
      </c>
      <c r="AY3623" s="43">
        <v>715256</v>
      </c>
      <c r="AZ3623" s="44" t="s">
        <v>7909</v>
      </c>
    </row>
    <row r="3624" spans="1:53" ht="12.75" customHeight="1" x14ac:dyDescent="0.2">
      <c r="A3624" s="45">
        <v>118071</v>
      </c>
      <c r="B3624" s="46" t="s">
        <v>14545</v>
      </c>
      <c r="C3624" s="47" t="s">
        <v>56</v>
      </c>
      <c r="D3624" s="48" t="s">
        <v>14546</v>
      </c>
      <c r="E3624" s="48" t="s">
        <v>14547</v>
      </c>
      <c r="F3624" s="47">
        <v>2005</v>
      </c>
      <c r="G3624" s="47" t="s">
        <v>56</v>
      </c>
      <c r="H3624" s="48" t="s">
        <v>1013</v>
      </c>
      <c r="I3624" s="60">
        <v>1</v>
      </c>
      <c r="J3624" s="60"/>
      <c r="K3624" s="49">
        <v>1</v>
      </c>
      <c r="L3624" s="50">
        <v>85</v>
      </c>
      <c r="M3624" s="47" t="s">
        <v>527</v>
      </c>
      <c r="N3624" s="47"/>
      <c r="O3624" s="47"/>
      <c r="P3624" s="47"/>
      <c r="Q3624" s="47"/>
      <c r="R3624" s="51"/>
      <c r="S3624" s="47"/>
      <c r="T3624" s="47"/>
      <c r="U3624" s="47"/>
      <c r="V3624" s="47"/>
      <c r="W3624" s="51"/>
      <c r="X3624" s="52" t="s">
        <v>14001</v>
      </c>
      <c r="Y3624" s="52" t="s">
        <v>14548</v>
      </c>
      <c r="Z3624" s="47"/>
      <c r="AA3624" s="51">
        <v>44196</v>
      </c>
      <c r="AB3624" s="51">
        <v>44926</v>
      </c>
      <c r="AC3624" s="52" t="s">
        <v>4907</v>
      </c>
      <c r="AD3624" s="47">
        <v>100</v>
      </c>
      <c r="AE3624" s="47">
        <v>3</v>
      </c>
      <c r="AF3624" s="53">
        <v>1</v>
      </c>
      <c r="AG3624" s="54" t="s">
        <v>95</v>
      </c>
      <c r="AH3624" s="51"/>
      <c r="AI3624" s="51"/>
      <c r="AJ3624" s="52" t="s">
        <v>2446</v>
      </c>
      <c r="AK3624" s="47" t="s">
        <v>6</v>
      </c>
      <c r="AL3624" s="51">
        <v>44235</v>
      </c>
      <c r="AM3624" s="47">
        <v>212310</v>
      </c>
      <c r="AN3624" s="47" t="s">
        <v>113</v>
      </c>
      <c r="AO3624" s="47">
        <v>1625</v>
      </c>
      <c r="AP3624" s="47">
        <v>6.39</v>
      </c>
      <c r="AQ3624" s="47" t="s">
        <v>3336</v>
      </c>
      <c r="AR3624" s="51">
        <v>44169</v>
      </c>
      <c r="AS3624" s="47">
        <v>254100</v>
      </c>
      <c r="AT3624" s="47" t="s">
        <v>76</v>
      </c>
      <c r="AU3624" s="47">
        <v>42</v>
      </c>
      <c r="AV3624" s="47">
        <v>1.68</v>
      </c>
      <c r="AW3624" s="55">
        <v>38681</v>
      </c>
      <c r="AX3624" s="56">
        <v>164612</v>
      </c>
      <c r="AY3624" s="56">
        <v>27407</v>
      </c>
      <c r="AZ3624" s="48" t="s">
        <v>1134</v>
      </c>
      <c r="BA3624" s="48" t="s">
        <v>720</v>
      </c>
    </row>
    <row r="3625" spans="1:53" ht="12.75" customHeight="1" x14ac:dyDescent="0.2">
      <c r="A3625" s="27">
        <v>118073</v>
      </c>
      <c r="B3625" s="28" t="s">
        <v>14549</v>
      </c>
      <c r="C3625" s="29" t="s">
        <v>56</v>
      </c>
      <c r="D3625" s="30" t="s">
        <v>14550</v>
      </c>
      <c r="E3625" s="30" t="s">
        <v>14551</v>
      </c>
      <c r="F3625" s="31">
        <v>2005</v>
      </c>
      <c r="G3625" s="31" t="s">
        <v>102</v>
      </c>
      <c r="H3625" s="30" t="s">
        <v>70</v>
      </c>
      <c r="I3625" s="60">
        <v>1</v>
      </c>
      <c r="J3625" s="60"/>
      <c r="K3625" s="32">
        <v>1</v>
      </c>
      <c r="L3625" s="33">
        <v>86</v>
      </c>
      <c r="M3625" s="31" t="s">
        <v>91</v>
      </c>
      <c r="X3625" s="37" t="s">
        <v>13920</v>
      </c>
      <c r="Y3625" s="38" t="s">
        <v>14552</v>
      </c>
      <c r="AA3625" s="39">
        <v>43466</v>
      </c>
      <c r="AB3625" s="39">
        <v>45291</v>
      </c>
      <c r="AC3625" s="38" t="s">
        <v>94</v>
      </c>
      <c r="AD3625" s="29">
        <v>100</v>
      </c>
      <c r="AE3625" s="29">
        <v>5</v>
      </c>
      <c r="AF3625" s="40">
        <v>1</v>
      </c>
      <c r="AG3625" s="41" t="s">
        <v>95</v>
      </c>
      <c r="AJ3625" s="38" t="s">
        <v>6216</v>
      </c>
      <c r="AK3625" s="29" t="s">
        <v>6</v>
      </c>
      <c r="AL3625" s="39">
        <v>43882</v>
      </c>
      <c r="AM3625" s="29">
        <v>155208</v>
      </c>
      <c r="AN3625" s="29" t="s">
        <v>84</v>
      </c>
      <c r="AO3625" s="29">
        <v>290</v>
      </c>
      <c r="AP3625" s="29">
        <v>2.63</v>
      </c>
      <c r="AQ3625" s="29" t="s">
        <v>9</v>
      </c>
      <c r="AR3625" s="39">
        <v>41176</v>
      </c>
      <c r="AS3625" s="29">
        <v>134901</v>
      </c>
      <c r="AT3625" s="29" t="s">
        <v>85</v>
      </c>
      <c r="AU3625" s="29">
        <v>0</v>
      </c>
      <c r="AV3625" s="29">
        <v>0</v>
      </c>
    </row>
    <row r="3626" spans="1:53" ht="12.75" customHeight="1" x14ac:dyDescent="0.2">
      <c r="A3626" s="27">
        <v>118074</v>
      </c>
      <c r="B3626" s="28" t="s">
        <v>14553</v>
      </c>
      <c r="C3626" s="29" t="s">
        <v>56</v>
      </c>
      <c r="D3626" s="30" t="s">
        <v>14554</v>
      </c>
      <c r="E3626" s="30" t="s">
        <v>14555</v>
      </c>
      <c r="F3626" s="31">
        <v>2004</v>
      </c>
      <c r="G3626" s="31" t="s">
        <v>90</v>
      </c>
      <c r="H3626" s="30" t="s">
        <v>59</v>
      </c>
      <c r="I3626" s="60">
        <v>1</v>
      </c>
      <c r="J3626" s="60"/>
      <c r="K3626" s="32">
        <v>1</v>
      </c>
      <c r="L3626" s="33">
        <v>133</v>
      </c>
      <c r="M3626" s="31" t="s">
        <v>60</v>
      </c>
      <c r="X3626" s="37" t="s">
        <v>14556</v>
      </c>
      <c r="Y3626" s="38" t="s">
        <v>14557</v>
      </c>
      <c r="AA3626" s="39">
        <v>39488</v>
      </c>
      <c r="AB3626" s="39">
        <v>2958465</v>
      </c>
      <c r="AC3626" s="38" t="s">
        <v>210</v>
      </c>
      <c r="AD3626" s="29">
        <v>100</v>
      </c>
      <c r="AE3626" s="29">
        <v>99</v>
      </c>
      <c r="AF3626" s="40">
        <v>4</v>
      </c>
      <c r="AG3626" s="41" t="s">
        <v>64</v>
      </c>
      <c r="AJ3626" s="38" t="s">
        <v>632</v>
      </c>
      <c r="AK3626" s="29" t="s">
        <v>7</v>
      </c>
      <c r="AL3626" s="39">
        <v>43443</v>
      </c>
      <c r="AM3626" s="29">
        <v>271939</v>
      </c>
      <c r="AN3626" s="29" t="s">
        <v>76</v>
      </c>
      <c r="AO3626" s="29">
        <v>32</v>
      </c>
      <c r="AP3626" s="29">
        <v>3.01</v>
      </c>
      <c r="AQ3626" s="29" t="s">
        <v>10</v>
      </c>
      <c r="AR3626" s="39">
        <v>44021</v>
      </c>
      <c r="AS3626" s="29">
        <v>270636</v>
      </c>
      <c r="AT3626" s="29" t="s">
        <v>76</v>
      </c>
      <c r="AU3626" s="29">
        <v>18</v>
      </c>
      <c r="AV3626" s="29">
        <v>1.83</v>
      </c>
      <c r="AW3626" s="42">
        <v>38758</v>
      </c>
      <c r="AX3626" s="43">
        <v>443202</v>
      </c>
      <c r="AY3626" s="43">
        <v>83414</v>
      </c>
      <c r="AZ3626" s="44" t="s">
        <v>299</v>
      </c>
    </row>
    <row r="3627" spans="1:53" ht="12.75" customHeight="1" x14ac:dyDescent="0.2">
      <c r="A3627" s="27">
        <v>118196</v>
      </c>
      <c r="B3627" s="28" t="s">
        <v>13560</v>
      </c>
      <c r="C3627" s="29" t="s">
        <v>185</v>
      </c>
      <c r="D3627" s="30" t="s">
        <v>14558</v>
      </c>
      <c r="E3627" s="30" t="s">
        <v>14559</v>
      </c>
      <c r="F3627" s="31">
        <v>2003</v>
      </c>
      <c r="G3627" s="31" t="s">
        <v>102</v>
      </c>
      <c r="I3627" s="59"/>
      <c r="J3627" s="59">
        <f>K3627*L3627</f>
        <v>1380</v>
      </c>
      <c r="K3627" s="32">
        <v>23</v>
      </c>
      <c r="L3627" s="33">
        <v>60</v>
      </c>
      <c r="M3627" s="31" t="s">
        <v>527</v>
      </c>
      <c r="X3627" s="37" t="s">
        <v>13563</v>
      </c>
      <c r="Y3627" s="38" t="s">
        <v>13564</v>
      </c>
      <c r="AA3627" s="39">
        <v>43556</v>
      </c>
      <c r="AB3627" s="39">
        <v>44286</v>
      </c>
      <c r="AC3627" s="38" t="s">
        <v>13565</v>
      </c>
      <c r="AD3627" s="29">
        <v>100</v>
      </c>
      <c r="AE3627" s="29">
        <v>3</v>
      </c>
      <c r="AF3627" s="40">
        <v>1.7</v>
      </c>
      <c r="AG3627" s="41" t="s">
        <v>95</v>
      </c>
      <c r="AH3627" s="39">
        <v>44287</v>
      </c>
      <c r="AI3627" s="39">
        <v>45016</v>
      </c>
      <c r="AJ3627" s="38" t="s">
        <v>14560</v>
      </c>
      <c r="AK3627" s="29" t="s">
        <v>6</v>
      </c>
      <c r="AL3627" s="39">
        <v>43941</v>
      </c>
      <c r="AM3627" s="29">
        <v>192741</v>
      </c>
      <c r="AN3627" s="29" t="s">
        <v>126</v>
      </c>
      <c r="AO3627" s="29">
        <v>803</v>
      </c>
      <c r="AP3627" s="29">
        <v>3</v>
      </c>
      <c r="AQ3627" s="29" t="s">
        <v>531</v>
      </c>
      <c r="AR3627" s="39">
        <v>44257</v>
      </c>
      <c r="AS3627" s="29">
        <v>252334</v>
      </c>
      <c r="AT3627" s="29" t="s">
        <v>76</v>
      </c>
      <c r="AU3627" s="29">
        <v>141</v>
      </c>
      <c r="AV3627" s="29">
        <v>3.41</v>
      </c>
    </row>
    <row r="3628" spans="1:53" ht="12.75" customHeight="1" x14ac:dyDescent="0.2">
      <c r="A3628" s="27">
        <v>118335</v>
      </c>
      <c r="B3628" s="28" t="s">
        <v>14561</v>
      </c>
      <c r="C3628" s="29" t="s">
        <v>56</v>
      </c>
      <c r="D3628" s="30" t="s">
        <v>14562</v>
      </c>
      <c r="E3628" s="30" t="s">
        <v>14562</v>
      </c>
      <c r="F3628" s="31">
        <v>2004</v>
      </c>
      <c r="G3628" s="31" t="s">
        <v>69</v>
      </c>
      <c r="H3628" s="30" t="s">
        <v>70</v>
      </c>
      <c r="I3628" s="60">
        <v>1</v>
      </c>
      <c r="J3628" s="60"/>
      <c r="K3628" s="32">
        <v>1</v>
      </c>
      <c r="L3628" s="33">
        <v>95</v>
      </c>
      <c r="M3628" s="31" t="s">
        <v>527</v>
      </c>
      <c r="X3628" s="37" t="s">
        <v>14563</v>
      </c>
      <c r="Y3628" s="38" t="s">
        <v>12025</v>
      </c>
      <c r="AA3628" s="39">
        <v>43146</v>
      </c>
      <c r="AB3628" s="39">
        <v>44971</v>
      </c>
      <c r="AC3628" s="38" t="s">
        <v>12026</v>
      </c>
      <c r="AD3628" s="29">
        <v>100</v>
      </c>
      <c r="AE3628" s="29">
        <v>5</v>
      </c>
      <c r="AF3628" s="40">
        <v>3</v>
      </c>
      <c r="AJ3628" s="38" t="s">
        <v>4569</v>
      </c>
      <c r="AK3628" s="29" t="s">
        <v>6</v>
      </c>
      <c r="AL3628" s="39">
        <v>43900</v>
      </c>
      <c r="AM3628" s="29">
        <v>212258</v>
      </c>
      <c r="AN3628" s="29" t="s">
        <v>113</v>
      </c>
      <c r="AO3628" s="29">
        <v>1952</v>
      </c>
      <c r="AP3628" s="29">
        <v>7.06</v>
      </c>
      <c r="AW3628" s="42">
        <v>38336</v>
      </c>
      <c r="AX3628" s="43">
        <v>16877871</v>
      </c>
      <c r="AY3628" s="43">
        <v>2750193</v>
      </c>
      <c r="AZ3628" s="44" t="s">
        <v>299</v>
      </c>
    </row>
    <row r="3629" spans="1:53" ht="12.75" customHeight="1" x14ac:dyDescent="0.2">
      <c r="A3629" s="27">
        <v>118390</v>
      </c>
      <c r="B3629" s="28" t="s">
        <v>14564</v>
      </c>
      <c r="C3629" s="29" t="s">
        <v>56</v>
      </c>
      <c r="D3629" s="30" t="s">
        <v>14565</v>
      </c>
      <c r="E3629" s="30" t="s">
        <v>14566</v>
      </c>
      <c r="F3629" s="31">
        <v>2005</v>
      </c>
      <c r="G3629" s="31" t="s">
        <v>102</v>
      </c>
      <c r="H3629" s="30" t="s">
        <v>1013</v>
      </c>
      <c r="I3629" s="60">
        <v>1</v>
      </c>
      <c r="J3629" s="60"/>
      <c r="K3629" s="32">
        <v>1</v>
      </c>
      <c r="L3629" s="33">
        <v>100</v>
      </c>
      <c r="M3629" s="31" t="s">
        <v>8265</v>
      </c>
      <c r="X3629" s="37" t="s">
        <v>14567</v>
      </c>
      <c r="Y3629" s="38" t="s">
        <v>14568</v>
      </c>
      <c r="Z3629" s="29" t="s">
        <v>96</v>
      </c>
      <c r="AA3629" s="39">
        <v>43115</v>
      </c>
      <c r="AB3629" s="39">
        <v>44210</v>
      </c>
      <c r="AC3629" s="38" t="s">
        <v>4907</v>
      </c>
      <c r="AD3629" s="29">
        <v>100</v>
      </c>
      <c r="AE3629" s="29">
        <v>4</v>
      </c>
      <c r="AF3629" s="40">
        <v>4</v>
      </c>
      <c r="AG3629" s="41" t="s">
        <v>95</v>
      </c>
      <c r="AJ3629" s="38" t="s">
        <v>10123</v>
      </c>
      <c r="AK3629" s="29" t="s">
        <v>6</v>
      </c>
      <c r="AL3629" s="39">
        <v>43726</v>
      </c>
      <c r="AM3629" s="29">
        <v>211636</v>
      </c>
      <c r="AN3629" s="29" t="s">
        <v>113</v>
      </c>
      <c r="AO3629" s="29">
        <v>1109</v>
      </c>
      <c r="AP3629" s="29">
        <v>4.9000000000000004</v>
      </c>
      <c r="AQ3629" s="29" t="s">
        <v>95</v>
      </c>
      <c r="AR3629" s="39">
        <v>44133</v>
      </c>
      <c r="AS3629" s="29">
        <v>235211</v>
      </c>
      <c r="AT3629" s="29" t="s">
        <v>503</v>
      </c>
      <c r="AU3629" s="29">
        <v>83</v>
      </c>
      <c r="AV3629" s="29">
        <v>1.24</v>
      </c>
      <c r="AW3629" s="42">
        <v>38611</v>
      </c>
      <c r="AX3629" s="43">
        <v>9077672</v>
      </c>
      <c r="AY3629" s="43">
        <v>1527113</v>
      </c>
      <c r="AZ3629" s="44" t="s">
        <v>1134</v>
      </c>
    </row>
    <row r="3630" spans="1:53" ht="12.75" customHeight="1" x14ac:dyDescent="0.2">
      <c r="A3630" s="27">
        <v>118393</v>
      </c>
      <c r="B3630" s="28" t="s">
        <v>14569</v>
      </c>
      <c r="C3630" s="29" t="s">
        <v>56</v>
      </c>
      <c r="D3630" s="30" t="s">
        <v>14570</v>
      </c>
      <c r="E3630" s="30" t="s">
        <v>14570</v>
      </c>
      <c r="F3630" s="31">
        <v>2004</v>
      </c>
      <c r="G3630" s="31" t="s">
        <v>69</v>
      </c>
      <c r="H3630" s="30" t="s">
        <v>59</v>
      </c>
      <c r="I3630" s="60">
        <v>1</v>
      </c>
      <c r="J3630" s="60"/>
      <c r="K3630" s="32">
        <v>1</v>
      </c>
      <c r="L3630" s="33">
        <v>103</v>
      </c>
      <c r="M3630" s="31" t="s">
        <v>60</v>
      </c>
      <c r="X3630" s="37" t="s">
        <v>10785</v>
      </c>
      <c r="Y3630" s="38" t="s">
        <v>14571</v>
      </c>
      <c r="AA3630" s="39">
        <v>38974</v>
      </c>
      <c r="AB3630" s="39">
        <v>44452</v>
      </c>
      <c r="AC3630" s="38" t="s">
        <v>210</v>
      </c>
      <c r="AD3630" s="29">
        <v>100</v>
      </c>
      <c r="AE3630" s="29">
        <v>99</v>
      </c>
      <c r="AF3630" s="40">
        <v>10</v>
      </c>
      <c r="AH3630" s="39">
        <v>44453</v>
      </c>
      <c r="AI3630" s="39">
        <v>2958465</v>
      </c>
      <c r="AJ3630" s="38" t="s">
        <v>674</v>
      </c>
      <c r="AK3630" s="29" t="s">
        <v>7</v>
      </c>
      <c r="AL3630" s="39">
        <v>44041</v>
      </c>
      <c r="AM3630" s="29">
        <v>262218</v>
      </c>
      <c r="AN3630" s="29" t="s">
        <v>76</v>
      </c>
      <c r="AO3630" s="29">
        <v>40</v>
      </c>
      <c r="AP3630" s="29">
        <v>2.69</v>
      </c>
      <c r="AQ3630" s="29" t="s">
        <v>75</v>
      </c>
      <c r="AR3630" s="39">
        <v>44258</v>
      </c>
      <c r="AS3630" s="29">
        <v>113331</v>
      </c>
      <c r="AT3630" s="29" t="s">
        <v>85</v>
      </c>
      <c r="AU3630" s="29">
        <v>46</v>
      </c>
      <c r="AV3630" s="29">
        <v>0.4</v>
      </c>
      <c r="AW3630" s="42">
        <v>38247</v>
      </c>
      <c r="AX3630" s="43">
        <v>2254596</v>
      </c>
      <c r="AY3630" s="43">
        <v>395892</v>
      </c>
      <c r="AZ3630" s="44" t="s">
        <v>299</v>
      </c>
    </row>
    <row r="3631" spans="1:53" ht="12.75" customHeight="1" x14ac:dyDescent="0.2">
      <c r="A3631" s="27">
        <v>118394</v>
      </c>
      <c r="B3631" s="28" t="s">
        <v>14572</v>
      </c>
      <c r="C3631" s="29" t="s">
        <v>56</v>
      </c>
      <c r="D3631" s="30" t="s">
        <v>14573</v>
      </c>
      <c r="E3631" s="30" t="s">
        <v>14573</v>
      </c>
      <c r="F3631" s="31">
        <v>2004</v>
      </c>
      <c r="G3631" s="31" t="s">
        <v>69</v>
      </c>
      <c r="H3631" s="30" t="s">
        <v>70</v>
      </c>
      <c r="I3631" s="60">
        <v>1</v>
      </c>
      <c r="J3631" s="60"/>
      <c r="K3631" s="32">
        <v>1</v>
      </c>
      <c r="L3631" s="33">
        <v>96</v>
      </c>
      <c r="M3631" s="31" t="s">
        <v>109</v>
      </c>
      <c r="X3631" s="37" t="s">
        <v>12131</v>
      </c>
      <c r="Y3631" s="38" t="s">
        <v>14574</v>
      </c>
      <c r="AA3631" s="39">
        <v>38998</v>
      </c>
      <c r="AB3631" s="39">
        <v>44476</v>
      </c>
      <c r="AC3631" s="38" t="s">
        <v>210</v>
      </c>
      <c r="AD3631" s="29">
        <v>100</v>
      </c>
      <c r="AE3631" s="29">
        <v>99</v>
      </c>
      <c r="AF3631" s="40">
        <v>9</v>
      </c>
      <c r="AJ3631" s="38" t="s">
        <v>11672</v>
      </c>
      <c r="AK3631" s="29" t="s">
        <v>5</v>
      </c>
      <c r="AL3631" s="39">
        <v>42615</v>
      </c>
      <c r="AM3631" s="29">
        <v>241908</v>
      </c>
      <c r="AN3631" s="29" t="s">
        <v>76</v>
      </c>
      <c r="AO3631" s="29">
        <v>437</v>
      </c>
      <c r="AP3631" s="29">
        <v>8.66</v>
      </c>
      <c r="AQ3631" s="29" t="s">
        <v>75</v>
      </c>
      <c r="AR3631" s="39">
        <v>44129</v>
      </c>
      <c r="AS3631" s="29">
        <v>104623</v>
      </c>
      <c r="AT3631" s="29" t="s">
        <v>74</v>
      </c>
      <c r="AU3631" s="29">
        <v>84</v>
      </c>
      <c r="AV3631" s="29">
        <v>0.72</v>
      </c>
      <c r="AW3631" s="42">
        <v>38268</v>
      </c>
      <c r="AX3631" s="43">
        <v>1390059</v>
      </c>
      <c r="AY3631" s="43">
        <v>237190</v>
      </c>
      <c r="AZ3631" s="44" t="s">
        <v>299</v>
      </c>
    </row>
    <row r="3632" spans="1:53" ht="12.75" customHeight="1" x14ac:dyDescent="0.2">
      <c r="A3632" s="27">
        <v>118444</v>
      </c>
      <c r="B3632" s="28" t="s">
        <v>14575</v>
      </c>
      <c r="C3632" s="29" t="s">
        <v>56</v>
      </c>
      <c r="D3632" s="30" t="s">
        <v>14576</v>
      </c>
      <c r="E3632" s="30" t="s">
        <v>14577</v>
      </c>
      <c r="F3632" s="31">
        <v>2004</v>
      </c>
      <c r="G3632" s="31" t="s">
        <v>102</v>
      </c>
      <c r="H3632" s="30" t="s">
        <v>70</v>
      </c>
      <c r="I3632" s="60">
        <v>1</v>
      </c>
      <c r="J3632" s="60"/>
      <c r="K3632" s="32">
        <v>1</v>
      </c>
      <c r="L3632" s="33">
        <v>113</v>
      </c>
      <c r="M3632" s="31" t="s">
        <v>527</v>
      </c>
      <c r="X3632" s="37" t="s">
        <v>12579</v>
      </c>
      <c r="Y3632" s="38" t="s">
        <v>14578</v>
      </c>
      <c r="AA3632" s="39">
        <v>43831</v>
      </c>
      <c r="AB3632" s="39">
        <v>44926</v>
      </c>
      <c r="AC3632" s="38" t="s">
        <v>614</v>
      </c>
      <c r="AD3632" s="29">
        <v>100</v>
      </c>
      <c r="AE3632" s="29">
        <v>4</v>
      </c>
      <c r="AF3632" s="40">
        <v>1</v>
      </c>
      <c r="AG3632" s="41" t="s">
        <v>95</v>
      </c>
      <c r="AK3632" s="29" t="s">
        <v>6</v>
      </c>
      <c r="AL3632" s="39">
        <v>43947</v>
      </c>
      <c r="AM3632" s="29">
        <v>213036</v>
      </c>
      <c r="AN3632" s="29" t="s">
        <v>113</v>
      </c>
      <c r="AO3632" s="29">
        <v>1610</v>
      </c>
      <c r="AP3632" s="29">
        <v>5.85</v>
      </c>
      <c r="AQ3632" s="29" t="s">
        <v>9</v>
      </c>
      <c r="AR3632" s="39">
        <v>41077</v>
      </c>
      <c r="AS3632" s="29">
        <v>213009</v>
      </c>
      <c r="AT3632" s="29" t="s">
        <v>113</v>
      </c>
      <c r="AU3632" s="29">
        <v>106</v>
      </c>
      <c r="AV3632" s="29">
        <v>0.54</v>
      </c>
      <c r="AW3632" s="42">
        <v>38394</v>
      </c>
      <c r="AX3632" s="43">
        <v>14370122</v>
      </c>
      <c r="AY3632" s="43">
        <v>2369757</v>
      </c>
      <c r="AZ3632" s="44" t="s">
        <v>205</v>
      </c>
    </row>
    <row r="3633" spans="1:52" ht="12.75" customHeight="1" x14ac:dyDescent="0.2">
      <c r="A3633" s="27">
        <v>118450</v>
      </c>
      <c r="B3633" s="28" t="s">
        <v>14579</v>
      </c>
      <c r="C3633" s="29" t="s">
        <v>56</v>
      </c>
      <c r="D3633" s="30" t="s">
        <v>14580</v>
      </c>
      <c r="E3633" s="30" t="s">
        <v>14580</v>
      </c>
      <c r="F3633" s="31">
        <v>2005</v>
      </c>
      <c r="G3633" s="31" t="s">
        <v>102</v>
      </c>
      <c r="H3633" s="30" t="s">
        <v>108</v>
      </c>
      <c r="I3633" s="60">
        <v>1</v>
      </c>
      <c r="J3633" s="60"/>
      <c r="K3633" s="32">
        <v>1</v>
      </c>
      <c r="L3633" s="33">
        <v>140</v>
      </c>
      <c r="M3633" s="31" t="s">
        <v>527</v>
      </c>
      <c r="X3633" s="37" t="s">
        <v>13749</v>
      </c>
      <c r="Y3633" s="38" t="s">
        <v>14581</v>
      </c>
      <c r="Z3633" s="29" t="s">
        <v>96</v>
      </c>
      <c r="AA3633" s="39">
        <v>43010</v>
      </c>
      <c r="AB3633" s="39">
        <v>44196</v>
      </c>
      <c r="AC3633" s="38" t="s">
        <v>144</v>
      </c>
      <c r="AD3633" s="29">
        <v>100</v>
      </c>
      <c r="AE3633" s="29">
        <v>5</v>
      </c>
      <c r="AF3633" s="40">
        <v>5</v>
      </c>
      <c r="AG3633" s="41" t="s">
        <v>95</v>
      </c>
      <c r="AJ3633" s="38" t="s">
        <v>10567</v>
      </c>
      <c r="AK3633" s="29" t="s">
        <v>6</v>
      </c>
      <c r="AL3633" s="39">
        <v>44178</v>
      </c>
      <c r="AM3633" s="29">
        <v>211500</v>
      </c>
      <c r="AN3633" s="29" t="s">
        <v>113</v>
      </c>
      <c r="AO3633" s="29">
        <v>1507</v>
      </c>
      <c r="AP3633" s="29">
        <v>6.69</v>
      </c>
      <c r="AQ3633" s="29" t="s">
        <v>95</v>
      </c>
      <c r="AR3633" s="39">
        <v>44195</v>
      </c>
      <c r="AS3633" s="29">
        <v>211304</v>
      </c>
      <c r="AT3633" s="29" t="s">
        <v>113</v>
      </c>
      <c r="AU3633" s="29">
        <v>530</v>
      </c>
      <c r="AV3633" s="29">
        <v>2.27</v>
      </c>
      <c r="AW3633" s="42">
        <v>38520</v>
      </c>
      <c r="AX3633" s="43">
        <v>6855601</v>
      </c>
      <c r="AY3633" s="43">
        <v>1163435</v>
      </c>
      <c r="AZ3633" s="44" t="s">
        <v>267</v>
      </c>
    </row>
    <row r="3634" spans="1:52" ht="12.75" customHeight="1" x14ac:dyDescent="0.2">
      <c r="A3634" s="27">
        <v>118452</v>
      </c>
      <c r="B3634" s="28" t="s">
        <v>14582</v>
      </c>
      <c r="C3634" s="29" t="s">
        <v>56</v>
      </c>
      <c r="D3634" s="30" t="s">
        <v>14583</v>
      </c>
      <c r="E3634" s="30" t="s">
        <v>14584</v>
      </c>
      <c r="F3634" s="31">
        <v>2005</v>
      </c>
      <c r="G3634" s="31" t="s">
        <v>90</v>
      </c>
      <c r="H3634" s="30" t="s">
        <v>108</v>
      </c>
      <c r="I3634" s="60">
        <v>1</v>
      </c>
      <c r="J3634" s="60"/>
      <c r="K3634" s="32">
        <v>1</v>
      </c>
      <c r="L3634" s="33">
        <v>156</v>
      </c>
      <c r="M3634" s="31" t="s">
        <v>8265</v>
      </c>
      <c r="X3634" s="37" t="s">
        <v>14585</v>
      </c>
      <c r="Y3634" s="38" t="s">
        <v>13860</v>
      </c>
      <c r="Z3634" s="29" t="s">
        <v>96</v>
      </c>
      <c r="AA3634" s="39">
        <v>43206</v>
      </c>
      <c r="AB3634" s="39">
        <v>44196</v>
      </c>
      <c r="AC3634" s="38" t="s">
        <v>144</v>
      </c>
      <c r="AD3634" s="29">
        <v>100</v>
      </c>
      <c r="AE3634" s="29">
        <v>4</v>
      </c>
      <c r="AF3634" s="40">
        <v>3</v>
      </c>
      <c r="AG3634" s="41" t="s">
        <v>95</v>
      </c>
      <c r="AJ3634" s="38" t="s">
        <v>13353</v>
      </c>
      <c r="AK3634" s="29" t="s">
        <v>5</v>
      </c>
      <c r="AL3634" s="39">
        <v>44168</v>
      </c>
      <c r="AM3634" s="29">
        <v>214325</v>
      </c>
      <c r="AN3634" s="29" t="s">
        <v>113</v>
      </c>
      <c r="AO3634" s="29">
        <v>2527</v>
      </c>
      <c r="AP3634" s="29">
        <v>12.66</v>
      </c>
      <c r="AW3634" s="42">
        <v>38681</v>
      </c>
      <c r="AX3634" s="43">
        <v>20133597</v>
      </c>
      <c r="AY3634" s="43">
        <v>3380703</v>
      </c>
      <c r="AZ3634" s="44" t="s">
        <v>267</v>
      </c>
    </row>
    <row r="3635" spans="1:52" ht="12.75" customHeight="1" x14ac:dyDescent="0.2">
      <c r="A3635" s="27">
        <v>118453</v>
      </c>
      <c r="B3635" s="28" t="s">
        <v>14586</v>
      </c>
      <c r="C3635" s="29" t="s">
        <v>56</v>
      </c>
      <c r="D3635" s="30" t="s">
        <v>14587</v>
      </c>
      <c r="E3635" s="30" t="s">
        <v>14588</v>
      </c>
      <c r="F3635" s="31">
        <v>2005</v>
      </c>
      <c r="G3635" s="31" t="s">
        <v>102</v>
      </c>
      <c r="H3635" s="30" t="s">
        <v>59</v>
      </c>
      <c r="I3635" s="60">
        <v>1</v>
      </c>
      <c r="J3635" s="60"/>
      <c r="K3635" s="32">
        <v>1</v>
      </c>
      <c r="L3635" s="33">
        <v>120</v>
      </c>
      <c r="M3635" s="31" t="s">
        <v>91</v>
      </c>
      <c r="X3635" s="37" t="s">
        <v>14589</v>
      </c>
      <c r="Y3635" s="38" t="s">
        <v>14590</v>
      </c>
      <c r="AA3635" s="39">
        <v>42503</v>
      </c>
      <c r="AB3635" s="39">
        <v>44328</v>
      </c>
      <c r="AC3635" s="38" t="s">
        <v>144</v>
      </c>
      <c r="AD3635" s="29">
        <v>100</v>
      </c>
      <c r="AE3635" s="29">
        <v>7</v>
      </c>
      <c r="AF3635" s="40">
        <v>5</v>
      </c>
      <c r="AG3635" s="41" t="s">
        <v>95</v>
      </c>
      <c r="AJ3635" s="38" t="s">
        <v>567</v>
      </c>
      <c r="AK3635" s="29" t="s">
        <v>5</v>
      </c>
      <c r="AL3635" s="39">
        <v>43532</v>
      </c>
      <c r="AM3635" s="29">
        <v>245947</v>
      </c>
      <c r="AN3635" s="29" t="s">
        <v>76</v>
      </c>
      <c r="AO3635" s="29">
        <v>455</v>
      </c>
      <c r="AP3635" s="29">
        <v>12.93</v>
      </c>
      <c r="AQ3635" s="29" t="s">
        <v>10</v>
      </c>
      <c r="AR3635" s="39">
        <v>44206</v>
      </c>
      <c r="AS3635" s="29">
        <v>123703</v>
      </c>
      <c r="AT3635" s="29" t="s">
        <v>85</v>
      </c>
      <c r="AU3635" s="29">
        <v>283</v>
      </c>
      <c r="AV3635" s="29">
        <v>1.38</v>
      </c>
      <c r="AW3635" s="42">
        <v>38758</v>
      </c>
      <c r="AX3635" s="43">
        <v>531311</v>
      </c>
      <c r="AY3635" s="43">
        <v>95604</v>
      </c>
      <c r="AZ3635" s="44" t="s">
        <v>267</v>
      </c>
    </row>
    <row r="3636" spans="1:52" ht="12.75" customHeight="1" x14ac:dyDescent="0.2">
      <c r="A3636" s="27">
        <v>118455</v>
      </c>
      <c r="B3636" s="28" t="s">
        <v>14591</v>
      </c>
      <c r="C3636" s="29" t="s">
        <v>56</v>
      </c>
      <c r="D3636" s="30" t="s">
        <v>14592</v>
      </c>
      <c r="E3636" s="30" t="s">
        <v>14593</v>
      </c>
      <c r="F3636" s="31">
        <v>2005</v>
      </c>
      <c r="G3636" s="31" t="s">
        <v>90</v>
      </c>
      <c r="H3636" s="30" t="s">
        <v>2084</v>
      </c>
      <c r="I3636" s="60">
        <v>1</v>
      </c>
      <c r="J3636" s="60"/>
      <c r="K3636" s="32">
        <v>1</v>
      </c>
      <c r="L3636" s="33">
        <v>78</v>
      </c>
      <c r="M3636" s="31" t="s">
        <v>91</v>
      </c>
      <c r="X3636" s="37" t="s">
        <v>7785</v>
      </c>
      <c r="Y3636" s="38" t="s">
        <v>1412</v>
      </c>
      <c r="AA3636" s="39">
        <v>43109</v>
      </c>
      <c r="AB3636" s="39">
        <v>44934</v>
      </c>
      <c r="AC3636" s="38" t="s">
        <v>144</v>
      </c>
      <c r="AD3636" s="29">
        <v>100</v>
      </c>
      <c r="AE3636" s="29">
        <v>7</v>
      </c>
      <c r="AF3636" s="40">
        <v>5</v>
      </c>
      <c r="AG3636" s="41" t="s">
        <v>95</v>
      </c>
      <c r="AJ3636" s="38" t="s">
        <v>14594</v>
      </c>
      <c r="AK3636" s="29" t="s">
        <v>6</v>
      </c>
      <c r="AL3636" s="39">
        <v>44202</v>
      </c>
      <c r="AM3636" s="29">
        <v>162740</v>
      </c>
      <c r="AN3636" s="29" t="s">
        <v>84</v>
      </c>
      <c r="AO3636" s="29">
        <v>666</v>
      </c>
      <c r="AP3636" s="29">
        <v>3.62</v>
      </c>
      <c r="AQ3636" s="29" t="s">
        <v>9</v>
      </c>
      <c r="AR3636" s="39">
        <v>43824</v>
      </c>
      <c r="AS3636" s="29">
        <v>231824</v>
      </c>
      <c r="AT3636" s="29" t="s">
        <v>503</v>
      </c>
      <c r="AU3636" s="29">
        <v>42</v>
      </c>
      <c r="AV3636" s="29">
        <v>0.32</v>
      </c>
      <c r="AW3636" s="42">
        <v>38653</v>
      </c>
      <c r="AX3636" s="43">
        <v>5150660</v>
      </c>
      <c r="AY3636" s="43">
        <v>856431</v>
      </c>
      <c r="AZ3636" s="44" t="s">
        <v>267</v>
      </c>
    </row>
    <row r="3637" spans="1:52" ht="12.75" customHeight="1" x14ac:dyDescent="0.2">
      <c r="A3637" s="27">
        <v>118673</v>
      </c>
      <c r="B3637" s="28" t="s">
        <v>14595</v>
      </c>
      <c r="C3637" s="29" t="s">
        <v>56</v>
      </c>
      <c r="D3637" s="30" t="s">
        <v>14596</v>
      </c>
      <c r="E3637" s="30" t="s">
        <v>14597</v>
      </c>
      <c r="F3637" s="31">
        <v>2004</v>
      </c>
      <c r="G3637" s="31" t="s">
        <v>10568</v>
      </c>
      <c r="H3637" s="30" t="s">
        <v>59</v>
      </c>
      <c r="I3637" s="60">
        <v>1</v>
      </c>
      <c r="J3637" s="60"/>
      <c r="K3637" s="32">
        <v>1</v>
      </c>
      <c r="L3637" s="33">
        <v>91</v>
      </c>
      <c r="M3637" s="31" t="s">
        <v>60</v>
      </c>
      <c r="X3637" s="37" t="s">
        <v>14179</v>
      </c>
      <c r="Y3637" s="38" t="s">
        <v>14598</v>
      </c>
      <c r="AA3637" s="39">
        <v>39040</v>
      </c>
      <c r="AB3637" s="39">
        <v>44518</v>
      </c>
      <c r="AC3637" s="38" t="s">
        <v>210</v>
      </c>
      <c r="AD3637" s="29">
        <v>100</v>
      </c>
      <c r="AE3637" s="29">
        <v>99</v>
      </c>
      <c r="AF3637" s="40">
        <v>3</v>
      </c>
      <c r="AJ3637" s="38" t="s">
        <v>632</v>
      </c>
      <c r="AK3637" s="29" t="s">
        <v>7</v>
      </c>
      <c r="AL3637" s="39">
        <v>43381</v>
      </c>
      <c r="AM3637" s="29">
        <v>283007</v>
      </c>
      <c r="AN3637" s="29" t="s">
        <v>76</v>
      </c>
      <c r="AO3637" s="29">
        <v>22</v>
      </c>
      <c r="AP3637" s="29">
        <v>2.14</v>
      </c>
      <c r="AQ3637" s="29" t="s">
        <v>10</v>
      </c>
      <c r="AR3637" s="39">
        <v>43999</v>
      </c>
      <c r="AS3637" s="29">
        <v>171158</v>
      </c>
      <c r="AT3637" s="29" t="s">
        <v>126</v>
      </c>
      <c r="AU3637" s="29">
        <v>68</v>
      </c>
      <c r="AV3637" s="29">
        <v>0.65</v>
      </c>
      <c r="AW3637" s="42">
        <v>38310</v>
      </c>
      <c r="AX3637" s="43">
        <v>46856</v>
      </c>
      <c r="AY3637" s="43">
        <v>9415</v>
      </c>
      <c r="AZ3637" s="44" t="s">
        <v>299</v>
      </c>
    </row>
    <row r="3638" spans="1:52" ht="12.75" customHeight="1" x14ac:dyDescent="0.2">
      <c r="A3638" s="27">
        <v>118717</v>
      </c>
      <c r="B3638" s="28" t="s">
        <v>14599</v>
      </c>
      <c r="C3638" s="29" t="s">
        <v>56</v>
      </c>
      <c r="D3638" s="30" t="s">
        <v>14600</v>
      </c>
      <c r="E3638" s="30" t="s">
        <v>14601</v>
      </c>
      <c r="F3638" s="31">
        <v>2004</v>
      </c>
      <c r="G3638" s="31" t="s">
        <v>739</v>
      </c>
      <c r="H3638" s="30" t="s">
        <v>725</v>
      </c>
      <c r="I3638" s="60">
        <v>1</v>
      </c>
      <c r="J3638" s="60"/>
      <c r="K3638" s="32">
        <v>1</v>
      </c>
      <c r="L3638" s="33">
        <v>125</v>
      </c>
      <c r="M3638" s="31" t="s">
        <v>91</v>
      </c>
      <c r="X3638" s="37" t="s">
        <v>14602</v>
      </c>
      <c r="Y3638" s="38" t="s">
        <v>14603</v>
      </c>
      <c r="AA3638" s="39">
        <v>43814</v>
      </c>
      <c r="AB3638" s="39">
        <v>45575</v>
      </c>
      <c r="AC3638" s="38" t="s">
        <v>210</v>
      </c>
      <c r="AD3638" s="29">
        <v>100</v>
      </c>
      <c r="AE3638" s="29">
        <v>99</v>
      </c>
      <c r="AF3638" s="40">
        <v>0</v>
      </c>
      <c r="AJ3638" s="38" t="s">
        <v>4700</v>
      </c>
      <c r="AQ3638" s="29" t="s">
        <v>9</v>
      </c>
      <c r="AR3638" s="39">
        <v>44066</v>
      </c>
      <c r="AS3638" s="29">
        <v>231645</v>
      </c>
      <c r="AT3638" s="29" t="s">
        <v>503</v>
      </c>
      <c r="AU3638" s="29">
        <v>21</v>
      </c>
      <c r="AV3638" s="29">
        <v>0.28000000000000003</v>
      </c>
    </row>
    <row r="3639" spans="1:52" ht="12.75" customHeight="1" x14ac:dyDescent="0.2">
      <c r="A3639" s="27">
        <v>118888</v>
      </c>
      <c r="B3639" s="28" t="s">
        <v>13775</v>
      </c>
      <c r="C3639" s="29" t="s">
        <v>185</v>
      </c>
      <c r="D3639" s="30" t="s">
        <v>14604</v>
      </c>
      <c r="E3639" s="30" t="s">
        <v>14604</v>
      </c>
      <c r="F3639" s="31">
        <v>2004</v>
      </c>
      <c r="G3639" s="31" t="s">
        <v>102</v>
      </c>
      <c r="H3639" s="30" t="s">
        <v>135</v>
      </c>
      <c r="I3639" s="59"/>
      <c r="J3639" s="59">
        <f>K3639*L3639</f>
        <v>960</v>
      </c>
      <c r="K3639" s="32">
        <v>16</v>
      </c>
      <c r="L3639" s="33">
        <v>60</v>
      </c>
      <c r="M3639" s="31" t="s">
        <v>109</v>
      </c>
      <c r="X3639" s="37" t="s">
        <v>13777</v>
      </c>
      <c r="Y3639" s="38" t="s">
        <v>14605</v>
      </c>
      <c r="AA3639" s="39">
        <v>43101</v>
      </c>
      <c r="AB3639" s="39">
        <v>44926</v>
      </c>
      <c r="AC3639" s="38" t="s">
        <v>94</v>
      </c>
      <c r="AD3639" s="29">
        <v>100</v>
      </c>
      <c r="AE3639" s="29">
        <v>5</v>
      </c>
      <c r="AF3639" s="40">
        <v>4.6900000000000004</v>
      </c>
      <c r="AG3639" s="41" t="s">
        <v>95</v>
      </c>
      <c r="AJ3639" s="38" t="s">
        <v>13779</v>
      </c>
      <c r="AK3639" s="29" t="s">
        <v>7</v>
      </c>
      <c r="AL3639" s="39">
        <v>43392</v>
      </c>
      <c r="AM3639" s="29">
        <v>80553</v>
      </c>
      <c r="AN3639" s="29" t="s">
        <v>74</v>
      </c>
      <c r="AO3639" s="29">
        <v>119</v>
      </c>
      <c r="AP3639" s="29">
        <v>2.11</v>
      </c>
      <c r="AQ3639" s="29" t="s">
        <v>531</v>
      </c>
      <c r="AR3639" s="39">
        <v>44216</v>
      </c>
      <c r="AS3639" s="29">
        <v>75049</v>
      </c>
      <c r="AT3639" s="29" t="s">
        <v>74</v>
      </c>
      <c r="AU3639" s="29">
        <v>25</v>
      </c>
      <c r="AV3639" s="29">
        <v>0.4</v>
      </c>
    </row>
    <row r="3640" spans="1:52" ht="12.75" customHeight="1" x14ac:dyDescent="0.2">
      <c r="A3640" s="27">
        <v>119141</v>
      </c>
      <c r="B3640" s="28" t="s">
        <v>14606</v>
      </c>
      <c r="C3640" s="29" t="s">
        <v>56</v>
      </c>
      <c r="D3640" s="30" t="s">
        <v>14607</v>
      </c>
      <c r="E3640" s="30" t="s">
        <v>14607</v>
      </c>
      <c r="F3640" s="31">
        <v>2002</v>
      </c>
      <c r="G3640" s="31" t="s">
        <v>69</v>
      </c>
      <c r="H3640" s="30" t="s">
        <v>59</v>
      </c>
      <c r="I3640" s="60">
        <v>1</v>
      </c>
      <c r="J3640" s="60"/>
      <c r="K3640" s="32">
        <v>1</v>
      </c>
      <c r="L3640" s="33">
        <v>91</v>
      </c>
      <c r="M3640" s="31" t="s">
        <v>60</v>
      </c>
      <c r="X3640" s="37" t="s">
        <v>12492</v>
      </c>
      <c r="Y3640" s="38" t="s">
        <v>14608</v>
      </c>
      <c r="AA3640" s="39">
        <v>41934</v>
      </c>
      <c r="AB3640" s="39">
        <v>2958465</v>
      </c>
      <c r="AC3640" s="38" t="s">
        <v>1103</v>
      </c>
      <c r="AD3640" s="29">
        <v>100</v>
      </c>
      <c r="AE3640" s="29">
        <v>99</v>
      </c>
      <c r="AF3640" s="40">
        <v>4</v>
      </c>
      <c r="AG3640" s="41" t="s">
        <v>64</v>
      </c>
      <c r="AJ3640" s="38" t="s">
        <v>729</v>
      </c>
      <c r="AK3640" s="29" t="s">
        <v>6</v>
      </c>
      <c r="AL3640" s="39">
        <v>44213</v>
      </c>
      <c r="AM3640" s="29">
        <v>284832</v>
      </c>
      <c r="AN3640" s="29" t="s">
        <v>76</v>
      </c>
      <c r="AO3640" s="29">
        <v>19</v>
      </c>
      <c r="AP3640" s="29">
        <v>1.55</v>
      </c>
      <c r="AQ3640" s="29" t="s">
        <v>10</v>
      </c>
      <c r="AR3640" s="39">
        <v>42298</v>
      </c>
      <c r="AS3640" s="29">
        <v>250945</v>
      </c>
      <c r="AT3640" s="29" t="s">
        <v>76</v>
      </c>
      <c r="AU3640" s="29">
        <v>79</v>
      </c>
      <c r="AV3640" s="29">
        <v>2.68</v>
      </c>
    </row>
    <row r="3641" spans="1:52" ht="12.75" customHeight="1" x14ac:dyDescent="0.2">
      <c r="A3641" s="27">
        <v>119192</v>
      </c>
      <c r="B3641" s="28" t="s">
        <v>14609</v>
      </c>
      <c r="C3641" s="29" t="s">
        <v>56</v>
      </c>
      <c r="D3641" s="30" t="s">
        <v>14610</v>
      </c>
      <c r="E3641" s="30" t="s">
        <v>14610</v>
      </c>
      <c r="F3641" s="31">
        <v>2004</v>
      </c>
      <c r="G3641" s="31" t="s">
        <v>69</v>
      </c>
      <c r="H3641" s="30" t="s">
        <v>70</v>
      </c>
      <c r="I3641" s="60">
        <v>1</v>
      </c>
      <c r="J3641" s="60"/>
      <c r="K3641" s="32">
        <v>1</v>
      </c>
      <c r="L3641" s="33">
        <v>95</v>
      </c>
      <c r="M3641" s="31" t="s">
        <v>527</v>
      </c>
      <c r="X3641" s="37" t="s">
        <v>3497</v>
      </c>
      <c r="Y3641" s="38" t="s">
        <v>14611</v>
      </c>
      <c r="AA3641" s="39">
        <v>43900</v>
      </c>
      <c r="AB3641" s="39">
        <v>2958465</v>
      </c>
      <c r="AC3641" s="38" t="s">
        <v>712</v>
      </c>
      <c r="AD3641" s="29">
        <v>100</v>
      </c>
      <c r="AE3641" s="29">
        <v>99</v>
      </c>
      <c r="AF3641" s="40">
        <v>1</v>
      </c>
      <c r="AG3641" s="41" t="s">
        <v>64</v>
      </c>
      <c r="AJ3641" s="38" t="s">
        <v>845</v>
      </c>
      <c r="AK3641" s="29" t="s">
        <v>5</v>
      </c>
      <c r="AL3641" s="39">
        <v>43972</v>
      </c>
      <c r="AM3641" s="29">
        <v>214614</v>
      </c>
      <c r="AN3641" s="29" t="s">
        <v>113</v>
      </c>
      <c r="AO3641" s="29">
        <v>1928</v>
      </c>
      <c r="AP3641" s="29">
        <v>8.02</v>
      </c>
      <c r="AQ3641" s="29" t="s">
        <v>75</v>
      </c>
      <c r="AR3641" s="39">
        <v>44214</v>
      </c>
      <c r="AS3641" s="29">
        <v>165442</v>
      </c>
      <c r="AT3641" s="29" t="s">
        <v>84</v>
      </c>
      <c r="AU3641" s="29">
        <v>210</v>
      </c>
      <c r="AV3641" s="29">
        <v>1.38</v>
      </c>
      <c r="AW3641" s="42">
        <v>38289</v>
      </c>
      <c r="AX3641" s="43">
        <v>1228477</v>
      </c>
      <c r="AY3641" s="43">
        <v>212493</v>
      </c>
      <c r="AZ3641" s="44" t="s">
        <v>299</v>
      </c>
    </row>
    <row r="3642" spans="1:52" ht="12.75" customHeight="1" x14ac:dyDescent="0.2">
      <c r="A3642" s="27">
        <v>119440</v>
      </c>
      <c r="B3642" s="28" t="s">
        <v>14612</v>
      </c>
      <c r="C3642" s="29" t="s">
        <v>56</v>
      </c>
      <c r="D3642" s="30" t="s">
        <v>14613</v>
      </c>
      <c r="E3642" s="30" t="s">
        <v>14614</v>
      </c>
      <c r="F3642" s="31">
        <v>2005</v>
      </c>
      <c r="G3642" s="31" t="s">
        <v>56</v>
      </c>
      <c r="H3642" s="30" t="s">
        <v>59</v>
      </c>
      <c r="I3642" s="60">
        <v>1</v>
      </c>
      <c r="J3642" s="60"/>
      <c r="K3642" s="32">
        <v>1</v>
      </c>
      <c r="L3642" s="33">
        <v>144</v>
      </c>
      <c r="M3642" s="31" t="s">
        <v>60</v>
      </c>
      <c r="X3642" s="37" t="s">
        <v>14615</v>
      </c>
      <c r="Y3642" s="38" t="s">
        <v>14616</v>
      </c>
      <c r="AA3642" s="39">
        <v>39390</v>
      </c>
      <c r="AB3642" s="39">
        <v>44868</v>
      </c>
      <c r="AC3642" s="38" t="s">
        <v>210</v>
      </c>
      <c r="AD3642" s="29">
        <v>100</v>
      </c>
      <c r="AE3642" s="29">
        <v>99</v>
      </c>
      <c r="AF3642" s="40">
        <v>2</v>
      </c>
      <c r="AJ3642" s="38" t="s">
        <v>632</v>
      </c>
      <c r="AK3642" s="29" t="s">
        <v>7</v>
      </c>
      <c r="AL3642" s="39">
        <v>41462</v>
      </c>
      <c r="AM3642" s="29">
        <v>262510</v>
      </c>
      <c r="AN3642" s="29" t="s">
        <v>76</v>
      </c>
      <c r="AO3642" s="29">
        <v>20</v>
      </c>
      <c r="AP3642" s="29">
        <v>2.09</v>
      </c>
      <c r="AQ3642" s="29" t="s">
        <v>10</v>
      </c>
      <c r="AR3642" s="39">
        <v>44149</v>
      </c>
      <c r="AS3642" s="29">
        <v>284329</v>
      </c>
      <c r="AT3642" s="29" t="s">
        <v>76</v>
      </c>
      <c r="AU3642" s="29">
        <v>20</v>
      </c>
      <c r="AV3642" s="29">
        <v>1.41</v>
      </c>
      <c r="AW3642" s="42">
        <v>38660</v>
      </c>
      <c r="AX3642" s="43">
        <v>439066</v>
      </c>
      <c r="AY3642" s="43">
        <v>87320</v>
      </c>
      <c r="AZ3642" s="44" t="s">
        <v>299</v>
      </c>
    </row>
    <row r="3643" spans="1:52" ht="12.75" customHeight="1" x14ac:dyDescent="0.2">
      <c r="A3643" s="27">
        <v>119441</v>
      </c>
      <c r="B3643" s="28" t="s">
        <v>14617</v>
      </c>
      <c r="C3643" s="29" t="s">
        <v>56</v>
      </c>
      <c r="D3643" s="30" t="s">
        <v>14618</v>
      </c>
      <c r="E3643" s="30" t="s">
        <v>14619</v>
      </c>
      <c r="F3643" s="31">
        <v>2005</v>
      </c>
      <c r="G3643" s="31" t="s">
        <v>56</v>
      </c>
      <c r="H3643" s="30" t="s">
        <v>1013</v>
      </c>
      <c r="I3643" s="60">
        <v>1</v>
      </c>
      <c r="J3643" s="60"/>
      <c r="K3643" s="32">
        <v>1</v>
      </c>
      <c r="L3643" s="33">
        <v>124</v>
      </c>
      <c r="M3643" s="31" t="s">
        <v>91</v>
      </c>
      <c r="X3643" s="37" t="s">
        <v>14620</v>
      </c>
      <c r="Y3643" s="38" t="s">
        <v>14621</v>
      </c>
      <c r="AA3643" s="39">
        <v>39355</v>
      </c>
      <c r="AB3643" s="39">
        <v>44833</v>
      </c>
      <c r="AC3643" s="38" t="s">
        <v>210</v>
      </c>
      <c r="AD3643" s="29">
        <v>100</v>
      </c>
      <c r="AE3643" s="29">
        <v>99</v>
      </c>
      <c r="AF3643" s="40">
        <v>7</v>
      </c>
      <c r="AH3643" s="39">
        <v>44834</v>
      </c>
      <c r="AI3643" s="39">
        <v>2958465</v>
      </c>
      <c r="AJ3643" s="38" t="s">
        <v>289</v>
      </c>
      <c r="AK3643" s="29" t="s">
        <v>7</v>
      </c>
      <c r="AL3643" s="39">
        <v>43588</v>
      </c>
      <c r="AM3643" s="29">
        <v>273643</v>
      </c>
      <c r="AN3643" s="29" t="s">
        <v>76</v>
      </c>
      <c r="AO3643" s="29">
        <v>44</v>
      </c>
      <c r="AP3643" s="29">
        <v>3.97</v>
      </c>
      <c r="AQ3643" s="29" t="s">
        <v>10</v>
      </c>
      <c r="AR3643" s="39">
        <v>44129</v>
      </c>
      <c r="AS3643" s="29">
        <v>252104</v>
      </c>
      <c r="AT3643" s="29" t="s">
        <v>76</v>
      </c>
      <c r="AU3643" s="29">
        <v>52</v>
      </c>
      <c r="AV3643" s="29">
        <v>2.2200000000000002</v>
      </c>
      <c r="AW3643" s="42">
        <v>38625</v>
      </c>
      <c r="AX3643" s="43">
        <v>1189664</v>
      </c>
      <c r="AY3643" s="43">
        <v>197708</v>
      </c>
      <c r="AZ3643" s="44" t="s">
        <v>299</v>
      </c>
    </row>
    <row r="3644" spans="1:52" ht="12.75" customHeight="1" x14ac:dyDescent="0.2">
      <c r="A3644" s="27">
        <v>119442</v>
      </c>
      <c r="B3644" s="28" t="s">
        <v>14622</v>
      </c>
      <c r="C3644" s="29" t="s">
        <v>56</v>
      </c>
      <c r="D3644" s="30" t="s">
        <v>14623</v>
      </c>
      <c r="E3644" s="30" t="s">
        <v>14623</v>
      </c>
      <c r="F3644" s="31">
        <v>2005</v>
      </c>
      <c r="G3644" s="31" t="s">
        <v>69</v>
      </c>
      <c r="H3644" s="30" t="s">
        <v>59</v>
      </c>
      <c r="I3644" s="60">
        <v>1</v>
      </c>
      <c r="J3644" s="60"/>
      <c r="K3644" s="32">
        <v>1</v>
      </c>
      <c r="L3644" s="33">
        <v>106</v>
      </c>
      <c r="M3644" s="31" t="s">
        <v>91</v>
      </c>
      <c r="X3644" s="37" t="s">
        <v>12532</v>
      </c>
      <c r="Y3644" s="38" t="s">
        <v>14624</v>
      </c>
      <c r="AA3644" s="39">
        <v>39138</v>
      </c>
      <c r="AB3644" s="39">
        <v>44616</v>
      </c>
      <c r="AC3644" s="38" t="s">
        <v>210</v>
      </c>
      <c r="AD3644" s="29">
        <v>100</v>
      </c>
      <c r="AE3644" s="29">
        <v>99</v>
      </c>
      <c r="AF3644" s="40">
        <v>9</v>
      </c>
      <c r="AH3644" s="39">
        <v>44617</v>
      </c>
      <c r="AI3644" s="39">
        <v>44981</v>
      </c>
      <c r="AJ3644" s="38" t="s">
        <v>336</v>
      </c>
      <c r="AK3644" s="29" t="s">
        <v>7</v>
      </c>
      <c r="AL3644" s="39">
        <v>43940</v>
      </c>
      <c r="AM3644" s="29">
        <v>255624</v>
      </c>
      <c r="AN3644" s="29" t="s">
        <v>76</v>
      </c>
      <c r="AO3644" s="29">
        <v>67</v>
      </c>
      <c r="AP3644" s="29">
        <v>2.5499999999999998</v>
      </c>
      <c r="AQ3644" s="29" t="s">
        <v>75</v>
      </c>
      <c r="AR3644" s="39">
        <v>44251</v>
      </c>
      <c r="AS3644" s="29">
        <v>114225</v>
      </c>
      <c r="AT3644" s="29" t="s">
        <v>85</v>
      </c>
      <c r="AU3644" s="29">
        <v>38</v>
      </c>
      <c r="AV3644" s="29">
        <v>0.31</v>
      </c>
      <c r="AW3644" s="42">
        <v>38408</v>
      </c>
      <c r="AX3644" s="43">
        <v>3186983</v>
      </c>
      <c r="AY3644" s="43">
        <v>554617</v>
      </c>
      <c r="AZ3644" s="44" t="s">
        <v>299</v>
      </c>
    </row>
    <row r="3645" spans="1:52" ht="12.75" customHeight="1" x14ac:dyDescent="0.2">
      <c r="A3645" s="27">
        <v>119491</v>
      </c>
      <c r="B3645" s="28" t="s">
        <v>14625</v>
      </c>
      <c r="C3645" s="29" t="s">
        <v>56</v>
      </c>
      <c r="D3645" s="30" t="s">
        <v>14626</v>
      </c>
      <c r="E3645" s="30" t="s">
        <v>14627</v>
      </c>
      <c r="F3645" s="31">
        <v>2000</v>
      </c>
      <c r="G3645" s="31" t="s">
        <v>56</v>
      </c>
      <c r="H3645" s="30" t="s">
        <v>725</v>
      </c>
      <c r="I3645" s="60">
        <v>1</v>
      </c>
      <c r="J3645" s="60"/>
      <c r="K3645" s="32">
        <v>1</v>
      </c>
      <c r="L3645" s="33">
        <v>99</v>
      </c>
      <c r="M3645" s="31" t="s">
        <v>91</v>
      </c>
      <c r="X3645" s="37" t="s">
        <v>14628</v>
      </c>
      <c r="Y3645" s="38" t="s">
        <v>14629</v>
      </c>
      <c r="Z3645" s="29" t="s">
        <v>96</v>
      </c>
      <c r="AA3645" s="39">
        <v>43831</v>
      </c>
      <c r="AB3645" s="39">
        <v>44196</v>
      </c>
      <c r="AC3645" s="38" t="s">
        <v>94</v>
      </c>
      <c r="AD3645" s="29">
        <v>100</v>
      </c>
      <c r="AE3645" s="29">
        <v>1</v>
      </c>
      <c r="AF3645" s="40">
        <v>1</v>
      </c>
      <c r="AG3645" s="41" t="s">
        <v>95</v>
      </c>
      <c r="AJ3645" s="38" t="s">
        <v>14630</v>
      </c>
      <c r="AQ3645" s="29" t="s">
        <v>9</v>
      </c>
      <c r="AR3645" s="39">
        <v>44010</v>
      </c>
      <c r="AS3645" s="29">
        <v>232557</v>
      </c>
      <c r="AT3645" s="29" t="s">
        <v>503</v>
      </c>
      <c r="AU3645" s="29">
        <v>15</v>
      </c>
      <c r="AV3645" s="29">
        <v>0.17</v>
      </c>
    </row>
    <row r="3646" spans="1:52" ht="12.75" customHeight="1" x14ac:dyDescent="0.2">
      <c r="A3646" s="27">
        <v>119573</v>
      </c>
      <c r="B3646" s="28" t="s">
        <v>14631</v>
      </c>
      <c r="C3646" s="29" t="s">
        <v>4748</v>
      </c>
      <c r="D3646" s="30" t="s">
        <v>14632</v>
      </c>
      <c r="E3646" s="30" t="s">
        <v>14633</v>
      </c>
      <c r="F3646" s="31">
        <v>2004</v>
      </c>
      <c r="G3646" s="31" t="s">
        <v>102</v>
      </c>
      <c r="H3646" s="30" t="s">
        <v>70</v>
      </c>
      <c r="I3646" s="60">
        <v>1</v>
      </c>
      <c r="J3646" s="60"/>
      <c r="K3646" s="32">
        <v>1</v>
      </c>
      <c r="L3646" s="33">
        <v>100</v>
      </c>
      <c r="M3646" s="31" t="s">
        <v>527</v>
      </c>
      <c r="X3646" s="37" t="s">
        <v>12795</v>
      </c>
      <c r="Y3646" s="38" t="s">
        <v>14634</v>
      </c>
      <c r="AA3646" s="39">
        <v>43831</v>
      </c>
      <c r="AB3646" s="39">
        <v>45657</v>
      </c>
      <c r="AC3646" s="38" t="s">
        <v>94</v>
      </c>
      <c r="AD3646" s="29">
        <v>100</v>
      </c>
      <c r="AE3646" s="29">
        <v>5</v>
      </c>
      <c r="AF3646" s="40">
        <v>1</v>
      </c>
      <c r="AG3646" s="41" t="s">
        <v>95</v>
      </c>
      <c r="AJ3646" s="38" t="s">
        <v>6216</v>
      </c>
      <c r="AK3646" s="29" t="s">
        <v>6</v>
      </c>
      <c r="AL3646" s="39">
        <v>43969</v>
      </c>
      <c r="AM3646" s="29">
        <v>155847</v>
      </c>
      <c r="AN3646" s="29" t="s">
        <v>84</v>
      </c>
      <c r="AO3646" s="29">
        <v>271</v>
      </c>
      <c r="AP3646" s="29">
        <v>2.44</v>
      </c>
      <c r="AQ3646" s="29" t="s">
        <v>8</v>
      </c>
      <c r="AR3646" s="39">
        <v>42379</v>
      </c>
      <c r="AS3646" s="29">
        <v>120956</v>
      </c>
      <c r="AT3646" s="29" t="s">
        <v>85</v>
      </c>
      <c r="AU3646" s="29">
        <v>147</v>
      </c>
      <c r="AV3646" s="29">
        <v>0.81</v>
      </c>
    </row>
    <row r="3647" spans="1:52" ht="12.75" customHeight="1" x14ac:dyDescent="0.2">
      <c r="A3647" s="27">
        <v>119598</v>
      </c>
      <c r="B3647" s="28" t="s">
        <v>14635</v>
      </c>
      <c r="C3647" s="29" t="s">
        <v>56</v>
      </c>
      <c r="D3647" s="30" t="s">
        <v>14636</v>
      </c>
      <c r="E3647" s="30" t="s">
        <v>14636</v>
      </c>
      <c r="F3647" s="31">
        <v>2004</v>
      </c>
      <c r="G3647" s="31" t="s">
        <v>69</v>
      </c>
      <c r="H3647" s="30" t="s">
        <v>70</v>
      </c>
      <c r="I3647" s="60">
        <v>1</v>
      </c>
      <c r="J3647" s="60"/>
      <c r="K3647" s="32">
        <v>1</v>
      </c>
      <c r="L3647" s="33">
        <v>108</v>
      </c>
      <c r="M3647" s="31" t="s">
        <v>60</v>
      </c>
      <c r="X3647" s="37" t="s">
        <v>5392</v>
      </c>
      <c r="Y3647" s="38" t="s">
        <v>14637</v>
      </c>
      <c r="AA3647" s="39">
        <v>39166</v>
      </c>
      <c r="AB3647" s="39">
        <v>44644</v>
      </c>
      <c r="AC3647" s="38" t="s">
        <v>210</v>
      </c>
      <c r="AD3647" s="29">
        <v>100</v>
      </c>
      <c r="AE3647" s="29">
        <v>99</v>
      </c>
      <c r="AF3647" s="40">
        <v>3</v>
      </c>
      <c r="AJ3647" s="38" t="s">
        <v>674</v>
      </c>
      <c r="AK3647" s="29" t="s">
        <v>7</v>
      </c>
      <c r="AL3647" s="39">
        <v>42820</v>
      </c>
      <c r="AM3647" s="29">
        <v>262644</v>
      </c>
      <c r="AN3647" s="29" t="s">
        <v>76</v>
      </c>
      <c r="AO3647" s="29">
        <v>34</v>
      </c>
      <c r="AP3647" s="29">
        <v>2.37</v>
      </c>
      <c r="AQ3647" s="29" t="s">
        <v>10</v>
      </c>
      <c r="AR3647" s="39">
        <v>44170</v>
      </c>
      <c r="AS3647" s="29">
        <v>283652</v>
      </c>
      <c r="AT3647" s="29" t="s">
        <v>76</v>
      </c>
      <c r="AU3647" s="29">
        <v>36</v>
      </c>
      <c r="AV3647" s="29">
        <v>2.75</v>
      </c>
      <c r="AW3647" s="42">
        <v>38436</v>
      </c>
      <c r="AX3647" s="43">
        <v>453501</v>
      </c>
      <c r="AY3647" s="43">
        <v>83117</v>
      </c>
      <c r="AZ3647" s="44" t="s">
        <v>299</v>
      </c>
    </row>
    <row r="3648" spans="1:52" ht="12.75" customHeight="1" x14ac:dyDescent="0.2">
      <c r="A3648" s="27">
        <v>119599</v>
      </c>
      <c r="B3648" s="28" t="s">
        <v>14638</v>
      </c>
      <c r="C3648" s="29" t="s">
        <v>56</v>
      </c>
      <c r="D3648" s="30" t="s">
        <v>14639</v>
      </c>
      <c r="E3648" s="30" t="s">
        <v>14639</v>
      </c>
      <c r="F3648" s="31">
        <v>2005</v>
      </c>
      <c r="G3648" s="31" t="s">
        <v>69</v>
      </c>
      <c r="H3648" s="30" t="s">
        <v>59</v>
      </c>
      <c r="I3648" s="60">
        <v>1</v>
      </c>
      <c r="J3648" s="60"/>
      <c r="K3648" s="32">
        <v>1</v>
      </c>
      <c r="L3648" s="33">
        <v>111</v>
      </c>
      <c r="M3648" s="31" t="s">
        <v>60</v>
      </c>
      <c r="X3648" s="37" t="s">
        <v>14640</v>
      </c>
      <c r="Y3648" s="38" t="s">
        <v>14641</v>
      </c>
      <c r="AA3648" s="39">
        <v>39222</v>
      </c>
      <c r="AB3648" s="39">
        <v>44700</v>
      </c>
      <c r="AC3648" s="38" t="s">
        <v>210</v>
      </c>
      <c r="AD3648" s="29">
        <v>100</v>
      </c>
      <c r="AE3648" s="29">
        <v>99</v>
      </c>
      <c r="AF3648" s="40">
        <v>4</v>
      </c>
      <c r="AJ3648" s="38" t="s">
        <v>817</v>
      </c>
      <c r="AK3648" s="29" t="s">
        <v>7</v>
      </c>
      <c r="AL3648" s="39">
        <v>42939</v>
      </c>
      <c r="AM3648" s="29">
        <v>255802</v>
      </c>
      <c r="AN3648" s="29" t="s">
        <v>76</v>
      </c>
      <c r="AO3648" s="29">
        <v>57</v>
      </c>
      <c r="AP3648" s="29">
        <v>3.23</v>
      </c>
      <c r="AQ3648" s="29" t="s">
        <v>10</v>
      </c>
      <c r="AR3648" s="39">
        <v>44075</v>
      </c>
      <c r="AS3648" s="29">
        <v>281423</v>
      </c>
      <c r="AT3648" s="29" t="s">
        <v>76</v>
      </c>
      <c r="AU3648" s="29">
        <v>22</v>
      </c>
      <c r="AV3648" s="29">
        <v>2.08</v>
      </c>
      <c r="AW3648" s="42">
        <v>38492</v>
      </c>
      <c r="AX3648" s="43">
        <v>184737</v>
      </c>
      <c r="AY3648" s="43">
        <v>31791</v>
      </c>
      <c r="AZ3648" s="44" t="s">
        <v>299</v>
      </c>
    </row>
    <row r="3649" spans="1:52" ht="12.75" customHeight="1" x14ac:dyDescent="0.2">
      <c r="A3649" s="27">
        <v>119600</v>
      </c>
      <c r="B3649" s="28" t="s">
        <v>14642</v>
      </c>
      <c r="C3649" s="29" t="s">
        <v>56</v>
      </c>
      <c r="D3649" s="30" t="s">
        <v>14643</v>
      </c>
      <c r="E3649" s="30" t="s">
        <v>14644</v>
      </c>
      <c r="F3649" s="31">
        <v>2005</v>
      </c>
      <c r="G3649" s="31" t="s">
        <v>102</v>
      </c>
      <c r="H3649" s="30" t="s">
        <v>2420</v>
      </c>
      <c r="I3649" s="60">
        <v>1</v>
      </c>
      <c r="J3649" s="60"/>
      <c r="K3649" s="32">
        <v>1</v>
      </c>
      <c r="L3649" s="33">
        <v>139</v>
      </c>
      <c r="M3649" s="31" t="s">
        <v>527</v>
      </c>
      <c r="X3649" s="37" t="s">
        <v>5075</v>
      </c>
      <c r="Y3649" s="38" t="s">
        <v>14645</v>
      </c>
      <c r="AA3649" s="39">
        <v>39208</v>
      </c>
      <c r="AB3649" s="39">
        <v>45782</v>
      </c>
      <c r="AC3649" s="38" t="s">
        <v>210</v>
      </c>
      <c r="AD3649" s="29">
        <v>100</v>
      </c>
      <c r="AE3649" s="29">
        <v>99</v>
      </c>
      <c r="AF3649" s="40">
        <v>11</v>
      </c>
      <c r="AJ3649" s="38" t="s">
        <v>3897</v>
      </c>
      <c r="AK3649" s="29" t="s">
        <v>7</v>
      </c>
      <c r="AL3649" s="39">
        <v>43961</v>
      </c>
      <c r="AM3649" s="29">
        <v>213119</v>
      </c>
      <c r="AN3649" s="29" t="s">
        <v>113</v>
      </c>
      <c r="AO3649" s="29">
        <v>893</v>
      </c>
      <c r="AP3649" s="29">
        <v>3.85</v>
      </c>
      <c r="AQ3649" s="29" t="s">
        <v>10</v>
      </c>
      <c r="AR3649" s="39">
        <v>44216</v>
      </c>
      <c r="AS3649" s="29">
        <v>264957</v>
      </c>
      <c r="AT3649" s="29" t="s">
        <v>76</v>
      </c>
      <c r="AU3649" s="29">
        <v>34</v>
      </c>
      <c r="AV3649" s="29">
        <v>2.75</v>
      </c>
      <c r="AW3649" s="42">
        <v>38478</v>
      </c>
      <c r="AX3649" s="43">
        <v>7480808</v>
      </c>
      <c r="AY3649" s="43">
        <v>1260144</v>
      </c>
      <c r="AZ3649" s="44" t="s">
        <v>299</v>
      </c>
    </row>
    <row r="3650" spans="1:52" ht="12.75" customHeight="1" x14ac:dyDescent="0.2">
      <c r="A3650" s="27">
        <v>119601</v>
      </c>
      <c r="B3650" s="28" t="s">
        <v>14646</v>
      </c>
      <c r="C3650" s="29" t="s">
        <v>56</v>
      </c>
      <c r="D3650" s="30" t="s">
        <v>14647</v>
      </c>
      <c r="E3650" s="30" t="s">
        <v>14648</v>
      </c>
      <c r="F3650" s="31">
        <v>2004</v>
      </c>
      <c r="G3650" s="31" t="s">
        <v>69</v>
      </c>
      <c r="H3650" s="30" t="s">
        <v>70</v>
      </c>
      <c r="I3650" s="60">
        <v>1</v>
      </c>
      <c r="J3650" s="60"/>
      <c r="K3650" s="32">
        <v>1</v>
      </c>
      <c r="L3650" s="33">
        <v>113</v>
      </c>
      <c r="M3650" s="31" t="s">
        <v>60</v>
      </c>
      <c r="X3650" s="37" t="s">
        <v>14649</v>
      </c>
      <c r="Y3650" s="38" t="s">
        <v>14650</v>
      </c>
      <c r="AA3650" s="39">
        <v>39397</v>
      </c>
      <c r="AB3650" s="39">
        <v>44875</v>
      </c>
      <c r="AC3650" s="38" t="s">
        <v>210</v>
      </c>
      <c r="AD3650" s="29">
        <v>100</v>
      </c>
      <c r="AE3650" s="29">
        <v>99</v>
      </c>
      <c r="AF3650" s="40">
        <v>9</v>
      </c>
      <c r="AJ3650" s="38" t="s">
        <v>1947</v>
      </c>
      <c r="AK3650" s="29" t="s">
        <v>6</v>
      </c>
      <c r="AL3650" s="39">
        <v>44009</v>
      </c>
      <c r="AM3650" s="29">
        <v>270312</v>
      </c>
      <c r="AN3650" s="29" t="s">
        <v>76</v>
      </c>
      <c r="AO3650" s="29">
        <v>53</v>
      </c>
      <c r="AP3650" s="29">
        <v>3.64</v>
      </c>
      <c r="AQ3650" s="29" t="s">
        <v>75</v>
      </c>
      <c r="AR3650" s="39">
        <v>44052</v>
      </c>
      <c r="AS3650" s="29">
        <v>113347</v>
      </c>
      <c r="AT3650" s="29" t="s">
        <v>85</v>
      </c>
      <c r="AU3650" s="29">
        <v>62</v>
      </c>
      <c r="AV3650" s="29">
        <v>0.57999999999999996</v>
      </c>
      <c r="AW3650" s="42">
        <v>38667</v>
      </c>
      <c r="AX3650" s="43">
        <v>425798</v>
      </c>
      <c r="AY3650" s="43">
        <v>74564</v>
      </c>
      <c r="AZ3650" s="44" t="s">
        <v>299</v>
      </c>
    </row>
    <row r="3651" spans="1:52" ht="12.75" customHeight="1" x14ac:dyDescent="0.2">
      <c r="A3651" s="27">
        <v>119602</v>
      </c>
      <c r="B3651" s="28" t="s">
        <v>14651</v>
      </c>
      <c r="C3651" s="29" t="s">
        <v>56</v>
      </c>
      <c r="D3651" s="30" t="s">
        <v>14652</v>
      </c>
      <c r="E3651" s="30" t="s">
        <v>14652</v>
      </c>
      <c r="F3651" s="31">
        <v>2005</v>
      </c>
      <c r="G3651" s="31" t="s">
        <v>69</v>
      </c>
      <c r="H3651" s="30" t="s">
        <v>59</v>
      </c>
      <c r="I3651" s="60">
        <v>1</v>
      </c>
      <c r="J3651" s="60"/>
      <c r="K3651" s="32">
        <v>1</v>
      </c>
      <c r="L3651" s="33">
        <v>102</v>
      </c>
      <c r="M3651" s="31" t="s">
        <v>91</v>
      </c>
      <c r="X3651" s="37" t="s">
        <v>6525</v>
      </c>
      <c r="Y3651" s="38" t="s">
        <v>14653</v>
      </c>
      <c r="AA3651" s="39">
        <v>39341</v>
      </c>
      <c r="AB3651" s="39">
        <v>2958465</v>
      </c>
      <c r="AC3651" s="38" t="s">
        <v>210</v>
      </c>
      <c r="AD3651" s="29">
        <v>100</v>
      </c>
      <c r="AE3651" s="29">
        <v>99</v>
      </c>
      <c r="AF3651" s="40">
        <v>6</v>
      </c>
      <c r="AG3651" s="41" t="s">
        <v>64</v>
      </c>
      <c r="AJ3651" s="38" t="s">
        <v>680</v>
      </c>
      <c r="AK3651" s="29" t="s">
        <v>7</v>
      </c>
      <c r="AL3651" s="39">
        <v>43543</v>
      </c>
      <c r="AM3651" s="29">
        <v>244048</v>
      </c>
      <c r="AN3651" s="29" t="s">
        <v>76</v>
      </c>
      <c r="AO3651" s="29">
        <v>120</v>
      </c>
      <c r="AP3651" s="29">
        <v>3.04</v>
      </c>
      <c r="AQ3651" s="29" t="s">
        <v>10</v>
      </c>
      <c r="AR3651" s="39">
        <v>43962</v>
      </c>
      <c r="AS3651" s="29">
        <v>84718</v>
      </c>
      <c r="AT3651" s="29" t="s">
        <v>74</v>
      </c>
      <c r="AU3651" s="29">
        <v>61</v>
      </c>
      <c r="AV3651" s="29">
        <v>0.79</v>
      </c>
      <c r="AW3651" s="42">
        <v>38611</v>
      </c>
      <c r="AX3651" s="43">
        <v>3277175</v>
      </c>
      <c r="AY3651" s="43">
        <v>576888</v>
      </c>
      <c r="AZ3651" s="44" t="s">
        <v>299</v>
      </c>
    </row>
    <row r="3652" spans="1:52" ht="12.75" customHeight="1" x14ac:dyDescent="0.2">
      <c r="A3652" s="27">
        <v>119607</v>
      </c>
      <c r="B3652" s="28" t="s">
        <v>14654</v>
      </c>
      <c r="C3652" s="29" t="s">
        <v>56</v>
      </c>
      <c r="D3652" s="30" t="s">
        <v>14655</v>
      </c>
      <c r="E3652" s="30" t="s">
        <v>14655</v>
      </c>
      <c r="F3652" s="31">
        <v>2005</v>
      </c>
      <c r="G3652" s="31" t="s">
        <v>69</v>
      </c>
      <c r="H3652" s="30" t="s">
        <v>59</v>
      </c>
      <c r="I3652" s="60">
        <v>1</v>
      </c>
      <c r="J3652" s="60"/>
      <c r="K3652" s="32">
        <v>1</v>
      </c>
      <c r="L3652" s="33">
        <v>97</v>
      </c>
      <c r="M3652" s="31" t="s">
        <v>60</v>
      </c>
      <c r="X3652" s="37" t="s">
        <v>14656</v>
      </c>
      <c r="Y3652" s="38" t="s">
        <v>14657</v>
      </c>
      <c r="AA3652" s="39">
        <v>39124</v>
      </c>
      <c r="AB3652" s="39">
        <v>2958465</v>
      </c>
      <c r="AC3652" s="38" t="s">
        <v>210</v>
      </c>
      <c r="AD3652" s="29">
        <v>100</v>
      </c>
      <c r="AE3652" s="29">
        <v>99</v>
      </c>
      <c r="AF3652" s="40">
        <v>13</v>
      </c>
      <c r="AG3652" s="41" t="s">
        <v>64</v>
      </c>
      <c r="AJ3652" s="38" t="s">
        <v>817</v>
      </c>
      <c r="AK3652" s="29" t="s">
        <v>6</v>
      </c>
      <c r="AL3652" s="39">
        <v>44226</v>
      </c>
      <c r="AM3652" s="29">
        <v>262643</v>
      </c>
      <c r="AN3652" s="29" t="s">
        <v>76</v>
      </c>
      <c r="AO3652" s="29">
        <v>56</v>
      </c>
      <c r="AP3652" s="29">
        <v>3.01</v>
      </c>
      <c r="AQ3652" s="29" t="s">
        <v>75</v>
      </c>
      <c r="AR3652" s="39">
        <v>44258</v>
      </c>
      <c r="AS3652" s="29">
        <v>152531</v>
      </c>
      <c r="AT3652" s="29" t="s">
        <v>84</v>
      </c>
      <c r="AU3652" s="29">
        <v>77</v>
      </c>
      <c r="AV3652" s="29">
        <v>0.7</v>
      </c>
      <c r="AW3652" s="42">
        <v>38394</v>
      </c>
      <c r="AX3652" s="43">
        <v>747330</v>
      </c>
      <c r="AY3652" s="43">
        <v>128950</v>
      </c>
      <c r="AZ3652" s="44" t="s">
        <v>299</v>
      </c>
    </row>
    <row r="3653" spans="1:52" ht="12.75" customHeight="1" x14ac:dyDescent="0.2">
      <c r="A3653" s="27">
        <v>119608</v>
      </c>
      <c r="B3653" s="28" t="s">
        <v>14658</v>
      </c>
      <c r="C3653" s="29" t="s">
        <v>56</v>
      </c>
      <c r="D3653" s="30" t="s">
        <v>14659</v>
      </c>
      <c r="E3653" s="30" t="s">
        <v>14660</v>
      </c>
      <c r="F3653" s="31">
        <v>2006</v>
      </c>
      <c r="G3653" s="31" t="s">
        <v>60</v>
      </c>
      <c r="H3653" s="30" t="s">
        <v>2084</v>
      </c>
      <c r="I3653" s="60">
        <v>1</v>
      </c>
      <c r="J3653" s="60"/>
      <c r="K3653" s="32">
        <v>1</v>
      </c>
      <c r="L3653" s="33">
        <v>83</v>
      </c>
      <c r="M3653" s="31" t="s">
        <v>91</v>
      </c>
      <c r="X3653" s="37" t="s">
        <v>13871</v>
      </c>
      <c r="Y3653" s="38" t="s">
        <v>1412</v>
      </c>
      <c r="AA3653" s="39">
        <v>39594</v>
      </c>
      <c r="AB3653" s="39">
        <v>2958465</v>
      </c>
      <c r="AC3653" s="38" t="s">
        <v>210</v>
      </c>
      <c r="AD3653" s="29">
        <v>100</v>
      </c>
      <c r="AE3653" s="29">
        <v>99</v>
      </c>
      <c r="AF3653" s="40">
        <v>6</v>
      </c>
      <c r="AG3653" s="41" t="s">
        <v>64</v>
      </c>
      <c r="AJ3653" s="38" t="s">
        <v>11230</v>
      </c>
      <c r="AK3653" s="29" t="s">
        <v>6</v>
      </c>
      <c r="AL3653" s="39">
        <v>43456</v>
      </c>
      <c r="AM3653" s="29">
        <v>271206</v>
      </c>
      <c r="AN3653" s="29" t="s">
        <v>76</v>
      </c>
      <c r="AO3653" s="29">
        <v>64</v>
      </c>
      <c r="AP3653" s="29">
        <v>4.09</v>
      </c>
      <c r="AQ3653" s="29" t="s">
        <v>3999</v>
      </c>
      <c r="AR3653" s="39">
        <v>42268</v>
      </c>
      <c r="AS3653" s="29">
        <v>200025</v>
      </c>
      <c r="AT3653" s="29" t="s">
        <v>113</v>
      </c>
      <c r="AU3653" s="29">
        <v>179</v>
      </c>
      <c r="AV3653" s="29">
        <v>0.72</v>
      </c>
      <c r="AW3653" s="42">
        <v>38863</v>
      </c>
      <c r="AX3653" s="43">
        <v>147707</v>
      </c>
      <c r="AY3653" s="43">
        <v>26564</v>
      </c>
      <c r="AZ3653" s="44" t="s">
        <v>299</v>
      </c>
    </row>
    <row r="3654" spans="1:52" ht="12.75" customHeight="1" x14ac:dyDescent="0.2">
      <c r="A3654" s="27">
        <v>119612</v>
      </c>
      <c r="B3654" s="28" t="s">
        <v>14661</v>
      </c>
      <c r="C3654" s="29" t="s">
        <v>56</v>
      </c>
      <c r="D3654" s="30" t="s">
        <v>14662</v>
      </c>
      <c r="E3654" s="30" t="s">
        <v>14662</v>
      </c>
      <c r="F3654" s="31">
        <v>2005</v>
      </c>
      <c r="G3654" s="31" t="s">
        <v>90</v>
      </c>
      <c r="H3654" s="30" t="s">
        <v>59</v>
      </c>
      <c r="I3654" s="60">
        <v>1</v>
      </c>
      <c r="J3654" s="60"/>
      <c r="K3654" s="32">
        <v>1</v>
      </c>
      <c r="L3654" s="33">
        <v>124</v>
      </c>
      <c r="M3654" s="31" t="s">
        <v>91</v>
      </c>
      <c r="X3654" s="37" t="s">
        <v>13282</v>
      </c>
      <c r="Y3654" s="38" t="s">
        <v>14663</v>
      </c>
      <c r="AA3654" s="39">
        <v>39460</v>
      </c>
      <c r="AB3654" s="39">
        <v>45855</v>
      </c>
      <c r="AC3654" s="38" t="s">
        <v>210</v>
      </c>
      <c r="AD3654" s="29">
        <v>100</v>
      </c>
      <c r="AE3654" s="29">
        <v>99</v>
      </c>
      <c r="AF3654" s="40">
        <v>9</v>
      </c>
      <c r="AJ3654" s="38" t="s">
        <v>2746</v>
      </c>
      <c r="AK3654" s="29" t="s">
        <v>7</v>
      </c>
      <c r="AL3654" s="39">
        <v>43263</v>
      </c>
      <c r="AM3654" s="29">
        <v>234021</v>
      </c>
      <c r="AN3654" s="29" t="s">
        <v>503</v>
      </c>
      <c r="AO3654" s="29">
        <v>214</v>
      </c>
      <c r="AP3654" s="29">
        <v>2.95</v>
      </c>
      <c r="AQ3654" s="29" t="s">
        <v>10</v>
      </c>
      <c r="AR3654" s="39">
        <v>44240</v>
      </c>
      <c r="AS3654" s="29">
        <v>260038</v>
      </c>
      <c r="AT3654" s="29" t="s">
        <v>76</v>
      </c>
      <c r="AU3654" s="29">
        <v>82</v>
      </c>
      <c r="AV3654" s="29">
        <v>4.0599999999999996</v>
      </c>
      <c r="AW3654" s="42">
        <v>38730</v>
      </c>
      <c r="AX3654" s="43">
        <v>9237348</v>
      </c>
      <c r="AY3654" s="43">
        <v>1556354</v>
      </c>
      <c r="AZ3654" s="44" t="s">
        <v>299</v>
      </c>
    </row>
    <row r="3655" spans="1:52" ht="12.75" customHeight="1" x14ac:dyDescent="0.2">
      <c r="A3655" s="27">
        <v>119615</v>
      </c>
      <c r="B3655" s="28" t="s">
        <v>14664</v>
      </c>
      <c r="C3655" s="29" t="s">
        <v>56</v>
      </c>
      <c r="D3655" s="30" t="s">
        <v>14665</v>
      </c>
      <c r="E3655" s="30" t="s">
        <v>14665</v>
      </c>
      <c r="F3655" s="31">
        <v>2005</v>
      </c>
      <c r="G3655" s="31" t="s">
        <v>69</v>
      </c>
      <c r="H3655" s="30" t="s">
        <v>952</v>
      </c>
      <c r="I3655" s="60">
        <v>1</v>
      </c>
      <c r="J3655" s="60"/>
      <c r="K3655" s="32">
        <v>1</v>
      </c>
      <c r="L3655" s="33">
        <v>102</v>
      </c>
      <c r="M3655" s="31" t="s">
        <v>60</v>
      </c>
      <c r="X3655" s="37" t="s">
        <v>5797</v>
      </c>
      <c r="Y3655" s="38" t="s">
        <v>14666</v>
      </c>
      <c r="AA3655" s="39">
        <v>39229</v>
      </c>
      <c r="AB3655" s="39">
        <v>44707</v>
      </c>
      <c r="AC3655" s="38" t="s">
        <v>210</v>
      </c>
      <c r="AD3655" s="29">
        <v>100</v>
      </c>
      <c r="AE3655" s="29">
        <v>99</v>
      </c>
      <c r="AF3655" s="40">
        <v>9</v>
      </c>
      <c r="AJ3655" s="38" t="s">
        <v>776</v>
      </c>
      <c r="AK3655" s="29" t="s">
        <v>6</v>
      </c>
      <c r="AL3655" s="39">
        <v>43960</v>
      </c>
      <c r="AM3655" s="29">
        <v>264048</v>
      </c>
      <c r="AN3655" s="29" t="s">
        <v>76</v>
      </c>
      <c r="AO3655" s="29">
        <v>98</v>
      </c>
      <c r="AP3655" s="29">
        <v>4.53</v>
      </c>
      <c r="AQ3655" s="29" t="s">
        <v>75</v>
      </c>
      <c r="AR3655" s="39">
        <v>44114</v>
      </c>
      <c r="AS3655" s="29">
        <v>73817</v>
      </c>
      <c r="AT3655" s="29" t="s">
        <v>74</v>
      </c>
      <c r="AU3655" s="29">
        <v>25</v>
      </c>
      <c r="AV3655" s="29">
        <v>0.41</v>
      </c>
      <c r="AW3655" s="42">
        <v>38499</v>
      </c>
      <c r="AX3655" s="43">
        <v>1986596</v>
      </c>
      <c r="AY3655" s="43">
        <v>343775</v>
      </c>
      <c r="AZ3655" s="44" t="s">
        <v>299</v>
      </c>
    </row>
    <row r="3656" spans="1:52" ht="12.75" customHeight="1" x14ac:dyDescent="0.2">
      <c r="A3656" s="27">
        <v>119655</v>
      </c>
      <c r="B3656" s="28" t="s">
        <v>14667</v>
      </c>
      <c r="C3656" s="29" t="s">
        <v>56</v>
      </c>
      <c r="D3656" s="30" t="s">
        <v>14668</v>
      </c>
      <c r="E3656" s="30" t="s">
        <v>14668</v>
      </c>
      <c r="F3656" s="31">
        <v>2005</v>
      </c>
      <c r="G3656" s="31" t="s">
        <v>69</v>
      </c>
      <c r="H3656" s="30" t="s">
        <v>70</v>
      </c>
      <c r="I3656" s="60">
        <v>1</v>
      </c>
      <c r="J3656" s="60"/>
      <c r="K3656" s="32">
        <v>1</v>
      </c>
      <c r="L3656" s="33">
        <v>90</v>
      </c>
      <c r="M3656" s="31" t="s">
        <v>60</v>
      </c>
      <c r="X3656" s="37" t="s">
        <v>14669</v>
      </c>
      <c r="Y3656" s="38" t="s">
        <v>14670</v>
      </c>
      <c r="AA3656" s="39">
        <v>39185</v>
      </c>
      <c r="AB3656" s="39">
        <v>2958465</v>
      </c>
      <c r="AC3656" s="38" t="s">
        <v>14671</v>
      </c>
      <c r="AD3656" s="29">
        <v>100</v>
      </c>
      <c r="AE3656" s="29">
        <v>99</v>
      </c>
      <c r="AF3656" s="40">
        <v>12</v>
      </c>
      <c r="AG3656" s="41" t="s">
        <v>64</v>
      </c>
      <c r="AJ3656" s="38" t="s">
        <v>817</v>
      </c>
      <c r="AK3656" s="29" t="s">
        <v>6</v>
      </c>
      <c r="AL3656" s="39">
        <v>43988</v>
      </c>
      <c r="AM3656" s="29">
        <v>264501</v>
      </c>
      <c r="AN3656" s="29" t="s">
        <v>76</v>
      </c>
      <c r="AO3656" s="29">
        <v>101</v>
      </c>
      <c r="AP3656" s="29">
        <v>5.74</v>
      </c>
      <c r="AQ3656" s="29" t="s">
        <v>75</v>
      </c>
      <c r="AR3656" s="39">
        <v>44257</v>
      </c>
      <c r="AS3656" s="29">
        <v>174317</v>
      </c>
      <c r="AT3656" s="29" t="s">
        <v>126</v>
      </c>
      <c r="AU3656" s="29">
        <v>72</v>
      </c>
      <c r="AV3656" s="29">
        <v>0.47</v>
      </c>
      <c r="AW3656" s="42">
        <v>38820</v>
      </c>
      <c r="AX3656" s="43">
        <v>599285</v>
      </c>
      <c r="AY3656" s="43">
        <v>97644</v>
      </c>
      <c r="AZ3656" s="44" t="s">
        <v>299</v>
      </c>
    </row>
    <row r="3657" spans="1:52" ht="12.75" customHeight="1" x14ac:dyDescent="0.2">
      <c r="A3657" s="27">
        <v>119661</v>
      </c>
      <c r="B3657" s="28" t="s">
        <v>14672</v>
      </c>
      <c r="C3657" s="29" t="s">
        <v>185</v>
      </c>
      <c r="D3657" s="30" t="s">
        <v>14673</v>
      </c>
      <c r="E3657" s="30" t="s">
        <v>14673</v>
      </c>
      <c r="F3657" s="31">
        <v>2004</v>
      </c>
      <c r="G3657" s="31" t="s">
        <v>102</v>
      </c>
      <c r="I3657" s="59"/>
      <c r="J3657" s="59">
        <f t="shared" ref="J3657:J3660" si="20">K3657*L3657</f>
        <v>1380</v>
      </c>
      <c r="K3657" s="32">
        <v>23</v>
      </c>
      <c r="L3657" s="33">
        <v>60</v>
      </c>
      <c r="M3657" s="31" t="s">
        <v>527</v>
      </c>
      <c r="X3657" s="37" t="s">
        <v>14674</v>
      </c>
      <c r="Y3657" s="38" t="s">
        <v>14675</v>
      </c>
      <c r="AA3657" s="39">
        <v>43952</v>
      </c>
      <c r="AB3657" s="39">
        <v>44681</v>
      </c>
      <c r="AC3657" s="38" t="s">
        <v>13565</v>
      </c>
      <c r="AD3657" s="29">
        <v>100</v>
      </c>
      <c r="AE3657" s="29">
        <v>3</v>
      </c>
      <c r="AF3657" s="40">
        <v>0.91</v>
      </c>
      <c r="AG3657" s="41" t="s">
        <v>95</v>
      </c>
      <c r="AJ3657" s="38" t="s">
        <v>14676</v>
      </c>
      <c r="AK3657" s="29" t="s">
        <v>6</v>
      </c>
      <c r="AL3657" s="39">
        <v>44111</v>
      </c>
      <c r="AM3657" s="29">
        <v>195306</v>
      </c>
      <c r="AN3657" s="29" t="s">
        <v>126</v>
      </c>
      <c r="AO3657" s="29">
        <v>743</v>
      </c>
      <c r="AP3657" s="29">
        <v>3.15</v>
      </c>
      <c r="AQ3657" s="29" t="s">
        <v>531</v>
      </c>
      <c r="AR3657" s="39">
        <v>43904</v>
      </c>
      <c r="AS3657" s="29">
        <v>91835</v>
      </c>
      <c r="AT3657" s="29" t="s">
        <v>74</v>
      </c>
      <c r="AU3657" s="29">
        <v>68</v>
      </c>
      <c r="AV3657" s="29">
        <v>0.67</v>
      </c>
    </row>
    <row r="3658" spans="1:52" ht="12.75" customHeight="1" x14ac:dyDescent="0.2">
      <c r="A3658" s="27">
        <v>119670</v>
      </c>
      <c r="B3658" s="28" t="s">
        <v>14257</v>
      </c>
      <c r="C3658" s="29" t="s">
        <v>185</v>
      </c>
      <c r="D3658" s="30" t="s">
        <v>14677</v>
      </c>
      <c r="E3658" s="30" t="s">
        <v>14677</v>
      </c>
      <c r="F3658" s="31">
        <v>2004</v>
      </c>
      <c r="G3658" s="31" t="s">
        <v>102</v>
      </c>
      <c r="H3658" s="30" t="s">
        <v>59</v>
      </c>
      <c r="I3658" s="59"/>
      <c r="J3658" s="59">
        <f t="shared" si="20"/>
        <v>1320</v>
      </c>
      <c r="K3658" s="32">
        <v>22</v>
      </c>
      <c r="L3658" s="33">
        <v>60</v>
      </c>
      <c r="M3658" s="31" t="s">
        <v>109</v>
      </c>
      <c r="X3658" s="37" t="s">
        <v>2612</v>
      </c>
      <c r="Y3658" s="38" t="s">
        <v>14259</v>
      </c>
      <c r="AA3658" s="39">
        <v>43466</v>
      </c>
      <c r="AB3658" s="39">
        <v>45291</v>
      </c>
      <c r="AC3658" s="38" t="s">
        <v>144</v>
      </c>
      <c r="AD3658" s="29">
        <v>100</v>
      </c>
      <c r="AE3658" s="29">
        <v>7</v>
      </c>
      <c r="AF3658" s="40">
        <v>3</v>
      </c>
      <c r="AG3658" s="41" t="s">
        <v>95</v>
      </c>
      <c r="AJ3658" s="38" t="s">
        <v>14260</v>
      </c>
      <c r="AK3658" s="29" t="s">
        <v>7</v>
      </c>
      <c r="AL3658" s="39">
        <v>44013</v>
      </c>
      <c r="AM3658" s="29">
        <v>85935</v>
      </c>
      <c r="AN3658" s="29" t="s">
        <v>74</v>
      </c>
      <c r="AO3658" s="29">
        <v>79</v>
      </c>
      <c r="AP3658" s="29">
        <v>1.59</v>
      </c>
      <c r="AQ3658" s="29" t="s">
        <v>8</v>
      </c>
      <c r="AR3658" s="39">
        <v>43992</v>
      </c>
      <c r="AS3658" s="29">
        <v>161136</v>
      </c>
      <c r="AT3658" s="29" t="s">
        <v>84</v>
      </c>
      <c r="AU3658" s="29">
        <v>72</v>
      </c>
      <c r="AV3658" s="29">
        <v>0.66</v>
      </c>
    </row>
    <row r="3659" spans="1:52" ht="12.75" customHeight="1" x14ac:dyDescent="0.2">
      <c r="A3659" s="27">
        <v>119674</v>
      </c>
      <c r="B3659" s="28" t="s">
        <v>14263</v>
      </c>
      <c r="C3659" s="29" t="s">
        <v>185</v>
      </c>
      <c r="D3659" s="30" t="s">
        <v>14678</v>
      </c>
      <c r="E3659" s="30" t="s">
        <v>14678</v>
      </c>
      <c r="F3659" s="31">
        <v>2004</v>
      </c>
      <c r="G3659" s="31" t="s">
        <v>102</v>
      </c>
      <c r="H3659" s="30" t="s">
        <v>70</v>
      </c>
      <c r="I3659" s="59"/>
      <c r="J3659" s="59">
        <f t="shared" si="20"/>
        <v>1440</v>
      </c>
      <c r="K3659" s="32">
        <v>24</v>
      </c>
      <c r="L3659" s="33">
        <v>60</v>
      </c>
      <c r="M3659" s="31" t="s">
        <v>109</v>
      </c>
      <c r="X3659" s="37" t="s">
        <v>14265</v>
      </c>
      <c r="Y3659" s="38" t="s">
        <v>14266</v>
      </c>
      <c r="AA3659" s="39">
        <v>42736</v>
      </c>
      <c r="AB3659" s="39">
        <v>44561</v>
      </c>
      <c r="AC3659" s="38" t="s">
        <v>144</v>
      </c>
      <c r="AD3659" s="29">
        <v>100</v>
      </c>
      <c r="AE3659" s="29">
        <v>7</v>
      </c>
      <c r="AF3659" s="40">
        <v>3</v>
      </c>
      <c r="AG3659" s="41" t="s">
        <v>95</v>
      </c>
      <c r="AJ3659" s="38" t="s">
        <v>7110</v>
      </c>
      <c r="AK3659" s="29" t="s">
        <v>6</v>
      </c>
      <c r="AL3659" s="39">
        <v>43969</v>
      </c>
      <c r="AM3659" s="29">
        <v>190120</v>
      </c>
      <c r="AN3659" s="29" t="s">
        <v>126</v>
      </c>
      <c r="AO3659" s="29">
        <v>401</v>
      </c>
      <c r="AP3659" s="29">
        <v>2.27</v>
      </c>
      <c r="AQ3659" s="29" t="s">
        <v>8</v>
      </c>
      <c r="AR3659" s="39">
        <v>44235</v>
      </c>
      <c r="AS3659" s="29">
        <v>270331</v>
      </c>
      <c r="AT3659" s="29" t="s">
        <v>76</v>
      </c>
      <c r="AU3659" s="29">
        <v>9</v>
      </c>
      <c r="AV3659" s="29">
        <v>0.69</v>
      </c>
    </row>
    <row r="3660" spans="1:52" ht="12.75" customHeight="1" x14ac:dyDescent="0.2">
      <c r="A3660" s="27">
        <v>119696</v>
      </c>
      <c r="B3660" s="28" t="s">
        <v>13229</v>
      </c>
      <c r="C3660" s="29" t="s">
        <v>185</v>
      </c>
      <c r="D3660" s="30" t="s">
        <v>14679</v>
      </c>
      <c r="E3660" s="30" t="s">
        <v>14680</v>
      </c>
      <c r="F3660" s="31">
        <v>2004</v>
      </c>
      <c r="G3660" s="31" t="s">
        <v>102</v>
      </c>
      <c r="H3660" s="30" t="s">
        <v>70</v>
      </c>
      <c r="I3660" s="59"/>
      <c r="J3660" s="59">
        <f t="shared" si="20"/>
        <v>1320</v>
      </c>
      <c r="K3660" s="32">
        <v>22</v>
      </c>
      <c r="L3660" s="33">
        <v>60</v>
      </c>
      <c r="M3660" s="31" t="s">
        <v>109</v>
      </c>
      <c r="X3660" s="37" t="s">
        <v>13519</v>
      </c>
      <c r="Y3660" s="38" t="s">
        <v>13520</v>
      </c>
      <c r="AA3660" s="39">
        <v>44196</v>
      </c>
      <c r="AB3660" s="39">
        <v>46021</v>
      </c>
      <c r="AC3660" s="38" t="s">
        <v>144</v>
      </c>
      <c r="AD3660" s="29">
        <v>100</v>
      </c>
      <c r="AE3660" s="29">
        <v>7</v>
      </c>
      <c r="AF3660" s="40">
        <v>0</v>
      </c>
      <c r="AG3660" s="41" t="s">
        <v>95</v>
      </c>
      <c r="AJ3660" s="38" t="s">
        <v>7110</v>
      </c>
      <c r="AK3660" s="29" t="s">
        <v>6</v>
      </c>
      <c r="AL3660" s="39">
        <v>44155</v>
      </c>
      <c r="AM3660" s="29">
        <v>82445</v>
      </c>
      <c r="AN3660" s="29" t="s">
        <v>74</v>
      </c>
      <c r="AO3660" s="29">
        <v>177</v>
      </c>
      <c r="AP3660" s="29">
        <v>2.56</v>
      </c>
      <c r="AQ3660" s="29" t="s">
        <v>8</v>
      </c>
      <c r="AR3660" s="39">
        <v>44067</v>
      </c>
      <c r="AS3660" s="29">
        <v>260647</v>
      </c>
      <c r="AT3660" s="29" t="s">
        <v>76</v>
      </c>
      <c r="AU3660" s="29">
        <v>41</v>
      </c>
      <c r="AV3660" s="29">
        <v>2.15</v>
      </c>
    </row>
    <row r="3661" spans="1:52" ht="12.75" customHeight="1" x14ac:dyDescent="0.2">
      <c r="A3661" s="27">
        <v>119830</v>
      </c>
      <c r="B3661" s="28" t="s">
        <v>14681</v>
      </c>
      <c r="C3661" s="29" t="s">
        <v>56</v>
      </c>
      <c r="D3661" s="30" t="s">
        <v>14682</v>
      </c>
      <c r="E3661" s="30" t="s">
        <v>14682</v>
      </c>
      <c r="F3661" s="31">
        <v>2005</v>
      </c>
      <c r="G3661" s="31" t="s">
        <v>69</v>
      </c>
      <c r="H3661" s="30" t="s">
        <v>59</v>
      </c>
      <c r="I3661" s="60">
        <v>1</v>
      </c>
      <c r="J3661" s="60"/>
      <c r="K3661" s="32">
        <v>1</v>
      </c>
      <c r="L3661" s="33">
        <v>147</v>
      </c>
      <c r="M3661" s="31" t="s">
        <v>109</v>
      </c>
      <c r="X3661" s="37" t="s">
        <v>14683</v>
      </c>
      <c r="Y3661" s="38" t="s">
        <v>14684</v>
      </c>
      <c r="AA3661" s="39">
        <v>43754</v>
      </c>
      <c r="AB3661" s="39">
        <v>45580</v>
      </c>
      <c r="AC3661" s="38" t="s">
        <v>144</v>
      </c>
      <c r="AD3661" s="29">
        <v>100</v>
      </c>
      <c r="AE3661" s="29">
        <v>7</v>
      </c>
      <c r="AF3661" s="40">
        <v>2</v>
      </c>
      <c r="AG3661" s="41" t="s">
        <v>95</v>
      </c>
      <c r="AJ3661" s="38" t="s">
        <v>845</v>
      </c>
      <c r="AK3661" s="29" t="s">
        <v>7</v>
      </c>
      <c r="AL3661" s="39">
        <v>43996</v>
      </c>
      <c r="AM3661" s="29">
        <v>213210</v>
      </c>
      <c r="AN3661" s="29" t="s">
        <v>113</v>
      </c>
      <c r="AO3661" s="29">
        <v>543</v>
      </c>
      <c r="AP3661" s="29">
        <v>2.95</v>
      </c>
      <c r="AQ3661" s="29" t="s">
        <v>75</v>
      </c>
      <c r="AR3661" s="39">
        <v>44105</v>
      </c>
      <c r="AS3661" s="29">
        <v>122511</v>
      </c>
      <c r="AT3661" s="29" t="s">
        <v>85</v>
      </c>
      <c r="AU3661" s="29">
        <v>73</v>
      </c>
      <c r="AV3661" s="29">
        <v>0.54</v>
      </c>
      <c r="AW3661" s="42">
        <v>38625</v>
      </c>
      <c r="AX3661" s="43">
        <v>4884849</v>
      </c>
      <c r="AY3661" s="43">
        <v>819415</v>
      </c>
      <c r="AZ3661" s="44" t="s">
        <v>267</v>
      </c>
    </row>
    <row r="3662" spans="1:52" ht="12.75" customHeight="1" x14ac:dyDescent="0.2">
      <c r="A3662" s="27">
        <v>120360</v>
      </c>
      <c r="B3662" s="28" t="s">
        <v>7145</v>
      </c>
      <c r="C3662" s="29" t="s">
        <v>185</v>
      </c>
      <c r="D3662" s="30" t="s">
        <v>14685</v>
      </c>
      <c r="E3662" s="30" t="s">
        <v>14686</v>
      </c>
      <c r="F3662" s="31">
        <v>2004</v>
      </c>
      <c r="G3662" s="31" t="s">
        <v>102</v>
      </c>
      <c r="H3662" s="30" t="s">
        <v>2084</v>
      </c>
      <c r="I3662" s="59"/>
      <c r="J3662" s="59">
        <f t="shared" ref="J3662:J3663" si="21">K3662*L3662</f>
        <v>660</v>
      </c>
      <c r="K3662" s="32">
        <v>22</v>
      </c>
      <c r="L3662" s="33">
        <v>30</v>
      </c>
      <c r="M3662" s="31" t="s">
        <v>60</v>
      </c>
      <c r="X3662" s="37" t="s">
        <v>11849</v>
      </c>
      <c r="Y3662" s="38" t="s">
        <v>1412</v>
      </c>
      <c r="AA3662" s="39">
        <v>43646</v>
      </c>
      <c r="AB3662" s="39">
        <v>44741</v>
      </c>
      <c r="AC3662" s="38" t="s">
        <v>4907</v>
      </c>
      <c r="AD3662" s="29">
        <v>100</v>
      </c>
      <c r="AE3662" s="29">
        <v>4</v>
      </c>
      <c r="AF3662" s="40">
        <v>1.05</v>
      </c>
      <c r="AG3662" s="41" t="s">
        <v>95</v>
      </c>
      <c r="AJ3662" s="38" t="s">
        <v>6216</v>
      </c>
      <c r="AK3662" s="29" t="s">
        <v>6</v>
      </c>
      <c r="AL3662" s="39">
        <v>44196</v>
      </c>
      <c r="AM3662" s="29">
        <v>140459</v>
      </c>
      <c r="AN3662" s="29" t="s">
        <v>85</v>
      </c>
      <c r="AO3662" s="29">
        <v>921</v>
      </c>
      <c r="AP3662" s="29">
        <v>5.03</v>
      </c>
    </row>
    <row r="3663" spans="1:52" ht="12.75" customHeight="1" x14ac:dyDescent="0.2">
      <c r="A3663" s="27">
        <v>120597</v>
      </c>
      <c r="B3663" s="28" t="s">
        <v>14008</v>
      </c>
      <c r="C3663" s="29" t="s">
        <v>185</v>
      </c>
      <c r="D3663" s="30" t="s">
        <v>14687</v>
      </c>
      <c r="E3663" s="30" t="s">
        <v>14687</v>
      </c>
      <c r="F3663" s="31">
        <v>2004</v>
      </c>
      <c r="G3663" s="31" t="s">
        <v>102</v>
      </c>
      <c r="I3663" s="59"/>
      <c r="J3663" s="59">
        <f t="shared" si="21"/>
        <v>1440</v>
      </c>
      <c r="K3663" s="32">
        <v>24</v>
      </c>
      <c r="L3663" s="33">
        <v>60</v>
      </c>
      <c r="M3663" s="31" t="s">
        <v>8265</v>
      </c>
      <c r="X3663" s="37" t="s">
        <v>14242</v>
      </c>
      <c r="Y3663" s="38" t="s">
        <v>14011</v>
      </c>
      <c r="AA3663" s="39">
        <v>43617</v>
      </c>
      <c r="AB3663" s="39">
        <v>44347</v>
      </c>
      <c r="AC3663" s="38" t="s">
        <v>13565</v>
      </c>
      <c r="AD3663" s="29">
        <v>100</v>
      </c>
      <c r="AE3663" s="29">
        <v>3</v>
      </c>
      <c r="AF3663" s="40">
        <v>1.92</v>
      </c>
      <c r="AG3663" s="41" t="s">
        <v>95</v>
      </c>
      <c r="AH3663" s="39">
        <v>44348</v>
      </c>
      <c r="AI3663" s="39">
        <v>45077</v>
      </c>
      <c r="AJ3663" s="38" t="s">
        <v>13566</v>
      </c>
      <c r="AK3663" s="29" t="s">
        <v>6</v>
      </c>
      <c r="AL3663" s="39">
        <v>44245</v>
      </c>
      <c r="AM3663" s="29">
        <v>192914</v>
      </c>
      <c r="AN3663" s="29" t="s">
        <v>126</v>
      </c>
      <c r="AO3663" s="29">
        <v>785</v>
      </c>
      <c r="AP3663" s="29">
        <v>3.26</v>
      </c>
      <c r="AQ3663" s="29" t="s">
        <v>10</v>
      </c>
      <c r="AR3663" s="39">
        <v>40472</v>
      </c>
      <c r="AS3663" s="29">
        <v>224449</v>
      </c>
      <c r="AT3663" s="29" t="s">
        <v>503</v>
      </c>
      <c r="AU3663" s="29">
        <v>37</v>
      </c>
      <c r="AV3663" s="29">
        <v>0.16</v>
      </c>
    </row>
    <row r="3664" spans="1:52" ht="12.75" customHeight="1" x14ac:dyDescent="0.2">
      <c r="A3664" s="27">
        <v>120641</v>
      </c>
      <c r="B3664" s="28" t="s">
        <v>14688</v>
      </c>
      <c r="C3664" s="29" t="s">
        <v>56</v>
      </c>
      <c r="D3664" s="30" t="s">
        <v>14689</v>
      </c>
      <c r="E3664" s="30" t="s">
        <v>14689</v>
      </c>
      <c r="F3664" s="31">
        <v>2005</v>
      </c>
      <c r="G3664" s="31" t="s">
        <v>102</v>
      </c>
      <c r="H3664" s="30" t="s">
        <v>1843</v>
      </c>
      <c r="I3664" s="60">
        <v>1</v>
      </c>
      <c r="J3664" s="60"/>
      <c r="K3664" s="32">
        <v>1</v>
      </c>
      <c r="L3664" s="33">
        <v>123</v>
      </c>
      <c r="M3664" s="31" t="s">
        <v>91</v>
      </c>
      <c r="X3664" s="37" t="s">
        <v>12728</v>
      </c>
      <c r="Y3664" s="38" t="s">
        <v>14690</v>
      </c>
      <c r="AA3664" s="39">
        <v>43466</v>
      </c>
      <c r="AB3664" s="39">
        <v>45291</v>
      </c>
      <c r="AC3664" s="38" t="s">
        <v>94</v>
      </c>
      <c r="AD3664" s="29">
        <v>100</v>
      </c>
      <c r="AE3664" s="29">
        <v>5</v>
      </c>
      <c r="AF3664" s="40">
        <v>0</v>
      </c>
      <c r="AG3664" s="41" t="s">
        <v>95</v>
      </c>
      <c r="AJ3664" s="38" t="s">
        <v>7291</v>
      </c>
      <c r="AK3664" s="29" t="s">
        <v>7</v>
      </c>
      <c r="AL3664" s="39">
        <v>43454</v>
      </c>
      <c r="AM3664" s="29">
        <v>240949</v>
      </c>
      <c r="AN3664" s="29" t="s">
        <v>76</v>
      </c>
      <c r="AO3664" s="29">
        <v>226</v>
      </c>
      <c r="AP3664" s="29">
        <v>4.1900000000000004</v>
      </c>
      <c r="AQ3664" s="29" t="s">
        <v>10</v>
      </c>
      <c r="AR3664" s="39">
        <v>43114</v>
      </c>
      <c r="AS3664" s="29">
        <v>132149</v>
      </c>
      <c r="AT3664" s="29" t="s">
        <v>85</v>
      </c>
      <c r="AU3664" s="29">
        <v>198</v>
      </c>
      <c r="AV3664" s="29">
        <v>1.1100000000000001</v>
      </c>
      <c r="AW3664" s="42">
        <v>38765</v>
      </c>
      <c r="AX3664" s="43">
        <v>845701</v>
      </c>
      <c r="AY3664" s="43">
        <v>141285</v>
      </c>
      <c r="AZ3664" s="44" t="s">
        <v>205</v>
      </c>
    </row>
    <row r="3665" spans="1:52" ht="12.75" customHeight="1" x14ac:dyDescent="0.2">
      <c r="A3665" s="27">
        <v>120644</v>
      </c>
      <c r="B3665" s="28" t="s">
        <v>14691</v>
      </c>
      <c r="C3665" s="29" t="s">
        <v>56</v>
      </c>
      <c r="D3665" s="30" t="s">
        <v>14692</v>
      </c>
      <c r="E3665" s="30" t="s">
        <v>14692</v>
      </c>
      <c r="F3665" s="31">
        <v>2005</v>
      </c>
      <c r="G3665" s="31" t="s">
        <v>102</v>
      </c>
      <c r="H3665" s="30" t="s">
        <v>70</v>
      </c>
      <c r="I3665" s="60">
        <v>1</v>
      </c>
      <c r="J3665" s="60"/>
      <c r="K3665" s="32">
        <v>1</v>
      </c>
      <c r="L3665" s="33">
        <v>100</v>
      </c>
      <c r="M3665" s="31" t="s">
        <v>109</v>
      </c>
      <c r="X3665" s="37" t="s">
        <v>14397</v>
      </c>
      <c r="Y3665" s="38" t="s">
        <v>14693</v>
      </c>
      <c r="AA3665" s="39">
        <v>43101</v>
      </c>
      <c r="AB3665" s="39">
        <v>44926</v>
      </c>
      <c r="AC3665" s="38" t="s">
        <v>94</v>
      </c>
      <c r="AD3665" s="29">
        <v>100</v>
      </c>
      <c r="AE3665" s="29">
        <v>5</v>
      </c>
      <c r="AF3665" s="40">
        <v>1</v>
      </c>
      <c r="AG3665" s="41" t="s">
        <v>95</v>
      </c>
      <c r="AJ3665" s="38" t="s">
        <v>4563</v>
      </c>
      <c r="AK3665" s="29" t="s">
        <v>5</v>
      </c>
      <c r="AL3665" s="39">
        <v>42607</v>
      </c>
      <c r="AM3665" s="29">
        <v>212807</v>
      </c>
      <c r="AN3665" s="29" t="s">
        <v>113</v>
      </c>
      <c r="AO3665" s="29">
        <v>1902</v>
      </c>
      <c r="AP3665" s="29">
        <v>11.71</v>
      </c>
      <c r="AQ3665" s="29" t="s">
        <v>8</v>
      </c>
      <c r="AR3665" s="39">
        <v>43763</v>
      </c>
      <c r="AS3665" s="29">
        <v>173743</v>
      </c>
      <c r="AT3665" s="29" t="s">
        <v>126</v>
      </c>
      <c r="AU3665" s="29">
        <v>105</v>
      </c>
      <c r="AV3665" s="29">
        <v>0.79</v>
      </c>
    </row>
    <row r="3666" spans="1:52" ht="12.75" customHeight="1" x14ac:dyDescent="0.2">
      <c r="A3666" s="27">
        <v>120646</v>
      </c>
      <c r="B3666" s="28" t="s">
        <v>14694</v>
      </c>
      <c r="C3666" s="29" t="s">
        <v>56</v>
      </c>
      <c r="D3666" s="30" t="s">
        <v>14695</v>
      </c>
      <c r="E3666" s="30" t="s">
        <v>14695</v>
      </c>
      <c r="F3666" s="31">
        <v>2005</v>
      </c>
      <c r="G3666" s="31" t="s">
        <v>102</v>
      </c>
      <c r="H3666" s="30" t="s">
        <v>952</v>
      </c>
      <c r="I3666" s="60">
        <v>1</v>
      </c>
      <c r="J3666" s="60"/>
      <c r="K3666" s="32">
        <v>1</v>
      </c>
      <c r="L3666" s="33">
        <v>102</v>
      </c>
      <c r="M3666" s="31" t="s">
        <v>91</v>
      </c>
      <c r="X3666" s="37" t="s">
        <v>14696</v>
      </c>
      <c r="Y3666" s="38" t="s">
        <v>14697</v>
      </c>
      <c r="AA3666" s="39">
        <v>43101</v>
      </c>
      <c r="AB3666" s="39">
        <v>44926</v>
      </c>
      <c r="AC3666" s="38" t="s">
        <v>94</v>
      </c>
      <c r="AD3666" s="29">
        <v>100</v>
      </c>
      <c r="AE3666" s="29">
        <v>5</v>
      </c>
      <c r="AF3666" s="40">
        <v>1</v>
      </c>
      <c r="AG3666" s="41" t="s">
        <v>95</v>
      </c>
      <c r="AJ3666" s="38" t="s">
        <v>4700</v>
      </c>
      <c r="AK3666" s="29" t="s">
        <v>6</v>
      </c>
      <c r="AL3666" s="39">
        <v>43070</v>
      </c>
      <c r="AM3666" s="29">
        <v>241842</v>
      </c>
      <c r="AN3666" s="29" t="s">
        <v>76</v>
      </c>
      <c r="AO3666" s="29">
        <v>280</v>
      </c>
      <c r="AP3666" s="29">
        <v>4.79</v>
      </c>
      <c r="AQ3666" s="29" t="s">
        <v>9</v>
      </c>
      <c r="AR3666" s="39">
        <v>43989</v>
      </c>
      <c r="AS3666" s="29">
        <v>232241</v>
      </c>
      <c r="AT3666" s="29" t="s">
        <v>503</v>
      </c>
      <c r="AU3666" s="29">
        <v>27</v>
      </c>
      <c r="AV3666" s="29">
        <v>0.26</v>
      </c>
      <c r="AW3666" s="42">
        <v>38604</v>
      </c>
      <c r="AX3666" s="43">
        <v>1041206</v>
      </c>
      <c r="AY3666" s="43">
        <v>167548</v>
      </c>
      <c r="AZ3666" s="44" t="s">
        <v>205</v>
      </c>
    </row>
    <row r="3667" spans="1:52" ht="12.75" customHeight="1" x14ac:dyDescent="0.2">
      <c r="A3667" s="27">
        <v>120647</v>
      </c>
      <c r="B3667" s="28" t="s">
        <v>14698</v>
      </c>
      <c r="C3667" s="29" t="s">
        <v>56</v>
      </c>
      <c r="D3667" s="30" t="s">
        <v>14699</v>
      </c>
      <c r="E3667" s="30" t="s">
        <v>14700</v>
      </c>
      <c r="F3667" s="31">
        <v>2005</v>
      </c>
      <c r="G3667" s="31" t="s">
        <v>102</v>
      </c>
      <c r="H3667" s="30" t="s">
        <v>70</v>
      </c>
      <c r="I3667" s="60">
        <v>1</v>
      </c>
      <c r="J3667" s="60"/>
      <c r="K3667" s="32">
        <v>1</v>
      </c>
      <c r="L3667" s="33">
        <v>115</v>
      </c>
      <c r="M3667" s="31" t="s">
        <v>91</v>
      </c>
      <c r="X3667" s="37" t="s">
        <v>14701</v>
      </c>
      <c r="Y3667" s="38" t="s">
        <v>14702</v>
      </c>
      <c r="AA3667" s="39">
        <v>43112</v>
      </c>
      <c r="AB3667" s="39">
        <v>44937</v>
      </c>
      <c r="AC3667" s="38" t="s">
        <v>94</v>
      </c>
      <c r="AD3667" s="29">
        <v>100</v>
      </c>
      <c r="AE3667" s="29">
        <v>5</v>
      </c>
      <c r="AF3667" s="40">
        <v>3</v>
      </c>
      <c r="AG3667" s="41" t="s">
        <v>95</v>
      </c>
      <c r="AJ3667" s="38" t="s">
        <v>6905</v>
      </c>
      <c r="AK3667" s="29" t="s">
        <v>5</v>
      </c>
      <c r="AL3667" s="39">
        <v>43853</v>
      </c>
      <c r="AM3667" s="29">
        <v>234432</v>
      </c>
      <c r="AN3667" s="29" t="s">
        <v>503</v>
      </c>
      <c r="AO3667" s="29">
        <v>650</v>
      </c>
      <c r="AP3667" s="29">
        <v>9.01</v>
      </c>
      <c r="AQ3667" s="29" t="s">
        <v>9</v>
      </c>
      <c r="AR3667" s="39">
        <v>42753</v>
      </c>
      <c r="AS3667" s="29">
        <v>231508</v>
      </c>
      <c r="AT3667" s="29" t="s">
        <v>503</v>
      </c>
      <c r="AU3667" s="29">
        <v>57</v>
      </c>
      <c r="AV3667" s="29">
        <v>0.54</v>
      </c>
      <c r="AW3667" s="42">
        <v>38730</v>
      </c>
      <c r="AX3667" s="43">
        <v>4750557</v>
      </c>
      <c r="AY3667" s="43">
        <v>772035</v>
      </c>
      <c r="AZ3667" s="44" t="s">
        <v>205</v>
      </c>
    </row>
    <row r="3668" spans="1:52" ht="12.75" customHeight="1" x14ac:dyDescent="0.2">
      <c r="A3668" s="27">
        <v>120649</v>
      </c>
      <c r="B3668" s="28" t="s">
        <v>14703</v>
      </c>
      <c r="C3668" s="29" t="s">
        <v>56</v>
      </c>
      <c r="D3668" s="30" t="s">
        <v>14704</v>
      </c>
      <c r="E3668" s="30" t="s">
        <v>14705</v>
      </c>
      <c r="F3668" s="31">
        <v>2005</v>
      </c>
      <c r="G3668" s="31" t="s">
        <v>7189</v>
      </c>
      <c r="H3668" s="30" t="s">
        <v>952</v>
      </c>
      <c r="I3668" s="60">
        <v>1</v>
      </c>
      <c r="J3668" s="60"/>
      <c r="K3668" s="32">
        <v>1</v>
      </c>
      <c r="L3668" s="33">
        <v>98</v>
      </c>
      <c r="M3668" s="31" t="s">
        <v>91</v>
      </c>
      <c r="X3668" s="37" t="s">
        <v>14706</v>
      </c>
      <c r="Y3668" s="38" t="s">
        <v>14707</v>
      </c>
      <c r="AA3668" s="39">
        <v>43101</v>
      </c>
      <c r="AB3668" s="39">
        <v>44926</v>
      </c>
      <c r="AC3668" s="38" t="s">
        <v>94</v>
      </c>
      <c r="AD3668" s="29">
        <v>100</v>
      </c>
      <c r="AE3668" s="29">
        <v>5</v>
      </c>
      <c r="AF3668" s="40">
        <v>2</v>
      </c>
      <c r="AG3668" s="41" t="s">
        <v>95</v>
      </c>
      <c r="AJ3668" s="38" t="s">
        <v>289</v>
      </c>
      <c r="AK3668" s="29" t="s">
        <v>6</v>
      </c>
      <c r="AL3668" s="39">
        <v>43870</v>
      </c>
      <c r="AM3668" s="29">
        <v>263702</v>
      </c>
      <c r="AN3668" s="29" t="s">
        <v>76</v>
      </c>
      <c r="AO3668" s="29">
        <v>42</v>
      </c>
      <c r="AP3668" s="29">
        <v>2.86</v>
      </c>
      <c r="AQ3668" s="29" t="s">
        <v>9</v>
      </c>
      <c r="AR3668" s="39">
        <v>43076</v>
      </c>
      <c r="AS3668" s="29">
        <v>241956</v>
      </c>
      <c r="AT3668" s="29" t="s">
        <v>76</v>
      </c>
      <c r="AU3668" s="29">
        <v>39</v>
      </c>
      <c r="AV3668" s="29">
        <v>0.62</v>
      </c>
      <c r="AW3668" s="42">
        <v>38499</v>
      </c>
      <c r="AX3668" s="43">
        <v>966788</v>
      </c>
      <c r="AY3668" s="43">
        <v>161803</v>
      </c>
      <c r="AZ3668" s="44" t="s">
        <v>205</v>
      </c>
    </row>
    <row r="3669" spans="1:52" ht="12.75" customHeight="1" x14ac:dyDescent="0.2">
      <c r="A3669" s="27">
        <v>120651</v>
      </c>
      <c r="B3669" s="28" t="s">
        <v>14708</v>
      </c>
      <c r="C3669" s="29" t="s">
        <v>56</v>
      </c>
      <c r="D3669" s="30" t="s">
        <v>14709</v>
      </c>
      <c r="E3669" s="30" t="s">
        <v>14710</v>
      </c>
      <c r="F3669" s="31">
        <v>2005</v>
      </c>
      <c r="G3669" s="31" t="s">
        <v>102</v>
      </c>
      <c r="H3669" s="30" t="s">
        <v>1013</v>
      </c>
      <c r="I3669" s="60">
        <v>1</v>
      </c>
      <c r="J3669" s="60"/>
      <c r="K3669" s="32">
        <v>1</v>
      </c>
      <c r="L3669" s="33">
        <v>104</v>
      </c>
      <c r="M3669" s="31" t="s">
        <v>109</v>
      </c>
      <c r="X3669" s="37" t="s">
        <v>14711</v>
      </c>
      <c r="Y3669" s="38" t="s">
        <v>14712</v>
      </c>
      <c r="AA3669" s="39">
        <v>42736</v>
      </c>
      <c r="AB3669" s="39">
        <v>44561</v>
      </c>
      <c r="AC3669" s="38" t="s">
        <v>144</v>
      </c>
      <c r="AD3669" s="29">
        <v>100</v>
      </c>
      <c r="AE3669" s="29">
        <v>7</v>
      </c>
      <c r="AF3669" s="40">
        <v>3</v>
      </c>
      <c r="AG3669" s="41" t="s">
        <v>95</v>
      </c>
      <c r="AJ3669" s="38" t="s">
        <v>12251</v>
      </c>
      <c r="AK3669" s="29" t="s">
        <v>6</v>
      </c>
      <c r="AL3669" s="39">
        <v>43919</v>
      </c>
      <c r="AM3669" s="29">
        <v>232434</v>
      </c>
      <c r="AN3669" s="29" t="s">
        <v>503</v>
      </c>
      <c r="AO3669" s="29">
        <v>826</v>
      </c>
      <c r="AP3669" s="29">
        <v>5.24</v>
      </c>
      <c r="AQ3669" s="29" t="s">
        <v>9</v>
      </c>
      <c r="AR3669" s="39">
        <v>44076</v>
      </c>
      <c r="AS3669" s="29">
        <v>225108</v>
      </c>
      <c r="AT3669" s="29" t="s">
        <v>503</v>
      </c>
      <c r="AU3669" s="29">
        <v>40</v>
      </c>
      <c r="AV3669" s="29">
        <v>0.34</v>
      </c>
      <c r="AW3669" s="42">
        <v>38597</v>
      </c>
      <c r="AX3669" s="43">
        <v>815859</v>
      </c>
      <c r="AY3669" s="43">
        <v>130801</v>
      </c>
      <c r="AZ3669" s="44" t="s">
        <v>267</v>
      </c>
    </row>
    <row r="3670" spans="1:52" ht="12.75" customHeight="1" x14ac:dyDescent="0.2">
      <c r="A3670" s="27">
        <v>120653</v>
      </c>
      <c r="B3670" s="28" t="s">
        <v>14713</v>
      </c>
      <c r="C3670" s="29" t="s">
        <v>56</v>
      </c>
      <c r="D3670" s="30" t="s">
        <v>14714</v>
      </c>
      <c r="E3670" s="30" t="s">
        <v>14715</v>
      </c>
      <c r="F3670" s="31">
        <v>2005</v>
      </c>
      <c r="G3670" s="31" t="s">
        <v>102</v>
      </c>
      <c r="H3670" s="30" t="s">
        <v>70</v>
      </c>
      <c r="I3670" s="60">
        <v>1</v>
      </c>
      <c r="J3670" s="60"/>
      <c r="K3670" s="32">
        <v>1</v>
      </c>
      <c r="L3670" s="33">
        <v>98</v>
      </c>
      <c r="M3670" s="31" t="s">
        <v>91</v>
      </c>
      <c r="X3670" s="37" t="s">
        <v>11532</v>
      </c>
      <c r="Y3670" s="38" t="s">
        <v>14716</v>
      </c>
      <c r="AA3670" s="39">
        <v>43177</v>
      </c>
      <c r="AB3670" s="39">
        <v>45002</v>
      </c>
      <c r="AC3670" s="38" t="s">
        <v>144</v>
      </c>
      <c r="AD3670" s="29">
        <v>100</v>
      </c>
      <c r="AE3670" s="29">
        <v>7</v>
      </c>
      <c r="AF3670" s="40">
        <v>1</v>
      </c>
      <c r="AG3670" s="41" t="s">
        <v>95</v>
      </c>
      <c r="AJ3670" s="38" t="s">
        <v>11899</v>
      </c>
      <c r="AK3670" s="29" t="s">
        <v>7</v>
      </c>
      <c r="AL3670" s="39">
        <v>43060</v>
      </c>
      <c r="AM3670" s="29">
        <v>212122</v>
      </c>
      <c r="AN3670" s="29" t="s">
        <v>113</v>
      </c>
      <c r="AO3670" s="29">
        <v>926</v>
      </c>
      <c r="AP3670" s="29">
        <v>3.72</v>
      </c>
      <c r="AQ3670" s="29" t="s">
        <v>8</v>
      </c>
      <c r="AR3670" s="39">
        <v>43739</v>
      </c>
      <c r="AS3670" s="29">
        <v>175656</v>
      </c>
      <c r="AT3670" s="29" t="s">
        <v>126</v>
      </c>
      <c r="AU3670" s="29">
        <v>88</v>
      </c>
      <c r="AV3670" s="29">
        <v>0.64</v>
      </c>
      <c r="AW3670" s="42">
        <v>38709</v>
      </c>
      <c r="AX3670" s="43">
        <v>3142383</v>
      </c>
      <c r="AY3670" s="43">
        <v>509777</v>
      </c>
      <c r="AZ3670" s="44" t="s">
        <v>267</v>
      </c>
    </row>
    <row r="3671" spans="1:52" ht="12.75" customHeight="1" x14ac:dyDescent="0.2">
      <c r="A3671" s="27">
        <v>120654</v>
      </c>
      <c r="B3671" s="28" t="s">
        <v>14717</v>
      </c>
      <c r="C3671" s="29" t="s">
        <v>56</v>
      </c>
      <c r="D3671" s="30" t="s">
        <v>14718</v>
      </c>
      <c r="E3671" s="30" t="s">
        <v>14718</v>
      </c>
      <c r="F3671" s="31">
        <v>2006</v>
      </c>
      <c r="G3671" s="31" t="s">
        <v>102</v>
      </c>
      <c r="H3671" s="30" t="s">
        <v>108</v>
      </c>
      <c r="I3671" s="60">
        <v>1</v>
      </c>
      <c r="J3671" s="60"/>
      <c r="K3671" s="32">
        <v>1</v>
      </c>
      <c r="L3671" s="33">
        <v>152</v>
      </c>
      <c r="M3671" s="31" t="s">
        <v>109</v>
      </c>
      <c r="X3671" s="37" t="s">
        <v>11487</v>
      </c>
      <c r="Y3671" s="38" t="s">
        <v>14719</v>
      </c>
      <c r="AA3671" s="39">
        <v>43466</v>
      </c>
      <c r="AB3671" s="39">
        <v>45291</v>
      </c>
      <c r="AC3671" s="38" t="s">
        <v>144</v>
      </c>
      <c r="AD3671" s="29">
        <v>100</v>
      </c>
      <c r="AE3671" s="29">
        <v>7</v>
      </c>
      <c r="AF3671" s="40">
        <v>3</v>
      </c>
      <c r="AG3671" s="41" t="s">
        <v>95</v>
      </c>
      <c r="AJ3671" s="38" t="s">
        <v>12581</v>
      </c>
      <c r="AK3671" s="29" t="s">
        <v>6</v>
      </c>
      <c r="AL3671" s="39">
        <v>43933</v>
      </c>
      <c r="AM3671" s="29">
        <v>141131</v>
      </c>
      <c r="AN3671" s="29" t="s">
        <v>84</v>
      </c>
      <c r="AO3671" s="29">
        <v>848</v>
      </c>
      <c r="AP3671" s="29">
        <v>4.58</v>
      </c>
      <c r="AQ3671" s="29" t="s">
        <v>9</v>
      </c>
      <c r="AR3671" s="39">
        <v>44078</v>
      </c>
      <c r="AS3671" s="29">
        <v>231726</v>
      </c>
      <c r="AT3671" s="29" t="s">
        <v>503</v>
      </c>
      <c r="AU3671" s="29">
        <v>28</v>
      </c>
      <c r="AV3671" s="29">
        <v>0.4</v>
      </c>
      <c r="AW3671" s="42">
        <v>38961</v>
      </c>
      <c r="AX3671" s="43">
        <v>5388062</v>
      </c>
      <c r="AY3671" s="43">
        <v>905677</v>
      </c>
      <c r="AZ3671" s="44" t="s">
        <v>267</v>
      </c>
    </row>
    <row r="3672" spans="1:52" ht="12.75" customHeight="1" x14ac:dyDescent="0.2">
      <c r="A3672" s="27">
        <v>120664</v>
      </c>
      <c r="B3672" s="28" t="s">
        <v>14720</v>
      </c>
      <c r="C3672" s="29" t="s">
        <v>56</v>
      </c>
      <c r="D3672" s="30" t="s">
        <v>14721</v>
      </c>
      <c r="E3672" s="30" t="s">
        <v>14721</v>
      </c>
      <c r="F3672" s="31">
        <v>2004</v>
      </c>
      <c r="G3672" s="31" t="s">
        <v>69</v>
      </c>
      <c r="H3672" s="30" t="s">
        <v>70</v>
      </c>
      <c r="I3672" s="60">
        <v>1</v>
      </c>
      <c r="J3672" s="60"/>
      <c r="K3672" s="32">
        <v>1</v>
      </c>
      <c r="L3672" s="33">
        <v>95</v>
      </c>
      <c r="M3672" s="31" t="s">
        <v>91</v>
      </c>
      <c r="X3672" s="37" t="s">
        <v>14722</v>
      </c>
      <c r="Y3672" s="38" t="s">
        <v>14723</v>
      </c>
      <c r="AA3672" s="39">
        <v>43814</v>
      </c>
      <c r="AB3672" s="39">
        <v>2958465</v>
      </c>
      <c r="AC3672" s="38" t="s">
        <v>210</v>
      </c>
      <c r="AD3672" s="29">
        <v>100</v>
      </c>
      <c r="AE3672" s="29">
        <v>99</v>
      </c>
      <c r="AF3672" s="40">
        <v>2</v>
      </c>
      <c r="AG3672" s="41" t="s">
        <v>64</v>
      </c>
      <c r="AJ3672" s="38" t="s">
        <v>14724</v>
      </c>
      <c r="AK3672" s="29" t="s">
        <v>6</v>
      </c>
      <c r="AL3672" s="39">
        <v>44203</v>
      </c>
      <c r="AM3672" s="29">
        <v>232842</v>
      </c>
      <c r="AN3672" s="29" t="s">
        <v>503</v>
      </c>
      <c r="AO3672" s="29">
        <v>544</v>
      </c>
      <c r="AP3672" s="29">
        <v>4.96</v>
      </c>
      <c r="AQ3672" s="29" t="s">
        <v>9</v>
      </c>
      <c r="AR3672" s="39">
        <v>42771</v>
      </c>
      <c r="AS3672" s="29">
        <v>190208</v>
      </c>
      <c r="AT3672" s="29" t="s">
        <v>126</v>
      </c>
      <c r="AU3672" s="29">
        <v>48</v>
      </c>
      <c r="AV3672" s="29">
        <v>0.2</v>
      </c>
      <c r="AW3672" s="42">
        <v>38422</v>
      </c>
      <c r="AX3672" s="43">
        <v>1873903</v>
      </c>
      <c r="AY3672" s="43">
        <v>309639</v>
      </c>
      <c r="AZ3672" s="44" t="s">
        <v>299</v>
      </c>
    </row>
    <row r="3673" spans="1:52" ht="12.75" customHeight="1" x14ac:dyDescent="0.2">
      <c r="A3673" s="27">
        <v>120669</v>
      </c>
      <c r="B3673" s="28" t="s">
        <v>14725</v>
      </c>
      <c r="C3673" s="29" t="s">
        <v>56</v>
      </c>
      <c r="D3673" s="30" t="s">
        <v>14726</v>
      </c>
      <c r="E3673" s="30" t="s">
        <v>14726</v>
      </c>
      <c r="F3673" s="31">
        <v>2005</v>
      </c>
      <c r="G3673" s="31" t="s">
        <v>69</v>
      </c>
      <c r="H3673" s="30" t="s">
        <v>70</v>
      </c>
      <c r="I3673" s="60">
        <v>1</v>
      </c>
      <c r="J3673" s="60"/>
      <c r="K3673" s="32">
        <v>1</v>
      </c>
      <c r="L3673" s="33">
        <v>88</v>
      </c>
      <c r="M3673" s="31" t="s">
        <v>91</v>
      </c>
      <c r="X3673" s="37" t="s">
        <v>12369</v>
      </c>
      <c r="Y3673" s="38" t="s">
        <v>14727</v>
      </c>
      <c r="AA3673" s="39">
        <v>43466</v>
      </c>
      <c r="AB3673" s="39">
        <v>2958465</v>
      </c>
      <c r="AC3673" s="38" t="s">
        <v>712</v>
      </c>
      <c r="AD3673" s="29">
        <v>100</v>
      </c>
      <c r="AE3673" s="29">
        <v>99</v>
      </c>
      <c r="AF3673" s="40">
        <v>1</v>
      </c>
      <c r="AG3673" s="41" t="s">
        <v>64</v>
      </c>
      <c r="AJ3673" s="38" t="s">
        <v>5115</v>
      </c>
      <c r="AK3673" s="29" t="s">
        <v>7</v>
      </c>
      <c r="AL3673" s="39">
        <v>43579</v>
      </c>
      <c r="AM3673" s="29">
        <v>234646</v>
      </c>
      <c r="AN3673" s="29" t="s">
        <v>503</v>
      </c>
      <c r="AO3673" s="29">
        <v>390</v>
      </c>
      <c r="AP3673" s="29">
        <v>4.32</v>
      </c>
      <c r="AQ3673" s="29" t="s">
        <v>75</v>
      </c>
      <c r="AR3673" s="39">
        <v>44141</v>
      </c>
      <c r="AS3673" s="29">
        <v>151432</v>
      </c>
      <c r="AT3673" s="29" t="s">
        <v>84</v>
      </c>
      <c r="AU3673" s="29">
        <v>108</v>
      </c>
      <c r="AV3673" s="29">
        <v>0.87</v>
      </c>
      <c r="AW3673" s="42">
        <v>38436</v>
      </c>
      <c r="AX3673" s="43">
        <v>1921933</v>
      </c>
      <c r="AY3673" s="43">
        <v>338804</v>
      </c>
      <c r="AZ3673" s="44" t="s">
        <v>299</v>
      </c>
    </row>
    <row r="3674" spans="1:52" ht="12.75" customHeight="1" x14ac:dyDescent="0.2">
      <c r="A3674" s="27">
        <v>120671</v>
      </c>
      <c r="B3674" s="28" t="s">
        <v>14728</v>
      </c>
      <c r="C3674" s="29" t="s">
        <v>56</v>
      </c>
      <c r="D3674" s="30" t="s">
        <v>14729</v>
      </c>
      <c r="E3674" s="30" t="s">
        <v>14729</v>
      </c>
      <c r="F3674" s="31">
        <v>2005</v>
      </c>
      <c r="G3674" s="31" t="s">
        <v>69</v>
      </c>
      <c r="H3674" s="30" t="s">
        <v>70</v>
      </c>
      <c r="I3674" s="60">
        <v>1</v>
      </c>
      <c r="J3674" s="60"/>
      <c r="K3674" s="32">
        <v>1</v>
      </c>
      <c r="L3674" s="33">
        <v>92</v>
      </c>
      <c r="M3674" s="31" t="s">
        <v>91</v>
      </c>
      <c r="X3674" s="37" t="s">
        <v>3497</v>
      </c>
      <c r="Y3674" s="38" t="s">
        <v>14730</v>
      </c>
      <c r="AA3674" s="39">
        <v>43293</v>
      </c>
      <c r="AB3674" s="39">
        <v>2958465</v>
      </c>
      <c r="AC3674" s="38" t="s">
        <v>712</v>
      </c>
      <c r="AD3674" s="29">
        <v>100</v>
      </c>
      <c r="AE3674" s="29">
        <v>99</v>
      </c>
      <c r="AF3674" s="40">
        <v>0</v>
      </c>
      <c r="AG3674" s="41" t="s">
        <v>64</v>
      </c>
      <c r="AJ3674" s="38" t="s">
        <v>608</v>
      </c>
      <c r="AK3674" s="29" t="s">
        <v>7</v>
      </c>
      <c r="AL3674" s="39">
        <v>42386</v>
      </c>
      <c r="AM3674" s="29">
        <v>233903</v>
      </c>
      <c r="AN3674" s="29" t="s">
        <v>76</v>
      </c>
      <c r="AO3674" s="29">
        <v>474</v>
      </c>
      <c r="AP3674" s="29">
        <v>5.46</v>
      </c>
      <c r="AQ3674" s="29" t="s">
        <v>75</v>
      </c>
      <c r="AR3674" s="39">
        <v>44123</v>
      </c>
      <c r="AS3674" s="29">
        <v>151403</v>
      </c>
      <c r="AT3674" s="29" t="s">
        <v>84</v>
      </c>
      <c r="AU3674" s="29">
        <v>128</v>
      </c>
      <c r="AV3674" s="29">
        <v>1.1399999999999999</v>
      </c>
      <c r="AW3674" s="42">
        <v>38457</v>
      </c>
      <c r="AX3674" s="43">
        <v>2581430</v>
      </c>
      <c r="AY3674" s="43">
        <v>441648</v>
      </c>
      <c r="AZ3674" s="44" t="s">
        <v>299</v>
      </c>
    </row>
    <row r="3675" spans="1:52" ht="12.75" customHeight="1" x14ac:dyDescent="0.2">
      <c r="A3675" s="27">
        <v>120673</v>
      </c>
      <c r="B3675" s="28" t="s">
        <v>14731</v>
      </c>
      <c r="C3675" s="29" t="s">
        <v>56</v>
      </c>
      <c r="D3675" s="30" t="s">
        <v>14732</v>
      </c>
      <c r="E3675" s="30" t="s">
        <v>14732</v>
      </c>
      <c r="F3675" s="31">
        <v>2005</v>
      </c>
      <c r="G3675" s="31" t="s">
        <v>69</v>
      </c>
      <c r="H3675" s="30" t="s">
        <v>70</v>
      </c>
      <c r="I3675" s="60">
        <v>1</v>
      </c>
      <c r="J3675" s="60"/>
      <c r="K3675" s="32">
        <v>1</v>
      </c>
      <c r="L3675" s="33">
        <v>95</v>
      </c>
      <c r="M3675" s="31" t="s">
        <v>91</v>
      </c>
      <c r="X3675" s="37" t="s">
        <v>14406</v>
      </c>
      <c r="Y3675" s="38" t="s">
        <v>14733</v>
      </c>
      <c r="AA3675" s="39">
        <v>42767</v>
      </c>
      <c r="AB3675" s="39">
        <v>44592</v>
      </c>
      <c r="AC3675" s="38" t="s">
        <v>144</v>
      </c>
      <c r="AD3675" s="29">
        <v>100</v>
      </c>
      <c r="AE3675" s="29">
        <v>7</v>
      </c>
      <c r="AF3675" s="40">
        <v>4</v>
      </c>
      <c r="AG3675" s="41" t="s">
        <v>95</v>
      </c>
      <c r="AJ3675" s="38" t="s">
        <v>14734</v>
      </c>
      <c r="AK3675" s="29" t="s">
        <v>6</v>
      </c>
      <c r="AL3675" s="39">
        <v>43900</v>
      </c>
      <c r="AM3675" s="29">
        <v>240930</v>
      </c>
      <c r="AN3675" s="29" t="s">
        <v>76</v>
      </c>
      <c r="AO3675" s="29">
        <v>358</v>
      </c>
      <c r="AP3675" s="29">
        <v>4.84</v>
      </c>
      <c r="AQ3675" s="29" t="s">
        <v>75</v>
      </c>
      <c r="AR3675" s="39">
        <v>44239</v>
      </c>
      <c r="AS3675" s="29">
        <v>171423</v>
      </c>
      <c r="AT3675" s="29" t="s">
        <v>126</v>
      </c>
      <c r="AU3675" s="29">
        <v>125</v>
      </c>
      <c r="AV3675" s="29">
        <v>0.81</v>
      </c>
      <c r="AW3675" s="42">
        <v>38471</v>
      </c>
      <c r="AX3675" s="43">
        <v>1588046</v>
      </c>
      <c r="AY3675" s="43">
        <v>269035</v>
      </c>
      <c r="AZ3675" s="44" t="s">
        <v>267</v>
      </c>
    </row>
    <row r="3676" spans="1:52" ht="12.75" customHeight="1" x14ac:dyDescent="0.2">
      <c r="A3676" s="27">
        <v>120674</v>
      </c>
      <c r="B3676" s="28" t="s">
        <v>14735</v>
      </c>
      <c r="C3676" s="29" t="s">
        <v>56</v>
      </c>
      <c r="D3676" s="30" t="s">
        <v>14736</v>
      </c>
      <c r="E3676" s="30" t="s">
        <v>14736</v>
      </c>
      <c r="F3676" s="31">
        <v>2005</v>
      </c>
      <c r="G3676" s="31" t="s">
        <v>69</v>
      </c>
      <c r="H3676" s="30" t="s">
        <v>70</v>
      </c>
      <c r="I3676" s="60">
        <v>1</v>
      </c>
      <c r="J3676" s="60"/>
      <c r="K3676" s="32">
        <v>1</v>
      </c>
      <c r="L3676" s="33">
        <v>88</v>
      </c>
      <c r="M3676" s="31" t="s">
        <v>91</v>
      </c>
      <c r="X3676" s="37" t="s">
        <v>13046</v>
      </c>
      <c r="Y3676" s="38" t="s">
        <v>14737</v>
      </c>
      <c r="AA3676" s="39">
        <v>39193</v>
      </c>
      <c r="AB3676" s="39">
        <v>2958465</v>
      </c>
      <c r="AC3676" s="38" t="s">
        <v>210</v>
      </c>
      <c r="AD3676" s="29">
        <v>100</v>
      </c>
      <c r="AE3676" s="29">
        <v>99</v>
      </c>
      <c r="AF3676" s="40">
        <v>10</v>
      </c>
      <c r="AG3676" s="41" t="s">
        <v>64</v>
      </c>
      <c r="AJ3676" s="38" t="s">
        <v>14738</v>
      </c>
      <c r="AK3676" s="29" t="s">
        <v>6</v>
      </c>
      <c r="AL3676" s="39">
        <v>43877</v>
      </c>
      <c r="AM3676" s="29">
        <v>265907</v>
      </c>
      <c r="AN3676" s="29" t="s">
        <v>76</v>
      </c>
      <c r="AO3676" s="29">
        <v>48</v>
      </c>
      <c r="AP3676" s="29">
        <v>4.12</v>
      </c>
      <c r="AQ3676" s="29" t="s">
        <v>75</v>
      </c>
      <c r="AR3676" s="39">
        <v>44088</v>
      </c>
      <c r="AS3676" s="29">
        <v>113708</v>
      </c>
      <c r="AT3676" s="29" t="s">
        <v>85</v>
      </c>
      <c r="AU3676" s="29">
        <v>32</v>
      </c>
      <c r="AV3676" s="29">
        <v>0.3</v>
      </c>
      <c r="AW3676" s="42">
        <v>38464</v>
      </c>
      <c r="AX3676" s="43">
        <v>725086</v>
      </c>
      <c r="AY3676" s="43">
        <v>131508</v>
      </c>
      <c r="AZ3676" s="44" t="s">
        <v>299</v>
      </c>
    </row>
    <row r="3677" spans="1:52" ht="12.75" customHeight="1" x14ac:dyDescent="0.2">
      <c r="A3677" s="27">
        <v>120679</v>
      </c>
      <c r="B3677" s="28" t="s">
        <v>14739</v>
      </c>
      <c r="C3677" s="29" t="s">
        <v>56</v>
      </c>
      <c r="D3677" s="30" t="s">
        <v>14740</v>
      </c>
      <c r="E3677" s="30" t="s">
        <v>14741</v>
      </c>
      <c r="F3677" s="31">
        <v>2006</v>
      </c>
      <c r="G3677" s="31" t="s">
        <v>102</v>
      </c>
      <c r="H3677" s="30" t="s">
        <v>1013</v>
      </c>
      <c r="I3677" s="60">
        <v>1</v>
      </c>
      <c r="J3677" s="60"/>
      <c r="K3677" s="32">
        <v>1</v>
      </c>
      <c r="L3677" s="33">
        <v>105</v>
      </c>
      <c r="M3677" s="31" t="s">
        <v>527</v>
      </c>
      <c r="X3677" s="37" t="s">
        <v>12335</v>
      </c>
      <c r="Y3677" s="38" t="s">
        <v>14742</v>
      </c>
      <c r="AA3677" s="39">
        <v>44044</v>
      </c>
      <c r="AB3677" s="39">
        <v>44741</v>
      </c>
      <c r="AC3677" s="38" t="s">
        <v>4907</v>
      </c>
      <c r="AD3677" s="29">
        <v>100</v>
      </c>
      <c r="AE3677" s="29">
        <v>3</v>
      </c>
      <c r="AF3677" s="40">
        <v>0</v>
      </c>
      <c r="AG3677" s="41" t="s">
        <v>95</v>
      </c>
      <c r="AK3677" s="29" t="s">
        <v>6</v>
      </c>
      <c r="AL3677" s="39">
        <v>44006</v>
      </c>
      <c r="AM3677" s="29">
        <v>213434</v>
      </c>
      <c r="AN3677" s="29" t="s">
        <v>113</v>
      </c>
      <c r="AO3677" s="29">
        <v>1038</v>
      </c>
      <c r="AP3677" s="29">
        <v>5.07</v>
      </c>
      <c r="AQ3677" s="29" t="s">
        <v>95</v>
      </c>
      <c r="AR3677" s="39">
        <v>44038</v>
      </c>
      <c r="AS3677" s="29">
        <v>185713</v>
      </c>
      <c r="AT3677" s="29" t="s">
        <v>126</v>
      </c>
      <c r="AU3677" s="29">
        <v>141</v>
      </c>
      <c r="AV3677" s="29">
        <v>0.96</v>
      </c>
      <c r="AW3677" s="42">
        <v>38863</v>
      </c>
      <c r="AX3677" s="43">
        <v>5615623</v>
      </c>
      <c r="AY3677" s="43">
        <v>930268</v>
      </c>
      <c r="AZ3677" s="44" t="s">
        <v>1134</v>
      </c>
    </row>
    <row r="3678" spans="1:52" ht="12.75" customHeight="1" x14ac:dyDescent="0.2">
      <c r="A3678" s="27">
        <v>120690</v>
      </c>
      <c r="B3678" s="28" t="s">
        <v>14743</v>
      </c>
      <c r="C3678" s="29" t="s">
        <v>56</v>
      </c>
      <c r="D3678" s="30" t="s">
        <v>14744</v>
      </c>
      <c r="E3678" s="30" t="s">
        <v>14744</v>
      </c>
      <c r="F3678" s="31">
        <v>2005</v>
      </c>
      <c r="G3678" s="31" t="s">
        <v>69</v>
      </c>
      <c r="H3678" s="30" t="s">
        <v>59</v>
      </c>
      <c r="I3678" s="60">
        <v>1</v>
      </c>
      <c r="J3678" s="60"/>
      <c r="K3678" s="32">
        <v>1</v>
      </c>
      <c r="L3678" s="33">
        <v>108</v>
      </c>
      <c r="M3678" s="31" t="s">
        <v>60</v>
      </c>
      <c r="X3678" s="37" t="s">
        <v>14745</v>
      </c>
      <c r="Y3678" s="38" t="s">
        <v>14746</v>
      </c>
      <c r="AA3678" s="39">
        <v>39358</v>
      </c>
      <c r="AB3678" s="39">
        <v>44987</v>
      </c>
      <c r="AC3678" s="38" t="s">
        <v>210</v>
      </c>
      <c r="AD3678" s="29">
        <v>100</v>
      </c>
      <c r="AE3678" s="29">
        <v>99</v>
      </c>
      <c r="AF3678" s="40">
        <v>6</v>
      </c>
      <c r="AJ3678" s="38" t="s">
        <v>674</v>
      </c>
      <c r="AK3678" s="29" t="s">
        <v>7</v>
      </c>
      <c r="AL3678" s="39">
        <v>44074</v>
      </c>
      <c r="AM3678" s="29">
        <v>271716</v>
      </c>
      <c r="AN3678" s="29" t="s">
        <v>76</v>
      </c>
      <c r="AO3678" s="29">
        <v>23</v>
      </c>
      <c r="AP3678" s="29">
        <v>2.12</v>
      </c>
      <c r="AQ3678" s="29" t="s">
        <v>10</v>
      </c>
      <c r="AR3678" s="39">
        <v>43585</v>
      </c>
      <c r="AS3678" s="29">
        <v>152158</v>
      </c>
      <c r="AT3678" s="29" t="s">
        <v>84</v>
      </c>
      <c r="AU3678" s="29">
        <v>101</v>
      </c>
      <c r="AV3678" s="29">
        <v>0.96</v>
      </c>
      <c r="AW3678" s="42">
        <v>38779</v>
      </c>
      <c r="AX3678" s="43">
        <v>347868</v>
      </c>
      <c r="AY3678" s="43">
        <v>67747</v>
      </c>
      <c r="AZ3678" s="44" t="s">
        <v>299</v>
      </c>
    </row>
    <row r="3679" spans="1:52" ht="12.75" customHeight="1" x14ac:dyDescent="0.2">
      <c r="A3679" s="27">
        <v>120692</v>
      </c>
      <c r="B3679" s="28" t="s">
        <v>14747</v>
      </c>
      <c r="C3679" s="29" t="s">
        <v>56</v>
      </c>
      <c r="D3679" s="30" t="s">
        <v>14748</v>
      </c>
      <c r="E3679" s="30" t="s">
        <v>14749</v>
      </c>
      <c r="F3679" s="31">
        <v>2006</v>
      </c>
      <c r="G3679" s="31" t="s">
        <v>102</v>
      </c>
      <c r="H3679" s="30" t="s">
        <v>59</v>
      </c>
      <c r="I3679" s="60">
        <v>1</v>
      </c>
      <c r="J3679" s="60"/>
      <c r="K3679" s="32">
        <v>1</v>
      </c>
      <c r="L3679" s="33">
        <v>119</v>
      </c>
      <c r="M3679" s="31" t="s">
        <v>91</v>
      </c>
      <c r="X3679" s="37" t="s">
        <v>1920</v>
      </c>
      <c r="Y3679" s="38" t="s">
        <v>14750</v>
      </c>
      <c r="AA3679" s="39">
        <v>39524</v>
      </c>
      <c r="AB3679" s="39">
        <v>47923</v>
      </c>
      <c r="AC3679" s="38" t="s">
        <v>210</v>
      </c>
      <c r="AD3679" s="29">
        <v>100</v>
      </c>
      <c r="AE3679" s="29">
        <v>99</v>
      </c>
      <c r="AF3679" s="40">
        <v>6</v>
      </c>
      <c r="AJ3679" s="38" t="s">
        <v>632</v>
      </c>
      <c r="AK3679" s="29" t="s">
        <v>7</v>
      </c>
      <c r="AL3679" s="39">
        <v>43998</v>
      </c>
      <c r="AM3679" s="29">
        <v>271936</v>
      </c>
      <c r="AN3679" s="29" t="s">
        <v>76</v>
      </c>
      <c r="AO3679" s="29">
        <v>28</v>
      </c>
      <c r="AP3679" s="29">
        <v>2.4300000000000002</v>
      </c>
      <c r="AQ3679" s="29" t="s">
        <v>10</v>
      </c>
      <c r="AR3679" s="39">
        <v>44096</v>
      </c>
      <c r="AS3679" s="29">
        <v>142904</v>
      </c>
      <c r="AT3679" s="29" t="s">
        <v>84</v>
      </c>
      <c r="AU3679" s="29">
        <v>128</v>
      </c>
      <c r="AV3679" s="29">
        <v>1.08</v>
      </c>
      <c r="AW3679" s="42">
        <v>38793</v>
      </c>
      <c r="AX3679" s="43">
        <v>435168</v>
      </c>
      <c r="AY3679" s="43">
        <v>75820</v>
      </c>
      <c r="AZ3679" s="44" t="s">
        <v>299</v>
      </c>
    </row>
    <row r="3680" spans="1:52" ht="12.75" customHeight="1" x14ac:dyDescent="0.2">
      <c r="A3680" s="27">
        <v>120693</v>
      </c>
      <c r="B3680" s="28" t="s">
        <v>14751</v>
      </c>
      <c r="C3680" s="29" t="s">
        <v>56</v>
      </c>
      <c r="D3680" s="30" t="s">
        <v>14752</v>
      </c>
      <c r="E3680" s="30" t="s">
        <v>14753</v>
      </c>
      <c r="F3680" s="31">
        <v>2005</v>
      </c>
      <c r="G3680" s="31" t="s">
        <v>7017</v>
      </c>
      <c r="H3680" s="30" t="s">
        <v>59</v>
      </c>
      <c r="I3680" s="60">
        <v>1</v>
      </c>
      <c r="J3680" s="60"/>
      <c r="K3680" s="32">
        <v>1</v>
      </c>
      <c r="L3680" s="33">
        <v>133</v>
      </c>
      <c r="M3680" s="31" t="s">
        <v>91</v>
      </c>
      <c r="X3680" s="37" t="s">
        <v>14754</v>
      </c>
      <c r="Y3680" s="38" t="s">
        <v>14755</v>
      </c>
      <c r="Z3680" s="29" t="s">
        <v>96</v>
      </c>
      <c r="AA3680" s="39">
        <v>39474</v>
      </c>
      <c r="AB3680" s="39">
        <v>44222</v>
      </c>
      <c r="AC3680" s="38" t="s">
        <v>210</v>
      </c>
      <c r="AD3680" s="29">
        <v>100</v>
      </c>
      <c r="AE3680" s="29">
        <v>99</v>
      </c>
      <c r="AF3680" s="40">
        <v>3</v>
      </c>
      <c r="AJ3680" s="38" t="s">
        <v>2764</v>
      </c>
      <c r="AK3680" s="29" t="s">
        <v>7</v>
      </c>
      <c r="AL3680" s="39">
        <v>44220</v>
      </c>
      <c r="AM3680" s="29">
        <v>272643</v>
      </c>
      <c r="AN3680" s="29" t="s">
        <v>76</v>
      </c>
      <c r="AO3680" s="29">
        <v>24</v>
      </c>
      <c r="AP3680" s="29">
        <v>2.2000000000000002</v>
      </c>
      <c r="AQ3680" s="29" t="s">
        <v>10</v>
      </c>
      <c r="AR3680" s="39">
        <v>44210</v>
      </c>
      <c r="AS3680" s="29">
        <v>274053</v>
      </c>
      <c r="AT3680" s="29" t="s">
        <v>76</v>
      </c>
      <c r="AU3680" s="29">
        <v>17</v>
      </c>
      <c r="AV3680" s="29">
        <v>1.53</v>
      </c>
      <c r="AW3680" s="42">
        <v>38744</v>
      </c>
      <c r="AX3680" s="43">
        <v>206059</v>
      </c>
      <c r="AY3680" s="43">
        <v>41420</v>
      </c>
      <c r="AZ3680" s="44" t="s">
        <v>299</v>
      </c>
    </row>
    <row r="3681" spans="1:53" ht="12.75" customHeight="1" x14ac:dyDescent="0.2">
      <c r="A3681" s="27">
        <v>120701</v>
      </c>
      <c r="B3681" s="28" t="s">
        <v>14756</v>
      </c>
      <c r="C3681" s="29" t="s">
        <v>56</v>
      </c>
      <c r="D3681" s="30" t="s">
        <v>14757</v>
      </c>
      <c r="E3681" s="30" t="s">
        <v>14758</v>
      </c>
      <c r="F3681" s="31">
        <v>2005</v>
      </c>
      <c r="G3681" s="31" t="s">
        <v>7189</v>
      </c>
      <c r="H3681" s="30" t="s">
        <v>725</v>
      </c>
      <c r="I3681" s="60">
        <v>1</v>
      </c>
      <c r="J3681" s="60"/>
      <c r="K3681" s="32">
        <v>1</v>
      </c>
      <c r="L3681" s="33">
        <v>90</v>
      </c>
      <c r="M3681" s="31" t="s">
        <v>91</v>
      </c>
      <c r="X3681" s="37" t="s">
        <v>14628</v>
      </c>
      <c r="Y3681" s="38" t="s">
        <v>14759</v>
      </c>
      <c r="AA3681" s="39">
        <v>43101</v>
      </c>
      <c r="AB3681" s="39">
        <v>44926</v>
      </c>
      <c r="AC3681" s="38" t="s">
        <v>94</v>
      </c>
      <c r="AD3681" s="29">
        <v>100</v>
      </c>
      <c r="AE3681" s="29">
        <v>5</v>
      </c>
      <c r="AF3681" s="40">
        <v>0</v>
      </c>
      <c r="AG3681" s="41" t="s">
        <v>95</v>
      </c>
      <c r="AJ3681" s="38" t="s">
        <v>11412</v>
      </c>
      <c r="AK3681" s="29" t="s">
        <v>6</v>
      </c>
      <c r="AL3681" s="39">
        <v>42933</v>
      </c>
      <c r="AM3681" s="29">
        <v>235537</v>
      </c>
      <c r="AN3681" s="29" t="s">
        <v>503</v>
      </c>
      <c r="AO3681" s="29">
        <v>277</v>
      </c>
      <c r="AP3681" s="29">
        <v>3.93</v>
      </c>
      <c r="AQ3681" s="29" t="s">
        <v>9</v>
      </c>
      <c r="AR3681" s="39">
        <v>42902</v>
      </c>
      <c r="AS3681" s="29">
        <v>231509</v>
      </c>
      <c r="AT3681" s="29" t="s">
        <v>503</v>
      </c>
      <c r="AU3681" s="29">
        <v>67</v>
      </c>
      <c r="AV3681" s="29">
        <v>0.68</v>
      </c>
      <c r="AW3681" s="42">
        <v>38548</v>
      </c>
      <c r="AX3681" s="43">
        <v>1372176</v>
      </c>
      <c r="AY3681" s="43">
        <v>230243</v>
      </c>
      <c r="AZ3681" s="44" t="s">
        <v>205</v>
      </c>
    </row>
    <row r="3682" spans="1:53" ht="12.75" customHeight="1" x14ac:dyDescent="0.2">
      <c r="A3682" s="27">
        <v>120713</v>
      </c>
      <c r="B3682" s="28" t="s">
        <v>14760</v>
      </c>
      <c r="C3682" s="29" t="s">
        <v>56</v>
      </c>
      <c r="D3682" s="30" t="s">
        <v>14761</v>
      </c>
      <c r="E3682" s="30" t="s">
        <v>14761</v>
      </c>
      <c r="F3682" s="31">
        <v>2006</v>
      </c>
      <c r="G3682" s="31" t="s">
        <v>102</v>
      </c>
      <c r="H3682" s="30" t="s">
        <v>1013</v>
      </c>
      <c r="I3682" s="60">
        <v>1</v>
      </c>
      <c r="J3682" s="60"/>
      <c r="K3682" s="32">
        <v>1</v>
      </c>
      <c r="L3682" s="33">
        <v>132</v>
      </c>
      <c r="M3682" s="31" t="s">
        <v>91</v>
      </c>
      <c r="X3682" s="37" t="s">
        <v>5254</v>
      </c>
      <c r="Y3682" s="38" t="s">
        <v>14762</v>
      </c>
      <c r="AA3682" s="39">
        <v>43383</v>
      </c>
      <c r="AB3682" s="39">
        <v>45208</v>
      </c>
      <c r="AC3682" s="38" t="s">
        <v>94</v>
      </c>
      <c r="AD3682" s="29">
        <v>100</v>
      </c>
      <c r="AE3682" s="29">
        <v>5</v>
      </c>
      <c r="AF3682" s="40">
        <v>1</v>
      </c>
      <c r="AG3682" s="41" t="s">
        <v>95</v>
      </c>
      <c r="AJ3682" s="38" t="s">
        <v>112</v>
      </c>
      <c r="AK3682" s="29" t="s">
        <v>7</v>
      </c>
      <c r="AL3682" s="39">
        <v>43565</v>
      </c>
      <c r="AM3682" s="29">
        <v>234659</v>
      </c>
      <c r="AN3682" s="29" t="s">
        <v>503</v>
      </c>
      <c r="AO3682" s="29">
        <v>195</v>
      </c>
      <c r="AP3682" s="29">
        <v>2.81</v>
      </c>
      <c r="AQ3682" s="29" t="s">
        <v>10</v>
      </c>
      <c r="AR3682" s="39">
        <v>42748</v>
      </c>
      <c r="AS3682" s="29">
        <v>231626</v>
      </c>
      <c r="AT3682" s="29" t="s">
        <v>503</v>
      </c>
      <c r="AU3682" s="29">
        <v>267</v>
      </c>
      <c r="AV3682" s="29">
        <v>2.5099999999999998</v>
      </c>
      <c r="AW3682" s="42">
        <v>38996</v>
      </c>
      <c r="AX3682" s="43">
        <v>3404729</v>
      </c>
      <c r="AY3682" s="43">
        <v>550773</v>
      </c>
      <c r="AZ3682" s="44" t="s">
        <v>205</v>
      </c>
    </row>
    <row r="3683" spans="1:53" ht="12.75" customHeight="1" x14ac:dyDescent="0.2">
      <c r="A3683" s="27">
        <v>120714</v>
      </c>
      <c r="B3683" s="28" t="s">
        <v>14763</v>
      </c>
      <c r="C3683" s="29" t="s">
        <v>56</v>
      </c>
      <c r="D3683" s="30" t="s">
        <v>14764</v>
      </c>
      <c r="E3683" s="30" t="s">
        <v>14765</v>
      </c>
      <c r="F3683" s="31">
        <v>2005</v>
      </c>
      <c r="G3683" s="31" t="s">
        <v>102</v>
      </c>
      <c r="H3683" s="30" t="s">
        <v>70</v>
      </c>
      <c r="I3683" s="60">
        <v>1</v>
      </c>
      <c r="J3683" s="60"/>
      <c r="K3683" s="32">
        <v>1</v>
      </c>
      <c r="L3683" s="33">
        <v>98</v>
      </c>
      <c r="M3683" s="31" t="s">
        <v>109</v>
      </c>
      <c r="X3683" s="37" t="s">
        <v>7219</v>
      </c>
      <c r="Y3683" s="38" t="s">
        <v>14766</v>
      </c>
      <c r="AA3683" s="39">
        <v>42736</v>
      </c>
      <c r="AB3683" s="39">
        <v>44561</v>
      </c>
      <c r="AC3683" s="38" t="s">
        <v>144</v>
      </c>
      <c r="AD3683" s="29">
        <v>100</v>
      </c>
      <c r="AE3683" s="29">
        <v>7</v>
      </c>
      <c r="AF3683" s="40">
        <v>1</v>
      </c>
      <c r="AG3683" s="41" t="s">
        <v>95</v>
      </c>
      <c r="AJ3683" s="38" t="s">
        <v>12415</v>
      </c>
      <c r="AK3683" s="29" t="s">
        <v>7</v>
      </c>
      <c r="AL3683" s="39">
        <v>42635</v>
      </c>
      <c r="AM3683" s="29">
        <v>241003</v>
      </c>
      <c r="AN3683" s="29" t="s">
        <v>76</v>
      </c>
      <c r="AO3683" s="29">
        <v>198</v>
      </c>
      <c r="AP3683" s="29">
        <v>3.96</v>
      </c>
      <c r="AQ3683" s="29" t="s">
        <v>8</v>
      </c>
      <c r="AR3683" s="39">
        <v>43960</v>
      </c>
      <c r="AS3683" s="29">
        <v>142344</v>
      </c>
      <c r="AT3683" s="29" t="s">
        <v>84</v>
      </c>
      <c r="AU3683" s="29">
        <v>136</v>
      </c>
      <c r="AV3683" s="29">
        <v>0.92</v>
      </c>
      <c r="AW3683" s="42">
        <v>38646</v>
      </c>
      <c r="AX3683" s="43">
        <v>275352</v>
      </c>
      <c r="AY3683" s="43">
        <v>45423</v>
      </c>
      <c r="AZ3683" s="44" t="s">
        <v>267</v>
      </c>
    </row>
    <row r="3684" spans="1:53" ht="12.75" customHeight="1" x14ac:dyDescent="0.2">
      <c r="A3684" s="27">
        <v>120716</v>
      </c>
      <c r="B3684" s="28" t="s">
        <v>14767</v>
      </c>
      <c r="C3684" s="29" t="s">
        <v>56</v>
      </c>
      <c r="D3684" s="30" t="s">
        <v>14768</v>
      </c>
      <c r="E3684" s="30" t="s">
        <v>14768</v>
      </c>
      <c r="F3684" s="31">
        <v>2004</v>
      </c>
      <c r="G3684" s="31" t="s">
        <v>69</v>
      </c>
      <c r="H3684" s="30" t="s">
        <v>70</v>
      </c>
      <c r="I3684" s="60">
        <v>1</v>
      </c>
      <c r="J3684" s="60"/>
      <c r="K3684" s="32">
        <v>1</v>
      </c>
      <c r="L3684" s="33">
        <v>117</v>
      </c>
      <c r="M3684" s="31" t="s">
        <v>527</v>
      </c>
      <c r="X3684" s="37" t="s">
        <v>9971</v>
      </c>
      <c r="Y3684" s="38" t="s">
        <v>14769</v>
      </c>
      <c r="AA3684" s="39">
        <v>43586</v>
      </c>
      <c r="AB3684" s="39">
        <v>45046</v>
      </c>
      <c r="AC3684" s="38" t="s">
        <v>4620</v>
      </c>
      <c r="AD3684" s="29">
        <v>100</v>
      </c>
      <c r="AE3684" s="29">
        <v>4</v>
      </c>
      <c r="AF3684" s="40">
        <v>0</v>
      </c>
      <c r="AJ3684" s="38" t="s">
        <v>320</v>
      </c>
      <c r="AK3684" s="29" t="s">
        <v>1433</v>
      </c>
      <c r="AL3684" s="39">
        <v>42009</v>
      </c>
      <c r="AM3684" s="29">
        <v>211011</v>
      </c>
      <c r="AN3684" s="29" t="s">
        <v>113</v>
      </c>
      <c r="AO3684" s="29">
        <v>2238</v>
      </c>
      <c r="AP3684" s="29">
        <v>8.41</v>
      </c>
      <c r="AW3684" s="42">
        <v>38639</v>
      </c>
      <c r="AX3684" s="43">
        <v>14864479</v>
      </c>
      <c r="AY3684" s="43">
        <v>2518455</v>
      </c>
      <c r="AZ3684" s="44" t="s">
        <v>12815</v>
      </c>
    </row>
    <row r="3685" spans="1:53" ht="12.75" customHeight="1" x14ac:dyDescent="0.2">
      <c r="A3685" s="27">
        <v>120717</v>
      </c>
      <c r="B3685" s="28" t="s">
        <v>14770</v>
      </c>
      <c r="C3685" s="29" t="s">
        <v>56</v>
      </c>
      <c r="D3685" s="30" t="s">
        <v>14771</v>
      </c>
      <c r="E3685" s="30" t="s">
        <v>14772</v>
      </c>
      <c r="F3685" s="31">
        <v>2006</v>
      </c>
      <c r="G3685" s="31" t="s">
        <v>102</v>
      </c>
      <c r="H3685" s="30" t="s">
        <v>2084</v>
      </c>
      <c r="I3685" s="60">
        <v>1</v>
      </c>
      <c r="J3685" s="60"/>
      <c r="K3685" s="32">
        <v>1</v>
      </c>
      <c r="L3685" s="33">
        <v>91</v>
      </c>
      <c r="M3685" s="31" t="s">
        <v>8265</v>
      </c>
      <c r="X3685" s="37" t="s">
        <v>14773</v>
      </c>
      <c r="Y3685" s="38" t="s">
        <v>1412</v>
      </c>
      <c r="Z3685" s="29" t="s">
        <v>96</v>
      </c>
      <c r="AA3685" s="39">
        <v>43501</v>
      </c>
      <c r="AB3685" s="39">
        <v>44093</v>
      </c>
      <c r="AC3685" s="38" t="s">
        <v>4907</v>
      </c>
      <c r="AD3685" s="29">
        <v>100</v>
      </c>
      <c r="AE3685" s="29">
        <v>2</v>
      </c>
      <c r="AF3685" s="40">
        <v>2</v>
      </c>
      <c r="AJ3685" s="38" t="s">
        <v>2446</v>
      </c>
      <c r="AK3685" s="29" t="s">
        <v>6</v>
      </c>
      <c r="AL3685" s="39">
        <v>44093</v>
      </c>
      <c r="AM3685" s="29">
        <v>211930</v>
      </c>
      <c r="AN3685" s="29" t="s">
        <v>113</v>
      </c>
      <c r="AO3685" s="29">
        <v>882</v>
      </c>
      <c r="AP3685" s="29">
        <v>4.4400000000000004</v>
      </c>
      <c r="AW3685" s="42">
        <v>38828</v>
      </c>
      <c r="AX3685" s="43">
        <v>18628093</v>
      </c>
      <c r="AY3685" s="43">
        <v>3115580</v>
      </c>
      <c r="AZ3685" s="44" t="s">
        <v>1134</v>
      </c>
    </row>
    <row r="3686" spans="1:53" ht="12.75" customHeight="1" x14ac:dyDescent="0.2">
      <c r="A3686" s="27">
        <v>120760</v>
      </c>
      <c r="B3686" s="28" t="s">
        <v>14774</v>
      </c>
      <c r="C3686" s="29" t="s">
        <v>56</v>
      </c>
      <c r="D3686" s="30" t="s">
        <v>14775</v>
      </c>
      <c r="E3686" s="30" t="s">
        <v>14776</v>
      </c>
      <c r="F3686" s="31">
        <v>2005</v>
      </c>
      <c r="G3686" s="31" t="s">
        <v>739</v>
      </c>
      <c r="H3686" s="30" t="s">
        <v>1013</v>
      </c>
      <c r="I3686" s="60">
        <v>1</v>
      </c>
      <c r="J3686" s="60"/>
      <c r="K3686" s="32">
        <v>1</v>
      </c>
      <c r="L3686" s="33">
        <v>152</v>
      </c>
      <c r="M3686" s="31" t="s">
        <v>91</v>
      </c>
      <c r="X3686" s="37" t="s">
        <v>14777</v>
      </c>
      <c r="Y3686" s="38" t="s">
        <v>14778</v>
      </c>
      <c r="Z3686" s="29" t="s">
        <v>96</v>
      </c>
      <c r="AA3686" s="39">
        <v>39326</v>
      </c>
      <c r="AB3686" s="39">
        <v>44074</v>
      </c>
      <c r="AC3686" s="38" t="s">
        <v>210</v>
      </c>
      <c r="AD3686" s="29">
        <v>100</v>
      </c>
      <c r="AE3686" s="29">
        <v>99</v>
      </c>
      <c r="AF3686" s="40">
        <v>6</v>
      </c>
      <c r="AK3686" s="29" t="s">
        <v>7</v>
      </c>
      <c r="AL3686" s="39">
        <v>42837</v>
      </c>
      <c r="AM3686" s="29">
        <v>232119</v>
      </c>
      <c r="AN3686" s="29" t="s">
        <v>503</v>
      </c>
      <c r="AO3686" s="29">
        <v>279</v>
      </c>
      <c r="AP3686" s="29">
        <v>2.99</v>
      </c>
      <c r="AQ3686" s="29" t="s">
        <v>10</v>
      </c>
      <c r="AR3686" s="39">
        <v>44071</v>
      </c>
      <c r="AS3686" s="29">
        <v>252929</v>
      </c>
      <c r="AT3686" s="29" t="s">
        <v>76</v>
      </c>
      <c r="AU3686" s="29">
        <v>24</v>
      </c>
      <c r="AV3686" s="29">
        <v>1.1399999999999999</v>
      </c>
      <c r="AW3686" s="42">
        <v>38597</v>
      </c>
      <c r="AX3686" s="43">
        <v>1053908</v>
      </c>
      <c r="AY3686" s="43">
        <v>173154</v>
      </c>
      <c r="AZ3686" s="44" t="s">
        <v>299</v>
      </c>
    </row>
    <row r="3687" spans="1:53" ht="12.75" customHeight="1" x14ac:dyDescent="0.2">
      <c r="A3687" s="27">
        <v>120767</v>
      </c>
      <c r="B3687" s="28" t="s">
        <v>14779</v>
      </c>
      <c r="C3687" s="29" t="s">
        <v>56</v>
      </c>
      <c r="D3687" s="30" t="s">
        <v>14780</v>
      </c>
      <c r="E3687" s="30" t="s">
        <v>14780</v>
      </c>
      <c r="F3687" s="31">
        <v>2006</v>
      </c>
      <c r="G3687" s="31" t="s">
        <v>69</v>
      </c>
      <c r="H3687" s="30" t="s">
        <v>70</v>
      </c>
      <c r="I3687" s="60">
        <v>1</v>
      </c>
      <c r="J3687" s="60"/>
      <c r="K3687" s="32">
        <v>1</v>
      </c>
      <c r="L3687" s="33">
        <v>102</v>
      </c>
      <c r="M3687" s="31" t="s">
        <v>91</v>
      </c>
      <c r="X3687" s="37" t="s">
        <v>14781</v>
      </c>
      <c r="Y3687" s="38" t="s">
        <v>14782</v>
      </c>
      <c r="AA3687" s="39">
        <v>44013</v>
      </c>
      <c r="AB3687" s="39">
        <v>46203</v>
      </c>
      <c r="AC3687" s="38" t="s">
        <v>144</v>
      </c>
      <c r="AD3687" s="29">
        <v>100</v>
      </c>
      <c r="AE3687" s="29">
        <v>8</v>
      </c>
      <c r="AF3687" s="40">
        <v>1</v>
      </c>
      <c r="AG3687" s="41" t="s">
        <v>95</v>
      </c>
      <c r="AJ3687" s="38" t="s">
        <v>2433</v>
      </c>
      <c r="AK3687" s="29" t="s">
        <v>7</v>
      </c>
      <c r="AL3687" s="39">
        <v>39980</v>
      </c>
      <c r="AM3687" s="29">
        <v>234314</v>
      </c>
      <c r="AN3687" s="29" t="s">
        <v>76</v>
      </c>
      <c r="AO3687" s="29">
        <v>331</v>
      </c>
      <c r="AP3687" s="29">
        <v>5.24</v>
      </c>
      <c r="AQ3687" s="29" t="s">
        <v>75</v>
      </c>
      <c r="AR3687" s="39">
        <v>44224</v>
      </c>
      <c r="AS3687" s="29">
        <v>132034</v>
      </c>
      <c r="AT3687" s="29" t="s">
        <v>85</v>
      </c>
      <c r="AU3687" s="29">
        <v>92</v>
      </c>
      <c r="AV3687" s="29">
        <v>0.6</v>
      </c>
      <c r="AW3687" s="42">
        <v>38751</v>
      </c>
      <c r="AX3687" s="43">
        <v>609107</v>
      </c>
      <c r="AY3687" s="43">
        <v>99119</v>
      </c>
      <c r="AZ3687" s="44" t="s">
        <v>267</v>
      </c>
    </row>
    <row r="3688" spans="1:53" ht="12.75" customHeight="1" x14ac:dyDescent="0.2">
      <c r="A3688" s="45">
        <v>120802</v>
      </c>
      <c r="B3688" s="46" t="s">
        <v>14783</v>
      </c>
      <c r="C3688" s="47" t="s">
        <v>56</v>
      </c>
      <c r="D3688" s="48" t="s">
        <v>14784</v>
      </c>
      <c r="E3688" s="48" t="s">
        <v>14785</v>
      </c>
      <c r="F3688" s="47">
        <v>2005</v>
      </c>
      <c r="G3688" s="47" t="s">
        <v>102</v>
      </c>
      <c r="H3688" s="48" t="s">
        <v>1013</v>
      </c>
      <c r="I3688" s="60">
        <v>1</v>
      </c>
      <c r="J3688" s="60"/>
      <c r="K3688" s="49">
        <v>1</v>
      </c>
      <c r="L3688" s="50">
        <v>79</v>
      </c>
      <c r="M3688" s="47" t="s">
        <v>91</v>
      </c>
      <c r="N3688" s="47"/>
      <c r="O3688" s="47"/>
      <c r="P3688" s="47"/>
      <c r="Q3688" s="47"/>
      <c r="R3688" s="51"/>
      <c r="S3688" s="47"/>
      <c r="T3688" s="47"/>
      <c r="U3688" s="47"/>
      <c r="V3688" s="47"/>
      <c r="W3688" s="51"/>
      <c r="X3688" s="52" t="s">
        <v>11200</v>
      </c>
      <c r="Y3688" s="52" t="s">
        <v>14786</v>
      </c>
      <c r="Z3688" s="47"/>
      <c r="AA3688" s="51">
        <v>43959</v>
      </c>
      <c r="AB3688" s="51">
        <v>45784</v>
      </c>
      <c r="AC3688" s="52" t="s">
        <v>144</v>
      </c>
      <c r="AD3688" s="47">
        <v>100</v>
      </c>
      <c r="AE3688" s="47">
        <v>7</v>
      </c>
      <c r="AF3688" s="53">
        <v>0</v>
      </c>
      <c r="AG3688" s="54" t="s">
        <v>95</v>
      </c>
      <c r="AH3688" s="51"/>
      <c r="AI3688" s="51"/>
      <c r="AJ3688" s="52" t="s">
        <v>5558</v>
      </c>
      <c r="AK3688" s="47" t="s">
        <v>6</v>
      </c>
      <c r="AL3688" s="51">
        <v>43426</v>
      </c>
      <c r="AM3688" s="47">
        <v>234810</v>
      </c>
      <c r="AN3688" s="47" t="s">
        <v>503</v>
      </c>
      <c r="AO3688" s="47">
        <v>424</v>
      </c>
      <c r="AP3688" s="47">
        <v>4.9400000000000004</v>
      </c>
      <c r="AQ3688" s="47" t="s">
        <v>95</v>
      </c>
      <c r="AR3688" s="51">
        <v>43484</v>
      </c>
      <c r="AS3688" s="47">
        <v>192821</v>
      </c>
      <c r="AT3688" s="47" t="s">
        <v>126</v>
      </c>
      <c r="AU3688" s="47">
        <v>164</v>
      </c>
      <c r="AV3688" s="47">
        <v>0.78</v>
      </c>
      <c r="AW3688" s="55">
        <v>38940</v>
      </c>
      <c r="AX3688" s="56">
        <v>586709</v>
      </c>
      <c r="AY3688" s="56">
        <v>99921</v>
      </c>
      <c r="AZ3688" s="48" t="s">
        <v>7909</v>
      </c>
      <c r="BA3688" s="48" t="s">
        <v>4082</v>
      </c>
    </row>
    <row r="3689" spans="1:53" ht="12.75" customHeight="1" x14ac:dyDescent="0.2">
      <c r="A3689" s="27">
        <v>120804</v>
      </c>
      <c r="B3689" s="28" t="s">
        <v>14787</v>
      </c>
      <c r="C3689" s="29" t="s">
        <v>56</v>
      </c>
      <c r="D3689" s="30" t="s">
        <v>14788</v>
      </c>
      <c r="E3689" s="30" t="s">
        <v>14789</v>
      </c>
      <c r="F3689" s="31">
        <v>2005</v>
      </c>
      <c r="G3689" s="31" t="s">
        <v>102</v>
      </c>
      <c r="H3689" s="30" t="s">
        <v>70</v>
      </c>
      <c r="I3689" s="60">
        <v>1</v>
      </c>
      <c r="J3689" s="60"/>
      <c r="K3689" s="32">
        <v>1</v>
      </c>
      <c r="L3689" s="33">
        <v>112</v>
      </c>
      <c r="M3689" s="31" t="s">
        <v>109</v>
      </c>
      <c r="X3689" s="37" t="s">
        <v>13558</v>
      </c>
      <c r="Y3689" s="38" t="s">
        <v>14790</v>
      </c>
      <c r="AA3689" s="39">
        <v>43831</v>
      </c>
      <c r="AB3689" s="39">
        <v>45657</v>
      </c>
      <c r="AC3689" s="38" t="s">
        <v>144</v>
      </c>
      <c r="AD3689" s="29">
        <v>100</v>
      </c>
      <c r="AE3689" s="29">
        <v>7</v>
      </c>
      <c r="AF3689" s="40">
        <v>2</v>
      </c>
      <c r="AG3689" s="41" t="s">
        <v>95</v>
      </c>
      <c r="AJ3689" s="38" t="s">
        <v>10123</v>
      </c>
      <c r="AK3689" s="29" t="s">
        <v>6</v>
      </c>
      <c r="AL3689" s="39">
        <v>43968</v>
      </c>
      <c r="AM3689" s="29">
        <v>213010</v>
      </c>
      <c r="AN3689" s="29" t="s">
        <v>113</v>
      </c>
      <c r="AO3689" s="29">
        <v>1193</v>
      </c>
      <c r="AP3689" s="29">
        <v>5.01</v>
      </c>
      <c r="AQ3689" s="29" t="s">
        <v>95</v>
      </c>
      <c r="AR3689" s="39">
        <v>44206</v>
      </c>
      <c r="AS3689" s="29">
        <v>232336</v>
      </c>
      <c r="AT3689" s="29" t="s">
        <v>503</v>
      </c>
      <c r="AU3689" s="29">
        <v>134</v>
      </c>
      <c r="AV3689" s="29">
        <v>1.41</v>
      </c>
      <c r="AW3689" s="42">
        <v>38603</v>
      </c>
      <c r="AX3689" s="43">
        <v>2038813</v>
      </c>
      <c r="AY3689" s="43">
        <v>333180</v>
      </c>
      <c r="AZ3689" s="44" t="s">
        <v>7909</v>
      </c>
    </row>
    <row r="3690" spans="1:53" ht="12.75" customHeight="1" x14ac:dyDescent="0.2">
      <c r="A3690" s="27">
        <v>120805</v>
      </c>
      <c r="B3690" s="28" t="s">
        <v>14791</v>
      </c>
      <c r="C3690" s="29" t="s">
        <v>56</v>
      </c>
      <c r="D3690" s="30" t="s">
        <v>14792</v>
      </c>
      <c r="E3690" s="30" t="s">
        <v>14793</v>
      </c>
      <c r="F3690" s="31">
        <v>2005</v>
      </c>
      <c r="G3690" s="31" t="s">
        <v>102</v>
      </c>
      <c r="H3690" s="30" t="s">
        <v>103</v>
      </c>
      <c r="I3690" s="60">
        <v>1</v>
      </c>
      <c r="J3690" s="60"/>
      <c r="K3690" s="32">
        <v>1</v>
      </c>
      <c r="L3690" s="33">
        <v>141</v>
      </c>
      <c r="M3690" s="31" t="s">
        <v>91</v>
      </c>
      <c r="X3690" s="37" t="s">
        <v>14794</v>
      </c>
      <c r="Y3690" s="38" t="s">
        <v>14795</v>
      </c>
      <c r="AA3690" s="39">
        <v>43974</v>
      </c>
      <c r="AB3690" s="39">
        <v>45799</v>
      </c>
      <c r="AC3690" s="38" t="s">
        <v>144</v>
      </c>
      <c r="AD3690" s="29">
        <v>100</v>
      </c>
      <c r="AE3690" s="29">
        <v>7</v>
      </c>
      <c r="AF3690" s="40">
        <v>1</v>
      </c>
      <c r="AG3690" s="41" t="s">
        <v>95</v>
      </c>
      <c r="AJ3690" s="38" t="s">
        <v>216</v>
      </c>
      <c r="AK3690" s="29" t="s">
        <v>7</v>
      </c>
      <c r="AL3690" s="39">
        <v>43258</v>
      </c>
      <c r="AM3690" s="29">
        <v>233234</v>
      </c>
      <c r="AN3690" s="29" t="s">
        <v>503</v>
      </c>
      <c r="AO3690" s="29">
        <v>209</v>
      </c>
      <c r="AP3690" s="29">
        <v>2.77</v>
      </c>
      <c r="AQ3690" s="29" t="s">
        <v>10</v>
      </c>
      <c r="AR3690" s="39">
        <v>43995</v>
      </c>
      <c r="AS3690" s="29">
        <v>115245</v>
      </c>
      <c r="AT3690" s="29" t="s">
        <v>85</v>
      </c>
      <c r="AU3690" s="29">
        <v>122</v>
      </c>
      <c r="AV3690" s="29">
        <v>0.9</v>
      </c>
      <c r="AW3690" s="42">
        <v>38730</v>
      </c>
      <c r="AX3690" s="43">
        <v>2571488</v>
      </c>
      <c r="AY3690" s="43">
        <v>425831</v>
      </c>
      <c r="AZ3690" s="44" t="s">
        <v>7909</v>
      </c>
    </row>
    <row r="3691" spans="1:53" ht="12.75" customHeight="1" x14ac:dyDescent="0.2">
      <c r="A3691" s="27">
        <v>120895</v>
      </c>
      <c r="B3691" s="28" t="s">
        <v>14796</v>
      </c>
      <c r="C3691" s="29" t="s">
        <v>4748</v>
      </c>
      <c r="D3691" s="30" t="s">
        <v>14797</v>
      </c>
      <c r="E3691" s="30" t="s">
        <v>14798</v>
      </c>
      <c r="F3691" s="31">
        <v>2003</v>
      </c>
      <c r="G3691" s="31" t="s">
        <v>90</v>
      </c>
      <c r="H3691" s="30" t="s">
        <v>548</v>
      </c>
      <c r="I3691" s="60">
        <v>1</v>
      </c>
      <c r="J3691" s="60"/>
      <c r="K3691" s="32">
        <v>1</v>
      </c>
      <c r="L3691" s="33">
        <v>94</v>
      </c>
      <c r="M3691" s="31" t="s">
        <v>527</v>
      </c>
      <c r="X3691" s="37" t="s">
        <v>14799</v>
      </c>
      <c r="Y3691" s="38" t="s">
        <v>14800</v>
      </c>
      <c r="AA3691" s="39">
        <v>43070</v>
      </c>
      <c r="AB3691" s="39">
        <v>44895</v>
      </c>
      <c r="AC3691" s="38" t="s">
        <v>12773</v>
      </c>
      <c r="AD3691" s="29">
        <v>100</v>
      </c>
      <c r="AE3691" s="29">
        <v>6</v>
      </c>
      <c r="AF3691" s="40">
        <v>3</v>
      </c>
      <c r="AJ3691" s="38" t="s">
        <v>7689</v>
      </c>
      <c r="AK3691" s="29" t="s">
        <v>7</v>
      </c>
      <c r="AL3691" s="39">
        <v>43666</v>
      </c>
      <c r="AM3691" s="29">
        <v>164422</v>
      </c>
      <c r="AN3691" s="29" t="s">
        <v>84</v>
      </c>
      <c r="AO3691" s="29">
        <v>341</v>
      </c>
      <c r="AP3691" s="29">
        <v>3.7</v>
      </c>
      <c r="AQ3691" s="29" t="s">
        <v>531</v>
      </c>
      <c r="AR3691" s="39">
        <v>44150</v>
      </c>
      <c r="AS3691" s="29">
        <v>275823</v>
      </c>
      <c r="AT3691" s="29" t="s">
        <v>76</v>
      </c>
      <c r="AU3691" s="29">
        <v>22</v>
      </c>
      <c r="AV3691" s="29">
        <v>2.08</v>
      </c>
    </row>
    <row r="3692" spans="1:53" ht="12.75" customHeight="1" x14ac:dyDescent="0.2">
      <c r="A3692" s="27">
        <v>120896</v>
      </c>
      <c r="B3692" s="28" t="s">
        <v>14801</v>
      </c>
      <c r="C3692" s="29" t="s">
        <v>4748</v>
      </c>
      <c r="D3692" s="30" t="s">
        <v>14802</v>
      </c>
      <c r="E3692" s="30" t="s">
        <v>14803</v>
      </c>
      <c r="F3692" s="31">
        <v>2003</v>
      </c>
      <c r="G3692" s="31" t="s">
        <v>90</v>
      </c>
      <c r="H3692" s="30" t="s">
        <v>548</v>
      </c>
      <c r="I3692" s="60">
        <v>1</v>
      </c>
      <c r="J3692" s="60"/>
      <c r="K3692" s="32">
        <v>1</v>
      </c>
      <c r="L3692" s="33">
        <v>94</v>
      </c>
      <c r="M3692" s="31" t="s">
        <v>527</v>
      </c>
      <c r="X3692" s="37" t="s">
        <v>14804</v>
      </c>
      <c r="Y3692" s="38" t="s">
        <v>14805</v>
      </c>
      <c r="AA3692" s="39">
        <v>43070</v>
      </c>
      <c r="AB3692" s="39">
        <v>44895</v>
      </c>
      <c r="AC3692" s="38" t="s">
        <v>12773</v>
      </c>
      <c r="AD3692" s="29">
        <v>100</v>
      </c>
      <c r="AE3692" s="29">
        <v>6</v>
      </c>
      <c r="AF3692" s="40">
        <v>3</v>
      </c>
      <c r="AJ3692" s="38" t="s">
        <v>7689</v>
      </c>
      <c r="AK3692" s="29" t="s">
        <v>7</v>
      </c>
      <c r="AL3692" s="39">
        <v>43673</v>
      </c>
      <c r="AM3692" s="29">
        <v>163726</v>
      </c>
      <c r="AN3692" s="29" t="s">
        <v>84</v>
      </c>
      <c r="AO3692" s="29">
        <v>402</v>
      </c>
      <c r="AP3692" s="29">
        <v>3.94</v>
      </c>
      <c r="AQ3692" s="29" t="s">
        <v>531</v>
      </c>
      <c r="AR3692" s="39">
        <v>44157</v>
      </c>
      <c r="AS3692" s="29">
        <v>273629</v>
      </c>
      <c r="AT3692" s="29" t="s">
        <v>76</v>
      </c>
      <c r="AU3692" s="29">
        <v>37</v>
      </c>
      <c r="AV3692" s="29">
        <v>3.64</v>
      </c>
    </row>
    <row r="3693" spans="1:53" ht="12.75" customHeight="1" x14ac:dyDescent="0.2">
      <c r="A3693" s="27">
        <v>120897</v>
      </c>
      <c r="B3693" s="28" t="s">
        <v>14806</v>
      </c>
      <c r="C3693" s="29" t="s">
        <v>4748</v>
      </c>
      <c r="D3693" s="30" t="s">
        <v>14807</v>
      </c>
      <c r="E3693" s="30" t="s">
        <v>14808</v>
      </c>
      <c r="F3693" s="31">
        <v>2004</v>
      </c>
      <c r="G3693" s="31" t="s">
        <v>90</v>
      </c>
      <c r="H3693" s="30" t="s">
        <v>548</v>
      </c>
      <c r="I3693" s="60">
        <v>1</v>
      </c>
      <c r="J3693" s="60"/>
      <c r="K3693" s="32">
        <v>1</v>
      </c>
      <c r="L3693" s="33">
        <v>120</v>
      </c>
      <c r="M3693" s="31" t="s">
        <v>527</v>
      </c>
      <c r="X3693" s="37" t="s">
        <v>14809</v>
      </c>
      <c r="Y3693" s="38" t="s">
        <v>14810</v>
      </c>
      <c r="AA3693" s="39">
        <v>43070</v>
      </c>
      <c r="AB3693" s="39">
        <v>44895</v>
      </c>
      <c r="AC3693" s="38" t="s">
        <v>12773</v>
      </c>
      <c r="AD3693" s="29">
        <v>100</v>
      </c>
      <c r="AE3693" s="29">
        <v>6</v>
      </c>
      <c r="AF3693" s="40">
        <v>3</v>
      </c>
      <c r="AJ3693" s="38" t="s">
        <v>7689</v>
      </c>
      <c r="AK3693" s="29" t="s">
        <v>7</v>
      </c>
      <c r="AL3693" s="39">
        <v>43680</v>
      </c>
      <c r="AM3693" s="29">
        <v>163514</v>
      </c>
      <c r="AN3693" s="29" t="s">
        <v>84</v>
      </c>
      <c r="AO3693" s="29">
        <v>358</v>
      </c>
      <c r="AP3693" s="29">
        <v>4.05</v>
      </c>
      <c r="AQ3693" s="29" t="s">
        <v>531</v>
      </c>
      <c r="AR3693" s="39">
        <v>44164</v>
      </c>
      <c r="AS3693" s="29">
        <v>275734</v>
      </c>
      <c r="AT3693" s="29" t="s">
        <v>76</v>
      </c>
      <c r="AU3693" s="29">
        <v>23</v>
      </c>
      <c r="AV3693" s="29">
        <v>2.1800000000000002</v>
      </c>
    </row>
    <row r="3694" spans="1:53" ht="12.75" customHeight="1" x14ac:dyDescent="0.2">
      <c r="A3694" s="27">
        <v>120898</v>
      </c>
      <c r="B3694" s="28" t="s">
        <v>14811</v>
      </c>
      <c r="C3694" s="29" t="s">
        <v>4748</v>
      </c>
      <c r="D3694" s="30" t="s">
        <v>14812</v>
      </c>
      <c r="E3694" s="30" t="s">
        <v>14813</v>
      </c>
      <c r="F3694" s="31">
        <v>2004</v>
      </c>
      <c r="G3694" s="31" t="s">
        <v>90</v>
      </c>
      <c r="H3694" s="30" t="s">
        <v>548</v>
      </c>
      <c r="I3694" s="60">
        <v>1</v>
      </c>
      <c r="J3694" s="60"/>
      <c r="K3694" s="32">
        <v>1</v>
      </c>
      <c r="L3694" s="33">
        <v>100</v>
      </c>
      <c r="M3694" s="31" t="s">
        <v>527</v>
      </c>
      <c r="X3694" s="37" t="s">
        <v>14814</v>
      </c>
      <c r="Y3694" s="38" t="s">
        <v>14815</v>
      </c>
      <c r="AA3694" s="39">
        <v>43070</v>
      </c>
      <c r="AB3694" s="39">
        <v>44895</v>
      </c>
      <c r="AC3694" s="38" t="s">
        <v>12773</v>
      </c>
      <c r="AD3694" s="29">
        <v>100</v>
      </c>
      <c r="AE3694" s="29">
        <v>6</v>
      </c>
      <c r="AF3694" s="40">
        <v>3</v>
      </c>
      <c r="AJ3694" s="38" t="s">
        <v>7689</v>
      </c>
      <c r="AK3694" s="29" t="s">
        <v>7</v>
      </c>
      <c r="AL3694" s="39">
        <v>43687</v>
      </c>
      <c r="AM3694" s="29">
        <v>164024</v>
      </c>
      <c r="AN3694" s="29" t="s">
        <v>84</v>
      </c>
      <c r="AO3694" s="29">
        <v>321</v>
      </c>
      <c r="AP3694" s="29">
        <v>3.54</v>
      </c>
      <c r="AQ3694" s="29" t="s">
        <v>531</v>
      </c>
      <c r="AR3694" s="39">
        <v>44171</v>
      </c>
      <c r="AS3694" s="29">
        <v>280440</v>
      </c>
      <c r="AT3694" s="29" t="s">
        <v>76</v>
      </c>
      <c r="AU3694" s="29">
        <v>16</v>
      </c>
      <c r="AV3694" s="29">
        <v>1.37</v>
      </c>
    </row>
    <row r="3695" spans="1:53" ht="12.75" customHeight="1" x14ac:dyDescent="0.2">
      <c r="A3695" s="27">
        <v>120937</v>
      </c>
      <c r="B3695" s="28" t="s">
        <v>14816</v>
      </c>
      <c r="C3695" s="29" t="s">
        <v>56</v>
      </c>
      <c r="D3695" s="30" t="s">
        <v>14817</v>
      </c>
      <c r="E3695" s="30" t="s">
        <v>14818</v>
      </c>
      <c r="F3695" s="31">
        <v>2005</v>
      </c>
      <c r="G3695" s="31" t="s">
        <v>7189</v>
      </c>
      <c r="H3695" s="30" t="s">
        <v>548</v>
      </c>
      <c r="I3695" s="60">
        <v>1</v>
      </c>
      <c r="J3695" s="60"/>
      <c r="K3695" s="32">
        <v>1</v>
      </c>
      <c r="L3695" s="33">
        <v>102</v>
      </c>
      <c r="M3695" s="31" t="s">
        <v>91</v>
      </c>
      <c r="X3695" s="37" t="s">
        <v>14819</v>
      </c>
      <c r="Y3695" s="38" t="s">
        <v>14820</v>
      </c>
      <c r="AA3695" s="39">
        <v>39552</v>
      </c>
      <c r="AB3695" s="39">
        <v>44299</v>
      </c>
      <c r="AC3695" s="38" t="s">
        <v>210</v>
      </c>
      <c r="AD3695" s="29">
        <v>100</v>
      </c>
      <c r="AE3695" s="29">
        <v>99</v>
      </c>
      <c r="AF3695" s="40">
        <v>7</v>
      </c>
      <c r="AJ3695" s="38" t="s">
        <v>2595</v>
      </c>
      <c r="AK3695" s="29" t="s">
        <v>7</v>
      </c>
      <c r="AL3695" s="39">
        <v>44126</v>
      </c>
      <c r="AM3695" s="29">
        <v>250207</v>
      </c>
      <c r="AN3695" s="29" t="s">
        <v>76</v>
      </c>
      <c r="AO3695" s="29">
        <v>106</v>
      </c>
      <c r="AP3695" s="29">
        <v>3.26</v>
      </c>
      <c r="AQ3695" s="29" t="s">
        <v>95</v>
      </c>
      <c r="AR3695" s="39">
        <v>43739</v>
      </c>
      <c r="AS3695" s="29">
        <v>71755</v>
      </c>
      <c r="AT3695" s="29" t="s">
        <v>74</v>
      </c>
      <c r="AU3695" s="29">
        <v>14</v>
      </c>
      <c r="AV3695" s="29">
        <v>0.25</v>
      </c>
      <c r="AW3695" s="42">
        <v>38821</v>
      </c>
      <c r="AX3695" s="43">
        <v>491177</v>
      </c>
      <c r="AY3695" s="43">
        <v>85650</v>
      </c>
      <c r="AZ3695" s="44" t="s">
        <v>4845</v>
      </c>
    </row>
    <row r="3696" spans="1:53" ht="12.75" customHeight="1" x14ac:dyDescent="0.2">
      <c r="A3696" s="27">
        <v>121046</v>
      </c>
      <c r="B3696" s="28" t="s">
        <v>14821</v>
      </c>
      <c r="C3696" s="29" t="s">
        <v>56</v>
      </c>
      <c r="D3696" s="30" t="s">
        <v>14822</v>
      </c>
      <c r="E3696" s="30" t="s">
        <v>14823</v>
      </c>
      <c r="F3696" s="31">
        <v>2005</v>
      </c>
      <c r="G3696" s="31" t="s">
        <v>90</v>
      </c>
      <c r="H3696" s="30" t="s">
        <v>103</v>
      </c>
      <c r="I3696" s="60">
        <v>1</v>
      </c>
      <c r="J3696" s="60"/>
      <c r="K3696" s="32">
        <v>1</v>
      </c>
      <c r="L3696" s="33">
        <v>95</v>
      </c>
      <c r="M3696" s="31" t="s">
        <v>91</v>
      </c>
      <c r="X3696" s="37" t="s">
        <v>14824</v>
      </c>
      <c r="Y3696" s="38" t="s">
        <v>14825</v>
      </c>
      <c r="AA3696" s="39">
        <v>43779</v>
      </c>
      <c r="AB3696" s="39">
        <v>45970</v>
      </c>
      <c r="AC3696" s="38" t="s">
        <v>2532</v>
      </c>
      <c r="AD3696" s="29">
        <v>100</v>
      </c>
      <c r="AE3696" s="29">
        <v>8</v>
      </c>
      <c r="AF3696" s="40">
        <v>2</v>
      </c>
      <c r="AJ3696" s="38" t="s">
        <v>2689</v>
      </c>
      <c r="AK3696" s="29" t="s">
        <v>6</v>
      </c>
      <c r="AL3696" s="39">
        <v>43958</v>
      </c>
      <c r="AM3696" s="29">
        <v>160135</v>
      </c>
      <c r="AN3696" s="29" t="s">
        <v>84</v>
      </c>
      <c r="AO3696" s="29">
        <v>373</v>
      </c>
      <c r="AP3696" s="29">
        <v>3.27</v>
      </c>
      <c r="AQ3696" s="29" t="s">
        <v>10</v>
      </c>
      <c r="AR3696" s="39">
        <v>44218</v>
      </c>
      <c r="AS3696" s="29">
        <v>272816</v>
      </c>
      <c r="AT3696" s="29" t="s">
        <v>76</v>
      </c>
      <c r="AU3696" s="29">
        <v>27</v>
      </c>
      <c r="AV3696" s="29">
        <v>2.13</v>
      </c>
    </row>
    <row r="3697" spans="1:52" ht="12.75" customHeight="1" x14ac:dyDescent="0.2">
      <c r="A3697" s="27">
        <v>121058</v>
      </c>
      <c r="B3697" s="28" t="s">
        <v>14826</v>
      </c>
      <c r="C3697" s="29" t="s">
        <v>4748</v>
      </c>
      <c r="D3697" s="30" t="s">
        <v>14827</v>
      </c>
      <c r="E3697" s="30" t="s">
        <v>14828</v>
      </c>
      <c r="F3697" s="31">
        <v>2005</v>
      </c>
      <c r="G3697" s="31" t="s">
        <v>102</v>
      </c>
      <c r="H3697" s="30" t="s">
        <v>1013</v>
      </c>
      <c r="I3697" s="60">
        <v>1</v>
      </c>
      <c r="J3697" s="60"/>
      <c r="K3697" s="32">
        <v>1</v>
      </c>
      <c r="L3697" s="33">
        <v>100</v>
      </c>
      <c r="M3697" s="31" t="s">
        <v>527</v>
      </c>
      <c r="X3697" s="37" t="s">
        <v>14829</v>
      </c>
      <c r="Y3697" s="38" t="s">
        <v>14830</v>
      </c>
      <c r="AA3697" s="39">
        <v>43405</v>
      </c>
      <c r="AB3697" s="39">
        <v>44500</v>
      </c>
      <c r="AC3697" s="38" t="s">
        <v>7604</v>
      </c>
      <c r="AD3697" s="29">
        <v>100</v>
      </c>
      <c r="AE3697" s="29">
        <v>4</v>
      </c>
      <c r="AF3697" s="40">
        <v>1</v>
      </c>
      <c r="AK3697" s="29" t="s">
        <v>6</v>
      </c>
      <c r="AL3697" s="39">
        <v>43344</v>
      </c>
      <c r="AM3697" s="29">
        <v>230607</v>
      </c>
      <c r="AN3697" s="29" t="s">
        <v>503</v>
      </c>
      <c r="AO3697" s="29">
        <v>649</v>
      </c>
      <c r="AP3697" s="29">
        <v>6.23</v>
      </c>
      <c r="AQ3697" s="29" t="s">
        <v>9</v>
      </c>
      <c r="AR3697" s="39">
        <v>44257</v>
      </c>
      <c r="AS3697" s="29">
        <v>230403</v>
      </c>
      <c r="AT3697" s="29" t="s">
        <v>503</v>
      </c>
      <c r="AU3697" s="29">
        <v>28</v>
      </c>
      <c r="AV3697" s="29">
        <v>0.18</v>
      </c>
    </row>
    <row r="3698" spans="1:52" ht="12.75" customHeight="1" x14ac:dyDescent="0.2">
      <c r="A3698" s="27">
        <v>121075</v>
      </c>
      <c r="B3698" s="28" t="s">
        <v>13775</v>
      </c>
      <c r="C3698" s="29" t="s">
        <v>185</v>
      </c>
      <c r="D3698" s="30" t="s">
        <v>14831</v>
      </c>
      <c r="E3698" s="30" t="s">
        <v>14831</v>
      </c>
      <c r="F3698" s="31">
        <v>2005</v>
      </c>
      <c r="G3698" s="31" t="s">
        <v>102</v>
      </c>
      <c r="H3698" s="30" t="s">
        <v>135</v>
      </c>
      <c r="I3698" s="59"/>
      <c r="J3698" s="59">
        <f t="shared" ref="J3698:J3700" si="22">K3698*L3698</f>
        <v>768</v>
      </c>
      <c r="K3698" s="32">
        <v>16</v>
      </c>
      <c r="L3698" s="33">
        <v>48</v>
      </c>
      <c r="M3698" s="31" t="s">
        <v>109</v>
      </c>
      <c r="X3698" s="37" t="s">
        <v>13777</v>
      </c>
      <c r="Y3698" s="38" t="s">
        <v>14832</v>
      </c>
      <c r="AA3698" s="39">
        <v>43101</v>
      </c>
      <c r="AB3698" s="39">
        <v>44926</v>
      </c>
      <c r="AC3698" s="38" t="s">
        <v>94</v>
      </c>
      <c r="AD3698" s="29">
        <v>100</v>
      </c>
      <c r="AE3698" s="29">
        <v>5</v>
      </c>
      <c r="AF3698" s="40">
        <v>3.88</v>
      </c>
      <c r="AG3698" s="41" t="s">
        <v>95</v>
      </c>
      <c r="AJ3698" s="38" t="s">
        <v>13779</v>
      </c>
      <c r="AK3698" s="29" t="s">
        <v>7</v>
      </c>
      <c r="AL3698" s="39">
        <v>43525</v>
      </c>
      <c r="AM3698" s="29">
        <v>80840</v>
      </c>
      <c r="AN3698" s="29" t="s">
        <v>74</v>
      </c>
      <c r="AO3698" s="29">
        <v>95</v>
      </c>
      <c r="AP3698" s="29">
        <v>1.56</v>
      </c>
      <c r="AQ3698" s="29" t="s">
        <v>531</v>
      </c>
      <c r="AR3698" s="39">
        <v>44227</v>
      </c>
      <c r="AS3698" s="29">
        <v>80924</v>
      </c>
      <c r="AT3698" s="29" t="s">
        <v>74</v>
      </c>
      <c r="AU3698" s="29">
        <v>21</v>
      </c>
      <c r="AV3698" s="29">
        <v>0.3</v>
      </c>
    </row>
    <row r="3699" spans="1:52" ht="12.75" customHeight="1" x14ac:dyDescent="0.2">
      <c r="A3699" s="27">
        <v>121076</v>
      </c>
      <c r="B3699" s="28" t="s">
        <v>14833</v>
      </c>
      <c r="C3699" s="29" t="s">
        <v>185</v>
      </c>
      <c r="D3699" s="30" t="s">
        <v>14834</v>
      </c>
      <c r="E3699" s="30" t="s">
        <v>14835</v>
      </c>
      <c r="F3699" s="31">
        <v>2004</v>
      </c>
      <c r="G3699" s="31" t="s">
        <v>102</v>
      </c>
      <c r="H3699" s="30" t="s">
        <v>59</v>
      </c>
      <c r="I3699" s="59"/>
      <c r="J3699" s="59">
        <f t="shared" si="22"/>
        <v>1320</v>
      </c>
      <c r="K3699" s="32">
        <v>22</v>
      </c>
      <c r="L3699" s="33">
        <v>60</v>
      </c>
      <c r="M3699" s="31" t="s">
        <v>109</v>
      </c>
      <c r="X3699" s="37" t="s">
        <v>14836</v>
      </c>
      <c r="Y3699" s="38" t="s">
        <v>14837</v>
      </c>
      <c r="AA3699" s="39">
        <v>43983</v>
      </c>
      <c r="AB3699" s="39">
        <v>45808</v>
      </c>
      <c r="AC3699" s="38" t="s">
        <v>94</v>
      </c>
      <c r="AD3699" s="29">
        <v>100</v>
      </c>
      <c r="AE3699" s="29">
        <v>5</v>
      </c>
      <c r="AF3699" s="40">
        <v>2</v>
      </c>
      <c r="AG3699" s="41" t="s">
        <v>95</v>
      </c>
      <c r="AK3699" s="29" t="s">
        <v>6</v>
      </c>
      <c r="AL3699" s="39">
        <v>44003</v>
      </c>
      <c r="AM3699" s="29">
        <v>190108</v>
      </c>
      <c r="AN3699" s="29" t="s">
        <v>126</v>
      </c>
      <c r="AO3699" s="29">
        <v>411</v>
      </c>
      <c r="AP3699" s="29">
        <v>2.78</v>
      </c>
      <c r="AQ3699" s="29" t="s">
        <v>95</v>
      </c>
      <c r="AR3699" s="39">
        <v>44228</v>
      </c>
      <c r="AS3699" s="29">
        <v>153802</v>
      </c>
      <c r="AT3699" s="29" t="s">
        <v>84</v>
      </c>
      <c r="AU3699" s="29">
        <v>19</v>
      </c>
      <c r="AV3699" s="29">
        <v>0.15</v>
      </c>
    </row>
    <row r="3700" spans="1:52" ht="12.75" customHeight="1" x14ac:dyDescent="0.2">
      <c r="A3700" s="27">
        <v>121166</v>
      </c>
      <c r="B3700" s="28" t="s">
        <v>13560</v>
      </c>
      <c r="C3700" s="29" t="s">
        <v>185</v>
      </c>
      <c r="D3700" s="30" t="s">
        <v>14838</v>
      </c>
      <c r="E3700" s="30" t="s">
        <v>14839</v>
      </c>
      <c r="F3700" s="31">
        <v>2004</v>
      </c>
      <c r="G3700" s="31" t="s">
        <v>102</v>
      </c>
      <c r="I3700" s="59"/>
      <c r="J3700" s="59">
        <f t="shared" si="22"/>
        <v>1500</v>
      </c>
      <c r="K3700" s="32">
        <v>25</v>
      </c>
      <c r="L3700" s="33">
        <v>60</v>
      </c>
      <c r="M3700" s="31" t="s">
        <v>527</v>
      </c>
      <c r="X3700" s="37" t="s">
        <v>13563</v>
      </c>
      <c r="Y3700" s="38" t="s">
        <v>13564</v>
      </c>
      <c r="AA3700" s="39">
        <v>43966</v>
      </c>
      <c r="AB3700" s="39">
        <v>44695</v>
      </c>
      <c r="AC3700" s="38" t="s">
        <v>13565</v>
      </c>
      <c r="AD3700" s="29">
        <v>100</v>
      </c>
      <c r="AE3700" s="29">
        <v>3</v>
      </c>
      <c r="AF3700" s="40">
        <v>0</v>
      </c>
      <c r="AG3700" s="41" t="s">
        <v>95</v>
      </c>
      <c r="AJ3700" s="38" t="s">
        <v>13566</v>
      </c>
      <c r="AK3700" s="29" t="s">
        <v>6</v>
      </c>
      <c r="AL3700" s="39">
        <v>43963</v>
      </c>
      <c r="AM3700" s="29">
        <v>203511</v>
      </c>
      <c r="AN3700" s="29" t="s">
        <v>113</v>
      </c>
      <c r="AO3700" s="29">
        <v>1247</v>
      </c>
      <c r="AP3700" s="29">
        <v>4.51</v>
      </c>
      <c r="AQ3700" s="29" t="s">
        <v>10</v>
      </c>
      <c r="AR3700" s="39">
        <v>40333</v>
      </c>
      <c r="AS3700" s="29">
        <v>265513</v>
      </c>
      <c r="AT3700" s="29" t="s">
        <v>76</v>
      </c>
      <c r="AU3700" s="29">
        <v>0</v>
      </c>
      <c r="AV3700" s="29">
        <v>0</v>
      </c>
    </row>
    <row r="3701" spans="1:52" ht="12.75" customHeight="1" x14ac:dyDescent="0.2">
      <c r="A3701" s="27">
        <v>121309</v>
      </c>
      <c r="B3701" s="28" t="s">
        <v>14840</v>
      </c>
      <c r="C3701" s="29" t="s">
        <v>56</v>
      </c>
      <c r="D3701" s="30" t="s">
        <v>14841</v>
      </c>
      <c r="E3701" s="30" t="s">
        <v>14841</v>
      </c>
      <c r="F3701" s="31">
        <v>2005</v>
      </c>
      <c r="G3701" s="31" t="s">
        <v>69</v>
      </c>
      <c r="H3701" s="30" t="s">
        <v>70</v>
      </c>
      <c r="I3701" s="60">
        <v>1</v>
      </c>
      <c r="J3701" s="60"/>
      <c r="K3701" s="32">
        <v>1</v>
      </c>
      <c r="L3701" s="33">
        <v>97</v>
      </c>
      <c r="M3701" s="31" t="s">
        <v>527</v>
      </c>
      <c r="X3701" s="37" t="s">
        <v>11508</v>
      </c>
      <c r="Y3701" s="38" t="s">
        <v>14842</v>
      </c>
      <c r="AA3701" s="39">
        <v>43815</v>
      </c>
      <c r="AB3701" s="39">
        <v>45641</v>
      </c>
      <c r="AC3701" s="38" t="s">
        <v>13516</v>
      </c>
      <c r="AD3701" s="29">
        <v>100</v>
      </c>
      <c r="AE3701" s="29">
        <v>99</v>
      </c>
      <c r="AF3701" s="40">
        <v>0</v>
      </c>
      <c r="AJ3701" s="38" t="s">
        <v>845</v>
      </c>
      <c r="AK3701" s="29" t="s">
        <v>5</v>
      </c>
      <c r="AL3701" s="39">
        <v>43702</v>
      </c>
      <c r="AM3701" s="29">
        <v>211609</v>
      </c>
      <c r="AN3701" s="29" t="s">
        <v>113</v>
      </c>
      <c r="AO3701" s="29">
        <v>1797</v>
      </c>
      <c r="AP3701" s="29">
        <v>10.64</v>
      </c>
      <c r="AQ3701" s="29" t="s">
        <v>75</v>
      </c>
      <c r="AR3701" s="39">
        <v>44191</v>
      </c>
      <c r="AS3701" s="29">
        <v>144548</v>
      </c>
      <c r="AT3701" s="29" t="s">
        <v>84</v>
      </c>
      <c r="AU3701" s="29">
        <v>337</v>
      </c>
      <c r="AV3701" s="29">
        <v>2.0299999999999998</v>
      </c>
      <c r="AW3701" s="42">
        <v>38702</v>
      </c>
      <c r="AX3701" s="43">
        <v>20019671</v>
      </c>
      <c r="AY3701" s="43">
        <v>3235943</v>
      </c>
      <c r="AZ3701" s="44" t="s">
        <v>299</v>
      </c>
    </row>
    <row r="3702" spans="1:52" ht="12.75" customHeight="1" x14ac:dyDescent="0.2">
      <c r="A3702" s="27">
        <v>121379</v>
      </c>
      <c r="B3702" s="28" t="s">
        <v>11923</v>
      </c>
      <c r="C3702" s="29" t="s">
        <v>10071</v>
      </c>
      <c r="D3702" s="30" t="s">
        <v>14843</v>
      </c>
      <c r="E3702" s="30" t="s">
        <v>14843</v>
      </c>
      <c r="F3702" s="31">
        <v>2003</v>
      </c>
      <c r="G3702" s="31" t="s">
        <v>102</v>
      </c>
      <c r="H3702" s="30" t="s">
        <v>70</v>
      </c>
      <c r="I3702" s="59"/>
      <c r="J3702" s="59">
        <f>K3702*L3702</f>
        <v>540</v>
      </c>
      <c r="K3702" s="32">
        <v>18</v>
      </c>
      <c r="L3702" s="33">
        <v>30</v>
      </c>
      <c r="M3702" s="31" t="s">
        <v>10071</v>
      </c>
      <c r="X3702" s="37" t="s">
        <v>12784</v>
      </c>
      <c r="Y3702" s="38" t="s">
        <v>11926</v>
      </c>
      <c r="AA3702" s="39">
        <v>42491</v>
      </c>
      <c r="AB3702" s="39">
        <v>44316</v>
      </c>
      <c r="AC3702" s="38" t="s">
        <v>144</v>
      </c>
      <c r="AD3702" s="29">
        <v>100</v>
      </c>
      <c r="AE3702" s="29">
        <v>7</v>
      </c>
      <c r="AF3702" s="40">
        <v>5</v>
      </c>
      <c r="AG3702" s="41" t="s">
        <v>95</v>
      </c>
      <c r="AJ3702" s="38" t="s">
        <v>11927</v>
      </c>
      <c r="AK3702" s="29" t="s">
        <v>6</v>
      </c>
      <c r="AL3702" s="39">
        <v>43490</v>
      </c>
      <c r="AM3702" s="29">
        <v>172120</v>
      </c>
      <c r="AN3702" s="29" t="s">
        <v>84</v>
      </c>
      <c r="AO3702" s="29">
        <v>467</v>
      </c>
      <c r="AP3702" s="29">
        <v>3.59</v>
      </c>
      <c r="AQ3702" s="29" t="s">
        <v>9</v>
      </c>
      <c r="AR3702" s="39">
        <v>43806</v>
      </c>
      <c r="AS3702" s="29">
        <v>161216</v>
      </c>
      <c r="AT3702" s="29" t="s">
        <v>84</v>
      </c>
      <c r="AU3702" s="29">
        <v>9</v>
      </c>
      <c r="AV3702" s="29">
        <v>7.0000000000000007E-2</v>
      </c>
    </row>
    <row r="3703" spans="1:52" ht="12.75" customHeight="1" x14ac:dyDescent="0.2">
      <c r="A3703" s="27">
        <v>121433</v>
      </c>
      <c r="B3703" s="28" t="s">
        <v>14844</v>
      </c>
      <c r="C3703" s="29" t="s">
        <v>4748</v>
      </c>
      <c r="D3703" s="30" t="s">
        <v>14845</v>
      </c>
      <c r="E3703" s="30" t="s">
        <v>14846</v>
      </c>
      <c r="F3703" s="31">
        <v>2000</v>
      </c>
      <c r="G3703" s="31" t="s">
        <v>102</v>
      </c>
      <c r="H3703" s="30" t="s">
        <v>548</v>
      </c>
      <c r="I3703" s="60">
        <v>1</v>
      </c>
      <c r="J3703" s="60"/>
      <c r="K3703" s="32">
        <v>1</v>
      </c>
      <c r="L3703" s="33">
        <v>95</v>
      </c>
      <c r="M3703" s="31" t="s">
        <v>527</v>
      </c>
      <c r="X3703" s="37" t="s">
        <v>5968</v>
      </c>
      <c r="Y3703" s="38" t="s">
        <v>14847</v>
      </c>
      <c r="AA3703" s="39">
        <v>44196</v>
      </c>
      <c r="AB3703" s="39">
        <v>46021</v>
      </c>
      <c r="AC3703" s="38" t="s">
        <v>94</v>
      </c>
      <c r="AD3703" s="29">
        <v>100</v>
      </c>
      <c r="AE3703" s="29">
        <v>5</v>
      </c>
      <c r="AF3703" s="40">
        <v>0</v>
      </c>
      <c r="AG3703" s="41" t="s">
        <v>95</v>
      </c>
      <c r="AJ3703" s="38" t="s">
        <v>97</v>
      </c>
      <c r="AK3703" s="29" t="s">
        <v>7</v>
      </c>
      <c r="AL3703" s="39">
        <v>44164</v>
      </c>
      <c r="AM3703" s="29">
        <v>123502</v>
      </c>
      <c r="AN3703" s="29" t="s">
        <v>85</v>
      </c>
      <c r="AO3703" s="29">
        <v>437</v>
      </c>
      <c r="AP3703" s="29">
        <v>2.21</v>
      </c>
      <c r="AQ3703" s="29" t="s">
        <v>531</v>
      </c>
      <c r="AR3703" s="39">
        <v>44186</v>
      </c>
      <c r="AS3703" s="29">
        <v>85308</v>
      </c>
      <c r="AT3703" s="29" t="s">
        <v>74</v>
      </c>
      <c r="AU3703" s="29">
        <v>45</v>
      </c>
      <c r="AV3703" s="29">
        <v>0.79</v>
      </c>
    </row>
    <row r="3704" spans="1:52" ht="12.75" customHeight="1" x14ac:dyDescent="0.2">
      <c r="A3704" s="27">
        <v>121440</v>
      </c>
      <c r="B3704" s="28" t="s">
        <v>14848</v>
      </c>
      <c r="C3704" s="29" t="s">
        <v>56</v>
      </c>
      <c r="D3704" s="30" t="s">
        <v>14849</v>
      </c>
      <c r="E3704" s="30" t="s">
        <v>14849</v>
      </c>
      <c r="F3704" s="31">
        <v>2003</v>
      </c>
      <c r="G3704" s="31" t="s">
        <v>2051</v>
      </c>
      <c r="H3704" s="30" t="s">
        <v>725</v>
      </c>
      <c r="I3704" s="60">
        <v>1</v>
      </c>
      <c r="J3704" s="60"/>
      <c r="K3704" s="32">
        <v>1</v>
      </c>
      <c r="L3704" s="33">
        <v>101</v>
      </c>
      <c r="M3704" s="31" t="s">
        <v>91</v>
      </c>
      <c r="X3704" s="37" t="s">
        <v>14850</v>
      </c>
      <c r="Y3704" s="38" t="s">
        <v>14851</v>
      </c>
      <c r="Z3704" s="29" t="s">
        <v>96</v>
      </c>
      <c r="AA3704" s="39">
        <v>43814</v>
      </c>
      <c r="AB3704" s="39">
        <v>44012</v>
      </c>
      <c r="AC3704" s="38" t="s">
        <v>210</v>
      </c>
      <c r="AD3704" s="29">
        <v>100</v>
      </c>
      <c r="AE3704" s="29">
        <v>99</v>
      </c>
      <c r="AF3704" s="40">
        <v>0</v>
      </c>
      <c r="AW3704" s="42">
        <v>38534</v>
      </c>
      <c r="AX3704" s="43">
        <v>36454</v>
      </c>
      <c r="AY3704" s="43">
        <v>6469</v>
      </c>
      <c r="AZ3704" s="44" t="s">
        <v>299</v>
      </c>
    </row>
    <row r="3705" spans="1:52" ht="12.75" customHeight="1" x14ac:dyDescent="0.2">
      <c r="A3705" s="27">
        <v>121462</v>
      </c>
      <c r="B3705" s="28" t="s">
        <v>14852</v>
      </c>
      <c r="C3705" s="29" t="s">
        <v>56</v>
      </c>
      <c r="D3705" s="30" t="s">
        <v>14853</v>
      </c>
      <c r="E3705" s="30" t="s">
        <v>14853</v>
      </c>
      <c r="F3705" s="31">
        <v>2005</v>
      </c>
      <c r="G3705" s="31" t="s">
        <v>102</v>
      </c>
      <c r="H3705" s="30" t="s">
        <v>555</v>
      </c>
      <c r="I3705" s="60">
        <v>1</v>
      </c>
      <c r="J3705" s="60"/>
      <c r="K3705" s="32">
        <v>1</v>
      </c>
      <c r="L3705" s="33">
        <v>96</v>
      </c>
      <c r="M3705" s="31" t="s">
        <v>60</v>
      </c>
      <c r="X3705" s="37" t="s">
        <v>12880</v>
      </c>
      <c r="Y3705" s="38" t="s">
        <v>14854</v>
      </c>
      <c r="AA3705" s="39">
        <v>43831</v>
      </c>
      <c r="AB3705" s="39">
        <v>45657</v>
      </c>
      <c r="AC3705" s="38" t="s">
        <v>94</v>
      </c>
      <c r="AD3705" s="29">
        <v>100</v>
      </c>
      <c r="AE3705" s="29">
        <v>5</v>
      </c>
      <c r="AF3705" s="40">
        <v>1</v>
      </c>
      <c r="AG3705" s="41" t="s">
        <v>95</v>
      </c>
      <c r="AJ3705" s="38" t="s">
        <v>10123</v>
      </c>
      <c r="AK3705" s="29" t="s">
        <v>6</v>
      </c>
      <c r="AL3705" s="39">
        <v>43604</v>
      </c>
      <c r="AM3705" s="29">
        <v>275521</v>
      </c>
      <c r="AN3705" s="29" t="s">
        <v>76</v>
      </c>
      <c r="AO3705" s="29">
        <v>29</v>
      </c>
      <c r="AP3705" s="29">
        <v>2.48</v>
      </c>
      <c r="AQ3705" s="29" t="s">
        <v>95</v>
      </c>
      <c r="AR3705" s="39">
        <v>44163</v>
      </c>
      <c r="AS3705" s="29">
        <v>230705</v>
      </c>
      <c r="AT3705" s="29" t="s">
        <v>503</v>
      </c>
      <c r="AU3705" s="29">
        <v>103</v>
      </c>
      <c r="AV3705" s="29">
        <v>0.65</v>
      </c>
      <c r="AW3705" s="42">
        <v>38793</v>
      </c>
      <c r="AX3705" s="43">
        <v>528211</v>
      </c>
      <c r="AY3705" s="43">
        <v>85934</v>
      </c>
      <c r="AZ3705" s="44" t="s">
        <v>205</v>
      </c>
    </row>
    <row r="3706" spans="1:52" ht="12.75" customHeight="1" x14ac:dyDescent="0.2">
      <c r="A3706" s="27">
        <v>121464</v>
      </c>
      <c r="B3706" s="28" t="s">
        <v>14855</v>
      </c>
      <c r="C3706" s="29" t="s">
        <v>4748</v>
      </c>
      <c r="D3706" s="30" t="s">
        <v>14856</v>
      </c>
      <c r="E3706" s="30" t="s">
        <v>14857</v>
      </c>
      <c r="F3706" s="31">
        <v>2003</v>
      </c>
      <c r="G3706" s="31" t="s">
        <v>102</v>
      </c>
      <c r="H3706" s="30" t="s">
        <v>548</v>
      </c>
      <c r="I3706" s="60">
        <v>1</v>
      </c>
      <c r="J3706" s="60"/>
      <c r="K3706" s="32">
        <v>1</v>
      </c>
      <c r="L3706" s="33">
        <v>120</v>
      </c>
      <c r="M3706" s="31" t="s">
        <v>527</v>
      </c>
      <c r="X3706" s="37" t="s">
        <v>5968</v>
      </c>
      <c r="Y3706" s="38" t="s">
        <v>14858</v>
      </c>
      <c r="AA3706" s="39">
        <v>44196</v>
      </c>
      <c r="AB3706" s="39">
        <v>46021</v>
      </c>
      <c r="AC3706" s="38" t="s">
        <v>94</v>
      </c>
      <c r="AD3706" s="29">
        <v>100</v>
      </c>
      <c r="AE3706" s="29">
        <v>5</v>
      </c>
      <c r="AF3706" s="40">
        <v>0</v>
      </c>
      <c r="AG3706" s="41" t="s">
        <v>95</v>
      </c>
      <c r="AK3706" s="29" t="s">
        <v>7</v>
      </c>
      <c r="AL3706" s="39">
        <v>43827</v>
      </c>
      <c r="AM3706" s="29">
        <v>165223</v>
      </c>
      <c r="AN3706" s="29" t="s">
        <v>84</v>
      </c>
      <c r="AO3706" s="29">
        <v>740</v>
      </c>
      <c r="AP3706" s="29">
        <v>5.03</v>
      </c>
      <c r="AQ3706" s="29" t="s">
        <v>531</v>
      </c>
      <c r="AR3706" s="39">
        <v>44193</v>
      </c>
      <c r="AS3706" s="29">
        <v>74651</v>
      </c>
      <c r="AT3706" s="29" t="s">
        <v>74</v>
      </c>
      <c r="AU3706" s="29">
        <v>36</v>
      </c>
      <c r="AV3706" s="29">
        <v>0.56000000000000005</v>
      </c>
    </row>
    <row r="3707" spans="1:52" ht="12.75" customHeight="1" x14ac:dyDescent="0.2">
      <c r="A3707" s="27">
        <v>121465</v>
      </c>
      <c r="B3707" s="28" t="s">
        <v>14859</v>
      </c>
      <c r="C3707" s="29" t="s">
        <v>4748</v>
      </c>
      <c r="D3707" s="30" t="s">
        <v>14860</v>
      </c>
      <c r="E3707" s="30" t="s">
        <v>14861</v>
      </c>
      <c r="F3707" s="31">
        <v>2001</v>
      </c>
      <c r="G3707" s="31" t="s">
        <v>102</v>
      </c>
      <c r="H3707" s="30" t="s">
        <v>548</v>
      </c>
      <c r="I3707" s="60">
        <v>1</v>
      </c>
      <c r="J3707" s="60"/>
      <c r="K3707" s="32">
        <v>1</v>
      </c>
      <c r="L3707" s="33">
        <v>105</v>
      </c>
      <c r="M3707" s="31" t="s">
        <v>527</v>
      </c>
      <c r="X3707" s="37" t="s">
        <v>5968</v>
      </c>
      <c r="Y3707" s="38" t="s">
        <v>14862</v>
      </c>
      <c r="AA3707" s="39">
        <v>44196</v>
      </c>
      <c r="AB3707" s="39">
        <v>46021</v>
      </c>
      <c r="AC3707" s="38" t="s">
        <v>94</v>
      </c>
      <c r="AD3707" s="29">
        <v>100</v>
      </c>
      <c r="AE3707" s="29">
        <v>5</v>
      </c>
      <c r="AF3707" s="40">
        <v>0</v>
      </c>
      <c r="AG3707" s="41" t="s">
        <v>95</v>
      </c>
      <c r="AK3707" s="29" t="s">
        <v>7</v>
      </c>
      <c r="AL3707" s="39">
        <v>43820</v>
      </c>
      <c r="AM3707" s="29">
        <v>165654</v>
      </c>
      <c r="AN3707" s="29" t="s">
        <v>84</v>
      </c>
      <c r="AO3707" s="29">
        <v>569</v>
      </c>
      <c r="AP3707" s="29">
        <v>4.18</v>
      </c>
      <c r="AQ3707" s="29" t="s">
        <v>531</v>
      </c>
      <c r="AR3707" s="39">
        <v>44192</v>
      </c>
      <c r="AS3707" s="29">
        <v>133158</v>
      </c>
      <c r="AT3707" s="29" t="s">
        <v>85</v>
      </c>
      <c r="AU3707" s="29">
        <v>138</v>
      </c>
      <c r="AV3707" s="29">
        <v>0.71</v>
      </c>
    </row>
    <row r="3708" spans="1:52" ht="12.75" customHeight="1" x14ac:dyDescent="0.2">
      <c r="A3708" s="27">
        <v>121538</v>
      </c>
      <c r="B3708" s="28" t="s">
        <v>14863</v>
      </c>
      <c r="C3708" s="29" t="s">
        <v>56</v>
      </c>
      <c r="D3708" s="30" t="s">
        <v>14864</v>
      </c>
      <c r="E3708" s="30" t="s">
        <v>14865</v>
      </c>
      <c r="F3708" s="31">
        <v>2007</v>
      </c>
      <c r="G3708" s="31" t="s">
        <v>102</v>
      </c>
      <c r="H3708" s="30" t="s">
        <v>2084</v>
      </c>
      <c r="I3708" s="60">
        <v>1</v>
      </c>
      <c r="J3708" s="60"/>
      <c r="K3708" s="32">
        <v>1</v>
      </c>
      <c r="L3708" s="33">
        <v>92</v>
      </c>
      <c r="M3708" s="31" t="s">
        <v>193</v>
      </c>
      <c r="X3708" s="37" t="s">
        <v>14866</v>
      </c>
      <c r="Y3708" s="38" t="s">
        <v>1412</v>
      </c>
      <c r="AA3708" s="39">
        <v>43831</v>
      </c>
      <c r="AB3708" s="39">
        <v>44926</v>
      </c>
      <c r="AC3708" s="38" t="s">
        <v>614</v>
      </c>
      <c r="AD3708" s="29">
        <v>100</v>
      </c>
      <c r="AE3708" s="29">
        <v>4</v>
      </c>
      <c r="AF3708" s="40">
        <v>1</v>
      </c>
      <c r="AG3708" s="41" t="s">
        <v>95</v>
      </c>
      <c r="AJ3708" s="38" t="s">
        <v>4569</v>
      </c>
      <c r="AK3708" s="29" t="s">
        <v>6</v>
      </c>
      <c r="AL3708" s="39">
        <v>43907</v>
      </c>
      <c r="AM3708" s="29">
        <v>160229</v>
      </c>
      <c r="AN3708" s="29" t="s">
        <v>84</v>
      </c>
      <c r="AO3708" s="29">
        <v>912</v>
      </c>
      <c r="AP3708" s="29">
        <v>5.5</v>
      </c>
      <c r="AW3708" s="42">
        <v>39325</v>
      </c>
      <c r="AX3708" s="43">
        <v>20240954</v>
      </c>
      <c r="AY3708" s="43">
        <v>3484612</v>
      </c>
      <c r="AZ3708" s="44" t="s">
        <v>98</v>
      </c>
    </row>
    <row r="3709" spans="1:52" ht="12.75" customHeight="1" x14ac:dyDescent="0.2">
      <c r="A3709" s="27">
        <v>121542</v>
      </c>
      <c r="B3709" s="28" t="s">
        <v>14867</v>
      </c>
      <c r="C3709" s="29" t="s">
        <v>56</v>
      </c>
      <c r="D3709" s="30" t="s">
        <v>14868</v>
      </c>
      <c r="E3709" s="30" t="s">
        <v>14868</v>
      </c>
      <c r="F3709" s="31">
        <v>2005</v>
      </c>
      <c r="G3709" s="31" t="s">
        <v>102</v>
      </c>
      <c r="H3709" s="30" t="s">
        <v>1013</v>
      </c>
      <c r="I3709" s="60">
        <v>1</v>
      </c>
      <c r="J3709" s="60"/>
      <c r="K3709" s="32">
        <v>1</v>
      </c>
      <c r="L3709" s="33">
        <v>95</v>
      </c>
      <c r="M3709" s="31" t="s">
        <v>109</v>
      </c>
      <c r="X3709" s="37" t="s">
        <v>14869</v>
      </c>
      <c r="Y3709" s="38" t="s">
        <v>14870</v>
      </c>
      <c r="AA3709" s="39">
        <v>44014</v>
      </c>
      <c r="AB3709" s="39">
        <v>45108</v>
      </c>
      <c r="AC3709" s="38" t="s">
        <v>10566</v>
      </c>
      <c r="AD3709" s="29">
        <v>100</v>
      </c>
      <c r="AE3709" s="29">
        <v>99</v>
      </c>
      <c r="AF3709" s="40">
        <v>0</v>
      </c>
      <c r="AJ3709" s="38" t="s">
        <v>10123</v>
      </c>
      <c r="AK3709" s="29" t="s">
        <v>7</v>
      </c>
      <c r="AL3709" s="39">
        <v>43863</v>
      </c>
      <c r="AM3709" s="29">
        <v>213111</v>
      </c>
      <c r="AN3709" s="29" t="s">
        <v>113</v>
      </c>
      <c r="AO3709" s="29">
        <v>758</v>
      </c>
      <c r="AP3709" s="29">
        <v>3.2</v>
      </c>
      <c r="AQ3709" s="29" t="s">
        <v>95</v>
      </c>
      <c r="AR3709" s="39">
        <v>44065</v>
      </c>
      <c r="AS3709" s="29">
        <v>233401</v>
      </c>
      <c r="AT3709" s="29" t="s">
        <v>503</v>
      </c>
      <c r="AU3709" s="29">
        <v>97</v>
      </c>
      <c r="AV3709" s="29">
        <v>1.49</v>
      </c>
      <c r="AW3709" s="42">
        <v>38534</v>
      </c>
      <c r="AX3709" s="43">
        <v>3499</v>
      </c>
      <c r="AY3709" s="43">
        <v>579</v>
      </c>
      <c r="AZ3709" s="44" t="s">
        <v>212</v>
      </c>
    </row>
    <row r="3710" spans="1:52" ht="12.75" customHeight="1" x14ac:dyDescent="0.2">
      <c r="A3710" s="27">
        <v>121592</v>
      </c>
      <c r="B3710" s="28" t="s">
        <v>14871</v>
      </c>
      <c r="C3710" s="29" t="s">
        <v>185</v>
      </c>
      <c r="D3710" s="30" t="s">
        <v>14872</v>
      </c>
      <c r="E3710" s="30" t="s">
        <v>14872</v>
      </c>
      <c r="F3710" s="31">
        <v>2005</v>
      </c>
      <c r="G3710" s="31" t="s">
        <v>102</v>
      </c>
      <c r="H3710" s="30" t="s">
        <v>135</v>
      </c>
      <c r="I3710" s="59"/>
      <c r="J3710" s="59">
        <f t="shared" ref="J3710:J3711" si="23">K3710*L3710</f>
        <v>780</v>
      </c>
      <c r="K3710" s="32">
        <v>13</v>
      </c>
      <c r="L3710" s="33">
        <v>60</v>
      </c>
      <c r="M3710" s="31" t="s">
        <v>109</v>
      </c>
      <c r="X3710" s="37" t="s">
        <v>14873</v>
      </c>
      <c r="Y3710" s="38" t="s">
        <v>14874</v>
      </c>
      <c r="AA3710" s="39">
        <v>43101</v>
      </c>
      <c r="AB3710" s="39">
        <v>44926</v>
      </c>
      <c r="AC3710" s="38" t="s">
        <v>144</v>
      </c>
      <c r="AD3710" s="29">
        <v>100</v>
      </c>
      <c r="AE3710" s="29">
        <v>7</v>
      </c>
      <c r="AF3710" s="40">
        <v>3.15</v>
      </c>
      <c r="AG3710" s="41" t="s">
        <v>95</v>
      </c>
      <c r="AJ3710" s="38" t="s">
        <v>14875</v>
      </c>
      <c r="AK3710" s="29" t="s">
        <v>7</v>
      </c>
      <c r="AL3710" s="39">
        <v>43853</v>
      </c>
      <c r="AM3710" s="29">
        <v>101202</v>
      </c>
      <c r="AN3710" s="29" t="s">
        <v>74</v>
      </c>
      <c r="AO3710" s="29">
        <v>129</v>
      </c>
      <c r="AP3710" s="29">
        <v>2.3199999999999998</v>
      </c>
      <c r="AQ3710" s="29" t="s">
        <v>531</v>
      </c>
      <c r="AR3710" s="39">
        <v>44253</v>
      </c>
      <c r="AS3710" s="29">
        <v>252451</v>
      </c>
      <c r="AT3710" s="29" t="s">
        <v>76</v>
      </c>
      <c r="AU3710" s="29">
        <v>77</v>
      </c>
      <c r="AV3710" s="29">
        <v>1.77</v>
      </c>
    </row>
    <row r="3711" spans="1:52" ht="12.75" customHeight="1" x14ac:dyDescent="0.2">
      <c r="A3711" s="27">
        <v>121593</v>
      </c>
      <c r="B3711" s="28" t="s">
        <v>14871</v>
      </c>
      <c r="C3711" s="29" t="s">
        <v>185</v>
      </c>
      <c r="D3711" s="30" t="s">
        <v>14876</v>
      </c>
      <c r="E3711" s="30" t="s">
        <v>14876</v>
      </c>
      <c r="F3711" s="31">
        <v>2006</v>
      </c>
      <c r="G3711" s="31" t="s">
        <v>102</v>
      </c>
      <c r="H3711" s="30" t="s">
        <v>135</v>
      </c>
      <c r="I3711" s="59"/>
      <c r="J3711" s="59">
        <f t="shared" si="23"/>
        <v>900</v>
      </c>
      <c r="K3711" s="32">
        <v>15</v>
      </c>
      <c r="L3711" s="33">
        <v>60</v>
      </c>
      <c r="M3711" s="31" t="s">
        <v>109</v>
      </c>
      <c r="X3711" s="37" t="s">
        <v>14877</v>
      </c>
      <c r="Y3711" s="38" t="s">
        <v>14878</v>
      </c>
      <c r="AA3711" s="39">
        <v>43101</v>
      </c>
      <c r="AB3711" s="39">
        <v>44926</v>
      </c>
      <c r="AC3711" s="38" t="s">
        <v>144</v>
      </c>
      <c r="AD3711" s="29">
        <v>100</v>
      </c>
      <c r="AE3711" s="29">
        <v>7</v>
      </c>
      <c r="AF3711" s="40">
        <v>3</v>
      </c>
      <c r="AG3711" s="41" t="s">
        <v>95</v>
      </c>
      <c r="AJ3711" s="38" t="s">
        <v>14875</v>
      </c>
      <c r="AK3711" s="29" t="s">
        <v>7</v>
      </c>
      <c r="AL3711" s="39">
        <v>43874</v>
      </c>
      <c r="AM3711" s="29">
        <v>101812</v>
      </c>
      <c r="AN3711" s="29" t="s">
        <v>74</v>
      </c>
      <c r="AO3711" s="29">
        <v>125</v>
      </c>
      <c r="AP3711" s="29">
        <v>2.36</v>
      </c>
      <c r="AQ3711" s="29" t="s">
        <v>531</v>
      </c>
      <c r="AR3711" s="39">
        <v>44126</v>
      </c>
      <c r="AS3711" s="29">
        <v>201300</v>
      </c>
      <c r="AT3711" s="29" t="s">
        <v>113</v>
      </c>
      <c r="AU3711" s="29">
        <v>153</v>
      </c>
      <c r="AV3711" s="29">
        <v>0.59</v>
      </c>
    </row>
    <row r="3712" spans="1:52" ht="12.75" customHeight="1" x14ac:dyDescent="0.2">
      <c r="A3712" s="27">
        <v>121610</v>
      </c>
      <c r="B3712" s="28" t="s">
        <v>14879</v>
      </c>
      <c r="C3712" s="29" t="s">
        <v>56</v>
      </c>
      <c r="D3712" s="30" t="s">
        <v>14880</v>
      </c>
      <c r="E3712" s="30" t="s">
        <v>14881</v>
      </c>
      <c r="F3712" s="31">
        <v>2006</v>
      </c>
      <c r="G3712" s="31" t="s">
        <v>102</v>
      </c>
      <c r="H3712" s="30" t="s">
        <v>103</v>
      </c>
      <c r="I3712" s="60">
        <v>1</v>
      </c>
      <c r="J3712" s="60"/>
      <c r="K3712" s="32">
        <v>1</v>
      </c>
      <c r="L3712" s="33">
        <v>154</v>
      </c>
      <c r="M3712" s="31" t="s">
        <v>8265</v>
      </c>
      <c r="X3712" s="37" t="s">
        <v>14123</v>
      </c>
      <c r="Y3712" s="38" t="s">
        <v>14882</v>
      </c>
      <c r="AA3712" s="39">
        <v>43709</v>
      </c>
      <c r="AB3712" s="39">
        <v>44439</v>
      </c>
      <c r="AC3712" s="38" t="s">
        <v>14125</v>
      </c>
      <c r="AD3712" s="29">
        <v>100</v>
      </c>
      <c r="AE3712" s="29">
        <v>3</v>
      </c>
      <c r="AF3712" s="40">
        <v>2</v>
      </c>
      <c r="AG3712" s="41" t="s">
        <v>95</v>
      </c>
      <c r="AJ3712" s="38" t="s">
        <v>2446</v>
      </c>
      <c r="AK3712" s="29" t="s">
        <v>5</v>
      </c>
      <c r="AL3712" s="39">
        <v>43930</v>
      </c>
      <c r="AM3712" s="29">
        <v>214456</v>
      </c>
      <c r="AN3712" s="29" t="s">
        <v>113</v>
      </c>
      <c r="AO3712" s="29">
        <v>2434</v>
      </c>
      <c r="AP3712" s="29">
        <v>10.01</v>
      </c>
      <c r="AW3712" s="42">
        <v>38973</v>
      </c>
      <c r="AX3712" s="43">
        <v>19700000</v>
      </c>
      <c r="AY3712" s="43">
        <v>3280237</v>
      </c>
      <c r="AZ3712" s="44" t="s">
        <v>11422</v>
      </c>
    </row>
    <row r="3713" spans="1:52" ht="12.75" customHeight="1" x14ac:dyDescent="0.2">
      <c r="A3713" s="27">
        <v>121638</v>
      </c>
      <c r="B3713" s="28" t="s">
        <v>14883</v>
      </c>
      <c r="C3713" s="29" t="s">
        <v>56</v>
      </c>
      <c r="D3713" s="30" t="s">
        <v>14884</v>
      </c>
      <c r="E3713" s="30" t="s">
        <v>14884</v>
      </c>
      <c r="F3713" s="31">
        <v>2005</v>
      </c>
      <c r="G3713" s="31" t="s">
        <v>102</v>
      </c>
      <c r="H3713" s="30" t="s">
        <v>725</v>
      </c>
      <c r="I3713" s="60">
        <v>1</v>
      </c>
      <c r="J3713" s="60"/>
      <c r="K3713" s="32">
        <v>1</v>
      </c>
      <c r="L3713" s="33">
        <v>83</v>
      </c>
      <c r="M3713" s="31" t="s">
        <v>91</v>
      </c>
      <c r="X3713" s="37" t="s">
        <v>12918</v>
      </c>
      <c r="Y3713" s="38" t="s">
        <v>14885</v>
      </c>
      <c r="AA3713" s="39">
        <v>43957</v>
      </c>
      <c r="AB3713" s="39">
        <v>45782</v>
      </c>
      <c r="AC3713" s="38" t="s">
        <v>144</v>
      </c>
      <c r="AD3713" s="29">
        <v>100</v>
      </c>
      <c r="AE3713" s="29">
        <v>7</v>
      </c>
      <c r="AF3713" s="40">
        <v>2</v>
      </c>
      <c r="AG3713" s="41" t="s">
        <v>95</v>
      </c>
      <c r="AJ3713" s="38" t="s">
        <v>11412</v>
      </c>
      <c r="AK3713" s="29" t="s">
        <v>6</v>
      </c>
      <c r="AL3713" s="39">
        <v>44021</v>
      </c>
      <c r="AM3713" s="29">
        <v>235716</v>
      </c>
      <c r="AN3713" s="29" t="s">
        <v>503</v>
      </c>
      <c r="AO3713" s="29">
        <v>391</v>
      </c>
      <c r="AP3713" s="29">
        <v>5.48</v>
      </c>
      <c r="AQ3713" s="29" t="s">
        <v>9</v>
      </c>
      <c r="AR3713" s="39">
        <v>44086</v>
      </c>
      <c r="AS3713" s="29">
        <v>234434</v>
      </c>
      <c r="AT3713" s="29" t="s">
        <v>503</v>
      </c>
      <c r="AU3713" s="29">
        <v>24</v>
      </c>
      <c r="AV3713" s="29">
        <v>0.3</v>
      </c>
      <c r="AW3713" s="42">
        <v>38800</v>
      </c>
      <c r="AX3713" s="43">
        <v>2087571</v>
      </c>
      <c r="AY3713" s="43">
        <v>344636</v>
      </c>
      <c r="AZ3713" s="44" t="s">
        <v>7909</v>
      </c>
    </row>
    <row r="3714" spans="1:52" ht="12.75" customHeight="1" x14ac:dyDescent="0.2">
      <c r="A3714" s="27">
        <v>121640</v>
      </c>
      <c r="B3714" s="28" t="s">
        <v>14886</v>
      </c>
      <c r="C3714" s="29" t="s">
        <v>56</v>
      </c>
      <c r="D3714" s="30" t="s">
        <v>14887</v>
      </c>
      <c r="E3714" s="30" t="s">
        <v>14888</v>
      </c>
      <c r="F3714" s="31">
        <v>2006</v>
      </c>
      <c r="G3714" s="31" t="s">
        <v>102</v>
      </c>
      <c r="H3714" s="30" t="s">
        <v>70</v>
      </c>
      <c r="I3714" s="60">
        <v>1</v>
      </c>
      <c r="J3714" s="60"/>
      <c r="K3714" s="32">
        <v>1</v>
      </c>
      <c r="L3714" s="33">
        <v>113</v>
      </c>
      <c r="M3714" s="31" t="s">
        <v>91</v>
      </c>
      <c r="X3714" s="37" t="s">
        <v>14889</v>
      </c>
      <c r="Y3714" s="38" t="s">
        <v>14890</v>
      </c>
      <c r="AA3714" s="39">
        <v>43932</v>
      </c>
      <c r="AB3714" s="39">
        <v>45757</v>
      </c>
      <c r="AC3714" s="38" t="s">
        <v>144</v>
      </c>
      <c r="AD3714" s="29">
        <v>100</v>
      </c>
      <c r="AE3714" s="29">
        <v>7</v>
      </c>
      <c r="AF3714" s="40">
        <v>1</v>
      </c>
      <c r="AG3714" s="41" t="s">
        <v>95</v>
      </c>
      <c r="AJ3714" s="38" t="s">
        <v>12265</v>
      </c>
      <c r="AK3714" s="29" t="s">
        <v>7</v>
      </c>
      <c r="AL3714" s="39">
        <v>44199</v>
      </c>
      <c r="AM3714" s="29">
        <v>242010</v>
      </c>
      <c r="AN3714" s="29" t="s">
        <v>76</v>
      </c>
      <c r="AO3714" s="29">
        <v>265</v>
      </c>
      <c r="AP3714" s="29">
        <v>4.29</v>
      </c>
      <c r="AQ3714" s="29" t="s">
        <v>8</v>
      </c>
      <c r="AR3714" s="39">
        <v>43817</v>
      </c>
      <c r="AS3714" s="29">
        <v>134811</v>
      </c>
      <c r="AT3714" s="29" t="s">
        <v>85</v>
      </c>
      <c r="AU3714" s="29">
        <v>73</v>
      </c>
      <c r="AV3714" s="29">
        <v>0.55000000000000004</v>
      </c>
      <c r="AW3714" s="42">
        <v>38835</v>
      </c>
      <c r="AX3714" s="43">
        <v>4537061</v>
      </c>
      <c r="AY3714" s="43">
        <v>761891</v>
      </c>
      <c r="AZ3714" s="44" t="s">
        <v>7909</v>
      </c>
    </row>
    <row r="3715" spans="1:52" ht="12.75" customHeight="1" x14ac:dyDescent="0.2">
      <c r="A3715" s="27">
        <v>121669</v>
      </c>
      <c r="B3715" s="28" t="s">
        <v>14891</v>
      </c>
      <c r="C3715" s="29" t="s">
        <v>56</v>
      </c>
      <c r="D3715" s="30" t="s">
        <v>14892</v>
      </c>
      <c r="E3715" s="30" t="s">
        <v>14893</v>
      </c>
      <c r="F3715" s="31">
        <v>2006</v>
      </c>
      <c r="G3715" s="31" t="s">
        <v>102</v>
      </c>
      <c r="H3715" s="30" t="s">
        <v>952</v>
      </c>
      <c r="I3715" s="60">
        <v>1</v>
      </c>
      <c r="J3715" s="60"/>
      <c r="K3715" s="32">
        <v>1</v>
      </c>
      <c r="L3715" s="33">
        <v>154</v>
      </c>
      <c r="M3715" s="31" t="s">
        <v>109</v>
      </c>
      <c r="X3715" s="37" t="s">
        <v>9880</v>
      </c>
      <c r="Y3715" s="38" t="s">
        <v>14894</v>
      </c>
      <c r="AA3715" s="39">
        <v>39747</v>
      </c>
      <c r="AB3715" s="39">
        <v>46283</v>
      </c>
      <c r="AC3715" s="38" t="s">
        <v>210</v>
      </c>
      <c r="AD3715" s="29">
        <v>100</v>
      </c>
      <c r="AE3715" s="29">
        <v>99</v>
      </c>
      <c r="AF3715" s="40">
        <v>11</v>
      </c>
      <c r="AJ3715" s="38" t="s">
        <v>289</v>
      </c>
      <c r="AK3715" s="29" t="s">
        <v>6</v>
      </c>
      <c r="AL3715" s="39">
        <v>43930</v>
      </c>
      <c r="AM3715" s="29">
        <v>211721</v>
      </c>
      <c r="AN3715" s="29" t="s">
        <v>113</v>
      </c>
      <c r="AO3715" s="29">
        <v>1303</v>
      </c>
      <c r="AP3715" s="29">
        <v>4.8099999999999996</v>
      </c>
      <c r="AQ3715" s="29" t="s">
        <v>10</v>
      </c>
      <c r="AR3715" s="39">
        <v>44230</v>
      </c>
      <c r="AS3715" s="29">
        <v>233039</v>
      </c>
      <c r="AT3715" s="29" t="s">
        <v>503</v>
      </c>
      <c r="AU3715" s="29">
        <v>123</v>
      </c>
      <c r="AV3715" s="29">
        <v>1.71</v>
      </c>
      <c r="AW3715" s="42">
        <v>39017</v>
      </c>
      <c r="AX3715" s="43">
        <v>9313300</v>
      </c>
      <c r="AY3715" s="43">
        <v>1520880</v>
      </c>
      <c r="AZ3715" s="44" t="s">
        <v>299</v>
      </c>
    </row>
    <row r="3716" spans="1:52" ht="12.75" customHeight="1" x14ac:dyDescent="0.2">
      <c r="A3716" s="27">
        <v>121670</v>
      </c>
      <c r="B3716" s="28" t="s">
        <v>14895</v>
      </c>
      <c r="C3716" s="29" t="s">
        <v>56</v>
      </c>
      <c r="D3716" s="30" t="s">
        <v>14896</v>
      </c>
      <c r="E3716" s="30" t="s">
        <v>14897</v>
      </c>
      <c r="F3716" s="31">
        <v>2006</v>
      </c>
      <c r="G3716" s="31" t="s">
        <v>91</v>
      </c>
      <c r="H3716" s="30" t="s">
        <v>59</v>
      </c>
      <c r="I3716" s="60">
        <v>1</v>
      </c>
      <c r="J3716" s="60"/>
      <c r="K3716" s="32">
        <v>1</v>
      </c>
      <c r="L3716" s="33">
        <v>137</v>
      </c>
      <c r="M3716" s="31" t="s">
        <v>91</v>
      </c>
      <c r="X3716" s="37" t="s">
        <v>14898</v>
      </c>
      <c r="Y3716" s="38" t="s">
        <v>14899</v>
      </c>
      <c r="AA3716" s="39">
        <v>39712</v>
      </c>
      <c r="AB3716" s="39">
        <v>46285</v>
      </c>
      <c r="AC3716" s="38" t="s">
        <v>210</v>
      </c>
      <c r="AD3716" s="29">
        <v>100</v>
      </c>
      <c r="AE3716" s="29">
        <v>99</v>
      </c>
      <c r="AF3716" s="40">
        <v>7</v>
      </c>
      <c r="AJ3716" s="38" t="s">
        <v>639</v>
      </c>
      <c r="AK3716" s="29" t="s">
        <v>7</v>
      </c>
      <c r="AL3716" s="39">
        <v>43255</v>
      </c>
      <c r="AM3716" s="29">
        <v>235040</v>
      </c>
      <c r="AN3716" s="29" t="s">
        <v>76</v>
      </c>
      <c r="AO3716" s="29">
        <v>268</v>
      </c>
      <c r="AP3716" s="29">
        <v>3.98</v>
      </c>
      <c r="AQ3716" s="29" t="s">
        <v>10</v>
      </c>
      <c r="AR3716" s="39">
        <v>43898</v>
      </c>
      <c r="AS3716" s="29">
        <v>272327</v>
      </c>
      <c r="AT3716" s="29" t="s">
        <v>76</v>
      </c>
      <c r="AU3716" s="29">
        <v>43</v>
      </c>
      <c r="AV3716" s="29">
        <v>3.19</v>
      </c>
      <c r="AW3716" s="42">
        <v>38982</v>
      </c>
      <c r="AX3716" s="43">
        <v>2945570</v>
      </c>
      <c r="AY3716" s="43">
        <v>494304</v>
      </c>
      <c r="AZ3716" s="44" t="s">
        <v>299</v>
      </c>
    </row>
    <row r="3717" spans="1:52" ht="12.75" customHeight="1" x14ac:dyDescent="0.2">
      <c r="A3717" s="27">
        <v>121671</v>
      </c>
      <c r="B3717" s="28" t="s">
        <v>14900</v>
      </c>
      <c r="C3717" s="29" t="s">
        <v>56</v>
      </c>
      <c r="D3717" s="30" t="s">
        <v>14901</v>
      </c>
      <c r="E3717" s="30" t="s">
        <v>14901</v>
      </c>
      <c r="F3717" s="31">
        <v>2006</v>
      </c>
      <c r="G3717" s="31" t="s">
        <v>69</v>
      </c>
      <c r="H3717" s="30" t="s">
        <v>59</v>
      </c>
      <c r="I3717" s="60">
        <v>1</v>
      </c>
      <c r="J3717" s="60"/>
      <c r="K3717" s="32">
        <v>1</v>
      </c>
      <c r="L3717" s="33">
        <v>100</v>
      </c>
      <c r="M3717" s="31" t="s">
        <v>60</v>
      </c>
      <c r="X3717" s="37" t="s">
        <v>14331</v>
      </c>
      <c r="Y3717" s="38" t="s">
        <v>14902</v>
      </c>
      <c r="AA3717" s="39">
        <v>43814</v>
      </c>
      <c r="AB3717" s="39">
        <v>2958465</v>
      </c>
      <c r="AC3717" s="38" t="s">
        <v>210</v>
      </c>
      <c r="AD3717" s="29">
        <v>100</v>
      </c>
      <c r="AE3717" s="29">
        <v>99</v>
      </c>
      <c r="AF3717" s="40">
        <v>0</v>
      </c>
      <c r="AG3717" s="41" t="s">
        <v>64</v>
      </c>
      <c r="AJ3717" s="38" t="s">
        <v>935</v>
      </c>
      <c r="AK3717" s="29" t="s">
        <v>5</v>
      </c>
      <c r="AL3717" s="39">
        <v>41448</v>
      </c>
      <c r="AM3717" s="29">
        <v>250933</v>
      </c>
      <c r="AN3717" s="29" t="s">
        <v>76</v>
      </c>
      <c r="AO3717" s="29">
        <v>133</v>
      </c>
      <c r="AP3717" s="29">
        <v>5.38</v>
      </c>
      <c r="AQ3717" s="29" t="s">
        <v>10</v>
      </c>
      <c r="AR3717" s="39">
        <v>41497</v>
      </c>
      <c r="AS3717" s="29">
        <v>210505</v>
      </c>
      <c r="AT3717" s="29" t="s">
        <v>113</v>
      </c>
      <c r="AU3717" s="29">
        <v>275</v>
      </c>
      <c r="AV3717" s="29">
        <v>1.83</v>
      </c>
      <c r="AW3717" s="42">
        <v>39024</v>
      </c>
      <c r="AX3717" s="43">
        <v>471918</v>
      </c>
      <c r="AY3717" s="43">
        <v>82954</v>
      </c>
      <c r="AZ3717" s="44" t="s">
        <v>299</v>
      </c>
    </row>
    <row r="3718" spans="1:52" ht="12.75" customHeight="1" x14ac:dyDescent="0.2">
      <c r="A3718" s="27">
        <v>121672</v>
      </c>
      <c r="B3718" s="28" t="s">
        <v>14903</v>
      </c>
      <c r="C3718" s="29" t="s">
        <v>56</v>
      </c>
      <c r="D3718" s="30" t="s">
        <v>14904</v>
      </c>
      <c r="E3718" s="30" t="s">
        <v>14905</v>
      </c>
      <c r="F3718" s="31">
        <v>2006</v>
      </c>
      <c r="G3718" s="31" t="s">
        <v>69</v>
      </c>
      <c r="H3718" s="30" t="s">
        <v>2420</v>
      </c>
      <c r="I3718" s="60">
        <v>1</v>
      </c>
      <c r="J3718" s="60"/>
      <c r="K3718" s="32">
        <v>1</v>
      </c>
      <c r="L3718" s="33">
        <v>108</v>
      </c>
      <c r="M3718" s="31" t="s">
        <v>60</v>
      </c>
      <c r="X3718" s="37" t="s">
        <v>11567</v>
      </c>
      <c r="Y3718" s="38" t="s">
        <v>14906</v>
      </c>
      <c r="AA3718" s="39">
        <v>39734</v>
      </c>
      <c r="AB3718" s="39">
        <v>2958465</v>
      </c>
      <c r="AC3718" s="38" t="s">
        <v>210</v>
      </c>
      <c r="AD3718" s="29">
        <v>100</v>
      </c>
      <c r="AE3718" s="29">
        <v>99</v>
      </c>
      <c r="AF3718" s="40">
        <v>9</v>
      </c>
      <c r="AG3718" s="41" t="s">
        <v>64</v>
      </c>
      <c r="AJ3718" s="38" t="s">
        <v>1184</v>
      </c>
      <c r="AK3718" s="29" t="s">
        <v>7</v>
      </c>
      <c r="AL3718" s="39">
        <v>43478</v>
      </c>
      <c r="AM3718" s="29">
        <v>271526</v>
      </c>
      <c r="AN3718" s="29" t="s">
        <v>76</v>
      </c>
      <c r="AO3718" s="29">
        <v>63</v>
      </c>
      <c r="AP3718" s="29">
        <v>5.53</v>
      </c>
      <c r="AQ3718" s="29" t="s">
        <v>10</v>
      </c>
      <c r="AR3718" s="39">
        <v>44025</v>
      </c>
      <c r="AS3718" s="29">
        <v>73436</v>
      </c>
      <c r="AT3718" s="29" t="s">
        <v>74</v>
      </c>
      <c r="AU3718" s="29">
        <v>32</v>
      </c>
      <c r="AV3718" s="29">
        <v>0.66</v>
      </c>
      <c r="AW3718" s="42">
        <v>39004</v>
      </c>
      <c r="AX3718" s="43">
        <v>1101880</v>
      </c>
      <c r="AY3718" s="43">
        <v>196447</v>
      </c>
      <c r="AZ3718" s="44" t="s">
        <v>299</v>
      </c>
    </row>
    <row r="3719" spans="1:52" ht="12.75" customHeight="1" x14ac:dyDescent="0.2">
      <c r="A3719" s="27">
        <v>121673</v>
      </c>
      <c r="B3719" s="28" t="s">
        <v>14907</v>
      </c>
      <c r="C3719" s="29" t="s">
        <v>56</v>
      </c>
      <c r="D3719" s="30" t="s">
        <v>14908</v>
      </c>
      <c r="E3719" s="30" t="s">
        <v>14909</v>
      </c>
      <c r="F3719" s="31">
        <v>2006</v>
      </c>
      <c r="G3719" s="31" t="s">
        <v>102</v>
      </c>
      <c r="H3719" s="30" t="s">
        <v>725</v>
      </c>
      <c r="I3719" s="60">
        <v>1</v>
      </c>
      <c r="J3719" s="60"/>
      <c r="K3719" s="32">
        <v>1</v>
      </c>
      <c r="L3719" s="33">
        <v>100</v>
      </c>
      <c r="M3719" s="31" t="s">
        <v>527</v>
      </c>
      <c r="X3719" s="37" t="s">
        <v>12365</v>
      </c>
      <c r="Y3719" s="38" t="s">
        <v>14910</v>
      </c>
      <c r="AA3719" s="39">
        <v>39783</v>
      </c>
      <c r="AB3719" s="39">
        <v>46244</v>
      </c>
      <c r="AC3719" s="38" t="s">
        <v>210</v>
      </c>
      <c r="AD3719" s="29">
        <v>100</v>
      </c>
      <c r="AE3719" s="29">
        <v>99</v>
      </c>
      <c r="AF3719" s="40">
        <v>8</v>
      </c>
      <c r="AJ3719" s="38" t="s">
        <v>7463</v>
      </c>
      <c r="AK3719" s="29" t="s">
        <v>6</v>
      </c>
      <c r="AL3719" s="39">
        <v>43763</v>
      </c>
      <c r="AM3719" s="29">
        <v>231629</v>
      </c>
      <c r="AN3719" s="29" t="s">
        <v>503</v>
      </c>
      <c r="AO3719" s="29">
        <v>487</v>
      </c>
      <c r="AP3719" s="29">
        <v>4.3899999999999997</v>
      </c>
      <c r="AQ3719" s="29" t="s">
        <v>10</v>
      </c>
      <c r="AR3719" s="39">
        <v>44080</v>
      </c>
      <c r="AS3719" s="29">
        <v>264644</v>
      </c>
      <c r="AT3719" s="29" t="s">
        <v>76</v>
      </c>
      <c r="AU3719" s="29">
        <v>15</v>
      </c>
      <c r="AV3719" s="29">
        <v>1.18</v>
      </c>
      <c r="AW3719" s="42">
        <v>39052</v>
      </c>
      <c r="AX3719" s="43">
        <v>2295773</v>
      </c>
      <c r="AY3719" s="43">
        <v>365583</v>
      </c>
      <c r="AZ3719" s="44" t="s">
        <v>299</v>
      </c>
    </row>
    <row r="3720" spans="1:52" ht="12.75" customHeight="1" x14ac:dyDescent="0.2">
      <c r="A3720" s="27">
        <v>121674</v>
      </c>
      <c r="B3720" s="28" t="s">
        <v>14911</v>
      </c>
      <c r="C3720" s="29" t="s">
        <v>56</v>
      </c>
      <c r="D3720" s="30" t="s">
        <v>14912</v>
      </c>
      <c r="E3720" s="30" t="s">
        <v>14913</v>
      </c>
      <c r="F3720" s="31">
        <v>2006</v>
      </c>
      <c r="G3720" s="31" t="s">
        <v>102</v>
      </c>
      <c r="H3720" s="30" t="s">
        <v>59</v>
      </c>
      <c r="I3720" s="60">
        <v>1</v>
      </c>
      <c r="J3720" s="60"/>
      <c r="K3720" s="32">
        <v>1</v>
      </c>
      <c r="L3720" s="33">
        <v>106</v>
      </c>
      <c r="M3720" s="31" t="s">
        <v>60</v>
      </c>
      <c r="X3720" s="37" t="s">
        <v>3753</v>
      </c>
      <c r="Y3720" s="38" t="s">
        <v>14914</v>
      </c>
      <c r="AA3720" s="39">
        <v>39600</v>
      </c>
      <c r="AB3720" s="39">
        <v>44347</v>
      </c>
      <c r="AC3720" s="38" t="s">
        <v>210</v>
      </c>
      <c r="AD3720" s="29">
        <v>100</v>
      </c>
      <c r="AE3720" s="29">
        <v>99</v>
      </c>
      <c r="AF3720" s="40">
        <v>6</v>
      </c>
      <c r="AJ3720" s="38" t="s">
        <v>138</v>
      </c>
      <c r="AK3720" s="29" t="s">
        <v>7</v>
      </c>
      <c r="AL3720" s="39">
        <v>44246</v>
      </c>
      <c r="AM3720" s="29">
        <v>261829</v>
      </c>
      <c r="AN3720" s="29" t="s">
        <v>76</v>
      </c>
      <c r="AO3720" s="29">
        <v>63</v>
      </c>
      <c r="AP3720" s="29">
        <v>3.33</v>
      </c>
      <c r="AQ3720" s="29" t="s">
        <v>10</v>
      </c>
      <c r="AR3720" s="39">
        <v>44222</v>
      </c>
      <c r="AS3720" s="29">
        <v>281908</v>
      </c>
      <c r="AT3720" s="29" t="s">
        <v>76</v>
      </c>
      <c r="AU3720" s="29">
        <v>8</v>
      </c>
      <c r="AV3720" s="29">
        <v>0.75</v>
      </c>
      <c r="AW3720" s="42">
        <v>38869</v>
      </c>
      <c r="AX3720" s="43">
        <v>1374753</v>
      </c>
      <c r="AY3720" s="43">
        <v>239536</v>
      </c>
      <c r="AZ3720" s="44" t="s">
        <v>299</v>
      </c>
    </row>
    <row r="3721" spans="1:52" ht="12.75" customHeight="1" x14ac:dyDescent="0.2">
      <c r="A3721" s="27">
        <v>121675</v>
      </c>
      <c r="B3721" s="28" t="s">
        <v>14915</v>
      </c>
      <c r="C3721" s="29" t="s">
        <v>56</v>
      </c>
      <c r="D3721" s="30" t="s">
        <v>14916</v>
      </c>
      <c r="E3721" s="30" t="s">
        <v>14916</v>
      </c>
      <c r="F3721" s="31">
        <v>2006</v>
      </c>
      <c r="G3721" s="31" t="s">
        <v>102</v>
      </c>
      <c r="H3721" s="30" t="s">
        <v>59</v>
      </c>
      <c r="I3721" s="60">
        <v>1</v>
      </c>
      <c r="J3721" s="60"/>
      <c r="K3721" s="32">
        <v>1</v>
      </c>
      <c r="L3721" s="33">
        <v>97</v>
      </c>
      <c r="M3721" s="31" t="s">
        <v>109</v>
      </c>
      <c r="X3721" s="37" t="s">
        <v>14917</v>
      </c>
      <c r="Y3721" s="38" t="s">
        <v>14918</v>
      </c>
      <c r="AA3721" s="39">
        <v>39894</v>
      </c>
      <c r="AB3721" s="39">
        <v>44613</v>
      </c>
      <c r="AC3721" s="38" t="s">
        <v>210</v>
      </c>
      <c r="AD3721" s="29">
        <v>100</v>
      </c>
      <c r="AE3721" s="29">
        <v>99</v>
      </c>
      <c r="AF3721" s="40">
        <v>9</v>
      </c>
      <c r="AJ3721" s="38" t="s">
        <v>216</v>
      </c>
      <c r="AK3721" s="29" t="s">
        <v>7</v>
      </c>
      <c r="AL3721" s="39">
        <v>43779</v>
      </c>
      <c r="AM3721" s="29">
        <v>242737</v>
      </c>
      <c r="AN3721" s="29" t="s">
        <v>76</v>
      </c>
      <c r="AO3721" s="29">
        <v>129</v>
      </c>
      <c r="AP3721" s="29">
        <v>2.67</v>
      </c>
      <c r="AQ3721" s="29" t="s">
        <v>10</v>
      </c>
      <c r="AR3721" s="39">
        <v>44027</v>
      </c>
      <c r="AS3721" s="29">
        <v>242129</v>
      </c>
      <c r="AT3721" s="29" t="s">
        <v>76</v>
      </c>
      <c r="AU3721" s="29">
        <v>50</v>
      </c>
      <c r="AV3721" s="29">
        <v>1.1100000000000001</v>
      </c>
      <c r="AW3721" s="42">
        <v>39164</v>
      </c>
      <c r="AX3721" s="43">
        <v>1400051</v>
      </c>
      <c r="AY3721" s="43">
        <v>232895</v>
      </c>
      <c r="AZ3721" s="44" t="s">
        <v>299</v>
      </c>
    </row>
    <row r="3722" spans="1:52" ht="12.75" customHeight="1" x14ac:dyDescent="0.2">
      <c r="A3722" s="27">
        <v>121676</v>
      </c>
      <c r="B3722" s="28" t="s">
        <v>14919</v>
      </c>
      <c r="C3722" s="29" t="s">
        <v>56</v>
      </c>
      <c r="D3722" s="30" t="s">
        <v>14920</v>
      </c>
      <c r="E3722" s="30" t="s">
        <v>14921</v>
      </c>
      <c r="F3722" s="31">
        <v>2006</v>
      </c>
      <c r="G3722" s="31" t="s">
        <v>102</v>
      </c>
      <c r="H3722" s="30" t="s">
        <v>952</v>
      </c>
      <c r="I3722" s="60">
        <v>1</v>
      </c>
      <c r="J3722" s="60"/>
      <c r="K3722" s="32">
        <v>1</v>
      </c>
      <c r="L3722" s="33">
        <v>167</v>
      </c>
      <c r="M3722" s="31" t="s">
        <v>91</v>
      </c>
      <c r="X3722" s="37" t="s">
        <v>14922</v>
      </c>
      <c r="Y3722" s="38" t="s">
        <v>14923</v>
      </c>
      <c r="AA3722" s="39">
        <v>39922</v>
      </c>
      <c r="AB3722" s="39">
        <v>46238</v>
      </c>
      <c r="AC3722" s="38" t="s">
        <v>210</v>
      </c>
      <c r="AD3722" s="29">
        <v>100</v>
      </c>
      <c r="AE3722" s="29">
        <v>99</v>
      </c>
      <c r="AF3722" s="40">
        <v>1</v>
      </c>
      <c r="AJ3722" s="38" t="s">
        <v>7674</v>
      </c>
      <c r="AK3722" s="29" t="s">
        <v>7</v>
      </c>
      <c r="AL3722" s="39">
        <v>43991</v>
      </c>
      <c r="AM3722" s="29">
        <v>273701</v>
      </c>
      <c r="AN3722" s="29" t="s">
        <v>76</v>
      </c>
      <c r="AO3722" s="29">
        <v>39</v>
      </c>
      <c r="AP3722" s="29">
        <v>3.29</v>
      </c>
      <c r="AQ3722" s="29" t="s">
        <v>10</v>
      </c>
      <c r="AR3722" s="39">
        <v>43800</v>
      </c>
      <c r="AS3722" s="29">
        <v>103952</v>
      </c>
      <c r="AT3722" s="29" t="s">
        <v>85</v>
      </c>
      <c r="AU3722" s="29">
        <v>100</v>
      </c>
      <c r="AV3722" s="29">
        <v>0.78</v>
      </c>
      <c r="AW3722" s="42">
        <v>39192</v>
      </c>
      <c r="AX3722" s="43">
        <v>3009594</v>
      </c>
      <c r="AY3722" s="43">
        <v>489817</v>
      </c>
      <c r="AZ3722" s="44" t="s">
        <v>299</v>
      </c>
    </row>
    <row r="3723" spans="1:52" ht="12.75" customHeight="1" x14ac:dyDescent="0.2">
      <c r="A3723" s="27">
        <v>121677</v>
      </c>
      <c r="B3723" s="28" t="s">
        <v>14924</v>
      </c>
      <c r="C3723" s="29" t="s">
        <v>56</v>
      </c>
      <c r="D3723" s="30" t="s">
        <v>14925</v>
      </c>
      <c r="E3723" s="30" t="s">
        <v>14925</v>
      </c>
      <c r="F3723" s="31">
        <v>2007</v>
      </c>
      <c r="G3723" s="31" t="s">
        <v>102</v>
      </c>
      <c r="H3723" s="30" t="s">
        <v>59</v>
      </c>
      <c r="I3723" s="60">
        <v>1</v>
      </c>
      <c r="J3723" s="60"/>
      <c r="K3723" s="32">
        <v>1</v>
      </c>
      <c r="L3723" s="33">
        <v>125</v>
      </c>
      <c r="M3723" s="31" t="s">
        <v>109</v>
      </c>
      <c r="X3723" s="37" t="s">
        <v>14926</v>
      </c>
      <c r="Y3723" s="38" t="s">
        <v>14927</v>
      </c>
      <c r="AA3723" s="39">
        <v>40090</v>
      </c>
      <c r="AB3723" s="39">
        <v>46663</v>
      </c>
      <c r="AC3723" s="38" t="s">
        <v>210</v>
      </c>
      <c r="AD3723" s="29">
        <v>100</v>
      </c>
      <c r="AE3723" s="29">
        <v>99</v>
      </c>
      <c r="AF3723" s="40">
        <v>5</v>
      </c>
      <c r="AJ3723" s="38" t="s">
        <v>639</v>
      </c>
      <c r="AK3723" s="29" t="s">
        <v>7</v>
      </c>
      <c r="AL3723" s="39">
        <v>43612</v>
      </c>
      <c r="AM3723" s="29">
        <v>250112</v>
      </c>
      <c r="AN3723" s="29" t="s">
        <v>76</v>
      </c>
      <c r="AO3723" s="29">
        <v>94</v>
      </c>
      <c r="AP3723" s="29">
        <v>2.58</v>
      </c>
      <c r="AQ3723" s="29" t="s">
        <v>10</v>
      </c>
      <c r="AR3723" s="39">
        <v>44031</v>
      </c>
      <c r="AS3723" s="29">
        <v>253350</v>
      </c>
      <c r="AT3723" s="29" t="s">
        <v>76</v>
      </c>
      <c r="AU3723" s="29">
        <v>31</v>
      </c>
      <c r="AV3723" s="29">
        <v>1.47</v>
      </c>
      <c r="AW3723" s="42">
        <v>39360</v>
      </c>
      <c r="AX3723" s="43">
        <v>4254588</v>
      </c>
      <c r="AY3723" s="43">
        <v>710426</v>
      </c>
      <c r="AZ3723" s="44" t="s">
        <v>299</v>
      </c>
    </row>
    <row r="3724" spans="1:52" ht="12.75" customHeight="1" x14ac:dyDescent="0.2">
      <c r="A3724" s="27">
        <v>121679</v>
      </c>
      <c r="B3724" s="28" t="s">
        <v>14928</v>
      </c>
      <c r="C3724" s="29" t="s">
        <v>56</v>
      </c>
      <c r="D3724" s="30" t="s">
        <v>14929</v>
      </c>
      <c r="E3724" s="30" t="s">
        <v>14930</v>
      </c>
      <c r="F3724" s="31">
        <v>2006</v>
      </c>
      <c r="G3724" s="31" t="s">
        <v>60</v>
      </c>
      <c r="H3724" s="30" t="s">
        <v>59</v>
      </c>
      <c r="I3724" s="60">
        <v>1</v>
      </c>
      <c r="J3724" s="60"/>
      <c r="K3724" s="32">
        <v>1</v>
      </c>
      <c r="L3724" s="33">
        <v>115</v>
      </c>
      <c r="M3724" s="31" t="s">
        <v>91</v>
      </c>
      <c r="X3724" s="37" t="s">
        <v>5581</v>
      </c>
      <c r="Y3724" s="38" t="s">
        <v>14931</v>
      </c>
      <c r="AA3724" s="39">
        <v>43814</v>
      </c>
      <c r="AB3724" s="39">
        <v>44477</v>
      </c>
      <c r="AC3724" s="38" t="s">
        <v>210</v>
      </c>
      <c r="AD3724" s="29">
        <v>100</v>
      </c>
      <c r="AE3724" s="29">
        <v>99</v>
      </c>
      <c r="AF3724" s="40">
        <v>0</v>
      </c>
      <c r="AJ3724" s="38" t="s">
        <v>5236</v>
      </c>
      <c r="AK3724" s="29" t="s">
        <v>7</v>
      </c>
      <c r="AL3724" s="39">
        <v>43107</v>
      </c>
      <c r="AM3724" s="29">
        <v>261957</v>
      </c>
      <c r="AN3724" s="29" t="s">
        <v>76</v>
      </c>
      <c r="AO3724" s="29">
        <v>57</v>
      </c>
      <c r="AP3724" s="29">
        <v>2.94</v>
      </c>
      <c r="AQ3724" s="29" t="s">
        <v>10</v>
      </c>
      <c r="AR3724" s="39">
        <v>44136</v>
      </c>
      <c r="AS3724" s="29">
        <v>275011</v>
      </c>
      <c r="AT3724" s="29" t="s">
        <v>76</v>
      </c>
      <c r="AU3724" s="29">
        <v>39</v>
      </c>
      <c r="AV3724" s="29">
        <v>3.02</v>
      </c>
      <c r="AW3724" s="42">
        <v>39185</v>
      </c>
      <c r="AX3724" s="43">
        <v>908889</v>
      </c>
      <c r="AY3724" s="43">
        <v>158419</v>
      </c>
      <c r="AZ3724" s="44" t="s">
        <v>299</v>
      </c>
    </row>
    <row r="3725" spans="1:52" ht="12.75" customHeight="1" x14ac:dyDescent="0.2">
      <c r="A3725" s="27">
        <v>121687</v>
      </c>
      <c r="B3725" s="28" t="s">
        <v>14932</v>
      </c>
      <c r="C3725" s="29" t="s">
        <v>56</v>
      </c>
      <c r="D3725" s="30" t="s">
        <v>14933</v>
      </c>
      <c r="E3725" s="30" t="s">
        <v>14933</v>
      </c>
      <c r="F3725" s="31">
        <v>2005</v>
      </c>
      <c r="G3725" s="31" t="s">
        <v>102</v>
      </c>
      <c r="H3725" s="30" t="s">
        <v>1013</v>
      </c>
      <c r="I3725" s="60">
        <v>1</v>
      </c>
      <c r="J3725" s="60"/>
      <c r="K3725" s="32">
        <v>1</v>
      </c>
      <c r="L3725" s="33">
        <v>130</v>
      </c>
      <c r="M3725" s="31" t="s">
        <v>109</v>
      </c>
      <c r="X3725" s="37" t="s">
        <v>14934</v>
      </c>
      <c r="Y3725" s="38" t="s">
        <v>14935</v>
      </c>
      <c r="AA3725" s="39">
        <v>43101</v>
      </c>
      <c r="AB3725" s="39">
        <v>44926</v>
      </c>
      <c r="AC3725" s="38" t="s">
        <v>144</v>
      </c>
      <c r="AD3725" s="29">
        <v>100</v>
      </c>
      <c r="AE3725" s="29">
        <v>7</v>
      </c>
      <c r="AF3725" s="40">
        <v>4</v>
      </c>
      <c r="AG3725" s="41" t="s">
        <v>95</v>
      </c>
      <c r="AJ3725" s="38" t="s">
        <v>10016</v>
      </c>
      <c r="AK3725" s="29" t="s">
        <v>6</v>
      </c>
      <c r="AL3725" s="39">
        <v>43803</v>
      </c>
      <c r="AM3725" s="29">
        <v>235624</v>
      </c>
      <c r="AN3725" s="29" t="s">
        <v>76</v>
      </c>
      <c r="AO3725" s="29">
        <v>412</v>
      </c>
      <c r="AP3725" s="29">
        <v>6.99</v>
      </c>
      <c r="AQ3725" s="29" t="s">
        <v>95</v>
      </c>
      <c r="AR3725" s="39">
        <v>44038</v>
      </c>
      <c r="AS3725" s="29">
        <v>231036</v>
      </c>
      <c r="AT3725" s="29" t="s">
        <v>503</v>
      </c>
      <c r="AU3725" s="29">
        <v>138</v>
      </c>
      <c r="AV3725" s="29">
        <v>1.73</v>
      </c>
      <c r="AW3725" s="42">
        <v>38590</v>
      </c>
      <c r="AX3725" s="43">
        <v>3116048</v>
      </c>
      <c r="AY3725" s="43">
        <v>515258</v>
      </c>
      <c r="AZ3725" s="44" t="s">
        <v>267</v>
      </c>
    </row>
    <row r="3726" spans="1:52" ht="12.75" customHeight="1" x14ac:dyDescent="0.2">
      <c r="A3726" s="27">
        <v>121688</v>
      </c>
      <c r="B3726" s="28" t="s">
        <v>14936</v>
      </c>
      <c r="C3726" s="29" t="s">
        <v>56</v>
      </c>
      <c r="D3726" s="30" t="s">
        <v>14937</v>
      </c>
      <c r="E3726" s="30" t="s">
        <v>14938</v>
      </c>
      <c r="F3726" s="31">
        <v>2006</v>
      </c>
      <c r="G3726" s="31" t="s">
        <v>102</v>
      </c>
      <c r="H3726" s="30" t="s">
        <v>1013</v>
      </c>
      <c r="I3726" s="60">
        <v>1</v>
      </c>
      <c r="J3726" s="60"/>
      <c r="K3726" s="32">
        <v>1</v>
      </c>
      <c r="L3726" s="33">
        <v>102</v>
      </c>
      <c r="M3726" s="31" t="s">
        <v>109</v>
      </c>
      <c r="X3726" s="37" t="s">
        <v>14370</v>
      </c>
      <c r="Y3726" s="38" t="s">
        <v>14939</v>
      </c>
      <c r="AA3726" s="39">
        <v>43295</v>
      </c>
      <c r="AB3726" s="39">
        <v>45120</v>
      </c>
      <c r="AC3726" s="38" t="s">
        <v>144</v>
      </c>
      <c r="AD3726" s="29">
        <v>100</v>
      </c>
      <c r="AE3726" s="29">
        <v>7</v>
      </c>
      <c r="AF3726" s="40">
        <v>2</v>
      </c>
      <c r="AG3726" s="41" t="s">
        <v>95</v>
      </c>
      <c r="AJ3726" s="38" t="s">
        <v>3897</v>
      </c>
      <c r="AK3726" s="29" t="s">
        <v>7</v>
      </c>
      <c r="AL3726" s="39">
        <v>44027</v>
      </c>
      <c r="AM3726" s="29">
        <v>213223</v>
      </c>
      <c r="AN3726" s="29" t="s">
        <v>113</v>
      </c>
      <c r="AO3726" s="29">
        <v>741</v>
      </c>
      <c r="AP3726" s="29">
        <v>3.81</v>
      </c>
      <c r="AQ3726" s="29" t="s">
        <v>10</v>
      </c>
      <c r="AR3726" s="39">
        <v>44143</v>
      </c>
      <c r="AS3726" s="29">
        <v>162238</v>
      </c>
      <c r="AT3726" s="29" t="s">
        <v>84</v>
      </c>
      <c r="AU3726" s="29">
        <v>272</v>
      </c>
      <c r="AV3726" s="29">
        <v>1.45</v>
      </c>
      <c r="AW3726" s="42">
        <v>38835</v>
      </c>
      <c r="AX3726" s="43">
        <v>1157751</v>
      </c>
      <c r="AY3726" s="43">
        <v>188598</v>
      </c>
      <c r="AZ3726" s="44" t="s">
        <v>267</v>
      </c>
    </row>
    <row r="3727" spans="1:52" ht="12.75" customHeight="1" x14ac:dyDescent="0.2">
      <c r="A3727" s="27">
        <v>121689</v>
      </c>
      <c r="B3727" s="28" t="s">
        <v>14940</v>
      </c>
      <c r="C3727" s="29" t="s">
        <v>56</v>
      </c>
      <c r="D3727" s="30" t="s">
        <v>14941</v>
      </c>
      <c r="E3727" s="30" t="s">
        <v>14941</v>
      </c>
      <c r="F3727" s="31">
        <v>2006</v>
      </c>
      <c r="G3727" s="31" t="s">
        <v>102</v>
      </c>
      <c r="H3727" s="30" t="s">
        <v>59</v>
      </c>
      <c r="I3727" s="60">
        <v>1</v>
      </c>
      <c r="J3727" s="60"/>
      <c r="K3727" s="32">
        <v>1</v>
      </c>
      <c r="L3727" s="33">
        <v>99</v>
      </c>
      <c r="M3727" s="31" t="s">
        <v>109</v>
      </c>
      <c r="X3727" s="37" t="s">
        <v>12995</v>
      </c>
      <c r="Y3727" s="38" t="s">
        <v>14942</v>
      </c>
      <c r="AA3727" s="39">
        <v>43352</v>
      </c>
      <c r="AB3727" s="39">
        <v>45177</v>
      </c>
      <c r="AC3727" s="38" t="s">
        <v>144</v>
      </c>
      <c r="AD3727" s="29">
        <v>100</v>
      </c>
      <c r="AE3727" s="29">
        <v>7</v>
      </c>
      <c r="AF3727" s="40">
        <v>4</v>
      </c>
      <c r="AG3727" s="41" t="s">
        <v>95</v>
      </c>
      <c r="AJ3727" s="38" t="s">
        <v>157</v>
      </c>
      <c r="AK3727" s="29" t="s">
        <v>7</v>
      </c>
      <c r="AL3727" s="39">
        <v>44101</v>
      </c>
      <c r="AM3727" s="29">
        <v>150439</v>
      </c>
      <c r="AN3727" s="29" t="s">
        <v>84</v>
      </c>
      <c r="AO3727" s="29">
        <v>377</v>
      </c>
      <c r="AP3727" s="29">
        <v>2.39</v>
      </c>
      <c r="AQ3727" s="29" t="s">
        <v>10</v>
      </c>
      <c r="AR3727" s="39">
        <v>43974</v>
      </c>
      <c r="AS3727" s="29">
        <v>101742</v>
      </c>
      <c r="AT3727" s="29" t="s">
        <v>74</v>
      </c>
      <c r="AU3727" s="29">
        <v>49</v>
      </c>
      <c r="AV3727" s="29">
        <v>0.73</v>
      </c>
      <c r="AW3727" s="42">
        <v>38869</v>
      </c>
      <c r="AX3727" s="43">
        <v>3057636</v>
      </c>
      <c r="AY3727" s="43">
        <v>502016</v>
      </c>
      <c r="AZ3727" s="44" t="s">
        <v>267</v>
      </c>
    </row>
    <row r="3728" spans="1:52" ht="12.75" customHeight="1" x14ac:dyDescent="0.2">
      <c r="A3728" s="27">
        <v>121690</v>
      </c>
      <c r="B3728" s="28" t="s">
        <v>14943</v>
      </c>
      <c r="C3728" s="29" t="s">
        <v>56</v>
      </c>
      <c r="D3728" s="30" t="s">
        <v>14944</v>
      </c>
      <c r="E3728" s="30" t="s">
        <v>14945</v>
      </c>
      <c r="F3728" s="31">
        <v>2005</v>
      </c>
      <c r="G3728" s="31" t="s">
        <v>102</v>
      </c>
      <c r="H3728" s="30" t="s">
        <v>1013</v>
      </c>
      <c r="I3728" s="60">
        <v>1</v>
      </c>
      <c r="J3728" s="60"/>
      <c r="K3728" s="32">
        <v>1</v>
      </c>
      <c r="L3728" s="33">
        <v>130</v>
      </c>
      <c r="M3728" s="31" t="s">
        <v>109</v>
      </c>
      <c r="X3728" s="37" t="s">
        <v>14946</v>
      </c>
      <c r="Y3728" s="38" t="s">
        <v>14947</v>
      </c>
      <c r="AA3728" s="39">
        <v>42736</v>
      </c>
      <c r="AB3728" s="39">
        <v>44561</v>
      </c>
      <c r="AC3728" s="38" t="s">
        <v>144</v>
      </c>
      <c r="AD3728" s="29">
        <v>100</v>
      </c>
      <c r="AE3728" s="29">
        <v>7</v>
      </c>
      <c r="AF3728" s="40">
        <v>4</v>
      </c>
      <c r="AG3728" s="41" t="s">
        <v>95</v>
      </c>
      <c r="AJ3728" s="38" t="s">
        <v>14948</v>
      </c>
      <c r="AK3728" s="29" t="s">
        <v>6</v>
      </c>
      <c r="AL3728" s="39">
        <v>43504</v>
      </c>
      <c r="AM3728" s="29">
        <v>212249</v>
      </c>
      <c r="AN3728" s="29" t="s">
        <v>113</v>
      </c>
      <c r="AO3728" s="29">
        <v>871</v>
      </c>
      <c r="AP3728" s="29">
        <v>3.63</v>
      </c>
      <c r="AQ3728" s="29" t="s">
        <v>9</v>
      </c>
      <c r="AR3728" s="39">
        <v>43994</v>
      </c>
      <c r="AS3728" s="29">
        <v>230504</v>
      </c>
      <c r="AT3728" s="29" t="s">
        <v>503</v>
      </c>
      <c r="AU3728" s="29">
        <v>28</v>
      </c>
      <c r="AV3728" s="29">
        <v>0.26</v>
      </c>
      <c r="AW3728" s="42">
        <v>38793</v>
      </c>
      <c r="AX3728" s="43">
        <v>2273227</v>
      </c>
      <c r="AY3728" s="43">
        <v>385084</v>
      </c>
      <c r="AZ3728" s="44" t="s">
        <v>267</v>
      </c>
    </row>
    <row r="3729" spans="1:52" ht="12.75" customHeight="1" x14ac:dyDescent="0.2">
      <c r="A3729" s="27">
        <v>121795</v>
      </c>
      <c r="B3729" s="28" t="s">
        <v>14949</v>
      </c>
      <c r="C3729" s="29" t="s">
        <v>56</v>
      </c>
      <c r="D3729" s="30" t="s">
        <v>14950</v>
      </c>
      <c r="E3729" s="30" t="s">
        <v>14951</v>
      </c>
      <c r="F3729" s="31">
        <v>2005</v>
      </c>
      <c r="G3729" s="31" t="s">
        <v>102</v>
      </c>
      <c r="H3729" s="30" t="s">
        <v>59</v>
      </c>
      <c r="I3729" s="60">
        <v>1</v>
      </c>
      <c r="J3729" s="60"/>
      <c r="K3729" s="32">
        <v>1</v>
      </c>
      <c r="L3729" s="33">
        <v>116</v>
      </c>
      <c r="M3729" s="31" t="s">
        <v>91</v>
      </c>
      <c r="X3729" s="37" t="s">
        <v>14952</v>
      </c>
      <c r="Y3729" s="38" t="s">
        <v>14953</v>
      </c>
      <c r="AA3729" s="39">
        <v>44013</v>
      </c>
      <c r="AB3729" s="39">
        <v>45838</v>
      </c>
      <c r="AC3729" s="38" t="s">
        <v>144</v>
      </c>
      <c r="AD3729" s="29">
        <v>100</v>
      </c>
      <c r="AE3729" s="29">
        <v>7</v>
      </c>
      <c r="AF3729" s="40">
        <v>1</v>
      </c>
      <c r="AG3729" s="41" t="s">
        <v>95</v>
      </c>
      <c r="AJ3729" s="38" t="s">
        <v>14954</v>
      </c>
      <c r="AK3729" s="29" t="s">
        <v>308</v>
      </c>
      <c r="AL3729" s="39">
        <v>41105</v>
      </c>
      <c r="AM3729" s="29">
        <v>240638</v>
      </c>
      <c r="AN3729" s="29" t="s">
        <v>76</v>
      </c>
      <c r="AO3729" s="29">
        <v>105</v>
      </c>
      <c r="AP3729" s="29">
        <v>2.52</v>
      </c>
      <c r="AQ3729" s="29" t="s">
        <v>10</v>
      </c>
      <c r="AR3729" s="39">
        <v>44235</v>
      </c>
      <c r="AS3729" s="29">
        <v>280650</v>
      </c>
      <c r="AT3729" s="29" t="s">
        <v>76</v>
      </c>
      <c r="AU3729" s="29">
        <v>25</v>
      </c>
      <c r="AV3729" s="29">
        <v>2.13</v>
      </c>
      <c r="AW3729" s="42">
        <v>39010</v>
      </c>
      <c r="AX3729" s="43">
        <v>467143</v>
      </c>
      <c r="AY3729" s="43">
        <v>80190</v>
      </c>
      <c r="AZ3729" s="44" t="s">
        <v>12632</v>
      </c>
    </row>
    <row r="3730" spans="1:52" ht="12.75" customHeight="1" x14ac:dyDescent="0.2">
      <c r="A3730" s="27">
        <v>122006</v>
      </c>
      <c r="B3730" s="28" t="s">
        <v>14955</v>
      </c>
      <c r="C3730" s="29" t="s">
        <v>56</v>
      </c>
      <c r="D3730" s="30" t="s">
        <v>14956</v>
      </c>
      <c r="E3730" s="30" t="s">
        <v>14957</v>
      </c>
      <c r="F3730" s="31">
        <v>2005</v>
      </c>
      <c r="G3730" s="31" t="s">
        <v>102</v>
      </c>
      <c r="H3730" s="30" t="s">
        <v>70</v>
      </c>
      <c r="I3730" s="60">
        <v>1</v>
      </c>
      <c r="J3730" s="60"/>
      <c r="K3730" s="32">
        <v>1</v>
      </c>
      <c r="L3730" s="33">
        <v>119</v>
      </c>
      <c r="M3730" s="31" t="s">
        <v>91</v>
      </c>
      <c r="X3730" s="37" t="s">
        <v>14958</v>
      </c>
      <c r="Y3730" s="38" t="s">
        <v>14959</v>
      </c>
      <c r="AA3730" s="39">
        <v>42888</v>
      </c>
      <c r="AB3730" s="39">
        <v>44713</v>
      </c>
      <c r="AC3730" s="38" t="s">
        <v>144</v>
      </c>
      <c r="AD3730" s="29">
        <v>100</v>
      </c>
      <c r="AE3730" s="29">
        <v>7</v>
      </c>
      <c r="AF3730" s="40">
        <v>4</v>
      </c>
      <c r="AG3730" s="41" t="s">
        <v>95</v>
      </c>
      <c r="AJ3730" s="38" t="s">
        <v>4585</v>
      </c>
      <c r="AK3730" s="29" t="s">
        <v>6</v>
      </c>
      <c r="AL3730" s="39">
        <v>43723</v>
      </c>
      <c r="AM3730" s="29">
        <v>140039</v>
      </c>
      <c r="AN3730" s="29" t="s">
        <v>84</v>
      </c>
      <c r="AO3730" s="29">
        <v>459</v>
      </c>
      <c r="AP3730" s="29">
        <v>3.19</v>
      </c>
      <c r="AQ3730" s="29" t="s">
        <v>8</v>
      </c>
      <c r="AR3730" s="39">
        <v>43686</v>
      </c>
      <c r="AS3730" s="29">
        <v>211000</v>
      </c>
      <c r="AT3730" s="29" t="s">
        <v>113</v>
      </c>
      <c r="AU3730" s="29">
        <v>185</v>
      </c>
      <c r="AV3730" s="29">
        <v>1.23</v>
      </c>
      <c r="AW3730" s="42">
        <v>38583</v>
      </c>
      <c r="AX3730" s="43">
        <v>37535</v>
      </c>
      <c r="AY3730" s="43">
        <v>6063</v>
      </c>
      <c r="AZ3730" s="44" t="s">
        <v>267</v>
      </c>
    </row>
    <row r="3731" spans="1:52" ht="12.75" customHeight="1" x14ac:dyDescent="0.2">
      <c r="A3731" s="27">
        <v>122179</v>
      </c>
      <c r="B3731" s="28" t="s">
        <v>14960</v>
      </c>
      <c r="C3731" s="29" t="s">
        <v>56</v>
      </c>
      <c r="D3731" s="30" t="s">
        <v>14961</v>
      </c>
      <c r="E3731" s="30" t="s">
        <v>14961</v>
      </c>
      <c r="F3731" s="31">
        <v>2005</v>
      </c>
      <c r="G3731" s="31" t="s">
        <v>69</v>
      </c>
      <c r="H3731" s="30" t="s">
        <v>59</v>
      </c>
      <c r="I3731" s="60">
        <v>1</v>
      </c>
      <c r="J3731" s="60"/>
      <c r="K3731" s="32">
        <v>1</v>
      </c>
      <c r="L3731" s="33">
        <v>101</v>
      </c>
      <c r="M3731" s="31" t="s">
        <v>60</v>
      </c>
      <c r="X3731" s="37" t="s">
        <v>14962</v>
      </c>
      <c r="Y3731" s="38" t="s">
        <v>14963</v>
      </c>
      <c r="AA3731" s="39">
        <v>39369</v>
      </c>
      <c r="AB3731" s="39">
        <v>44847</v>
      </c>
      <c r="AC3731" s="38" t="s">
        <v>210</v>
      </c>
      <c r="AD3731" s="29">
        <v>100</v>
      </c>
      <c r="AE3731" s="29">
        <v>99</v>
      </c>
      <c r="AF3731" s="40">
        <v>8</v>
      </c>
      <c r="AJ3731" s="38" t="s">
        <v>817</v>
      </c>
      <c r="AK3731" s="29" t="s">
        <v>6</v>
      </c>
      <c r="AL3731" s="39">
        <v>44226</v>
      </c>
      <c r="AM3731" s="29">
        <v>282100</v>
      </c>
      <c r="AN3731" s="29" t="s">
        <v>76</v>
      </c>
      <c r="AO3731" s="29">
        <v>28</v>
      </c>
      <c r="AP3731" s="29">
        <v>2.36</v>
      </c>
      <c r="AQ3731" s="29" t="s">
        <v>10</v>
      </c>
      <c r="AR3731" s="39">
        <v>43556</v>
      </c>
      <c r="AS3731" s="29">
        <v>151015</v>
      </c>
      <c r="AT3731" s="29" t="s">
        <v>84</v>
      </c>
      <c r="AU3731" s="29">
        <v>41</v>
      </c>
      <c r="AV3731" s="29">
        <v>0.4</v>
      </c>
      <c r="AW3731" s="42">
        <v>38639</v>
      </c>
      <c r="AX3731" s="43">
        <v>320452</v>
      </c>
      <c r="AY3731" s="43">
        <v>59557</v>
      </c>
      <c r="AZ3731" s="44" t="s">
        <v>299</v>
      </c>
    </row>
    <row r="3732" spans="1:52" ht="12.75" customHeight="1" x14ac:dyDescent="0.2">
      <c r="A3732" s="27">
        <v>122182</v>
      </c>
      <c r="B3732" s="28" t="s">
        <v>14964</v>
      </c>
      <c r="C3732" s="29" t="s">
        <v>10071</v>
      </c>
      <c r="D3732" s="30" t="s">
        <v>14965</v>
      </c>
      <c r="E3732" s="30" t="s">
        <v>14965</v>
      </c>
      <c r="F3732" s="31">
        <v>2004</v>
      </c>
      <c r="G3732" s="31" t="s">
        <v>102</v>
      </c>
      <c r="H3732" s="30" t="s">
        <v>70</v>
      </c>
      <c r="I3732" s="59"/>
      <c r="J3732" s="59">
        <f>K3732*L3732</f>
        <v>720</v>
      </c>
      <c r="K3732" s="32">
        <v>24</v>
      </c>
      <c r="L3732" s="33">
        <v>30</v>
      </c>
      <c r="M3732" s="31" t="s">
        <v>10071</v>
      </c>
      <c r="X3732" s="37" t="s">
        <v>12782</v>
      </c>
      <c r="Y3732" s="38" t="s">
        <v>14966</v>
      </c>
      <c r="AA3732" s="39">
        <v>43466</v>
      </c>
      <c r="AB3732" s="39">
        <v>45291</v>
      </c>
      <c r="AC3732" s="38" t="s">
        <v>144</v>
      </c>
      <c r="AD3732" s="29">
        <v>100</v>
      </c>
      <c r="AE3732" s="29">
        <v>7</v>
      </c>
      <c r="AF3732" s="40">
        <v>2</v>
      </c>
      <c r="AG3732" s="41" t="s">
        <v>95</v>
      </c>
      <c r="AJ3732" s="38" t="s">
        <v>14967</v>
      </c>
      <c r="AK3732" s="29" t="s">
        <v>6</v>
      </c>
      <c r="AL3732" s="39">
        <v>43659</v>
      </c>
      <c r="AM3732" s="29">
        <v>72008</v>
      </c>
      <c r="AN3732" s="29" t="s">
        <v>74</v>
      </c>
      <c r="AO3732" s="29">
        <v>73</v>
      </c>
      <c r="AP3732" s="29">
        <v>2.0699999999999998</v>
      </c>
      <c r="AQ3732" s="29" t="s">
        <v>9</v>
      </c>
      <c r="AR3732" s="39">
        <v>43948</v>
      </c>
      <c r="AS3732" s="29">
        <v>93758</v>
      </c>
      <c r="AT3732" s="29" t="s">
        <v>74</v>
      </c>
      <c r="AU3732" s="29">
        <v>4</v>
      </c>
      <c r="AV3732" s="29">
        <v>0.05</v>
      </c>
    </row>
    <row r="3733" spans="1:52" ht="12.75" customHeight="1" x14ac:dyDescent="0.2">
      <c r="A3733" s="27">
        <v>122538</v>
      </c>
      <c r="B3733" s="28" t="s">
        <v>14968</v>
      </c>
      <c r="C3733" s="29" t="s">
        <v>4748</v>
      </c>
      <c r="D3733" s="30" t="s">
        <v>14969</v>
      </c>
      <c r="E3733" s="30" t="s">
        <v>14970</v>
      </c>
      <c r="F3733" s="31">
        <v>2004</v>
      </c>
      <c r="G3733" s="31" t="s">
        <v>102</v>
      </c>
      <c r="H3733" s="30" t="s">
        <v>2084</v>
      </c>
      <c r="I3733" s="60">
        <v>1</v>
      </c>
      <c r="J3733" s="60"/>
      <c r="K3733" s="32">
        <v>1</v>
      </c>
      <c r="L3733" s="33">
        <v>76</v>
      </c>
      <c r="M3733" s="31" t="s">
        <v>527</v>
      </c>
      <c r="X3733" s="37" t="s">
        <v>12891</v>
      </c>
      <c r="Y3733" s="38" t="s">
        <v>1412</v>
      </c>
      <c r="AA3733" s="39">
        <v>43983</v>
      </c>
      <c r="AB3733" s="39">
        <v>45808</v>
      </c>
      <c r="AC3733" s="38" t="s">
        <v>94</v>
      </c>
      <c r="AD3733" s="29">
        <v>100</v>
      </c>
      <c r="AE3733" s="29">
        <v>5</v>
      </c>
      <c r="AF3733" s="40">
        <v>1</v>
      </c>
      <c r="AG3733" s="41" t="s">
        <v>95</v>
      </c>
      <c r="AJ3733" s="38" t="s">
        <v>6216</v>
      </c>
      <c r="AK3733" s="29" t="s">
        <v>6</v>
      </c>
      <c r="AL3733" s="39">
        <v>44190</v>
      </c>
      <c r="AM3733" s="29">
        <v>102711</v>
      </c>
      <c r="AN3733" s="29" t="s">
        <v>74</v>
      </c>
      <c r="AO3733" s="29">
        <v>720</v>
      </c>
      <c r="AP3733" s="29">
        <v>6.06</v>
      </c>
      <c r="AQ3733" s="29" t="s">
        <v>3999</v>
      </c>
      <c r="AR3733" s="39">
        <v>42223</v>
      </c>
      <c r="AS3733" s="29">
        <v>195807</v>
      </c>
      <c r="AT3733" s="29" t="s">
        <v>113</v>
      </c>
      <c r="AU3733" s="29">
        <v>175</v>
      </c>
      <c r="AV3733" s="29">
        <v>1.0900000000000001</v>
      </c>
    </row>
    <row r="3734" spans="1:52" ht="12.75" customHeight="1" x14ac:dyDescent="0.2">
      <c r="A3734" s="27">
        <v>122749</v>
      </c>
      <c r="B3734" s="28" t="s">
        <v>14971</v>
      </c>
      <c r="C3734" s="29" t="s">
        <v>56</v>
      </c>
      <c r="D3734" s="30" t="s">
        <v>14972</v>
      </c>
      <c r="E3734" s="30" t="s">
        <v>14972</v>
      </c>
      <c r="F3734" s="31">
        <v>2006</v>
      </c>
      <c r="G3734" s="31" t="s">
        <v>69</v>
      </c>
      <c r="H3734" s="30" t="s">
        <v>59</v>
      </c>
      <c r="I3734" s="60">
        <v>1</v>
      </c>
      <c r="J3734" s="60"/>
      <c r="K3734" s="32">
        <v>1</v>
      </c>
      <c r="L3734" s="33">
        <v>113</v>
      </c>
      <c r="M3734" s="31" t="s">
        <v>60</v>
      </c>
      <c r="X3734" s="37" t="s">
        <v>11175</v>
      </c>
      <c r="Y3734" s="38" t="s">
        <v>14973</v>
      </c>
      <c r="AA3734" s="39">
        <v>39501</v>
      </c>
      <c r="AB3734" s="39">
        <v>44979</v>
      </c>
      <c r="AC3734" s="38" t="s">
        <v>210</v>
      </c>
      <c r="AD3734" s="29">
        <v>100</v>
      </c>
      <c r="AE3734" s="29">
        <v>99</v>
      </c>
      <c r="AF3734" s="40">
        <v>8</v>
      </c>
      <c r="AJ3734" s="38" t="s">
        <v>680</v>
      </c>
      <c r="AK3734" s="29" t="s">
        <v>5</v>
      </c>
      <c r="AL3734" s="39">
        <v>42827</v>
      </c>
      <c r="AM3734" s="29">
        <v>254827</v>
      </c>
      <c r="AN3734" s="29" t="s">
        <v>76</v>
      </c>
      <c r="AO3734" s="29">
        <v>51</v>
      </c>
      <c r="AP3734" s="29">
        <v>2.73</v>
      </c>
      <c r="AQ3734" s="29" t="s">
        <v>10</v>
      </c>
      <c r="AR3734" s="39">
        <v>44076</v>
      </c>
      <c r="AS3734" s="29">
        <v>82127</v>
      </c>
      <c r="AT3734" s="29" t="s">
        <v>74</v>
      </c>
      <c r="AU3734" s="29">
        <v>38</v>
      </c>
      <c r="AV3734" s="29">
        <v>0.73</v>
      </c>
      <c r="AW3734" s="42">
        <v>38772</v>
      </c>
      <c r="AX3734" s="43">
        <v>2271998</v>
      </c>
      <c r="AY3734" s="43">
        <v>419403</v>
      </c>
      <c r="AZ3734" s="44" t="s">
        <v>299</v>
      </c>
    </row>
    <row r="3735" spans="1:52" ht="12.75" customHeight="1" x14ac:dyDescent="0.2">
      <c r="A3735" s="27">
        <v>122750</v>
      </c>
      <c r="B3735" s="28" t="s">
        <v>14974</v>
      </c>
      <c r="C3735" s="29" t="s">
        <v>56</v>
      </c>
      <c r="D3735" s="30" t="s">
        <v>14975</v>
      </c>
      <c r="E3735" s="30" t="s">
        <v>14975</v>
      </c>
      <c r="F3735" s="31">
        <v>2006</v>
      </c>
      <c r="G3735" s="31" t="s">
        <v>14976</v>
      </c>
      <c r="H3735" s="30" t="s">
        <v>59</v>
      </c>
      <c r="I3735" s="60">
        <v>1</v>
      </c>
      <c r="J3735" s="60"/>
      <c r="K3735" s="32">
        <v>1</v>
      </c>
      <c r="L3735" s="33">
        <v>100</v>
      </c>
      <c r="M3735" s="31" t="s">
        <v>60</v>
      </c>
      <c r="X3735" s="37" t="s">
        <v>7006</v>
      </c>
      <c r="Y3735" s="38" t="s">
        <v>14977</v>
      </c>
      <c r="AA3735" s="39">
        <v>40140</v>
      </c>
      <c r="AB3735" s="39">
        <v>45618</v>
      </c>
      <c r="AC3735" s="38" t="s">
        <v>210</v>
      </c>
      <c r="AD3735" s="29">
        <v>100</v>
      </c>
      <c r="AE3735" s="29">
        <v>99</v>
      </c>
      <c r="AF3735" s="40">
        <v>1</v>
      </c>
      <c r="AH3735" s="39">
        <v>45619</v>
      </c>
      <c r="AI3735" s="39">
        <v>51096</v>
      </c>
      <c r="AJ3735" s="38" t="s">
        <v>65</v>
      </c>
      <c r="AK3735" s="29" t="s">
        <v>5</v>
      </c>
      <c r="AL3735" s="39">
        <v>42967</v>
      </c>
      <c r="AM3735" s="29">
        <v>261559</v>
      </c>
      <c r="AN3735" s="29" t="s">
        <v>76</v>
      </c>
      <c r="AO3735" s="29">
        <v>48</v>
      </c>
      <c r="AP3735" s="29">
        <v>2.72</v>
      </c>
      <c r="AQ3735" s="29" t="s">
        <v>10</v>
      </c>
      <c r="AR3735" s="39">
        <v>43732</v>
      </c>
      <c r="AS3735" s="29">
        <v>273444</v>
      </c>
      <c r="AT3735" s="29" t="s">
        <v>76</v>
      </c>
      <c r="AU3735" s="29">
        <v>20</v>
      </c>
      <c r="AV3735" s="29">
        <v>2.12</v>
      </c>
      <c r="AW3735" s="42">
        <v>39409</v>
      </c>
      <c r="AX3735" s="43">
        <v>148252</v>
      </c>
      <c r="AY3735" s="43">
        <v>24579</v>
      </c>
      <c r="AZ3735" s="44" t="s">
        <v>299</v>
      </c>
    </row>
    <row r="3736" spans="1:52" ht="12.75" customHeight="1" x14ac:dyDescent="0.2">
      <c r="A3736" s="27">
        <v>122751</v>
      </c>
      <c r="B3736" s="28" t="s">
        <v>14978</v>
      </c>
      <c r="C3736" s="29" t="s">
        <v>56</v>
      </c>
      <c r="D3736" s="30" t="s">
        <v>14979</v>
      </c>
      <c r="E3736" s="30" t="s">
        <v>14979</v>
      </c>
      <c r="F3736" s="31">
        <v>2006</v>
      </c>
      <c r="G3736" s="31" t="s">
        <v>69</v>
      </c>
      <c r="H3736" s="30" t="s">
        <v>70</v>
      </c>
      <c r="I3736" s="60">
        <v>1</v>
      </c>
      <c r="J3736" s="60"/>
      <c r="K3736" s="32">
        <v>1</v>
      </c>
      <c r="L3736" s="33">
        <v>99</v>
      </c>
      <c r="M3736" s="31" t="s">
        <v>91</v>
      </c>
      <c r="X3736" s="37" t="s">
        <v>1313</v>
      </c>
      <c r="Y3736" s="38" t="s">
        <v>14980</v>
      </c>
      <c r="AA3736" s="39">
        <v>39845</v>
      </c>
      <c r="AB3736" s="39">
        <v>45688</v>
      </c>
      <c r="AC3736" s="38" t="s">
        <v>210</v>
      </c>
      <c r="AD3736" s="29">
        <v>100</v>
      </c>
      <c r="AE3736" s="29">
        <v>99</v>
      </c>
      <c r="AF3736" s="40">
        <v>9</v>
      </c>
      <c r="AJ3736" s="38" t="s">
        <v>336</v>
      </c>
      <c r="AK3736" s="29" t="s">
        <v>5</v>
      </c>
      <c r="AL3736" s="39">
        <v>43633</v>
      </c>
      <c r="AM3736" s="29">
        <v>250501</v>
      </c>
      <c r="AN3736" s="29" t="s">
        <v>76</v>
      </c>
      <c r="AO3736" s="29">
        <v>190</v>
      </c>
      <c r="AP3736" s="29">
        <v>6.43</v>
      </c>
      <c r="AQ3736" s="29" t="s">
        <v>75</v>
      </c>
      <c r="AR3736" s="39">
        <v>44250</v>
      </c>
      <c r="AS3736" s="29">
        <v>145030</v>
      </c>
      <c r="AT3736" s="29" t="s">
        <v>84</v>
      </c>
      <c r="AU3736" s="29">
        <v>63</v>
      </c>
      <c r="AV3736" s="29">
        <v>0.54</v>
      </c>
      <c r="AW3736" s="42">
        <v>39115</v>
      </c>
      <c r="AX3736" s="43">
        <v>3098515</v>
      </c>
      <c r="AY3736" s="43">
        <v>537827</v>
      </c>
      <c r="AZ3736" s="44" t="s">
        <v>299</v>
      </c>
    </row>
    <row r="3737" spans="1:52" ht="12.75" customHeight="1" x14ac:dyDescent="0.2">
      <c r="A3737" s="27">
        <v>122752</v>
      </c>
      <c r="B3737" s="28" t="s">
        <v>14981</v>
      </c>
      <c r="C3737" s="29" t="s">
        <v>56</v>
      </c>
      <c r="D3737" s="30" t="s">
        <v>14982</v>
      </c>
      <c r="E3737" s="30" t="s">
        <v>14982</v>
      </c>
      <c r="F3737" s="31">
        <v>2005</v>
      </c>
      <c r="G3737" s="31" t="s">
        <v>69</v>
      </c>
      <c r="H3737" s="30" t="s">
        <v>70</v>
      </c>
      <c r="I3737" s="60">
        <v>1</v>
      </c>
      <c r="J3737" s="60"/>
      <c r="K3737" s="32">
        <v>1</v>
      </c>
      <c r="L3737" s="33">
        <v>100</v>
      </c>
      <c r="M3737" s="31" t="s">
        <v>60</v>
      </c>
      <c r="X3737" s="37" t="s">
        <v>14983</v>
      </c>
      <c r="Y3737" s="38" t="s">
        <v>14984</v>
      </c>
      <c r="AA3737" s="39">
        <v>39719</v>
      </c>
      <c r="AB3737" s="39">
        <v>2958465</v>
      </c>
      <c r="AC3737" s="38" t="s">
        <v>210</v>
      </c>
      <c r="AD3737" s="29">
        <v>100</v>
      </c>
      <c r="AE3737" s="29">
        <v>99</v>
      </c>
      <c r="AF3737" s="40">
        <v>11</v>
      </c>
      <c r="AG3737" s="41" t="s">
        <v>64</v>
      </c>
      <c r="AJ3737" s="38" t="s">
        <v>2166</v>
      </c>
      <c r="AK3737" s="29" t="s">
        <v>7</v>
      </c>
      <c r="AL3737" s="39">
        <v>43947</v>
      </c>
      <c r="AM3737" s="29">
        <v>261404</v>
      </c>
      <c r="AN3737" s="29" t="s">
        <v>76</v>
      </c>
      <c r="AO3737" s="29">
        <v>36</v>
      </c>
      <c r="AP3737" s="29">
        <v>1.49</v>
      </c>
      <c r="AQ3737" s="29" t="s">
        <v>75</v>
      </c>
      <c r="AR3737" s="39">
        <v>44093</v>
      </c>
      <c r="AS3737" s="29">
        <v>150120</v>
      </c>
      <c r="AT3737" s="29" t="s">
        <v>84</v>
      </c>
      <c r="AU3737" s="29">
        <v>146</v>
      </c>
      <c r="AV3737" s="29">
        <v>1.23</v>
      </c>
      <c r="AW3737" s="42">
        <v>38989</v>
      </c>
      <c r="AX3737" s="43">
        <v>565196</v>
      </c>
      <c r="AY3737" s="43">
        <v>106765</v>
      </c>
      <c r="AZ3737" s="44" t="s">
        <v>299</v>
      </c>
    </row>
    <row r="3738" spans="1:52" ht="12.75" customHeight="1" x14ac:dyDescent="0.2">
      <c r="A3738" s="27">
        <v>122753</v>
      </c>
      <c r="B3738" s="28" t="s">
        <v>14985</v>
      </c>
      <c r="C3738" s="29" t="s">
        <v>56</v>
      </c>
      <c r="D3738" s="30" t="s">
        <v>14986</v>
      </c>
      <c r="E3738" s="30" t="s">
        <v>14986</v>
      </c>
      <c r="F3738" s="31">
        <v>2006</v>
      </c>
      <c r="G3738" s="31" t="s">
        <v>69</v>
      </c>
      <c r="H3738" s="30" t="s">
        <v>59</v>
      </c>
      <c r="I3738" s="60">
        <v>1</v>
      </c>
      <c r="J3738" s="60"/>
      <c r="K3738" s="32">
        <v>1</v>
      </c>
      <c r="L3738" s="33">
        <v>110</v>
      </c>
      <c r="M3738" s="31" t="s">
        <v>91</v>
      </c>
      <c r="X3738" s="37" t="s">
        <v>13080</v>
      </c>
      <c r="Y3738" s="38" t="s">
        <v>14987</v>
      </c>
      <c r="AA3738" s="39">
        <v>39760</v>
      </c>
      <c r="AB3738" s="39">
        <v>45237</v>
      </c>
      <c r="AC3738" s="38" t="s">
        <v>210</v>
      </c>
      <c r="AD3738" s="29">
        <v>100</v>
      </c>
      <c r="AE3738" s="29">
        <v>99</v>
      </c>
      <c r="AF3738" s="40">
        <v>5</v>
      </c>
      <c r="AJ3738" s="38" t="s">
        <v>12281</v>
      </c>
      <c r="AK3738" s="29" t="s">
        <v>7</v>
      </c>
      <c r="AL3738" s="39">
        <v>44236</v>
      </c>
      <c r="AM3738" s="29">
        <v>250042</v>
      </c>
      <c r="AN3738" s="29" t="s">
        <v>76</v>
      </c>
      <c r="AO3738" s="29">
        <v>134</v>
      </c>
      <c r="AP3738" s="29">
        <v>4.01</v>
      </c>
      <c r="AQ3738" s="29" t="s">
        <v>75</v>
      </c>
      <c r="AR3738" s="39">
        <v>44243</v>
      </c>
      <c r="AS3738" s="29">
        <v>72953</v>
      </c>
      <c r="AT3738" s="29" t="s">
        <v>74</v>
      </c>
      <c r="AU3738" s="29">
        <v>44</v>
      </c>
      <c r="AV3738" s="29">
        <v>0.69</v>
      </c>
      <c r="AW3738" s="42">
        <v>39031</v>
      </c>
      <c r="AX3738" s="43">
        <v>824237</v>
      </c>
      <c r="AY3738" s="43">
        <v>152389</v>
      </c>
      <c r="AZ3738" s="44" t="s">
        <v>299</v>
      </c>
    </row>
    <row r="3739" spans="1:52" ht="12.75" customHeight="1" x14ac:dyDescent="0.2">
      <c r="A3739" s="27">
        <v>122755</v>
      </c>
      <c r="B3739" s="28" t="s">
        <v>14988</v>
      </c>
      <c r="C3739" s="29" t="s">
        <v>56</v>
      </c>
      <c r="D3739" s="30" t="s">
        <v>14989</v>
      </c>
      <c r="E3739" s="30" t="s">
        <v>14989</v>
      </c>
      <c r="F3739" s="31">
        <v>2006</v>
      </c>
      <c r="G3739" s="31" t="s">
        <v>69</v>
      </c>
      <c r="H3739" s="30" t="s">
        <v>59</v>
      </c>
      <c r="I3739" s="60">
        <v>1</v>
      </c>
      <c r="J3739" s="60"/>
      <c r="K3739" s="32">
        <v>1</v>
      </c>
      <c r="L3739" s="33">
        <v>117</v>
      </c>
      <c r="M3739" s="31" t="s">
        <v>60</v>
      </c>
      <c r="X3739" s="37" t="s">
        <v>14990</v>
      </c>
      <c r="Y3739" s="38" t="s">
        <v>14991</v>
      </c>
      <c r="AA3739" s="39">
        <v>39706</v>
      </c>
      <c r="AB3739" s="39">
        <v>2958465</v>
      </c>
      <c r="AC3739" s="38" t="s">
        <v>210</v>
      </c>
      <c r="AD3739" s="29">
        <v>100</v>
      </c>
      <c r="AE3739" s="29">
        <v>99</v>
      </c>
      <c r="AF3739" s="40">
        <v>1</v>
      </c>
      <c r="AG3739" s="41" t="s">
        <v>64</v>
      </c>
      <c r="AJ3739" s="38" t="s">
        <v>83</v>
      </c>
      <c r="AK3739" s="29" t="s">
        <v>5</v>
      </c>
      <c r="AL3739" s="39">
        <v>42946</v>
      </c>
      <c r="AM3739" s="29">
        <v>261519</v>
      </c>
      <c r="AN3739" s="29" t="s">
        <v>76</v>
      </c>
      <c r="AO3739" s="29">
        <v>103</v>
      </c>
      <c r="AP3739" s="29">
        <v>5.74</v>
      </c>
      <c r="AQ3739" s="29" t="s">
        <v>75</v>
      </c>
      <c r="AR3739" s="39">
        <v>43945</v>
      </c>
      <c r="AS3739" s="29">
        <v>70814</v>
      </c>
      <c r="AT3739" s="29" t="s">
        <v>74</v>
      </c>
      <c r="AU3739" s="29">
        <v>19</v>
      </c>
      <c r="AV3739" s="29">
        <v>0.28000000000000003</v>
      </c>
      <c r="AW3739" s="42">
        <v>38975</v>
      </c>
      <c r="AX3739" s="43">
        <v>866919</v>
      </c>
      <c r="AY3739" s="43">
        <v>150405</v>
      </c>
      <c r="AZ3739" s="44" t="s">
        <v>299</v>
      </c>
    </row>
    <row r="3740" spans="1:52" ht="12.75" customHeight="1" x14ac:dyDescent="0.2">
      <c r="A3740" s="27">
        <v>122756</v>
      </c>
      <c r="B3740" s="28" t="s">
        <v>14992</v>
      </c>
      <c r="C3740" s="29" t="s">
        <v>56</v>
      </c>
      <c r="D3740" s="30" t="s">
        <v>14993</v>
      </c>
      <c r="E3740" s="30" t="s">
        <v>14994</v>
      </c>
      <c r="F3740" s="31">
        <v>2006</v>
      </c>
      <c r="G3740" s="31" t="s">
        <v>56</v>
      </c>
      <c r="H3740" s="30" t="s">
        <v>70</v>
      </c>
      <c r="I3740" s="60">
        <v>1</v>
      </c>
      <c r="J3740" s="60"/>
      <c r="K3740" s="32">
        <v>1</v>
      </c>
      <c r="L3740" s="33">
        <v>82</v>
      </c>
      <c r="M3740" s="31" t="s">
        <v>91</v>
      </c>
      <c r="X3740" s="37" t="s">
        <v>14995</v>
      </c>
      <c r="Y3740" s="38" t="s">
        <v>14996</v>
      </c>
      <c r="AA3740" s="39">
        <v>39580</v>
      </c>
      <c r="AB3740" s="39">
        <v>45057</v>
      </c>
      <c r="AC3740" s="38" t="s">
        <v>210</v>
      </c>
      <c r="AD3740" s="29">
        <v>100</v>
      </c>
      <c r="AE3740" s="29">
        <v>99</v>
      </c>
      <c r="AF3740" s="40">
        <v>8</v>
      </c>
      <c r="AH3740" s="39">
        <v>45058</v>
      </c>
      <c r="AI3740" s="39">
        <v>2958465</v>
      </c>
      <c r="AJ3740" s="38" t="s">
        <v>11658</v>
      </c>
      <c r="AK3740" s="29" t="s">
        <v>7</v>
      </c>
      <c r="AL3740" s="39">
        <v>43640</v>
      </c>
      <c r="AM3740" s="29">
        <v>250259</v>
      </c>
      <c r="AN3740" s="29" t="s">
        <v>76</v>
      </c>
      <c r="AO3740" s="29">
        <v>112</v>
      </c>
      <c r="AP3740" s="29">
        <v>3.33</v>
      </c>
      <c r="AQ3740" s="29" t="s">
        <v>8</v>
      </c>
      <c r="AR3740" s="39">
        <v>44078</v>
      </c>
      <c r="AS3740" s="29">
        <v>230736</v>
      </c>
      <c r="AT3740" s="29" t="s">
        <v>503</v>
      </c>
      <c r="AU3740" s="29">
        <v>104</v>
      </c>
      <c r="AV3740" s="29">
        <v>1.04</v>
      </c>
      <c r="AW3740" s="42">
        <v>38849</v>
      </c>
      <c r="AX3740" s="43">
        <v>1095697</v>
      </c>
      <c r="AY3740" s="43">
        <v>185676</v>
      </c>
      <c r="AZ3740" s="44" t="s">
        <v>299</v>
      </c>
    </row>
    <row r="3741" spans="1:52" ht="12.75" customHeight="1" x14ac:dyDescent="0.2">
      <c r="A3741" s="27">
        <v>122831</v>
      </c>
      <c r="B3741" s="28" t="s">
        <v>7145</v>
      </c>
      <c r="C3741" s="29" t="s">
        <v>185</v>
      </c>
      <c r="D3741" s="30" t="s">
        <v>14997</v>
      </c>
      <c r="E3741" s="30" t="s">
        <v>14998</v>
      </c>
      <c r="F3741" s="31">
        <v>2005</v>
      </c>
      <c r="G3741" s="31" t="s">
        <v>102</v>
      </c>
      <c r="H3741" s="30" t="s">
        <v>2084</v>
      </c>
      <c r="I3741" s="59"/>
      <c r="J3741" s="59">
        <f t="shared" ref="J3741:J3742" si="24">K3741*L3741</f>
        <v>660</v>
      </c>
      <c r="K3741" s="32">
        <v>22</v>
      </c>
      <c r="L3741" s="33">
        <v>30</v>
      </c>
      <c r="M3741" s="31" t="s">
        <v>60</v>
      </c>
      <c r="X3741" s="37" t="s">
        <v>11849</v>
      </c>
      <c r="Y3741" s="38" t="s">
        <v>1412</v>
      </c>
      <c r="AA3741" s="39">
        <v>43646</v>
      </c>
      <c r="AB3741" s="39">
        <v>44741</v>
      </c>
      <c r="AC3741" s="38" t="s">
        <v>4907</v>
      </c>
      <c r="AD3741" s="29">
        <v>100</v>
      </c>
      <c r="AE3741" s="29">
        <v>4.05</v>
      </c>
      <c r="AF3741" s="40">
        <v>1.95</v>
      </c>
      <c r="AG3741" s="41" t="s">
        <v>95</v>
      </c>
      <c r="AJ3741" s="38" t="s">
        <v>6216</v>
      </c>
      <c r="AK3741" s="29" t="s">
        <v>6</v>
      </c>
      <c r="AL3741" s="39">
        <v>44190</v>
      </c>
      <c r="AM3741" s="29">
        <v>140541</v>
      </c>
      <c r="AN3741" s="29" t="s">
        <v>85</v>
      </c>
      <c r="AO3741" s="29">
        <v>907</v>
      </c>
      <c r="AP3741" s="29">
        <v>5.75</v>
      </c>
    </row>
    <row r="3742" spans="1:52" ht="12.75" customHeight="1" x14ac:dyDescent="0.2">
      <c r="A3742" s="27">
        <v>122838</v>
      </c>
      <c r="B3742" s="28" t="s">
        <v>12679</v>
      </c>
      <c r="C3742" s="29" t="s">
        <v>185</v>
      </c>
      <c r="D3742" s="30" t="s">
        <v>14999</v>
      </c>
      <c r="E3742" s="30" t="s">
        <v>15000</v>
      </c>
      <c r="F3742" s="31">
        <v>2005</v>
      </c>
      <c r="G3742" s="31" t="s">
        <v>102</v>
      </c>
      <c r="H3742" s="30" t="s">
        <v>2084</v>
      </c>
      <c r="I3742" s="59"/>
      <c r="J3742" s="59">
        <f t="shared" si="24"/>
        <v>330</v>
      </c>
      <c r="K3742" s="32">
        <v>11</v>
      </c>
      <c r="L3742" s="33">
        <v>30</v>
      </c>
      <c r="M3742" s="31" t="s">
        <v>60</v>
      </c>
      <c r="X3742" s="37" t="s">
        <v>15001</v>
      </c>
      <c r="Y3742" s="38" t="s">
        <v>1412</v>
      </c>
      <c r="AA3742" s="39">
        <v>43647</v>
      </c>
      <c r="AB3742" s="39">
        <v>44742</v>
      </c>
      <c r="AC3742" s="38" t="s">
        <v>4907</v>
      </c>
      <c r="AD3742" s="29">
        <v>100</v>
      </c>
      <c r="AE3742" s="29">
        <v>4</v>
      </c>
      <c r="AF3742" s="40">
        <v>0.82</v>
      </c>
      <c r="AG3742" s="41" t="s">
        <v>95</v>
      </c>
      <c r="AJ3742" s="38" t="s">
        <v>6216</v>
      </c>
      <c r="AK3742" s="29" t="s">
        <v>6</v>
      </c>
      <c r="AL3742" s="39">
        <v>43676</v>
      </c>
      <c r="AM3742" s="29">
        <v>145604</v>
      </c>
      <c r="AN3742" s="29" t="s">
        <v>84</v>
      </c>
      <c r="AO3742" s="29">
        <v>544</v>
      </c>
      <c r="AP3742" s="29">
        <v>4.7699999999999996</v>
      </c>
    </row>
    <row r="3743" spans="1:52" ht="12.75" customHeight="1" x14ac:dyDescent="0.2">
      <c r="A3743" s="27">
        <v>122886</v>
      </c>
      <c r="B3743" s="28" t="s">
        <v>15002</v>
      </c>
      <c r="C3743" s="29" t="s">
        <v>56</v>
      </c>
      <c r="D3743" s="30" t="s">
        <v>15003</v>
      </c>
      <c r="E3743" s="30" t="s">
        <v>15003</v>
      </c>
      <c r="F3743" s="31">
        <v>2005</v>
      </c>
      <c r="G3743" s="31" t="s">
        <v>102</v>
      </c>
      <c r="H3743" s="30" t="s">
        <v>1013</v>
      </c>
      <c r="I3743" s="60">
        <v>1</v>
      </c>
      <c r="J3743" s="60"/>
      <c r="K3743" s="32">
        <v>1</v>
      </c>
      <c r="L3743" s="33">
        <v>90</v>
      </c>
      <c r="M3743" s="31" t="s">
        <v>109</v>
      </c>
      <c r="X3743" s="37" t="s">
        <v>15004</v>
      </c>
      <c r="Y3743" s="38" t="s">
        <v>15005</v>
      </c>
      <c r="AA3743" s="39">
        <v>44197</v>
      </c>
      <c r="AB3743" s="39">
        <v>46022</v>
      </c>
      <c r="AC3743" s="38" t="s">
        <v>10566</v>
      </c>
      <c r="AD3743" s="29">
        <v>100</v>
      </c>
      <c r="AE3743" s="29">
        <v>99</v>
      </c>
      <c r="AF3743" s="40">
        <v>0</v>
      </c>
      <c r="AJ3743" s="38" t="s">
        <v>608</v>
      </c>
      <c r="AK3743" s="29" t="s">
        <v>7</v>
      </c>
      <c r="AL3743" s="39">
        <v>43026</v>
      </c>
      <c r="AM3743" s="29">
        <v>212248</v>
      </c>
      <c r="AN3743" s="29" t="s">
        <v>113</v>
      </c>
      <c r="AO3743" s="29">
        <v>923</v>
      </c>
      <c r="AP3743" s="29">
        <v>3.75</v>
      </c>
      <c r="AQ3743" s="29" t="s">
        <v>95</v>
      </c>
      <c r="AR3743" s="39">
        <v>44194</v>
      </c>
      <c r="AS3743" s="29">
        <v>211240</v>
      </c>
      <c r="AT3743" s="29" t="s">
        <v>113</v>
      </c>
      <c r="AU3743" s="29">
        <v>514</v>
      </c>
      <c r="AV3743" s="29">
        <v>2</v>
      </c>
      <c r="AW3743" s="42">
        <v>38695</v>
      </c>
      <c r="AX3743" s="43">
        <v>1608</v>
      </c>
      <c r="AY3743" s="43">
        <v>273</v>
      </c>
      <c r="AZ3743" s="44" t="s">
        <v>212</v>
      </c>
    </row>
    <row r="3744" spans="1:52" ht="12.75" customHeight="1" x14ac:dyDescent="0.2">
      <c r="A3744" s="27">
        <v>123096</v>
      </c>
      <c r="B3744" s="28" t="s">
        <v>14008</v>
      </c>
      <c r="C3744" s="29" t="s">
        <v>185</v>
      </c>
      <c r="D3744" s="30" t="s">
        <v>15006</v>
      </c>
      <c r="E3744" s="30" t="s">
        <v>15006</v>
      </c>
      <c r="F3744" s="31">
        <v>2005</v>
      </c>
      <c r="G3744" s="31" t="s">
        <v>102</v>
      </c>
      <c r="I3744" s="59"/>
      <c r="J3744" s="59">
        <f t="shared" ref="J3744:J3748" si="25">K3744*L3744</f>
        <v>1500</v>
      </c>
      <c r="K3744" s="32">
        <v>25</v>
      </c>
      <c r="L3744" s="33">
        <v>60</v>
      </c>
      <c r="M3744" s="31" t="s">
        <v>8265</v>
      </c>
      <c r="X3744" s="37" t="s">
        <v>15007</v>
      </c>
      <c r="Y3744" s="38" t="s">
        <v>14011</v>
      </c>
      <c r="AA3744" s="39">
        <v>43617</v>
      </c>
      <c r="AB3744" s="39">
        <v>44347</v>
      </c>
      <c r="AC3744" s="38" t="s">
        <v>13565</v>
      </c>
      <c r="AD3744" s="29">
        <v>100</v>
      </c>
      <c r="AE3744" s="29">
        <v>3</v>
      </c>
      <c r="AF3744" s="40">
        <v>2</v>
      </c>
      <c r="AG3744" s="41" t="s">
        <v>95</v>
      </c>
      <c r="AH3744" s="39">
        <v>44348</v>
      </c>
      <c r="AI3744" s="39">
        <v>45077</v>
      </c>
      <c r="AJ3744" s="38" t="s">
        <v>13566</v>
      </c>
      <c r="AK3744" s="29" t="s">
        <v>6</v>
      </c>
      <c r="AL3744" s="39">
        <v>44235</v>
      </c>
      <c r="AM3744" s="29">
        <v>193031</v>
      </c>
      <c r="AN3744" s="29" t="s">
        <v>126</v>
      </c>
      <c r="AO3744" s="29">
        <v>650</v>
      </c>
      <c r="AP3744" s="29">
        <v>2.71</v>
      </c>
      <c r="AQ3744" s="29" t="s">
        <v>531</v>
      </c>
      <c r="AR3744" s="39">
        <v>43212</v>
      </c>
      <c r="AS3744" s="29">
        <v>224428</v>
      </c>
      <c r="AT3744" s="29" t="s">
        <v>503</v>
      </c>
      <c r="AU3744" s="29">
        <v>136</v>
      </c>
      <c r="AV3744" s="29">
        <v>0.7</v>
      </c>
    </row>
    <row r="3745" spans="1:52" ht="12.75" customHeight="1" x14ac:dyDescent="0.2">
      <c r="A3745" s="27">
        <v>123097</v>
      </c>
      <c r="B3745" s="28" t="s">
        <v>14672</v>
      </c>
      <c r="C3745" s="29" t="s">
        <v>185</v>
      </c>
      <c r="D3745" s="30" t="s">
        <v>15008</v>
      </c>
      <c r="E3745" s="30" t="s">
        <v>15008</v>
      </c>
      <c r="F3745" s="31">
        <v>2005</v>
      </c>
      <c r="G3745" s="31" t="s">
        <v>102</v>
      </c>
      <c r="I3745" s="59"/>
      <c r="J3745" s="59">
        <f t="shared" si="25"/>
        <v>1440</v>
      </c>
      <c r="K3745" s="32">
        <v>24</v>
      </c>
      <c r="L3745" s="33">
        <v>60</v>
      </c>
      <c r="M3745" s="31" t="s">
        <v>527</v>
      </c>
      <c r="X3745" s="37" t="s">
        <v>14674</v>
      </c>
      <c r="Y3745" s="38" t="s">
        <v>14675</v>
      </c>
      <c r="AA3745" s="39">
        <v>43952</v>
      </c>
      <c r="AB3745" s="39">
        <v>44681</v>
      </c>
      <c r="AC3745" s="38" t="s">
        <v>13565</v>
      </c>
      <c r="AD3745" s="29">
        <v>100</v>
      </c>
      <c r="AE3745" s="29">
        <v>3</v>
      </c>
      <c r="AF3745" s="40">
        <v>1</v>
      </c>
      <c r="AG3745" s="41" t="s">
        <v>95</v>
      </c>
      <c r="AJ3745" s="38" t="s">
        <v>14676</v>
      </c>
      <c r="AK3745" s="29" t="s">
        <v>6</v>
      </c>
      <c r="AL3745" s="39">
        <v>44226</v>
      </c>
      <c r="AM3745" s="29">
        <v>202143</v>
      </c>
      <c r="AN3745" s="29" t="s">
        <v>113</v>
      </c>
      <c r="AO3745" s="29">
        <v>1230</v>
      </c>
      <c r="AP3745" s="29">
        <v>4.67</v>
      </c>
      <c r="AQ3745" s="29" t="s">
        <v>531</v>
      </c>
      <c r="AR3745" s="39">
        <v>43919</v>
      </c>
      <c r="AS3745" s="29">
        <v>91714</v>
      </c>
      <c r="AT3745" s="29" t="s">
        <v>74</v>
      </c>
      <c r="AU3745" s="29">
        <v>104</v>
      </c>
      <c r="AV3745" s="29">
        <v>1.04</v>
      </c>
    </row>
    <row r="3746" spans="1:52" ht="12.75" customHeight="1" x14ac:dyDescent="0.2">
      <c r="A3746" s="27">
        <v>123147</v>
      </c>
      <c r="B3746" s="28" t="s">
        <v>14833</v>
      </c>
      <c r="C3746" s="29" t="s">
        <v>185</v>
      </c>
      <c r="D3746" s="30" t="s">
        <v>15009</v>
      </c>
      <c r="E3746" s="30" t="s">
        <v>15010</v>
      </c>
      <c r="F3746" s="31">
        <v>2005</v>
      </c>
      <c r="G3746" s="31" t="s">
        <v>102</v>
      </c>
      <c r="H3746" s="30" t="s">
        <v>59</v>
      </c>
      <c r="I3746" s="59"/>
      <c r="J3746" s="59">
        <f t="shared" si="25"/>
        <v>1440</v>
      </c>
      <c r="K3746" s="32">
        <v>24</v>
      </c>
      <c r="L3746" s="33">
        <v>60</v>
      </c>
      <c r="M3746" s="31" t="s">
        <v>109</v>
      </c>
      <c r="X3746" s="37" t="s">
        <v>14010</v>
      </c>
      <c r="Y3746" s="38" t="s">
        <v>14837</v>
      </c>
      <c r="AA3746" s="39">
        <v>43997</v>
      </c>
      <c r="AB3746" s="39">
        <v>45822</v>
      </c>
      <c r="AC3746" s="38" t="s">
        <v>94</v>
      </c>
      <c r="AD3746" s="29">
        <v>100</v>
      </c>
      <c r="AE3746" s="29">
        <v>5</v>
      </c>
      <c r="AF3746" s="40">
        <v>2</v>
      </c>
      <c r="AG3746" s="41" t="s">
        <v>95</v>
      </c>
      <c r="AK3746" s="29" t="s">
        <v>6</v>
      </c>
      <c r="AL3746" s="39">
        <v>44016</v>
      </c>
      <c r="AM3746" s="29">
        <v>195510</v>
      </c>
      <c r="AN3746" s="29" t="s">
        <v>126</v>
      </c>
      <c r="AO3746" s="29">
        <v>497</v>
      </c>
      <c r="AP3746" s="29">
        <v>3.24</v>
      </c>
      <c r="AQ3746" s="29" t="s">
        <v>95</v>
      </c>
      <c r="AR3746" s="39">
        <v>44246</v>
      </c>
      <c r="AS3746" s="29">
        <v>154202</v>
      </c>
      <c r="AT3746" s="29" t="s">
        <v>84</v>
      </c>
      <c r="AU3746" s="29">
        <v>49</v>
      </c>
      <c r="AV3746" s="29">
        <v>0.41</v>
      </c>
    </row>
    <row r="3747" spans="1:52" ht="12.75" customHeight="1" x14ac:dyDescent="0.2">
      <c r="A3747" s="27">
        <v>123242</v>
      </c>
      <c r="B3747" s="28" t="s">
        <v>15011</v>
      </c>
      <c r="C3747" s="29" t="s">
        <v>185</v>
      </c>
      <c r="D3747" s="30" t="s">
        <v>15012</v>
      </c>
      <c r="E3747" s="30" t="s">
        <v>15012</v>
      </c>
      <c r="F3747" s="31">
        <v>2005</v>
      </c>
      <c r="G3747" s="31" t="s">
        <v>102</v>
      </c>
      <c r="H3747" s="30" t="s">
        <v>135</v>
      </c>
      <c r="I3747" s="59"/>
      <c r="J3747" s="59">
        <f t="shared" si="25"/>
        <v>1320</v>
      </c>
      <c r="K3747" s="32">
        <v>22</v>
      </c>
      <c r="L3747" s="33">
        <v>60</v>
      </c>
      <c r="M3747" s="31" t="s">
        <v>91</v>
      </c>
      <c r="X3747" s="37" t="s">
        <v>15013</v>
      </c>
      <c r="Y3747" s="38" t="s">
        <v>15014</v>
      </c>
      <c r="AA3747" s="39">
        <v>43905</v>
      </c>
      <c r="AB3747" s="39">
        <v>44651</v>
      </c>
      <c r="AC3747" s="38" t="s">
        <v>4907</v>
      </c>
      <c r="AD3747" s="29">
        <v>100</v>
      </c>
      <c r="AE3747" s="29">
        <v>2</v>
      </c>
      <c r="AF3747" s="40">
        <v>1</v>
      </c>
      <c r="AG3747" s="41" t="s">
        <v>95</v>
      </c>
      <c r="AJ3747" s="38" t="s">
        <v>15015</v>
      </c>
      <c r="AK3747" s="29" t="s">
        <v>6</v>
      </c>
      <c r="AL3747" s="39">
        <v>43591</v>
      </c>
      <c r="AM3747" s="29">
        <v>111730</v>
      </c>
      <c r="AN3747" s="29" t="s">
        <v>74</v>
      </c>
      <c r="AO3747" s="29">
        <v>143</v>
      </c>
      <c r="AP3747" s="29">
        <v>2.1</v>
      </c>
      <c r="AQ3747" s="29" t="s">
        <v>531</v>
      </c>
      <c r="AR3747" s="39">
        <v>44078</v>
      </c>
      <c r="AS3747" s="29">
        <v>164323</v>
      </c>
      <c r="AT3747" s="29" t="s">
        <v>84</v>
      </c>
      <c r="AU3747" s="29">
        <v>123</v>
      </c>
      <c r="AV3747" s="29">
        <v>1.42</v>
      </c>
    </row>
    <row r="3748" spans="1:52" ht="12.75" customHeight="1" x14ac:dyDescent="0.2">
      <c r="A3748" s="27">
        <v>123248</v>
      </c>
      <c r="B3748" s="28" t="s">
        <v>15016</v>
      </c>
      <c r="C3748" s="29" t="s">
        <v>10071</v>
      </c>
      <c r="D3748" s="30" t="s">
        <v>15017</v>
      </c>
      <c r="E3748" s="30" t="s">
        <v>15018</v>
      </c>
      <c r="F3748" s="31">
        <v>2005</v>
      </c>
      <c r="G3748" s="31" t="s">
        <v>102</v>
      </c>
      <c r="H3748" s="30" t="s">
        <v>70</v>
      </c>
      <c r="I3748" s="59"/>
      <c r="J3748" s="59">
        <f t="shared" si="25"/>
        <v>660</v>
      </c>
      <c r="K3748" s="32">
        <v>22</v>
      </c>
      <c r="L3748" s="33">
        <v>30</v>
      </c>
      <c r="M3748" s="31" t="s">
        <v>60</v>
      </c>
      <c r="X3748" s="37" t="s">
        <v>15019</v>
      </c>
      <c r="Y3748" s="38" t="s">
        <v>15020</v>
      </c>
      <c r="Z3748" s="29" t="s">
        <v>96</v>
      </c>
      <c r="AA3748" s="39">
        <v>42979</v>
      </c>
      <c r="AB3748" s="39">
        <v>44074</v>
      </c>
      <c r="AC3748" s="38" t="s">
        <v>4907</v>
      </c>
      <c r="AD3748" s="29">
        <v>100</v>
      </c>
      <c r="AE3748" s="29">
        <v>5</v>
      </c>
      <c r="AF3748" s="40">
        <v>4</v>
      </c>
      <c r="AG3748" s="41" t="s">
        <v>95</v>
      </c>
      <c r="AK3748" s="29" t="s">
        <v>6</v>
      </c>
      <c r="AL3748" s="39">
        <v>43971</v>
      </c>
      <c r="AM3748" s="29">
        <v>65800</v>
      </c>
      <c r="AN3748" s="29" t="s">
        <v>74</v>
      </c>
      <c r="AO3748" s="29">
        <v>54</v>
      </c>
      <c r="AP3748" s="29">
        <v>1.26</v>
      </c>
      <c r="AQ3748" s="29" t="s">
        <v>9</v>
      </c>
      <c r="AR3748" s="39">
        <v>43958</v>
      </c>
      <c r="AS3748" s="29">
        <v>94544</v>
      </c>
      <c r="AT3748" s="29" t="s">
        <v>74</v>
      </c>
      <c r="AU3748" s="29">
        <v>11</v>
      </c>
      <c r="AV3748" s="29">
        <v>0.15</v>
      </c>
    </row>
    <row r="3749" spans="1:52" ht="12.75" customHeight="1" x14ac:dyDescent="0.2">
      <c r="A3749" s="27">
        <v>123254</v>
      </c>
      <c r="B3749" s="28" t="s">
        <v>15021</v>
      </c>
      <c r="C3749" s="29" t="s">
        <v>56</v>
      </c>
      <c r="D3749" s="30" t="s">
        <v>15022</v>
      </c>
      <c r="E3749" s="30" t="s">
        <v>15023</v>
      </c>
      <c r="F3749" s="31">
        <v>2006</v>
      </c>
      <c r="G3749" s="31" t="s">
        <v>102</v>
      </c>
      <c r="H3749" s="30" t="s">
        <v>1013</v>
      </c>
      <c r="I3749" s="60">
        <v>1</v>
      </c>
      <c r="J3749" s="60"/>
      <c r="K3749" s="32">
        <v>1</v>
      </c>
      <c r="L3749" s="33">
        <v>101</v>
      </c>
      <c r="M3749" s="31" t="s">
        <v>109</v>
      </c>
      <c r="X3749" s="37" t="s">
        <v>1553</v>
      </c>
      <c r="Y3749" s="38" t="s">
        <v>15024</v>
      </c>
      <c r="Z3749" s="29" t="s">
        <v>96</v>
      </c>
      <c r="AA3749" s="39">
        <v>42826</v>
      </c>
      <c r="AB3749" s="39">
        <v>43921</v>
      </c>
      <c r="AC3749" s="38" t="s">
        <v>10566</v>
      </c>
      <c r="AD3749" s="29">
        <v>100</v>
      </c>
      <c r="AE3749" s="29">
        <v>99</v>
      </c>
      <c r="AF3749" s="40">
        <v>2</v>
      </c>
      <c r="AK3749" s="29" t="s">
        <v>7</v>
      </c>
      <c r="AL3749" s="39">
        <v>43665</v>
      </c>
      <c r="AM3749" s="29">
        <v>213104</v>
      </c>
      <c r="AN3749" s="29" t="s">
        <v>113</v>
      </c>
      <c r="AO3749" s="29">
        <v>681</v>
      </c>
      <c r="AP3749" s="29">
        <v>4.28</v>
      </c>
      <c r="AQ3749" s="29" t="s">
        <v>255</v>
      </c>
      <c r="AR3749" s="39">
        <v>44004</v>
      </c>
      <c r="AS3749" s="29">
        <v>230000</v>
      </c>
      <c r="AT3749" s="29" t="s">
        <v>503</v>
      </c>
      <c r="AW3749" s="42">
        <v>38807</v>
      </c>
      <c r="AX3749" s="43">
        <v>820339</v>
      </c>
      <c r="AY3749" s="43">
        <v>139605</v>
      </c>
      <c r="AZ3749" s="44" t="s">
        <v>12815</v>
      </c>
    </row>
    <row r="3750" spans="1:52" ht="12.75" customHeight="1" x14ac:dyDescent="0.2">
      <c r="A3750" s="27">
        <v>123277</v>
      </c>
      <c r="B3750" s="28" t="s">
        <v>13229</v>
      </c>
      <c r="C3750" s="29" t="s">
        <v>185</v>
      </c>
      <c r="D3750" s="30" t="s">
        <v>15025</v>
      </c>
      <c r="E3750" s="30" t="s">
        <v>15026</v>
      </c>
      <c r="F3750" s="31">
        <v>2005</v>
      </c>
      <c r="G3750" s="31" t="s">
        <v>102</v>
      </c>
      <c r="H3750" s="30" t="s">
        <v>70</v>
      </c>
      <c r="I3750" s="59"/>
      <c r="J3750" s="59">
        <f t="shared" ref="J3750:J3752" si="26">K3750*L3750</f>
        <v>1320</v>
      </c>
      <c r="K3750" s="32">
        <v>22</v>
      </c>
      <c r="L3750" s="33">
        <v>60</v>
      </c>
      <c r="M3750" s="31" t="s">
        <v>109</v>
      </c>
      <c r="X3750" s="37" t="s">
        <v>13519</v>
      </c>
      <c r="Y3750" s="38" t="s">
        <v>15027</v>
      </c>
      <c r="AA3750" s="39">
        <v>44196</v>
      </c>
      <c r="AB3750" s="39">
        <v>46021</v>
      </c>
      <c r="AC3750" s="38" t="s">
        <v>144</v>
      </c>
      <c r="AD3750" s="29">
        <v>100</v>
      </c>
      <c r="AE3750" s="29">
        <v>7</v>
      </c>
      <c r="AF3750" s="40">
        <v>0</v>
      </c>
      <c r="AG3750" s="41" t="s">
        <v>95</v>
      </c>
      <c r="AJ3750" s="38" t="s">
        <v>7110</v>
      </c>
      <c r="AK3750" s="29" t="s">
        <v>6</v>
      </c>
      <c r="AL3750" s="39">
        <v>44169</v>
      </c>
      <c r="AM3750" s="29">
        <v>91643</v>
      </c>
      <c r="AN3750" s="29" t="s">
        <v>74</v>
      </c>
      <c r="AO3750" s="29">
        <v>204</v>
      </c>
      <c r="AP3750" s="29">
        <v>3.24</v>
      </c>
      <c r="AQ3750" s="29" t="s">
        <v>8</v>
      </c>
      <c r="AR3750" s="39">
        <v>44082</v>
      </c>
      <c r="AS3750" s="29">
        <v>261313</v>
      </c>
      <c r="AT3750" s="29" t="s">
        <v>76</v>
      </c>
      <c r="AU3750" s="29">
        <v>36</v>
      </c>
      <c r="AV3750" s="29">
        <v>1.89</v>
      </c>
    </row>
    <row r="3751" spans="1:52" ht="12.75" customHeight="1" x14ac:dyDescent="0.2">
      <c r="A3751" s="27">
        <v>123426</v>
      </c>
      <c r="B3751" s="28" t="s">
        <v>14257</v>
      </c>
      <c r="C3751" s="29" t="s">
        <v>185</v>
      </c>
      <c r="D3751" s="30" t="s">
        <v>15028</v>
      </c>
      <c r="E3751" s="30" t="s">
        <v>15028</v>
      </c>
      <c r="F3751" s="31">
        <v>2005</v>
      </c>
      <c r="G3751" s="31" t="s">
        <v>102</v>
      </c>
      <c r="H3751" s="30" t="s">
        <v>59</v>
      </c>
      <c r="I3751" s="59"/>
      <c r="J3751" s="59">
        <f t="shared" si="26"/>
        <v>1320</v>
      </c>
      <c r="K3751" s="32">
        <v>22</v>
      </c>
      <c r="L3751" s="33">
        <v>60</v>
      </c>
      <c r="M3751" s="31" t="s">
        <v>109</v>
      </c>
      <c r="X3751" s="37" t="s">
        <v>2612</v>
      </c>
      <c r="Y3751" s="38" t="s">
        <v>14259</v>
      </c>
      <c r="AA3751" s="39">
        <v>43466</v>
      </c>
      <c r="AB3751" s="39">
        <v>45291</v>
      </c>
      <c r="AC3751" s="38" t="s">
        <v>144</v>
      </c>
      <c r="AD3751" s="29">
        <v>100</v>
      </c>
      <c r="AE3751" s="29">
        <v>7</v>
      </c>
      <c r="AF3751" s="40">
        <v>2</v>
      </c>
      <c r="AG3751" s="41" t="s">
        <v>95</v>
      </c>
      <c r="AJ3751" s="38" t="s">
        <v>14260</v>
      </c>
      <c r="AK3751" s="29" t="s">
        <v>6</v>
      </c>
      <c r="AL3751" s="39">
        <v>43740</v>
      </c>
      <c r="AM3751" s="29">
        <v>92759</v>
      </c>
      <c r="AN3751" s="29" t="s">
        <v>74</v>
      </c>
      <c r="AO3751" s="29">
        <v>121</v>
      </c>
      <c r="AP3751" s="29">
        <v>2.56</v>
      </c>
      <c r="AQ3751" s="29" t="s">
        <v>8</v>
      </c>
      <c r="AR3751" s="39">
        <v>44007</v>
      </c>
      <c r="AS3751" s="29">
        <v>161823</v>
      </c>
      <c r="AT3751" s="29" t="s">
        <v>84</v>
      </c>
      <c r="AU3751" s="29">
        <v>63</v>
      </c>
      <c r="AV3751" s="29">
        <v>0.7</v>
      </c>
    </row>
    <row r="3752" spans="1:52" ht="12.75" customHeight="1" x14ac:dyDescent="0.2">
      <c r="A3752" s="27">
        <v>123428</v>
      </c>
      <c r="B3752" s="28" t="s">
        <v>14263</v>
      </c>
      <c r="C3752" s="29" t="s">
        <v>185</v>
      </c>
      <c r="D3752" s="30" t="s">
        <v>15029</v>
      </c>
      <c r="E3752" s="30" t="s">
        <v>15029</v>
      </c>
      <c r="F3752" s="31">
        <v>2005</v>
      </c>
      <c r="G3752" s="31" t="s">
        <v>102</v>
      </c>
      <c r="H3752" s="30" t="s">
        <v>70</v>
      </c>
      <c r="I3752" s="59"/>
      <c r="J3752" s="59">
        <f t="shared" si="26"/>
        <v>1500</v>
      </c>
      <c r="K3752" s="32">
        <v>25</v>
      </c>
      <c r="L3752" s="33">
        <v>60</v>
      </c>
      <c r="M3752" s="31" t="s">
        <v>109</v>
      </c>
      <c r="X3752" s="37" t="s">
        <v>14265</v>
      </c>
      <c r="Y3752" s="38" t="s">
        <v>14266</v>
      </c>
      <c r="AA3752" s="39">
        <v>42736</v>
      </c>
      <c r="AB3752" s="39">
        <v>44561</v>
      </c>
      <c r="AC3752" s="38" t="s">
        <v>144</v>
      </c>
      <c r="AD3752" s="29">
        <v>100</v>
      </c>
      <c r="AE3752" s="29">
        <v>7</v>
      </c>
      <c r="AF3752" s="40">
        <v>3</v>
      </c>
      <c r="AG3752" s="41" t="s">
        <v>95</v>
      </c>
      <c r="AJ3752" s="38" t="s">
        <v>7110</v>
      </c>
      <c r="AK3752" s="29" t="s">
        <v>6</v>
      </c>
      <c r="AL3752" s="39">
        <v>43982</v>
      </c>
      <c r="AM3752" s="29">
        <v>195256</v>
      </c>
      <c r="AN3752" s="29" t="s">
        <v>126</v>
      </c>
      <c r="AO3752" s="29">
        <v>610</v>
      </c>
      <c r="AP3752" s="29">
        <v>2.92</v>
      </c>
      <c r="AQ3752" s="29" t="s">
        <v>8</v>
      </c>
      <c r="AR3752" s="39">
        <v>44246</v>
      </c>
      <c r="AS3752" s="29">
        <v>253608</v>
      </c>
      <c r="AT3752" s="29" t="s">
        <v>76</v>
      </c>
      <c r="AU3752" s="29">
        <v>17</v>
      </c>
      <c r="AV3752" s="29">
        <v>0.46</v>
      </c>
    </row>
    <row r="3753" spans="1:52" ht="12.75" customHeight="1" x14ac:dyDescent="0.2">
      <c r="A3753" s="27">
        <v>123461</v>
      </c>
      <c r="B3753" s="28" t="s">
        <v>15030</v>
      </c>
      <c r="C3753" s="29" t="s">
        <v>56</v>
      </c>
      <c r="D3753" s="30" t="s">
        <v>15031</v>
      </c>
      <c r="E3753" s="30" t="s">
        <v>15031</v>
      </c>
      <c r="F3753" s="31">
        <v>2006</v>
      </c>
      <c r="G3753" s="31" t="s">
        <v>69</v>
      </c>
      <c r="H3753" s="30" t="s">
        <v>59</v>
      </c>
      <c r="I3753" s="60">
        <v>1</v>
      </c>
      <c r="J3753" s="60"/>
      <c r="K3753" s="32">
        <v>1</v>
      </c>
      <c r="L3753" s="33">
        <v>110</v>
      </c>
      <c r="M3753" s="31" t="s">
        <v>91</v>
      </c>
      <c r="X3753" s="37" t="s">
        <v>4865</v>
      </c>
      <c r="Y3753" s="38" t="s">
        <v>15032</v>
      </c>
      <c r="AA3753" s="39">
        <v>39741</v>
      </c>
      <c r="AB3753" s="39">
        <v>2958465</v>
      </c>
      <c r="AC3753" s="38" t="s">
        <v>210</v>
      </c>
      <c r="AD3753" s="29">
        <v>100</v>
      </c>
      <c r="AE3753" s="29">
        <v>99</v>
      </c>
      <c r="AF3753" s="40">
        <v>8</v>
      </c>
      <c r="AG3753" s="41" t="s">
        <v>64</v>
      </c>
      <c r="AJ3753" s="38" t="s">
        <v>12281</v>
      </c>
      <c r="AK3753" s="29" t="s">
        <v>7</v>
      </c>
      <c r="AL3753" s="39">
        <v>43349</v>
      </c>
      <c r="AM3753" s="29">
        <v>242354</v>
      </c>
      <c r="AN3753" s="29" t="s">
        <v>76</v>
      </c>
      <c r="AO3753" s="29">
        <v>179</v>
      </c>
      <c r="AP3753" s="29">
        <v>4.32</v>
      </c>
      <c r="AQ3753" s="29" t="s">
        <v>75</v>
      </c>
      <c r="AR3753" s="39">
        <v>44132</v>
      </c>
      <c r="AS3753" s="29">
        <v>243026</v>
      </c>
      <c r="AT3753" s="29" t="s">
        <v>76</v>
      </c>
      <c r="AU3753" s="29">
        <v>72</v>
      </c>
      <c r="AV3753" s="29">
        <v>1.75</v>
      </c>
      <c r="AW3753" s="42">
        <v>39010</v>
      </c>
      <c r="AX3753" s="43">
        <v>3865461</v>
      </c>
      <c r="AY3753" s="43">
        <v>674203</v>
      </c>
      <c r="AZ3753" s="44" t="s">
        <v>299</v>
      </c>
    </row>
    <row r="3754" spans="1:52" ht="12.75" customHeight="1" x14ac:dyDescent="0.2">
      <c r="A3754" s="27">
        <v>123462</v>
      </c>
      <c r="B3754" s="28" t="s">
        <v>15033</v>
      </c>
      <c r="C3754" s="29" t="s">
        <v>56</v>
      </c>
      <c r="D3754" s="30" t="s">
        <v>15034</v>
      </c>
      <c r="E3754" s="30" t="s">
        <v>15035</v>
      </c>
      <c r="F3754" s="31">
        <v>2006</v>
      </c>
      <c r="G3754" s="31" t="s">
        <v>102</v>
      </c>
      <c r="H3754" s="30" t="s">
        <v>59</v>
      </c>
      <c r="I3754" s="60">
        <v>1</v>
      </c>
      <c r="J3754" s="60"/>
      <c r="K3754" s="32">
        <v>1</v>
      </c>
      <c r="L3754" s="33">
        <v>113</v>
      </c>
      <c r="M3754" s="31" t="s">
        <v>109</v>
      </c>
      <c r="X3754" s="37" t="s">
        <v>13814</v>
      </c>
      <c r="Y3754" s="38" t="s">
        <v>15036</v>
      </c>
      <c r="AA3754" s="39">
        <v>39825</v>
      </c>
      <c r="AB3754" s="39">
        <v>2958465</v>
      </c>
      <c r="AC3754" s="38" t="s">
        <v>210</v>
      </c>
      <c r="AD3754" s="29">
        <v>100</v>
      </c>
      <c r="AE3754" s="29">
        <v>99</v>
      </c>
      <c r="AF3754" s="40">
        <v>12</v>
      </c>
      <c r="AG3754" s="41" t="s">
        <v>64</v>
      </c>
      <c r="AJ3754" s="38" t="s">
        <v>15037</v>
      </c>
      <c r="AK3754" s="29" t="s">
        <v>5</v>
      </c>
      <c r="AL3754" s="39">
        <v>44199</v>
      </c>
      <c r="AM3754" s="29">
        <v>231702</v>
      </c>
      <c r="AN3754" s="29" t="s">
        <v>503</v>
      </c>
      <c r="AO3754" s="29">
        <v>862</v>
      </c>
      <c r="AP3754" s="29">
        <v>7.11</v>
      </c>
      <c r="AQ3754" s="29" t="s">
        <v>10</v>
      </c>
      <c r="AR3754" s="39">
        <v>44024</v>
      </c>
      <c r="AS3754" s="29">
        <v>161330</v>
      </c>
      <c r="AT3754" s="29" t="s">
        <v>84</v>
      </c>
      <c r="AU3754" s="29">
        <v>186</v>
      </c>
      <c r="AV3754" s="29">
        <v>1.75</v>
      </c>
      <c r="AW3754" s="42">
        <v>39094</v>
      </c>
      <c r="AX3754" s="43">
        <v>15435907</v>
      </c>
      <c r="AY3754" s="43">
        <v>2582568</v>
      </c>
      <c r="AZ3754" s="44" t="s">
        <v>299</v>
      </c>
    </row>
    <row r="3755" spans="1:52" ht="12.75" customHeight="1" x14ac:dyDescent="0.2">
      <c r="A3755" s="27">
        <v>123469</v>
      </c>
      <c r="B3755" s="28" t="s">
        <v>15038</v>
      </c>
      <c r="C3755" s="29" t="s">
        <v>56</v>
      </c>
      <c r="D3755" s="30" t="s">
        <v>15039</v>
      </c>
      <c r="E3755" s="30" t="s">
        <v>15040</v>
      </c>
      <c r="F3755" s="31">
        <v>2006</v>
      </c>
      <c r="G3755" s="31" t="s">
        <v>102</v>
      </c>
      <c r="H3755" s="30" t="s">
        <v>70</v>
      </c>
      <c r="I3755" s="60">
        <v>1</v>
      </c>
      <c r="J3755" s="60"/>
      <c r="K3755" s="32">
        <v>1</v>
      </c>
      <c r="L3755" s="33">
        <v>102</v>
      </c>
      <c r="M3755" s="31" t="s">
        <v>109</v>
      </c>
      <c r="X3755" s="37" t="s">
        <v>15041</v>
      </c>
      <c r="Y3755" s="38" t="s">
        <v>15042</v>
      </c>
      <c r="AA3755" s="39">
        <v>43356</v>
      </c>
      <c r="AB3755" s="39">
        <v>45181</v>
      </c>
      <c r="AC3755" s="38" t="s">
        <v>94</v>
      </c>
      <c r="AD3755" s="29">
        <v>100</v>
      </c>
      <c r="AE3755" s="29">
        <v>5</v>
      </c>
      <c r="AF3755" s="40">
        <v>2</v>
      </c>
      <c r="AG3755" s="41" t="s">
        <v>95</v>
      </c>
      <c r="AJ3755" s="38" t="s">
        <v>4563</v>
      </c>
      <c r="AK3755" s="29" t="s">
        <v>7</v>
      </c>
      <c r="AL3755" s="39">
        <v>44076</v>
      </c>
      <c r="AM3755" s="29">
        <v>235121</v>
      </c>
      <c r="AN3755" s="29" t="s">
        <v>503</v>
      </c>
      <c r="AO3755" s="29">
        <v>237</v>
      </c>
      <c r="AP3755" s="29">
        <v>3.73</v>
      </c>
      <c r="AQ3755" s="29" t="s">
        <v>8</v>
      </c>
      <c r="AR3755" s="39">
        <v>43882</v>
      </c>
      <c r="AS3755" s="29">
        <v>172226</v>
      </c>
      <c r="AT3755" s="29" t="s">
        <v>126</v>
      </c>
      <c r="AU3755" s="29">
        <v>65</v>
      </c>
      <c r="AV3755" s="29">
        <v>0.44</v>
      </c>
      <c r="AW3755" s="42">
        <v>38982</v>
      </c>
      <c r="AX3755" s="43">
        <v>4178546</v>
      </c>
      <c r="AY3755" s="43">
        <v>690894</v>
      </c>
      <c r="AZ3755" s="44" t="s">
        <v>205</v>
      </c>
    </row>
    <row r="3756" spans="1:52" ht="12.75" customHeight="1" x14ac:dyDescent="0.2">
      <c r="A3756" s="27">
        <v>123493</v>
      </c>
      <c r="B3756" s="28" t="s">
        <v>15043</v>
      </c>
      <c r="C3756" s="29" t="s">
        <v>56</v>
      </c>
      <c r="D3756" s="30" t="s">
        <v>15044</v>
      </c>
      <c r="E3756" s="30" t="s">
        <v>15044</v>
      </c>
      <c r="F3756" s="31">
        <v>2006</v>
      </c>
      <c r="G3756" s="31" t="s">
        <v>102</v>
      </c>
      <c r="H3756" s="30" t="s">
        <v>952</v>
      </c>
      <c r="I3756" s="60">
        <v>1</v>
      </c>
      <c r="J3756" s="60"/>
      <c r="K3756" s="32">
        <v>1</v>
      </c>
      <c r="L3756" s="33">
        <v>129</v>
      </c>
      <c r="M3756" s="31" t="s">
        <v>527</v>
      </c>
      <c r="X3756" s="37" t="s">
        <v>15045</v>
      </c>
      <c r="Y3756" s="38" t="s">
        <v>15046</v>
      </c>
      <c r="AA3756" s="39">
        <v>43243</v>
      </c>
      <c r="AB3756" s="39">
        <v>45068</v>
      </c>
      <c r="AC3756" s="38" t="s">
        <v>94</v>
      </c>
      <c r="AD3756" s="29">
        <v>100</v>
      </c>
      <c r="AE3756" s="29">
        <v>5</v>
      </c>
      <c r="AF3756" s="40">
        <v>2</v>
      </c>
      <c r="AG3756" s="41" t="s">
        <v>95</v>
      </c>
      <c r="AJ3756" s="38" t="s">
        <v>608</v>
      </c>
      <c r="AK3756" s="29" t="s">
        <v>7</v>
      </c>
      <c r="AL3756" s="39">
        <v>43845</v>
      </c>
      <c r="AM3756" s="29">
        <v>212528</v>
      </c>
      <c r="AN3756" s="29" t="s">
        <v>113</v>
      </c>
      <c r="AO3756" s="29">
        <v>938</v>
      </c>
      <c r="AP3756" s="29">
        <v>4.3099999999999996</v>
      </c>
      <c r="AW3756" s="42">
        <v>38814</v>
      </c>
      <c r="AX3756" s="43">
        <v>7142770</v>
      </c>
      <c r="AY3756" s="43">
        <v>1172898</v>
      </c>
      <c r="AZ3756" s="44" t="s">
        <v>205</v>
      </c>
    </row>
    <row r="3757" spans="1:52" ht="12.75" customHeight="1" x14ac:dyDescent="0.2">
      <c r="A3757" s="27">
        <v>123496</v>
      </c>
      <c r="B3757" s="28" t="s">
        <v>15047</v>
      </c>
      <c r="C3757" s="29" t="s">
        <v>56</v>
      </c>
      <c r="D3757" s="30" t="s">
        <v>15048</v>
      </c>
      <c r="E3757" s="30" t="s">
        <v>15048</v>
      </c>
      <c r="F3757" s="31">
        <v>2006</v>
      </c>
      <c r="G3757" s="31" t="s">
        <v>102</v>
      </c>
      <c r="H3757" s="30" t="s">
        <v>1013</v>
      </c>
      <c r="I3757" s="60">
        <v>1</v>
      </c>
      <c r="J3757" s="60"/>
      <c r="K3757" s="32">
        <v>1</v>
      </c>
      <c r="L3757" s="33">
        <v>104</v>
      </c>
      <c r="M3757" s="31" t="s">
        <v>527</v>
      </c>
      <c r="X3757" s="37" t="s">
        <v>15049</v>
      </c>
      <c r="Y3757" s="38" t="s">
        <v>15050</v>
      </c>
      <c r="AA3757" s="39">
        <v>43334</v>
      </c>
      <c r="AB3757" s="39">
        <v>45159</v>
      </c>
      <c r="AC3757" s="38" t="s">
        <v>94</v>
      </c>
      <c r="AD3757" s="29">
        <v>100</v>
      </c>
      <c r="AE3757" s="29">
        <v>5</v>
      </c>
      <c r="AF3757" s="40">
        <v>2</v>
      </c>
      <c r="AG3757" s="41" t="s">
        <v>95</v>
      </c>
      <c r="AK3757" s="29" t="s">
        <v>6</v>
      </c>
      <c r="AL3757" s="39">
        <v>44014</v>
      </c>
      <c r="AM3757" s="29">
        <v>213613</v>
      </c>
      <c r="AN3757" s="29" t="s">
        <v>113</v>
      </c>
      <c r="AO3757" s="29">
        <v>873</v>
      </c>
      <c r="AP3757" s="29">
        <v>4.49</v>
      </c>
      <c r="AQ3757" s="29" t="s">
        <v>95</v>
      </c>
      <c r="AR3757" s="39">
        <v>43328</v>
      </c>
      <c r="AS3757" s="29">
        <v>234358</v>
      </c>
      <c r="AT3757" s="29" t="s">
        <v>503</v>
      </c>
      <c r="AU3757" s="29">
        <v>103</v>
      </c>
      <c r="AV3757" s="29">
        <v>1.64</v>
      </c>
      <c r="AW3757" s="42">
        <v>38912</v>
      </c>
      <c r="AX3757" s="43">
        <v>3326470</v>
      </c>
      <c r="AY3757" s="43">
        <v>563873</v>
      </c>
      <c r="AZ3757" s="44" t="s">
        <v>205</v>
      </c>
    </row>
    <row r="3758" spans="1:52" ht="12.75" customHeight="1" x14ac:dyDescent="0.2">
      <c r="A3758" s="27">
        <v>123498</v>
      </c>
      <c r="B3758" s="28" t="s">
        <v>15051</v>
      </c>
      <c r="C3758" s="29" t="s">
        <v>56</v>
      </c>
      <c r="D3758" s="30" t="s">
        <v>15052</v>
      </c>
      <c r="E3758" s="30" t="s">
        <v>15053</v>
      </c>
      <c r="F3758" s="31">
        <v>2006</v>
      </c>
      <c r="G3758" s="31" t="s">
        <v>90</v>
      </c>
      <c r="H3758" s="30" t="s">
        <v>952</v>
      </c>
      <c r="I3758" s="60">
        <v>1</v>
      </c>
      <c r="J3758" s="60"/>
      <c r="K3758" s="32">
        <v>1</v>
      </c>
      <c r="L3758" s="33">
        <v>108</v>
      </c>
      <c r="M3758" s="31" t="s">
        <v>109</v>
      </c>
      <c r="X3758" s="37" t="s">
        <v>10117</v>
      </c>
      <c r="Y3758" s="38" t="s">
        <v>15054</v>
      </c>
      <c r="AA3758" s="39">
        <v>42507</v>
      </c>
      <c r="AB3758" s="39">
        <v>44285</v>
      </c>
      <c r="AC3758" s="38" t="s">
        <v>144</v>
      </c>
      <c r="AD3758" s="29">
        <v>100</v>
      </c>
      <c r="AE3758" s="29">
        <v>7</v>
      </c>
      <c r="AF3758" s="40">
        <v>5</v>
      </c>
      <c r="AG3758" s="41" t="s">
        <v>95</v>
      </c>
      <c r="AJ3758" s="38" t="s">
        <v>567</v>
      </c>
      <c r="AK3758" s="29" t="s">
        <v>7</v>
      </c>
      <c r="AL3758" s="39">
        <v>43445</v>
      </c>
      <c r="AM3758" s="29">
        <v>240440</v>
      </c>
      <c r="AN3758" s="29" t="s">
        <v>76</v>
      </c>
      <c r="AO3758" s="29">
        <v>198</v>
      </c>
      <c r="AP3758" s="29">
        <v>3.17</v>
      </c>
      <c r="AQ3758" s="29" t="s">
        <v>10</v>
      </c>
      <c r="AR3758" s="39">
        <v>44062</v>
      </c>
      <c r="AS3758" s="29">
        <v>250431</v>
      </c>
      <c r="AT3758" s="29" t="s">
        <v>76</v>
      </c>
      <c r="AU3758" s="29">
        <v>43</v>
      </c>
      <c r="AV3758" s="29">
        <v>1.49</v>
      </c>
      <c r="AW3758" s="42">
        <v>38807</v>
      </c>
      <c r="AX3758" s="43">
        <v>2601620</v>
      </c>
      <c r="AY3758" s="43">
        <v>433648</v>
      </c>
      <c r="AZ3758" s="44" t="s">
        <v>267</v>
      </c>
    </row>
    <row r="3759" spans="1:52" ht="12.75" customHeight="1" x14ac:dyDescent="0.2">
      <c r="A3759" s="27">
        <v>123499</v>
      </c>
      <c r="B3759" s="28" t="s">
        <v>15055</v>
      </c>
      <c r="C3759" s="29" t="s">
        <v>56</v>
      </c>
      <c r="D3759" s="30" t="s">
        <v>15056</v>
      </c>
      <c r="E3759" s="30" t="s">
        <v>15057</v>
      </c>
      <c r="F3759" s="31">
        <v>2006</v>
      </c>
      <c r="G3759" s="31" t="s">
        <v>60</v>
      </c>
      <c r="H3759" s="30" t="s">
        <v>70</v>
      </c>
      <c r="I3759" s="60">
        <v>1</v>
      </c>
      <c r="J3759" s="60"/>
      <c r="K3759" s="32">
        <v>1</v>
      </c>
      <c r="L3759" s="33">
        <v>120</v>
      </c>
      <c r="M3759" s="31" t="s">
        <v>91</v>
      </c>
      <c r="X3759" s="37" t="s">
        <v>15058</v>
      </c>
      <c r="Y3759" s="38" t="s">
        <v>15059</v>
      </c>
      <c r="AA3759" s="39">
        <v>42736</v>
      </c>
      <c r="AB3759" s="39">
        <v>44334</v>
      </c>
      <c r="AC3759" s="38" t="s">
        <v>144</v>
      </c>
      <c r="AD3759" s="29">
        <v>100</v>
      </c>
      <c r="AE3759" s="29">
        <v>6</v>
      </c>
      <c r="AF3759" s="40">
        <v>4</v>
      </c>
      <c r="AG3759" s="41" t="s">
        <v>95</v>
      </c>
      <c r="AJ3759" s="38" t="s">
        <v>7291</v>
      </c>
      <c r="AK3759" s="29" t="s">
        <v>7</v>
      </c>
      <c r="AL3759" s="39">
        <v>43732</v>
      </c>
      <c r="AM3759" s="29">
        <v>232843</v>
      </c>
      <c r="AN3759" s="29" t="s">
        <v>503</v>
      </c>
      <c r="AO3759" s="29">
        <v>371</v>
      </c>
      <c r="AP3759" s="29">
        <v>4.55</v>
      </c>
      <c r="AQ3759" s="29" t="s">
        <v>10</v>
      </c>
      <c r="AR3759" s="39">
        <v>44258</v>
      </c>
      <c r="AS3759" s="29">
        <v>231520</v>
      </c>
      <c r="AT3759" s="29" t="s">
        <v>503</v>
      </c>
      <c r="AU3759" s="29">
        <v>86</v>
      </c>
      <c r="AV3759" s="29">
        <v>0.69</v>
      </c>
      <c r="AW3759" s="42">
        <v>38856</v>
      </c>
      <c r="AX3759" s="43">
        <v>6792633</v>
      </c>
      <c r="AY3759" s="43">
        <v>1177516</v>
      </c>
      <c r="AZ3759" s="44" t="s">
        <v>267</v>
      </c>
    </row>
    <row r="3760" spans="1:52" ht="12.75" customHeight="1" x14ac:dyDescent="0.2">
      <c r="A3760" s="27">
        <v>123500</v>
      </c>
      <c r="B3760" s="28" t="s">
        <v>15060</v>
      </c>
      <c r="C3760" s="29" t="s">
        <v>56</v>
      </c>
      <c r="D3760" s="30" t="s">
        <v>15061</v>
      </c>
      <c r="E3760" s="30" t="s">
        <v>15062</v>
      </c>
      <c r="F3760" s="31">
        <v>2006</v>
      </c>
      <c r="G3760" s="31" t="s">
        <v>102</v>
      </c>
      <c r="H3760" s="30" t="s">
        <v>59</v>
      </c>
      <c r="I3760" s="60">
        <v>1</v>
      </c>
      <c r="J3760" s="60"/>
      <c r="K3760" s="32">
        <v>1</v>
      </c>
      <c r="L3760" s="33">
        <v>98</v>
      </c>
      <c r="M3760" s="31" t="s">
        <v>109</v>
      </c>
      <c r="X3760" s="37" t="s">
        <v>14179</v>
      </c>
      <c r="Y3760" s="38" t="s">
        <v>15063</v>
      </c>
      <c r="AA3760" s="39">
        <v>43466</v>
      </c>
      <c r="AB3760" s="39">
        <v>45291</v>
      </c>
      <c r="AC3760" s="38" t="s">
        <v>144</v>
      </c>
      <c r="AD3760" s="29">
        <v>100</v>
      </c>
      <c r="AE3760" s="29">
        <v>7</v>
      </c>
      <c r="AF3760" s="40">
        <v>3</v>
      </c>
      <c r="AG3760" s="41" t="s">
        <v>95</v>
      </c>
      <c r="AJ3760" s="38" t="s">
        <v>12415</v>
      </c>
      <c r="AK3760" s="29" t="s">
        <v>5</v>
      </c>
      <c r="AL3760" s="39">
        <v>43989</v>
      </c>
      <c r="AM3760" s="29">
        <v>164239</v>
      </c>
      <c r="AN3760" s="29" t="s">
        <v>84</v>
      </c>
      <c r="AO3760" s="29">
        <v>1196</v>
      </c>
      <c r="AP3760" s="29">
        <v>9.1999999999999993</v>
      </c>
      <c r="AQ3760" s="29" t="s">
        <v>8</v>
      </c>
      <c r="AR3760" s="39">
        <v>43860</v>
      </c>
      <c r="AS3760" s="29">
        <v>174203</v>
      </c>
      <c r="AT3760" s="29" t="s">
        <v>126</v>
      </c>
      <c r="AU3760" s="29">
        <v>139</v>
      </c>
      <c r="AV3760" s="29">
        <v>0.88</v>
      </c>
      <c r="AW3760" s="42">
        <v>38891</v>
      </c>
      <c r="AX3760" s="43">
        <v>1322237</v>
      </c>
      <c r="AY3760" s="43">
        <v>230329</v>
      </c>
      <c r="AZ3760" s="44" t="s">
        <v>267</v>
      </c>
    </row>
    <row r="3761" spans="1:52" ht="12.75" customHeight="1" x14ac:dyDescent="0.2">
      <c r="A3761" s="27">
        <v>123503</v>
      </c>
      <c r="B3761" s="28" t="s">
        <v>15064</v>
      </c>
      <c r="C3761" s="29" t="s">
        <v>56</v>
      </c>
      <c r="D3761" s="30" t="s">
        <v>15065</v>
      </c>
      <c r="E3761" s="30" t="s">
        <v>15066</v>
      </c>
      <c r="F3761" s="31">
        <v>2006</v>
      </c>
      <c r="G3761" s="31" t="s">
        <v>102</v>
      </c>
      <c r="H3761" s="30" t="s">
        <v>2084</v>
      </c>
      <c r="I3761" s="60">
        <v>1</v>
      </c>
      <c r="J3761" s="60"/>
      <c r="K3761" s="32">
        <v>1</v>
      </c>
      <c r="L3761" s="33">
        <v>88</v>
      </c>
      <c r="M3761" s="31" t="s">
        <v>91</v>
      </c>
      <c r="X3761" s="37" t="s">
        <v>15067</v>
      </c>
      <c r="Y3761" s="38" t="s">
        <v>1412</v>
      </c>
      <c r="AA3761" s="39">
        <v>43466</v>
      </c>
      <c r="AB3761" s="39">
        <v>45291</v>
      </c>
      <c r="AC3761" s="38" t="s">
        <v>144</v>
      </c>
      <c r="AD3761" s="29">
        <v>100</v>
      </c>
      <c r="AE3761" s="29">
        <v>7</v>
      </c>
      <c r="AF3761" s="40">
        <v>1</v>
      </c>
      <c r="AG3761" s="41" t="s">
        <v>95</v>
      </c>
      <c r="AJ3761" s="38" t="s">
        <v>6216</v>
      </c>
      <c r="AK3761" s="29" t="s">
        <v>6</v>
      </c>
      <c r="AL3761" s="39">
        <v>43917</v>
      </c>
      <c r="AM3761" s="29">
        <v>155453</v>
      </c>
      <c r="AN3761" s="29" t="s">
        <v>84</v>
      </c>
      <c r="AO3761" s="29">
        <v>696</v>
      </c>
      <c r="AP3761" s="29">
        <v>3.82</v>
      </c>
      <c r="AQ3761" s="29" t="s">
        <v>3999</v>
      </c>
      <c r="AR3761" s="39">
        <v>40860</v>
      </c>
      <c r="AS3761" s="29">
        <v>203853</v>
      </c>
      <c r="AT3761" s="29" t="s">
        <v>113</v>
      </c>
      <c r="AU3761" s="29">
        <v>246</v>
      </c>
      <c r="AV3761" s="29">
        <v>0.86</v>
      </c>
      <c r="AW3761" s="42">
        <v>38982</v>
      </c>
      <c r="AX3761" s="43">
        <v>323208</v>
      </c>
      <c r="AY3761" s="43">
        <v>61408</v>
      </c>
      <c r="AZ3761" s="44" t="s">
        <v>267</v>
      </c>
    </row>
    <row r="3762" spans="1:52" ht="12.75" customHeight="1" x14ac:dyDescent="0.2">
      <c r="A3762" s="27">
        <v>123521</v>
      </c>
      <c r="B3762" s="28" t="s">
        <v>15068</v>
      </c>
      <c r="C3762" s="29" t="s">
        <v>56</v>
      </c>
      <c r="D3762" s="30" t="s">
        <v>15069</v>
      </c>
      <c r="E3762" s="30" t="s">
        <v>15069</v>
      </c>
      <c r="F3762" s="31">
        <v>2006</v>
      </c>
      <c r="G3762" s="31" t="s">
        <v>102</v>
      </c>
      <c r="H3762" s="30" t="s">
        <v>2084</v>
      </c>
      <c r="I3762" s="60">
        <v>1</v>
      </c>
      <c r="J3762" s="60"/>
      <c r="K3762" s="32">
        <v>1</v>
      </c>
      <c r="L3762" s="33">
        <v>102</v>
      </c>
      <c r="M3762" s="31" t="s">
        <v>109</v>
      </c>
      <c r="X3762" s="37" t="s">
        <v>5556</v>
      </c>
      <c r="Y3762" s="38" t="s">
        <v>1412</v>
      </c>
      <c r="AA3762" s="39">
        <v>42767</v>
      </c>
      <c r="AB3762" s="39">
        <v>44592</v>
      </c>
      <c r="AC3762" s="38" t="s">
        <v>144</v>
      </c>
      <c r="AD3762" s="29">
        <v>100</v>
      </c>
      <c r="AE3762" s="29">
        <v>7</v>
      </c>
      <c r="AF3762" s="40">
        <v>5</v>
      </c>
      <c r="AG3762" s="41" t="s">
        <v>95</v>
      </c>
      <c r="AJ3762" s="38" t="s">
        <v>5077</v>
      </c>
      <c r="AK3762" s="29" t="s">
        <v>6</v>
      </c>
      <c r="AL3762" s="39">
        <v>44100</v>
      </c>
      <c r="AM3762" s="29">
        <v>231701</v>
      </c>
      <c r="AN3762" s="29" t="s">
        <v>503</v>
      </c>
      <c r="AO3762" s="29">
        <v>377</v>
      </c>
      <c r="AP3762" s="29">
        <v>3.29</v>
      </c>
      <c r="AW3762" s="42">
        <v>39052</v>
      </c>
      <c r="AX3762" s="43">
        <v>4425139</v>
      </c>
      <c r="AY3762" s="43">
        <v>769211</v>
      </c>
      <c r="AZ3762" s="44" t="s">
        <v>267</v>
      </c>
    </row>
    <row r="3763" spans="1:52" ht="12.75" customHeight="1" x14ac:dyDescent="0.2">
      <c r="A3763" s="27">
        <v>124014</v>
      </c>
      <c r="B3763" s="28" t="s">
        <v>12679</v>
      </c>
      <c r="C3763" s="29" t="s">
        <v>185</v>
      </c>
      <c r="D3763" s="30" t="s">
        <v>15070</v>
      </c>
      <c r="E3763" s="30" t="s">
        <v>15071</v>
      </c>
      <c r="F3763" s="31">
        <v>2006</v>
      </c>
      <c r="G3763" s="31" t="s">
        <v>102</v>
      </c>
      <c r="H3763" s="30" t="s">
        <v>2084</v>
      </c>
      <c r="I3763" s="59"/>
      <c r="J3763" s="59">
        <f>K3763*L3763</f>
        <v>750</v>
      </c>
      <c r="K3763" s="32">
        <v>25</v>
      </c>
      <c r="L3763" s="33">
        <v>30</v>
      </c>
      <c r="M3763" s="31" t="s">
        <v>60</v>
      </c>
      <c r="X3763" s="37" t="s">
        <v>12682</v>
      </c>
      <c r="Y3763" s="38" t="s">
        <v>1412</v>
      </c>
      <c r="Z3763" s="29" t="s">
        <v>96</v>
      </c>
      <c r="AA3763" s="39">
        <v>43115</v>
      </c>
      <c r="AB3763" s="39">
        <v>44210</v>
      </c>
      <c r="AC3763" s="38" t="s">
        <v>4907</v>
      </c>
      <c r="AD3763" s="29">
        <v>100</v>
      </c>
      <c r="AE3763" s="29">
        <v>4</v>
      </c>
      <c r="AF3763" s="40">
        <v>3.4</v>
      </c>
      <c r="AG3763" s="41" t="s">
        <v>95</v>
      </c>
      <c r="AJ3763" s="38" t="s">
        <v>6216</v>
      </c>
      <c r="AK3763" s="29" t="s">
        <v>6</v>
      </c>
      <c r="AL3763" s="39">
        <v>44177</v>
      </c>
      <c r="AM3763" s="29">
        <v>260527</v>
      </c>
      <c r="AN3763" s="29" t="s">
        <v>76</v>
      </c>
      <c r="AO3763" s="29">
        <v>136</v>
      </c>
      <c r="AP3763" s="29">
        <v>5.01</v>
      </c>
      <c r="AQ3763" s="29" t="s">
        <v>9</v>
      </c>
      <c r="AR3763" s="39">
        <v>44169</v>
      </c>
      <c r="AS3763" s="29">
        <v>71936</v>
      </c>
      <c r="AT3763" s="29" t="s">
        <v>74</v>
      </c>
      <c r="AU3763" s="29">
        <v>2</v>
      </c>
      <c r="AV3763" s="29">
        <v>0.04</v>
      </c>
    </row>
    <row r="3764" spans="1:52" ht="12.75" customHeight="1" x14ac:dyDescent="0.2">
      <c r="A3764" s="27">
        <v>124207</v>
      </c>
      <c r="B3764" s="28" t="s">
        <v>15072</v>
      </c>
      <c r="C3764" s="29" t="s">
        <v>4748</v>
      </c>
      <c r="D3764" s="30" t="s">
        <v>15073</v>
      </c>
      <c r="E3764" s="30" t="s">
        <v>15074</v>
      </c>
      <c r="F3764" s="31">
        <v>2004</v>
      </c>
      <c r="G3764" s="31" t="s">
        <v>7189</v>
      </c>
      <c r="H3764" s="30" t="s">
        <v>725</v>
      </c>
      <c r="I3764" s="60">
        <v>1</v>
      </c>
      <c r="J3764" s="60"/>
      <c r="K3764" s="32">
        <v>1</v>
      </c>
      <c r="L3764" s="33">
        <v>90</v>
      </c>
      <c r="M3764" s="31" t="s">
        <v>109</v>
      </c>
      <c r="X3764" s="37" t="s">
        <v>15075</v>
      </c>
      <c r="Y3764" s="38" t="s">
        <v>15076</v>
      </c>
      <c r="Z3764" s="29" t="s">
        <v>96</v>
      </c>
      <c r="AA3764" s="39">
        <v>43101</v>
      </c>
      <c r="AB3764" s="39">
        <v>44196</v>
      </c>
      <c r="AC3764" s="38" t="s">
        <v>7604</v>
      </c>
      <c r="AD3764" s="29">
        <v>100</v>
      </c>
      <c r="AE3764" s="29">
        <v>4</v>
      </c>
      <c r="AF3764" s="40">
        <v>4</v>
      </c>
      <c r="AJ3764" s="38" t="s">
        <v>10069</v>
      </c>
      <c r="AK3764" s="29" t="s">
        <v>6</v>
      </c>
      <c r="AL3764" s="39">
        <v>44184</v>
      </c>
      <c r="AM3764" s="29">
        <v>264021</v>
      </c>
      <c r="AN3764" s="29" t="s">
        <v>76</v>
      </c>
      <c r="AO3764" s="29">
        <v>107</v>
      </c>
      <c r="AP3764" s="29">
        <v>5.58</v>
      </c>
      <c r="AQ3764" s="29" t="s">
        <v>9</v>
      </c>
      <c r="AR3764" s="39">
        <v>44156</v>
      </c>
      <c r="AS3764" s="29">
        <v>225930</v>
      </c>
      <c r="AT3764" s="29" t="s">
        <v>503</v>
      </c>
      <c r="AU3764" s="29">
        <v>33</v>
      </c>
      <c r="AV3764" s="29">
        <v>0.18</v>
      </c>
    </row>
    <row r="3765" spans="1:52" ht="12.75" customHeight="1" x14ac:dyDescent="0.2">
      <c r="A3765" s="27">
        <v>124398</v>
      </c>
      <c r="B3765" s="28" t="s">
        <v>15077</v>
      </c>
      <c r="C3765" s="29" t="s">
        <v>56</v>
      </c>
      <c r="D3765" s="30" t="s">
        <v>15078</v>
      </c>
      <c r="E3765" s="30" t="s">
        <v>15079</v>
      </c>
      <c r="F3765" s="31">
        <v>2005</v>
      </c>
      <c r="G3765" s="31" t="s">
        <v>56</v>
      </c>
      <c r="H3765" s="30" t="s">
        <v>70</v>
      </c>
      <c r="I3765" s="60">
        <v>1</v>
      </c>
      <c r="J3765" s="60"/>
      <c r="K3765" s="32">
        <v>1</v>
      </c>
      <c r="L3765" s="33">
        <v>106</v>
      </c>
      <c r="M3765" s="31" t="s">
        <v>91</v>
      </c>
      <c r="X3765" s="37" t="s">
        <v>15080</v>
      </c>
      <c r="Y3765" s="38" t="s">
        <v>15081</v>
      </c>
      <c r="AA3765" s="39">
        <v>39615</v>
      </c>
      <c r="AB3765" s="39">
        <v>45871</v>
      </c>
      <c r="AC3765" s="38" t="s">
        <v>210</v>
      </c>
      <c r="AD3765" s="29">
        <v>100</v>
      </c>
      <c r="AE3765" s="29">
        <v>99</v>
      </c>
      <c r="AF3765" s="40">
        <v>7</v>
      </c>
      <c r="AJ3765" s="38" t="s">
        <v>632</v>
      </c>
      <c r="AK3765" s="29" t="s">
        <v>7</v>
      </c>
      <c r="AL3765" s="39">
        <v>43375</v>
      </c>
      <c r="AM3765" s="29">
        <v>283927</v>
      </c>
      <c r="AN3765" s="29" t="s">
        <v>76</v>
      </c>
      <c r="AO3765" s="29">
        <v>33</v>
      </c>
      <c r="AP3765" s="29">
        <v>2.88</v>
      </c>
      <c r="AQ3765" s="29" t="s">
        <v>10</v>
      </c>
      <c r="AR3765" s="39">
        <v>44092</v>
      </c>
      <c r="AS3765" s="29">
        <v>273548</v>
      </c>
      <c r="AT3765" s="29" t="s">
        <v>76</v>
      </c>
      <c r="AU3765" s="29">
        <v>15</v>
      </c>
      <c r="AV3765" s="29">
        <v>1.28</v>
      </c>
      <c r="AW3765" s="42">
        <v>38884</v>
      </c>
      <c r="AX3765" s="43">
        <v>319033</v>
      </c>
      <c r="AY3765" s="43">
        <v>51490</v>
      </c>
      <c r="AZ3765" s="44" t="s">
        <v>299</v>
      </c>
    </row>
    <row r="3766" spans="1:52" ht="12.75" customHeight="1" x14ac:dyDescent="0.2">
      <c r="A3766" s="27">
        <v>124399</v>
      </c>
      <c r="B3766" s="28" t="s">
        <v>15082</v>
      </c>
      <c r="C3766" s="29" t="s">
        <v>56</v>
      </c>
      <c r="D3766" s="30" t="s">
        <v>15083</v>
      </c>
      <c r="E3766" s="30" t="s">
        <v>15084</v>
      </c>
      <c r="F3766" s="31">
        <v>1999</v>
      </c>
      <c r="G3766" s="31" t="s">
        <v>56</v>
      </c>
      <c r="H3766" s="30" t="s">
        <v>59</v>
      </c>
      <c r="I3766" s="60">
        <v>1</v>
      </c>
      <c r="J3766" s="60"/>
      <c r="K3766" s="32">
        <v>1</v>
      </c>
      <c r="L3766" s="33">
        <v>138</v>
      </c>
      <c r="M3766" s="31" t="s">
        <v>60</v>
      </c>
      <c r="X3766" s="37" t="s">
        <v>15085</v>
      </c>
      <c r="Y3766" s="38" t="s">
        <v>15086</v>
      </c>
      <c r="AA3766" s="39">
        <v>39622</v>
      </c>
      <c r="AB3766" s="39">
        <v>46487</v>
      </c>
      <c r="AC3766" s="38" t="s">
        <v>210</v>
      </c>
      <c r="AD3766" s="29">
        <v>100</v>
      </c>
      <c r="AE3766" s="29">
        <v>99</v>
      </c>
      <c r="AF3766" s="40">
        <v>3</v>
      </c>
      <c r="AJ3766" s="38" t="s">
        <v>632</v>
      </c>
      <c r="AK3766" s="29" t="s">
        <v>7</v>
      </c>
      <c r="AL3766" s="39">
        <v>42458</v>
      </c>
      <c r="AM3766" s="29">
        <v>272411</v>
      </c>
      <c r="AN3766" s="29" t="s">
        <v>76</v>
      </c>
      <c r="AO3766" s="29">
        <v>24</v>
      </c>
      <c r="AP3766" s="29">
        <v>3.29</v>
      </c>
      <c r="AQ3766" s="29" t="s">
        <v>10</v>
      </c>
      <c r="AR3766" s="39">
        <v>44093</v>
      </c>
      <c r="AS3766" s="29">
        <v>285040</v>
      </c>
      <c r="AT3766" s="29" t="s">
        <v>76</v>
      </c>
      <c r="AU3766" s="29">
        <v>7</v>
      </c>
      <c r="AV3766" s="29">
        <v>0.52</v>
      </c>
      <c r="AW3766" s="42">
        <v>38891</v>
      </c>
      <c r="AX3766" s="43">
        <v>9523</v>
      </c>
      <c r="AY3766" s="43">
        <v>1816</v>
      </c>
      <c r="AZ3766" s="44" t="s">
        <v>299</v>
      </c>
    </row>
    <row r="3767" spans="1:52" ht="12.75" customHeight="1" x14ac:dyDescent="0.2">
      <c r="A3767" s="27">
        <v>124401</v>
      </c>
      <c r="B3767" s="28" t="s">
        <v>15087</v>
      </c>
      <c r="C3767" s="29" t="s">
        <v>56</v>
      </c>
      <c r="D3767" s="30" t="s">
        <v>15088</v>
      </c>
      <c r="E3767" s="30" t="s">
        <v>15089</v>
      </c>
      <c r="F3767" s="31">
        <v>2004</v>
      </c>
      <c r="G3767" s="31" t="s">
        <v>1754</v>
      </c>
      <c r="H3767" s="30" t="s">
        <v>952</v>
      </c>
      <c r="I3767" s="60">
        <v>1</v>
      </c>
      <c r="J3767" s="60"/>
      <c r="K3767" s="32">
        <v>1</v>
      </c>
      <c r="L3767" s="33">
        <v>104</v>
      </c>
      <c r="M3767" s="31" t="s">
        <v>60</v>
      </c>
      <c r="X3767" s="37" t="s">
        <v>15090</v>
      </c>
      <c r="Y3767" s="38" t="s">
        <v>15091</v>
      </c>
      <c r="Z3767" s="29" t="s">
        <v>96</v>
      </c>
      <c r="AA3767" s="39">
        <v>39664</v>
      </c>
      <c r="AB3767" s="39">
        <v>44260</v>
      </c>
      <c r="AC3767" s="38" t="s">
        <v>210</v>
      </c>
      <c r="AD3767" s="29">
        <v>100</v>
      </c>
      <c r="AE3767" s="29">
        <v>99</v>
      </c>
      <c r="AF3767" s="40">
        <v>3</v>
      </c>
      <c r="AJ3767" s="38" t="s">
        <v>743</v>
      </c>
      <c r="AK3767" s="29" t="s">
        <v>6</v>
      </c>
      <c r="AL3767" s="39">
        <v>44219</v>
      </c>
      <c r="AM3767" s="29">
        <v>273527</v>
      </c>
      <c r="AN3767" s="29" t="s">
        <v>76</v>
      </c>
      <c r="AO3767" s="29">
        <v>47</v>
      </c>
      <c r="AP3767" s="29">
        <v>3.84</v>
      </c>
      <c r="AQ3767" s="29" t="s">
        <v>10</v>
      </c>
      <c r="AR3767" s="39">
        <v>44157</v>
      </c>
      <c r="AS3767" s="29">
        <v>274751</v>
      </c>
      <c r="AT3767" s="29" t="s">
        <v>76</v>
      </c>
      <c r="AU3767" s="29">
        <v>24</v>
      </c>
      <c r="AV3767" s="29">
        <v>2.41</v>
      </c>
    </row>
    <row r="3768" spans="1:52" ht="12.75" customHeight="1" x14ac:dyDescent="0.2">
      <c r="A3768" s="27">
        <v>124406</v>
      </c>
      <c r="B3768" s="28" t="s">
        <v>15092</v>
      </c>
      <c r="C3768" s="29" t="s">
        <v>56</v>
      </c>
      <c r="D3768" s="30" t="s">
        <v>15093</v>
      </c>
      <c r="E3768" s="30" t="s">
        <v>15094</v>
      </c>
      <c r="F3768" s="31">
        <v>2006</v>
      </c>
      <c r="G3768" s="31" t="s">
        <v>91</v>
      </c>
      <c r="H3768" s="30" t="s">
        <v>725</v>
      </c>
      <c r="I3768" s="60">
        <v>1</v>
      </c>
      <c r="J3768" s="60"/>
      <c r="K3768" s="32">
        <v>1</v>
      </c>
      <c r="L3768" s="33">
        <v>91</v>
      </c>
      <c r="M3768" s="31" t="s">
        <v>91</v>
      </c>
      <c r="X3768" s="37" t="s">
        <v>15095</v>
      </c>
      <c r="Y3768" s="38" t="s">
        <v>15096</v>
      </c>
      <c r="AA3768" s="39">
        <v>39600</v>
      </c>
      <c r="AB3768" s="39">
        <v>45077</v>
      </c>
      <c r="AC3768" s="38" t="s">
        <v>210</v>
      </c>
      <c r="AD3768" s="29">
        <v>100</v>
      </c>
      <c r="AE3768" s="29">
        <v>99</v>
      </c>
      <c r="AF3768" s="40">
        <v>9</v>
      </c>
      <c r="AJ3768" s="38" t="s">
        <v>11412</v>
      </c>
      <c r="AK3768" s="29" t="s">
        <v>6</v>
      </c>
      <c r="AL3768" s="39">
        <v>44074</v>
      </c>
      <c r="AM3768" s="29">
        <v>240149</v>
      </c>
      <c r="AN3768" s="29" t="s">
        <v>503</v>
      </c>
      <c r="AO3768" s="29">
        <v>311</v>
      </c>
      <c r="AP3768" s="29">
        <v>5.32</v>
      </c>
      <c r="AQ3768" s="29" t="s">
        <v>9</v>
      </c>
      <c r="AR3768" s="39">
        <v>43931</v>
      </c>
      <c r="AS3768" s="29">
        <v>243027</v>
      </c>
      <c r="AT3768" s="29" t="s">
        <v>76</v>
      </c>
      <c r="AU3768" s="29">
        <v>99</v>
      </c>
      <c r="AV3768" s="29">
        <v>1.18</v>
      </c>
      <c r="AW3768" s="42">
        <v>38869</v>
      </c>
      <c r="AX3768" s="43">
        <v>441463</v>
      </c>
      <c r="AY3768" s="43">
        <v>69008</v>
      </c>
      <c r="AZ3768" s="44" t="s">
        <v>299</v>
      </c>
    </row>
    <row r="3769" spans="1:52" ht="12.75" customHeight="1" x14ac:dyDescent="0.2">
      <c r="A3769" s="27">
        <v>124407</v>
      </c>
      <c r="B3769" s="28" t="s">
        <v>15097</v>
      </c>
      <c r="C3769" s="29" t="s">
        <v>56</v>
      </c>
      <c r="D3769" s="30" t="s">
        <v>15098</v>
      </c>
      <c r="E3769" s="30" t="s">
        <v>15099</v>
      </c>
      <c r="F3769" s="31">
        <v>2005</v>
      </c>
      <c r="G3769" s="31" t="s">
        <v>69</v>
      </c>
      <c r="H3769" s="30" t="s">
        <v>952</v>
      </c>
      <c r="I3769" s="60">
        <v>1</v>
      </c>
      <c r="J3769" s="60"/>
      <c r="K3769" s="32">
        <v>1</v>
      </c>
      <c r="L3769" s="33">
        <v>101</v>
      </c>
      <c r="M3769" s="31" t="s">
        <v>60</v>
      </c>
      <c r="X3769" s="37" t="s">
        <v>15100</v>
      </c>
      <c r="Y3769" s="38" t="s">
        <v>15101</v>
      </c>
      <c r="AA3769" s="39">
        <v>39566</v>
      </c>
      <c r="AB3769" s="39">
        <v>45043</v>
      </c>
      <c r="AC3769" s="38" t="s">
        <v>210</v>
      </c>
      <c r="AD3769" s="29">
        <v>100</v>
      </c>
      <c r="AE3769" s="29">
        <v>99</v>
      </c>
      <c r="AF3769" s="40">
        <v>5</v>
      </c>
      <c r="AJ3769" s="38" t="s">
        <v>845</v>
      </c>
      <c r="AK3769" s="29" t="s">
        <v>6</v>
      </c>
      <c r="AL3769" s="39">
        <v>43870</v>
      </c>
      <c r="AM3769" s="29">
        <v>283342</v>
      </c>
      <c r="AN3769" s="29" t="s">
        <v>76</v>
      </c>
      <c r="AO3769" s="29">
        <v>32</v>
      </c>
      <c r="AP3769" s="29">
        <v>2.6</v>
      </c>
      <c r="AQ3769" s="29" t="s">
        <v>75</v>
      </c>
      <c r="AR3769" s="39">
        <v>44239</v>
      </c>
      <c r="AS3769" s="29">
        <v>63609</v>
      </c>
      <c r="AT3769" s="29" t="s">
        <v>74</v>
      </c>
      <c r="AU3769" s="29">
        <v>37</v>
      </c>
      <c r="AV3769" s="29">
        <v>0.73</v>
      </c>
      <c r="AW3769" s="42">
        <v>38835</v>
      </c>
      <c r="AX3769" s="43">
        <v>304072</v>
      </c>
      <c r="AY3769" s="43">
        <v>50768</v>
      </c>
      <c r="AZ3769" s="44" t="s">
        <v>299</v>
      </c>
    </row>
    <row r="3770" spans="1:52" ht="12.75" customHeight="1" x14ac:dyDescent="0.2">
      <c r="A3770" s="27">
        <v>124612</v>
      </c>
      <c r="B3770" s="28" t="s">
        <v>15102</v>
      </c>
      <c r="C3770" s="29" t="s">
        <v>56</v>
      </c>
      <c r="D3770" s="30" t="s">
        <v>15103</v>
      </c>
      <c r="E3770" s="30" t="s">
        <v>15103</v>
      </c>
      <c r="F3770" s="31">
        <v>2003</v>
      </c>
      <c r="G3770" s="31" t="s">
        <v>2051</v>
      </c>
      <c r="H3770" s="30" t="s">
        <v>59</v>
      </c>
      <c r="I3770" s="60">
        <v>1</v>
      </c>
      <c r="J3770" s="60"/>
      <c r="K3770" s="32">
        <v>1</v>
      </c>
      <c r="L3770" s="33">
        <v>110</v>
      </c>
      <c r="M3770" s="31" t="s">
        <v>91</v>
      </c>
      <c r="X3770" s="37" t="s">
        <v>15104</v>
      </c>
      <c r="Y3770" s="38" t="s">
        <v>15105</v>
      </c>
      <c r="AA3770" s="39">
        <v>43101</v>
      </c>
      <c r="AB3770" s="39">
        <v>44926</v>
      </c>
      <c r="AC3770" s="38" t="s">
        <v>94</v>
      </c>
      <c r="AD3770" s="29">
        <v>100</v>
      </c>
      <c r="AE3770" s="29">
        <v>5</v>
      </c>
      <c r="AF3770" s="40">
        <v>2</v>
      </c>
      <c r="AG3770" s="41" t="s">
        <v>95</v>
      </c>
      <c r="AJ3770" s="38" t="s">
        <v>168</v>
      </c>
      <c r="AK3770" s="29" t="s">
        <v>7</v>
      </c>
      <c r="AL3770" s="39">
        <v>43451</v>
      </c>
      <c r="AM3770" s="29">
        <v>163034</v>
      </c>
      <c r="AN3770" s="29" t="s">
        <v>84</v>
      </c>
      <c r="AO3770" s="29">
        <v>380</v>
      </c>
      <c r="AP3770" s="29">
        <v>2.98</v>
      </c>
      <c r="AQ3770" s="29" t="s">
        <v>10</v>
      </c>
      <c r="AR3770" s="39">
        <v>44254</v>
      </c>
      <c r="AS3770" s="29">
        <v>165624</v>
      </c>
      <c r="AT3770" s="29" t="s">
        <v>126</v>
      </c>
      <c r="AU3770" s="29">
        <v>176</v>
      </c>
      <c r="AV3770" s="29">
        <v>1.22</v>
      </c>
    </row>
    <row r="3771" spans="1:52" ht="12.75" customHeight="1" x14ac:dyDescent="0.2">
      <c r="A3771" s="27">
        <v>124653</v>
      </c>
      <c r="B3771" s="28" t="s">
        <v>15106</v>
      </c>
      <c r="C3771" s="29" t="s">
        <v>4748</v>
      </c>
      <c r="D3771" s="30" t="s">
        <v>15107</v>
      </c>
      <c r="E3771" s="30" t="s">
        <v>15107</v>
      </c>
      <c r="F3771" s="31">
        <v>2005</v>
      </c>
      <c r="G3771" s="31" t="s">
        <v>102</v>
      </c>
      <c r="H3771" s="30" t="s">
        <v>725</v>
      </c>
      <c r="I3771" s="60">
        <v>1</v>
      </c>
      <c r="J3771" s="60"/>
      <c r="K3771" s="32">
        <v>1</v>
      </c>
      <c r="L3771" s="33">
        <v>95</v>
      </c>
      <c r="M3771" s="31" t="s">
        <v>91</v>
      </c>
      <c r="X3771" s="37" t="s">
        <v>14829</v>
      </c>
      <c r="Y3771" s="38" t="s">
        <v>15108</v>
      </c>
      <c r="Z3771" s="29" t="s">
        <v>96</v>
      </c>
      <c r="AA3771" s="39">
        <v>43101</v>
      </c>
      <c r="AB3771" s="39">
        <v>44196</v>
      </c>
      <c r="AC3771" s="38" t="s">
        <v>7604</v>
      </c>
      <c r="AD3771" s="29">
        <v>100</v>
      </c>
      <c r="AE3771" s="29">
        <v>4</v>
      </c>
      <c r="AF3771" s="40">
        <v>4</v>
      </c>
      <c r="AJ3771" s="38" t="s">
        <v>10069</v>
      </c>
      <c r="AK3771" s="29" t="s">
        <v>6</v>
      </c>
      <c r="AL3771" s="39">
        <v>44134</v>
      </c>
      <c r="AM3771" s="29">
        <v>244836</v>
      </c>
      <c r="AN3771" s="29" t="s">
        <v>76</v>
      </c>
      <c r="AO3771" s="29">
        <v>197</v>
      </c>
      <c r="AP3771" s="29">
        <v>4.1500000000000004</v>
      </c>
      <c r="AQ3771" s="29" t="s">
        <v>9</v>
      </c>
      <c r="AR3771" s="39">
        <v>44191</v>
      </c>
      <c r="AS3771" s="29">
        <v>230654</v>
      </c>
      <c r="AT3771" s="29" t="s">
        <v>503</v>
      </c>
      <c r="AU3771" s="29">
        <v>41</v>
      </c>
      <c r="AV3771" s="29">
        <v>0.28000000000000003</v>
      </c>
    </row>
    <row r="3772" spans="1:52" ht="12.75" customHeight="1" x14ac:dyDescent="0.2">
      <c r="A3772" s="27">
        <v>124664</v>
      </c>
      <c r="B3772" s="28" t="s">
        <v>15109</v>
      </c>
      <c r="C3772" s="29" t="s">
        <v>56</v>
      </c>
      <c r="D3772" s="30" t="s">
        <v>15110</v>
      </c>
      <c r="E3772" s="30" t="s">
        <v>15111</v>
      </c>
      <c r="F3772" s="31">
        <v>2006</v>
      </c>
      <c r="G3772" s="31" t="s">
        <v>102</v>
      </c>
      <c r="H3772" s="30" t="s">
        <v>70</v>
      </c>
      <c r="I3772" s="60">
        <v>1</v>
      </c>
      <c r="J3772" s="60"/>
      <c r="K3772" s="32">
        <v>1</v>
      </c>
      <c r="L3772" s="33">
        <v>110</v>
      </c>
      <c r="M3772" s="31" t="s">
        <v>8265</v>
      </c>
      <c r="X3772" s="37" t="s">
        <v>15112</v>
      </c>
      <c r="Y3772" s="38" t="s">
        <v>15113</v>
      </c>
      <c r="Z3772" s="29" t="s">
        <v>96</v>
      </c>
      <c r="AA3772" s="39">
        <v>43501</v>
      </c>
      <c r="AB3772" s="39">
        <v>44238</v>
      </c>
      <c r="AC3772" s="38" t="s">
        <v>4907</v>
      </c>
      <c r="AD3772" s="29">
        <v>100</v>
      </c>
      <c r="AE3772" s="29">
        <v>3</v>
      </c>
      <c r="AF3772" s="40">
        <v>3</v>
      </c>
      <c r="AJ3772" s="38" t="s">
        <v>9903</v>
      </c>
      <c r="AK3772" s="29" t="s">
        <v>5</v>
      </c>
      <c r="AL3772" s="39">
        <v>44238</v>
      </c>
      <c r="AM3772" s="29">
        <v>214732</v>
      </c>
      <c r="AN3772" s="29" t="s">
        <v>113</v>
      </c>
      <c r="AO3772" s="29">
        <v>2151</v>
      </c>
      <c r="AP3772" s="29">
        <v>9.51</v>
      </c>
      <c r="AW3772" s="42">
        <v>39003</v>
      </c>
      <c r="AX3772" s="43">
        <v>14185461</v>
      </c>
      <c r="AY3772" s="43">
        <v>2322874</v>
      </c>
      <c r="AZ3772" s="44" t="s">
        <v>1134</v>
      </c>
    </row>
    <row r="3773" spans="1:52" ht="12.75" customHeight="1" x14ac:dyDescent="0.2">
      <c r="A3773" s="27">
        <v>124666</v>
      </c>
      <c r="B3773" s="28" t="s">
        <v>15114</v>
      </c>
      <c r="C3773" s="29" t="s">
        <v>56</v>
      </c>
      <c r="D3773" s="30" t="s">
        <v>15115</v>
      </c>
      <c r="E3773" s="30" t="s">
        <v>15116</v>
      </c>
      <c r="F3773" s="31">
        <v>2006</v>
      </c>
      <c r="G3773" s="31" t="s">
        <v>102</v>
      </c>
      <c r="H3773" s="30" t="s">
        <v>70</v>
      </c>
      <c r="I3773" s="60">
        <v>1</v>
      </c>
      <c r="J3773" s="60"/>
      <c r="K3773" s="32">
        <v>1</v>
      </c>
      <c r="L3773" s="33">
        <v>118</v>
      </c>
      <c r="M3773" s="31" t="s">
        <v>527</v>
      </c>
      <c r="X3773" s="37" t="s">
        <v>5075</v>
      </c>
      <c r="Y3773" s="38" t="s">
        <v>15117</v>
      </c>
      <c r="AA3773" s="39">
        <v>39796</v>
      </c>
      <c r="AB3773" s="39">
        <v>46370</v>
      </c>
      <c r="AC3773" s="38" t="s">
        <v>210</v>
      </c>
      <c r="AD3773" s="29">
        <v>100</v>
      </c>
      <c r="AE3773" s="29">
        <v>99</v>
      </c>
      <c r="AF3773" s="40">
        <v>8</v>
      </c>
      <c r="AJ3773" s="38" t="s">
        <v>4563</v>
      </c>
      <c r="AK3773" s="29" t="s">
        <v>7</v>
      </c>
      <c r="AL3773" s="39">
        <v>43919</v>
      </c>
      <c r="AM3773" s="29">
        <v>213022</v>
      </c>
      <c r="AN3773" s="29" t="s">
        <v>113</v>
      </c>
      <c r="AO3773" s="29">
        <v>937</v>
      </c>
      <c r="AP3773" s="29">
        <v>3.35</v>
      </c>
      <c r="AQ3773" s="29" t="s">
        <v>8</v>
      </c>
      <c r="AR3773" s="39">
        <v>44224</v>
      </c>
      <c r="AS3773" s="29">
        <v>211033</v>
      </c>
      <c r="AT3773" s="29" t="s">
        <v>113</v>
      </c>
      <c r="AU3773" s="29">
        <v>377</v>
      </c>
      <c r="AV3773" s="29">
        <v>1.49</v>
      </c>
      <c r="AW3773" s="42">
        <v>39066</v>
      </c>
      <c r="AX3773" s="43">
        <v>5459563</v>
      </c>
      <c r="AY3773" s="43">
        <v>893792</v>
      </c>
      <c r="AZ3773" s="44" t="s">
        <v>299</v>
      </c>
    </row>
    <row r="3774" spans="1:52" ht="12.75" customHeight="1" x14ac:dyDescent="0.2">
      <c r="A3774" s="27">
        <v>124686</v>
      </c>
      <c r="B3774" s="28" t="s">
        <v>15118</v>
      </c>
      <c r="C3774" s="29" t="s">
        <v>56</v>
      </c>
      <c r="D3774" s="30" t="s">
        <v>15119</v>
      </c>
      <c r="E3774" s="30" t="s">
        <v>15119</v>
      </c>
      <c r="F3774" s="31">
        <v>2005</v>
      </c>
      <c r="G3774" s="31" t="s">
        <v>69</v>
      </c>
      <c r="H3774" s="30" t="s">
        <v>70</v>
      </c>
      <c r="I3774" s="60">
        <v>1</v>
      </c>
      <c r="J3774" s="60"/>
      <c r="K3774" s="32">
        <v>1</v>
      </c>
      <c r="L3774" s="33">
        <v>102</v>
      </c>
      <c r="M3774" s="31" t="s">
        <v>60</v>
      </c>
      <c r="X3774" s="37" t="s">
        <v>15120</v>
      </c>
      <c r="Y3774" s="38" t="s">
        <v>15121</v>
      </c>
      <c r="AA3774" s="39">
        <v>39587</v>
      </c>
      <c r="AB3774" s="39">
        <v>45064</v>
      </c>
      <c r="AC3774" s="38" t="s">
        <v>210</v>
      </c>
      <c r="AD3774" s="29">
        <v>100</v>
      </c>
      <c r="AE3774" s="29">
        <v>99</v>
      </c>
      <c r="AF3774" s="40">
        <v>9</v>
      </c>
      <c r="AJ3774" s="38" t="s">
        <v>817</v>
      </c>
      <c r="AK3774" s="29" t="s">
        <v>6</v>
      </c>
      <c r="AL3774" s="39">
        <v>44171</v>
      </c>
      <c r="AM3774" s="29">
        <v>265351</v>
      </c>
      <c r="AN3774" s="29" t="s">
        <v>76</v>
      </c>
      <c r="AO3774" s="29">
        <v>40</v>
      </c>
      <c r="AP3774" s="29">
        <v>2.88</v>
      </c>
      <c r="AQ3774" s="29" t="s">
        <v>75</v>
      </c>
      <c r="AR3774" s="39">
        <v>44176</v>
      </c>
      <c r="AS3774" s="29">
        <v>61605</v>
      </c>
      <c r="AT3774" s="29" t="s">
        <v>74</v>
      </c>
      <c r="AU3774" s="29">
        <v>12</v>
      </c>
      <c r="AV3774" s="29">
        <v>0.32</v>
      </c>
      <c r="AW3774" s="42">
        <v>38856</v>
      </c>
      <c r="AX3774" s="43">
        <v>437321</v>
      </c>
      <c r="AY3774" s="43">
        <v>69694</v>
      </c>
      <c r="AZ3774" s="44" t="s">
        <v>299</v>
      </c>
    </row>
    <row r="3775" spans="1:52" ht="12.75" customHeight="1" x14ac:dyDescent="0.2">
      <c r="A3775" s="27">
        <v>124725</v>
      </c>
      <c r="B3775" s="28" t="s">
        <v>15122</v>
      </c>
      <c r="C3775" s="29" t="s">
        <v>56</v>
      </c>
      <c r="D3775" s="30" t="s">
        <v>15123</v>
      </c>
      <c r="E3775" s="30" t="s">
        <v>15123</v>
      </c>
      <c r="F3775" s="31">
        <v>2006</v>
      </c>
      <c r="G3775" s="31" t="s">
        <v>69</v>
      </c>
      <c r="H3775" s="30" t="s">
        <v>59</v>
      </c>
      <c r="I3775" s="60">
        <v>1</v>
      </c>
      <c r="J3775" s="60"/>
      <c r="K3775" s="32">
        <v>1</v>
      </c>
      <c r="L3775" s="33">
        <v>100</v>
      </c>
      <c r="M3775" s="31" t="s">
        <v>109</v>
      </c>
      <c r="X3775" s="37" t="s">
        <v>6559</v>
      </c>
      <c r="Y3775" s="38" t="s">
        <v>15124</v>
      </c>
      <c r="AA3775" s="39">
        <v>42480</v>
      </c>
      <c r="AB3775" s="39">
        <v>44305</v>
      </c>
      <c r="AC3775" s="38" t="s">
        <v>144</v>
      </c>
      <c r="AD3775" s="29">
        <v>100</v>
      </c>
      <c r="AE3775" s="29">
        <v>7</v>
      </c>
      <c r="AF3775" s="40">
        <v>3</v>
      </c>
      <c r="AG3775" s="41" t="s">
        <v>95</v>
      </c>
      <c r="AJ3775" s="38" t="s">
        <v>3388</v>
      </c>
      <c r="AK3775" s="29" t="s">
        <v>7</v>
      </c>
      <c r="AL3775" s="39">
        <v>43083</v>
      </c>
      <c r="AM3775" s="29">
        <v>245840</v>
      </c>
      <c r="AN3775" s="29" t="s">
        <v>76</v>
      </c>
      <c r="AO3775" s="29">
        <v>103</v>
      </c>
      <c r="AP3775" s="29">
        <v>2.82</v>
      </c>
      <c r="AQ3775" s="29" t="s">
        <v>75</v>
      </c>
      <c r="AR3775" s="39">
        <v>44241</v>
      </c>
      <c r="AS3775" s="29">
        <v>104754</v>
      </c>
      <c r="AT3775" s="29" t="s">
        <v>74</v>
      </c>
      <c r="AU3775" s="29">
        <v>62</v>
      </c>
      <c r="AV3775" s="29">
        <v>0.48</v>
      </c>
      <c r="AW3775" s="42">
        <v>39192</v>
      </c>
      <c r="AX3775" s="43">
        <v>6359234</v>
      </c>
      <c r="AY3775" s="43">
        <v>1078957</v>
      </c>
      <c r="AZ3775" s="44" t="s">
        <v>267</v>
      </c>
    </row>
    <row r="3776" spans="1:52" ht="12.75" customHeight="1" x14ac:dyDescent="0.2">
      <c r="A3776" s="27">
        <v>124729</v>
      </c>
      <c r="B3776" s="28" t="s">
        <v>14248</v>
      </c>
      <c r="C3776" s="29" t="s">
        <v>10071</v>
      </c>
      <c r="D3776" s="30" t="s">
        <v>15125</v>
      </c>
      <c r="E3776" s="30" t="s">
        <v>15126</v>
      </c>
      <c r="F3776" s="31">
        <v>2005</v>
      </c>
      <c r="G3776" s="31" t="s">
        <v>102</v>
      </c>
      <c r="H3776" s="30" t="s">
        <v>70</v>
      </c>
      <c r="I3776" s="59"/>
      <c r="J3776" s="59">
        <f>K3776*L3776</f>
        <v>660</v>
      </c>
      <c r="K3776" s="32">
        <v>22</v>
      </c>
      <c r="L3776" s="33">
        <v>30</v>
      </c>
      <c r="M3776" s="31" t="s">
        <v>60</v>
      </c>
      <c r="X3776" s="37" t="s">
        <v>14251</v>
      </c>
      <c r="Y3776" s="38" t="s">
        <v>15127</v>
      </c>
      <c r="Z3776" s="29" t="s">
        <v>96</v>
      </c>
      <c r="AA3776" s="39">
        <v>43101</v>
      </c>
      <c r="AB3776" s="39">
        <v>44053</v>
      </c>
      <c r="AC3776" s="38" t="s">
        <v>14125</v>
      </c>
      <c r="AD3776" s="29">
        <v>100</v>
      </c>
      <c r="AE3776" s="29">
        <v>3</v>
      </c>
      <c r="AF3776" s="40">
        <v>3</v>
      </c>
      <c r="AK3776" s="29" t="s">
        <v>6</v>
      </c>
      <c r="AL3776" s="39">
        <v>44053</v>
      </c>
      <c r="AM3776" s="29">
        <v>172452</v>
      </c>
      <c r="AN3776" s="29" t="s">
        <v>84</v>
      </c>
      <c r="AO3776" s="29">
        <v>310</v>
      </c>
      <c r="AP3776" s="29">
        <v>3.68</v>
      </c>
    </row>
    <row r="3777" spans="1:52" ht="12.75" customHeight="1" x14ac:dyDescent="0.2">
      <c r="A3777" s="27">
        <v>124771</v>
      </c>
      <c r="B3777" s="28" t="s">
        <v>15128</v>
      </c>
      <c r="C3777" s="29" t="s">
        <v>56</v>
      </c>
      <c r="D3777" s="30" t="s">
        <v>15129</v>
      </c>
      <c r="E3777" s="30" t="s">
        <v>15130</v>
      </c>
      <c r="F3777" s="31">
        <v>2006</v>
      </c>
      <c r="G3777" s="31" t="s">
        <v>102</v>
      </c>
      <c r="H3777" s="30" t="s">
        <v>70</v>
      </c>
      <c r="I3777" s="60">
        <v>1</v>
      </c>
      <c r="J3777" s="60"/>
      <c r="K3777" s="32">
        <v>1</v>
      </c>
      <c r="L3777" s="33">
        <v>82</v>
      </c>
      <c r="M3777" s="31" t="s">
        <v>109</v>
      </c>
      <c r="X3777" s="37" t="s">
        <v>15131</v>
      </c>
      <c r="Y3777" s="38" t="s">
        <v>15132</v>
      </c>
      <c r="AA3777" s="39">
        <v>43374</v>
      </c>
      <c r="AB3777" s="39">
        <v>44469</v>
      </c>
      <c r="AC3777" s="38" t="s">
        <v>4907</v>
      </c>
      <c r="AD3777" s="29">
        <v>100</v>
      </c>
      <c r="AE3777" s="29">
        <v>4</v>
      </c>
      <c r="AF3777" s="40">
        <v>2</v>
      </c>
      <c r="AG3777" s="41" t="s">
        <v>95</v>
      </c>
      <c r="AJ3777" s="38" t="s">
        <v>12552</v>
      </c>
      <c r="AK3777" s="29" t="s">
        <v>6</v>
      </c>
      <c r="AL3777" s="39">
        <v>43981</v>
      </c>
      <c r="AM3777" s="29">
        <v>213136</v>
      </c>
      <c r="AN3777" s="29" t="s">
        <v>113</v>
      </c>
      <c r="AO3777" s="29">
        <v>1133</v>
      </c>
      <c r="AP3777" s="29">
        <v>4.91</v>
      </c>
      <c r="AQ3777" s="29" t="s">
        <v>9853</v>
      </c>
      <c r="AR3777" s="39">
        <v>43221</v>
      </c>
      <c r="AS3777" s="29">
        <v>155500</v>
      </c>
      <c r="AT3777" s="29" t="s">
        <v>84</v>
      </c>
      <c r="AU3777" s="29">
        <v>219</v>
      </c>
      <c r="AV3777" s="29">
        <v>1.79</v>
      </c>
      <c r="AW3777" s="42">
        <v>38947</v>
      </c>
      <c r="AX3777" s="43">
        <v>3187384</v>
      </c>
      <c r="AY3777" s="43">
        <v>565534</v>
      </c>
      <c r="AZ3777" s="44" t="s">
        <v>1134</v>
      </c>
    </row>
    <row r="3778" spans="1:52" ht="12.75" customHeight="1" x14ac:dyDescent="0.2">
      <c r="A3778" s="27">
        <v>124776</v>
      </c>
      <c r="B3778" s="28" t="s">
        <v>15133</v>
      </c>
      <c r="C3778" s="29" t="s">
        <v>56</v>
      </c>
      <c r="D3778" s="30" t="s">
        <v>15134</v>
      </c>
      <c r="E3778" s="30" t="s">
        <v>15134</v>
      </c>
      <c r="F3778" s="31">
        <v>2007</v>
      </c>
      <c r="G3778" s="31" t="s">
        <v>102</v>
      </c>
      <c r="H3778" s="30" t="s">
        <v>1013</v>
      </c>
      <c r="I3778" s="60">
        <v>1</v>
      </c>
      <c r="J3778" s="60"/>
      <c r="K3778" s="32">
        <v>1</v>
      </c>
      <c r="L3778" s="33">
        <v>135</v>
      </c>
      <c r="M3778" s="31" t="s">
        <v>527</v>
      </c>
      <c r="X3778" s="37" t="s">
        <v>14934</v>
      </c>
      <c r="Y3778" s="38" t="s">
        <v>15135</v>
      </c>
      <c r="AA3778" s="39">
        <v>44090</v>
      </c>
      <c r="AB3778" s="39">
        <v>45184</v>
      </c>
      <c r="AC3778" s="38" t="s">
        <v>614</v>
      </c>
      <c r="AD3778" s="29">
        <v>100</v>
      </c>
      <c r="AE3778" s="29">
        <v>4</v>
      </c>
      <c r="AF3778" s="40">
        <v>0</v>
      </c>
      <c r="AG3778" s="41" t="s">
        <v>95</v>
      </c>
      <c r="AK3778" s="29" t="s">
        <v>6</v>
      </c>
      <c r="AL3778" s="39">
        <v>43634</v>
      </c>
      <c r="AM3778" s="29">
        <v>211644</v>
      </c>
      <c r="AN3778" s="29" t="s">
        <v>113</v>
      </c>
      <c r="AO3778" s="29">
        <v>1030</v>
      </c>
      <c r="AP3778" s="29">
        <v>5.46</v>
      </c>
      <c r="AQ3778" s="29" t="s">
        <v>255</v>
      </c>
      <c r="AR3778" s="39">
        <v>44088</v>
      </c>
      <c r="AS3778" s="29">
        <v>230000</v>
      </c>
      <c r="AT3778" s="29" t="s">
        <v>503</v>
      </c>
      <c r="AW3778" s="42">
        <v>39261</v>
      </c>
      <c r="AX3778" s="43">
        <v>7977093</v>
      </c>
      <c r="AY3778" s="43">
        <v>1341543</v>
      </c>
      <c r="AZ3778" s="44" t="s">
        <v>98</v>
      </c>
    </row>
    <row r="3779" spans="1:52" ht="12.75" customHeight="1" x14ac:dyDescent="0.2">
      <c r="A3779" s="27">
        <v>124836</v>
      </c>
      <c r="B3779" s="28" t="s">
        <v>15136</v>
      </c>
      <c r="C3779" s="29" t="s">
        <v>56</v>
      </c>
      <c r="D3779" s="30" t="s">
        <v>15137</v>
      </c>
      <c r="E3779" s="30" t="s">
        <v>15137</v>
      </c>
      <c r="F3779" s="31">
        <v>2006</v>
      </c>
      <c r="G3779" s="31" t="s">
        <v>102</v>
      </c>
      <c r="H3779" s="30" t="s">
        <v>70</v>
      </c>
      <c r="I3779" s="60">
        <v>1</v>
      </c>
      <c r="J3779" s="60"/>
      <c r="K3779" s="32">
        <v>1</v>
      </c>
      <c r="L3779" s="33">
        <v>105</v>
      </c>
      <c r="M3779" s="31" t="s">
        <v>91</v>
      </c>
      <c r="X3779" s="37" t="s">
        <v>15138</v>
      </c>
      <c r="Y3779" s="38" t="s">
        <v>15139</v>
      </c>
      <c r="AA3779" s="39">
        <v>42736</v>
      </c>
      <c r="AB3779" s="39">
        <v>44561</v>
      </c>
      <c r="AC3779" s="38" t="s">
        <v>94</v>
      </c>
      <c r="AD3779" s="29">
        <v>100</v>
      </c>
      <c r="AE3779" s="29">
        <v>5</v>
      </c>
      <c r="AF3779" s="40">
        <v>2</v>
      </c>
      <c r="AG3779" s="41" t="s">
        <v>95</v>
      </c>
      <c r="AJ3779" s="38" t="s">
        <v>632</v>
      </c>
      <c r="AK3779" s="29" t="s">
        <v>7</v>
      </c>
      <c r="AL3779" s="39">
        <v>42949</v>
      </c>
      <c r="AM3779" s="29">
        <v>233124</v>
      </c>
      <c r="AN3779" s="29" t="s">
        <v>503</v>
      </c>
      <c r="AO3779" s="29">
        <v>163</v>
      </c>
      <c r="AP3779" s="29">
        <v>2.2999999999999998</v>
      </c>
      <c r="AQ3779" s="29" t="s">
        <v>10</v>
      </c>
      <c r="AR3779" s="39">
        <v>44109</v>
      </c>
      <c r="AS3779" s="29">
        <v>281444</v>
      </c>
      <c r="AT3779" s="29" t="s">
        <v>76</v>
      </c>
      <c r="AU3779" s="29">
        <v>21</v>
      </c>
      <c r="AV3779" s="29">
        <v>1.96</v>
      </c>
      <c r="AW3779" s="42">
        <v>38877</v>
      </c>
      <c r="AX3779" s="43">
        <v>401361</v>
      </c>
      <c r="AY3779" s="43">
        <v>69181</v>
      </c>
      <c r="AZ3779" s="44" t="s">
        <v>205</v>
      </c>
    </row>
    <row r="3780" spans="1:52" ht="12.75" customHeight="1" x14ac:dyDescent="0.2">
      <c r="A3780" s="27">
        <v>124898</v>
      </c>
      <c r="B3780" s="28" t="s">
        <v>15140</v>
      </c>
      <c r="C3780" s="29" t="s">
        <v>56</v>
      </c>
      <c r="D3780" s="30" t="s">
        <v>15141</v>
      </c>
      <c r="E3780" s="30" t="s">
        <v>15141</v>
      </c>
      <c r="F3780" s="31">
        <v>2005</v>
      </c>
      <c r="G3780" s="31" t="s">
        <v>69</v>
      </c>
      <c r="H3780" s="30" t="s">
        <v>70</v>
      </c>
      <c r="I3780" s="60">
        <v>1</v>
      </c>
      <c r="J3780" s="60"/>
      <c r="K3780" s="32">
        <v>1</v>
      </c>
      <c r="L3780" s="33">
        <v>95</v>
      </c>
      <c r="M3780" s="31" t="s">
        <v>91</v>
      </c>
      <c r="X3780" s="37" t="s">
        <v>11228</v>
      </c>
      <c r="Y3780" s="38" t="s">
        <v>15142</v>
      </c>
      <c r="AA3780" s="39">
        <v>39565</v>
      </c>
      <c r="AB3780" s="39">
        <v>2958465</v>
      </c>
      <c r="AC3780" s="38" t="s">
        <v>210</v>
      </c>
      <c r="AD3780" s="29">
        <v>100</v>
      </c>
      <c r="AE3780" s="29">
        <v>99</v>
      </c>
      <c r="AF3780" s="40">
        <v>12</v>
      </c>
      <c r="AG3780" s="41" t="s">
        <v>64</v>
      </c>
      <c r="AJ3780" s="38" t="s">
        <v>15143</v>
      </c>
      <c r="AK3780" s="29" t="s">
        <v>6</v>
      </c>
      <c r="AL3780" s="39">
        <v>43941</v>
      </c>
      <c r="AM3780" s="29">
        <v>233641</v>
      </c>
      <c r="AN3780" s="29" t="s">
        <v>503</v>
      </c>
      <c r="AO3780" s="29">
        <v>890</v>
      </c>
      <c r="AP3780" s="29">
        <v>6.84</v>
      </c>
      <c r="AQ3780" s="29" t="s">
        <v>75</v>
      </c>
      <c r="AR3780" s="39">
        <v>44227</v>
      </c>
      <c r="AS3780" s="29">
        <v>151958</v>
      </c>
      <c r="AT3780" s="29" t="s">
        <v>84</v>
      </c>
      <c r="AU3780" s="29">
        <v>203</v>
      </c>
      <c r="AV3780" s="29">
        <v>1.1299999999999999</v>
      </c>
      <c r="AW3780" s="42">
        <v>38912</v>
      </c>
      <c r="AX3780" s="43">
        <v>587043</v>
      </c>
      <c r="AY3780" s="43">
        <v>102363</v>
      </c>
      <c r="AZ3780" s="44" t="s">
        <v>299</v>
      </c>
    </row>
    <row r="3781" spans="1:52" ht="12.75" customHeight="1" x14ac:dyDescent="0.2">
      <c r="A3781" s="27">
        <v>124899</v>
      </c>
      <c r="B3781" s="28" t="s">
        <v>15144</v>
      </c>
      <c r="C3781" s="29" t="s">
        <v>56</v>
      </c>
      <c r="D3781" s="30" t="s">
        <v>15145</v>
      </c>
      <c r="E3781" s="30" t="s">
        <v>15146</v>
      </c>
      <c r="F3781" s="31">
        <v>2005</v>
      </c>
      <c r="G3781" s="31" t="s">
        <v>102</v>
      </c>
      <c r="H3781" s="30" t="s">
        <v>59</v>
      </c>
      <c r="I3781" s="60">
        <v>1</v>
      </c>
      <c r="J3781" s="60"/>
      <c r="K3781" s="32">
        <v>1</v>
      </c>
      <c r="L3781" s="33">
        <v>88</v>
      </c>
      <c r="M3781" s="31" t="s">
        <v>60</v>
      </c>
      <c r="X3781" s="37" t="s">
        <v>15147</v>
      </c>
      <c r="Y3781" s="38" t="s">
        <v>15148</v>
      </c>
      <c r="Z3781" s="29" t="s">
        <v>96</v>
      </c>
      <c r="AA3781" s="39">
        <v>43814</v>
      </c>
      <c r="AB3781" s="39">
        <v>44229</v>
      </c>
      <c r="AC3781" s="38" t="s">
        <v>210</v>
      </c>
      <c r="AD3781" s="29">
        <v>100</v>
      </c>
      <c r="AE3781" s="29">
        <v>99</v>
      </c>
      <c r="AF3781" s="40">
        <v>0</v>
      </c>
      <c r="AJ3781" s="38" t="s">
        <v>632</v>
      </c>
      <c r="AK3781" s="29" t="s">
        <v>7</v>
      </c>
      <c r="AL3781" s="39">
        <v>43086</v>
      </c>
      <c r="AM3781" s="29">
        <v>272255</v>
      </c>
      <c r="AN3781" s="29" t="s">
        <v>76</v>
      </c>
      <c r="AO3781" s="29">
        <v>47</v>
      </c>
      <c r="AP3781" s="29">
        <v>3.58</v>
      </c>
      <c r="AQ3781" s="29" t="s">
        <v>10</v>
      </c>
      <c r="AR3781" s="39">
        <v>44227</v>
      </c>
      <c r="AS3781" s="29">
        <v>274940</v>
      </c>
      <c r="AT3781" s="29" t="s">
        <v>76</v>
      </c>
      <c r="AU3781" s="29">
        <v>5</v>
      </c>
      <c r="AV3781" s="29">
        <v>0.43</v>
      </c>
      <c r="AW3781" s="42">
        <v>38919</v>
      </c>
      <c r="AX3781" s="43">
        <v>3110</v>
      </c>
      <c r="AY3781" s="43">
        <v>746</v>
      </c>
      <c r="AZ3781" s="44" t="s">
        <v>299</v>
      </c>
    </row>
    <row r="3782" spans="1:52" ht="12.75" customHeight="1" x14ac:dyDescent="0.2">
      <c r="A3782" s="27">
        <v>124903</v>
      </c>
      <c r="B3782" s="28" t="s">
        <v>15149</v>
      </c>
      <c r="C3782" s="29" t="s">
        <v>56</v>
      </c>
      <c r="D3782" s="30" t="s">
        <v>15150</v>
      </c>
      <c r="E3782" s="30" t="s">
        <v>15150</v>
      </c>
      <c r="F3782" s="31">
        <v>2006</v>
      </c>
      <c r="G3782" s="31" t="s">
        <v>15151</v>
      </c>
      <c r="H3782" s="30" t="s">
        <v>1013</v>
      </c>
      <c r="I3782" s="60">
        <v>1</v>
      </c>
      <c r="J3782" s="60"/>
      <c r="K3782" s="32">
        <v>1</v>
      </c>
      <c r="L3782" s="33">
        <v>95</v>
      </c>
      <c r="M3782" s="31" t="s">
        <v>109</v>
      </c>
      <c r="X3782" s="37" t="s">
        <v>15004</v>
      </c>
      <c r="Y3782" s="38" t="s">
        <v>15152</v>
      </c>
      <c r="AA3782" s="39">
        <v>43674</v>
      </c>
      <c r="AB3782" s="39">
        <v>44769</v>
      </c>
      <c r="AC3782" s="38" t="s">
        <v>10566</v>
      </c>
      <c r="AD3782" s="29">
        <v>100</v>
      </c>
      <c r="AE3782" s="29">
        <v>99</v>
      </c>
      <c r="AF3782" s="40">
        <v>0</v>
      </c>
      <c r="AJ3782" s="38" t="s">
        <v>10123</v>
      </c>
      <c r="AK3782" s="29" t="s">
        <v>646</v>
      </c>
      <c r="AL3782" s="39">
        <v>43637</v>
      </c>
      <c r="AM3782" s="29">
        <v>274956</v>
      </c>
      <c r="AN3782" s="29" t="s">
        <v>76</v>
      </c>
      <c r="AO3782" s="29">
        <v>55</v>
      </c>
      <c r="AP3782" s="29">
        <v>5.4</v>
      </c>
      <c r="AQ3782" s="29" t="s">
        <v>95</v>
      </c>
      <c r="AR3782" s="39">
        <v>44151</v>
      </c>
      <c r="AS3782" s="29">
        <v>235123</v>
      </c>
      <c r="AT3782" s="29" t="s">
        <v>503</v>
      </c>
      <c r="AU3782" s="29">
        <v>88</v>
      </c>
      <c r="AV3782" s="29">
        <v>1.06</v>
      </c>
      <c r="AW3782" s="42">
        <v>38926</v>
      </c>
      <c r="AX3782" s="43">
        <v>799</v>
      </c>
      <c r="AY3782" s="43">
        <v>121</v>
      </c>
      <c r="AZ3782" s="44" t="s">
        <v>212</v>
      </c>
    </row>
    <row r="3783" spans="1:52" ht="12.75" customHeight="1" x14ac:dyDescent="0.2">
      <c r="A3783" s="27">
        <v>124924</v>
      </c>
      <c r="B3783" s="28" t="s">
        <v>15153</v>
      </c>
      <c r="C3783" s="29" t="s">
        <v>56</v>
      </c>
      <c r="D3783" s="30" t="s">
        <v>15154</v>
      </c>
      <c r="E3783" s="30" t="s">
        <v>15154</v>
      </c>
      <c r="F3783" s="31">
        <v>2006</v>
      </c>
      <c r="G3783" s="31" t="s">
        <v>102</v>
      </c>
      <c r="H3783" s="30" t="s">
        <v>1013</v>
      </c>
      <c r="I3783" s="60">
        <v>1</v>
      </c>
      <c r="J3783" s="60"/>
      <c r="K3783" s="32">
        <v>1</v>
      </c>
      <c r="L3783" s="33">
        <v>109</v>
      </c>
      <c r="M3783" s="31" t="s">
        <v>91</v>
      </c>
      <c r="X3783" s="37" t="s">
        <v>15155</v>
      </c>
      <c r="Y3783" s="38" t="s">
        <v>15156</v>
      </c>
      <c r="Z3783" s="29" t="s">
        <v>96</v>
      </c>
      <c r="AA3783" s="39">
        <v>42370</v>
      </c>
      <c r="AB3783" s="39">
        <v>44196</v>
      </c>
      <c r="AC3783" s="38" t="s">
        <v>94</v>
      </c>
      <c r="AD3783" s="29">
        <v>100</v>
      </c>
      <c r="AE3783" s="29">
        <v>5</v>
      </c>
      <c r="AF3783" s="40">
        <v>5</v>
      </c>
      <c r="AG3783" s="41" t="s">
        <v>95</v>
      </c>
      <c r="AJ3783" s="38" t="s">
        <v>376</v>
      </c>
      <c r="AK3783" s="29" t="s">
        <v>6</v>
      </c>
      <c r="AL3783" s="39">
        <v>43751</v>
      </c>
      <c r="AM3783" s="29">
        <v>263404</v>
      </c>
      <c r="AN3783" s="29" t="s">
        <v>76</v>
      </c>
      <c r="AO3783" s="29">
        <v>73</v>
      </c>
      <c r="AP3783" s="29">
        <v>5.41</v>
      </c>
      <c r="AQ3783" s="29" t="s">
        <v>10</v>
      </c>
      <c r="AR3783" s="39">
        <v>44193</v>
      </c>
      <c r="AS3783" s="29">
        <v>262908</v>
      </c>
      <c r="AT3783" s="29" t="s">
        <v>76</v>
      </c>
      <c r="AU3783" s="29">
        <v>53</v>
      </c>
      <c r="AV3783" s="29">
        <v>2.88</v>
      </c>
      <c r="AW3783" s="42">
        <v>39283</v>
      </c>
      <c r="AX3783" s="43">
        <v>396736</v>
      </c>
      <c r="AY3783" s="43">
        <v>67513</v>
      </c>
      <c r="AZ3783" s="44" t="s">
        <v>98</v>
      </c>
    </row>
    <row r="3784" spans="1:52" ht="12.75" customHeight="1" x14ac:dyDescent="0.2">
      <c r="A3784" s="27">
        <v>124925</v>
      </c>
      <c r="B3784" s="28" t="s">
        <v>15157</v>
      </c>
      <c r="C3784" s="29" t="s">
        <v>56</v>
      </c>
      <c r="D3784" s="30" t="s">
        <v>15158</v>
      </c>
      <c r="E3784" s="30" t="s">
        <v>15158</v>
      </c>
      <c r="F3784" s="31">
        <v>2006</v>
      </c>
      <c r="G3784" s="31" t="s">
        <v>102</v>
      </c>
      <c r="H3784" s="30" t="s">
        <v>59</v>
      </c>
      <c r="I3784" s="60">
        <v>1</v>
      </c>
      <c r="J3784" s="60"/>
      <c r="K3784" s="32">
        <v>1</v>
      </c>
      <c r="L3784" s="33">
        <v>99</v>
      </c>
      <c r="M3784" s="31" t="s">
        <v>91</v>
      </c>
      <c r="X3784" s="37" t="s">
        <v>15159</v>
      </c>
      <c r="Y3784" s="38" t="s">
        <v>15160</v>
      </c>
      <c r="Z3784" s="29" t="s">
        <v>96</v>
      </c>
      <c r="AA3784" s="39">
        <v>42370</v>
      </c>
      <c r="AB3784" s="39">
        <v>44196</v>
      </c>
      <c r="AC3784" s="38" t="s">
        <v>94</v>
      </c>
      <c r="AD3784" s="29">
        <v>100</v>
      </c>
      <c r="AE3784" s="29">
        <v>5</v>
      </c>
      <c r="AF3784" s="40">
        <v>3</v>
      </c>
      <c r="AG3784" s="41" t="s">
        <v>95</v>
      </c>
      <c r="AJ3784" s="38" t="s">
        <v>4563</v>
      </c>
      <c r="AK3784" s="29" t="s">
        <v>5</v>
      </c>
      <c r="AL3784" s="39">
        <v>42980</v>
      </c>
      <c r="AM3784" s="29">
        <v>141227</v>
      </c>
      <c r="AN3784" s="29" t="s">
        <v>84</v>
      </c>
      <c r="AO3784" s="29">
        <v>1154</v>
      </c>
      <c r="AP3784" s="29">
        <v>8.19</v>
      </c>
      <c r="AQ3784" s="29" t="s">
        <v>8</v>
      </c>
      <c r="AR3784" s="39">
        <v>44183</v>
      </c>
      <c r="AS3784" s="29">
        <v>230840</v>
      </c>
      <c r="AT3784" s="29" t="s">
        <v>503</v>
      </c>
      <c r="AU3784" s="29">
        <v>230</v>
      </c>
      <c r="AV3784" s="29">
        <v>1.62</v>
      </c>
    </row>
    <row r="3785" spans="1:52" ht="12.75" customHeight="1" x14ac:dyDescent="0.2">
      <c r="A3785" s="27">
        <v>124936</v>
      </c>
      <c r="B3785" s="28" t="s">
        <v>15161</v>
      </c>
      <c r="C3785" s="29" t="s">
        <v>56</v>
      </c>
      <c r="D3785" s="30" t="s">
        <v>15162</v>
      </c>
      <c r="E3785" s="30" t="s">
        <v>15163</v>
      </c>
      <c r="F3785" s="31">
        <v>2006</v>
      </c>
      <c r="G3785" s="31" t="s">
        <v>102</v>
      </c>
      <c r="H3785" s="30" t="s">
        <v>70</v>
      </c>
      <c r="I3785" s="60">
        <v>1</v>
      </c>
      <c r="J3785" s="60"/>
      <c r="K3785" s="32">
        <v>1</v>
      </c>
      <c r="L3785" s="33">
        <v>106</v>
      </c>
      <c r="M3785" s="31" t="s">
        <v>91</v>
      </c>
      <c r="X3785" s="37" t="s">
        <v>15164</v>
      </c>
      <c r="Y3785" s="38" t="s">
        <v>15165</v>
      </c>
      <c r="AA3785" s="39">
        <v>43425</v>
      </c>
      <c r="AB3785" s="39">
        <v>45250</v>
      </c>
      <c r="AC3785" s="38" t="s">
        <v>94</v>
      </c>
      <c r="AD3785" s="29">
        <v>100</v>
      </c>
      <c r="AE3785" s="29">
        <v>5</v>
      </c>
      <c r="AF3785" s="40">
        <v>2</v>
      </c>
      <c r="AG3785" s="41" t="s">
        <v>95</v>
      </c>
      <c r="AJ3785" s="38" t="s">
        <v>5077</v>
      </c>
      <c r="AK3785" s="29" t="s">
        <v>6</v>
      </c>
      <c r="AL3785" s="39">
        <v>43947</v>
      </c>
      <c r="AM3785" s="29">
        <v>233910</v>
      </c>
      <c r="AN3785" s="29" t="s">
        <v>503</v>
      </c>
      <c r="AO3785" s="29">
        <v>731</v>
      </c>
      <c r="AP3785" s="29">
        <v>5.84</v>
      </c>
      <c r="AQ3785" s="29" t="s">
        <v>9</v>
      </c>
      <c r="AR3785" s="39">
        <v>42461</v>
      </c>
      <c r="AS3785" s="29">
        <v>211110</v>
      </c>
      <c r="AT3785" s="29" t="s">
        <v>113</v>
      </c>
      <c r="AU3785" s="29">
        <v>104</v>
      </c>
      <c r="AV3785" s="29">
        <v>0.39</v>
      </c>
      <c r="AW3785" s="42">
        <v>39031</v>
      </c>
      <c r="AX3785" s="43">
        <v>2375117</v>
      </c>
      <c r="AY3785" s="43">
        <v>388402</v>
      </c>
      <c r="AZ3785" s="44" t="s">
        <v>205</v>
      </c>
    </row>
    <row r="3786" spans="1:52" ht="12.75" customHeight="1" x14ac:dyDescent="0.2">
      <c r="A3786" s="27">
        <v>124939</v>
      </c>
      <c r="B3786" s="28" t="s">
        <v>15166</v>
      </c>
      <c r="C3786" s="29" t="s">
        <v>56</v>
      </c>
      <c r="D3786" s="30" t="s">
        <v>15167</v>
      </c>
      <c r="E3786" s="30" t="s">
        <v>15167</v>
      </c>
      <c r="F3786" s="31">
        <v>2006</v>
      </c>
      <c r="G3786" s="31" t="s">
        <v>90</v>
      </c>
      <c r="H3786" s="30" t="s">
        <v>59</v>
      </c>
      <c r="I3786" s="60">
        <v>1</v>
      </c>
      <c r="J3786" s="60"/>
      <c r="K3786" s="32">
        <v>1</v>
      </c>
      <c r="L3786" s="33">
        <v>110</v>
      </c>
      <c r="M3786" s="31" t="s">
        <v>91</v>
      </c>
      <c r="X3786" s="37" t="s">
        <v>14374</v>
      </c>
      <c r="Y3786" s="38" t="s">
        <v>15168</v>
      </c>
      <c r="AA3786" s="39">
        <v>43647</v>
      </c>
      <c r="AB3786" s="39">
        <v>45473</v>
      </c>
      <c r="AC3786" s="38" t="s">
        <v>94</v>
      </c>
      <c r="AD3786" s="29">
        <v>100</v>
      </c>
      <c r="AE3786" s="29">
        <v>5</v>
      </c>
      <c r="AF3786" s="40">
        <v>1</v>
      </c>
      <c r="AG3786" s="41" t="s">
        <v>95</v>
      </c>
      <c r="AJ3786" s="38" t="s">
        <v>112</v>
      </c>
      <c r="AK3786" s="29" t="s">
        <v>7</v>
      </c>
      <c r="AL3786" s="39">
        <v>43719</v>
      </c>
      <c r="AM3786" s="29">
        <v>244205</v>
      </c>
      <c r="AN3786" s="29" t="s">
        <v>76</v>
      </c>
      <c r="AO3786" s="29">
        <v>196</v>
      </c>
      <c r="AP3786" s="29">
        <v>5.65</v>
      </c>
      <c r="AQ3786" s="29" t="s">
        <v>10</v>
      </c>
      <c r="AR3786" s="39">
        <v>43644</v>
      </c>
      <c r="AS3786" s="29">
        <v>84803</v>
      </c>
      <c r="AT3786" s="29" t="s">
        <v>74</v>
      </c>
      <c r="AU3786" s="29">
        <v>45</v>
      </c>
      <c r="AV3786" s="29">
        <v>0.92</v>
      </c>
      <c r="AW3786" s="42">
        <v>38904</v>
      </c>
      <c r="AX3786" s="43">
        <v>2377994</v>
      </c>
      <c r="AY3786" s="43">
        <v>410728</v>
      </c>
      <c r="AZ3786" s="44" t="s">
        <v>205</v>
      </c>
    </row>
    <row r="3787" spans="1:52" ht="12.75" customHeight="1" x14ac:dyDescent="0.2">
      <c r="A3787" s="27">
        <v>124941</v>
      </c>
      <c r="B3787" s="28" t="s">
        <v>15169</v>
      </c>
      <c r="C3787" s="29" t="s">
        <v>56</v>
      </c>
      <c r="D3787" s="30" t="s">
        <v>15170</v>
      </c>
      <c r="E3787" s="30" t="s">
        <v>15171</v>
      </c>
      <c r="F3787" s="31">
        <v>2007</v>
      </c>
      <c r="G3787" s="31" t="s">
        <v>90</v>
      </c>
      <c r="H3787" s="30" t="s">
        <v>952</v>
      </c>
      <c r="I3787" s="60">
        <v>1</v>
      </c>
      <c r="J3787" s="60"/>
      <c r="K3787" s="32">
        <v>1</v>
      </c>
      <c r="L3787" s="33">
        <v>88</v>
      </c>
      <c r="M3787" s="31" t="s">
        <v>60</v>
      </c>
      <c r="X3787" s="37" t="s">
        <v>15172</v>
      </c>
      <c r="Y3787" s="38" t="s">
        <v>15173</v>
      </c>
      <c r="Z3787" s="29" t="s">
        <v>96</v>
      </c>
      <c r="AA3787" s="39">
        <v>42370</v>
      </c>
      <c r="AB3787" s="39">
        <v>44196</v>
      </c>
      <c r="AC3787" s="38" t="s">
        <v>94</v>
      </c>
      <c r="AD3787" s="29">
        <v>100</v>
      </c>
      <c r="AE3787" s="29">
        <v>5</v>
      </c>
      <c r="AF3787" s="40">
        <v>4</v>
      </c>
      <c r="AG3787" s="41" t="s">
        <v>95</v>
      </c>
      <c r="AJ3787" s="38" t="s">
        <v>743</v>
      </c>
      <c r="AK3787" s="29" t="s">
        <v>6</v>
      </c>
      <c r="AL3787" s="39">
        <v>44087</v>
      </c>
      <c r="AM3787" s="29">
        <v>284531</v>
      </c>
      <c r="AN3787" s="29" t="s">
        <v>76</v>
      </c>
      <c r="AO3787" s="29">
        <v>37</v>
      </c>
      <c r="AP3787" s="29">
        <v>3.4</v>
      </c>
      <c r="AQ3787" s="29" t="s">
        <v>10</v>
      </c>
      <c r="AR3787" s="39">
        <v>44168</v>
      </c>
      <c r="AS3787" s="29">
        <v>251148</v>
      </c>
      <c r="AT3787" s="29" t="s">
        <v>76</v>
      </c>
      <c r="AU3787" s="29">
        <v>65</v>
      </c>
      <c r="AV3787" s="29">
        <v>1.95</v>
      </c>
    </row>
    <row r="3788" spans="1:52" ht="12.75" customHeight="1" x14ac:dyDescent="0.2">
      <c r="A3788" s="27">
        <v>124944</v>
      </c>
      <c r="B3788" s="28" t="s">
        <v>15174</v>
      </c>
      <c r="C3788" s="29" t="s">
        <v>56</v>
      </c>
      <c r="D3788" s="30" t="s">
        <v>15175</v>
      </c>
      <c r="E3788" s="30" t="s">
        <v>15175</v>
      </c>
      <c r="F3788" s="31">
        <v>2007</v>
      </c>
      <c r="G3788" s="31" t="s">
        <v>90</v>
      </c>
      <c r="H3788" s="30" t="s">
        <v>1013</v>
      </c>
      <c r="I3788" s="60">
        <v>1</v>
      </c>
      <c r="J3788" s="60"/>
      <c r="K3788" s="32">
        <v>1</v>
      </c>
      <c r="L3788" s="33">
        <v>121</v>
      </c>
      <c r="M3788" s="31" t="s">
        <v>91</v>
      </c>
      <c r="X3788" s="37" t="s">
        <v>15176</v>
      </c>
      <c r="Y3788" s="38" t="s">
        <v>15177</v>
      </c>
      <c r="Z3788" s="29" t="s">
        <v>96</v>
      </c>
      <c r="AA3788" s="39">
        <v>42370</v>
      </c>
      <c r="AB3788" s="39">
        <v>44196</v>
      </c>
      <c r="AC3788" s="38" t="s">
        <v>94</v>
      </c>
      <c r="AD3788" s="29">
        <v>100</v>
      </c>
      <c r="AE3788" s="29">
        <v>5</v>
      </c>
      <c r="AF3788" s="40">
        <v>3</v>
      </c>
      <c r="AG3788" s="41" t="s">
        <v>95</v>
      </c>
      <c r="AJ3788" s="38" t="s">
        <v>15178</v>
      </c>
      <c r="AK3788" s="29" t="s">
        <v>6</v>
      </c>
      <c r="AL3788" s="39">
        <v>44178</v>
      </c>
      <c r="AM3788" s="29">
        <v>270343</v>
      </c>
      <c r="AN3788" s="29" t="s">
        <v>76</v>
      </c>
      <c r="AO3788" s="29">
        <v>101</v>
      </c>
      <c r="AP3788" s="29">
        <v>8.4499999999999993</v>
      </c>
      <c r="AQ3788" s="29" t="s">
        <v>9</v>
      </c>
      <c r="AR3788" s="39">
        <v>44160</v>
      </c>
      <c r="AS3788" s="29">
        <v>245025</v>
      </c>
      <c r="AT3788" s="29" t="s">
        <v>76</v>
      </c>
      <c r="AU3788" s="29">
        <v>25</v>
      </c>
      <c r="AV3788" s="29">
        <v>0.69</v>
      </c>
      <c r="AW3788" s="42">
        <v>39318</v>
      </c>
      <c r="AX3788" s="43">
        <v>192736</v>
      </c>
      <c r="AY3788" s="43">
        <v>32545</v>
      </c>
      <c r="AZ3788" s="44" t="s">
        <v>98</v>
      </c>
    </row>
    <row r="3789" spans="1:52" ht="12.75" customHeight="1" x14ac:dyDescent="0.2">
      <c r="A3789" s="27">
        <v>124945</v>
      </c>
      <c r="B3789" s="28" t="s">
        <v>15179</v>
      </c>
      <c r="C3789" s="29" t="s">
        <v>56</v>
      </c>
      <c r="D3789" s="30" t="s">
        <v>15180</v>
      </c>
      <c r="E3789" s="30" t="s">
        <v>15181</v>
      </c>
      <c r="F3789" s="31">
        <v>2006</v>
      </c>
      <c r="G3789" s="31" t="s">
        <v>102</v>
      </c>
      <c r="H3789" s="30" t="s">
        <v>70</v>
      </c>
      <c r="I3789" s="60">
        <v>1</v>
      </c>
      <c r="J3789" s="60"/>
      <c r="K3789" s="32">
        <v>1</v>
      </c>
      <c r="L3789" s="33">
        <v>138</v>
      </c>
      <c r="M3789" s="31" t="s">
        <v>193</v>
      </c>
      <c r="X3789" s="37" t="s">
        <v>12855</v>
      </c>
      <c r="Y3789" s="38" t="s">
        <v>15182</v>
      </c>
      <c r="AA3789" s="39">
        <v>43393</v>
      </c>
      <c r="AB3789" s="39">
        <v>45218</v>
      </c>
      <c r="AC3789" s="38" t="s">
        <v>94</v>
      </c>
      <c r="AD3789" s="29">
        <v>100</v>
      </c>
      <c r="AE3789" s="29">
        <v>5</v>
      </c>
      <c r="AF3789" s="40">
        <v>2</v>
      </c>
      <c r="AG3789" s="41" t="s">
        <v>95</v>
      </c>
      <c r="AJ3789" s="38" t="s">
        <v>320</v>
      </c>
      <c r="AK3789" s="29" t="s">
        <v>7</v>
      </c>
      <c r="AL3789" s="39">
        <v>44180</v>
      </c>
      <c r="AM3789" s="29">
        <v>212558</v>
      </c>
      <c r="AN3789" s="29" t="s">
        <v>113</v>
      </c>
      <c r="AO3789" s="29">
        <v>1008</v>
      </c>
      <c r="AP3789" s="29">
        <v>4.46</v>
      </c>
      <c r="AQ3789" s="29" t="s">
        <v>8</v>
      </c>
      <c r="AR3789" s="39">
        <v>43379</v>
      </c>
      <c r="AS3789" s="29">
        <v>132527</v>
      </c>
      <c r="AT3789" s="29" t="s">
        <v>85</v>
      </c>
      <c r="AU3789" s="29">
        <v>176</v>
      </c>
      <c r="AV3789" s="29">
        <v>1.1200000000000001</v>
      </c>
      <c r="AW3789" s="42">
        <v>39122</v>
      </c>
      <c r="AX3789" s="43">
        <v>4434462</v>
      </c>
      <c r="AY3789" s="43">
        <v>736904</v>
      </c>
      <c r="AZ3789" s="44" t="s">
        <v>98</v>
      </c>
    </row>
    <row r="3790" spans="1:52" ht="12.75" customHeight="1" x14ac:dyDescent="0.2">
      <c r="A3790" s="27">
        <v>124953</v>
      </c>
      <c r="B3790" s="28" t="s">
        <v>15183</v>
      </c>
      <c r="C3790" s="29" t="s">
        <v>56</v>
      </c>
      <c r="D3790" s="30" t="s">
        <v>15184</v>
      </c>
      <c r="E3790" s="30" t="s">
        <v>15184</v>
      </c>
      <c r="F3790" s="31">
        <v>2006</v>
      </c>
      <c r="G3790" s="31" t="s">
        <v>91</v>
      </c>
      <c r="H3790" s="30" t="s">
        <v>1013</v>
      </c>
      <c r="I3790" s="60">
        <v>1</v>
      </c>
      <c r="J3790" s="60"/>
      <c r="K3790" s="32">
        <v>1</v>
      </c>
      <c r="L3790" s="33">
        <v>86</v>
      </c>
      <c r="M3790" s="31" t="s">
        <v>109</v>
      </c>
      <c r="X3790" s="37" t="s">
        <v>15185</v>
      </c>
      <c r="Y3790" s="38" t="s">
        <v>15186</v>
      </c>
      <c r="AA3790" s="39">
        <v>43466</v>
      </c>
      <c r="AB3790" s="39">
        <v>45291</v>
      </c>
      <c r="AC3790" s="38" t="s">
        <v>94</v>
      </c>
      <c r="AD3790" s="29">
        <v>100</v>
      </c>
      <c r="AE3790" s="29">
        <v>5</v>
      </c>
      <c r="AF3790" s="40">
        <v>2</v>
      </c>
      <c r="AG3790" s="41" t="s">
        <v>95</v>
      </c>
      <c r="AJ3790" s="38" t="s">
        <v>12780</v>
      </c>
      <c r="AK3790" s="29" t="s">
        <v>6</v>
      </c>
      <c r="AL3790" s="39">
        <v>43910</v>
      </c>
      <c r="AM3790" s="29">
        <v>232644</v>
      </c>
      <c r="AN3790" s="29" t="s">
        <v>503</v>
      </c>
      <c r="AO3790" s="29">
        <v>767</v>
      </c>
      <c r="AP3790" s="29">
        <v>5.0599999999999996</v>
      </c>
      <c r="AQ3790" s="29" t="s">
        <v>95</v>
      </c>
      <c r="AR3790" s="39">
        <v>44246</v>
      </c>
      <c r="AS3790" s="29">
        <v>233107</v>
      </c>
      <c r="AT3790" s="29" t="s">
        <v>503</v>
      </c>
      <c r="AU3790" s="29">
        <v>108</v>
      </c>
      <c r="AV3790" s="29">
        <v>0.87</v>
      </c>
      <c r="AW3790" s="42">
        <v>38968</v>
      </c>
      <c r="AX3790" s="43">
        <v>104508</v>
      </c>
      <c r="AY3790" s="43">
        <v>16982</v>
      </c>
      <c r="AZ3790" s="44" t="s">
        <v>205</v>
      </c>
    </row>
    <row r="3791" spans="1:52" ht="12.75" customHeight="1" x14ac:dyDescent="0.2">
      <c r="A3791" s="27">
        <v>124954</v>
      </c>
      <c r="B3791" s="28" t="s">
        <v>15187</v>
      </c>
      <c r="C3791" s="29" t="s">
        <v>56</v>
      </c>
      <c r="D3791" s="30" t="s">
        <v>15188</v>
      </c>
      <c r="E3791" s="30" t="s">
        <v>15189</v>
      </c>
      <c r="F3791" s="31">
        <v>2006</v>
      </c>
      <c r="G3791" s="31" t="s">
        <v>90</v>
      </c>
      <c r="H3791" s="30" t="s">
        <v>59</v>
      </c>
      <c r="I3791" s="60">
        <v>1</v>
      </c>
      <c r="J3791" s="60"/>
      <c r="K3791" s="32">
        <v>1</v>
      </c>
      <c r="L3791" s="33">
        <v>103</v>
      </c>
      <c r="M3791" s="31" t="s">
        <v>91</v>
      </c>
      <c r="X3791" s="37" t="s">
        <v>11611</v>
      </c>
      <c r="Y3791" s="38" t="s">
        <v>15190</v>
      </c>
      <c r="AA3791" s="39">
        <v>43831</v>
      </c>
      <c r="AB3791" s="39">
        <v>45657</v>
      </c>
      <c r="AC3791" s="38" t="s">
        <v>94</v>
      </c>
      <c r="AD3791" s="29">
        <v>100</v>
      </c>
      <c r="AE3791" s="29">
        <v>5</v>
      </c>
      <c r="AF3791" s="40">
        <v>1</v>
      </c>
      <c r="AG3791" s="41" t="s">
        <v>95</v>
      </c>
      <c r="AJ3791" s="38" t="s">
        <v>11815</v>
      </c>
      <c r="AK3791" s="29" t="s">
        <v>6</v>
      </c>
      <c r="AL3791" s="39">
        <v>43958</v>
      </c>
      <c r="AM3791" s="29">
        <v>240437</v>
      </c>
      <c r="AN3791" s="29" t="s">
        <v>503</v>
      </c>
      <c r="AO3791" s="29">
        <v>494</v>
      </c>
      <c r="AP3791" s="29">
        <v>6.11</v>
      </c>
      <c r="AQ3791" s="29" t="s">
        <v>95</v>
      </c>
      <c r="AR3791" s="39">
        <v>43392</v>
      </c>
      <c r="AS3791" s="29">
        <v>240347</v>
      </c>
      <c r="AT3791" s="29" t="s">
        <v>503</v>
      </c>
      <c r="AU3791" s="29">
        <v>61</v>
      </c>
      <c r="AV3791" s="29">
        <v>0.92</v>
      </c>
      <c r="AW3791" s="42">
        <v>39038</v>
      </c>
      <c r="AX3791" s="43">
        <v>1659268</v>
      </c>
      <c r="AY3791" s="43">
        <v>274125</v>
      </c>
      <c r="AZ3791" s="44" t="s">
        <v>205</v>
      </c>
    </row>
    <row r="3792" spans="1:52" ht="12.75" customHeight="1" x14ac:dyDescent="0.2">
      <c r="A3792" s="27">
        <v>124958</v>
      </c>
      <c r="B3792" s="28" t="s">
        <v>15191</v>
      </c>
      <c r="C3792" s="29" t="s">
        <v>56</v>
      </c>
      <c r="D3792" s="30" t="s">
        <v>15192</v>
      </c>
      <c r="E3792" s="30" t="s">
        <v>15193</v>
      </c>
      <c r="F3792" s="31">
        <v>2006</v>
      </c>
      <c r="G3792" s="31" t="s">
        <v>7189</v>
      </c>
      <c r="H3792" s="30" t="s">
        <v>1127</v>
      </c>
      <c r="I3792" s="60">
        <v>1</v>
      </c>
      <c r="J3792" s="60"/>
      <c r="K3792" s="32">
        <v>1</v>
      </c>
      <c r="L3792" s="33">
        <v>43</v>
      </c>
      <c r="M3792" s="31" t="s">
        <v>91</v>
      </c>
      <c r="X3792" s="37" t="s">
        <v>15194</v>
      </c>
      <c r="Y3792" s="38" t="s">
        <v>1412</v>
      </c>
      <c r="AA3792" s="39">
        <v>44013</v>
      </c>
      <c r="AB3792" s="39">
        <v>45838</v>
      </c>
      <c r="AC3792" s="38" t="s">
        <v>144</v>
      </c>
      <c r="AD3792" s="29">
        <v>100</v>
      </c>
      <c r="AE3792" s="29">
        <v>7</v>
      </c>
      <c r="AF3792" s="40">
        <v>1</v>
      </c>
      <c r="AG3792" s="41" t="s">
        <v>95</v>
      </c>
      <c r="AJ3792" s="38" t="s">
        <v>3554</v>
      </c>
      <c r="AK3792" s="29" t="s">
        <v>7</v>
      </c>
      <c r="AL3792" s="39">
        <v>44197</v>
      </c>
      <c r="AM3792" s="29">
        <v>83043</v>
      </c>
      <c r="AN3792" s="29" t="s">
        <v>74</v>
      </c>
      <c r="AO3792" s="29">
        <v>88</v>
      </c>
      <c r="AP3792" s="29">
        <v>1.34</v>
      </c>
    </row>
    <row r="3793" spans="1:52" ht="12.75" customHeight="1" x14ac:dyDescent="0.2">
      <c r="A3793" s="27">
        <v>125154</v>
      </c>
      <c r="B3793" s="28" t="s">
        <v>15195</v>
      </c>
      <c r="C3793" s="29" t="s">
        <v>56</v>
      </c>
      <c r="D3793" s="30" t="s">
        <v>15196</v>
      </c>
      <c r="E3793" s="30" t="s">
        <v>15197</v>
      </c>
      <c r="F3793" s="31">
        <v>2006</v>
      </c>
      <c r="G3793" s="31" t="s">
        <v>90</v>
      </c>
      <c r="H3793" s="30" t="s">
        <v>70</v>
      </c>
      <c r="I3793" s="60">
        <v>1</v>
      </c>
      <c r="J3793" s="60"/>
      <c r="K3793" s="32">
        <v>1</v>
      </c>
      <c r="L3793" s="33">
        <v>117</v>
      </c>
      <c r="M3793" s="31" t="s">
        <v>60</v>
      </c>
      <c r="X3793" s="37" t="s">
        <v>15198</v>
      </c>
      <c r="Y3793" s="38" t="s">
        <v>15199</v>
      </c>
      <c r="AA3793" s="39">
        <v>39692</v>
      </c>
      <c r="AB3793" s="39">
        <v>46265</v>
      </c>
      <c r="AC3793" s="38" t="s">
        <v>210</v>
      </c>
      <c r="AD3793" s="29">
        <v>100</v>
      </c>
      <c r="AE3793" s="29">
        <v>99</v>
      </c>
      <c r="AF3793" s="40">
        <v>9</v>
      </c>
      <c r="AJ3793" s="38" t="s">
        <v>6988</v>
      </c>
      <c r="AK3793" s="29" t="s">
        <v>6</v>
      </c>
      <c r="AL3793" s="39">
        <v>44198</v>
      </c>
      <c r="AM3793" s="29">
        <v>283553</v>
      </c>
      <c r="AN3793" s="29" t="s">
        <v>76</v>
      </c>
      <c r="AO3793" s="29">
        <v>26</v>
      </c>
      <c r="AP3793" s="29">
        <v>1.92</v>
      </c>
      <c r="AQ3793" s="29" t="s">
        <v>10</v>
      </c>
      <c r="AR3793" s="39">
        <v>44079</v>
      </c>
      <c r="AS3793" s="29">
        <v>283930</v>
      </c>
      <c r="AT3793" s="29" t="s">
        <v>76</v>
      </c>
      <c r="AU3793" s="29">
        <v>11</v>
      </c>
      <c r="AV3793" s="29">
        <v>0.83</v>
      </c>
      <c r="AW3793" s="42">
        <v>38961</v>
      </c>
      <c r="AX3793" s="43">
        <v>302596</v>
      </c>
      <c r="AY3793" s="43">
        <v>55032</v>
      </c>
      <c r="AZ3793" s="44" t="s">
        <v>299</v>
      </c>
    </row>
    <row r="3794" spans="1:52" ht="12.75" customHeight="1" x14ac:dyDescent="0.2">
      <c r="A3794" s="27">
        <v>125155</v>
      </c>
      <c r="B3794" s="28" t="s">
        <v>15200</v>
      </c>
      <c r="C3794" s="29" t="s">
        <v>56</v>
      </c>
      <c r="D3794" s="30" t="s">
        <v>15201</v>
      </c>
      <c r="E3794" s="30" t="s">
        <v>15202</v>
      </c>
      <c r="F3794" s="31">
        <v>2006</v>
      </c>
      <c r="G3794" s="31" t="s">
        <v>91</v>
      </c>
      <c r="H3794" s="30" t="s">
        <v>103</v>
      </c>
      <c r="I3794" s="60">
        <v>1</v>
      </c>
      <c r="J3794" s="60"/>
      <c r="K3794" s="32">
        <v>1</v>
      </c>
      <c r="L3794" s="33">
        <v>91</v>
      </c>
      <c r="M3794" s="31" t="s">
        <v>91</v>
      </c>
      <c r="X3794" s="37" t="s">
        <v>14706</v>
      </c>
      <c r="Y3794" s="38" t="s">
        <v>15203</v>
      </c>
      <c r="AA3794" s="39">
        <v>39699</v>
      </c>
      <c r="AB3794" s="39">
        <v>44446</v>
      </c>
      <c r="AC3794" s="38" t="s">
        <v>210</v>
      </c>
      <c r="AD3794" s="29">
        <v>100</v>
      </c>
      <c r="AE3794" s="29">
        <v>99</v>
      </c>
      <c r="AF3794" s="40">
        <v>17</v>
      </c>
      <c r="AJ3794" s="38" t="s">
        <v>15204</v>
      </c>
      <c r="AK3794" s="29" t="s">
        <v>6</v>
      </c>
      <c r="AL3794" s="39">
        <v>43875</v>
      </c>
      <c r="AM3794" s="29">
        <v>154943</v>
      </c>
      <c r="AN3794" s="29" t="s">
        <v>84</v>
      </c>
      <c r="AO3794" s="29">
        <v>311</v>
      </c>
      <c r="AP3794" s="29">
        <v>2.71</v>
      </c>
      <c r="AQ3794" s="29" t="s">
        <v>95</v>
      </c>
      <c r="AR3794" s="39">
        <v>44113</v>
      </c>
      <c r="AS3794" s="29">
        <v>230359</v>
      </c>
      <c r="AT3794" s="29" t="s">
        <v>503</v>
      </c>
      <c r="AU3794" s="29">
        <v>153</v>
      </c>
      <c r="AV3794" s="29">
        <v>1.1399999999999999</v>
      </c>
      <c r="AW3794" s="42">
        <v>38968</v>
      </c>
      <c r="AX3794" s="43">
        <v>428611</v>
      </c>
      <c r="AY3794" s="43">
        <v>69330</v>
      </c>
      <c r="AZ3794" s="44" t="s">
        <v>299</v>
      </c>
    </row>
    <row r="3795" spans="1:52" ht="12.75" customHeight="1" x14ac:dyDescent="0.2">
      <c r="A3795" s="27">
        <v>125156</v>
      </c>
      <c r="B3795" s="28" t="s">
        <v>15205</v>
      </c>
      <c r="C3795" s="29" t="s">
        <v>56</v>
      </c>
      <c r="D3795" s="30" t="s">
        <v>15206</v>
      </c>
      <c r="E3795" s="30" t="s">
        <v>15206</v>
      </c>
      <c r="F3795" s="31">
        <v>2006</v>
      </c>
      <c r="G3795" s="31" t="s">
        <v>90</v>
      </c>
      <c r="H3795" s="30" t="s">
        <v>70</v>
      </c>
      <c r="I3795" s="60">
        <v>1</v>
      </c>
      <c r="J3795" s="60"/>
      <c r="K3795" s="32">
        <v>1</v>
      </c>
      <c r="L3795" s="33">
        <v>97</v>
      </c>
      <c r="M3795" s="31" t="s">
        <v>91</v>
      </c>
      <c r="X3795" s="37" t="s">
        <v>13282</v>
      </c>
      <c r="Y3795" s="38" t="s">
        <v>15207</v>
      </c>
      <c r="AA3795" s="39">
        <v>39726</v>
      </c>
      <c r="AB3795" s="39">
        <v>46255</v>
      </c>
      <c r="AC3795" s="38" t="s">
        <v>210</v>
      </c>
      <c r="AD3795" s="29">
        <v>100</v>
      </c>
      <c r="AE3795" s="29">
        <v>99</v>
      </c>
      <c r="AF3795" s="40">
        <v>9</v>
      </c>
      <c r="AJ3795" s="38" t="s">
        <v>289</v>
      </c>
      <c r="AK3795" s="29" t="s">
        <v>5</v>
      </c>
      <c r="AL3795" s="39">
        <v>43139</v>
      </c>
      <c r="AM3795" s="29">
        <v>240058</v>
      </c>
      <c r="AN3795" s="29" t="s">
        <v>503</v>
      </c>
      <c r="AO3795" s="29">
        <v>247</v>
      </c>
      <c r="AP3795" s="29">
        <v>2.85</v>
      </c>
      <c r="AQ3795" s="29" t="s">
        <v>10</v>
      </c>
      <c r="AR3795" s="39">
        <v>44247</v>
      </c>
      <c r="AS3795" s="29">
        <v>263158</v>
      </c>
      <c r="AT3795" s="29" t="s">
        <v>76</v>
      </c>
      <c r="AU3795" s="29">
        <v>47</v>
      </c>
      <c r="AV3795" s="29">
        <v>2.59</v>
      </c>
      <c r="AW3795" s="42">
        <v>38995</v>
      </c>
      <c r="AX3795" s="43">
        <v>4582285</v>
      </c>
      <c r="AY3795" s="43">
        <v>785343</v>
      </c>
      <c r="AZ3795" s="44" t="s">
        <v>299</v>
      </c>
    </row>
    <row r="3796" spans="1:52" ht="12.75" customHeight="1" x14ac:dyDescent="0.2">
      <c r="A3796" s="27">
        <v>125212</v>
      </c>
      <c r="B3796" s="28" t="s">
        <v>15208</v>
      </c>
      <c r="C3796" s="29" t="s">
        <v>56</v>
      </c>
      <c r="D3796" s="30" t="s">
        <v>15209</v>
      </c>
      <c r="E3796" s="30" t="s">
        <v>15209</v>
      </c>
      <c r="F3796" s="31">
        <v>2006</v>
      </c>
      <c r="G3796" s="31" t="s">
        <v>69</v>
      </c>
      <c r="H3796" s="30" t="s">
        <v>70</v>
      </c>
      <c r="I3796" s="60">
        <v>1</v>
      </c>
      <c r="J3796" s="60"/>
      <c r="K3796" s="32">
        <v>1</v>
      </c>
      <c r="L3796" s="33">
        <v>102</v>
      </c>
      <c r="M3796" s="31" t="s">
        <v>109</v>
      </c>
      <c r="X3796" s="37" t="s">
        <v>3497</v>
      </c>
      <c r="Y3796" s="38" t="s">
        <v>15210</v>
      </c>
      <c r="AA3796" s="39">
        <v>39756</v>
      </c>
      <c r="AB3796" s="39">
        <v>2958465</v>
      </c>
      <c r="AC3796" s="38" t="s">
        <v>210</v>
      </c>
      <c r="AD3796" s="29">
        <v>100</v>
      </c>
      <c r="AE3796" s="29">
        <v>99</v>
      </c>
      <c r="AF3796" s="40">
        <v>12</v>
      </c>
      <c r="AG3796" s="41" t="s">
        <v>64</v>
      </c>
      <c r="AJ3796" s="38" t="s">
        <v>845</v>
      </c>
      <c r="AK3796" s="29" t="s">
        <v>6</v>
      </c>
      <c r="AL3796" s="39">
        <v>43994</v>
      </c>
      <c r="AM3796" s="29">
        <v>213319</v>
      </c>
      <c r="AN3796" s="29" t="s">
        <v>113</v>
      </c>
      <c r="AO3796" s="29">
        <v>757</v>
      </c>
      <c r="AP3796" s="29">
        <v>3.42</v>
      </c>
      <c r="AQ3796" s="29" t="s">
        <v>75</v>
      </c>
      <c r="AR3796" s="39">
        <v>44189</v>
      </c>
      <c r="AS3796" s="29">
        <v>162552</v>
      </c>
      <c r="AT3796" s="29" t="s">
        <v>84</v>
      </c>
      <c r="AU3796" s="29">
        <v>360</v>
      </c>
      <c r="AV3796" s="29">
        <v>2.21</v>
      </c>
      <c r="AW3796" s="42">
        <v>39066</v>
      </c>
      <c r="AX3796" s="43">
        <v>8187891</v>
      </c>
      <c r="AY3796" s="43">
        <v>1332087</v>
      </c>
      <c r="AZ3796" s="44" t="s">
        <v>299</v>
      </c>
    </row>
    <row r="3797" spans="1:52" ht="12.75" customHeight="1" x14ac:dyDescent="0.2">
      <c r="A3797" s="27">
        <v>125226</v>
      </c>
      <c r="B3797" s="28" t="s">
        <v>15211</v>
      </c>
      <c r="C3797" s="29" t="s">
        <v>4748</v>
      </c>
      <c r="D3797" s="30" t="s">
        <v>15212</v>
      </c>
      <c r="E3797" s="30" t="s">
        <v>15213</v>
      </c>
      <c r="F3797" s="31">
        <v>2006</v>
      </c>
      <c r="G3797" s="31" t="s">
        <v>7189</v>
      </c>
      <c r="H3797" s="30" t="s">
        <v>952</v>
      </c>
      <c r="I3797" s="60">
        <v>1</v>
      </c>
      <c r="J3797" s="60"/>
      <c r="K3797" s="32">
        <v>1</v>
      </c>
      <c r="L3797" s="33">
        <v>120</v>
      </c>
      <c r="M3797" s="31" t="s">
        <v>8265</v>
      </c>
      <c r="X3797" s="37" t="s">
        <v>15214</v>
      </c>
      <c r="Y3797" s="38" t="s">
        <v>15215</v>
      </c>
      <c r="Z3797" s="29" t="s">
        <v>96</v>
      </c>
      <c r="AA3797" s="39">
        <v>42186</v>
      </c>
      <c r="AB3797" s="39">
        <v>44012</v>
      </c>
      <c r="AC3797" s="38" t="s">
        <v>14427</v>
      </c>
      <c r="AD3797" s="29">
        <v>100</v>
      </c>
      <c r="AE3797" s="29">
        <v>6</v>
      </c>
      <c r="AF3797" s="40">
        <v>4</v>
      </c>
      <c r="AK3797" s="29" t="s">
        <v>7</v>
      </c>
      <c r="AL3797" s="39">
        <v>43993</v>
      </c>
      <c r="AM3797" s="29">
        <v>250210</v>
      </c>
      <c r="AN3797" s="29" t="s">
        <v>76</v>
      </c>
      <c r="AO3797" s="29">
        <v>149</v>
      </c>
      <c r="AP3797" s="29">
        <v>4.2699999999999996</v>
      </c>
      <c r="AQ3797" s="29" t="s">
        <v>8</v>
      </c>
      <c r="AR3797" s="39">
        <v>44004</v>
      </c>
      <c r="AS3797" s="29">
        <v>231529</v>
      </c>
      <c r="AT3797" s="29" t="s">
        <v>503</v>
      </c>
      <c r="AU3797" s="29">
        <v>132</v>
      </c>
      <c r="AV3797" s="29">
        <v>1.18</v>
      </c>
    </row>
    <row r="3798" spans="1:52" ht="12.75" customHeight="1" x14ac:dyDescent="0.2">
      <c r="A3798" s="27">
        <v>125319</v>
      </c>
      <c r="B3798" s="28" t="s">
        <v>15216</v>
      </c>
      <c r="C3798" s="29" t="s">
        <v>56</v>
      </c>
      <c r="D3798" s="30" t="s">
        <v>15217</v>
      </c>
      <c r="E3798" s="30" t="s">
        <v>15217</v>
      </c>
      <c r="F3798" s="31">
        <v>2006</v>
      </c>
      <c r="G3798" s="31" t="s">
        <v>102</v>
      </c>
      <c r="H3798" s="30" t="s">
        <v>507</v>
      </c>
      <c r="I3798" s="60">
        <v>1</v>
      </c>
      <c r="J3798" s="60"/>
      <c r="K3798" s="32">
        <v>1</v>
      </c>
      <c r="L3798" s="33">
        <v>132</v>
      </c>
      <c r="M3798" s="31" t="s">
        <v>91</v>
      </c>
      <c r="X3798" s="37" t="s">
        <v>565</v>
      </c>
      <c r="Y3798" s="38" t="s">
        <v>15218</v>
      </c>
      <c r="Z3798" s="29" t="s">
        <v>96</v>
      </c>
      <c r="AA3798" s="39">
        <v>42398</v>
      </c>
      <c r="AB3798" s="39">
        <v>44224</v>
      </c>
      <c r="AC3798" s="38" t="s">
        <v>144</v>
      </c>
      <c r="AD3798" s="29">
        <v>100</v>
      </c>
      <c r="AE3798" s="29">
        <v>7</v>
      </c>
      <c r="AF3798" s="40">
        <v>5</v>
      </c>
      <c r="AG3798" s="41" t="s">
        <v>95</v>
      </c>
      <c r="AJ3798" s="38" t="s">
        <v>5236</v>
      </c>
      <c r="AK3798" s="29" t="s">
        <v>7</v>
      </c>
      <c r="AL3798" s="39">
        <v>44216</v>
      </c>
      <c r="AM3798" s="29">
        <v>263045</v>
      </c>
      <c r="AN3798" s="29" t="s">
        <v>76</v>
      </c>
      <c r="AO3798" s="29">
        <v>37</v>
      </c>
      <c r="AP3798" s="29">
        <v>2.68</v>
      </c>
      <c r="AQ3798" s="29" t="s">
        <v>10</v>
      </c>
      <c r="AR3798" s="39">
        <v>44210</v>
      </c>
      <c r="AS3798" s="29">
        <v>253104</v>
      </c>
      <c r="AT3798" s="29" t="s">
        <v>76</v>
      </c>
      <c r="AU3798" s="29">
        <v>43</v>
      </c>
      <c r="AV3798" s="29">
        <v>1.98</v>
      </c>
      <c r="AW3798" s="42">
        <v>39031</v>
      </c>
      <c r="AX3798" s="43">
        <v>1277743</v>
      </c>
      <c r="AY3798" s="43">
        <v>218484</v>
      </c>
      <c r="AZ3798" s="44" t="s">
        <v>267</v>
      </c>
    </row>
    <row r="3799" spans="1:52" ht="12.75" customHeight="1" x14ac:dyDescent="0.2">
      <c r="A3799" s="27">
        <v>125322</v>
      </c>
      <c r="B3799" s="28" t="s">
        <v>15219</v>
      </c>
      <c r="C3799" s="29" t="s">
        <v>56</v>
      </c>
      <c r="D3799" s="30" t="s">
        <v>15220</v>
      </c>
      <c r="E3799" s="30" t="s">
        <v>15221</v>
      </c>
      <c r="F3799" s="31">
        <v>2007</v>
      </c>
      <c r="G3799" s="31" t="s">
        <v>102</v>
      </c>
      <c r="H3799" s="30" t="s">
        <v>70</v>
      </c>
      <c r="I3799" s="60">
        <v>1</v>
      </c>
      <c r="J3799" s="60"/>
      <c r="K3799" s="32">
        <v>1</v>
      </c>
      <c r="L3799" s="33">
        <v>102</v>
      </c>
      <c r="M3799" s="31" t="s">
        <v>109</v>
      </c>
      <c r="X3799" s="37" t="s">
        <v>13969</v>
      </c>
      <c r="Y3799" s="38" t="s">
        <v>15222</v>
      </c>
      <c r="AA3799" s="39">
        <v>42736</v>
      </c>
      <c r="AB3799" s="39">
        <v>44561</v>
      </c>
      <c r="AC3799" s="38" t="s">
        <v>144</v>
      </c>
      <c r="AD3799" s="29">
        <v>100</v>
      </c>
      <c r="AE3799" s="29">
        <v>7</v>
      </c>
      <c r="AF3799" s="40">
        <v>2</v>
      </c>
      <c r="AG3799" s="41" t="s">
        <v>95</v>
      </c>
      <c r="AJ3799" s="38" t="s">
        <v>12415</v>
      </c>
      <c r="AK3799" s="29" t="s">
        <v>5</v>
      </c>
      <c r="AL3799" s="39">
        <v>42910</v>
      </c>
      <c r="AM3799" s="29">
        <v>163711</v>
      </c>
      <c r="AN3799" s="29" t="s">
        <v>84</v>
      </c>
      <c r="AO3799" s="29">
        <v>837</v>
      </c>
      <c r="AP3799" s="29">
        <v>9.43</v>
      </c>
      <c r="AQ3799" s="29" t="s">
        <v>8</v>
      </c>
      <c r="AR3799" s="39">
        <v>44033</v>
      </c>
      <c r="AS3799" s="29">
        <v>211012</v>
      </c>
      <c r="AT3799" s="29" t="s">
        <v>113</v>
      </c>
      <c r="AU3799" s="29">
        <v>333</v>
      </c>
      <c r="AV3799" s="29">
        <v>1.75</v>
      </c>
      <c r="AW3799" s="42">
        <v>39136</v>
      </c>
      <c r="AX3799" s="43">
        <v>3740489</v>
      </c>
      <c r="AY3799" s="43">
        <v>626350</v>
      </c>
      <c r="AZ3799" s="44" t="s">
        <v>267</v>
      </c>
    </row>
    <row r="3800" spans="1:52" ht="12.75" customHeight="1" x14ac:dyDescent="0.2">
      <c r="A3800" s="27">
        <v>125325</v>
      </c>
      <c r="B3800" s="28" t="s">
        <v>15223</v>
      </c>
      <c r="C3800" s="29" t="s">
        <v>56</v>
      </c>
      <c r="D3800" s="30" t="s">
        <v>15224</v>
      </c>
      <c r="E3800" s="30" t="s">
        <v>15225</v>
      </c>
      <c r="F3800" s="31">
        <v>2006</v>
      </c>
      <c r="G3800" s="31" t="s">
        <v>102</v>
      </c>
      <c r="H3800" s="30" t="s">
        <v>70</v>
      </c>
      <c r="I3800" s="60">
        <v>1</v>
      </c>
      <c r="J3800" s="60"/>
      <c r="K3800" s="32">
        <v>1</v>
      </c>
      <c r="L3800" s="33">
        <v>88</v>
      </c>
      <c r="M3800" s="31" t="s">
        <v>109</v>
      </c>
      <c r="X3800" s="37" t="s">
        <v>15226</v>
      </c>
      <c r="Y3800" s="38" t="s">
        <v>15227</v>
      </c>
      <c r="AA3800" s="39">
        <v>43466</v>
      </c>
      <c r="AB3800" s="39">
        <v>45291</v>
      </c>
      <c r="AC3800" s="38" t="s">
        <v>144</v>
      </c>
      <c r="AD3800" s="29">
        <v>100</v>
      </c>
      <c r="AE3800" s="29">
        <v>7</v>
      </c>
      <c r="AF3800" s="40">
        <v>3</v>
      </c>
      <c r="AG3800" s="41" t="s">
        <v>95</v>
      </c>
      <c r="AJ3800" s="38" t="s">
        <v>13196</v>
      </c>
      <c r="AK3800" s="29" t="s">
        <v>6</v>
      </c>
      <c r="AL3800" s="39">
        <v>44191</v>
      </c>
      <c r="AM3800" s="29">
        <v>163345</v>
      </c>
      <c r="AN3800" s="29" t="s">
        <v>84</v>
      </c>
      <c r="AO3800" s="29">
        <v>738</v>
      </c>
      <c r="AP3800" s="29">
        <v>4.0999999999999996</v>
      </c>
      <c r="AQ3800" s="29" t="s">
        <v>8</v>
      </c>
      <c r="AR3800" s="39">
        <v>44204</v>
      </c>
      <c r="AS3800" s="29">
        <v>230701</v>
      </c>
      <c r="AT3800" s="29" t="s">
        <v>503</v>
      </c>
      <c r="AU3800" s="29">
        <v>174</v>
      </c>
      <c r="AV3800" s="29">
        <v>1.23</v>
      </c>
      <c r="AW3800" s="42">
        <v>39087</v>
      </c>
      <c r="AX3800" s="43">
        <v>35980</v>
      </c>
      <c r="AY3800" s="43">
        <v>6090</v>
      </c>
      <c r="AZ3800" s="44" t="s">
        <v>267</v>
      </c>
    </row>
    <row r="3801" spans="1:52" ht="12.75" customHeight="1" x14ac:dyDescent="0.2">
      <c r="A3801" s="27">
        <v>125326</v>
      </c>
      <c r="B3801" s="28" t="s">
        <v>15228</v>
      </c>
      <c r="C3801" s="29" t="s">
        <v>56</v>
      </c>
      <c r="D3801" s="30" t="s">
        <v>15229</v>
      </c>
      <c r="E3801" s="30" t="s">
        <v>15229</v>
      </c>
      <c r="F3801" s="31">
        <v>2006</v>
      </c>
      <c r="G3801" s="31" t="s">
        <v>102</v>
      </c>
      <c r="H3801" s="30" t="s">
        <v>108</v>
      </c>
      <c r="I3801" s="60">
        <v>1</v>
      </c>
      <c r="J3801" s="60"/>
      <c r="K3801" s="32">
        <v>1</v>
      </c>
      <c r="L3801" s="33">
        <v>130</v>
      </c>
      <c r="M3801" s="31" t="s">
        <v>109</v>
      </c>
      <c r="X3801" s="37" t="s">
        <v>13749</v>
      </c>
      <c r="Y3801" s="38" t="s">
        <v>15230</v>
      </c>
      <c r="AA3801" s="39">
        <v>42479</v>
      </c>
      <c r="AB3801" s="39">
        <v>44304</v>
      </c>
      <c r="AC3801" s="38" t="s">
        <v>144</v>
      </c>
      <c r="AD3801" s="29">
        <v>100</v>
      </c>
      <c r="AE3801" s="29">
        <v>7</v>
      </c>
      <c r="AF3801" s="40">
        <v>5</v>
      </c>
      <c r="AG3801" s="41" t="s">
        <v>95</v>
      </c>
      <c r="AJ3801" s="38" t="s">
        <v>15231</v>
      </c>
      <c r="AK3801" s="29" t="s">
        <v>6</v>
      </c>
      <c r="AL3801" s="39">
        <v>44201</v>
      </c>
      <c r="AM3801" s="29">
        <v>233728</v>
      </c>
      <c r="AN3801" s="29" t="s">
        <v>503</v>
      </c>
      <c r="AO3801" s="29">
        <v>712</v>
      </c>
      <c r="AP3801" s="29">
        <v>7.66</v>
      </c>
      <c r="AQ3801" s="29" t="s">
        <v>10</v>
      </c>
      <c r="AR3801" s="39">
        <v>43987</v>
      </c>
      <c r="AS3801" s="29">
        <v>252734</v>
      </c>
      <c r="AT3801" s="29" t="s">
        <v>76</v>
      </c>
      <c r="AU3801" s="29">
        <v>61</v>
      </c>
      <c r="AV3801" s="29">
        <v>2.16</v>
      </c>
      <c r="AW3801" s="42">
        <v>39073</v>
      </c>
      <c r="AX3801" s="43">
        <v>4019313</v>
      </c>
      <c r="AY3801" s="43">
        <v>644373</v>
      </c>
      <c r="AZ3801" s="44" t="s">
        <v>267</v>
      </c>
    </row>
    <row r="3802" spans="1:52" ht="12.75" customHeight="1" x14ac:dyDescent="0.2">
      <c r="A3802" s="27">
        <v>125327</v>
      </c>
      <c r="B3802" s="28" t="s">
        <v>15232</v>
      </c>
      <c r="C3802" s="29" t="s">
        <v>56</v>
      </c>
      <c r="D3802" s="30" t="s">
        <v>15233</v>
      </c>
      <c r="E3802" s="30" t="s">
        <v>15234</v>
      </c>
      <c r="F3802" s="31">
        <v>2007</v>
      </c>
      <c r="G3802" s="31" t="s">
        <v>102</v>
      </c>
      <c r="H3802" s="30" t="s">
        <v>103</v>
      </c>
      <c r="I3802" s="60">
        <v>1</v>
      </c>
      <c r="J3802" s="60"/>
      <c r="K3802" s="32">
        <v>1</v>
      </c>
      <c r="L3802" s="33">
        <v>143</v>
      </c>
      <c r="M3802" s="31" t="s">
        <v>109</v>
      </c>
      <c r="X3802" s="37" t="s">
        <v>13992</v>
      </c>
      <c r="Y3802" s="38" t="s">
        <v>15235</v>
      </c>
      <c r="AA3802" s="39">
        <v>42736</v>
      </c>
      <c r="AB3802" s="39">
        <v>44561</v>
      </c>
      <c r="AC3802" s="38" t="s">
        <v>144</v>
      </c>
      <c r="AD3802" s="29">
        <v>100</v>
      </c>
      <c r="AE3802" s="29">
        <v>7</v>
      </c>
      <c r="AF3802" s="40">
        <v>4</v>
      </c>
      <c r="AG3802" s="41" t="s">
        <v>95</v>
      </c>
      <c r="AJ3802" s="38" t="s">
        <v>567</v>
      </c>
      <c r="AK3802" s="29" t="s">
        <v>6</v>
      </c>
      <c r="AL3802" s="39">
        <v>43434</v>
      </c>
      <c r="AM3802" s="29">
        <v>233723</v>
      </c>
      <c r="AN3802" s="29" t="s">
        <v>503</v>
      </c>
      <c r="AO3802" s="29">
        <v>323</v>
      </c>
      <c r="AP3802" s="29">
        <v>4.0599999999999996</v>
      </c>
      <c r="AQ3802" s="29" t="s">
        <v>10</v>
      </c>
      <c r="AR3802" s="39">
        <v>44250</v>
      </c>
      <c r="AS3802" s="29">
        <v>123959</v>
      </c>
      <c r="AT3802" s="29" t="s">
        <v>85</v>
      </c>
      <c r="AU3802" s="29">
        <v>149</v>
      </c>
      <c r="AV3802" s="29">
        <v>1.04</v>
      </c>
      <c r="AW3802" s="42">
        <v>39108</v>
      </c>
      <c r="AX3802" s="43">
        <v>4298541</v>
      </c>
      <c r="AY3802" s="43">
        <v>710603</v>
      </c>
      <c r="AZ3802" s="44" t="s">
        <v>267</v>
      </c>
    </row>
    <row r="3803" spans="1:52" ht="12.75" customHeight="1" x14ac:dyDescent="0.2">
      <c r="A3803" s="27">
        <v>125329</v>
      </c>
      <c r="B3803" s="28" t="s">
        <v>15236</v>
      </c>
      <c r="C3803" s="29" t="s">
        <v>56</v>
      </c>
      <c r="D3803" s="30" t="s">
        <v>15237</v>
      </c>
      <c r="E3803" s="30" t="s">
        <v>15237</v>
      </c>
      <c r="F3803" s="31">
        <v>2006</v>
      </c>
      <c r="G3803" s="31" t="s">
        <v>102</v>
      </c>
      <c r="H3803" s="30" t="s">
        <v>952</v>
      </c>
      <c r="I3803" s="60">
        <v>1</v>
      </c>
      <c r="J3803" s="60"/>
      <c r="K3803" s="32">
        <v>1</v>
      </c>
      <c r="L3803" s="33">
        <v>156</v>
      </c>
      <c r="M3803" s="31" t="s">
        <v>109</v>
      </c>
      <c r="X3803" s="37" t="s">
        <v>11498</v>
      </c>
      <c r="Y3803" s="38" t="s">
        <v>15238</v>
      </c>
      <c r="AA3803" s="39">
        <v>43556</v>
      </c>
      <c r="AB3803" s="39">
        <v>45382</v>
      </c>
      <c r="AC3803" s="38" t="s">
        <v>144</v>
      </c>
      <c r="AD3803" s="29">
        <v>100</v>
      </c>
      <c r="AE3803" s="29">
        <v>7</v>
      </c>
      <c r="AF3803" s="40">
        <v>1</v>
      </c>
      <c r="AG3803" s="41" t="s">
        <v>95</v>
      </c>
      <c r="AJ3803" s="38" t="s">
        <v>7463</v>
      </c>
      <c r="AK3803" s="29" t="s">
        <v>7</v>
      </c>
      <c r="AL3803" s="39">
        <v>42463</v>
      </c>
      <c r="AM3803" s="29">
        <v>233816</v>
      </c>
      <c r="AN3803" s="29" t="s">
        <v>76</v>
      </c>
      <c r="AO3803" s="29">
        <v>346</v>
      </c>
      <c r="AP3803" s="29">
        <v>5.35</v>
      </c>
      <c r="AQ3803" s="29" t="s">
        <v>10</v>
      </c>
      <c r="AR3803" s="39">
        <v>44244</v>
      </c>
      <c r="AS3803" s="29">
        <v>91156</v>
      </c>
      <c r="AT3803" s="29" t="s">
        <v>74</v>
      </c>
      <c r="AU3803" s="29">
        <v>58</v>
      </c>
      <c r="AV3803" s="29">
        <v>0.8</v>
      </c>
      <c r="AW3803" s="42">
        <v>39220</v>
      </c>
      <c r="AX3803" s="43">
        <v>2496075</v>
      </c>
      <c r="AY3803" s="43">
        <v>407387</v>
      </c>
      <c r="AZ3803" s="44" t="s">
        <v>267</v>
      </c>
    </row>
    <row r="3804" spans="1:52" ht="12.75" customHeight="1" x14ac:dyDescent="0.2">
      <c r="A3804" s="27">
        <v>125331</v>
      </c>
      <c r="B3804" s="28" t="s">
        <v>15239</v>
      </c>
      <c r="C3804" s="29" t="s">
        <v>56</v>
      </c>
      <c r="D3804" s="30" t="s">
        <v>15240</v>
      </c>
      <c r="E3804" s="30" t="s">
        <v>15240</v>
      </c>
      <c r="F3804" s="31">
        <v>2007</v>
      </c>
      <c r="G3804" s="31" t="s">
        <v>102</v>
      </c>
      <c r="H3804" s="30" t="s">
        <v>2420</v>
      </c>
      <c r="I3804" s="60">
        <v>1</v>
      </c>
      <c r="J3804" s="60"/>
      <c r="K3804" s="32">
        <v>1</v>
      </c>
      <c r="L3804" s="33">
        <v>117</v>
      </c>
      <c r="M3804" s="31" t="s">
        <v>8265</v>
      </c>
      <c r="X3804" s="37" t="s">
        <v>14411</v>
      </c>
      <c r="Y3804" s="38" t="s">
        <v>15241</v>
      </c>
      <c r="AA3804" s="39">
        <v>42736</v>
      </c>
      <c r="AB3804" s="39">
        <v>44561</v>
      </c>
      <c r="AC3804" s="38" t="s">
        <v>144</v>
      </c>
      <c r="AD3804" s="29">
        <v>100</v>
      </c>
      <c r="AE3804" s="29">
        <v>7</v>
      </c>
      <c r="AF3804" s="40">
        <v>5</v>
      </c>
      <c r="AG3804" s="41" t="s">
        <v>95</v>
      </c>
      <c r="AJ3804" s="38" t="s">
        <v>10123</v>
      </c>
      <c r="AK3804" s="29" t="s">
        <v>6</v>
      </c>
      <c r="AL3804" s="39">
        <v>44049</v>
      </c>
      <c r="AM3804" s="29">
        <v>213636</v>
      </c>
      <c r="AN3804" s="29" t="s">
        <v>113</v>
      </c>
      <c r="AO3804" s="29">
        <v>648</v>
      </c>
      <c r="AP3804" s="29">
        <v>4.08</v>
      </c>
      <c r="AQ3804" s="29" t="s">
        <v>95</v>
      </c>
      <c r="AR3804" s="39">
        <v>44106</v>
      </c>
      <c r="AS3804" s="29">
        <v>230342</v>
      </c>
      <c r="AT3804" s="29" t="s">
        <v>503</v>
      </c>
      <c r="AU3804" s="29">
        <v>136</v>
      </c>
      <c r="AV3804" s="29">
        <v>1.08</v>
      </c>
      <c r="AW3804" s="42">
        <v>39164</v>
      </c>
      <c r="AX3804" s="43">
        <v>10639043</v>
      </c>
      <c r="AY3804" s="43">
        <v>1752923</v>
      </c>
      <c r="AZ3804" s="44" t="s">
        <v>267</v>
      </c>
    </row>
    <row r="3805" spans="1:52" ht="12.75" customHeight="1" x14ac:dyDescent="0.2">
      <c r="A3805" s="27">
        <v>125332</v>
      </c>
      <c r="B3805" s="28" t="s">
        <v>15242</v>
      </c>
      <c r="C3805" s="29" t="s">
        <v>56</v>
      </c>
      <c r="D3805" s="30" t="s">
        <v>15243</v>
      </c>
      <c r="E3805" s="30" t="s">
        <v>15244</v>
      </c>
      <c r="F3805" s="31">
        <v>2007</v>
      </c>
      <c r="G3805" s="31" t="s">
        <v>102</v>
      </c>
      <c r="H3805" s="30" t="s">
        <v>70</v>
      </c>
      <c r="I3805" s="60">
        <v>1</v>
      </c>
      <c r="J3805" s="60"/>
      <c r="K3805" s="32">
        <v>1</v>
      </c>
      <c r="L3805" s="33">
        <v>91</v>
      </c>
      <c r="M3805" s="31" t="s">
        <v>109</v>
      </c>
      <c r="X3805" s="37" t="s">
        <v>14958</v>
      </c>
      <c r="Y3805" s="38" t="s">
        <v>15245</v>
      </c>
      <c r="AA3805" s="39">
        <v>43108</v>
      </c>
      <c r="AB3805" s="39">
        <v>44933</v>
      </c>
      <c r="AC3805" s="38" t="s">
        <v>144</v>
      </c>
      <c r="AD3805" s="29">
        <v>100</v>
      </c>
      <c r="AE3805" s="29">
        <v>7</v>
      </c>
      <c r="AF3805" s="40">
        <v>2</v>
      </c>
      <c r="AG3805" s="41" t="s">
        <v>95</v>
      </c>
      <c r="AJ3805" s="38" t="s">
        <v>4563</v>
      </c>
      <c r="AK3805" s="29" t="s">
        <v>5</v>
      </c>
      <c r="AL3805" s="39">
        <v>43323</v>
      </c>
      <c r="AM3805" s="29">
        <v>165747</v>
      </c>
      <c r="AN3805" s="29" t="s">
        <v>84</v>
      </c>
      <c r="AO3805" s="29">
        <v>623</v>
      </c>
      <c r="AP3805" s="29">
        <v>7.33</v>
      </c>
      <c r="AQ3805" s="29" t="s">
        <v>8</v>
      </c>
      <c r="AR3805" s="39">
        <v>44130</v>
      </c>
      <c r="AS3805" s="29">
        <v>175925</v>
      </c>
      <c r="AT3805" s="29" t="s">
        <v>126</v>
      </c>
      <c r="AU3805" s="29">
        <v>74</v>
      </c>
      <c r="AV3805" s="29">
        <v>0.39</v>
      </c>
      <c r="AW3805" s="42">
        <v>39318</v>
      </c>
      <c r="AX3805" s="43">
        <v>1187690</v>
      </c>
      <c r="AY3805" s="43">
        <v>198982</v>
      </c>
      <c r="AZ3805" s="44" t="s">
        <v>267</v>
      </c>
    </row>
    <row r="3806" spans="1:52" ht="12.75" customHeight="1" x14ac:dyDescent="0.2">
      <c r="A3806" s="27">
        <v>125334</v>
      </c>
      <c r="B3806" s="28" t="s">
        <v>15246</v>
      </c>
      <c r="C3806" s="29" t="s">
        <v>56</v>
      </c>
      <c r="D3806" s="30" t="s">
        <v>15247</v>
      </c>
      <c r="E3806" s="30" t="s">
        <v>15247</v>
      </c>
      <c r="F3806" s="31">
        <v>2007</v>
      </c>
      <c r="G3806" s="31" t="s">
        <v>102</v>
      </c>
      <c r="H3806" s="30" t="s">
        <v>1013</v>
      </c>
      <c r="I3806" s="60">
        <v>1</v>
      </c>
      <c r="J3806" s="60"/>
      <c r="K3806" s="32">
        <v>1</v>
      </c>
      <c r="L3806" s="33">
        <v>120</v>
      </c>
      <c r="M3806" s="31" t="s">
        <v>109</v>
      </c>
      <c r="X3806" s="37" t="s">
        <v>11455</v>
      </c>
      <c r="Y3806" s="38" t="s">
        <v>15248</v>
      </c>
      <c r="AA3806" s="39">
        <v>42736</v>
      </c>
      <c r="AB3806" s="39">
        <v>44561</v>
      </c>
      <c r="AC3806" s="38" t="s">
        <v>144</v>
      </c>
      <c r="AD3806" s="29">
        <v>100</v>
      </c>
      <c r="AE3806" s="29">
        <v>7</v>
      </c>
      <c r="AF3806" s="40">
        <v>5</v>
      </c>
      <c r="AG3806" s="41" t="s">
        <v>95</v>
      </c>
      <c r="AJ3806" s="38" t="s">
        <v>567</v>
      </c>
      <c r="AK3806" s="29" t="s">
        <v>7</v>
      </c>
      <c r="AL3806" s="39">
        <v>43772</v>
      </c>
      <c r="AM3806" s="29">
        <v>231308</v>
      </c>
      <c r="AN3806" s="29" t="s">
        <v>503</v>
      </c>
      <c r="AO3806" s="29">
        <v>288</v>
      </c>
      <c r="AP3806" s="29">
        <v>2.85</v>
      </c>
      <c r="AQ3806" s="29" t="s">
        <v>10</v>
      </c>
      <c r="AR3806" s="39">
        <v>44152</v>
      </c>
      <c r="AS3806" s="29">
        <v>95922</v>
      </c>
      <c r="AT3806" s="29" t="s">
        <v>74</v>
      </c>
      <c r="AU3806" s="29">
        <v>52</v>
      </c>
      <c r="AV3806" s="29">
        <v>0.64</v>
      </c>
      <c r="AW3806" s="42">
        <v>39241</v>
      </c>
      <c r="AX3806" s="43">
        <v>5737268</v>
      </c>
      <c r="AY3806" s="43">
        <v>957711</v>
      </c>
      <c r="AZ3806" s="44" t="s">
        <v>267</v>
      </c>
    </row>
    <row r="3807" spans="1:52" ht="12.75" customHeight="1" x14ac:dyDescent="0.2">
      <c r="A3807" s="27">
        <v>125336</v>
      </c>
      <c r="B3807" s="28" t="s">
        <v>15249</v>
      </c>
      <c r="C3807" s="29" t="s">
        <v>56</v>
      </c>
      <c r="D3807" s="30" t="s">
        <v>15250</v>
      </c>
      <c r="E3807" s="30" t="s">
        <v>15251</v>
      </c>
      <c r="F3807" s="31">
        <v>2007</v>
      </c>
      <c r="G3807" s="31" t="s">
        <v>90</v>
      </c>
      <c r="H3807" s="30" t="s">
        <v>108</v>
      </c>
      <c r="I3807" s="60">
        <v>1</v>
      </c>
      <c r="J3807" s="60"/>
      <c r="K3807" s="32">
        <v>1</v>
      </c>
      <c r="L3807" s="33">
        <v>138</v>
      </c>
      <c r="M3807" s="31" t="s">
        <v>8265</v>
      </c>
      <c r="X3807" s="37" t="s">
        <v>15252</v>
      </c>
      <c r="Y3807" s="38" t="s">
        <v>13352</v>
      </c>
      <c r="Z3807" s="29" t="s">
        <v>96</v>
      </c>
      <c r="AA3807" s="39">
        <v>42695</v>
      </c>
      <c r="AB3807" s="39">
        <v>44196</v>
      </c>
      <c r="AC3807" s="38" t="s">
        <v>144</v>
      </c>
      <c r="AD3807" s="29">
        <v>100</v>
      </c>
      <c r="AE3807" s="29">
        <v>6</v>
      </c>
      <c r="AF3807" s="40">
        <v>4</v>
      </c>
      <c r="AG3807" s="41" t="s">
        <v>95</v>
      </c>
      <c r="AJ3807" s="38" t="s">
        <v>13353</v>
      </c>
      <c r="AK3807" s="29" t="s">
        <v>5</v>
      </c>
      <c r="AL3807" s="39">
        <v>44175</v>
      </c>
      <c r="AM3807" s="29">
        <v>214634</v>
      </c>
      <c r="AN3807" s="29" t="s">
        <v>113</v>
      </c>
      <c r="AO3807" s="29">
        <v>2365</v>
      </c>
      <c r="AP3807" s="29">
        <v>11.44</v>
      </c>
      <c r="AW3807" s="42">
        <v>39274</v>
      </c>
      <c r="AX3807" s="43">
        <v>18631519</v>
      </c>
      <c r="AY3807" s="43">
        <v>3203317</v>
      </c>
      <c r="AZ3807" s="44" t="s">
        <v>267</v>
      </c>
    </row>
    <row r="3808" spans="1:52" ht="12.75" customHeight="1" x14ac:dyDescent="0.2">
      <c r="A3808" s="27">
        <v>125338</v>
      </c>
      <c r="B3808" s="28" t="s">
        <v>15253</v>
      </c>
      <c r="C3808" s="29" t="s">
        <v>56</v>
      </c>
      <c r="D3808" s="30" t="s">
        <v>15254</v>
      </c>
      <c r="E3808" s="30" t="s">
        <v>15255</v>
      </c>
      <c r="F3808" s="31">
        <v>2008</v>
      </c>
      <c r="G3808" s="31" t="s">
        <v>102</v>
      </c>
      <c r="H3808" s="30" t="s">
        <v>103</v>
      </c>
      <c r="I3808" s="60">
        <v>1</v>
      </c>
      <c r="J3808" s="60"/>
      <c r="K3808" s="32">
        <v>1</v>
      </c>
      <c r="L3808" s="33">
        <v>108</v>
      </c>
      <c r="M3808" s="31" t="s">
        <v>109</v>
      </c>
      <c r="X3808" s="37" t="s">
        <v>10805</v>
      </c>
      <c r="Y3808" s="38" t="s">
        <v>15256</v>
      </c>
      <c r="AA3808" s="39">
        <v>43290</v>
      </c>
      <c r="AB3808" s="39">
        <v>45115</v>
      </c>
      <c r="AC3808" s="38" t="s">
        <v>144</v>
      </c>
      <c r="AD3808" s="29">
        <v>100</v>
      </c>
      <c r="AE3808" s="29">
        <v>7</v>
      </c>
      <c r="AF3808" s="40">
        <v>4</v>
      </c>
      <c r="AG3808" s="41" t="s">
        <v>95</v>
      </c>
      <c r="AJ3808" s="38" t="s">
        <v>10016</v>
      </c>
      <c r="AK3808" s="29" t="s">
        <v>6</v>
      </c>
      <c r="AL3808" s="39">
        <v>43978</v>
      </c>
      <c r="AM3808" s="29">
        <v>231815</v>
      </c>
      <c r="AN3808" s="29" t="s">
        <v>503</v>
      </c>
      <c r="AO3808" s="29">
        <v>610</v>
      </c>
      <c r="AP3808" s="29">
        <v>5.15</v>
      </c>
      <c r="AQ3808" s="29" t="s">
        <v>95</v>
      </c>
      <c r="AR3808" s="39">
        <v>44173</v>
      </c>
      <c r="AS3808" s="29">
        <v>235718</v>
      </c>
      <c r="AT3808" s="29" t="s">
        <v>503</v>
      </c>
      <c r="AU3808" s="29">
        <v>119</v>
      </c>
      <c r="AV3808" s="29">
        <v>1.68</v>
      </c>
      <c r="AW3808" s="42">
        <v>39521</v>
      </c>
      <c r="AX3808" s="43">
        <v>5247993</v>
      </c>
      <c r="AY3808" s="43">
        <v>880008</v>
      </c>
      <c r="AZ3808" s="44" t="s">
        <v>267</v>
      </c>
    </row>
    <row r="3809" spans="1:52" ht="12.75" customHeight="1" x14ac:dyDescent="0.2">
      <c r="A3809" s="27">
        <v>125339</v>
      </c>
      <c r="B3809" s="28" t="s">
        <v>15257</v>
      </c>
      <c r="C3809" s="29" t="s">
        <v>56</v>
      </c>
      <c r="D3809" s="30" t="s">
        <v>15258</v>
      </c>
      <c r="E3809" s="30" t="s">
        <v>15259</v>
      </c>
      <c r="F3809" s="31">
        <v>2007</v>
      </c>
      <c r="G3809" s="31" t="s">
        <v>102</v>
      </c>
      <c r="H3809" s="30" t="s">
        <v>952</v>
      </c>
      <c r="I3809" s="60">
        <v>1</v>
      </c>
      <c r="J3809" s="60"/>
      <c r="K3809" s="32">
        <v>1</v>
      </c>
      <c r="L3809" s="33">
        <v>121</v>
      </c>
      <c r="M3809" s="31" t="s">
        <v>109</v>
      </c>
      <c r="X3809" s="37" t="s">
        <v>11616</v>
      </c>
      <c r="Y3809" s="38" t="s">
        <v>15260</v>
      </c>
      <c r="AA3809" s="39">
        <v>43144</v>
      </c>
      <c r="AB3809" s="39">
        <v>44969</v>
      </c>
      <c r="AC3809" s="38" t="s">
        <v>144</v>
      </c>
      <c r="AD3809" s="29">
        <v>100</v>
      </c>
      <c r="AE3809" s="29">
        <v>7</v>
      </c>
      <c r="AF3809" s="40">
        <v>2</v>
      </c>
      <c r="AG3809" s="41" t="s">
        <v>95</v>
      </c>
      <c r="AJ3809" s="38" t="s">
        <v>2751</v>
      </c>
      <c r="AK3809" s="29" t="s">
        <v>5</v>
      </c>
      <c r="AL3809" s="39">
        <v>44032</v>
      </c>
      <c r="AM3809" s="29">
        <v>232831</v>
      </c>
      <c r="AN3809" s="29" t="s">
        <v>503</v>
      </c>
      <c r="AO3809" s="29">
        <v>500</v>
      </c>
      <c r="AP3809" s="29">
        <v>6.54</v>
      </c>
      <c r="AQ3809" s="29" t="s">
        <v>10</v>
      </c>
      <c r="AR3809" s="39">
        <v>43906</v>
      </c>
      <c r="AS3809" s="29">
        <v>92918</v>
      </c>
      <c r="AT3809" s="29" t="s">
        <v>74</v>
      </c>
      <c r="AU3809" s="29">
        <v>113</v>
      </c>
      <c r="AV3809" s="29">
        <v>1.1000000000000001</v>
      </c>
      <c r="AW3809" s="42">
        <v>39353</v>
      </c>
      <c r="AX3809" s="43">
        <v>1478556</v>
      </c>
      <c r="AY3809" s="43">
        <v>245212</v>
      </c>
      <c r="AZ3809" s="44" t="s">
        <v>267</v>
      </c>
    </row>
    <row r="3810" spans="1:52" ht="12.75" customHeight="1" x14ac:dyDescent="0.2">
      <c r="A3810" s="27">
        <v>125344</v>
      </c>
      <c r="B3810" s="28" t="s">
        <v>15261</v>
      </c>
      <c r="C3810" s="29" t="s">
        <v>56</v>
      </c>
      <c r="D3810" s="30" t="s">
        <v>15262</v>
      </c>
      <c r="E3810" s="30" t="s">
        <v>15263</v>
      </c>
      <c r="F3810" s="31">
        <v>2007</v>
      </c>
      <c r="G3810" s="31" t="s">
        <v>102</v>
      </c>
      <c r="H3810" s="30" t="s">
        <v>70</v>
      </c>
      <c r="I3810" s="60">
        <v>1</v>
      </c>
      <c r="J3810" s="60"/>
      <c r="K3810" s="32">
        <v>1</v>
      </c>
      <c r="L3810" s="33">
        <v>105</v>
      </c>
      <c r="M3810" s="31" t="s">
        <v>109</v>
      </c>
      <c r="X3810" s="37" t="s">
        <v>12616</v>
      </c>
      <c r="Y3810" s="38" t="s">
        <v>15264</v>
      </c>
      <c r="AA3810" s="39">
        <v>43144</v>
      </c>
      <c r="AB3810" s="39">
        <v>44969</v>
      </c>
      <c r="AC3810" s="38" t="s">
        <v>144</v>
      </c>
      <c r="AD3810" s="29">
        <v>100</v>
      </c>
      <c r="AE3810" s="29">
        <v>7</v>
      </c>
      <c r="AF3810" s="40">
        <v>2</v>
      </c>
      <c r="AG3810" s="41" t="s">
        <v>95</v>
      </c>
      <c r="AJ3810" s="38" t="s">
        <v>12265</v>
      </c>
      <c r="AK3810" s="29" t="s">
        <v>7</v>
      </c>
      <c r="AL3810" s="39">
        <v>43933</v>
      </c>
      <c r="AM3810" s="29">
        <v>232218</v>
      </c>
      <c r="AN3810" s="29" t="s">
        <v>503</v>
      </c>
      <c r="AO3810" s="29">
        <v>832</v>
      </c>
      <c r="AP3810" s="29">
        <v>5.55</v>
      </c>
      <c r="AQ3810" s="29" t="s">
        <v>8</v>
      </c>
      <c r="AR3810" s="39">
        <v>44019</v>
      </c>
      <c r="AS3810" s="29">
        <v>211009</v>
      </c>
      <c r="AT3810" s="29" t="s">
        <v>113</v>
      </c>
      <c r="AU3810" s="29">
        <v>409</v>
      </c>
      <c r="AV3810" s="29">
        <v>2</v>
      </c>
      <c r="AW3810" s="42">
        <v>39339</v>
      </c>
      <c r="AX3810" s="43">
        <v>1117979</v>
      </c>
      <c r="AY3810" s="43">
        <v>190042</v>
      </c>
      <c r="AZ3810" s="44" t="s">
        <v>267</v>
      </c>
    </row>
    <row r="3811" spans="1:52" ht="12.75" customHeight="1" x14ac:dyDescent="0.2">
      <c r="A3811" s="27">
        <v>125543</v>
      </c>
      <c r="B3811" s="28" t="s">
        <v>15265</v>
      </c>
      <c r="C3811" s="29" t="s">
        <v>56</v>
      </c>
      <c r="D3811" s="30" t="s">
        <v>15266</v>
      </c>
      <c r="E3811" s="30" t="s">
        <v>15267</v>
      </c>
      <c r="F3811" s="31">
        <v>2001</v>
      </c>
      <c r="G3811" s="31" t="s">
        <v>90</v>
      </c>
      <c r="I3811" s="60">
        <v>1</v>
      </c>
      <c r="J3811" s="60"/>
      <c r="K3811" s="32">
        <v>1</v>
      </c>
      <c r="L3811" s="33">
        <v>114</v>
      </c>
      <c r="M3811" s="31" t="s">
        <v>60</v>
      </c>
      <c r="X3811" s="37" t="s">
        <v>15268</v>
      </c>
      <c r="Y3811" s="38" t="s">
        <v>15269</v>
      </c>
      <c r="Z3811" s="29" t="s">
        <v>96</v>
      </c>
      <c r="AA3811" s="39">
        <v>43663</v>
      </c>
      <c r="AB3811" s="39">
        <v>43921</v>
      </c>
      <c r="AC3811" s="38" t="s">
        <v>2310</v>
      </c>
      <c r="AD3811" s="29">
        <v>100</v>
      </c>
      <c r="AE3811" s="29">
        <v>9</v>
      </c>
      <c r="AF3811" s="40">
        <v>2</v>
      </c>
      <c r="AG3811" s="41" t="s">
        <v>95</v>
      </c>
      <c r="AK3811" s="29" t="s">
        <v>199</v>
      </c>
      <c r="AL3811" s="39">
        <v>40607</v>
      </c>
      <c r="AM3811" s="29">
        <v>261627</v>
      </c>
      <c r="AN3811" s="29" t="s">
        <v>76</v>
      </c>
      <c r="AO3811" s="29">
        <v>110</v>
      </c>
      <c r="AP3811" s="29">
        <v>6.23</v>
      </c>
      <c r="AQ3811" s="29" t="s">
        <v>10</v>
      </c>
      <c r="AR3811" s="39">
        <v>43905</v>
      </c>
      <c r="AS3811" s="29">
        <v>271315</v>
      </c>
      <c r="AT3811" s="29" t="s">
        <v>76</v>
      </c>
      <c r="AU3811" s="29">
        <v>18</v>
      </c>
      <c r="AV3811" s="29">
        <v>1.23</v>
      </c>
    </row>
    <row r="3812" spans="1:52" ht="12.75" customHeight="1" x14ac:dyDescent="0.2">
      <c r="A3812" s="27">
        <v>125705</v>
      </c>
      <c r="B3812" s="28" t="s">
        <v>15270</v>
      </c>
      <c r="C3812" s="29" t="s">
        <v>56</v>
      </c>
      <c r="D3812" s="30" t="s">
        <v>15271</v>
      </c>
      <c r="E3812" s="30" t="s">
        <v>15272</v>
      </c>
      <c r="F3812" s="31">
        <v>2001</v>
      </c>
      <c r="G3812" s="31" t="s">
        <v>90</v>
      </c>
      <c r="H3812" s="30" t="s">
        <v>1013</v>
      </c>
      <c r="I3812" s="60">
        <v>1</v>
      </c>
      <c r="J3812" s="60"/>
      <c r="K3812" s="32">
        <v>1</v>
      </c>
      <c r="L3812" s="33">
        <v>92</v>
      </c>
      <c r="M3812" s="31" t="s">
        <v>109</v>
      </c>
      <c r="X3812" s="37" t="s">
        <v>15273</v>
      </c>
      <c r="Y3812" s="38" t="s">
        <v>15274</v>
      </c>
      <c r="Z3812" s="29" t="s">
        <v>96</v>
      </c>
      <c r="AA3812" s="39">
        <v>43656</v>
      </c>
      <c r="AB3812" s="39">
        <v>43861</v>
      </c>
      <c r="AC3812" s="38" t="s">
        <v>12805</v>
      </c>
      <c r="AD3812" s="29">
        <v>100</v>
      </c>
      <c r="AE3812" s="29">
        <v>8</v>
      </c>
      <c r="AF3812" s="40">
        <v>1</v>
      </c>
      <c r="AK3812" s="29" t="s">
        <v>7</v>
      </c>
      <c r="AL3812" s="39">
        <v>43780</v>
      </c>
      <c r="AM3812" s="29">
        <v>245618</v>
      </c>
      <c r="AN3812" s="29" t="s">
        <v>76</v>
      </c>
      <c r="AO3812" s="29">
        <v>96</v>
      </c>
      <c r="AP3812" s="29">
        <v>2.4700000000000002</v>
      </c>
      <c r="AQ3812" s="29" t="s">
        <v>4169</v>
      </c>
      <c r="AR3812" s="39">
        <v>43508</v>
      </c>
      <c r="AS3812" s="29">
        <v>244500</v>
      </c>
      <c r="AT3812" s="29" t="s">
        <v>76</v>
      </c>
    </row>
    <row r="3813" spans="1:52" ht="12.75" customHeight="1" x14ac:dyDescent="0.2">
      <c r="A3813" s="27">
        <v>125741</v>
      </c>
      <c r="B3813" s="28" t="s">
        <v>15275</v>
      </c>
      <c r="C3813" s="29" t="s">
        <v>56</v>
      </c>
      <c r="D3813" s="30" t="s">
        <v>15276</v>
      </c>
      <c r="E3813" s="30" t="s">
        <v>15276</v>
      </c>
      <c r="F3813" s="31">
        <v>2006</v>
      </c>
      <c r="G3813" s="31" t="s">
        <v>102</v>
      </c>
      <c r="H3813" s="30" t="s">
        <v>59</v>
      </c>
      <c r="I3813" s="60">
        <v>1</v>
      </c>
      <c r="J3813" s="60"/>
      <c r="K3813" s="32">
        <v>1</v>
      </c>
      <c r="L3813" s="33">
        <v>98</v>
      </c>
      <c r="M3813" s="31" t="s">
        <v>91</v>
      </c>
      <c r="X3813" s="37" t="s">
        <v>15277</v>
      </c>
      <c r="Y3813" s="38" t="s">
        <v>15278</v>
      </c>
      <c r="AA3813" s="39">
        <v>39839</v>
      </c>
      <c r="AB3813" s="39">
        <v>46405</v>
      </c>
      <c r="AC3813" s="38" t="s">
        <v>210</v>
      </c>
      <c r="AD3813" s="29">
        <v>100</v>
      </c>
      <c r="AE3813" s="29">
        <v>99</v>
      </c>
      <c r="AF3813" s="40">
        <v>13</v>
      </c>
      <c r="AJ3813" s="38" t="s">
        <v>10959</v>
      </c>
      <c r="AK3813" s="29" t="s">
        <v>6</v>
      </c>
      <c r="AL3813" s="39">
        <v>43983</v>
      </c>
      <c r="AM3813" s="29">
        <v>160113</v>
      </c>
      <c r="AN3813" s="29" t="s">
        <v>84</v>
      </c>
      <c r="AO3813" s="29">
        <v>412</v>
      </c>
      <c r="AP3813" s="29">
        <v>3.93</v>
      </c>
      <c r="AQ3813" s="29" t="s">
        <v>8</v>
      </c>
      <c r="AR3813" s="39">
        <v>44056</v>
      </c>
      <c r="AS3813" s="29">
        <v>232450</v>
      </c>
      <c r="AT3813" s="29" t="s">
        <v>503</v>
      </c>
      <c r="AU3813" s="29">
        <v>116</v>
      </c>
      <c r="AV3813" s="29">
        <v>1.61</v>
      </c>
      <c r="AW3813" s="42">
        <v>39108</v>
      </c>
      <c r="AX3813" s="43">
        <v>3664063</v>
      </c>
      <c r="AY3813" s="43">
        <v>598159</v>
      </c>
      <c r="AZ3813" s="44" t="s">
        <v>299</v>
      </c>
    </row>
    <row r="3814" spans="1:52" ht="12.75" customHeight="1" x14ac:dyDescent="0.2">
      <c r="A3814" s="27">
        <v>125744</v>
      </c>
      <c r="B3814" s="28" t="s">
        <v>15279</v>
      </c>
      <c r="C3814" s="29" t="s">
        <v>56</v>
      </c>
      <c r="D3814" s="30" t="s">
        <v>15280</v>
      </c>
      <c r="E3814" s="30" t="s">
        <v>15281</v>
      </c>
      <c r="F3814" s="31">
        <v>2006</v>
      </c>
      <c r="G3814" s="31" t="s">
        <v>102</v>
      </c>
      <c r="H3814" s="30" t="s">
        <v>59</v>
      </c>
      <c r="I3814" s="60">
        <v>1</v>
      </c>
      <c r="J3814" s="60"/>
      <c r="K3814" s="32">
        <v>1</v>
      </c>
      <c r="L3814" s="33">
        <v>95</v>
      </c>
      <c r="M3814" s="31" t="s">
        <v>109</v>
      </c>
      <c r="X3814" s="37" t="s">
        <v>15282</v>
      </c>
      <c r="Y3814" s="38" t="s">
        <v>15283</v>
      </c>
      <c r="AA3814" s="39">
        <v>44102</v>
      </c>
      <c r="AB3814" s="39">
        <v>45927</v>
      </c>
      <c r="AC3814" s="38" t="s">
        <v>144</v>
      </c>
      <c r="AD3814" s="29">
        <v>100</v>
      </c>
      <c r="AE3814" s="29">
        <v>7</v>
      </c>
      <c r="AF3814" s="40">
        <v>1</v>
      </c>
      <c r="AG3814" s="41" t="s">
        <v>95</v>
      </c>
      <c r="AJ3814" s="38" t="s">
        <v>151</v>
      </c>
      <c r="AK3814" s="29" t="s">
        <v>7</v>
      </c>
      <c r="AL3814" s="39">
        <v>44189</v>
      </c>
      <c r="AM3814" s="29">
        <v>235817</v>
      </c>
      <c r="AN3814" s="29" t="s">
        <v>503</v>
      </c>
      <c r="AO3814" s="29">
        <v>285</v>
      </c>
      <c r="AP3814" s="29">
        <v>2.92</v>
      </c>
      <c r="AQ3814" s="29" t="s">
        <v>10</v>
      </c>
      <c r="AR3814" s="39">
        <v>42473</v>
      </c>
      <c r="AS3814" s="29">
        <v>261850</v>
      </c>
      <c r="AT3814" s="29" t="s">
        <v>76</v>
      </c>
      <c r="AU3814" s="29">
        <v>19</v>
      </c>
      <c r="AV3814" s="29">
        <v>1.66</v>
      </c>
      <c r="AW3814" s="42">
        <v>39052</v>
      </c>
      <c r="AX3814" s="43">
        <v>1516921</v>
      </c>
      <c r="AY3814" s="43">
        <v>269877</v>
      </c>
      <c r="AZ3814" s="44" t="s">
        <v>7909</v>
      </c>
    </row>
    <row r="3815" spans="1:52" ht="12.75" customHeight="1" x14ac:dyDescent="0.2">
      <c r="A3815" s="27">
        <v>125860</v>
      </c>
      <c r="B3815" s="28" t="s">
        <v>13560</v>
      </c>
      <c r="C3815" s="29" t="s">
        <v>185</v>
      </c>
      <c r="D3815" s="30" t="s">
        <v>15284</v>
      </c>
      <c r="E3815" s="30" t="s">
        <v>15285</v>
      </c>
      <c r="F3815" s="31">
        <v>2005</v>
      </c>
      <c r="G3815" s="31" t="s">
        <v>102</v>
      </c>
      <c r="I3815" s="59"/>
      <c r="J3815" s="59">
        <f t="shared" ref="J3815:J3816" si="27">K3815*L3815</f>
        <v>1440</v>
      </c>
      <c r="K3815" s="32">
        <v>24</v>
      </c>
      <c r="L3815" s="33">
        <v>60</v>
      </c>
      <c r="M3815" s="31" t="s">
        <v>527</v>
      </c>
      <c r="X3815" s="37" t="s">
        <v>13563</v>
      </c>
      <c r="Y3815" s="38" t="s">
        <v>13564</v>
      </c>
      <c r="AA3815" s="39">
        <v>43862</v>
      </c>
      <c r="AB3815" s="39">
        <v>44592</v>
      </c>
      <c r="AC3815" s="38" t="s">
        <v>13565</v>
      </c>
      <c r="AD3815" s="29">
        <v>100</v>
      </c>
      <c r="AE3815" s="29">
        <v>3</v>
      </c>
      <c r="AF3815" s="40">
        <v>1</v>
      </c>
      <c r="AG3815" s="41" t="s">
        <v>95</v>
      </c>
      <c r="AJ3815" s="38" t="s">
        <v>13566</v>
      </c>
      <c r="AK3815" s="29" t="s">
        <v>6</v>
      </c>
      <c r="AL3815" s="39">
        <v>43987</v>
      </c>
      <c r="AM3815" s="29">
        <v>204306</v>
      </c>
      <c r="AN3815" s="29" t="s">
        <v>113</v>
      </c>
      <c r="AO3815" s="29">
        <v>1050</v>
      </c>
      <c r="AP3815" s="29">
        <v>4.32</v>
      </c>
      <c r="AQ3815" s="29" t="s">
        <v>10</v>
      </c>
      <c r="AR3815" s="39">
        <v>40201</v>
      </c>
      <c r="AS3815" s="29">
        <v>191151</v>
      </c>
      <c r="AT3815" s="29" t="s">
        <v>126</v>
      </c>
      <c r="AU3815" s="29">
        <v>0</v>
      </c>
      <c r="AV3815" s="29">
        <v>0</v>
      </c>
    </row>
    <row r="3816" spans="1:52" ht="12.75" customHeight="1" x14ac:dyDescent="0.2">
      <c r="A3816" s="27">
        <v>125863</v>
      </c>
      <c r="B3816" s="28" t="s">
        <v>15286</v>
      </c>
      <c r="C3816" s="29" t="s">
        <v>185</v>
      </c>
      <c r="D3816" s="30" t="s">
        <v>15287</v>
      </c>
      <c r="E3816" s="30" t="s">
        <v>15287</v>
      </c>
      <c r="F3816" s="31">
        <v>2006</v>
      </c>
      <c r="G3816" s="31" t="s">
        <v>102</v>
      </c>
      <c r="H3816" s="30" t="s">
        <v>70</v>
      </c>
      <c r="I3816" s="59"/>
      <c r="J3816" s="59">
        <f t="shared" si="27"/>
        <v>900</v>
      </c>
      <c r="K3816" s="32">
        <v>15</v>
      </c>
      <c r="L3816" s="33">
        <v>60</v>
      </c>
      <c r="M3816" s="31" t="s">
        <v>109</v>
      </c>
      <c r="X3816" s="37" t="s">
        <v>15288</v>
      </c>
      <c r="Y3816" s="38" t="s">
        <v>15289</v>
      </c>
      <c r="AA3816" s="39">
        <v>43100</v>
      </c>
      <c r="AB3816" s="39">
        <v>44925</v>
      </c>
      <c r="AC3816" s="38" t="s">
        <v>94</v>
      </c>
      <c r="AD3816" s="29">
        <v>100</v>
      </c>
      <c r="AE3816" s="29">
        <v>5</v>
      </c>
      <c r="AF3816" s="40">
        <v>2</v>
      </c>
      <c r="AG3816" s="41" t="s">
        <v>95</v>
      </c>
      <c r="AJ3816" s="38" t="s">
        <v>15290</v>
      </c>
      <c r="AK3816" s="29" t="s">
        <v>7</v>
      </c>
      <c r="AL3816" s="39">
        <v>43064</v>
      </c>
      <c r="AM3816" s="29">
        <v>70005</v>
      </c>
      <c r="AN3816" s="29" t="s">
        <v>74</v>
      </c>
      <c r="AO3816" s="29">
        <v>76</v>
      </c>
      <c r="AP3816" s="29">
        <v>1.48</v>
      </c>
      <c r="AQ3816" s="29" t="s">
        <v>95</v>
      </c>
      <c r="AR3816" s="39">
        <v>44143</v>
      </c>
      <c r="AS3816" s="29">
        <v>94035</v>
      </c>
      <c r="AT3816" s="29" t="s">
        <v>74</v>
      </c>
      <c r="AU3816" s="29">
        <v>60</v>
      </c>
      <c r="AV3816" s="29">
        <v>0.65</v>
      </c>
    </row>
    <row r="3817" spans="1:52" ht="12.75" customHeight="1" x14ac:dyDescent="0.2">
      <c r="A3817" s="27">
        <v>125921</v>
      </c>
      <c r="B3817" s="28" t="s">
        <v>15291</v>
      </c>
      <c r="C3817" s="29" t="s">
        <v>56</v>
      </c>
      <c r="D3817" s="30" t="s">
        <v>15292</v>
      </c>
      <c r="E3817" s="30" t="s">
        <v>15292</v>
      </c>
      <c r="F3817" s="31">
        <v>2002</v>
      </c>
      <c r="G3817" s="31" t="s">
        <v>102</v>
      </c>
      <c r="H3817" s="30" t="s">
        <v>70</v>
      </c>
      <c r="I3817" s="60">
        <v>1</v>
      </c>
      <c r="J3817" s="60"/>
      <c r="K3817" s="32">
        <v>1</v>
      </c>
      <c r="L3817" s="33">
        <v>94</v>
      </c>
      <c r="M3817" s="31" t="s">
        <v>91</v>
      </c>
      <c r="X3817" s="37" t="s">
        <v>15293</v>
      </c>
      <c r="Y3817" s="38" t="s">
        <v>15294</v>
      </c>
      <c r="AA3817" s="39">
        <v>42496</v>
      </c>
      <c r="AB3817" s="39">
        <v>44321</v>
      </c>
      <c r="AC3817" s="38" t="s">
        <v>144</v>
      </c>
      <c r="AD3817" s="29">
        <v>100</v>
      </c>
      <c r="AE3817" s="29">
        <v>7</v>
      </c>
      <c r="AF3817" s="40">
        <v>4</v>
      </c>
      <c r="AG3817" s="41" t="s">
        <v>95</v>
      </c>
      <c r="AJ3817" s="38" t="s">
        <v>11230</v>
      </c>
      <c r="AK3817" s="29" t="s">
        <v>6</v>
      </c>
      <c r="AL3817" s="39">
        <v>44164</v>
      </c>
      <c r="AM3817" s="29">
        <v>281647</v>
      </c>
      <c r="AN3817" s="29" t="s">
        <v>76</v>
      </c>
      <c r="AO3817" s="29">
        <v>26</v>
      </c>
      <c r="AP3817" s="29">
        <v>2.44</v>
      </c>
      <c r="AQ3817" s="29" t="s">
        <v>9</v>
      </c>
      <c r="AR3817" s="39">
        <v>42835</v>
      </c>
      <c r="AS3817" s="29">
        <v>230639</v>
      </c>
      <c r="AT3817" s="29" t="s">
        <v>503</v>
      </c>
      <c r="AU3817" s="29">
        <v>25</v>
      </c>
      <c r="AV3817" s="29">
        <v>0.2</v>
      </c>
    </row>
    <row r="3818" spans="1:52" ht="12.75" customHeight="1" x14ac:dyDescent="0.2">
      <c r="A3818" s="27">
        <v>126140</v>
      </c>
      <c r="B3818" s="28" t="s">
        <v>13775</v>
      </c>
      <c r="C3818" s="29" t="s">
        <v>185</v>
      </c>
      <c r="D3818" s="30" t="s">
        <v>15295</v>
      </c>
      <c r="E3818" s="30" t="s">
        <v>15295</v>
      </c>
      <c r="F3818" s="31">
        <v>2006</v>
      </c>
      <c r="G3818" s="31" t="s">
        <v>102</v>
      </c>
      <c r="H3818" s="30" t="s">
        <v>135</v>
      </c>
      <c r="I3818" s="59"/>
      <c r="J3818" s="59">
        <f t="shared" ref="J3818:J3826" si="28">K3818*L3818</f>
        <v>960</v>
      </c>
      <c r="K3818" s="32">
        <v>16</v>
      </c>
      <c r="L3818" s="33">
        <v>60</v>
      </c>
      <c r="M3818" s="31" t="s">
        <v>109</v>
      </c>
      <c r="X3818" s="37" t="s">
        <v>13777</v>
      </c>
      <c r="Y3818" s="38" t="s">
        <v>15296</v>
      </c>
      <c r="AA3818" s="39">
        <v>43101</v>
      </c>
      <c r="AB3818" s="39">
        <v>44926</v>
      </c>
      <c r="AC3818" s="38" t="s">
        <v>94</v>
      </c>
      <c r="AD3818" s="29">
        <v>100</v>
      </c>
      <c r="AE3818" s="29">
        <v>5</v>
      </c>
      <c r="AF3818" s="40">
        <v>3.94</v>
      </c>
      <c r="AG3818" s="41" t="s">
        <v>95</v>
      </c>
      <c r="AJ3818" s="38" t="s">
        <v>13779</v>
      </c>
      <c r="AK3818" s="29" t="s">
        <v>7</v>
      </c>
      <c r="AL3818" s="39">
        <v>43427</v>
      </c>
      <c r="AM3818" s="29">
        <v>81218</v>
      </c>
      <c r="AN3818" s="29" t="s">
        <v>74</v>
      </c>
      <c r="AO3818" s="29">
        <v>116</v>
      </c>
      <c r="AP3818" s="29">
        <v>1.94</v>
      </c>
      <c r="AQ3818" s="29" t="s">
        <v>531</v>
      </c>
      <c r="AR3818" s="39">
        <v>44235</v>
      </c>
      <c r="AS3818" s="29">
        <v>81657</v>
      </c>
      <c r="AT3818" s="29" t="s">
        <v>74</v>
      </c>
      <c r="AU3818" s="29">
        <v>38</v>
      </c>
      <c r="AV3818" s="29">
        <v>0.57999999999999996</v>
      </c>
    </row>
    <row r="3819" spans="1:52" ht="12.75" customHeight="1" x14ac:dyDescent="0.2">
      <c r="A3819" s="27">
        <v>126188</v>
      </c>
      <c r="B3819" s="28" t="s">
        <v>13229</v>
      </c>
      <c r="C3819" s="29" t="s">
        <v>185</v>
      </c>
      <c r="D3819" s="30" t="s">
        <v>15297</v>
      </c>
      <c r="E3819" s="30" t="s">
        <v>15298</v>
      </c>
      <c r="F3819" s="31">
        <v>2006</v>
      </c>
      <c r="G3819" s="31" t="s">
        <v>102</v>
      </c>
      <c r="H3819" s="30" t="s">
        <v>70</v>
      </c>
      <c r="I3819" s="59"/>
      <c r="J3819" s="59">
        <f t="shared" si="28"/>
        <v>1320</v>
      </c>
      <c r="K3819" s="32">
        <v>22</v>
      </c>
      <c r="L3819" s="33">
        <v>60</v>
      </c>
      <c r="M3819" s="31" t="s">
        <v>109</v>
      </c>
      <c r="X3819" s="37" t="s">
        <v>13519</v>
      </c>
      <c r="Y3819" s="38" t="s">
        <v>14295</v>
      </c>
      <c r="AA3819" s="39">
        <v>44196</v>
      </c>
      <c r="AB3819" s="39">
        <v>46021</v>
      </c>
      <c r="AC3819" s="38" t="s">
        <v>144</v>
      </c>
      <c r="AD3819" s="29">
        <v>100</v>
      </c>
      <c r="AE3819" s="29">
        <v>7</v>
      </c>
      <c r="AF3819" s="40">
        <v>0</v>
      </c>
      <c r="AG3819" s="41" t="s">
        <v>95</v>
      </c>
      <c r="AJ3819" s="38" t="s">
        <v>7110</v>
      </c>
      <c r="AK3819" s="29" t="s">
        <v>6</v>
      </c>
      <c r="AL3819" s="39">
        <v>44180</v>
      </c>
      <c r="AM3819" s="29">
        <v>91554</v>
      </c>
      <c r="AN3819" s="29" t="s">
        <v>74</v>
      </c>
      <c r="AO3819" s="29">
        <v>218</v>
      </c>
      <c r="AP3819" s="29">
        <v>3.71</v>
      </c>
      <c r="AQ3819" s="29" t="s">
        <v>8</v>
      </c>
      <c r="AR3819" s="39">
        <v>44097</v>
      </c>
      <c r="AS3819" s="29">
        <v>275158</v>
      </c>
      <c r="AT3819" s="29" t="s">
        <v>76</v>
      </c>
      <c r="AU3819" s="29">
        <v>12</v>
      </c>
      <c r="AV3819" s="29">
        <v>1.26</v>
      </c>
    </row>
    <row r="3820" spans="1:52" ht="12.75" customHeight="1" x14ac:dyDescent="0.2">
      <c r="A3820" s="27">
        <v>126232</v>
      </c>
      <c r="B3820" s="28" t="s">
        <v>14833</v>
      </c>
      <c r="C3820" s="29" t="s">
        <v>185</v>
      </c>
      <c r="D3820" s="30" t="s">
        <v>15299</v>
      </c>
      <c r="E3820" s="30" t="s">
        <v>15300</v>
      </c>
      <c r="F3820" s="31">
        <v>2006</v>
      </c>
      <c r="G3820" s="31" t="s">
        <v>102</v>
      </c>
      <c r="H3820" s="30" t="s">
        <v>59</v>
      </c>
      <c r="I3820" s="59"/>
      <c r="J3820" s="59">
        <f t="shared" si="28"/>
        <v>1440</v>
      </c>
      <c r="K3820" s="32">
        <v>24</v>
      </c>
      <c r="L3820" s="33">
        <v>60</v>
      </c>
      <c r="M3820" s="31" t="s">
        <v>109</v>
      </c>
      <c r="X3820" s="37" t="s">
        <v>14836</v>
      </c>
      <c r="Y3820" s="38" t="s">
        <v>14837</v>
      </c>
      <c r="AA3820" s="39">
        <v>44013</v>
      </c>
      <c r="AB3820" s="39">
        <v>45838</v>
      </c>
      <c r="AC3820" s="38" t="s">
        <v>94</v>
      </c>
      <c r="AD3820" s="29">
        <v>100</v>
      </c>
      <c r="AE3820" s="29">
        <v>5</v>
      </c>
      <c r="AF3820" s="40">
        <v>2</v>
      </c>
      <c r="AG3820" s="41" t="s">
        <v>95</v>
      </c>
      <c r="AK3820" s="29" t="s">
        <v>6</v>
      </c>
      <c r="AL3820" s="39">
        <v>44030</v>
      </c>
      <c r="AM3820" s="29">
        <v>195358</v>
      </c>
      <c r="AN3820" s="29" t="s">
        <v>126</v>
      </c>
      <c r="AO3820" s="29">
        <v>610</v>
      </c>
      <c r="AP3820" s="29">
        <v>4.04</v>
      </c>
      <c r="AQ3820" s="29" t="s">
        <v>95</v>
      </c>
      <c r="AR3820" s="39">
        <v>44258</v>
      </c>
      <c r="AS3820" s="29">
        <v>95417</v>
      </c>
      <c r="AT3820" s="29" t="s">
        <v>74</v>
      </c>
      <c r="AU3820" s="29">
        <v>25</v>
      </c>
      <c r="AV3820" s="29">
        <v>0.44</v>
      </c>
    </row>
    <row r="3821" spans="1:52" ht="12.75" customHeight="1" x14ac:dyDescent="0.2">
      <c r="A3821" s="27">
        <v>126296</v>
      </c>
      <c r="B3821" s="28" t="s">
        <v>14008</v>
      </c>
      <c r="C3821" s="29" t="s">
        <v>185</v>
      </c>
      <c r="D3821" s="30" t="s">
        <v>15301</v>
      </c>
      <c r="E3821" s="30" t="s">
        <v>15301</v>
      </c>
      <c r="F3821" s="31">
        <v>2006</v>
      </c>
      <c r="G3821" s="31" t="s">
        <v>102</v>
      </c>
      <c r="I3821" s="59"/>
      <c r="J3821" s="59">
        <f t="shared" si="28"/>
        <v>1440</v>
      </c>
      <c r="K3821" s="32">
        <v>24</v>
      </c>
      <c r="L3821" s="33">
        <v>60</v>
      </c>
      <c r="M3821" s="31" t="s">
        <v>8265</v>
      </c>
      <c r="X3821" s="37" t="s">
        <v>15007</v>
      </c>
      <c r="Y3821" s="38" t="s">
        <v>15302</v>
      </c>
      <c r="AA3821" s="39">
        <v>43617</v>
      </c>
      <c r="AB3821" s="39">
        <v>44347</v>
      </c>
      <c r="AC3821" s="38" t="s">
        <v>13565</v>
      </c>
      <c r="AD3821" s="29">
        <v>100</v>
      </c>
      <c r="AE3821" s="29">
        <v>3</v>
      </c>
      <c r="AF3821" s="40">
        <v>2</v>
      </c>
      <c r="AG3821" s="41" t="s">
        <v>95</v>
      </c>
      <c r="AH3821" s="39">
        <v>44348</v>
      </c>
      <c r="AI3821" s="39">
        <v>45077</v>
      </c>
      <c r="AJ3821" s="38" t="s">
        <v>13566</v>
      </c>
      <c r="AK3821" s="29" t="s">
        <v>6</v>
      </c>
      <c r="AL3821" s="39">
        <v>44248</v>
      </c>
      <c r="AM3821" s="29">
        <v>192829</v>
      </c>
      <c r="AN3821" s="29" t="s">
        <v>126</v>
      </c>
      <c r="AO3821" s="29">
        <v>770</v>
      </c>
      <c r="AP3821" s="29">
        <v>3.14</v>
      </c>
    </row>
    <row r="3822" spans="1:52" ht="12.75" customHeight="1" x14ac:dyDescent="0.2">
      <c r="A3822" s="27">
        <v>126304</v>
      </c>
      <c r="B3822" s="28" t="s">
        <v>12679</v>
      </c>
      <c r="C3822" s="29" t="s">
        <v>185</v>
      </c>
      <c r="D3822" s="30" t="s">
        <v>15303</v>
      </c>
      <c r="E3822" s="30" t="s">
        <v>15304</v>
      </c>
      <c r="F3822" s="31">
        <v>2007</v>
      </c>
      <c r="G3822" s="31" t="s">
        <v>102</v>
      </c>
      <c r="H3822" s="30" t="s">
        <v>2084</v>
      </c>
      <c r="I3822" s="59"/>
      <c r="J3822" s="59">
        <f t="shared" si="28"/>
        <v>660</v>
      </c>
      <c r="K3822" s="32">
        <v>22</v>
      </c>
      <c r="L3822" s="33">
        <v>30</v>
      </c>
      <c r="M3822" s="31" t="s">
        <v>60</v>
      </c>
      <c r="X3822" s="37" t="s">
        <v>15001</v>
      </c>
      <c r="Y3822" s="38" t="s">
        <v>1412</v>
      </c>
      <c r="Z3822" s="29" t="s">
        <v>96</v>
      </c>
      <c r="AA3822" s="39">
        <v>43115</v>
      </c>
      <c r="AB3822" s="39">
        <v>44210</v>
      </c>
      <c r="AC3822" s="38" t="s">
        <v>4907</v>
      </c>
      <c r="AD3822" s="29">
        <v>100</v>
      </c>
      <c r="AE3822" s="29">
        <v>4</v>
      </c>
      <c r="AF3822" s="40">
        <v>3.56</v>
      </c>
      <c r="AG3822" s="41" t="s">
        <v>95</v>
      </c>
      <c r="AJ3822" s="38" t="s">
        <v>13061</v>
      </c>
      <c r="AK3822" s="29" t="s">
        <v>6</v>
      </c>
      <c r="AL3822" s="39">
        <v>44192</v>
      </c>
      <c r="AM3822" s="29">
        <v>245116</v>
      </c>
      <c r="AN3822" s="29" t="s">
        <v>76</v>
      </c>
      <c r="AO3822" s="29">
        <v>249</v>
      </c>
      <c r="AP3822" s="29">
        <v>3.86</v>
      </c>
      <c r="AQ3822" s="29" t="s">
        <v>9</v>
      </c>
      <c r="AR3822" s="39">
        <v>44189</v>
      </c>
      <c r="AS3822" s="29">
        <v>74357</v>
      </c>
      <c r="AT3822" s="29" t="s">
        <v>74</v>
      </c>
      <c r="AU3822" s="29">
        <v>15</v>
      </c>
      <c r="AV3822" s="29">
        <v>0.28000000000000003</v>
      </c>
    </row>
    <row r="3823" spans="1:52" ht="12.75" customHeight="1" x14ac:dyDescent="0.2">
      <c r="A3823" s="27">
        <v>126305</v>
      </c>
      <c r="B3823" s="28" t="s">
        <v>7145</v>
      </c>
      <c r="C3823" s="29" t="s">
        <v>185</v>
      </c>
      <c r="D3823" s="30" t="s">
        <v>15305</v>
      </c>
      <c r="E3823" s="30" t="s">
        <v>15306</v>
      </c>
      <c r="F3823" s="31">
        <v>2006</v>
      </c>
      <c r="G3823" s="31" t="s">
        <v>102</v>
      </c>
      <c r="H3823" s="30" t="s">
        <v>2084</v>
      </c>
      <c r="I3823" s="59"/>
      <c r="J3823" s="59">
        <f t="shared" si="28"/>
        <v>660</v>
      </c>
      <c r="K3823" s="32">
        <v>22</v>
      </c>
      <c r="L3823" s="33">
        <v>30</v>
      </c>
      <c r="M3823" s="31" t="s">
        <v>60</v>
      </c>
      <c r="X3823" s="37" t="s">
        <v>11849</v>
      </c>
      <c r="Y3823" s="38" t="s">
        <v>1412</v>
      </c>
      <c r="AA3823" s="39">
        <v>43501</v>
      </c>
      <c r="AB3823" s="39">
        <v>44742</v>
      </c>
      <c r="AC3823" s="38" t="s">
        <v>4907</v>
      </c>
      <c r="AD3823" s="29">
        <v>100</v>
      </c>
      <c r="AE3823" s="29">
        <v>4</v>
      </c>
      <c r="AF3823" s="40">
        <v>2</v>
      </c>
      <c r="AG3823" s="41" t="s">
        <v>95</v>
      </c>
      <c r="AJ3823" s="38" t="s">
        <v>6216</v>
      </c>
      <c r="AK3823" s="29" t="s">
        <v>6</v>
      </c>
      <c r="AL3823" s="39">
        <v>44176</v>
      </c>
      <c r="AM3823" s="29">
        <v>143146</v>
      </c>
      <c r="AN3823" s="29" t="s">
        <v>85</v>
      </c>
      <c r="AO3823" s="29">
        <v>992</v>
      </c>
      <c r="AP3823" s="29">
        <v>6.64</v>
      </c>
    </row>
    <row r="3824" spans="1:52" ht="12.75" customHeight="1" x14ac:dyDescent="0.2">
      <c r="A3824" s="27">
        <v>126310</v>
      </c>
      <c r="B3824" s="28" t="s">
        <v>15016</v>
      </c>
      <c r="C3824" s="29" t="s">
        <v>10071</v>
      </c>
      <c r="D3824" s="30" t="s">
        <v>15307</v>
      </c>
      <c r="E3824" s="30" t="s">
        <v>15308</v>
      </c>
      <c r="F3824" s="31">
        <v>2006</v>
      </c>
      <c r="G3824" s="31" t="s">
        <v>102</v>
      </c>
      <c r="H3824" s="30" t="s">
        <v>70</v>
      </c>
      <c r="I3824" s="59"/>
      <c r="J3824" s="59">
        <f t="shared" si="28"/>
        <v>660</v>
      </c>
      <c r="K3824" s="32">
        <v>22</v>
      </c>
      <c r="L3824" s="33">
        <v>30</v>
      </c>
      <c r="M3824" s="31" t="s">
        <v>60</v>
      </c>
      <c r="X3824" s="37" t="s">
        <v>15019</v>
      </c>
      <c r="Y3824" s="38" t="s">
        <v>15020</v>
      </c>
      <c r="Z3824" s="29" t="s">
        <v>96</v>
      </c>
      <c r="AA3824" s="39">
        <v>42979</v>
      </c>
      <c r="AB3824" s="39">
        <v>44074</v>
      </c>
      <c r="AC3824" s="38" t="s">
        <v>4907</v>
      </c>
      <c r="AD3824" s="29">
        <v>100</v>
      </c>
      <c r="AE3824" s="29">
        <v>5</v>
      </c>
      <c r="AF3824" s="40">
        <v>4</v>
      </c>
      <c r="AG3824" s="41" t="s">
        <v>95</v>
      </c>
      <c r="AK3824" s="29" t="s">
        <v>6</v>
      </c>
      <c r="AL3824" s="39">
        <v>43985</v>
      </c>
      <c r="AM3824" s="29">
        <v>64230</v>
      </c>
      <c r="AN3824" s="29" t="s">
        <v>74</v>
      </c>
      <c r="AO3824" s="29">
        <v>20</v>
      </c>
      <c r="AP3824" s="29">
        <v>0.65</v>
      </c>
      <c r="AQ3824" s="29" t="s">
        <v>9</v>
      </c>
      <c r="AR3824" s="39">
        <v>43964</v>
      </c>
      <c r="AS3824" s="29">
        <v>92450</v>
      </c>
      <c r="AT3824" s="29" t="s">
        <v>74</v>
      </c>
      <c r="AU3824" s="29">
        <v>7</v>
      </c>
      <c r="AV3824" s="29">
        <v>0.09</v>
      </c>
    </row>
    <row r="3825" spans="1:52" ht="12.75" customHeight="1" x14ac:dyDescent="0.2">
      <c r="A3825" s="27">
        <v>126318</v>
      </c>
      <c r="B3825" s="28" t="s">
        <v>15011</v>
      </c>
      <c r="C3825" s="29" t="s">
        <v>185</v>
      </c>
      <c r="D3825" s="30" t="s">
        <v>15309</v>
      </c>
      <c r="E3825" s="30" t="s">
        <v>15309</v>
      </c>
      <c r="F3825" s="31">
        <v>2006</v>
      </c>
      <c r="G3825" s="31" t="s">
        <v>102</v>
      </c>
      <c r="H3825" s="30" t="s">
        <v>135</v>
      </c>
      <c r="I3825" s="59"/>
      <c r="J3825" s="59">
        <f t="shared" si="28"/>
        <v>1320</v>
      </c>
      <c r="K3825" s="32">
        <v>22</v>
      </c>
      <c r="L3825" s="33">
        <v>60</v>
      </c>
      <c r="M3825" s="31" t="s">
        <v>91</v>
      </c>
      <c r="X3825" s="37" t="s">
        <v>10040</v>
      </c>
      <c r="Y3825" s="38" t="s">
        <v>15014</v>
      </c>
      <c r="AA3825" s="39">
        <v>43905</v>
      </c>
      <c r="AB3825" s="39">
        <v>44651</v>
      </c>
      <c r="AC3825" s="38" t="s">
        <v>4907</v>
      </c>
      <c r="AD3825" s="29">
        <v>100</v>
      </c>
      <c r="AE3825" s="29">
        <v>2</v>
      </c>
      <c r="AF3825" s="40">
        <v>1</v>
      </c>
      <c r="AG3825" s="41" t="s">
        <v>95</v>
      </c>
      <c r="AJ3825" s="38" t="s">
        <v>15015</v>
      </c>
      <c r="AK3825" s="29" t="s">
        <v>6</v>
      </c>
      <c r="AL3825" s="39">
        <v>43607</v>
      </c>
      <c r="AM3825" s="29">
        <v>101737</v>
      </c>
      <c r="AN3825" s="29" t="s">
        <v>74</v>
      </c>
      <c r="AO3825" s="29">
        <v>127</v>
      </c>
      <c r="AP3825" s="29">
        <v>2.54</v>
      </c>
      <c r="AQ3825" s="29" t="s">
        <v>531</v>
      </c>
      <c r="AR3825" s="39">
        <v>44095</v>
      </c>
      <c r="AS3825" s="29">
        <v>155250</v>
      </c>
      <c r="AT3825" s="29" t="s">
        <v>84</v>
      </c>
      <c r="AU3825" s="29">
        <v>120</v>
      </c>
      <c r="AV3825" s="29">
        <v>1.06</v>
      </c>
    </row>
    <row r="3826" spans="1:52" ht="12.75" customHeight="1" x14ac:dyDescent="0.2">
      <c r="A3826" s="27">
        <v>126334</v>
      </c>
      <c r="B3826" s="28" t="s">
        <v>14672</v>
      </c>
      <c r="C3826" s="29" t="s">
        <v>185</v>
      </c>
      <c r="D3826" s="30" t="s">
        <v>15310</v>
      </c>
      <c r="E3826" s="30" t="s">
        <v>15310</v>
      </c>
      <c r="F3826" s="31">
        <v>2006</v>
      </c>
      <c r="G3826" s="31" t="s">
        <v>102</v>
      </c>
      <c r="I3826" s="59"/>
      <c r="J3826" s="59">
        <f t="shared" si="28"/>
        <v>1440</v>
      </c>
      <c r="K3826" s="32">
        <v>24</v>
      </c>
      <c r="L3826" s="33">
        <v>60</v>
      </c>
      <c r="M3826" s="31" t="s">
        <v>527</v>
      </c>
      <c r="X3826" s="37" t="s">
        <v>14674</v>
      </c>
      <c r="Y3826" s="38" t="s">
        <v>14675</v>
      </c>
      <c r="AA3826" s="39">
        <v>43952</v>
      </c>
      <c r="AB3826" s="39">
        <v>44681</v>
      </c>
      <c r="AC3826" s="38" t="s">
        <v>13565</v>
      </c>
      <c r="AD3826" s="29">
        <v>100</v>
      </c>
      <c r="AE3826" s="29">
        <v>3</v>
      </c>
      <c r="AF3826" s="40">
        <v>0.96</v>
      </c>
      <c r="AG3826" s="41" t="s">
        <v>95</v>
      </c>
      <c r="AJ3826" s="38" t="s">
        <v>14676</v>
      </c>
      <c r="AK3826" s="29" t="s">
        <v>6</v>
      </c>
      <c r="AL3826" s="39">
        <v>44153</v>
      </c>
      <c r="AM3826" s="29">
        <v>192829</v>
      </c>
      <c r="AN3826" s="29" t="s">
        <v>126</v>
      </c>
      <c r="AO3826" s="29">
        <v>644</v>
      </c>
      <c r="AP3826" s="29">
        <v>2.66</v>
      </c>
      <c r="AQ3826" s="29" t="s">
        <v>531</v>
      </c>
      <c r="AR3826" s="39">
        <v>43939</v>
      </c>
      <c r="AS3826" s="29">
        <v>85440</v>
      </c>
      <c r="AT3826" s="29" t="s">
        <v>74</v>
      </c>
      <c r="AU3826" s="29">
        <v>45</v>
      </c>
      <c r="AV3826" s="29">
        <v>0.52</v>
      </c>
    </row>
    <row r="3827" spans="1:52" ht="12.75" customHeight="1" x14ac:dyDescent="0.2">
      <c r="A3827" s="27">
        <v>126419</v>
      </c>
      <c r="B3827" s="28" t="s">
        <v>15311</v>
      </c>
      <c r="C3827" s="29" t="s">
        <v>56</v>
      </c>
      <c r="D3827" s="30" t="s">
        <v>15312</v>
      </c>
      <c r="E3827" s="30" t="s">
        <v>15312</v>
      </c>
      <c r="F3827" s="31">
        <v>2008</v>
      </c>
      <c r="G3827" s="31" t="s">
        <v>69</v>
      </c>
      <c r="H3827" s="30" t="s">
        <v>59</v>
      </c>
      <c r="I3827" s="60">
        <v>1</v>
      </c>
      <c r="J3827" s="60"/>
      <c r="K3827" s="32">
        <v>1</v>
      </c>
      <c r="L3827" s="33">
        <v>125</v>
      </c>
      <c r="M3827" s="31" t="s">
        <v>91</v>
      </c>
      <c r="X3827" s="37" t="s">
        <v>14990</v>
      </c>
      <c r="Y3827" s="38" t="s">
        <v>15313</v>
      </c>
      <c r="Z3827" s="29" t="s">
        <v>775</v>
      </c>
      <c r="AA3827" s="39">
        <v>39578</v>
      </c>
      <c r="AB3827" s="39">
        <v>2958465</v>
      </c>
      <c r="AC3827" s="38" t="s">
        <v>15314</v>
      </c>
      <c r="AD3827" s="29">
        <v>100</v>
      </c>
      <c r="AE3827" s="29">
        <v>99</v>
      </c>
      <c r="AF3827" s="40">
        <v>1</v>
      </c>
      <c r="AG3827" s="41" t="s">
        <v>64</v>
      </c>
      <c r="AJ3827" s="38" t="s">
        <v>11739</v>
      </c>
      <c r="AK3827" s="29" t="s">
        <v>7</v>
      </c>
      <c r="AL3827" s="39">
        <v>43957</v>
      </c>
      <c r="AM3827" s="29">
        <v>163959</v>
      </c>
      <c r="AN3827" s="29" t="s">
        <v>84</v>
      </c>
      <c r="AO3827" s="29">
        <v>398</v>
      </c>
      <c r="AP3827" s="29">
        <v>3.2</v>
      </c>
      <c r="AQ3827" s="29" t="s">
        <v>75</v>
      </c>
      <c r="AR3827" s="39">
        <v>44070</v>
      </c>
      <c r="AS3827" s="29">
        <v>81002</v>
      </c>
      <c r="AT3827" s="29" t="s">
        <v>74</v>
      </c>
      <c r="AU3827" s="29">
        <v>37</v>
      </c>
      <c r="AV3827" s="29">
        <v>0.76</v>
      </c>
      <c r="AW3827" s="42">
        <v>39577</v>
      </c>
      <c r="AX3827" s="43">
        <v>261093</v>
      </c>
      <c r="AY3827" s="43">
        <v>45351</v>
      </c>
      <c r="AZ3827" s="44" t="s">
        <v>299</v>
      </c>
    </row>
    <row r="3828" spans="1:52" ht="12.75" customHeight="1" x14ac:dyDescent="0.2">
      <c r="A3828" s="27">
        <v>126441</v>
      </c>
      <c r="B3828" s="28" t="s">
        <v>15315</v>
      </c>
      <c r="C3828" s="29" t="s">
        <v>4748</v>
      </c>
      <c r="D3828" s="30" t="s">
        <v>15316</v>
      </c>
      <c r="E3828" s="30" t="s">
        <v>15317</v>
      </c>
      <c r="F3828" s="31">
        <v>2006</v>
      </c>
      <c r="G3828" s="31" t="s">
        <v>102</v>
      </c>
      <c r="H3828" s="30" t="s">
        <v>70</v>
      </c>
      <c r="I3828" s="60">
        <v>1</v>
      </c>
      <c r="J3828" s="60"/>
      <c r="K3828" s="32">
        <v>1</v>
      </c>
      <c r="L3828" s="33">
        <v>99</v>
      </c>
      <c r="M3828" s="31" t="s">
        <v>527</v>
      </c>
      <c r="X3828" s="37" t="s">
        <v>15318</v>
      </c>
      <c r="Y3828" s="38" t="s">
        <v>15319</v>
      </c>
      <c r="AA3828" s="39">
        <v>43831</v>
      </c>
      <c r="AB3828" s="39">
        <v>45657</v>
      </c>
      <c r="AC3828" s="38" t="s">
        <v>94</v>
      </c>
      <c r="AD3828" s="29">
        <v>100</v>
      </c>
      <c r="AE3828" s="29">
        <v>5</v>
      </c>
      <c r="AF3828" s="40">
        <v>1</v>
      </c>
      <c r="AG3828" s="41" t="s">
        <v>95</v>
      </c>
      <c r="AJ3828" s="38" t="s">
        <v>6216</v>
      </c>
      <c r="AK3828" s="29" t="s">
        <v>6</v>
      </c>
      <c r="AL3828" s="39">
        <v>43970</v>
      </c>
      <c r="AM3828" s="29">
        <v>155603</v>
      </c>
      <c r="AN3828" s="29" t="s">
        <v>84</v>
      </c>
      <c r="AO3828" s="29">
        <v>293</v>
      </c>
      <c r="AP3828" s="29">
        <v>2.4700000000000002</v>
      </c>
    </row>
    <row r="3829" spans="1:52" ht="12.75" customHeight="1" x14ac:dyDescent="0.2">
      <c r="A3829" s="27">
        <v>126493</v>
      </c>
      <c r="B3829" s="28" t="s">
        <v>14263</v>
      </c>
      <c r="C3829" s="29" t="s">
        <v>185</v>
      </c>
      <c r="D3829" s="30" t="s">
        <v>15320</v>
      </c>
      <c r="E3829" s="30" t="s">
        <v>15320</v>
      </c>
      <c r="F3829" s="31">
        <v>2006</v>
      </c>
      <c r="G3829" s="31" t="s">
        <v>102</v>
      </c>
      <c r="H3829" s="30" t="s">
        <v>70</v>
      </c>
      <c r="I3829" s="59"/>
      <c r="J3829" s="59">
        <f>K3829*L3829</f>
        <v>960</v>
      </c>
      <c r="K3829" s="32">
        <v>16</v>
      </c>
      <c r="L3829" s="33">
        <v>60</v>
      </c>
      <c r="M3829" s="31" t="s">
        <v>109</v>
      </c>
      <c r="X3829" s="37" t="s">
        <v>14265</v>
      </c>
      <c r="Y3829" s="38" t="s">
        <v>15321</v>
      </c>
      <c r="AA3829" s="39">
        <v>42736</v>
      </c>
      <c r="AB3829" s="39">
        <v>44561</v>
      </c>
      <c r="AC3829" s="38" t="s">
        <v>144</v>
      </c>
      <c r="AD3829" s="29">
        <v>100</v>
      </c>
      <c r="AE3829" s="29">
        <v>7</v>
      </c>
      <c r="AF3829" s="40">
        <v>3</v>
      </c>
      <c r="AG3829" s="41" t="s">
        <v>95</v>
      </c>
      <c r="AJ3829" s="38" t="s">
        <v>7110</v>
      </c>
      <c r="AK3829" s="29" t="s">
        <v>6</v>
      </c>
      <c r="AL3829" s="39">
        <v>43991</v>
      </c>
      <c r="AM3829" s="29">
        <v>190144</v>
      </c>
      <c r="AN3829" s="29" t="s">
        <v>126</v>
      </c>
      <c r="AO3829" s="29">
        <v>475</v>
      </c>
      <c r="AP3829" s="29">
        <v>2.83</v>
      </c>
      <c r="AQ3829" s="29" t="s">
        <v>8</v>
      </c>
      <c r="AR3829" s="39">
        <v>44253</v>
      </c>
      <c r="AS3829" s="29">
        <v>270027</v>
      </c>
      <c r="AT3829" s="29" t="s">
        <v>76</v>
      </c>
      <c r="AU3829" s="29">
        <v>14</v>
      </c>
      <c r="AV3829" s="29">
        <v>0.9</v>
      </c>
    </row>
    <row r="3830" spans="1:52" ht="12.75" customHeight="1" x14ac:dyDescent="0.2">
      <c r="A3830" s="27">
        <v>126526</v>
      </c>
      <c r="B3830" s="28" t="s">
        <v>15322</v>
      </c>
      <c r="C3830" s="29" t="s">
        <v>56</v>
      </c>
      <c r="D3830" s="30" t="s">
        <v>15323</v>
      </c>
      <c r="E3830" s="30" t="s">
        <v>15323</v>
      </c>
      <c r="F3830" s="31">
        <v>2006</v>
      </c>
      <c r="G3830" s="31" t="s">
        <v>69</v>
      </c>
      <c r="H3830" s="30" t="s">
        <v>70</v>
      </c>
      <c r="I3830" s="60">
        <v>1</v>
      </c>
      <c r="J3830" s="60"/>
      <c r="K3830" s="32">
        <v>1</v>
      </c>
      <c r="L3830" s="33">
        <v>106</v>
      </c>
      <c r="M3830" s="31" t="s">
        <v>91</v>
      </c>
      <c r="X3830" s="37" t="s">
        <v>14563</v>
      </c>
      <c r="Y3830" s="38" t="s">
        <v>15324</v>
      </c>
      <c r="AA3830" s="39">
        <v>43814</v>
      </c>
      <c r="AB3830" s="39">
        <v>2958465</v>
      </c>
      <c r="AC3830" s="38" t="s">
        <v>210</v>
      </c>
      <c r="AD3830" s="29">
        <v>100</v>
      </c>
      <c r="AE3830" s="29">
        <v>99</v>
      </c>
      <c r="AF3830" s="40">
        <v>0</v>
      </c>
      <c r="AG3830" s="41" t="s">
        <v>64</v>
      </c>
      <c r="AJ3830" s="38" t="s">
        <v>14724</v>
      </c>
      <c r="AK3830" s="29" t="s">
        <v>6</v>
      </c>
      <c r="AL3830" s="39">
        <v>43490</v>
      </c>
      <c r="AM3830" s="29">
        <v>243123</v>
      </c>
      <c r="AN3830" s="29" t="s">
        <v>76</v>
      </c>
      <c r="AO3830" s="29">
        <v>289</v>
      </c>
      <c r="AP3830" s="29">
        <v>5.77</v>
      </c>
      <c r="AQ3830" s="29" t="s">
        <v>9</v>
      </c>
      <c r="AR3830" s="39">
        <v>43237</v>
      </c>
      <c r="AS3830" s="29">
        <v>231347</v>
      </c>
      <c r="AT3830" s="29" t="s">
        <v>503</v>
      </c>
      <c r="AU3830" s="29">
        <v>8</v>
      </c>
      <c r="AV3830" s="29">
        <v>7.0000000000000007E-2</v>
      </c>
      <c r="AW3830" s="42">
        <v>39122</v>
      </c>
      <c r="AX3830" s="43">
        <v>668672</v>
      </c>
      <c r="AY3830" s="43">
        <v>110360</v>
      </c>
      <c r="AZ3830" s="44" t="s">
        <v>299</v>
      </c>
    </row>
    <row r="3831" spans="1:52" ht="12.75" customHeight="1" x14ac:dyDescent="0.2">
      <c r="A3831" s="27">
        <v>126671</v>
      </c>
      <c r="B3831" s="28" t="s">
        <v>15325</v>
      </c>
      <c r="C3831" s="29" t="s">
        <v>56</v>
      </c>
      <c r="D3831" s="30" t="s">
        <v>15326</v>
      </c>
      <c r="E3831" s="30" t="s">
        <v>15327</v>
      </c>
      <c r="F3831" s="31">
        <v>2006</v>
      </c>
      <c r="G3831" s="31" t="s">
        <v>102</v>
      </c>
      <c r="H3831" s="30" t="s">
        <v>952</v>
      </c>
      <c r="I3831" s="60">
        <v>1</v>
      </c>
      <c r="J3831" s="60"/>
      <c r="K3831" s="32">
        <v>1</v>
      </c>
      <c r="L3831" s="33">
        <v>92</v>
      </c>
      <c r="M3831" s="31" t="s">
        <v>109</v>
      </c>
      <c r="X3831" s="37" t="s">
        <v>15328</v>
      </c>
      <c r="Y3831" s="38" t="s">
        <v>15329</v>
      </c>
      <c r="AA3831" s="39">
        <v>44038</v>
      </c>
      <c r="AB3831" s="39">
        <v>44536</v>
      </c>
      <c r="AC3831" s="38" t="s">
        <v>7604</v>
      </c>
      <c r="AD3831" s="29">
        <v>100</v>
      </c>
      <c r="AE3831" s="29">
        <v>4</v>
      </c>
      <c r="AF3831" s="40">
        <v>0</v>
      </c>
      <c r="AJ3831" s="38" t="s">
        <v>376</v>
      </c>
      <c r="AK3831" s="29" t="s">
        <v>6</v>
      </c>
      <c r="AL3831" s="39">
        <v>43666</v>
      </c>
      <c r="AM3831" s="29">
        <v>231207</v>
      </c>
      <c r="AN3831" s="29" t="s">
        <v>503</v>
      </c>
      <c r="AO3831" s="29">
        <v>438</v>
      </c>
      <c r="AP3831" s="29">
        <v>4.91</v>
      </c>
      <c r="AQ3831" s="29" t="s">
        <v>9</v>
      </c>
      <c r="AR3831" s="39">
        <v>43483</v>
      </c>
      <c r="AS3831" s="29">
        <v>232308</v>
      </c>
      <c r="AT3831" s="29" t="s">
        <v>503</v>
      </c>
      <c r="AU3831" s="29">
        <v>16</v>
      </c>
      <c r="AV3831" s="29">
        <v>0.14000000000000001</v>
      </c>
      <c r="AW3831" s="42">
        <v>39220</v>
      </c>
      <c r="AX3831" s="43">
        <v>244419</v>
      </c>
      <c r="AY3831" s="43">
        <v>40051</v>
      </c>
      <c r="AZ3831" s="44" t="s">
        <v>7909</v>
      </c>
    </row>
    <row r="3832" spans="1:52" ht="12.75" customHeight="1" x14ac:dyDescent="0.2">
      <c r="A3832" s="27">
        <v>126672</v>
      </c>
      <c r="B3832" s="28" t="s">
        <v>15330</v>
      </c>
      <c r="C3832" s="29" t="s">
        <v>56</v>
      </c>
      <c r="D3832" s="30" t="s">
        <v>15331</v>
      </c>
      <c r="E3832" s="30" t="s">
        <v>15331</v>
      </c>
      <c r="F3832" s="31">
        <v>2006</v>
      </c>
      <c r="G3832" s="31" t="s">
        <v>69</v>
      </c>
      <c r="H3832" s="30" t="s">
        <v>59</v>
      </c>
      <c r="I3832" s="60">
        <v>1</v>
      </c>
      <c r="J3832" s="60"/>
      <c r="K3832" s="32">
        <v>1</v>
      </c>
      <c r="L3832" s="33">
        <v>108</v>
      </c>
      <c r="M3832" s="31" t="s">
        <v>109</v>
      </c>
      <c r="X3832" s="37" t="s">
        <v>12532</v>
      </c>
      <c r="Y3832" s="38" t="s">
        <v>15332</v>
      </c>
      <c r="AA3832" s="39">
        <v>39867</v>
      </c>
      <c r="AB3832" s="39">
        <v>45344</v>
      </c>
      <c r="AC3832" s="38" t="s">
        <v>210</v>
      </c>
      <c r="AD3832" s="29">
        <v>100</v>
      </c>
      <c r="AE3832" s="29">
        <v>99</v>
      </c>
      <c r="AF3832" s="40">
        <v>5</v>
      </c>
      <c r="AJ3832" s="38" t="s">
        <v>11672</v>
      </c>
      <c r="AK3832" s="29" t="s">
        <v>5</v>
      </c>
      <c r="AL3832" s="39">
        <v>42218</v>
      </c>
      <c r="AM3832" s="29">
        <v>140535</v>
      </c>
      <c r="AN3832" s="29" t="s">
        <v>84</v>
      </c>
      <c r="AO3832" s="29">
        <v>954</v>
      </c>
      <c r="AP3832" s="29">
        <v>8.08</v>
      </c>
      <c r="AQ3832" s="29" t="s">
        <v>75</v>
      </c>
      <c r="AR3832" s="39">
        <v>44256</v>
      </c>
      <c r="AS3832" s="29">
        <v>110105</v>
      </c>
      <c r="AT3832" s="29" t="s">
        <v>85</v>
      </c>
      <c r="AU3832" s="29">
        <v>64</v>
      </c>
      <c r="AV3832" s="29">
        <v>0.67</v>
      </c>
      <c r="AW3832" s="42">
        <v>39136</v>
      </c>
      <c r="AX3832" s="43">
        <v>7706249</v>
      </c>
      <c r="AY3832" s="43">
        <v>1315571</v>
      </c>
      <c r="AZ3832" s="44" t="s">
        <v>299</v>
      </c>
    </row>
    <row r="3833" spans="1:52" ht="12.75" customHeight="1" x14ac:dyDescent="0.2">
      <c r="A3833" s="27">
        <v>126674</v>
      </c>
      <c r="B3833" s="28" t="s">
        <v>15333</v>
      </c>
      <c r="C3833" s="29" t="s">
        <v>56</v>
      </c>
      <c r="D3833" s="30" t="s">
        <v>15334</v>
      </c>
      <c r="E3833" s="30" t="s">
        <v>15335</v>
      </c>
      <c r="F3833" s="31">
        <v>2007</v>
      </c>
      <c r="G3833" s="31" t="s">
        <v>7189</v>
      </c>
      <c r="H3833" s="30" t="s">
        <v>59</v>
      </c>
      <c r="I3833" s="60">
        <v>1</v>
      </c>
      <c r="J3833" s="60"/>
      <c r="K3833" s="32">
        <v>1</v>
      </c>
      <c r="L3833" s="33">
        <v>112</v>
      </c>
      <c r="M3833" s="31" t="s">
        <v>60</v>
      </c>
      <c r="X3833" s="37" t="s">
        <v>15336</v>
      </c>
      <c r="Y3833" s="38" t="s">
        <v>15337</v>
      </c>
      <c r="AA3833" s="39">
        <v>40112</v>
      </c>
      <c r="AB3833" s="39">
        <v>45590</v>
      </c>
      <c r="AC3833" s="38" t="s">
        <v>210</v>
      </c>
      <c r="AD3833" s="29">
        <v>100</v>
      </c>
      <c r="AE3833" s="29">
        <v>99</v>
      </c>
      <c r="AF3833" s="40">
        <v>8</v>
      </c>
      <c r="AJ3833" s="38" t="s">
        <v>138</v>
      </c>
      <c r="AK3833" s="29" t="s">
        <v>7</v>
      </c>
      <c r="AL3833" s="39">
        <v>44112</v>
      </c>
      <c r="AM3833" s="29">
        <v>271640</v>
      </c>
      <c r="AN3833" s="29" t="s">
        <v>76</v>
      </c>
      <c r="AO3833" s="29">
        <v>31</v>
      </c>
      <c r="AP3833" s="29">
        <v>2.73</v>
      </c>
      <c r="AQ3833" s="29" t="s">
        <v>10</v>
      </c>
      <c r="AR3833" s="39">
        <v>43438</v>
      </c>
      <c r="AS3833" s="29">
        <v>271324</v>
      </c>
      <c r="AT3833" s="29" t="s">
        <v>76</v>
      </c>
      <c r="AU3833" s="29">
        <v>14</v>
      </c>
      <c r="AV3833" s="29">
        <v>1.25</v>
      </c>
      <c r="AW3833" s="42">
        <v>39381</v>
      </c>
      <c r="AX3833" s="43">
        <v>1045288</v>
      </c>
      <c r="AY3833" s="43">
        <v>178862</v>
      </c>
      <c r="AZ3833" s="44" t="s">
        <v>299</v>
      </c>
    </row>
    <row r="3834" spans="1:52" ht="12.75" customHeight="1" x14ac:dyDescent="0.2">
      <c r="A3834" s="27">
        <v>126676</v>
      </c>
      <c r="B3834" s="28" t="s">
        <v>15338</v>
      </c>
      <c r="C3834" s="29" t="s">
        <v>56</v>
      </c>
      <c r="D3834" s="30" t="s">
        <v>15339</v>
      </c>
      <c r="E3834" s="30" t="s">
        <v>15340</v>
      </c>
      <c r="F3834" s="31">
        <v>2005</v>
      </c>
      <c r="G3834" s="31" t="s">
        <v>90</v>
      </c>
      <c r="H3834" s="30" t="s">
        <v>15341</v>
      </c>
      <c r="I3834" s="60">
        <v>1</v>
      </c>
      <c r="J3834" s="60"/>
      <c r="K3834" s="32">
        <v>1</v>
      </c>
      <c r="L3834" s="33">
        <v>95</v>
      </c>
      <c r="M3834" s="31" t="s">
        <v>60</v>
      </c>
      <c r="X3834" s="37" t="s">
        <v>15342</v>
      </c>
      <c r="Y3834" s="38" t="s">
        <v>15343</v>
      </c>
      <c r="AA3834" s="39">
        <v>40077</v>
      </c>
      <c r="AB3834" s="39">
        <v>46544</v>
      </c>
      <c r="AC3834" s="38" t="s">
        <v>210</v>
      </c>
      <c r="AD3834" s="29">
        <v>100</v>
      </c>
      <c r="AE3834" s="29">
        <v>99</v>
      </c>
      <c r="AF3834" s="40">
        <v>7</v>
      </c>
      <c r="AJ3834" s="38" t="s">
        <v>11190</v>
      </c>
      <c r="AK3834" s="29" t="s">
        <v>6</v>
      </c>
      <c r="AL3834" s="39">
        <v>43975</v>
      </c>
      <c r="AM3834" s="29">
        <v>284250</v>
      </c>
      <c r="AN3834" s="29" t="s">
        <v>76</v>
      </c>
      <c r="AO3834" s="29">
        <v>33</v>
      </c>
      <c r="AP3834" s="29">
        <v>2.59</v>
      </c>
      <c r="AQ3834" s="29" t="s">
        <v>10</v>
      </c>
      <c r="AR3834" s="39">
        <v>44163</v>
      </c>
      <c r="AS3834" s="29">
        <v>250126</v>
      </c>
      <c r="AT3834" s="29" t="s">
        <v>76</v>
      </c>
      <c r="AU3834" s="29">
        <v>71</v>
      </c>
      <c r="AV3834" s="29">
        <v>1.25</v>
      </c>
      <c r="AW3834" s="42">
        <v>39346</v>
      </c>
      <c r="AX3834" s="43">
        <v>314795</v>
      </c>
      <c r="AY3834" s="43">
        <v>51431</v>
      </c>
      <c r="AZ3834" s="44" t="s">
        <v>299</v>
      </c>
    </row>
    <row r="3835" spans="1:52" ht="12.75" customHeight="1" x14ac:dyDescent="0.2">
      <c r="A3835" s="27">
        <v>126677</v>
      </c>
      <c r="B3835" s="28" t="s">
        <v>15344</v>
      </c>
      <c r="C3835" s="29" t="s">
        <v>56</v>
      </c>
      <c r="D3835" s="30" t="s">
        <v>15345</v>
      </c>
      <c r="E3835" s="30" t="s">
        <v>15345</v>
      </c>
      <c r="F3835" s="31">
        <v>2007</v>
      </c>
      <c r="G3835" s="31" t="s">
        <v>91</v>
      </c>
      <c r="H3835" s="30" t="s">
        <v>1843</v>
      </c>
      <c r="I3835" s="60">
        <v>1</v>
      </c>
      <c r="J3835" s="60"/>
      <c r="K3835" s="32">
        <v>1</v>
      </c>
      <c r="L3835" s="33">
        <v>123</v>
      </c>
      <c r="M3835" s="31" t="s">
        <v>91</v>
      </c>
      <c r="X3835" s="37" t="s">
        <v>15346</v>
      </c>
      <c r="Y3835" s="38" t="s">
        <v>15347</v>
      </c>
      <c r="Z3835" s="29" t="s">
        <v>96</v>
      </c>
      <c r="AA3835" s="39">
        <v>42795</v>
      </c>
      <c r="AB3835" s="39">
        <v>43890</v>
      </c>
      <c r="AC3835" s="38" t="s">
        <v>614</v>
      </c>
      <c r="AD3835" s="29">
        <v>100</v>
      </c>
      <c r="AE3835" s="29">
        <v>4</v>
      </c>
      <c r="AF3835" s="40">
        <v>4</v>
      </c>
      <c r="AG3835" s="41" t="s">
        <v>95</v>
      </c>
      <c r="AQ3835" s="29" t="s">
        <v>10</v>
      </c>
      <c r="AR3835" s="39">
        <v>43884</v>
      </c>
      <c r="AS3835" s="29">
        <v>114844</v>
      </c>
      <c r="AT3835" s="29" t="s">
        <v>85</v>
      </c>
      <c r="AU3835" s="29">
        <v>126</v>
      </c>
      <c r="AV3835" s="29">
        <v>0.75</v>
      </c>
    </row>
    <row r="3836" spans="1:52" ht="12.75" customHeight="1" x14ac:dyDescent="0.2">
      <c r="A3836" s="27">
        <v>126684</v>
      </c>
      <c r="B3836" s="28" t="s">
        <v>15348</v>
      </c>
      <c r="C3836" s="29" t="s">
        <v>56</v>
      </c>
      <c r="D3836" s="30" t="s">
        <v>15349</v>
      </c>
      <c r="E3836" s="30" t="s">
        <v>15349</v>
      </c>
      <c r="F3836" s="31">
        <v>2007</v>
      </c>
      <c r="G3836" s="31" t="s">
        <v>90</v>
      </c>
      <c r="H3836" s="30" t="s">
        <v>70</v>
      </c>
      <c r="I3836" s="60">
        <v>1</v>
      </c>
      <c r="J3836" s="60"/>
      <c r="K3836" s="32">
        <v>1</v>
      </c>
      <c r="L3836" s="33">
        <v>88</v>
      </c>
      <c r="M3836" s="31" t="s">
        <v>91</v>
      </c>
      <c r="X3836" s="37" t="s">
        <v>15350</v>
      </c>
      <c r="Y3836" s="38" t="s">
        <v>15351</v>
      </c>
      <c r="AA3836" s="39">
        <v>43831</v>
      </c>
      <c r="AB3836" s="39">
        <v>45657</v>
      </c>
      <c r="AC3836" s="38" t="s">
        <v>94</v>
      </c>
      <c r="AD3836" s="29">
        <v>100</v>
      </c>
      <c r="AE3836" s="29">
        <v>5</v>
      </c>
      <c r="AF3836" s="40">
        <v>2</v>
      </c>
      <c r="AG3836" s="41" t="s">
        <v>95</v>
      </c>
      <c r="AJ3836" s="38" t="s">
        <v>6216</v>
      </c>
      <c r="AK3836" s="29" t="s">
        <v>6</v>
      </c>
      <c r="AL3836" s="39">
        <v>44185</v>
      </c>
      <c r="AM3836" s="29">
        <v>140017</v>
      </c>
      <c r="AN3836" s="29" t="s">
        <v>85</v>
      </c>
      <c r="AO3836" s="29">
        <v>778</v>
      </c>
      <c r="AP3836" s="29">
        <v>4.32</v>
      </c>
      <c r="AW3836" s="42">
        <v>39178</v>
      </c>
      <c r="AX3836" s="43">
        <v>5189040</v>
      </c>
      <c r="AY3836" s="43">
        <v>872895</v>
      </c>
      <c r="AZ3836" s="44" t="s">
        <v>98</v>
      </c>
    </row>
    <row r="3837" spans="1:52" ht="12.75" customHeight="1" x14ac:dyDescent="0.2">
      <c r="A3837" s="27">
        <v>126686</v>
      </c>
      <c r="B3837" s="28" t="s">
        <v>15352</v>
      </c>
      <c r="C3837" s="29" t="s">
        <v>56</v>
      </c>
      <c r="D3837" s="30" t="s">
        <v>15353</v>
      </c>
      <c r="E3837" s="30" t="s">
        <v>15354</v>
      </c>
      <c r="F3837" s="31">
        <v>2007</v>
      </c>
      <c r="G3837" s="31" t="s">
        <v>102</v>
      </c>
      <c r="H3837" s="30" t="s">
        <v>108</v>
      </c>
      <c r="I3837" s="60">
        <v>1</v>
      </c>
      <c r="J3837" s="60"/>
      <c r="K3837" s="32">
        <v>1</v>
      </c>
      <c r="L3837" s="33">
        <v>99</v>
      </c>
      <c r="M3837" s="31" t="s">
        <v>109</v>
      </c>
      <c r="X3837" s="37" t="s">
        <v>15355</v>
      </c>
      <c r="Y3837" s="38" t="s">
        <v>15356</v>
      </c>
      <c r="AA3837" s="39">
        <v>43525</v>
      </c>
      <c r="AB3837" s="39">
        <v>44985</v>
      </c>
      <c r="AC3837" s="38" t="s">
        <v>15357</v>
      </c>
      <c r="AD3837" s="29">
        <v>100</v>
      </c>
      <c r="AE3837" s="29">
        <v>10</v>
      </c>
      <c r="AF3837" s="40">
        <v>3</v>
      </c>
      <c r="AJ3837" s="38" t="s">
        <v>15358</v>
      </c>
      <c r="AK3837" s="29" t="s">
        <v>6</v>
      </c>
      <c r="AL3837" s="39">
        <v>44009</v>
      </c>
      <c r="AM3837" s="29">
        <v>213344</v>
      </c>
      <c r="AN3837" s="29" t="s">
        <v>113</v>
      </c>
      <c r="AO3837" s="29">
        <v>959</v>
      </c>
      <c r="AP3837" s="29">
        <v>5.41</v>
      </c>
      <c r="AQ3837" s="29" t="s">
        <v>95</v>
      </c>
      <c r="AR3837" s="39">
        <v>43943</v>
      </c>
      <c r="AS3837" s="29">
        <v>233203</v>
      </c>
      <c r="AT3837" s="29" t="s">
        <v>503</v>
      </c>
      <c r="AU3837" s="29">
        <v>203</v>
      </c>
      <c r="AV3837" s="29">
        <v>1.58</v>
      </c>
      <c r="AW3837" s="42">
        <v>39171</v>
      </c>
      <c r="AX3837" s="43">
        <v>2421586</v>
      </c>
      <c r="AY3837" s="43">
        <v>418709</v>
      </c>
      <c r="AZ3837" s="44" t="s">
        <v>15359</v>
      </c>
    </row>
    <row r="3838" spans="1:52" ht="12.75" customHeight="1" x14ac:dyDescent="0.2">
      <c r="A3838" s="27">
        <v>126939</v>
      </c>
      <c r="B3838" s="28" t="s">
        <v>15360</v>
      </c>
      <c r="C3838" s="29" t="s">
        <v>4748</v>
      </c>
      <c r="D3838" s="30" t="s">
        <v>15361</v>
      </c>
      <c r="E3838" s="30" t="s">
        <v>15362</v>
      </c>
      <c r="F3838" s="31">
        <v>2006</v>
      </c>
      <c r="G3838" s="31" t="s">
        <v>7189</v>
      </c>
      <c r="H3838" s="30" t="s">
        <v>952</v>
      </c>
      <c r="I3838" s="60">
        <v>1</v>
      </c>
      <c r="J3838" s="60"/>
      <c r="K3838" s="32">
        <v>1</v>
      </c>
      <c r="L3838" s="33">
        <v>88</v>
      </c>
      <c r="M3838" s="31" t="s">
        <v>109</v>
      </c>
      <c r="X3838" s="37" t="s">
        <v>15363</v>
      </c>
      <c r="Y3838" s="38" t="s">
        <v>15364</v>
      </c>
      <c r="Z3838" s="29" t="s">
        <v>96</v>
      </c>
      <c r="AA3838" s="39">
        <v>43656</v>
      </c>
      <c r="AB3838" s="39">
        <v>43921</v>
      </c>
      <c r="AC3838" s="38" t="s">
        <v>15365</v>
      </c>
      <c r="AD3838" s="29">
        <v>100</v>
      </c>
      <c r="AE3838" s="29">
        <v>99</v>
      </c>
      <c r="AF3838" s="40">
        <v>1</v>
      </c>
      <c r="AK3838" s="29" t="s">
        <v>7</v>
      </c>
      <c r="AL3838" s="39">
        <v>43911</v>
      </c>
      <c r="AM3838" s="29">
        <v>170134</v>
      </c>
      <c r="AN3838" s="29" t="s">
        <v>84</v>
      </c>
      <c r="AO3838" s="29">
        <v>613</v>
      </c>
      <c r="AP3838" s="29">
        <v>3.05</v>
      </c>
      <c r="AQ3838" s="29" t="s">
        <v>8</v>
      </c>
      <c r="AR3838" s="39">
        <v>43914</v>
      </c>
      <c r="AS3838" s="29">
        <v>225726</v>
      </c>
      <c r="AT3838" s="29" t="s">
        <v>503</v>
      </c>
      <c r="AU3838" s="29">
        <v>178</v>
      </c>
      <c r="AV3838" s="29">
        <v>0.93</v>
      </c>
    </row>
    <row r="3839" spans="1:52" ht="12.75" customHeight="1" x14ac:dyDescent="0.2">
      <c r="A3839" s="27">
        <v>127043</v>
      </c>
      <c r="B3839" s="28" t="s">
        <v>15366</v>
      </c>
      <c r="C3839" s="29" t="s">
        <v>56</v>
      </c>
      <c r="D3839" s="30" t="s">
        <v>15367</v>
      </c>
      <c r="E3839" s="30" t="s">
        <v>15368</v>
      </c>
      <c r="F3839" s="31">
        <v>2007</v>
      </c>
      <c r="G3839" s="31" t="s">
        <v>102</v>
      </c>
      <c r="H3839" s="30" t="s">
        <v>59</v>
      </c>
      <c r="I3839" s="60">
        <v>1</v>
      </c>
      <c r="J3839" s="60"/>
      <c r="K3839" s="32">
        <v>1</v>
      </c>
      <c r="L3839" s="33">
        <v>120</v>
      </c>
      <c r="M3839" s="31" t="s">
        <v>109</v>
      </c>
      <c r="X3839" s="37" t="s">
        <v>15369</v>
      </c>
      <c r="Y3839" s="38" t="s">
        <v>15370</v>
      </c>
      <c r="AA3839" s="39">
        <v>43221</v>
      </c>
      <c r="AB3839" s="39">
        <v>45046</v>
      </c>
      <c r="AC3839" s="38" t="s">
        <v>13636</v>
      </c>
      <c r="AD3839" s="29">
        <v>100</v>
      </c>
      <c r="AE3839" s="29">
        <v>7</v>
      </c>
      <c r="AF3839" s="40">
        <v>2</v>
      </c>
      <c r="AJ3839" s="38" t="s">
        <v>2746</v>
      </c>
      <c r="AK3839" s="29" t="s">
        <v>7</v>
      </c>
      <c r="AL3839" s="39">
        <v>44150</v>
      </c>
      <c r="AM3839" s="29">
        <v>235047</v>
      </c>
      <c r="AN3839" s="29" t="s">
        <v>503</v>
      </c>
      <c r="AO3839" s="29">
        <v>222</v>
      </c>
      <c r="AP3839" s="29">
        <v>3.07</v>
      </c>
      <c r="AQ3839" s="29" t="s">
        <v>10</v>
      </c>
      <c r="AR3839" s="39">
        <v>43795</v>
      </c>
      <c r="AS3839" s="29">
        <v>83855</v>
      </c>
      <c r="AT3839" s="29" t="s">
        <v>74</v>
      </c>
      <c r="AU3839" s="29">
        <v>103</v>
      </c>
      <c r="AV3839" s="29">
        <v>1.94</v>
      </c>
      <c r="AW3839" s="42">
        <v>39416</v>
      </c>
      <c r="AX3839" s="43">
        <v>1702413</v>
      </c>
      <c r="AY3839" s="43">
        <v>302466</v>
      </c>
      <c r="AZ3839" s="44" t="s">
        <v>11640</v>
      </c>
    </row>
    <row r="3840" spans="1:52" ht="12.75" customHeight="1" x14ac:dyDescent="0.2">
      <c r="A3840" s="27">
        <v>127063</v>
      </c>
      <c r="B3840" s="28" t="s">
        <v>15371</v>
      </c>
      <c r="C3840" s="29" t="s">
        <v>4748</v>
      </c>
      <c r="D3840" s="30" t="s">
        <v>15372</v>
      </c>
      <c r="E3840" s="30" t="s">
        <v>15373</v>
      </c>
      <c r="F3840" s="31">
        <v>2006</v>
      </c>
      <c r="G3840" s="31" t="s">
        <v>7189</v>
      </c>
      <c r="I3840" s="60">
        <v>1</v>
      </c>
      <c r="J3840" s="60"/>
      <c r="K3840" s="32">
        <v>1</v>
      </c>
      <c r="L3840" s="33">
        <v>88</v>
      </c>
      <c r="M3840" s="31" t="s">
        <v>109</v>
      </c>
      <c r="X3840" s="37" t="s">
        <v>15214</v>
      </c>
      <c r="Y3840" s="38" t="s">
        <v>15374</v>
      </c>
      <c r="Z3840" s="29" t="s">
        <v>96</v>
      </c>
      <c r="AA3840" s="39">
        <v>43656</v>
      </c>
      <c r="AB3840" s="39">
        <v>43921</v>
      </c>
      <c r="AC3840" s="38" t="s">
        <v>15365</v>
      </c>
      <c r="AD3840" s="29">
        <v>100</v>
      </c>
      <c r="AE3840" s="29">
        <v>99</v>
      </c>
      <c r="AF3840" s="40">
        <v>1</v>
      </c>
      <c r="AK3840" s="29" t="s">
        <v>7</v>
      </c>
      <c r="AL3840" s="39">
        <v>43895</v>
      </c>
      <c r="AM3840" s="29">
        <v>245537</v>
      </c>
      <c r="AN3840" s="29" t="s">
        <v>76</v>
      </c>
      <c r="AO3840" s="29">
        <v>132</v>
      </c>
      <c r="AP3840" s="29">
        <v>3.12</v>
      </c>
      <c r="AQ3840" s="29" t="s">
        <v>8</v>
      </c>
      <c r="AR3840" s="39">
        <v>43920</v>
      </c>
      <c r="AS3840" s="29">
        <v>230508</v>
      </c>
      <c r="AT3840" s="29" t="s">
        <v>503</v>
      </c>
      <c r="AU3840" s="29">
        <v>148</v>
      </c>
      <c r="AV3840" s="29">
        <v>0.78</v>
      </c>
    </row>
    <row r="3841" spans="1:52" ht="12.75" customHeight="1" x14ac:dyDescent="0.2">
      <c r="A3841" s="27">
        <v>127084</v>
      </c>
      <c r="B3841" s="28" t="s">
        <v>15375</v>
      </c>
      <c r="C3841" s="29" t="s">
        <v>56</v>
      </c>
      <c r="D3841" s="30" t="s">
        <v>15376</v>
      </c>
      <c r="E3841" s="30" t="s">
        <v>15377</v>
      </c>
      <c r="F3841" s="31">
        <v>2006</v>
      </c>
      <c r="G3841" s="31" t="s">
        <v>102</v>
      </c>
      <c r="H3841" s="30" t="s">
        <v>59</v>
      </c>
      <c r="I3841" s="60">
        <v>1</v>
      </c>
      <c r="J3841" s="60"/>
      <c r="K3841" s="32">
        <v>1</v>
      </c>
      <c r="L3841" s="33">
        <v>110</v>
      </c>
      <c r="M3841" s="31" t="s">
        <v>109</v>
      </c>
      <c r="X3841" s="37" t="s">
        <v>15378</v>
      </c>
      <c r="Y3841" s="38" t="s">
        <v>15379</v>
      </c>
      <c r="Z3841" s="29" t="s">
        <v>96</v>
      </c>
      <c r="AA3841" s="39">
        <v>42831</v>
      </c>
      <c r="AB3841" s="39">
        <v>43926</v>
      </c>
      <c r="AC3841" s="38" t="s">
        <v>7604</v>
      </c>
      <c r="AD3841" s="29">
        <v>100</v>
      </c>
      <c r="AE3841" s="29">
        <v>4</v>
      </c>
      <c r="AF3841" s="40">
        <v>4</v>
      </c>
      <c r="AK3841" s="29" t="s">
        <v>5</v>
      </c>
      <c r="AL3841" s="39">
        <v>43836</v>
      </c>
      <c r="AM3841" s="29">
        <v>243043</v>
      </c>
      <c r="AN3841" s="29" t="s">
        <v>76</v>
      </c>
      <c r="AO3841" s="29">
        <v>233</v>
      </c>
      <c r="AP3841" s="29">
        <v>4.99</v>
      </c>
      <c r="AQ3841" s="29" t="s">
        <v>4908</v>
      </c>
      <c r="AR3841" s="39">
        <v>44080</v>
      </c>
      <c r="AS3841" s="29">
        <v>264500</v>
      </c>
      <c r="AT3841" s="29" t="s">
        <v>76</v>
      </c>
      <c r="AU3841" s="29">
        <v>40</v>
      </c>
      <c r="AV3841" s="29">
        <v>3.31</v>
      </c>
      <c r="AW3841" s="42">
        <v>39178</v>
      </c>
      <c r="AX3841" s="43">
        <v>2421305</v>
      </c>
      <c r="AY3841" s="43">
        <v>398805</v>
      </c>
      <c r="AZ3841" s="44" t="s">
        <v>7909</v>
      </c>
    </row>
    <row r="3842" spans="1:52" ht="12.75" customHeight="1" x14ac:dyDescent="0.2">
      <c r="A3842" s="27">
        <v>127086</v>
      </c>
      <c r="B3842" s="28" t="s">
        <v>15380</v>
      </c>
      <c r="C3842" s="29" t="s">
        <v>56</v>
      </c>
      <c r="D3842" s="30" t="s">
        <v>15381</v>
      </c>
      <c r="E3842" s="30" t="s">
        <v>15381</v>
      </c>
      <c r="F3842" s="31">
        <v>2006</v>
      </c>
      <c r="G3842" s="31" t="s">
        <v>102</v>
      </c>
      <c r="H3842" s="30" t="s">
        <v>59</v>
      </c>
      <c r="I3842" s="60">
        <v>1</v>
      </c>
      <c r="J3842" s="60"/>
      <c r="K3842" s="32">
        <v>1</v>
      </c>
      <c r="L3842" s="33">
        <v>130</v>
      </c>
      <c r="M3842" s="31" t="s">
        <v>91</v>
      </c>
      <c r="X3842" s="37" t="s">
        <v>15382</v>
      </c>
      <c r="Y3842" s="38" t="s">
        <v>15383</v>
      </c>
      <c r="AA3842" s="39">
        <v>43466</v>
      </c>
      <c r="AB3842" s="39">
        <v>45291</v>
      </c>
      <c r="AC3842" s="38" t="s">
        <v>144</v>
      </c>
      <c r="AD3842" s="29">
        <v>100</v>
      </c>
      <c r="AE3842" s="29">
        <v>7</v>
      </c>
      <c r="AF3842" s="40">
        <v>1</v>
      </c>
      <c r="AG3842" s="41" t="s">
        <v>95</v>
      </c>
      <c r="AJ3842" s="38" t="s">
        <v>376</v>
      </c>
      <c r="AQ3842" s="29" t="s">
        <v>10</v>
      </c>
      <c r="AR3842" s="39">
        <v>43933</v>
      </c>
      <c r="AS3842" s="29">
        <v>112312</v>
      </c>
      <c r="AT3842" s="29" t="s">
        <v>85</v>
      </c>
      <c r="AU3842" s="29">
        <v>121</v>
      </c>
      <c r="AV3842" s="29">
        <v>0.62</v>
      </c>
    </row>
    <row r="3843" spans="1:52" ht="12.75" customHeight="1" x14ac:dyDescent="0.2">
      <c r="A3843" s="27">
        <v>127123</v>
      </c>
      <c r="B3843" s="28" t="s">
        <v>15384</v>
      </c>
      <c r="C3843" s="29" t="s">
        <v>56</v>
      </c>
      <c r="D3843" s="30" t="s">
        <v>15385</v>
      </c>
      <c r="E3843" s="30" t="s">
        <v>15385</v>
      </c>
      <c r="F3843" s="31">
        <v>2007</v>
      </c>
      <c r="G3843" s="31" t="s">
        <v>102</v>
      </c>
      <c r="H3843" s="30" t="s">
        <v>135</v>
      </c>
      <c r="I3843" s="60">
        <v>1</v>
      </c>
      <c r="J3843" s="60"/>
      <c r="K3843" s="32">
        <v>1</v>
      </c>
      <c r="L3843" s="33">
        <v>157</v>
      </c>
      <c r="M3843" s="31" t="s">
        <v>91</v>
      </c>
      <c r="X3843" s="37" t="s">
        <v>5075</v>
      </c>
      <c r="Y3843" s="38" t="s">
        <v>15386</v>
      </c>
      <c r="AA3843" s="39">
        <v>43882</v>
      </c>
      <c r="AB3843" s="39">
        <v>45708</v>
      </c>
      <c r="AC3843" s="38" t="s">
        <v>94</v>
      </c>
      <c r="AD3843" s="29">
        <v>100</v>
      </c>
      <c r="AE3843" s="29">
        <v>5</v>
      </c>
      <c r="AF3843" s="40">
        <v>0</v>
      </c>
      <c r="AG3843" s="41" t="s">
        <v>95</v>
      </c>
      <c r="AJ3843" s="38" t="s">
        <v>4918</v>
      </c>
      <c r="AK3843" s="29" t="s">
        <v>7</v>
      </c>
      <c r="AL3843" s="39">
        <v>43242</v>
      </c>
      <c r="AM3843" s="29">
        <v>233836</v>
      </c>
      <c r="AN3843" s="29" t="s">
        <v>76</v>
      </c>
      <c r="AO3843" s="29">
        <v>196</v>
      </c>
      <c r="AP3843" s="29">
        <v>2.48</v>
      </c>
      <c r="AQ3843" s="29" t="s">
        <v>10</v>
      </c>
      <c r="AR3843" s="39">
        <v>43881</v>
      </c>
      <c r="AS3843" s="29">
        <v>102103</v>
      </c>
      <c r="AT3843" s="29" t="s">
        <v>74</v>
      </c>
      <c r="AU3843" s="29">
        <v>83</v>
      </c>
      <c r="AV3843" s="29">
        <v>0.91</v>
      </c>
      <c r="AW3843" s="42">
        <v>39465</v>
      </c>
      <c r="AX3843" s="43">
        <v>9978371</v>
      </c>
      <c r="AY3843" s="43">
        <v>1629114</v>
      </c>
      <c r="AZ3843" s="44" t="s">
        <v>98</v>
      </c>
    </row>
    <row r="3844" spans="1:52" ht="12.75" customHeight="1" x14ac:dyDescent="0.2">
      <c r="A3844" s="27">
        <v>127124</v>
      </c>
      <c r="B3844" s="28" t="s">
        <v>15387</v>
      </c>
      <c r="C3844" s="29" t="s">
        <v>56</v>
      </c>
      <c r="D3844" s="30" t="s">
        <v>15388</v>
      </c>
      <c r="E3844" s="30" t="s">
        <v>15389</v>
      </c>
      <c r="F3844" s="31">
        <v>2007</v>
      </c>
      <c r="G3844" s="31" t="s">
        <v>90</v>
      </c>
      <c r="H3844" s="30" t="s">
        <v>59</v>
      </c>
      <c r="I3844" s="60">
        <v>1</v>
      </c>
      <c r="J3844" s="60"/>
      <c r="K3844" s="32">
        <v>1</v>
      </c>
      <c r="L3844" s="33">
        <v>123</v>
      </c>
      <c r="M3844" s="31" t="s">
        <v>91</v>
      </c>
      <c r="X3844" s="37" t="s">
        <v>14519</v>
      </c>
      <c r="Y3844" s="38" t="s">
        <v>15390</v>
      </c>
      <c r="AA3844" s="39">
        <v>44197</v>
      </c>
      <c r="AB3844" s="39">
        <v>46022</v>
      </c>
      <c r="AC3844" s="38" t="s">
        <v>94</v>
      </c>
      <c r="AD3844" s="29">
        <v>100</v>
      </c>
      <c r="AE3844" s="29">
        <v>5</v>
      </c>
      <c r="AF3844" s="40">
        <v>0</v>
      </c>
      <c r="AG3844" s="41" t="s">
        <v>95</v>
      </c>
      <c r="AJ3844" s="38" t="s">
        <v>7674</v>
      </c>
      <c r="AK3844" s="29" t="s">
        <v>7</v>
      </c>
      <c r="AL3844" s="39">
        <v>43715</v>
      </c>
      <c r="AM3844" s="29">
        <v>233120</v>
      </c>
      <c r="AN3844" s="29" t="s">
        <v>503</v>
      </c>
      <c r="AO3844" s="29">
        <v>237</v>
      </c>
      <c r="AP3844" s="29">
        <v>3.12</v>
      </c>
      <c r="AQ3844" s="29" t="s">
        <v>8</v>
      </c>
      <c r="AR3844" s="39">
        <v>43502</v>
      </c>
      <c r="AS3844" s="29">
        <v>211506</v>
      </c>
      <c r="AT3844" s="29" t="s">
        <v>113</v>
      </c>
      <c r="AU3844" s="29">
        <v>155</v>
      </c>
      <c r="AV3844" s="29">
        <v>0.62</v>
      </c>
      <c r="AW3844" s="42">
        <v>39346</v>
      </c>
      <c r="AX3844" s="43">
        <v>1009160</v>
      </c>
      <c r="AY3844" s="43">
        <v>181084</v>
      </c>
      <c r="AZ3844" s="44" t="s">
        <v>98</v>
      </c>
    </row>
    <row r="3845" spans="1:52" ht="12.75" customHeight="1" x14ac:dyDescent="0.2">
      <c r="A3845" s="27">
        <v>127125</v>
      </c>
      <c r="B3845" s="28" t="s">
        <v>15391</v>
      </c>
      <c r="C3845" s="29" t="s">
        <v>56</v>
      </c>
      <c r="D3845" s="30" t="s">
        <v>15392</v>
      </c>
      <c r="E3845" s="30" t="s">
        <v>15393</v>
      </c>
      <c r="F3845" s="31">
        <v>2007</v>
      </c>
      <c r="G3845" s="31" t="s">
        <v>102</v>
      </c>
      <c r="H3845" s="30" t="s">
        <v>952</v>
      </c>
      <c r="I3845" s="60">
        <v>1</v>
      </c>
      <c r="J3845" s="60"/>
      <c r="K3845" s="32">
        <v>1</v>
      </c>
      <c r="L3845" s="33">
        <v>120</v>
      </c>
      <c r="M3845" s="31" t="s">
        <v>527</v>
      </c>
      <c r="X3845" s="37" t="s">
        <v>14374</v>
      </c>
      <c r="Y3845" s="38" t="s">
        <v>15394</v>
      </c>
      <c r="AA3845" s="39">
        <v>43796</v>
      </c>
      <c r="AB3845" s="39">
        <v>45622</v>
      </c>
      <c r="AC3845" s="38" t="s">
        <v>94</v>
      </c>
      <c r="AD3845" s="29">
        <v>100</v>
      </c>
      <c r="AE3845" s="29">
        <v>5</v>
      </c>
      <c r="AF3845" s="40">
        <v>1</v>
      </c>
      <c r="AG3845" s="41" t="s">
        <v>95</v>
      </c>
      <c r="AJ3845" s="38" t="s">
        <v>608</v>
      </c>
      <c r="AK3845" s="29" t="s">
        <v>7</v>
      </c>
      <c r="AL3845" s="39">
        <v>44156</v>
      </c>
      <c r="AM3845" s="29">
        <v>212642</v>
      </c>
      <c r="AN3845" s="29" t="s">
        <v>113</v>
      </c>
      <c r="AO3845" s="29">
        <v>891</v>
      </c>
      <c r="AP3845" s="29">
        <v>3.47</v>
      </c>
      <c r="AQ3845" s="29" t="s">
        <v>95</v>
      </c>
      <c r="AR3845" s="39">
        <v>43793</v>
      </c>
      <c r="AS3845" s="29">
        <v>185009</v>
      </c>
      <c r="AT3845" s="29" t="s">
        <v>126</v>
      </c>
      <c r="AU3845" s="29">
        <v>211</v>
      </c>
      <c r="AV3845" s="29">
        <v>0.93</v>
      </c>
      <c r="AW3845" s="42">
        <v>39387</v>
      </c>
      <c r="AX3845" s="43">
        <v>4754574</v>
      </c>
      <c r="AY3845" s="43">
        <v>754295</v>
      </c>
      <c r="AZ3845" s="44" t="s">
        <v>98</v>
      </c>
    </row>
    <row r="3846" spans="1:52" ht="12.75" customHeight="1" x14ac:dyDescent="0.2">
      <c r="A3846" s="27">
        <v>127126</v>
      </c>
      <c r="B3846" s="28" t="s">
        <v>15395</v>
      </c>
      <c r="C3846" s="29" t="s">
        <v>56</v>
      </c>
      <c r="D3846" s="30" t="s">
        <v>15396</v>
      </c>
      <c r="E3846" s="30" t="s">
        <v>15397</v>
      </c>
      <c r="F3846" s="31">
        <v>2007</v>
      </c>
      <c r="G3846" s="31" t="s">
        <v>102</v>
      </c>
      <c r="H3846" s="30" t="s">
        <v>59</v>
      </c>
      <c r="I3846" s="60">
        <v>1</v>
      </c>
      <c r="J3846" s="60"/>
      <c r="K3846" s="32">
        <v>1</v>
      </c>
      <c r="L3846" s="33">
        <v>97</v>
      </c>
      <c r="M3846" s="31" t="s">
        <v>91</v>
      </c>
      <c r="X3846" s="37" t="s">
        <v>4916</v>
      </c>
      <c r="Y3846" s="38" t="s">
        <v>15398</v>
      </c>
      <c r="AA3846" s="39">
        <v>43163</v>
      </c>
      <c r="AB3846" s="39">
        <v>44988</v>
      </c>
      <c r="AC3846" s="38" t="s">
        <v>94</v>
      </c>
      <c r="AD3846" s="29">
        <v>100</v>
      </c>
      <c r="AE3846" s="29">
        <v>5</v>
      </c>
      <c r="AF3846" s="40">
        <v>1</v>
      </c>
      <c r="AG3846" s="41" t="s">
        <v>95</v>
      </c>
      <c r="AJ3846" s="38" t="s">
        <v>7291</v>
      </c>
      <c r="AK3846" s="29" t="s">
        <v>7</v>
      </c>
      <c r="AL3846" s="39">
        <v>43389</v>
      </c>
      <c r="AM3846" s="29">
        <v>233530</v>
      </c>
      <c r="AN3846" s="29" t="s">
        <v>503</v>
      </c>
      <c r="AO3846" s="29">
        <v>267</v>
      </c>
      <c r="AP3846" s="29">
        <v>3.17</v>
      </c>
      <c r="AW3846" s="42">
        <v>39486</v>
      </c>
      <c r="AX3846" s="43">
        <v>2204731</v>
      </c>
      <c r="AY3846" s="43">
        <v>367633</v>
      </c>
      <c r="AZ3846" s="44" t="s">
        <v>98</v>
      </c>
    </row>
    <row r="3847" spans="1:52" ht="12.75" customHeight="1" x14ac:dyDescent="0.2">
      <c r="A3847" s="27">
        <v>127127</v>
      </c>
      <c r="B3847" s="28" t="s">
        <v>15399</v>
      </c>
      <c r="C3847" s="29" t="s">
        <v>56</v>
      </c>
      <c r="D3847" s="30" t="s">
        <v>15400</v>
      </c>
      <c r="E3847" s="30" t="s">
        <v>15401</v>
      </c>
      <c r="F3847" s="31">
        <v>2007</v>
      </c>
      <c r="G3847" s="31" t="s">
        <v>102</v>
      </c>
      <c r="H3847" s="30" t="s">
        <v>70</v>
      </c>
      <c r="I3847" s="60">
        <v>1</v>
      </c>
      <c r="J3847" s="60"/>
      <c r="K3847" s="32">
        <v>1</v>
      </c>
      <c r="L3847" s="33">
        <v>90</v>
      </c>
      <c r="M3847" s="31" t="s">
        <v>527</v>
      </c>
      <c r="X3847" s="37" t="s">
        <v>11665</v>
      </c>
      <c r="Y3847" s="38" t="s">
        <v>15402</v>
      </c>
      <c r="AA3847" s="39">
        <v>43770</v>
      </c>
      <c r="AB3847" s="39">
        <v>45596</v>
      </c>
      <c r="AC3847" s="38" t="s">
        <v>94</v>
      </c>
      <c r="AD3847" s="29">
        <v>100</v>
      </c>
      <c r="AE3847" s="29">
        <v>5</v>
      </c>
      <c r="AF3847" s="40">
        <v>1</v>
      </c>
      <c r="AG3847" s="41" t="s">
        <v>95</v>
      </c>
      <c r="AJ3847" s="38" t="s">
        <v>4569</v>
      </c>
      <c r="AK3847" s="29" t="s">
        <v>6</v>
      </c>
      <c r="AL3847" s="39">
        <v>43926</v>
      </c>
      <c r="AM3847" s="29">
        <v>211228</v>
      </c>
      <c r="AN3847" s="29" t="s">
        <v>113</v>
      </c>
      <c r="AO3847" s="29">
        <v>2450</v>
      </c>
      <c r="AP3847" s="29">
        <v>8.0500000000000007</v>
      </c>
      <c r="AW3847" s="42">
        <v>39353</v>
      </c>
      <c r="AX3847" s="43">
        <v>3873781</v>
      </c>
      <c r="AY3847" s="43">
        <v>639594</v>
      </c>
      <c r="AZ3847" s="44" t="s">
        <v>98</v>
      </c>
    </row>
    <row r="3848" spans="1:52" ht="12.75" customHeight="1" x14ac:dyDescent="0.2">
      <c r="A3848" s="27">
        <v>127128</v>
      </c>
      <c r="B3848" s="28" t="s">
        <v>15403</v>
      </c>
      <c r="C3848" s="29" t="s">
        <v>56</v>
      </c>
      <c r="D3848" s="30" t="s">
        <v>15404</v>
      </c>
      <c r="E3848" s="30" t="s">
        <v>15405</v>
      </c>
      <c r="F3848" s="31">
        <v>2007</v>
      </c>
      <c r="G3848" s="31" t="s">
        <v>90</v>
      </c>
      <c r="H3848" s="30" t="s">
        <v>59</v>
      </c>
      <c r="I3848" s="60">
        <v>1</v>
      </c>
      <c r="J3848" s="60"/>
      <c r="K3848" s="32">
        <v>1</v>
      </c>
      <c r="L3848" s="33">
        <v>106</v>
      </c>
      <c r="M3848" s="31" t="s">
        <v>91</v>
      </c>
      <c r="X3848" s="37" t="s">
        <v>12306</v>
      </c>
      <c r="Y3848" s="38" t="s">
        <v>15406</v>
      </c>
      <c r="AA3848" s="39">
        <v>43831</v>
      </c>
      <c r="AB3848" s="39">
        <v>45657</v>
      </c>
      <c r="AC3848" s="38" t="s">
        <v>94</v>
      </c>
      <c r="AD3848" s="29">
        <v>100</v>
      </c>
      <c r="AE3848" s="29">
        <v>5</v>
      </c>
      <c r="AF3848" s="40">
        <v>1</v>
      </c>
      <c r="AG3848" s="41" t="s">
        <v>95</v>
      </c>
      <c r="AJ3848" s="38" t="s">
        <v>216</v>
      </c>
      <c r="AK3848" s="29" t="s">
        <v>7</v>
      </c>
      <c r="AL3848" s="39">
        <v>43306</v>
      </c>
      <c r="AM3848" s="29">
        <v>163054</v>
      </c>
      <c r="AN3848" s="29" t="s">
        <v>84</v>
      </c>
      <c r="AO3848" s="29">
        <v>202</v>
      </c>
      <c r="AP3848" s="29">
        <v>2.2400000000000002</v>
      </c>
      <c r="AQ3848" s="29" t="s">
        <v>8</v>
      </c>
      <c r="AR3848" s="39">
        <v>43904</v>
      </c>
      <c r="AS3848" s="29">
        <v>230618</v>
      </c>
      <c r="AT3848" s="29" t="s">
        <v>503</v>
      </c>
      <c r="AU3848" s="29">
        <v>134</v>
      </c>
      <c r="AV3848" s="29">
        <v>0.76</v>
      </c>
      <c r="AW3848" s="42">
        <v>39381</v>
      </c>
      <c r="AX3848" s="43">
        <v>4497576</v>
      </c>
      <c r="AY3848" s="43">
        <v>760867</v>
      </c>
      <c r="AZ3848" s="44" t="s">
        <v>98</v>
      </c>
    </row>
    <row r="3849" spans="1:52" ht="12.75" customHeight="1" x14ac:dyDescent="0.2">
      <c r="A3849" s="27">
        <v>127129</v>
      </c>
      <c r="B3849" s="28" t="s">
        <v>15407</v>
      </c>
      <c r="C3849" s="29" t="s">
        <v>56</v>
      </c>
      <c r="D3849" s="30" t="s">
        <v>15408</v>
      </c>
      <c r="E3849" s="30" t="s">
        <v>15409</v>
      </c>
      <c r="F3849" s="31">
        <v>2007</v>
      </c>
      <c r="G3849" s="31" t="s">
        <v>102</v>
      </c>
      <c r="H3849" s="30" t="s">
        <v>70</v>
      </c>
      <c r="I3849" s="60">
        <v>1</v>
      </c>
      <c r="J3849" s="60"/>
      <c r="K3849" s="32">
        <v>1</v>
      </c>
      <c r="L3849" s="33">
        <v>115</v>
      </c>
      <c r="M3849" s="31" t="s">
        <v>109</v>
      </c>
      <c r="X3849" s="37" t="s">
        <v>7239</v>
      </c>
      <c r="Y3849" s="38" t="s">
        <v>15410</v>
      </c>
      <c r="AA3849" s="39">
        <v>43720</v>
      </c>
      <c r="AB3849" s="39">
        <v>45546</v>
      </c>
      <c r="AC3849" s="38" t="s">
        <v>94</v>
      </c>
      <c r="AD3849" s="29">
        <v>100</v>
      </c>
      <c r="AE3849" s="29">
        <v>5</v>
      </c>
      <c r="AF3849" s="40">
        <v>1</v>
      </c>
      <c r="AG3849" s="41" t="s">
        <v>95</v>
      </c>
      <c r="AJ3849" s="38" t="s">
        <v>5077</v>
      </c>
      <c r="AK3849" s="29" t="s">
        <v>6</v>
      </c>
      <c r="AL3849" s="39">
        <v>44043</v>
      </c>
      <c r="AM3849" s="29">
        <v>232727</v>
      </c>
      <c r="AN3849" s="29" t="s">
        <v>503</v>
      </c>
      <c r="AO3849" s="29">
        <v>389</v>
      </c>
      <c r="AP3849" s="29">
        <v>5.53</v>
      </c>
      <c r="AQ3849" s="29" t="s">
        <v>9</v>
      </c>
      <c r="AR3849" s="39">
        <v>41879</v>
      </c>
      <c r="AS3849" s="29">
        <v>210452</v>
      </c>
      <c r="AT3849" s="29" t="s">
        <v>113</v>
      </c>
      <c r="AU3849" s="29">
        <v>191</v>
      </c>
      <c r="AV3849" s="29">
        <v>0.96</v>
      </c>
      <c r="AW3849" s="42">
        <v>39332</v>
      </c>
      <c r="AX3849" s="43">
        <v>1549501</v>
      </c>
      <c r="AY3849" s="43">
        <v>255245</v>
      </c>
      <c r="AZ3849" s="44" t="s">
        <v>98</v>
      </c>
    </row>
    <row r="3850" spans="1:52" ht="12.75" customHeight="1" x14ac:dyDescent="0.2">
      <c r="A3850" s="27">
        <v>127130</v>
      </c>
      <c r="B3850" s="28" t="s">
        <v>15411</v>
      </c>
      <c r="C3850" s="29" t="s">
        <v>56</v>
      </c>
      <c r="D3850" s="30" t="s">
        <v>15412</v>
      </c>
      <c r="E3850" s="30" t="s">
        <v>15412</v>
      </c>
      <c r="F3850" s="31">
        <v>2007</v>
      </c>
      <c r="G3850" s="31" t="s">
        <v>102</v>
      </c>
      <c r="H3850" s="30" t="s">
        <v>952</v>
      </c>
      <c r="I3850" s="60">
        <v>1</v>
      </c>
      <c r="J3850" s="60"/>
      <c r="K3850" s="32">
        <v>1</v>
      </c>
      <c r="L3850" s="33">
        <v>110</v>
      </c>
      <c r="M3850" s="31" t="s">
        <v>109</v>
      </c>
      <c r="X3850" s="37" t="s">
        <v>14469</v>
      </c>
      <c r="Y3850" s="38" t="s">
        <v>15413</v>
      </c>
      <c r="AA3850" s="39">
        <v>44197</v>
      </c>
      <c r="AB3850" s="39">
        <v>44561</v>
      </c>
      <c r="AC3850" s="38" t="s">
        <v>94</v>
      </c>
      <c r="AD3850" s="29">
        <v>100</v>
      </c>
      <c r="AE3850" s="29">
        <v>1</v>
      </c>
      <c r="AF3850" s="40">
        <v>0</v>
      </c>
      <c r="AG3850" s="41" t="s">
        <v>95</v>
      </c>
      <c r="AJ3850" s="38" t="s">
        <v>567</v>
      </c>
      <c r="AK3850" s="29" t="s">
        <v>7</v>
      </c>
      <c r="AL3850" s="39">
        <v>44163</v>
      </c>
      <c r="AM3850" s="29">
        <v>241004</v>
      </c>
      <c r="AN3850" s="29" t="s">
        <v>76</v>
      </c>
      <c r="AO3850" s="29">
        <v>283</v>
      </c>
      <c r="AP3850" s="29">
        <v>3.08</v>
      </c>
      <c r="AQ3850" s="29" t="s">
        <v>95</v>
      </c>
      <c r="AR3850" s="39">
        <v>44183</v>
      </c>
      <c r="AS3850" s="29">
        <v>245328</v>
      </c>
      <c r="AT3850" s="29" t="s">
        <v>76</v>
      </c>
      <c r="AU3850" s="29">
        <v>62</v>
      </c>
      <c r="AV3850" s="29">
        <v>1.35</v>
      </c>
      <c r="AW3850" s="42">
        <v>39416</v>
      </c>
      <c r="AX3850" s="43">
        <v>580740</v>
      </c>
      <c r="AY3850" s="43">
        <v>94795</v>
      </c>
      <c r="AZ3850" s="44" t="s">
        <v>98</v>
      </c>
    </row>
    <row r="3851" spans="1:52" ht="12.75" customHeight="1" x14ac:dyDescent="0.2">
      <c r="A3851" s="27">
        <v>127131</v>
      </c>
      <c r="B3851" s="28" t="s">
        <v>15414</v>
      </c>
      <c r="C3851" s="29" t="s">
        <v>56</v>
      </c>
      <c r="D3851" s="30" t="s">
        <v>15415</v>
      </c>
      <c r="E3851" s="30" t="s">
        <v>15416</v>
      </c>
      <c r="F3851" s="31">
        <v>2006</v>
      </c>
      <c r="G3851" s="31" t="s">
        <v>102</v>
      </c>
      <c r="H3851" s="30" t="s">
        <v>70</v>
      </c>
      <c r="I3851" s="60">
        <v>1</v>
      </c>
      <c r="J3851" s="60"/>
      <c r="K3851" s="32">
        <v>1</v>
      </c>
      <c r="L3851" s="33">
        <v>129</v>
      </c>
      <c r="M3851" s="31" t="s">
        <v>109</v>
      </c>
      <c r="X3851" s="37" t="s">
        <v>14701</v>
      </c>
      <c r="Y3851" s="38" t="s">
        <v>15417</v>
      </c>
      <c r="AA3851" s="39">
        <v>43853</v>
      </c>
      <c r="AB3851" s="39">
        <v>45679</v>
      </c>
      <c r="AC3851" s="38" t="s">
        <v>94</v>
      </c>
      <c r="AD3851" s="29">
        <v>100</v>
      </c>
      <c r="AE3851" s="29">
        <v>5</v>
      </c>
      <c r="AF3851" s="40">
        <v>1</v>
      </c>
      <c r="AG3851" s="41" t="s">
        <v>95</v>
      </c>
      <c r="AJ3851" s="38" t="s">
        <v>15418</v>
      </c>
      <c r="AK3851" s="29" t="s">
        <v>6</v>
      </c>
      <c r="AL3851" s="39">
        <v>43768</v>
      </c>
      <c r="AM3851" s="29">
        <v>232448</v>
      </c>
      <c r="AN3851" s="29" t="s">
        <v>503</v>
      </c>
      <c r="AO3851" s="29">
        <v>429</v>
      </c>
      <c r="AP3851" s="29">
        <v>5.12</v>
      </c>
      <c r="AQ3851" s="29" t="s">
        <v>8</v>
      </c>
      <c r="AR3851" s="39">
        <v>43999</v>
      </c>
      <c r="AS3851" s="29">
        <v>211047</v>
      </c>
      <c r="AT3851" s="29" t="s">
        <v>113</v>
      </c>
      <c r="AU3851" s="29">
        <v>231</v>
      </c>
      <c r="AV3851" s="29">
        <v>0.95</v>
      </c>
      <c r="AW3851" s="42">
        <v>39374</v>
      </c>
      <c r="AX3851" s="43">
        <v>1761794</v>
      </c>
      <c r="AY3851" s="43">
        <v>282364</v>
      </c>
      <c r="AZ3851" s="44" t="s">
        <v>98</v>
      </c>
    </row>
    <row r="3852" spans="1:52" ht="12.75" customHeight="1" x14ac:dyDescent="0.2">
      <c r="A3852" s="27">
        <v>127133</v>
      </c>
      <c r="B3852" s="28" t="s">
        <v>15419</v>
      </c>
      <c r="C3852" s="29" t="s">
        <v>56</v>
      </c>
      <c r="D3852" s="30" t="s">
        <v>15420</v>
      </c>
      <c r="E3852" s="30" t="s">
        <v>15421</v>
      </c>
      <c r="F3852" s="31">
        <v>2008</v>
      </c>
      <c r="G3852" s="31" t="s">
        <v>90</v>
      </c>
      <c r="H3852" s="30" t="s">
        <v>59</v>
      </c>
      <c r="I3852" s="60">
        <v>1</v>
      </c>
      <c r="J3852" s="60"/>
      <c r="K3852" s="32">
        <v>1</v>
      </c>
      <c r="L3852" s="33">
        <v>115</v>
      </c>
      <c r="M3852" s="31" t="s">
        <v>91</v>
      </c>
      <c r="X3852" s="37" t="s">
        <v>15422</v>
      </c>
      <c r="Y3852" s="38" t="s">
        <v>15423</v>
      </c>
      <c r="AA3852" s="39">
        <v>43957</v>
      </c>
      <c r="AB3852" s="39">
        <v>45782</v>
      </c>
      <c r="AC3852" s="38" t="s">
        <v>94</v>
      </c>
      <c r="AD3852" s="29">
        <v>100</v>
      </c>
      <c r="AE3852" s="29">
        <v>5</v>
      </c>
      <c r="AF3852" s="40">
        <v>0</v>
      </c>
      <c r="AG3852" s="41" t="s">
        <v>95</v>
      </c>
      <c r="AJ3852" s="38" t="s">
        <v>4918</v>
      </c>
      <c r="AK3852" s="29" t="s">
        <v>7</v>
      </c>
      <c r="AL3852" s="39">
        <v>43941</v>
      </c>
      <c r="AM3852" s="29">
        <v>245134</v>
      </c>
      <c r="AN3852" s="29" t="s">
        <v>76</v>
      </c>
      <c r="AO3852" s="29">
        <v>234</v>
      </c>
      <c r="AP3852" s="29">
        <v>4.55</v>
      </c>
      <c r="AQ3852" s="29" t="s">
        <v>10</v>
      </c>
      <c r="AR3852" s="39">
        <v>43954</v>
      </c>
      <c r="AS3852" s="29">
        <v>191053</v>
      </c>
      <c r="AT3852" s="29" t="s">
        <v>126</v>
      </c>
      <c r="AU3852" s="29">
        <v>184</v>
      </c>
      <c r="AV3852" s="29">
        <v>0.73</v>
      </c>
      <c r="AW3852" s="42">
        <v>39562</v>
      </c>
      <c r="AX3852" s="43">
        <v>1382231</v>
      </c>
      <c r="AY3852" s="43">
        <v>237423</v>
      </c>
      <c r="AZ3852" s="44" t="s">
        <v>98</v>
      </c>
    </row>
    <row r="3853" spans="1:52" ht="12.75" customHeight="1" x14ac:dyDescent="0.2">
      <c r="A3853" s="27">
        <v>127135</v>
      </c>
      <c r="B3853" s="28" t="s">
        <v>15424</v>
      </c>
      <c r="C3853" s="29" t="s">
        <v>56</v>
      </c>
      <c r="D3853" s="30" t="s">
        <v>15425</v>
      </c>
      <c r="E3853" s="30" t="s">
        <v>15425</v>
      </c>
      <c r="F3853" s="31">
        <v>2007</v>
      </c>
      <c r="G3853" s="31" t="s">
        <v>102</v>
      </c>
      <c r="H3853" s="30" t="s">
        <v>725</v>
      </c>
      <c r="I3853" s="60">
        <v>1</v>
      </c>
      <c r="J3853" s="60"/>
      <c r="K3853" s="32">
        <v>1</v>
      </c>
      <c r="L3853" s="33">
        <v>90</v>
      </c>
      <c r="M3853" s="31" t="s">
        <v>109</v>
      </c>
      <c r="X3853" s="37" t="s">
        <v>15426</v>
      </c>
      <c r="Y3853" s="38" t="s">
        <v>15427</v>
      </c>
      <c r="AA3853" s="39">
        <v>44204</v>
      </c>
      <c r="AB3853" s="39">
        <v>46029</v>
      </c>
      <c r="AC3853" s="38" t="s">
        <v>94</v>
      </c>
      <c r="AD3853" s="29">
        <v>100</v>
      </c>
      <c r="AE3853" s="29">
        <v>5</v>
      </c>
      <c r="AF3853" s="40">
        <v>0</v>
      </c>
      <c r="AG3853" s="41" t="s">
        <v>95</v>
      </c>
      <c r="AJ3853" s="38" t="s">
        <v>11412</v>
      </c>
      <c r="AK3853" s="29" t="s">
        <v>6</v>
      </c>
      <c r="AL3853" s="39">
        <v>44162</v>
      </c>
      <c r="AM3853" s="29">
        <v>243649</v>
      </c>
      <c r="AN3853" s="29" t="s">
        <v>76</v>
      </c>
      <c r="AO3853" s="29">
        <v>232</v>
      </c>
      <c r="AP3853" s="29">
        <v>3.72</v>
      </c>
      <c r="AQ3853" s="29" t="s">
        <v>9</v>
      </c>
      <c r="AR3853" s="39">
        <v>44176</v>
      </c>
      <c r="AS3853" s="29">
        <v>225412</v>
      </c>
      <c r="AT3853" s="29" t="s">
        <v>503</v>
      </c>
      <c r="AU3853" s="29">
        <v>45</v>
      </c>
      <c r="AV3853" s="29">
        <v>0.26</v>
      </c>
      <c r="AW3853" s="42">
        <v>39815</v>
      </c>
      <c r="AX3853" s="43">
        <v>2075579</v>
      </c>
      <c r="AY3853" s="43">
        <v>315074</v>
      </c>
      <c r="AZ3853" s="44" t="s">
        <v>98</v>
      </c>
    </row>
    <row r="3854" spans="1:52" ht="12.75" customHeight="1" x14ac:dyDescent="0.2">
      <c r="A3854" s="27">
        <v>127139</v>
      </c>
      <c r="B3854" s="28" t="s">
        <v>15428</v>
      </c>
      <c r="C3854" s="29" t="s">
        <v>56</v>
      </c>
      <c r="D3854" s="30" t="s">
        <v>15429</v>
      </c>
      <c r="E3854" s="30" t="s">
        <v>15429</v>
      </c>
      <c r="F3854" s="31">
        <v>2008</v>
      </c>
      <c r="G3854" s="31" t="s">
        <v>102</v>
      </c>
      <c r="H3854" s="30" t="s">
        <v>1843</v>
      </c>
      <c r="I3854" s="60">
        <v>1</v>
      </c>
      <c r="J3854" s="60"/>
      <c r="K3854" s="32">
        <v>1</v>
      </c>
      <c r="L3854" s="33">
        <v>130</v>
      </c>
      <c r="M3854" s="31" t="s">
        <v>91</v>
      </c>
      <c r="X3854" s="37" t="s">
        <v>12087</v>
      </c>
      <c r="Y3854" s="38" t="s">
        <v>15430</v>
      </c>
      <c r="AA3854" s="39">
        <v>42736</v>
      </c>
      <c r="AB3854" s="39">
        <v>44561</v>
      </c>
      <c r="AC3854" s="38" t="s">
        <v>94</v>
      </c>
      <c r="AD3854" s="29">
        <v>100</v>
      </c>
      <c r="AE3854" s="29">
        <v>5</v>
      </c>
      <c r="AF3854" s="40">
        <v>1</v>
      </c>
      <c r="AG3854" s="41" t="s">
        <v>95</v>
      </c>
      <c r="AJ3854" s="38" t="s">
        <v>3690</v>
      </c>
      <c r="AK3854" s="29" t="s">
        <v>7</v>
      </c>
      <c r="AL3854" s="39">
        <v>41079</v>
      </c>
      <c r="AM3854" s="29">
        <v>233011</v>
      </c>
      <c r="AN3854" s="29" t="s">
        <v>76</v>
      </c>
      <c r="AO3854" s="29">
        <v>424</v>
      </c>
      <c r="AP3854" s="29">
        <v>6.24</v>
      </c>
      <c r="AQ3854" s="29" t="s">
        <v>10</v>
      </c>
      <c r="AR3854" s="39">
        <v>44149</v>
      </c>
      <c r="AS3854" s="29">
        <v>132248</v>
      </c>
      <c r="AT3854" s="29" t="s">
        <v>85</v>
      </c>
      <c r="AU3854" s="29">
        <v>268</v>
      </c>
      <c r="AV3854" s="29">
        <v>1.51</v>
      </c>
    </row>
    <row r="3855" spans="1:52" ht="12.75" customHeight="1" x14ac:dyDescent="0.2">
      <c r="A3855" s="27">
        <v>127140</v>
      </c>
      <c r="B3855" s="28" t="s">
        <v>15431</v>
      </c>
      <c r="C3855" s="29" t="s">
        <v>56</v>
      </c>
      <c r="D3855" s="30" t="s">
        <v>15432</v>
      </c>
      <c r="E3855" s="30" t="s">
        <v>15433</v>
      </c>
      <c r="F3855" s="31">
        <v>2008</v>
      </c>
      <c r="G3855" s="31" t="s">
        <v>102</v>
      </c>
      <c r="H3855" s="30" t="s">
        <v>70</v>
      </c>
      <c r="I3855" s="60">
        <v>1</v>
      </c>
      <c r="J3855" s="60"/>
      <c r="K3855" s="32">
        <v>1</v>
      </c>
      <c r="L3855" s="33">
        <v>114</v>
      </c>
      <c r="M3855" s="31" t="s">
        <v>91</v>
      </c>
      <c r="X3855" s="37" t="s">
        <v>15434</v>
      </c>
      <c r="Y3855" s="38" t="s">
        <v>15435</v>
      </c>
      <c r="AA3855" s="39">
        <v>44197</v>
      </c>
      <c r="AB3855" s="39">
        <v>46022</v>
      </c>
      <c r="AC3855" s="38" t="s">
        <v>94</v>
      </c>
      <c r="AD3855" s="29">
        <v>100</v>
      </c>
      <c r="AE3855" s="29">
        <v>5</v>
      </c>
      <c r="AF3855" s="40">
        <v>0</v>
      </c>
      <c r="AG3855" s="41" t="s">
        <v>95</v>
      </c>
      <c r="AJ3855" s="38" t="s">
        <v>11658</v>
      </c>
      <c r="AK3855" s="29" t="s">
        <v>7</v>
      </c>
      <c r="AL3855" s="39">
        <v>43611</v>
      </c>
      <c r="AM3855" s="29">
        <v>143709</v>
      </c>
      <c r="AN3855" s="29" t="s">
        <v>84</v>
      </c>
      <c r="AO3855" s="29">
        <v>208</v>
      </c>
      <c r="AP3855" s="29">
        <v>1.22</v>
      </c>
      <c r="AQ3855" s="29" t="s">
        <v>8</v>
      </c>
      <c r="AR3855" s="39">
        <v>44060</v>
      </c>
      <c r="AS3855" s="29">
        <v>211022</v>
      </c>
      <c r="AT3855" s="29" t="s">
        <v>113</v>
      </c>
      <c r="AU3855" s="29">
        <v>134</v>
      </c>
      <c r="AV3855" s="29">
        <v>0.75</v>
      </c>
      <c r="AW3855" s="42">
        <v>39549</v>
      </c>
      <c r="AX3855" s="43">
        <v>2310456</v>
      </c>
      <c r="AY3855" s="43">
        <v>389443</v>
      </c>
      <c r="AZ3855" s="44" t="s">
        <v>98</v>
      </c>
    </row>
    <row r="3856" spans="1:52" ht="12.75" customHeight="1" x14ac:dyDescent="0.2">
      <c r="A3856" s="27">
        <v>127184</v>
      </c>
      <c r="B3856" s="28" t="s">
        <v>15436</v>
      </c>
      <c r="C3856" s="29" t="s">
        <v>56</v>
      </c>
      <c r="D3856" s="30" t="s">
        <v>15437</v>
      </c>
      <c r="E3856" s="30" t="s">
        <v>15437</v>
      </c>
      <c r="F3856" s="31">
        <v>2006</v>
      </c>
      <c r="G3856" s="31" t="s">
        <v>69</v>
      </c>
      <c r="H3856" s="30" t="s">
        <v>59</v>
      </c>
      <c r="I3856" s="60">
        <v>1</v>
      </c>
      <c r="J3856" s="60"/>
      <c r="K3856" s="32">
        <v>1</v>
      </c>
      <c r="L3856" s="33">
        <v>115</v>
      </c>
      <c r="M3856" s="31" t="s">
        <v>60</v>
      </c>
      <c r="X3856" s="37" t="s">
        <v>15438</v>
      </c>
      <c r="Y3856" s="38" t="s">
        <v>15439</v>
      </c>
      <c r="AA3856" s="39">
        <v>39881</v>
      </c>
      <c r="AB3856" s="39">
        <v>2958465</v>
      </c>
      <c r="AC3856" s="38" t="s">
        <v>210</v>
      </c>
      <c r="AD3856" s="29">
        <v>100</v>
      </c>
      <c r="AE3856" s="29">
        <v>99</v>
      </c>
      <c r="AF3856" s="40">
        <v>4</v>
      </c>
      <c r="AG3856" s="41" t="s">
        <v>64</v>
      </c>
      <c r="AJ3856" s="38" t="s">
        <v>845</v>
      </c>
      <c r="AK3856" s="29" t="s">
        <v>7</v>
      </c>
      <c r="AL3856" s="39">
        <v>43931</v>
      </c>
      <c r="AM3856" s="29">
        <v>272241</v>
      </c>
      <c r="AN3856" s="29" t="s">
        <v>76</v>
      </c>
      <c r="AO3856" s="29">
        <v>39</v>
      </c>
      <c r="AP3856" s="29">
        <v>2.41</v>
      </c>
      <c r="AQ3856" s="29" t="s">
        <v>10</v>
      </c>
      <c r="AR3856" s="39">
        <v>44217</v>
      </c>
      <c r="AS3856" s="29">
        <v>291353</v>
      </c>
      <c r="AT3856" s="29" t="s">
        <v>76</v>
      </c>
      <c r="AU3856" s="29">
        <v>11</v>
      </c>
      <c r="AV3856" s="29">
        <v>0.62</v>
      </c>
      <c r="AW3856" s="42">
        <v>39150</v>
      </c>
      <c r="AX3856" s="43">
        <v>502712</v>
      </c>
      <c r="AY3856" s="43">
        <v>92550</v>
      </c>
      <c r="AZ3856" s="44" t="s">
        <v>299</v>
      </c>
    </row>
    <row r="3857" spans="1:52" ht="12.75" customHeight="1" x14ac:dyDescent="0.2">
      <c r="A3857" s="27">
        <v>127197</v>
      </c>
      <c r="B3857" s="28" t="s">
        <v>15440</v>
      </c>
      <c r="C3857" s="29" t="s">
        <v>56</v>
      </c>
      <c r="D3857" s="30" t="s">
        <v>15441</v>
      </c>
      <c r="E3857" s="30" t="s">
        <v>15442</v>
      </c>
      <c r="F3857" s="31">
        <v>2006</v>
      </c>
      <c r="G3857" s="31" t="s">
        <v>102</v>
      </c>
      <c r="H3857" s="30" t="s">
        <v>59</v>
      </c>
      <c r="I3857" s="60">
        <v>1</v>
      </c>
      <c r="J3857" s="60"/>
      <c r="K3857" s="32">
        <v>1</v>
      </c>
      <c r="L3857" s="33">
        <v>100</v>
      </c>
      <c r="M3857" s="31" t="s">
        <v>91</v>
      </c>
      <c r="X3857" s="37" t="s">
        <v>15443</v>
      </c>
      <c r="Y3857" s="38" t="s">
        <v>15444</v>
      </c>
      <c r="AA3857" s="39">
        <v>40147</v>
      </c>
      <c r="AB3857" s="39">
        <v>45625</v>
      </c>
      <c r="AC3857" s="38" t="s">
        <v>210</v>
      </c>
      <c r="AD3857" s="29">
        <v>100</v>
      </c>
      <c r="AE3857" s="29">
        <v>99</v>
      </c>
      <c r="AF3857" s="40">
        <v>8</v>
      </c>
      <c r="AJ3857" s="38" t="s">
        <v>10959</v>
      </c>
      <c r="AK3857" s="29" t="s">
        <v>6</v>
      </c>
      <c r="AL3857" s="39">
        <v>43992</v>
      </c>
      <c r="AM3857" s="29">
        <v>234534</v>
      </c>
      <c r="AN3857" s="29" t="s">
        <v>503</v>
      </c>
      <c r="AO3857" s="29">
        <v>230</v>
      </c>
      <c r="AP3857" s="29">
        <v>2.81</v>
      </c>
      <c r="AQ3857" s="29" t="s">
        <v>8</v>
      </c>
      <c r="AR3857" s="39">
        <v>44237</v>
      </c>
      <c r="AS3857" s="29">
        <v>231222</v>
      </c>
      <c r="AT3857" s="29" t="s">
        <v>503</v>
      </c>
      <c r="AU3857" s="29">
        <v>99</v>
      </c>
      <c r="AV3857" s="29">
        <v>0.96</v>
      </c>
      <c r="AW3857" s="42">
        <v>39416</v>
      </c>
      <c r="AX3857" s="43">
        <v>1106473</v>
      </c>
      <c r="AY3857" s="43">
        <v>190080</v>
      </c>
      <c r="AZ3857" s="44" t="s">
        <v>299</v>
      </c>
    </row>
    <row r="3858" spans="1:52" ht="12.75" customHeight="1" x14ac:dyDescent="0.2">
      <c r="A3858" s="27">
        <v>127272</v>
      </c>
      <c r="B3858" s="28" t="s">
        <v>15445</v>
      </c>
      <c r="C3858" s="29" t="s">
        <v>56</v>
      </c>
      <c r="D3858" s="30" t="s">
        <v>15446</v>
      </c>
      <c r="E3858" s="30" t="s">
        <v>15446</v>
      </c>
      <c r="F3858" s="31">
        <v>2006</v>
      </c>
      <c r="G3858" s="31" t="s">
        <v>69</v>
      </c>
      <c r="H3858" s="30" t="s">
        <v>725</v>
      </c>
      <c r="I3858" s="60">
        <v>1</v>
      </c>
      <c r="J3858" s="60"/>
      <c r="K3858" s="32">
        <v>1</v>
      </c>
      <c r="L3858" s="33">
        <v>102</v>
      </c>
      <c r="M3858" s="31" t="s">
        <v>91</v>
      </c>
      <c r="X3858" s="37" t="s">
        <v>2431</v>
      </c>
      <c r="Y3858" s="38" t="s">
        <v>15447</v>
      </c>
      <c r="AA3858" s="39">
        <v>40117</v>
      </c>
      <c r="AB3858" s="39">
        <v>2958465</v>
      </c>
      <c r="AC3858" s="38" t="s">
        <v>210</v>
      </c>
      <c r="AD3858" s="29">
        <v>100</v>
      </c>
      <c r="AE3858" s="29">
        <v>99</v>
      </c>
      <c r="AF3858" s="40">
        <v>8</v>
      </c>
      <c r="AG3858" s="41" t="s">
        <v>64</v>
      </c>
      <c r="AJ3858" s="38" t="s">
        <v>776</v>
      </c>
      <c r="AK3858" s="29" t="s">
        <v>6</v>
      </c>
      <c r="AL3858" s="39">
        <v>44121</v>
      </c>
      <c r="AM3858" s="29">
        <v>263950</v>
      </c>
      <c r="AN3858" s="29" t="s">
        <v>76</v>
      </c>
      <c r="AO3858" s="29">
        <v>73</v>
      </c>
      <c r="AP3858" s="29">
        <v>4.4000000000000004</v>
      </c>
      <c r="AQ3858" s="29" t="s">
        <v>75</v>
      </c>
      <c r="AR3858" s="39">
        <v>44097</v>
      </c>
      <c r="AS3858" s="29">
        <v>55927</v>
      </c>
      <c r="AT3858" s="29" t="s">
        <v>74</v>
      </c>
      <c r="AU3858" s="29">
        <v>8</v>
      </c>
      <c r="AV3858" s="29">
        <v>0.28000000000000003</v>
      </c>
      <c r="AW3858" s="42">
        <v>39386</v>
      </c>
      <c r="AX3858" s="43">
        <v>2112003</v>
      </c>
      <c r="AY3858" s="43">
        <v>340563</v>
      </c>
      <c r="AZ3858" s="44" t="s">
        <v>299</v>
      </c>
    </row>
    <row r="3859" spans="1:52" ht="12.75" customHeight="1" x14ac:dyDescent="0.2">
      <c r="A3859" s="27">
        <v>127280</v>
      </c>
      <c r="B3859" s="28" t="s">
        <v>15448</v>
      </c>
      <c r="C3859" s="29" t="s">
        <v>56</v>
      </c>
      <c r="D3859" s="30" t="s">
        <v>15449</v>
      </c>
      <c r="E3859" s="30" t="s">
        <v>15450</v>
      </c>
      <c r="F3859" s="31">
        <v>2007</v>
      </c>
      <c r="G3859" s="31" t="s">
        <v>102</v>
      </c>
      <c r="H3859" s="30" t="s">
        <v>1013</v>
      </c>
      <c r="I3859" s="60">
        <v>1</v>
      </c>
      <c r="J3859" s="60"/>
      <c r="K3859" s="32">
        <v>1</v>
      </c>
      <c r="L3859" s="33">
        <v>92</v>
      </c>
      <c r="M3859" s="31" t="s">
        <v>8265</v>
      </c>
      <c r="X3859" s="37" t="s">
        <v>14567</v>
      </c>
      <c r="Y3859" s="38" t="s">
        <v>15451</v>
      </c>
      <c r="Z3859" s="29" t="s">
        <v>96</v>
      </c>
      <c r="AA3859" s="39">
        <v>43115</v>
      </c>
      <c r="AB3859" s="39">
        <v>44141</v>
      </c>
      <c r="AC3859" s="38" t="s">
        <v>4907</v>
      </c>
      <c r="AD3859" s="29">
        <v>100</v>
      </c>
      <c r="AE3859" s="29">
        <v>4</v>
      </c>
      <c r="AF3859" s="40">
        <v>4</v>
      </c>
      <c r="AJ3859" s="38" t="s">
        <v>10123</v>
      </c>
      <c r="AK3859" s="29" t="s">
        <v>6</v>
      </c>
      <c r="AL3859" s="39">
        <v>43733</v>
      </c>
      <c r="AM3859" s="29">
        <v>211800</v>
      </c>
      <c r="AN3859" s="29" t="s">
        <v>113</v>
      </c>
      <c r="AO3859" s="29">
        <v>1347</v>
      </c>
      <c r="AP3859" s="29">
        <v>5.8</v>
      </c>
      <c r="AQ3859" s="29" t="s">
        <v>95</v>
      </c>
      <c r="AR3859" s="39">
        <v>44141</v>
      </c>
      <c r="AS3859" s="29">
        <v>232233</v>
      </c>
      <c r="AT3859" s="29" t="s">
        <v>503</v>
      </c>
      <c r="AU3859" s="29">
        <v>321</v>
      </c>
      <c r="AV3859" s="29">
        <v>2.44</v>
      </c>
      <c r="AW3859" s="42">
        <v>39248</v>
      </c>
      <c r="AX3859" s="43">
        <v>6930540</v>
      </c>
      <c r="AY3859" s="43">
        <v>1191090</v>
      </c>
      <c r="AZ3859" s="44" t="s">
        <v>1134</v>
      </c>
    </row>
    <row r="3860" spans="1:52" ht="12.75" customHeight="1" x14ac:dyDescent="0.2">
      <c r="A3860" s="27">
        <v>127345</v>
      </c>
      <c r="B3860" s="28" t="s">
        <v>15452</v>
      </c>
      <c r="C3860" s="29" t="s">
        <v>56</v>
      </c>
      <c r="D3860" s="30" t="s">
        <v>15453</v>
      </c>
      <c r="E3860" s="30" t="s">
        <v>15454</v>
      </c>
      <c r="F3860" s="31">
        <v>2008</v>
      </c>
      <c r="G3860" s="31" t="s">
        <v>102</v>
      </c>
      <c r="H3860" s="30" t="s">
        <v>70</v>
      </c>
      <c r="I3860" s="60">
        <v>1</v>
      </c>
      <c r="J3860" s="60"/>
      <c r="K3860" s="32">
        <v>1</v>
      </c>
      <c r="L3860" s="33">
        <v>112</v>
      </c>
      <c r="M3860" s="31" t="s">
        <v>109</v>
      </c>
      <c r="X3860" s="37" t="s">
        <v>13648</v>
      </c>
      <c r="Y3860" s="38" t="s">
        <v>15455</v>
      </c>
      <c r="AA3860" s="39">
        <v>43875</v>
      </c>
      <c r="AB3860" s="39">
        <v>45701</v>
      </c>
      <c r="AC3860" s="38" t="s">
        <v>94</v>
      </c>
      <c r="AD3860" s="29">
        <v>100</v>
      </c>
      <c r="AE3860" s="29">
        <v>5</v>
      </c>
      <c r="AF3860" s="40">
        <v>0</v>
      </c>
      <c r="AG3860" s="41" t="s">
        <v>95</v>
      </c>
      <c r="AJ3860" s="38" t="s">
        <v>15456</v>
      </c>
      <c r="AK3860" s="29" t="s">
        <v>5</v>
      </c>
      <c r="AL3860" s="39">
        <v>43873</v>
      </c>
      <c r="AM3860" s="29">
        <v>254212</v>
      </c>
      <c r="AN3860" s="29" t="s">
        <v>76</v>
      </c>
      <c r="AO3860" s="29">
        <v>139</v>
      </c>
      <c r="AP3860" s="29">
        <v>6.16</v>
      </c>
      <c r="AQ3860" s="29" t="s">
        <v>8</v>
      </c>
      <c r="AR3860" s="39">
        <v>42009</v>
      </c>
      <c r="AS3860" s="29">
        <v>232401</v>
      </c>
      <c r="AT3860" s="29" t="s">
        <v>503</v>
      </c>
      <c r="AU3860" s="29">
        <v>229</v>
      </c>
      <c r="AV3860" s="29">
        <v>2.02</v>
      </c>
      <c r="AW3860" s="42">
        <v>39584</v>
      </c>
      <c r="AX3860" s="43">
        <v>88193</v>
      </c>
      <c r="AY3860" s="43">
        <v>14606</v>
      </c>
      <c r="AZ3860" s="44" t="s">
        <v>98</v>
      </c>
    </row>
    <row r="3861" spans="1:52" ht="12.75" customHeight="1" x14ac:dyDescent="0.2">
      <c r="A3861" s="27">
        <v>127346</v>
      </c>
      <c r="B3861" s="28" t="s">
        <v>15457</v>
      </c>
      <c r="C3861" s="29" t="s">
        <v>56</v>
      </c>
      <c r="D3861" s="30" t="s">
        <v>15458</v>
      </c>
      <c r="E3861" s="30" t="s">
        <v>15459</v>
      </c>
      <c r="F3861" s="31">
        <v>2008</v>
      </c>
      <c r="G3861" s="31" t="s">
        <v>102</v>
      </c>
      <c r="H3861" s="30" t="s">
        <v>1013</v>
      </c>
      <c r="I3861" s="60">
        <v>1</v>
      </c>
      <c r="J3861" s="60"/>
      <c r="K3861" s="32">
        <v>1</v>
      </c>
      <c r="L3861" s="33">
        <v>114</v>
      </c>
      <c r="M3861" s="31" t="s">
        <v>527</v>
      </c>
      <c r="X3861" s="37" t="s">
        <v>14001</v>
      </c>
      <c r="Y3861" s="38" t="s">
        <v>15460</v>
      </c>
      <c r="AA3861" s="39">
        <v>44013</v>
      </c>
      <c r="AB3861" s="39">
        <v>45088</v>
      </c>
      <c r="AC3861" s="38" t="s">
        <v>94</v>
      </c>
      <c r="AD3861" s="29">
        <v>100</v>
      </c>
      <c r="AE3861" s="29">
        <v>3</v>
      </c>
      <c r="AF3861" s="40">
        <v>0</v>
      </c>
      <c r="AG3861" s="41" t="s">
        <v>95</v>
      </c>
      <c r="AK3861" s="29" t="s">
        <v>6</v>
      </c>
      <c r="AL3861" s="39">
        <v>44007</v>
      </c>
      <c r="AM3861" s="29">
        <v>213332</v>
      </c>
      <c r="AN3861" s="29" t="s">
        <v>113</v>
      </c>
      <c r="AO3861" s="29">
        <v>1171</v>
      </c>
      <c r="AP3861" s="29">
        <v>5.97</v>
      </c>
      <c r="AW3861" s="42">
        <v>39617</v>
      </c>
      <c r="AX3861" s="43">
        <v>3991196</v>
      </c>
      <c r="AY3861" s="43">
        <v>690207</v>
      </c>
      <c r="AZ3861" s="44" t="s">
        <v>98</v>
      </c>
    </row>
    <row r="3862" spans="1:52" ht="12.75" customHeight="1" x14ac:dyDescent="0.2">
      <c r="A3862" s="27">
        <v>127347</v>
      </c>
      <c r="B3862" s="28" t="s">
        <v>15461</v>
      </c>
      <c r="C3862" s="29" t="s">
        <v>56</v>
      </c>
      <c r="D3862" s="30" t="s">
        <v>15462</v>
      </c>
      <c r="E3862" s="30" t="s">
        <v>15462</v>
      </c>
      <c r="F3862" s="31">
        <v>2008</v>
      </c>
      <c r="G3862" s="31" t="s">
        <v>102</v>
      </c>
      <c r="H3862" s="30" t="s">
        <v>70</v>
      </c>
      <c r="I3862" s="60">
        <v>1</v>
      </c>
      <c r="J3862" s="60"/>
      <c r="K3862" s="32">
        <v>1</v>
      </c>
      <c r="L3862" s="33">
        <v>108</v>
      </c>
      <c r="M3862" s="31" t="s">
        <v>527</v>
      </c>
      <c r="X3862" s="37" t="s">
        <v>15463</v>
      </c>
      <c r="Y3862" s="38" t="s">
        <v>15464</v>
      </c>
      <c r="AA3862" s="39">
        <v>44118</v>
      </c>
      <c r="AB3862" s="39">
        <v>45943</v>
      </c>
      <c r="AC3862" s="38" t="s">
        <v>94</v>
      </c>
      <c r="AD3862" s="29">
        <v>100</v>
      </c>
      <c r="AE3862" s="29">
        <v>5</v>
      </c>
      <c r="AF3862" s="40">
        <v>0</v>
      </c>
      <c r="AG3862" s="41" t="s">
        <v>95</v>
      </c>
      <c r="AJ3862" s="38" t="s">
        <v>15465</v>
      </c>
      <c r="AK3862" s="29" t="s">
        <v>7</v>
      </c>
      <c r="AL3862" s="39">
        <v>44049</v>
      </c>
      <c r="AM3862" s="29">
        <v>213132</v>
      </c>
      <c r="AN3862" s="29" t="s">
        <v>113</v>
      </c>
      <c r="AO3862" s="29">
        <v>693</v>
      </c>
      <c r="AP3862" s="29">
        <v>4.26</v>
      </c>
      <c r="AQ3862" s="29" t="s">
        <v>8</v>
      </c>
      <c r="AR3862" s="39">
        <v>44094</v>
      </c>
      <c r="AS3862" s="29">
        <v>211015</v>
      </c>
      <c r="AT3862" s="29" t="s">
        <v>113</v>
      </c>
      <c r="AU3862" s="29">
        <v>355</v>
      </c>
      <c r="AV3862" s="29">
        <v>1.72</v>
      </c>
      <c r="AW3862" s="42">
        <v>39723</v>
      </c>
      <c r="AX3862" s="43">
        <v>8990927</v>
      </c>
      <c r="AY3862" s="43">
        <v>1486464</v>
      </c>
      <c r="AZ3862" s="44" t="s">
        <v>98</v>
      </c>
    </row>
    <row r="3863" spans="1:52" ht="12.75" customHeight="1" x14ac:dyDescent="0.2">
      <c r="A3863" s="27">
        <v>127390</v>
      </c>
      <c r="B3863" s="28" t="s">
        <v>15466</v>
      </c>
      <c r="C3863" s="29" t="s">
        <v>56</v>
      </c>
      <c r="D3863" s="30" t="s">
        <v>15467</v>
      </c>
      <c r="E3863" s="30" t="s">
        <v>15467</v>
      </c>
      <c r="F3863" s="31">
        <v>2007</v>
      </c>
      <c r="G3863" s="31" t="s">
        <v>69</v>
      </c>
      <c r="H3863" s="30" t="s">
        <v>70</v>
      </c>
      <c r="I3863" s="60">
        <v>1</v>
      </c>
      <c r="J3863" s="60"/>
      <c r="K3863" s="32">
        <v>1</v>
      </c>
      <c r="L3863" s="33">
        <v>93</v>
      </c>
      <c r="M3863" s="31" t="s">
        <v>8265</v>
      </c>
      <c r="X3863" s="37" t="s">
        <v>15468</v>
      </c>
      <c r="Y3863" s="38" t="s">
        <v>15469</v>
      </c>
      <c r="AA3863" s="39">
        <v>39888</v>
      </c>
      <c r="AB3863" s="39">
        <v>45366</v>
      </c>
      <c r="AC3863" s="38" t="s">
        <v>210</v>
      </c>
      <c r="AD3863" s="29">
        <v>100</v>
      </c>
      <c r="AE3863" s="29">
        <v>99</v>
      </c>
      <c r="AF3863" s="40">
        <v>11</v>
      </c>
      <c r="AJ3863" s="38" t="s">
        <v>9903</v>
      </c>
      <c r="AK3863" s="29" t="s">
        <v>5</v>
      </c>
      <c r="AL3863" s="39">
        <v>43927</v>
      </c>
      <c r="AM3863" s="29">
        <v>214933</v>
      </c>
      <c r="AN3863" s="29" t="s">
        <v>113</v>
      </c>
      <c r="AO3863" s="29">
        <v>2646</v>
      </c>
      <c r="AP3863" s="29">
        <v>9.4600000000000009</v>
      </c>
      <c r="AQ3863" s="29" t="s">
        <v>95</v>
      </c>
      <c r="AR3863" s="39">
        <v>43415</v>
      </c>
      <c r="AS3863" s="29">
        <v>190631</v>
      </c>
      <c r="AT3863" s="29" t="s">
        <v>126</v>
      </c>
      <c r="AU3863" s="29">
        <v>230</v>
      </c>
      <c r="AV3863" s="29">
        <v>1.02</v>
      </c>
      <c r="AW3863" s="42">
        <v>39157</v>
      </c>
      <c r="AX3863" s="43">
        <v>7709135</v>
      </c>
      <c r="AY3863" s="43">
        <v>1325942</v>
      </c>
      <c r="AZ3863" s="44" t="s">
        <v>299</v>
      </c>
    </row>
    <row r="3864" spans="1:52" ht="12.75" customHeight="1" x14ac:dyDescent="0.2">
      <c r="A3864" s="27">
        <v>127471</v>
      </c>
      <c r="B3864" s="28" t="s">
        <v>15470</v>
      </c>
      <c r="C3864" s="29" t="s">
        <v>4748</v>
      </c>
      <c r="D3864" s="30" t="s">
        <v>15471</v>
      </c>
      <c r="E3864" s="30" t="s">
        <v>15472</v>
      </c>
      <c r="F3864" s="31">
        <v>2005</v>
      </c>
      <c r="G3864" s="31" t="s">
        <v>90</v>
      </c>
      <c r="H3864" s="30" t="s">
        <v>548</v>
      </c>
      <c r="I3864" s="60">
        <v>1</v>
      </c>
      <c r="J3864" s="60"/>
      <c r="K3864" s="32">
        <v>1</v>
      </c>
      <c r="L3864" s="33">
        <v>95</v>
      </c>
      <c r="M3864" s="31" t="s">
        <v>527</v>
      </c>
      <c r="X3864" s="37" t="s">
        <v>15473</v>
      </c>
      <c r="Y3864" s="38" t="s">
        <v>15474</v>
      </c>
      <c r="AA3864" s="39">
        <v>43070</v>
      </c>
      <c r="AB3864" s="39">
        <v>44895</v>
      </c>
      <c r="AC3864" s="38" t="s">
        <v>12773</v>
      </c>
      <c r="AD3864" s="29">
        <v>100</v>
      </c>
      <c r="AE3864" s="29">
        <v>6</v>
      </c>
      <c r="AF3864" s="40">
        <v>2</v>
      </c>
      <c r="AJ3864" s="38" t="s">
        <v>7689</v>
      </c>
      <c r="AK3864" s="29" t="s">
        <v>7</v>
      </c>
      <c r="AL3864" s="39">
        <v>43295</v>
      </c>
      <c r="AM3864" s="29">
        <v>163616</v>
      </c>
      <c r="AN3864" s="29" t="s">
        <v>84</v>
      </c>
      <c r="AO3864" s="29">
        <v>416</v>
      </c>
      <c r="AP3864" s="29">
        <v>3.66</v>
      </c>
      <c r="AQ3864" s="29" t="s">
        <v>531</v>
      </c>
      <c r="AR3864" s="39">
        <v>44178</v>
      </c>
      <c r="AS3864" s="29">
        <v>275112</v>
      </c>
      <c r="AT3864" s="29" t="s">
        <v>76</v>
      </c>
      <c r="AU3864" s="29">
        <v>24</v>
      </c>
      <c r="AV3864" s="29">
        <v>2.23</v>
      </c>
    </row>
    <row r="3865" spans="1:52" ht="12.75" customHeight="1" x14ac:dyDescent="0.2">
      <c r="A3865" s="27">
        <v>127472</v>
      </c>
      <c r="B3865" s="28" t="s">
        <v>15475</v>
      </c>
      <c r="C3865" s="29" t="s">
        <v>4748</v>
      </c>
      <c r="D3865" s="30" t="s">
        <v>15476</v>
      </c>
      <c r="E3865" s="30" t="s">
        <v>15477</v>
      </c>
      <c r="F3865" s="31">
        <v>2005</v>
      </c>
      <c r="G3865" s="31" t="s">
        <v>90</v>
      </c>
      <c r="H3865" s="30" t="s">
        <v>548</v>
      </c>
      <c r="I3865" s="60">
        <v>1</v>
      </c>
      <c r="J3865" s="60"/>
      <c r="K3865" s="32">
        <v>1</v>
      </c>
      <c r="L3865" s="33">
        <v>95</v>
      </c>
      <c r="M3865" s="31" t="s">
        <v>527</v>
      </c>
      <c r="X3865" s="37" t="s">
        <v>15478</v>
      </c>
      <c r="Y3865" s="38" t="s">
        <v>15479</v>
      </c>
      <c r="AA3865" s="39">
        <v>43070</v>
      </c>
      <c r="AB3865" s="39">
        <v>44895</v>
      </c>
      <c r="AC3865" s="38" t="s">
        <v>12773</v>
      </c>
      <c r="AD3865" s="29">
        <v>100</v>
      </c>
      <c r="AE3865" s="29">
        <v>6</v>
      </c>
      <c r="AF3865" s="40">
        <v>2</v>
      </c>
      <c r="AJ3865" s="38" t="s">
        <v>7689</v>
      </c>
      <c r="AK3865" s="29" t="s">
        <v>7</v>
      </c>
      <c r="AL3865" s="39">
        <v>43288</v>
      </c>
      <c r="AM3865" s="29">
        <v>164120</v>
      </c>
      <c r="AN3865" s="29" t="s">
        <v>84</v>
      </c>
      <c r="AO3865" s="29">
        <v>375</v>
      </c>
      <c r="AP3865" s="29">
        <v>3.27</v>
      </c>
      <c r="AQ3865" s="29" t="s">
        <v>531</v>
      </c>
      <c r="AR3865" s="39">
        <v>44192</v>
      </c>
      <c r="AS3865" s="29">
        <v>284940</v>
      </c>
      <c r="AT3865" s="29" t="s">
        <v>76</v>
      </c>
      <c r="AU3865" s="29">
        <v>9</v>
      </c>
      <c r="AV3865" s="29">
        <v>0.62</v>
      </c>
    </row>
    <row r="3866" spans="1:52" ht="12.75" customHeight="1" x14ac:dyDescent="0.2">
      <c r="A3866" s="27">
        <v>127474</v>
      </c>
      <c r="B3866" s="28" t="s">
        <v>15480</v>
      </c>
      <c r="C3866" s="29" t="s">
        <v>4748</v>
      </c>
      <c r="D3866" s="30" t="s">
        <v>15481</v>
      </c>
      <c r="E3866" s="30" t="s">
        <v>15482</v>
      </c>
      <c r="F3866" s="31">
        <v>2005</v>
      </c>
      <c r="G3866" s="31" t="s">
        <v>90</v>
      </c>
      <c r="H3866" s="30" t="s">
        <v>548</v>
      </c>
      <c r="I3866" s="60">
        <v>1</v>
      </c>
      <c r="J3866" s="60"/>
      <c r="K3866" s="32">
        <v>1</v>
      </c>
      <c r="L3866" s="33">
        <v>95</v>
      </c>
      <c r="M3866" s="31" t="s">
        <v>527</v>
      </c>
      <c r="X3866" s="37" t="s">
        <v>15483</v>
      </c>
      <c r="Y3866" s="38" t="s">
        <v>15484</v>
      </c>
      <c r="AA3866" s="39">
        <v>43070</v>
      </c>
      <c r="AB3866" s="39">
        <v>44895</v>
      </c>
      <c r="AC3866" s="38" t="s">
        <v>12773</v>
      </c>
      <c r="AD3866" s="29">
        <v>100</v>
      </c>
      <c r="AE3866" s="29">
        <v>6</v>
      </c>
      <c r="AF3866" s="40">
        <v>3</v>
      </c>
      <c r="AJ3866" s="38" t="s">
        <v>7689</v>
      </c>
      <c r="AK3866" s="29" t="s">
        <v>7</v>
      </c>
      <c r="AL3866" s="39">
        <v>44066</v>
      </c>
      <c r="AM3866" s="29">
        <v>123440</v>
      </c>
      <c r="AN3866" s="29" t="s">
        <v>85</v>
      </c>
      <c r="AO3866" s="29">
        <v>243</v>
      </c>
      <c r="AP3866" s="29">
        <v>1.83</v>
      </c>
      <c r="AQ3866" s="29" t="s">
        <v>531</v>
      </c>
      <c r="AR3866" s="39">
        <v>44185</v>
      </c>
      <c r="AS3866" s="29">
        <v>281658</v>
      </c>
      <c r="AT3866" s="29" t="s">
        <v>76</v>
      </c>
      <c r="AU3866" s="29">
        <v>16</v>
      </c>
      <c r="AV3866" s="29">
        <v>1.35</v>
      </c>
    </row>
    <row r="3867" spans="1:52" ht="12.75" customHeight="1" x14ac:dyDescent="0.2">
      <c r="A3867" s="27">
        <v>127475</v>
      </c>
      <c r="B3867" s="28" t="s">
        <v>15485</v>
      </c>
      <c r="C3867" s="29" t="s">
        <v>4748</v>
      </c>
      <c r="D3867" s="30" t="s">
        <v>15486</v>
      </c>
      <c r="E3867" s="30" t="s">
        <v>15487</v>
      </c>
      <c r="F3867" s="31">
        <v>2006</v>
      </c>
      <c r="G3867" s="31" t="s">
        <v>90</v>
      </c>
      <c r="H3867" s="30" t="s">
        <v>548</v>
      </c>
      <c r="I3867" s="60">
        <v>1</v>
      </c>
      <c r="J3867" s="60"/>
      <c r="K3867" s="32">
        <v>1</v>
      </c>
      <c r="L3867" s="33">
        <v>95</v>
      </c>
      <c r="M3867" s="31" t="s">
        <v>527</v>
      </c>
      <c r="X3867" s="37" t="s">
        <v>14809</v>
      </c>
      <c r="Y3867" s="38" t="s">
        <v>15488</v>
      </c>
      <c r="AA3867" s="39">
        <v>43070</v>
      </c>
      <c r="AB3867" s="39">
        <v>44895</v>
      </c>
      <c r="AC3867" s="38" t="s">
        <v>12773</v>
      </c>
      <c r="AD3867" s="29">
        <v>100</v>
      </c>
      <c r="AE3867" s="29">
        <v>6</v>
      </c>
      <c r="AF3867" s="40">
        <v>2</v>
      </c>
      <c r="AJ3867" s="38" t="s">
        <v>7689</v>
      </c>
      <c r="AK3867" s="29" t="s">
        <v>7</v>
      </c>
      <c r="AL3867" s="39">
        <v>43302</v>
      </c>
      <c r="AM3867" s="29">
        <v>163549</v>
      </c>
      <c r="AN3867" s="29" t="s">
        <v>84</v>
      </c>
      <c r="AO3867" s="29">
        <v>357</v>
      </c>
      <c r="AP3867" s="29">
        <v>3.69</v>
      </c>
      <c r="AQ3867" s="29" t="s">
        <v>531</v>
      </c>
      <c r="AR3867" s="39">
        <v>44199</v>
      </c>
      <c r="AS3867" s="29">
        <v>272001</v>
      </c>
      <c r="AT3867" s="29" t="s">
        <v>76</v>
      </c>
      <c r="AU3867" s="29">
        <v>17</v>
      </c>
      <c r="AV3867" s="29">
        <v>1.29</v>
      </c>
    </row>
    <row r="3868" spans="1:52" ht="12.75" customHeight="1" x14ac:dyDescent="0.2">
      <c r="A3868" s="27">
        <v>127481</v>
      </c>
      <c r="B3868" s="28" t="s">
        <v>15489</v>
      </c>
      <c r="C3868" s="29" t="s">
        <v>4748</v>
      </c>
      <c r="D3868" s="30" t="s">
        <v>15490</v>
      </c>
      <c r="E3868" s="30" t="s">
        <v>15491</v>
      </c>
      <c r="F3868" s="31">
        <v>2002</v>
      </c>
      <c r="G3868" s="31" t="s">
        <v>102</v>
      </c>
      <c r="H3868" s="30" t="s">
        <v>555</v>
      </c>
      <c r="I3868" s="60">
        <v>1</v>
      </c>
      <c r="J3868" s="60"/>
      <c r="K3868" s="32">
        <v>1</v>
      </c>
      <c r="L3868" s="33">
        <v>100</v>
      </c>
      <c r="M3868" s="31" t="s">
        <v>91</v>
      </c>
      <c r="X3868" s="37" t="s">
        <v>15492</v>
      </c>
      <c r="Y3868" s="38" t="s">
        <v>15493</v>
      </c>
      <c r="Z3868" s="29" t="s">
        <v>96</v>
      </c>
      <c r="AA3868" s="39">
        <v>43101</v>
      </c>
      <c r="AB3868" s="39">
        <v>44196</v>
      </c>
      <c r="AC3868" s="38" t="s">
        <v>7604</v>
      </c>
      <c r="AD3868" s="29">
        <v>100</v>
      </c>
      <c r="AE3868" s="29">
        <v>4</v>
      </c>
      <c r="AF3868" s="40">
        <v>3</v>
      </c>
      <c r="AJ3868" s="38" t="s">
        <v>10856</v>
      </c>
      <c r="AK3868" s="29" t="s">
        <v>6</v>
      </c>
      <c r="AL3868" s="39">
        <v>44143</v>
      </c>
      <c r="AM3868" s="29">
        <v>283155</v>
      </c>
      <c r="AN3868" s="29" t="s">
        <v>76</v>
      </c>
      <c r="AO3868" s="29">
        <v>24</v>
      </c>
      <c r="AP3868" s="29">
        <v>2.04</v>
      </c>
      <c r="AQ3868" s="29" t="s">
        <v>9</v>
      </c>
      <c r="AR3868" s="39">
        <v>44194</v>
      </c>
      <c r="AS3868" s="29">
        <v>224950</v>
      </c>
      <c r="AT3868" s="29" t="s">
        <v>503</v>
      </c>
      <c r="AU3868" s="29">
        <v>28</v>
      </c>
      <c r="AV3868" s="29">
        <v>0.19</v>
      </c>
    </row>
    <row r="3869" spans="1:52" ht="12.75" customHeight="1" x14ac:dyDescent="0.2">
      <c r="A3869" s="27">
        <v>127590</v>
      </c>
      <c r="B3869" s="28" t="s">
        <v>15494</v>
      </c>
      <c r="C3869" s="29" t="s">
        <v>56</v>
      </c>
      <c r="D3869" s="30" t="s">
        <v>15495</v>
      </c>
      <c r="E3869" s="30" t="s">
        <v>15496</v>
      </c>
      <c r="F3869" s="31">
        <v>2007</v>
      </c>
      <c r="G3869" s="31" t="s">
        <v>102</v>
      </c>
      <c r="H3869" s="30" t="s">
        <v>103</v>
      </c>
      <c r="I3869" s="60">
        <v>1</v>
      </c>
      <c r="J3869" s="60"/>
      <c r="K3869" s="32">
        <v>1</v>
      </c>
      <c r="L3869" s="33">
        <v>168</v>
      </c>
      <c r="M3869" s="31" t="s">
        <v>8265</v>
      </c>
      <c r="X3869" s="37" t="s">
        <v>14123</v>
      </c>
      <c r="Y3869" s="38" t="s">
        <v>15497</v>
      </c>
      <c r="AA3869" s="39">
        <v>43709</v>
      </c>
      <c r="AB3869" s="39">
        <v>44439</v>
      </c>
      <c r="AC3869" s="38" t="s">
        <v>14125</v>
      </c>
      <c r="AD3869" s="29">
        <v>100</v>
      </c>
      <c r="AE3869" s="29">
        <v>3</v>
      </c>
      <c r="AF3869" s="40">
        <v>2</v>
      </c>
      <c r="AG3869" s="41" t="s">
        <v>95</v>
      </c>
      <c r="AJ3869" s="38" t="s">
        <v>2446</v>
      </c>
      <c r="AK3869" s="29" t="s">
        <v>5</v>
      </c>
      <c r="AL3869" s="39">
        <v>43937</v>
      </c>
      <c r="AM3869" s="29">
        <v>214503</v>
      </c>
      <c r="AN3869" s="29" t="s">
        <v>113</v>
      </c>
      <c r="AO3869" s="29">
        <v>2527</v>
      </c>
      <c r="AP3869" s="29">
        <v>10.87</v>
      </c>
      <c r="AW3869" s="42">
        <v>39225</v>
      </c>
      <c r="AX3869" s="43">
        <v>16429344</v>
      </c>
      <c r="AY3869" s="43">
        <v>2726096</v>
      </c>
      <c r="AZ3869" s="44" t="s">
        <v>11422</v>
      </c>
    </row>
    <row r="3870" spans="1:52" ht="12.75" customHeight="1" x14ac:dyDescent="0.2">
      <c r="A3870" s="27">
        <v>127622</v>
      </c>
      <c r="B3870" s="28" t="s">
        <v>14248</v>
      </c>
      <c r="C3870" s="29" t="s">
        <v>10071</v>
      </c>
      <c r="D3870" s="30" t="s">
        <v>15498</v>
      </c>
      <c r="E3870" s="30" t="s">
        <v>15499</v>
      </c>
      <c r="F3870" s="31">
        <v>2007</v>
      </c>
      <c r="G3870" s="31" t="s">
        <v>102</v>
      </c>
      <c r="H3870" s="30" t="s">
        <v>70</v>
      </c>
      <c r="I3870" s="59"/>
      <c r="J3870" s="59">
        <f>K3870*L3870</f>
        <v>540</v>
      </c>
      <c r="K3870" s="32">
        <v>18</v>
      </c>
      <c r="L3870" s="33">
        <v>30</v>
      </c>
      <c r="M3870" s="31" t="s">
        <v>60</v>
      </c>
      <c r="X3870" s="37" t="s">
        <v>14251</v>
      </c>
      <c r="Y3870" s="38" t="s">
        <v>15127</v>
      </c>
      <c r="Z3870" s="29" t="s">
        <v>96</v>
      </c>
      <c r="AA3870" s="39">
        <v>43101</v>
      </c>
      <c r="AB3870" s="39">
        <v>44064</v>
      </c>
      <c r="AC3870" s="38" t="s">
        <v>14125</v>
      </c>
      <c r="AD3870" s="29">
        <v>100</v>
      </c>
      <c r="AE3870" s="29">
        <v>3</v>
      </c>
      <c r="AF3870" s="40">
        <v>3</v>
      </c>
      <c r="AK3870" s="29" t="s">
        <v>6</v>
      </c>
      <c r="AL3870" s="39">
        <v>44064</v>
      </c>
      <c r="AM3870" s="29">
        <v>172000</v>
      </c>
      <c r="AN3870" s="29" t="s">
        <v>84</v>
      </c>
      <c r="AO3870" s="29">
        <v>339</v>
      </c>
      <c r="AP3870" s="29">
        <v>4.0599999999999996</v>
      </c>
    </row>
    <row r="3871" spans="1:52" ht="12.75" customHeight="1" x14ac:dyDescent="0.2">
      <c r="A3871" s="27">
        <v>127624</v>
      </c>
      <c r="B3871" s="28" t="s">
        <v>15500</v>
      </c>
      <c r="C3871" s="29" t="s">
        <v>56</v>
      </c>
      <c r="D3871" s="30" t="s">
        <v>15501</v>
      </c>
      <c r="E3871" s="30" t="s">
        <v>15501</v>
      </c>
      <c r="F3871" s="31">
        <v>2007</v>
      </c>
      <c r="G3871" s="31" t="s">
        <v>69</v>
      </c>
      <c r="H3871" s="30" t="s">
        <v>70</v>
      </c>
      <c r="I3871" s="60">
        <v>1</v>
      </c>
      <c r="J3871" s="60"/>
      <c r="K3871" s="32">
        <v>1</v>
      </c>
      <c r="L3871" s="33">
        <v>90</v>
      </c>
      <c r="M3871" s="31" t="s">
        <v>91</v>
      </c>
      <c r="X3871" s="37" t="s">
        <v>15502</v>
      </c>
      <c r="Y3871" s="38" t="s">
        <v>15503</v>
      </c>
      <c r="AA3871" s="39">
        <v>39930</v>
      </c>
      <c r="AB3871" s="39">
        <v>2958465</v>
      </c>
      <c r="AC3871" s="38" t="s">
        <v>210</v>
      </c>
      <c r="AD3871" s="29">
        <v>100</v>
      </c>
      <c r="AE3871" s="29">
        <v>99</v>
      </c>
      <c r="AF3871" s="40">
        <v>9</v>
      </c>
      <c r="AG3871" s="41" t="s">
        <v>64</v>
      </c>
      <c r="AJ3871" s="38" t="s">
        <v>11658</v>
      </c>
      <c r="AK3871" s="29" t="s">
        <v>6</v>
      </c>
      <c r="AL3871" s="39">
        <v>43519</v>
      </c>
      <c r="AM3871" s="29">
        <v>272144</v>
      </c>
      <c r="AN3871" s="29" t="s">
        <v>76</v>
      </c>
      <c r="AO3871" s="29">
        <v>52</v>
      </c>
      <c r="AP3871" s="29">
        <v>4.12</v>
      </c>
      <c r="AQ3871" s="29" t="s">
        <v>8</v>
      </c>
      <c r="AR3871" s="39">
        <v>44027</v>
      </c>
      <c r="AS3871" s="29">
        <v>232617</v>
      </c>
      <c r="AT3871" s="29" t="s">
        <v>503</v>
      </c>
      <c r="AU3871" s="29">
        <v>131</v>
      </c>
      <c r="AV3871" s="29">
        <v>1.4</v>
      </c>
      <c r="AW3871" s="42">
        <v>39199</v>
      </c>
      <c r="AX3871" s="43">
        <v>792391</v>
      </c>
      <c r="AY3871" s="43">
        <v>131989</v>
      </c>
      <c r="AZ3871" s="44" t="s">
        <v>299</v>
      </c>
    </row>
    <row r="3872" spans="1:52" ht="12.75" customHeight="1" x14ac:dyDescent="0.2">
      <c r="A3872" s="27">
        <v>127698</v>
      </c>
      <c r="B3872" s="28" t="s">
        <v>15504</v>
      </c>
      <c r="C3872" s="29" t="s">
        <v>56</v>
      </c>
      <c r="D3872" s="30" t="s">
        <v>15505</v>
      </c>
      <c r="E3872" s="30" t="s">
        <v>15506</v>
      </c>
      <c r="F3872" s="31">
        <v>2006</v>
      </c>
      <c r="G3872" s="31" t="s">
        <v>102</v>
      </c>
      <c r="H3872" s="30" t="s">
        <v>70</v>
      </c>
      <c r="I3872" s="60">
        <v>1</v>
      </c>
      <c r="J3872" s="60"/>
      <c r="K3872" s="32">
        <v>1</v>
      </c>
      <c r="L3872" s="33">
        <v>115</v>
      </c>
      <c r="M3872" s="31" t="s">
        <v>60</v>
      </c>
      <c r="X3872" s="37" t="s">
        <v>11238</v>
      </c>
      <c r="Y3872" s="38" t="s">
        <v>15507</v>
      </c>
      <c r="AA3872" s="39">
        <v>39944</v>
      </c>
      <c r="AB3872" s="39">
        <v>46494</v>
      </c>
      <c r="AC3872" s="38" t="s">
        <v>210</v>
      </c>
      <c r="AD3872" s="29">
        <v>100</v>
      </c>
      <c r="AE3872" s="29">
        <v>99</v>
      </c>
      <c r="AF3872" s="40">
        <v>7</v>
      </c>
      <c r="AJ3872" s="38" t="s">
        <v>11190</v>
      </c>
      <c r="AK3872" s="29" t="s">
        <v>6</v>
      </c>
      <c r="AL3872" s="39">
        <v>44247</v>
      </c>
      <c r="AM3872" s="29">
        <v>263521</v>
      </c>
      <c r="AN3872" s="29" t="s">
        <v>76</v>
      </c>
      <c r="AO3872" s="29">
        <v>89</v>
      </c>
      <c r="AP3872" s="29">
        <v>5.15</v>
      </c>
      <c r="AQ3872" s="29" t="s">
        <v>10</v>
      </c>
      <c r="AR3872" s="39">
        <v>44135</v>
      </c>
      <c r="AS3872" s="29">
        <v>254539</v>
      </c>
      <c r="AT3872" s="29" t="s">
        <v>76</v>
      </c>
      <c r="AU3872" s="29">
        <v>36</v>
      </c>
      <c r="AV3872" s="29">
        <v>1.35</v>
      </c>
      <c r="AW3872" s="42">
        <v>39213</v>
      </c>
      <c r="AX3872" s="43">
        <v>1394446</v>
      </c>
      <c r="AY3872" s="43">
        <v>236473</v>
      </c>
      <c r="AZ3872" s="44" t="s">
        <v>299</v>
      </c>
    </row>
    <row r="3873" spans="1:52" ht="12.75" customHeight="1" x14ac:dyDescent="0.2">
      <c r="A3873" s="27">
        <v>127701</v>
      </c>
      <c r="B3873" s="28" t="s">
        <v>15508</v>
      </c>
      <c r="C3873" s="29" t="s">
        <v>56</v>
      </c>
      <c r="D3873" s="30" t="s">
        <v>15509</v>
      </c>
      <c r="E3873" s="30" t="s">
        <v>15510</v>
      </c>
      <c r="F3873" s="31">
        <v>2007</v>
      </c>
      <c r="G3873" s="31" t="s">
        <v>102</v>
      </c>
      <c r="H3873" s="30" t="s">
        <v>1013</v>
      </c>
      <c r="I3873" s="60">
        <v>1</v>
      </c>
      <c r="J3873" s="60"/>
      <c r="K3873" s="32">
        <v>1</v>
      </c>
      <c r="L3873" s="33">
        <v>114</v>
      </c>
      <c r="M3873" s="31" t="s">
        <v>91</v>
      </c>
      <c r="X3873" s="37" t="s">
        <v>15511</v>
      </c>
      <c r="Y3873" s="38" t="s">
        <v>15512</v>
      </c>
      <c r="AA3873" s="39">
        <v>39965</v>
      </c>
      <c r="AB3873" s="39">
        <v>44673</v>
      </c>
      <c r="AC3873" s="38" t="s">
        <v>210</v>
      </c>
      <c r="AD3873" s="29">
        <v>100</v>
      </c>
      <c r="AE3873" s="29">
        <v>99</v>
      </c>
      <c r="AF3873" s="40">
        <v>8</v>
      </c>
      <c r="AJ3873" s="38" t="s">
        <v>15513</v>
      </c>
      <c r="AK3873" s="29" t="s">
        <v>6</v>
      </c>
      <c r="AL3873" s="39">
        <v>43727</v>
      </c>
      <c r="AM3873" s="29">
        <v>243213</v>
      </c>
      <c r="AN3873" s="29" t="s">
        <v>76</v>
      </c>
      <c r="AO3873" s="29">
        <v>269</v>
      </c>
      <c r="AP3873" s="29">
        <v>7.34</v>
      </c>
      <c r="AQ3873" s="29" t="s">
        <v>9</v>
      </c>
      <c r="AR3873" s="39">
        <v>44058</v>
      </c>
      <c r="AS3873" s="29">
        <v>232020</v>
      </c>
      <c r="AT3873" s="29" t="s">
        <v>503</v>
      </c>
      <c r="AU3873" s="29">
        <v>22</v>
      </c>
      <c r="AV3873" s="29">
        <v>0.33</v>
      </c>
      <c r="AW3873" s="42">
        <v>39234</v>
      </c>
      <c r="AX3873" s="43">
        <v>2154148</v>
      </c>
      <c r="AY3873" s="43">
        <v>355481</v>
      </c>
      <c r="AZ3873" s="44" t="s">
        <v>299</v>
      </c>
    </row>
    <row r="3874" spans="1:52" ht="12.75" customHeight="1" x14ac:dyDescent="0.2">
      <c r="A3874" s="27">
        <v>127704</v>
      </c>
      <c r="B3874" s="28" t="s">
        <v>15514</v>
      </c>
      <c r="C3874" s="29" t="s">
        <v>56</v>
      </c>
      <c r="D3874" s="30" t="s">
        <v>15515</v>
      </c>
      <c r="E3874" s="30" t="s">
        <v>15516</v>
      </c>
      <c r="F3874" s="31">
        <v>2006</v>
      </c>
      <c r="G3874" s="31" t="s">
        <v>60</v>
      </c>
      <c r="H3874" s="30" t="s">
        <v>103</v>
      </c>
      <c r="I3874" s="60">
        <v>1</v>
      </c>
      <c r="J3874" s="60"/>
      <c r="K3874" s="32">
        <v>1</v>
      </c>
      <c r="L3874" s="33">
        <v>140</v>
      </c>
      <c r="M3874" s="31" t="s">
        <v>91</v>
      </c>
      <c r="X3874" s="37" t="s">
        <v>15517</v>
      </c>
      <c r="Y3874" s="38" t="s">
        <v>15518</v>
      </c>
      <c r="AA3874" s="39">
        <v>39986</v>
      </c>
      <c r="AB3874" s="39">
        <v>45464</v>
      </c>
      <c r="AC3874" s="38" t="s">
        <v>210</v>
      </c>
      <c r="AD3874" s="29">
        <v>100</v>
      </c>
      <c r="AE3874" s="29">
        <v>99</v>
      </c>
      <c r="AF3874" s="40">
        <v>5</v>
      </c>
      <c r="AJ3874" s="38" t="s">
        <v>289</v>
      </c>
      <c r="AK3874" s="29" t="s">
        <v>7</v>
      </c>
      <c r="AL3874" s="39">
        <v>43158</v>
      </c>
      <c r="AM3874" s="29">
        <v>234717</v>
      </c>
      <c r="AN3874" s="29" t="s">
        <v>76</v>
      </c>
      <c r="AO3874" s="29">
        <v>149</v>
      </c>
      <c r="AP3874" s="29">
        <v>2.0099999999999998</v>
      </c>
      <c r="AQ3874" s="29" t="s">
        <v>10</v>
      </c>
      <c r="AR3874" s="39">
        <v>43991</v>
      </c>
      <c r="AS3874" s="29">
        <v>272252</v>
      </c>
      <c r="AT3874" s="29" t="s">
        <v>76</v>
      </c>
      <c r="AU3874" s="29">
        <v>42</v>
      </c>
      <c r="AV3874" s="29">
        <v>3.66</v>
      </c>
      <c r="AW3874" s="42">
        <v>39255</v>
      </c>
      <c r="AX3874" s="43">
        <v>507366</v>
      </c>
      <c r="AY3874" s="43">
        <v>85076</v>
      </c>
      <c r="AZ3874" s="44" t="s">
        <v>299</v>
      </c>
    </row>
    <row r="3875" spans="1:52" ht="12.75" customHeight="1" x14ac:dyDescent="0.2">
      <c r="A3875" s="27">
        <v>127705</v>
      </c>
      <c r="B3875" s="28" t="s">
        <v>15519</v>
      </c>
      <c r="C3875" s="29" t="s">
        <v>56</v>
      </c>
      <c r="D3875" s="30" t="s">
        <v>15520</v>
      </c>
      <c r="E3875" s="30" t="s">
        <v>15521</v>
      </c>
      <c r="F3875" s="31">
        <v>2007</v>
      </c>
      <c r="G3875" s="31" t="s">
        <v>739</v>
      </c>
      <c r="H3875" s="30" t="s">
        <v>2084</v>
      </c>
      <c r="I3875" s="60">
        <v>1</v>
      </c>
      <c r="J3875" s="60"/>
      <c r="K3875" s="32">
        <v>1</v>
      </c>
      <c r="L3875" s="33">
        <v>87</v>
      </c>
      <c r="M3875" s="31" t="s">
        <v>91</v>
      </c>
      <c r="X3875" s="37" t="s">
        <v>2421</v>
      </c>
      <c r="Y3875" s="38" t="s">
        <v>1412</v>
      </c>
      <c r="Z3875" s="29" t="s">
        <v>96</v>
      </c>
      <c r="AA3875" s="39">
        <v>42370</v>
      </c>
      <c r="AB3875" s="39">
        <v>44196</v>
      </c>
      <c r="AC3875" s="38" t="s">
        <v>144</v>
      </c>
      <c r="AD3875" s="29">
        <v>100</v>
      </c>
      <c r="AE3875" s="29">
        <v>7</v>
      </c>
      <c r="AF3875" s="40">
        <v>6</v>
      </c>
      <c r="AG3875" s="41" t="s">
        <v>95</v>
      </c>
      <c r="AJ3875" s="38" t="s">
        <v>6232</v>
      </c>
      <c r="AK3875" s="29" t="s">
        <v>6</v>
      </c>
      <c r="AL3875" s="39">
        <v>43513</v>
      </c>
      <c r="AM3875" s="29">
        <v>80018</v>
      </c>
      <c r="AN3875" s="29" t="s">
        <v>74</v>
      </c>
      <c r="AO3875" s="29">
        <v>120</v>
      </c>
      <c r="AP3875" s="29">
        <v>1.6</v>
      </c>
      <c r="AQ3875" s="29" t="s">
        <v>9</v>
      </c>
      <c r="AR3875" s="39">
        <v>42851</v>
      </c>
      <c r="AS3875" s="29">
        <v>211351</v>
      </c>
      <c r="AT3875" s="29" t="s">
        <v>113</v>
      </c>
      <c r="AU3875" s="29">
        <v>40</v>
      </c>
      <c r="AV3875" s="29">
        <v>0.15</v>
      </c>
      <c r="AW3875" s="42">
        <v>39255</v>
      </c>
      <c r="AX3875" s="43">
        <v>319904</v>
      </c>
      <c r="AY3875" s="43">
        <v>58183</v>
      </c>
      <c r="AZ3875" s="44" t="s">
        <v>267</v>
      </c>
    </row>
    <row r="3876" spans="1:52" ht="12.75" customHeight="1" x14ac:dyDescent="0.2">
      <c r="A3876" s="27">
        <v>127825</v>
      </c>
      <c r="B3876" s="28" t="s">
        <v>15522</v>
      </c>
      <c r="C3876" s="29" t="s">
        <v>4748</v>
      </c>
      <c r="D3876" s="30" t="s">
        <v>15523</v>
      </c>
      <c r="E3876" s="30" t="s">
        <v>15524</v>
      </c>
      <c r="F3876" s="31">
        <v>2006</v>
      </c>
      <c r="G3876" s="31" t="s">
        <v>102</v>
      </c>
      <c r="H3876" s="30" t="s">
        <v>952</v>
      </c>
      <c r="I3876" s="60">
        <v>1</v>
      </c>
      <c r="J3876" s="60"/>
      <c r="K3876" s="32">
        <v>1</v>
      </c>
      <c r="L3876" s="33">
        <v>90</v>
      </c>
      <c r="M3876" s="31" t="s">
        <v>8265</v>
      </c>
      <c r="X3876" s="37" t="s">
        <v>15525</v>
      </c>
      <c r="Y3876" s="38" t="s">
        <v>15526</v>
      </c>
      <c r="Z3876" s="29" t="s">
        <v>96</v>
      </c>
      <c r="AA3876" s="39">
        <v>42186</v>
      </c>
      <c r="AB3876" s="39">
        <v>44012</v>
      </c>
      <c r="AC3876" s="38" t="s">
        <v>14427</v>
      </c>
      <c r="AD3876" s="29">
        <v>100</v>
      </c>
      <c r="AE3876" s="29">
        <v>6</v>
      </c>
      <c r="AF3876" s="40">
        <v>2</v>
      </c>
      <c r="AK3876" s="29" t="s">
        <v>7</v>
      </c>
      <c r="AL3876" s="39">
        <v>42320</v>
      </c>
      <c r="AM3876" s="29">
        <v>212127</v>
      </c>
      <c r="AN3876" s="29" t="s">
        <v>113</v>
      </c>
      <c r="AO3876" s="29">
        <v>1182</v>
      </c>
      <c r="AP3876" s="29">
        <v>4.59</v>
      </c>
      <c r="AQ3876" s="29" t="s">
        <v>10</v>
      </c>
      <c r="AR3876" s="39">
        <v>43959</v>
      </c>
      <c r="AS3876" s="29">
        <v>133040</v>
      </c>
      <c r="AT3876" s="29" t="s">
        <v>85</v>
      </c>
      <c r="AU3876" s="29">
        <v>137</v>
      </c>
      <c r="AV3876" s="29">
        <v>0.77</v>
      </c>
    </row>
    <row r="3877" spans="1:52" ht="12.75" customHeight="1" x14ac:dyDescent="0.2">
      <c r="A3877" s="27">
        <v>127826</v>
      </c>
      <c r="B3877" s="28" t="s">
        <v>15527</v>
      </c>
      <c r="C3877" s="29" t="s">
        <v>56</v>
      </c>
      <c r="D3877" s="30" t="s">
        <v>15528</v>
      </c>
      <c r="E3877" s="30" t="s">
        <v>15528</v>
      </c>
      <c r="F3877" s="31">
        <v>2007</v>
      </c>
      <c r="G3877" s="31" t="s">
        <v>102</v>
      </c>
      <c r="H3877" s="30" t="s">
        <v>725</v>
      </c>
      <c r="I3877" s="60">
        <v>1</v>
      </c>
      <c r="J3877" s="60"/>
      <c r="K3877" s="32">
        <v>1</v>
      </c>
      <c r="L3877" s="33">
        <v>89</v>
      </c>
      <c r="M3877" s="31" t="s">
        <v>60</v>
      </c>
      <c r="X3877" s="37" t="s">
        <v>15529</v>
      </c>
      <c r="Y3877" s="38" t="s">
        <v>15530</v>
      </c>
      <c r="Z3877" s="29" t="s">
        <v>96</v>
      </c>
      <c r="AA3877" s="39">
        <v>42370</v>
      </c>
      <c r="AB3877" s="39">
        <v>44196</v>
      </c>
      <c r="AC3877" s="38" t="s">
        <v>94</v>
      </c>
      <c r="AD3877" s="29">
        <v>100</v>
      </c>
      <c r="AE3877" s="29">
        <v>5</v>
      </c>
      <c r="AF3877" s="40">
        <v>4</v>
      </c>
      <c r="AG3877" s="41" t="s">
        <v>95</v>
      </c>
      <c r="AJ3877" s="38" t="s">
        <v>10856</v>
      </c>
      <c r="AK3877" s="29" t="s">
        <v>6</v>
      </c>
      <c r="AL3877" s="39">
        <v>44129</v>
      </c>
      <c r="AM3877" s="29">
        <v>264820</v>
      </c>
      <c r="AN3877" s="29" t="s">
        <v>76</v>
      </c>
      <c r="AO3877" s="29">
        <v>32</v>
      </c>
      <c r="AP3877" s="29">
        <v>2.57</v>
      </c>
      <c r="AQ3877" s="29" t="s">
        <v>9</v>
      </c>
      <c r="AR3877" s="39">
        <v>44169</v>
      </c>
      <c r="AS3877" s="29">
        <v>230539</v>
      </c>
      <c r="AT3877" s="29" t="s">
        <v>503</v>
      </c>
      <c r="AU3877" s="29">
        <v>18</v>
      </c>
      <c r="AV3877" s="29">
        <v>0.12</v>
      </c>
    </row>
    <row r="3878" spans="1:52" ht="12.75" customHeight="1" x14ac:dyDescent="0.2">
      <c r="A3878" s="27">
        <v>127873</v>
      </c>
      <c r="B3878" s="28" t="s">
        <v>15531</v>
      </c>
      <c r="C3878" s="29" t="s">
        <v>56</v>
      </c>
      <c r="D3878" s="30" t="s">
        <v>15532</v>
      </c>
      <c r="E3878" s="30" t="s">
        <v>15532</v>
      </c>
      <c r="F3878" s="31">
        <v>2007</v>
      </c>
      <c r="G3878" s="31" t="s">
        <v>102</v>
      </c>
      <c r="H3878" s="30" t="s">
        <v>1013</v>
      </c>
      <c r="I3878" s="60">
        <v>1</v>
      </c>
      <c r="J3878" s="60"/>
      <c r="K3878" s="32">
        <v>1</v>
      </c>
      <c r="L3878" s="33">
        <v>128</v>
      </c>
      <c r="M3878" s="31" t="s">
        <v>109</v>
      </c>
      <c r="X3878" s="37" t="s">
        <v>15533</v>
      </c>
      <c r="Y3878" s="38" t="s">
        <v>15534</v>
      </c>
      <c r="AA3878" s="39">
        <v>43952</v>
      </c>
      <c r="AB3878" s="39">
        <v>45046</v>
      </c>
      <c r="AC3878" s="38" t="s">
        <v>614</v>
      </c>
      <c r="AD3878" s="29">
        <v>100</v>
      </c>
      <c r="AE3878" s="29">
        <v>4</v>
      </c>
      <c r="AF3878" s="40">
        <v>1</v>
      </c>
      <c r="AG3878" s="41" t="s">
        <v>95</v>
      </c>
      <c r="AJ3878" s="38" t="s">
        <v>12552</v>
      </c>
      <c r="AK3878" s="29" t="s">
        <v>6</v>
      </c>
      <c r="AL3878" s="39">
        <v>44058</v>
      </c>
      <c r="AM3878" s="29">
        <v>213556</v>
      </c>
      <c r="AN3878" s="29" t="s">
        <v>113</v>
      </c>
      <c r="AO3878" s="29">
        <v>559</v>
      </c>
      <c r="AP3878" s="29">
        <v>4.5999999999999996</v>
      </c>
      <c r="AQ3878" s="29" t="s">
        <v>3336</v>
      </c>
      <c r="AR3878" s="39">
        <v>43940</v>
      </c>
      <c r="AS3878" s="29">
        <v>174300</v>
      </c>
      <c r="AT3878" s="29" t="s">
        <v>126</v>
      </c>
      <c r="AU3878" s="29">
        <v>240</v>
      </c>
      <c r="AV3878" s="29">
        <v>1.1000000000000001</v>
      </c>
      <c r="AW3878" s="42">
        <v>39367</v>
      </c>
      <c r="AX3878" s="43">
        <v>2213913</v>
      </c>
      <c r="AY3878" s="43">
        <v>361444</v>
      </c>
      <c r="AZ3878" s="44" t="s">
        <v>98</v>
      </c>
    </row>
    <row r="3879" spans="1:52" ht="12.75" customHeight="1" x14ac:dyDescent="0.2">
      <c r="A3879" s="27">
        <v>127920</v>
      </c>
      <c r="B3879" s="28" t="s">
        <v>15535</v>
      </c>
      <c r="C3879" s="29" t="s">
        <v>56</v>
      </c>
      <c r="D3879" s="30" t="s">
        <v>15536</v>
      </c>
      <c r="E3879" s="30" t="s">
        <v>15536</v>
      </c>
      <c r="F3879" s="31">
        <v>2007</v>
      </c>
      <c r="G3879" s="31" t="s">
        <v>69</v>
      </c>
      <c r="H3879" s="30" t="s">
        <v>70</v>
      </c>
      <c r="I3879" s="60">
        <v>1</v>
      </c>
      <c r="J3879" s="60"/>
      <c r="K3879" s="32">
        <v>1</v>
      </c>
      <c r="L3879" s="33">
        <v>115</v>
      </c>
      <c r="M3879" s="31" t="s">
        <v>527</v>
      </c>
      <c r="X3879" s="37" t="s">
        <v>14406</v>
      </c>
      <c r="Y3879" s="38" t="s">
        <v>15537</v>
      </c>
      <c r="Z3879" s="29" t="s">
        <v>96</v>
      </c>
      <c r="AA3879" s="39">
        <v>42370</v>
      </c>
      <c r="AB3879" s="39">
        <v>44196</v>
      </c>
      <c r="AC3879" s="38" t="s">
        <v>144</v>
      </c>
      <c r="AD3879" s="29">
        <v>100</v>
      </c>
      <c r="AE3879" s="29">
        <v>7</v>
      </c>
      <c r="AF3879" s="40">
        <v>5</v>
      </c>
      <c r="AG3879" s="41" t="s">
        <v>95</v>
      </c>
      <c r="AJ3879" s="38" t="s">
        <v>15538</v>
      </c>
      <c r="AK3879" s="29" t="s">
        <v>5</v>
      </c>
      <c r="AL3879" s="39">
        <v>43926</v>
      </c>
      <c r="AM3879" s="29">
        <v>163916</v>
      </c>
      <c r="AN3879" s="29" t="s">
        <v>84</v>
      </c>
      <c r="AO3879" s="29">
        <v>1404</v>
      </c>
      <c r="AP3879" s="29">
        <v>7.15</v>
      </c>
      <c r="AQ3879" s="29" t="s">
        <v>75</v>
      </c>
      <c r="AR3879" s="39">
        <v>44196</v>
      </c>
      <c r="AS3879" s="29">
        <v>102532</v>
      </c>
      <c r="AT3879" s="29" t="s">
        <v>74</v>
      </c>
      <c r="AU3879" s="29">
        <v>90</v>
      </c>
      <c r="AV3879" s="29">
        <v>0.9</v>
      </c>
      <c r="AW3879" s="42">
        <v>39542</v>
      </c>
      <c r="AX3879" s="43">
        <v>1418226</v>
      </c>
      <c r="AY3879" s="43">
        <v>238736</v>
      </c>
      <c r="AZ3879" s="44" t="s">
        <v>267</v>
      </c>
    </row>
    <row r="3880" spans="1:52" ht="12.75" customHeight="1" x14ac:dyDescent="0.2">
      <c r="A3880" s="27">
        <v>127942</v>
      </c>
      <c r="B3880" s="28" t="s">
        <v>15539</v>
      </c>
      <c r="C3880" s="29" t="s">
        <v>56</v>
      </c>
      <c r="D3880" s="30" t="s">
        <v>15540</v>
      </c>
      <c r="E3880" s="30" t="s">
        <v>15541</v>
      </c>
      <c r="F3880" s="31">
        <v>2007</v>
      </c>
      <c r="G3880" s="31" t="s">
        <v>102</v>
      </c>
      <c r="H3880" s="30" t="s">
        <v>555</v>
      </c>
      <c r="I3880" s="60">
        <v>1</v>
      </c>
      <c r="J3880" s="60"/>
      <c r="K3880" s="32">
        <v>1</v>
      </c>
      <c r="L3880" s="33">
        <v>99</v>
      </c>
      <c r="M3880" s="31" t="s">
        <v>109</v>
      </c>
      <c r="X3880" s="37" t="s">
        <v>15542</v>
      </c>
      <c r="Y3880" s="38" t="s">
        <v>15543</v>
      </c>
      <c r="AA3880" s="39">
        <v>43116</v>
      </c>
      <c r="AB3880" s="39">
        <v>44941</v>
      </c>
      <c r="AC3880" s="38" t="s">
        <v>144</v>
      </c>
      <c r="AD3880" s="29">
        <v>100</v>
      </c>
      <c r="AE3880" s="29">
        <v>7</v>
      </c>
      <c r="AF3880" s="40">
        <v>4</v>
      </c>
      <c r="AG3880" s="41" t="s">
        <v>95</v>
      </c>
      <c r="AJ3880" s="38" t="s">
        <v>7463</v>
      </c>
      <c r="AK3880" s="29" t="s">
        <v>6</v>
      </c>
      <c r="AL3880" s="39">
        <v>44057</v>
      </c>
      <c r="AM3880" s="29">
        <v>232940</v>
      </c>
      <c r="AN3880" s="29" t="s">
        <v>503</v>
      </c>
      <c r="AO3880" s="29">
        <v>414</v>
      </c>
      <c r="AP3880" s="29">
        <v>5.84</v>
      </c>
      <c r="AQ3880" s="29" t="s">
        <v>95</v>
      </c>
      <c r="AR3880" s="39">
        <v>44224</v>
      </c>
      <c r="AS3880" s="29">
        <v>234003</v>
      </c>
      <c r="AT3880" s="29" t="s">
        <v>503</v>
      </c>
      <c r="AU3880" s="29">
        <v>131</v>
      </c>
      <c r="AV3880" s="29">
        <v>1.51</v>
      </c>
      <c r="AW3880" s="42">
        <v>39367</v>
      </c>
      <c r="AX3880" s="43">
        <v>707440</v>
      </c>
      <c r="AY3880" s="43">
        <v>113765</v>
      </c>
      <c r="AZ3880" s="44" t="s">
        <v>267</v>
      </c>
    </row>
    <row r="3881" spans="1:52" ht="12.75" customHeight="1" x14ac:dyDescent="0.2">
      <c r="A3881" s="27">
        <v>127943</v>
      </c>
      <c r="B3881" s="28" t="s">
        <v>15544</v>
      </c>
      <c r="C3881" s="29" t="s">
        <v>56</v>
      </c>
      <c r="D3881" s="30" t="s">
        <v>15545</v>
      </c>
      <c r="E3881" s="30" t="s">
        <v>15546</v>
      </c>
      <c r="F3881" s="31">
        <v>2007</v>
      </c>
      <c r="G3881" s="31" t="s">
        <v>102</v>
      </c>
      <c r="H3881" s="30" t="s">
        <v>1818</v>
      </c>
      <c r="I3881" s="60">
        <v>1</v>
      </c>
      <c r="J3881" s="60"/>
      <c r="K3881" s="32">
        <v>1</v>
      </c>
      <c r="L3881" s="33">
        <v>117</v>
      </c>
      <c r="M3881" s="31" t="s">
        <v>91</v>
      </c>
      <c r="X3881" s="37" t="s">
        <v>7785</v>
      </c>
      <c r="Y3881" s="38" t="s">
        <v>15547</v>
      </c>
      <c r="AA3881" s="39">
        <v>43466</v>
      </c>
      <c r="AB3881" s="39">
        <v>45291</v>
      </c>
      <c r="AC3881" s="38" t="s">
        <v>144</v>
      </c>
      <c r="AD3881" s="29">
        <v>100</v>
      </c>
      <c r="AE3881" s="29">
        <v>7</v>
      </c>
      <c r="AF3881" s="40">
        <v>2</v>
      </c>
      <c r="AG3881" s="41" t="s">
        <v>95</v>
      </c>
      <c r="AJ3881" s="38" t="s">
        <v>3952</v>
      </c>
      <c r="AK3881" s="29" t="s">
        <v>6</v>
      </c>
      <c r="AL3881" s="39">
        <v>43782</v>
      </c>
      <c r="AM3881" s="29">
        <v>240230</v>
      </c>
      <c r="AN3881" s="29" t="s">
        <v>76</v>
      </c>
      <c r="AO3881" s="29">
        <v>227</v>
      </c>
      <c r="AP3881" s="29">
        <v>4.1100000000000003</v>
      </c>
      <c r="AQ3881" s="29" t="s">
        <v>9</v>
      </c>
      <c r="AR3881" s="39">
        <v>44204</v>
      </c>
      <c r="AS3881" s="29">
        <v>231903</v>
      </c>
      <c r="AT3881" s="29" t="s">
        <v>503</v>
      </c>
      <c r="AU3881" s="29">
        <v>38</v>
      </c>
      <c r="AV3881" s="29">
        <v>0.33</v>
      </c>
      <c r="AW3881" s="42">
        <v>39500</v>
      </c>
      <c r="AX3881" s="43">
        <v>3945784</v>
      </c>
      <c r="AY3881" s="43">
        <v>645930</v>
      </c>
      <c r="AZ3881" s="44" t="s">
        <v>267</v>
      </c>
    </row>
    <row r="3882" spans="1:52" ht="12.75" customHeight="1" x14ac:dyDescent="0.2">
      <c r="A3882" s="27">
        <v>127944</v>
      </c>
      <c r="B3882" s="28" t="s">
        <v>15548</v>
      </c>
      <c r="C3882" s="29" t="s">
        <v>56</v>
      </c>
      <c r="D3882" s="30" t="s">
        <v>15549</v>
      </c>
      <c r="E3882" s="30" t="s">
        <v>15550</v>
      </c>
      <c r="F3882" s="31">
        <v>2007</v>
      </c>
      <c r="G3882" s="31" t="s">
        <v>102</v>
      </c>
      <c r="H3882" s="30" t="s">
        <v>70</v>
      </c>
      <c r="I3882" s="60">
        <v>1</v>
      </c>
      <c r="J3882" s="60"/>
      <c r="K3882" s="32">
        <v>1</v>
      </c>
      <c r="L3882" s="33">
        <v>96</v>
      </c>
      <c r="M3882" s="31" t="s">
        <v>91</v>
      </c>
      <c r="X3882" s="37" t="s">
        <v>11532</v>
      </c>
      <c r="Y3882" s="38" t="s">
        <v>15551</v>
      </c>
      <c r="AA3882" s="39">
        <v>43223</v>
      </c>
      <c r="AB3882" s="39">
        <v>45048</v>
      </c>
      <c r="AC3882" s="38" t="s">
        <v>144</v>
      </c>
      <c r="AD3882" s="29">
        <v>100</v>
      </c>
      <c r="AE3882" s="29">
        <v>7</v>
      </c>
      <c r="AF3882" s="40">
        <v>3</v>
      </c>
      <c r="AG3882" s="41" t="s">
        <v>95</v>
      </c>
      <c r="AJ3882" s="38" t="s">
        <v>14954</v>
      </c>
      <c r="AK3882" s="29" t="s">
        <v>5</v>
      </c>
      <c r="AL3882" s="39">
        <v>44218</v>
      </c>
      <c r="AM3882" s="29">
        <v>234429</v>
      </c>
      <c r="AN3882" s="29" t="s">
        <v>503</v>
      </c>
      <c r="AO3882" s="29">
        <v>766</v>
      </c>
      <c r="AP3882" s="29">
        <v>8.07</v>
      </c>
      <c r="AQ3882" s="29" t="s">
        <v>10</v>
      </c>
      <c r="AR3882" s="39">
        <v>44111</v>
      </c>
      <c r="AS3882" s="29">
        <v>172047</v>
      </c>
      <c r="AT3882" s="29" t="s">
        <v>126</v>
      </c>
      <c r="AU3882" s="29">
        <v>126</v>
      </c>
      <c r="AV3882" s="29">
        <v>0.98</v>
      </c>
      <c r="AW3882" s="42">
        <v>39472</v>
      </c>
      <c r="AX3882" s="43">
        <v>1869313</v>
      </c>
      <c r="AY3882" s="43">
        <v>314511</v>
      </c>
      <c r="AZ3882" s="44" t="s">
        <v>267</v>
      </c>
    </row>
    <row r="3883" spans="1:52" ht="12.75" customHeight="1" x14ac:dyDescent="0.2">
      <c r="A3883" s="27">
        <v>127947</v>
      </c>
      <c r="B3883" s="28" t="s">
        <v>15552</v>
      </c>
      <c r="C3883" s="29" t="s">
        <v>56</v>
      </c>
      <c r="D3883" s="30" t="s">
        <v>15553</v>
      </c>
      <c r="E3883" s="30" t="s">
        <v>15554</v>
      </c>
      <c r="F3883" s="31">
        <v>2007</v>
      </c>
      <c r="G3883" s="31" t="s">
        <v>102</v>
      </c>
      <c r="H3883" s="30" t="s">
        <v>70</v>
      </c>
      <c r="I3883" s="60">
        <v>1</v>
      </c>
      <c r="J3883" s="60"/>
      <c r="K3883" s="32">
        <v>1</v>
      </c>
      <c r="L3883" s="33">
        <v>116</v>
      </c>
      <c r="M3883" s="31" t="s">
        <v>193</v>
      </c>
      <c r="X3883" s="37" t="s">
        <v>13558</v>
      </c>
      <c r="Y3883" s="38" t="s">
        <v>15555</v>
      </c>
      <c r="AA3883" s="39">
        <v>43101</v>
      </c>
      <c r="AB3883" s="39">
        <v>44926</v>
      </c>
      <c r="AC3883" s="38" t="s">
        <v>144</v>
      </c>
      <c r="AD3883" s="29">
        <v>100</v>
      </c>
      <c r="AE3883" s="29">
        <v>7</v>
      </c>
      <c r="AF3883" s="40">
        <v>3</v>
      </c>
      <c r="AG3883" s="41" t="s">
        <v>95</v>
      </c>
      <c r="AJ3883" s="38" t="s">
        <v>5544</v>
      </c>
      <c r="AK3883" s="29" t="s">
        <v>6</v>
      </c>
      <c r="AL3883" s="39">
        <v>44191</v>
      </c>
      <c r="AM3883" s="29">
        <v>193012</v>
      </c>
      <c r="AN3883" s="29" t="s">
        <v>113</v>
      </c>
      <c r="AO3883" s="29">
        <v>1067</v>
      </c>
      <c r="AP3883" s="29">
        <v>4.1399999999999997</v>
      </c>
      <c r="AW3883" s="42">
        <v>39416</v>
      </c>
      <c r="AX3883" s="43">
        <v>202383</v>
      </c>
      <c r="AY3883" s="43">
        <v>34558</v>
      </c>
      <c r="AZ3883" s="44" t="s">
        <v>267</v>
      </c>
    </row>
    <row r="3884" spans="1:52" ht="12.75" customHeight="1" x14ac:dyDescent="0.2">
      <c r="A3884" s="27">
        <v>127948</v>
      </c>
      <c r="B3884" s="28" t="s">
        <v>15556</v>
      </c>
      <c r="C3884" s="29" t="s">
        <v>56</v>
      </c>
      <c r="D3884" s="30" t="s">
        <v>15557</v>
      </c>
      <c r="E3884" s="30" t="s">
        <v>15558</v>
      </c>
      <c r="F3884" s="31">
        <v>2007</v>
      </c>
      <c r="G3884" s="31" t="s">
        <v>102</v>
      </c>
      <c r="H3884" s="30" t="s">
        <v>1013</v>
      </c>
      <c r="I3884" s="60">
        <v>1</v>
      </c>
      <c r="J3884" s="60"/>
      <c r="K3884" s="32">
        <v>1</v>
      </c>
      <c r="L3884" s="33">
        <v>114</v>
      </c>
      <c r="M3884" s="31" t="s">
        <v>91</v>
      </c>
      <c r="X3884" s="37" t="s">
        <v>7204</v>
      </c>
      <c r="Y3884" s="38" t="s">
        <v>15559</v>
      </c>
      <c r="AA3884" s="39">
        <v>43466</v>
      </c>
      <c r="AB3884" s="39">
        <v>45291</v>
      </c>
      <c r="AC3884" s="38" t="s">
        <v>144</v>
      </c>
      <c r="AD3884" s="29">
        <v>100</v>
      </c>
      <c r="AE3884" s="29">
        <v>7</v>
      </c>
      <c r="AF3884" s="40">
        <v>3</v>
      </c>
      <c r="AG3884" s="41" t="s">
        <v>95</v>
      </c>
      <c r="AJ3884" s="38" t="s">
        <v>11412</v>
      </c>
      <c r="AK3884" s="29" t="s">
        <v>6</v>
      </c>
      <c r="AL3884" s="39">
        <v>44079</v>
      </c>
      <c r="AM3884" s="29">
        <v>231029</v>
      </c>
      <c r="AN3884" s="29" t="s">
        <v>503</v>
      </c>
      <c r="AO3884" s="29">
        <v>225</v>
      </c>
      <c r="AP3884" s="29">
        <v>2.4500000000000002</v>
      </c>
      <c r="AQ3884" s="29" t="s">
        <v>9</v>
      </c>
      <c r="AR3884" s="39">
        <v>43971</v>
      </c>
      <c r="AS3884" s="29">
        <v>225437</v>
      </c>
      <c r="AT3884" s="29" t="s">
        <v>503</v>
      </c>
      <c r="AU3884" s="29">
        <v>26</v>
      </c>
      <c r="AV3884" s="29">
        <v>0.18</v>
      </c>
      <c r="AW3884" s="42">
        <v>39402</v>
      </c>
      <c r="AX3884" s="43">
        <v>3458072</v>
      </c>
      <c r="AY3884" s="43">
        <v>554564</v>
      </c>
      <c r="AZ3884" s="44" t="s">
        <v>267</v>
      </c>
    </row>
    <row r="3885" spans="1:52" ht="12.75" customHeight="1" x14ac:dyDescent="0.2">
      <c r="A3885" s="27">
        <v>127949</v>
      </c>
      <c r="B3885" s="28" t="s">
        <v>15560</v>
      </c>
      <c r="C3885" s="29" t="s">
        <v>56</v>
      </c>
      <c r="D3885" s="30" t="s">
        <v>15561</v>
      </c>
      <c r="E3885" s="30" t="s">
        <v>15562</v>
      </c>
      <c r="F3885" s="31">
        <v>2007</v>
      </c>
      <c r="G3885" s="31" t="s">
        <v>102</v>
      </c>
      <c r="H3885" s="30" t="s">
        <v>555</v>
      </c>
      <c r="I3885" s="60">
        <v>1</v>
      </c>
      <c r="J3885" s="60"/>
      <c r="K3885" s="32">
        <v>1</v>
      </c>
      <c r="L3885" s="33">
        <v>101</v>
      </c>
      <c r="M3885" s="31" t="s">
        <v>109</v>
      </c>
      <c r="X3885" s="37" t="s">
        <v>14161</v>
      </c>
      <c r="Y3885" s="38" t="s">
        <v>15563</v>
      </c>
      <c r="AA3885" s="39">
        <v>43223</v>
      </c>
      <c r="AB3885" s="39">
        <v>45048</v>
      </c>
      <c r="AC3885" s="38" t="s">
        <v>144</v>
      </c>
      <c r="AD3885" s="29">
        <v>100</v>
      </c>
      <c r="AE3885" s="29">
        <v>7</v>
      </c>
      <c r="AF3885" s="40">
        <v>3</v>
      </c>
      <c r="AG3885" s="41" t="s">
        <v>95</v>
      </c>
      <c r="AJ3885" s="38" t="s">
        <v>10016</v>
      </c>
      <c r="AK3885" s="29" t="s">
        <v>6</v>
      </c>
      <c r="AL3885" s="39">
        <v>44071</v>
      </c>
      <c r="AM3885" s="29">
        <v>212726</v>
      </c>
      <c r="AN3885" s="29" t="s">
        <v>113</v>
      </c>
      <c r="AO3885" s="29">
        <v>1101</v>
      </c>
      <c r="AP3885" s="29">
        <v>6.56</v>
      </c>
      <c r="AQ3885" s="29" t="s">
        <v>95</v>
      </c>
      <c r="AR3885" s="39">
        <v>44122</v>
      </c>
      <c r="AS3885" s="29">
        <v>235206</v>
      </c>
      <c r="AT3885" s="29" t="s">
        <v>503</v>
      </c>
      <c r="AU3885" s="29">
        <v>183</v>
      </c>
      <c r="AV3885" s="29">
        <v>2.38</v>
      </c>
      <c r="AW3885" s="42">
        <v>39458</v>
      </c>
      <c r="AX3885" s="43">
        <v>13859570</v>
      </c>
      <c r="AY3885" s="43">
        <v>2216131</v>
      </c>
      <c r="AZ3885" s="44" t="s">
        <v>267</v>
      </c>
    </row>
    <row r="3886" spans="1:52" ht="12.75" customHeight="1" x14ac:dyDescent="0.2">
      <c r="A3886" s="27">
        <v>127951</v>
      </c>
      <c r="B3886" s="28" t="s">
        <v>14871</v>
      </c>
      <c r="C3886" s="29" t="s">
        <v>185</v>
      </c>
      <c r="D3886" s="30" t="s">
        <v>15564</v>
      </c>
      <c r="E3886" s="30" t="s">
        <v>15564</v>
      </c>
      <c r="F3886" s="31">
        <v>2007</v>
      </c>
      <c r="G3886" s="31" t="s">
        <v>102</v>
      </c>
      <c r="H3886" s="30" t="s">
        <v>135</v>
      </c>
      <c r="I3886" s="59"/>
      <c r="J3886" s="59">
        <f>K3886*L3886</f>
        <v>900</v>
      </c>
      <c r="K3886" s="32">
        <v>15</v>
      </c>
      <c r="L3886" s="33">
        <v>60</v>
      </c>
      <c r="M3886" s="31" t="s">
        <v>109</v>
      </c>
      <c r="X3886" s="37" t="s">
        <v>14877</v>
      </c>
      <c r="Y3886" s="38" t="s">
        <v>15565</v>
      </c>
      <c r="AA3886" s="39">
        <v>43101</v>
      </c>
      <c r="AB3886" s="39">
        <v>44926</v>
      </c>
      <c r="AC3886" s="38" t="s">
        <v>144</v>
      </c>
      <c r="AD3886" s="29">
        <v>100</v>
      </c>
      <c r="AE3886" s="29">
        <v>7</v>
      </c>
      <c r="AF3886" s="40">
        <v>3</v>
      </c>
      <c r="AG3886" s="41" t="s">
        <v>95</v>
      </c>
      <c r="AJ3886" s="38" t="s">
        <v>14875</v>
      </c>
      <c r="AK3886" s="29" t="s">
        <v>7</v>
      </c>
      <c r="AL3886" s="39">
        <v>43895</v>
      </c>
      <c r="AM3886" s="29">
        <v>91438</v>
      </c>
      <c r="AN3886" s="29" t="s">
        <v>74</v>
      </c>
      <c r="AO3886" s="29">
        <v>112</v>
      </c>
      <c r="AP3886" s="29">
        <v>1.53</v>
      </c>
      <c r="AQ3886" s="29" t="s">
        <v>531</v>
      </c>
      <c r="AR3886" s="39">
        <v>44138</v>
      </c>
      <c r="AS3886" s="29">
        <v>81924</v>
      </c>
      <c r="AT3886" s="29" t="s">
        <v>74</v>
      </c>
      <c r="AU3886" s="29">
        <v>39</v>
      </c>
      <c r="AV3886" s="29">
        <v>0.59</v>
      </c>
    </row>
    <row r="3887" spans="1:52" ht="12.75" customHeight="1" x14ac:dyDescent="0.2">
      <c r="A3887" s="27">
        <v>128020</v>
      </c>
      <c r="B3887" s="28" t="s">
        <v>15566</v>
      </c>
      <c r="C3887" s="29" t="s">
        <v>56</v>
      </c>
      <c r="D3887" s="30" t="s">
        <v>15567</v>
      </c>
      <c r="E3887" s="30" t="s">
        <v>15568</v>
      </c>
      <c r="F3887" s="31">
        <v>2007</v>
      </c>
      <c r="G3887" s="31" t="s">
        <v>102</v>
      </c>
      <c r="H3887" s="30" t="s">
        <v>1013</v>
      </c>
      <c r="I3887" s="60">
        <v>1</v>
      </c>
      <c r="J3887" s="60"/>
      <c r="K3887" s="32">
        <v>1</v>
      </c>
      <c r="L3887" s="33">
        <v>120</v>
      </c>
      <c r="M3887" s="31" t="s">
        <v>8265</v>
      </c>
      <c r="X3887" s="37" t="s">
        <v>14312</v>
      </c>
      <c r="Y3887" s="38" t="s">
        <v>15569</v>
      </c>
      <c r="Z3887" s="29" t="s">
        <v>96</v>
      </c>
      <c r="AA3887" s="39">
        <v>43189</v>
      </c>
      <c r="AB3887" s="39">
        <v>43880</v>
      </c>
      <c r="AC3887" s="38" t="s">
        <v>14125</v>
      </c>
      <c r="AD3887" s="29">
        <v>100</v>
      </c>
      <c r="AE3887" s="29">
        <v>3</v>
      </c>
      <c r="AF3887" s="40">
        <v>3</v>
      </c>
      <c r="AK3887" s="29" t="s">
        <v>6</v>
      </c>
      <c r="AL3887" s="39">
        <v>43880</v>
      </c>
      <c r="AM3887" s="29">
        <v>212454</v>
      </c>
      <c r="AN3887" s="29" t="s">
        <v>113</v>
      </c>
      <c r="AO3887" s="29">
        <v>1568</v>
      </c>
      <c r="AP3887" s="29">
        <v>7.14</v>
      </c>
      <c r="AW3887" s="42">
        <v>39437</v>
      </c>
      <c r="AX3887" s="43">
        <v>8900048</v>
      </c>
      <c r="AY3887" s="43">
        <v>1397602</v>
      </c>
      <c r="AZ3887" s="44" t="s">
        <v>15570</v>
      </c>
    </row>
    <row r="3888" spans="1:52" ht="12.75" customHeight="1" x14ac:dyDescent="0.2">
      <c r="A3888" s="27">
        <v>128021</v>
      </c>
      <c r="B3888" s="28" t="s">
        <v>15571</v>
      </c>
      <c r="C3888" s="29" t="s">
        <v>56</v>
      </c>
      <c r="D3888" s="30" t="s">
        <v>15572</v>
      </c>
      <c r="E3888" s="30" t="s">
        <v>15573</v>
      </c>
      <c r="F3888" s="31">
        <v>2010</v>
      </c>
      <c r="G3888" s="31" t="s">
        <v>102</v>
      </c>
      <c r="H3888" s="30" t="s">
        <v>1013</v>
      </c>
      <c r="I3888" s="60">
        <v>1</v>
      </c>
      <c r="J3888" s="60"/>
      <c r="K3888" s="32">
        <v>1</v>
      </c>
      <c r="L3888" s="33">
        <v>116</v>
      </c>
      <c r="M3888" s="31" t="s">
        <v>527</v>
      </c>
      <c r="X3888" s="37" t="s">
        <v>14585</v>
      </c>
      <c r="Y3888" s="38" t="s">
        <v>15574</v>
      </c>
      <c r="Z3888" s="29" t="s">
        <v>96</v>
      </c>
      <c r="AA3888" s="39">
        <v>43363</v>
      </c>
      <c r="AB3888" s="39">
        <v>44045</v>
      </c>
      <c r="AC3888" s="38" t="s">
        <v>14125</v>
      </c>
      <c r="AD3888" s="29">
        <v>100</v>
      </c>
      <c r="AE3888" s="29">
        <v>3</v>
      </c>
      <c r="AF3888" s="40">
        <v>3</v>
      </c>
      <c r="AK3888" s="29" t="s">
        <v>6</v>
      </c>
      <c r="AL3888" s="39">
        <v>44045</v>
      </c>
      <c r="AM3888" s="29">
        <v>212014</v>
      </c>
      <c r="AN3888" s="29" t="s">
        <v>113</v>
      </c>
      <c r="AO3888" s="29">
        <v>892</v>
      </c>
      <c r="AP3888" s="29">
        <v>5.55</v>
      </c>
      <c r="AW3888" s="42">
        <v>40317</v>
      </c>
      <c r="AX3888" s="43">
        <v>6770430</v>
      </c>
      <c r="AY3888" s="43">
        <v>1098196</v>
      </c>
      <c r="AZ3888" s="44" t="s">
        <v>15570</v>
      </c>
    </row>
    <row r="3889" spans="1:52" ht="12.75" customHeight="1" x14ac:dyDescent="0.2">
      <c r="A3889" s="27">
        <v>128030</v>
      </c>
      <c r="B3889" s="28" t="s">
        <v>15575</v>
      </c>
      <c r="C3889" s="29" t="s">
        <v>56</v>
      </c>
      <c r="D3889" s="30" t="s">
        <v>15576</v>
      </c>
      <c r="E3889" s="30" t="s">
        <v>15577</v>
      </c>
      <c r="F3889" s="31">
        <v>2007</v>
      </c>
      <c r="G3889" s="31" t="s">
        <v>102</v>
      </c>
      <c r="H3889" s="30" t="s">
        <v>1013</v>
      </c>
      <c r="I3889" s="60">
        <v>1</v>
      </c>
      <c r="J3889" s="60"/>
      <c r="K3889" s="32">
        <v>1</v>
      </c>
      <c r="L3889" s="33">
        <v>130</v>
      </c>
      <c r="M3889" s="31" t="s">
        <v>193</v>
      </c>
      <c r="X3889" s="37" t="s">
        <v>15578</v>
      </c>
      <c r="Y3889" s="38" t="s">
        <v>15579</v>
      </c>
      <c r="AA3889" s="39">
        <v>43831</v>
      </c>
      <c r="AB3889" s="39">
        <v>44926</v>
      </c>
      <c r="AC3889" s="38" t="s">
        <v>4907</v>
      </c>
      <c r="AD3889" s="29">
        <v>100</v>
      </c>
      <c r="AE3889" s="29">
        <v>4</v>
      </c>
      <c r="AF3889" s="40">
        <v>2</v>
      </c>
      <c r="AG3889" s="41" t="s">
        <v>95</v>
      </c>
      <c r="AJ3889" s="38" t="s">
        <v>11159</v>
      </c>
      <c r="AK3889" s="29" t="s">
        <v>7</v>
      </c>
      <c r="AL3889" s="39">
        <v>44107</v>
      </c>
      <c r="AM3889" s="29">
        <v>212621</v>
      </c>
      <c r="AN3889" s="29" t="s">
        <v>113</v>
      </c>
      <c r="AO3889" s="29">
        <v>724</v>
      </c>
      <c r="AP3889" s="29">
        <v>3.62</v>
      </c>
      <c r="AQ3889" s="29" t="s">
        <v>95</v>
      </c>
      <c r="AR3889" s="39">
        <v>44161</v>
      </c>
      <c r="AS3889" s="29">
        <v>243149</v>
      </c>
      <c r="AT3889" s="29" t="s">
        <v>76</v>
      </c>
      <c r="AU3889" s="29">
        <v>112</v>
      </c>
      <c r="AV3889" s="29">
        <v>2.63</v>
      </c>
      <c r="AW3889" s="42">
        <v>39381</v>
      </c>
      <c r="AX3889" s="43">
        <v>3332815</v>
      </c>
      <c r="AY3889" s="43">
        <v>530933</v>
      </c>
      <c r="AZ3889" s="44" t="s">
        <v>1134</v>
      </c>
    </row>
    <row r="3890" spans="1:52" ht="12.75" customHeight="1" x14ac:dyDescent="0.2">
      <c r="A3890" s="27">
        <v>128044</v>
      </c>
      <c r="B3890" s="28" t="s">
        <v>15580</v>
      </c>
      <c r="C3890" s="29" t="s">
        <v>56</v>
      </c>
      <c r="D3890" s="30" t="s">
        <v>15581</v>
      </c>
      <c r="E3890" s="30" t="s">
        <v>15582</v>
      </c>
      <c r="F3890" s="31">
        <v>2007</v>
      </c>
      <c r="G3890" s="31" t="s">
        <v>56</v>
      </c>
      <c r="H3890" s="30" t="s">
        <v>1013</v>
      </c>
      <c r="I3890" s="60">
        <v>1</v>
      </c>
      <c r="J3890" s="60"/>
      <c r="K3890" s="32">
        <v>1</v>
      </c>
      <c r="L3890" s="33">
        <v>100</v>
      </c>
      <c r="M3890" s="31" t="s">
        <v>109</v>
      </c>
      <c r="X3890" s="37" t="s">
        <v>15583</v>
      </c>
      <c r="Y3890" s="38" t="s">
        <v>15584</v>
      </c>
      <c r="Z3890" s="29" t="s">
        <v>96</v>
      </c>
      <c r="AA3890" s="39">
        <v>42840</v>
      </c>
      <c r="AB3890" s="39">
        <v>43935</v>
      </c>
      <c r="AC3890" s="38" t="s">
        <v>4907</v>
      </c>
      <c r="AD3890" s="29">
        <v>100</v>
      </c>
      <c r="AE3890" s="29">
        <v>4</v>
      </c>
      <c r="AF3890" s="40">
        <v>4</v>
      </c>
      <c r="AK3890" s="29" t="s">
        <v>7</v>
      </c>
      <c r="AL3890" s="39">
        <v>43929</v>
      </c>
      <c r="AM3890" s="29">
        <v>233226</v>
      </c>
      <c r="AN3890" s="29" t="s">
        <v>503</v>
      </c>
      <c r="AO3890" s="29">
        <v>428</v>
      </c>
      <c r="AP3890" s="29">
        <v>2.77</v>
      </c>
      <c r="AQ3890" s="29" t="s">
        <v>3336</v>
      </c>
      <c r="AR3890" s="39">
        <v>44180</v>
      </c>
      <c r="AS3890" s="29">
        <v>242500</v>
      </c>
      <c r="AT3890" s="29" t="s">
        <v>76</v>
      </c>
      <c r="AU3890" s="29">
        <v>74</v>
      </c>
      <c r="AV3890" s="29">
        <v>1.56</v>
      </c>
      <c r="AW3890" s="42">
        <v>39423</v>
      </c>
      <c r="AX3890" s="43">
        <v>1335541</v>
      </c>
      <c r="AY3890" s="43">
        <v>213931</v>
      </c>
      <c r="AZ3890" s="44" t="s">
        <v>1134</v>
      </c>
    </row>
    <row r="3891" spans="1:52" ht="12.75" customHeight="1" x14ac:dyDescent="0.2">
      <c r="A3891" s="27">
        <v>128048</v>
      </c>
      <c r="B3891" s="28" t="s">
        <v>15585</v>
      </c>
      <c r="C3891" s="29" t="s">
        <v>56</v>
      </c>
      <c r="D3891" s="30" t="s">
        <v>15586</v>
      </c>
      <c r="E3891" s="30" t="s">
        <v>15587</v>
      </c>
      <c r="F3891" s="31">
        <v>2008</v>
      </c>
      <c r="G3891" s="31" t="s">
        <v>56</v>
      </c>
      <c r="H3891" s="30" t="s">
        <v>1013</v>
      </c>
      <c r="I3891" s="60">
        <v>1</v>
      </c>
      <c r="J3891" s="60"/>
      <c r="K3891" s="32">
        <v>1</v>
      </c>
      <c r="L3891" s="33">
        <v>93</v>
      </c>
      <c r="M3891" s="31" t="s">
        <v>8265</v>
      </c>
      <c r="X3891" s="37" t="s">
        <v>15588</v>
      </c>
      <c r="Y3891" s="38" t="s">
        <v>15589</v>
      </c>
      <c r="AA3891" s="39">
        <v>43936</v>
      </c>
      <c r="AB3891" s="39">
        <v>44665</v>
      </c>
      <c r="AC3891" s="38" t="s">
        <v>4907</v>
      </c>
      <c r="AD3891" s="29">
        <v>100</v>
      </c>
      <c r="AE3891" s="29">
        <v>3</v>
      </c>
      <c r="AF3891" s="40">
        <v>0</v>
      </c>
      <c r="AG3891" s="41" t="s">
        <v>95</v>
      </c>
      <c r="AJ3891" s="38" t="s">
        <v>9903</v>
      </c>
      <c r="AK3891" s="29" t="s">
        <v>5</v>
      </c>
      <c r="AL3891" s="39">
        <v>43552</v>
      </c>
      <c r="AM3891" s="29">
        <v>214136</v>
      </c>
      <c r="AN3891" s="29" t="s">
        <v>113</v>
      </c>
      <c r="AO3891" s="29">
        <v>2078</v>
      </c>
      <c r="AP3891" s="29">
        <v>9.3699999999999992</v>
      </c>
      <c r="AW3891" s="42">
        <v>39674</v>
      </c>
      <c r="AX3891" s="43">
        <v>1376578</v>
      </c>
      <c r="AY3891" s="43">
        <v>232392</v>
      </c>
      <c r="AZ3891" s="44" t="s">
        <v>1134</v>
      </c>
    </row>
    <row r="3892" spans="1:52" ht="12.75" customHeight="1" x14ac:dyDescent="0.2">
      <c r="A3892" s="27">
        <v>128061</v>
      </c>
      <c r="B3892" s="28" t="s">
        <v>15590</v>
      </c>
      <c r="C3892" s="29" t="s">
        <v>185</v>
      </c>
      <c r="D3892" s="30" t="s">
        <v>15591</v>
      </c>
      <c r="E3892" s="30" t="s">
        <v>15592</v>
      </c>
      <c r="F3892" s="31">
        <v>2005</v>
      </c>
      <c r="G3892" s="31" t="s">
        <v>102</v>
      </c>
      <c r="H3892" s="30" t="s">
        <v>59</v>
      </c>
      <c r="I3892" s="59"/>
      <c r="J3892" s="59">
        <f>K3892*L3892</f>
        <v>1320</v>
      </c>
      <c r="K3892" s="32">
        <v>22</v>
      </c>
      <c r="L3892" s="33">
        <v>60</v>
      </c>
      <c r="M3892" s="31" t="s">
        <v>109</v>
      </c>
      <c r="X3892" s="37" t="s">
        <v>15593</v>
      </c>
      <c r="Y3892" s="38" t="s">
        <v>15594</v>
      </c>
      <c r="AA3892" s="39">
        <v>42736</v>
      </c>
      <c r="AB3892" s="39">
        <v>44561</v>
      </c>
      <c r="AC3892" s="38" t="s">
        <v>144</v>
      </c>
      <c r="AD3892" s="29">
        <v>100</v>
      </c>
      <c r="AE3892" s="29">
        <v>7</v>
      </c>
      <c r="AF3892" s="40">
        <v>5</v>
      </c>
      <c r="AG3892" s="41" t="s">
        <v>95</v>
      </c>
      <c r="AJ3892" s="38" t="s">
        <v>10703</v>
      </c>
      <c r="AK3892" s="29" t="s">
        <v>7</v>
      </c>
      <c r="AL3892" s="39">
        <v>43283</v>
      </c>
      <c r="AM3892" s="29">
        <v>73242</v>
      </c>
      <c r="AN3892" s="29" t="s">
        <v>74</v>
      </c>
      <c r="AO3892" s="29">
        <v>60</v>
      </c>
      <c r="AP3892" s="29">
        <v>1.28</v>
      </c>
      <c r="AQ3892" s="29" t="s">
        <v>531</v>
      </c>
      <c r="AR3892" s="39">
        <v>44240</v>
      </c>
      <c r="AS3892" s="29">
        <v>295033</v>
      </c>
      <c r="AT3892" s="29" t="s">
        <v>76</v>
      </c>
      <c r="AU3892" s="29">
        <v>45</v>
      </c>
      <c r="AV3892" s="29">
        <v>2.96</v>
      </c>
    </row>
    <row r="3893" spans="1:52" ht="12.75" customHeight="1" x14ac:dyDescent="0.2">
      <c r="A3893" s="27">
        <v>128062</v>
      </c>
      <c r="B3893" s="28" t="s">
        <v>15595</v>
      </c>
      <c r="C3893" s="29" t="s">
        <v>56</v>
      </c>
      <c r="D3893" s="30" t="s">
        <v>15596</v>
      </c>
      <c r="E3893" s="30" t="s">
        <v>15596</v>
      </c>
      <c r="F3893" s="31">
        <v>2007</v>
      </c>
      <c r="G3893" s="31" t="s">
        <v>69</v>
      </c>
      <c r="H3893" s="30" t="s">
        <v>59</v>
      </c>
      <c r="I3893" s="60">
        <v>1</v>
      </c>
      <c r="J3893" s="60"/>
      <c r="K3893" s="32">
        <v>1</v>
      </c>
      <c r="L3893" s="33">
        <v>98</v>
      </c>
      <c r="M3893" s="31" t="s">
        <v>91</v>
      </c>
      <c r="X3893" s="37" t="s">
        <v>15597</v>
      </c>
      <c r="Y3893" s="38" t="s">
        <v>15598</v>
      </c>
      <c r="AA3893" s="39">
        <v>43814</v>
      </c>
      <c r="AB3893" s="39">
        <v>2958465</v>
      </c>
      <c r="AC3893" s="38" t="s">
        <v>210</v>
      </c>
      <c r="AD3893" s="29">
        <v>100</v>
      </c>
      <c r="AE3893" s="29">
        <v>99</v>
      </c>
      <c r="AF3893" s="40">
        <v>1</v>
      </c>
      <c r="AG3893" s="41" t="s">
        <v>64</v>
      </c>
      <c r="AJ3893" s="38" t="s">
        <v>935</v>
      </c>
      <c r="AK3893" s="29" t="s">
        <v>7</v>
      </c>
      <c r="AL3893" s="39">
        <v>44030</v>
      </c>
      <c r="AM3893" s="29">
        <v>234222</v>
      </c>
      <c r="AN3893" s="29" t="s">
        <v>503</v>
      </c>
      <c r="AO3893" s="29">
        <v>300</v>
      </c>
      <c r="AP3893" s="29">
        <v>4.33</v>
      </c>
      <c r="AQ3893" s="29" t="s">
        <v>75</v>
      </c>
      <c r="AR3893" s="39">
        <v>44175</v>
      </c>
      <c r="AS3893" s="29">
        <v>61423</v>
      </c>
      <c r="AT3893" s="29" t="s">
        <v>74</v>
      </c>
      <c r="AU3893" s="29">
        <v>17</v>
      </c>
      <c r="AV3893" s="29">
        <v>0.48</v>
      </c>
      <c r="AW3893" s="42">
        <v>39330</v>
      </c>
      <c r="AX3893" s="43">
        <v>941230</v>
      </c>
      <c r="AY3893" s="43">
        <v>173176</v>
      </c>
      <c r="AZ3893" s="44" t="s">
        <v>299</v>
      </c>
    </row>
    <row r="3894" spans="1:52" ht="12.75" customHeight="1" x14ac:dyDescent="0.2">
      <c r="A3894" s="27">
        <v>128063</v>
      </c>
      <c r="B3894" s="28" t="s">
        <v>15599</v>
      </c>
      <c r="C3894" s="29" t="s">
        <v>56</v>
      </c>
      <c r="D3894" s="30" t="s">
        <v>15600</v>
      </c>
      <c r="E3894" s="30" t="s">
        <v>15601</v>
      </c>
      <c r="F3894" s="31">
        <v>2006</v>
      </c>
      <c r="G3894" s="31" t="s">
        <v>102</v>
      </c>
      <c r="H3894" s="30" t="s">
        <v>2084</v>
      </c>
      <c r="I3894" s="60">
        <v>1</v>
      </c>
      <c r="J3894" s="60"/>
      <c r="K3894" s="32">
        <v>1</v>
      </c>
      <c r="L3894" s="33">
        <v>90</v>
      </c>
      <c r="M3894" s="31" t="s">
        <v>91</v>
      </c>
      <c r="X3894" s="37" t="s">
        <v>15602</v>
      </c>
      <c r="Y3894" s="38" t="s">
        <v>1412</v>
      </c>
      <c r="AA3894" s="39">
        <v>40433</v>
      </c>
      <c r="AB3894" s="39">
        <v>46578</v>
      </c>
      <c r="AC3894" s="38" t="s">
        <v>210</v>
      </c>
      <c r="AD3894" s="29">
        <v>100</v>
      </c>
      <c r="AE3894" s="29">
        <v>99</v>
      </c>
      <c r="AF3894" s="40">
        <v>4</v>
      </c>
      <c r="AJ3894" s="38" t="s">
        <v>6232</v>
      </c>
      <c r="AK3894" s="29" t="s">
        <v>6</v>
      </c>
      <c r="AL3894" s="39">
        <v>42742</v>
      </c>
      <c r="AM3894" s="29">
        <v>83725</v>
      </c>
      <c r="AN3894" s="29" t="s">
        <v>74</v>
      </c>
      <c r="AO3894" s="29">
        <v>292</v>
      </c>
      <c r="AP3894" s="29">
        <v>4.13</v>
      </c>
      <c r="AQ3894" s="29" t="s">
        <v>3999</v>
      </c>
      <c r="AR3894" s="39">
        <v>42261</v>
      </c>
      <c r="AS3894" s="29">
        <v>200126</v>
      </c>
      <c r="AT3894" s="29" t="s">
        <v>113</v>
      </c>
      <c r="AU3894" s="29">
        <v>224</v>
      </c>
      <c r="AV3894" s="29">
        <v>0.91</v>
      </c>
      <c r="AW3894" s="42">
        <v>39703</v>
      </c>
      <c r="AX3894" s="43">
        <v>347927</v>
      </c>
      <c r="AY3894" s="43">
        <v>60090</v>
      </c>
      <c r="AZ3894" s="44" t="s">
        <v>299</v>
      </c>
    </row>
    <row r="3895" spans="1:52" ht="12.75" customHeight="1" x14ac:dyDescent="0.2">
      <c r="A3895" s="27">
        <v>128081</v>
      </c>
      <c r="B3895" s="28" t="s">
        <v>15603</v>
      </c>
      <c r="C3895" s="29" t="s">
        <v>56</v>
      </c>
      <c r="D3895" s="30" t="s">
        <v>15604</v>
      </c>
      <c r="E3895" s="30" t="s">
        <v>15604</v>
      </c>
      <c r="F3895" s="31">
        <v>2008</v>
      </c>
      <c r="G3895" s="31" t="s">
        <v>102</v>
      </c>
      <c r="H3895" s="30" t="s">
        <v>1013</v>
      </c>
      <c r="I3895" s="60">
        <v>1</v>
      </c>
      <c r="J3895" s="60"/>
      <c r="K3895" s="32">
        <v>1</v>
      </c>
      <c r="L3895" s="33">
        <v>93</v>
      </c>
      <c r="M3895" s="31" t="s">
        <v>193</v>
      </c>
      <c r="X3895" s="37" t="s">
        <v>3956</v>
      </c>
      <c r="Y3895" s="38" t="s">
        <v>15605</v>
      </c>
      <c r="AA3895" s="39">
        <v>43997</v>
      </c>
      <c r="AB3895" s="39">
        <v>46187</v>
      </c>
      <c r="AC3895" s="38" t="s">
        <v>3875</v>
      </c>
      <c r="AD3895" s="29">
        <v>100</v>
      </c>
      <c r="AE3895" s="29">
        <v>15</v>
      </c>
      <c r="AF3895" s="40">
        <v>2</v>
      </c>
      <c r="AJ3895" s="38" t="s">
        <v>15606</v>
      </c>
      <c r="AK3895" s="29" t="s">
        <v>6</v>
      </c>
      <c r="AL3895" s="39">
        <v>44111</v>
      </c>
      <c r="AM3895" s="29">
        <v>213157</v>
      </c>
      <c r="AN3895" s="29" t="s">
        <v>113</v>
      </c>
      <c r="AO3895" s="29">
        <v>1535</v>
      </c>
      <c r="AP3895" s="29">
        <v>6.71</v>
      </c>
      <c r="AQ3895" s="29" t="s">
        <v>95</v>
      </c>
      <c r="AR3895" s="39">
        <v>44158</v>
      </c>
      <c r="AS3895" s="29">
        <v>233121</v>
      </c>
      <c r="AT3895" s="29" t="s">
        <v>503</v>
      </c>
      <c r="AU3895" s="29">
        <v>202</v>
      </c>
      <c r="AV3895" s="29">
        <v>1.94</v>
      </c>
      <c r="AW3895" s="42">
        <v>39500</v>
      </c>
      <c r="AX3895" s="43">
        <v>3714534</v>
      </c>
      <c r="AY3895" s="43">
        <v>604279</v>
      </c>
      <c r="AZ3895" s="44" t="s">
        <v>15570</v>
      </c>
    </row>
    <row r="3896" spans="1:52" ht="12.75" customHeight="1" x14ac:dyDescent="0.2">
      <c r="A3896" s="27">
        <v>128084</v>
      </c>
      <c r="B3896" s="28" t="s">
        <v>15607</v>
      </c>
      <c r="C3896" s="29" t="s">
        <v>56</v>
      </c>
      <c r="D3896" s="30" t="s">
        <v>15608</v>
      </c>
      <c r="E3896" s="30" t="s">
        <v>15609</v>
      </c>
      <c r="F3896" s="31">
        <v>2007</v>
      </c>
      <c r="G3896" s="31" t="s">
        <v>102</v>
      </c>
      <c r="H3896" s="30" t="s">
        <v>1013</v>
      </c>
      <c r="I3896" s="60">
        <v>1</v>
      </c>
      <c r="J3896" s="60"/>
      <c r="K3896" s="32">
        <v>1</v>
      </c>
      <c r="L3896" s="33">
        <v>90</v>
      </c>
      <c r="M3896" s="31" t="s">
        <v>109</v>
      </c>
      <c r="X3896" s="37" t="s">
        <v>12335</v>
      </c>
      <c r="Y3896" s="38" t="s">
        <v>15610</v>
      </c>
      <c r="AA3896" s="39">
        <v>43661</v>
      </c>
      <c r="AB3896" s="39">
        <v>44802</v>
      </c>
      <c r="AC3896" s="38" t="s">
        <v>13636</v>
      </c>
      <c r="AD3896" s="29">
        <v>100</v>
      </c>
      <c r="AE3896" s="29">
        <v>7</v>
      </c>
      <c r="AF3896" s="40">
        <v>3</v>
      </c>
      <c r="AJ3896" s="38" t="s">
        <v>10016</v>
      </c>
      <c r="AK3896" s="29" t="s">
        <v>6</v>
      </c>
      <c r="AL3896" s="39">
        <v>43724</v>
      </c>
      <c r="AM3896" s="29">
        <v>234131</v>
      </c>
      <c r="AN3896" s="29" t="s">
        <v>503</v>
      </c>
      <c r="AO3896" s="29">
        <v>312</v>
      </c>
      <c r="AP3896" s="29">
        <v>3.88</v>
      </c>
      <c r="AQ3896" s="29" t="s">
        <v>95</v>
      </c>
      <c r="AR3896" s="39">
        <v>44252</v>
      </c>
      <c r="AS3896" s="29">
        <v>242343</v>
      </c>
      <c r="AT3896" s="29" t="s">
        <v>76</v>
      </c>
      <c r="AU3896" s="29">
        <v>96</v>
      </c>
      <c r="AV3896" s="29">
        <v>1.88</v>
      </c>
      <c r="AW3896" s="42">
        <v>39360</v>
      </c>
      <c r="AX3896" s="43">
        <v>362152</v>
      </c>
      <c r="AY3896" s="43">
        <v>59002</v>
      </c>
      <c r="AZ3896" s="44" t="s">
        <v>10934</v>
      </c>
    </row>
    <row r="3897" spans="1:52" ht="12.75" customHeight="1" x14ac:dyDescent="0.2">
      <c r="A3897" s="27">
        <v>128196</v>
      </c>
      <c r="B3897" s="28" t="s">
        <v>15611</v>
      </c>
      <c r="C3897" s="29" t="s">
        <v>56</v>
      </c>
      <c r="D3897" s="30" t="s">
        <v>15612</v>
      </c>
      <c r="E3897" s="30" t="s">
        <v>15613</v>
      </c>
      <c r="F3897" s="31">
        <v>2007</v>
      </c>
      <c r="G3897" s="31" t="s">
        <v>102</v>
      </c>
      <c r="H3897" s="30" t="s">
        <v>725</v>
      </c>
      <c r="I3897" s="60">
        <v>1</v>
      </c>
      <c r="J3897" s="60"/>
      <c r="K3897" s="32">
        <v>1</v>
      </c>
      <c r="L3897" s="33">
        <v>86</v>
      </c>
      <c r="M3897" s="31" t="s">
        <v>91</v>
      </c>
      <c r="X3897" s="37" t="s">
        <v>15614</v>
      </c>
      <c r="Y3897" s="38" t="s">
        <v>15615</v>
      </c>
      <c r="Z3897" s="29" t="s">
        <v>96</v>
      </c>
      <c r="AA3897" s="39">
        <v>42826</v>
      </c>
      <c r="AB3897" s="39">
        <v>43921</v>
      </c>
      <c r="AC3897" s="38" t="s">
        <v>7604</v>
      </c>
      <c r="AD3897" s="29">
        <v>100</v>
      </c>
      <c r="AE3897" s="29">
        <v>4</v>
      </c>
      <c r="AF3897" s="40">
        <v>2</v>
      </c>
      <c r="AK3897" s="29" t="s">
        <v>6</v>
      </c>
      <c r="AL3897" s="39">
        <v>43794</v>
      </c>
      <c r="AM3897" s="29">
        <v>244733</v>
      </c>
      <c r="AN3897" s="29" t="s">
        <v>76</v>
      </c>
      <c r="AO3897" s="29">
        <v>302</v>
      </c>
      <c r="AP3897" s="29">
        <v>7.06</v>
      </c>
      <c r="AQ3897" s="29" t="s">
        <v>9</v>
      </c>
      <c r="AR3897" s="39">
        <v>43831</v>
      </c>
      <c r="AS3897" s="29">
        <v>231756</v>
      </c>
      <c r="AT3897" s="29" t="s">
        <v>503</v>
      </c>
      <c r="AU3897" s="29">
        <v>20</v>
      </c>
      <c r="AV3897" s="29">
        <v>0.17</v>
      </c>
      <c r="AW3897" s="42">
        <v>39269</v>
      </c>
      <c r="AX3897" s="43">
        <v>353027</v>
      </c>
      <c r="AY3897" s="43">
        <v>59860</v>
      </c>
      <c r="AZ3897" s="44" t="s">
        <v>7909</v>
      </c>
    </row>
    <row r="3898" spans="1:52" ht="12.75" customHeight="1" x14ac:dyDescent="0.2">
      <c r="A3898" s="27">
        <v>128209</v>
      </c>
      <c r="B3898" s="28" t="s">
        <v>15508</v>
      </c>
      <c r="C3898" s="29" t="s">
        <v>56</v>
      </c>
      <c r="D3898" s="30" t="s">
        <v>15616</v>
      </c>
      <c r="E3898" s="30" t="s">
        <v>15616</v>
      </c>
      <c r="F3898" s="31">
        <v>2007</v>
      </c>
      <c r="G3898" s="31" t="s">
        <v>102</v>
      </c>
      <c r="H3898" s="30" t="s">
        <v>725</v>
      </c>
      <c r="I3898" s="60">
        <v>1</v>
      </c>
      <c r="J3898" s="60"/>
      <c r="K3898" s="32">
        <v>1</v>
      </c>
      <c r="L3898" s="33">
        <v>105</v>
      </c>
      <c r="M3898" s="31" t="s">
        <v>91</v>
      </c>
      <c r="X3898" s="37" t="s">
        <v>15617</v>
      </c>
      <c r="Y3898" s="38" t="s">
        <v>15618</v>
      </c>
      <c r="AA3898" s="39">
        <v>40084</v>
      </c>
      <c r="AB3898" s="39">
        <v>44673</v>
      </c>
      <c r="AC3898" s="38" t="s">
        <v>210</v>
      </c>
      <c r="AD3898" s="29">
        <v>100</v>
      </c>
      <c r="AE3898" s="29">
        <v>99</v>
      </c>
      <c r="AF3898" s="40">
        <v>7</v>
      </c>
      <c r="AJ3898" s="38" t="s">
        <v>15513</v>
      </c>
      <c r="AK3898" s="29" t="s">
        <v>7</v>
      </c>
      <c r="AL3898" s="39">
        <v>43416</v>
      </c>
      <c r="AM3898" s="29">
        <v>245504</v>
      </c>
      <c r="AN3898" s="29" t="s">
        <v>76</v>
      </c>
      <c r="AO3898" s="29">
        <v>79</v>
      </c>
      <c r="AP3898" s="29">
        <v>2.3199999999999998</v>
      </c>
      <c r="AQ3898" s="29" t="s">
        <v>9</v>
      </c>
      <c r="AR3898" s="39">
        <v>44059</v>
      </c>
      <c r="AS3898" s="29">
        <v>231646</v>
      </c>
      <c r="AT3898" s="29" t="s">
        <v>503</v>
      </c>
      <c r="AU3898" s="29">
        <v>29</v>
      </c>
      <c r="AV3898" s="29">
        <v>0.39</v>
      </c>
      <c r="AW3898" s="42">
        <v>39353</v>
      </c>
      <c r="AX3898" s="43">
        <v>628249</v>
      </c>
      <c r="AY3898" s="43">
        <v>102758</v>
      </c>
      <c r="AZ3898" s="44" t="s">
        <v>299</v>
      </c>
    </row>
    <row r="3899" spans="1:52" ht="12.75" customHeight="1" x14ac:dyDescent="0.2">
      <c r="A3899" s="27">
        <v>128211</v>
      </c>
      <c r="B3899" s="28" t="s">
        <v>15619</v>
      </c>
      <c r="C3899" s="29" t="s">
        <v>56</v>
      </c>
      <c r="D3899" s="30" t="s">
        <v>15620</v>
      </c>
      <c r="E3899" s="30" t="s">
        <v>15620</v>
      </c>
      <c r="F3899" s="31">
        <v>2007</v>
      </c>
      <c r="G3899" s="31" t="s">
        <v>102</v>
      </c>
      <c r="H3899" s="30" t="s">
        <v>1013</v>
      </c>
      <c r="I3899" s="60">
        <v>1</v>
      </c>
      <c r="J3899" s="60"/>
      <c r="K3899" s="32">
        <v>1</v>
      </c>
      <c r="L3899" s="33">
        <v>96</v>
      </c>
      <c r="M3899" s="31" t="s">
        <v>527</v>
      </c>
      <c r="X3899" s="37" t="s">
        <v>13294</v>
      </c>
      <c r="Y3899" s="38" t="s">
        <v>15621</v>
      </c>
      <c r="AA3899" s="39">
        <v>40272</v>
      </c>
      <c r="AB3899" s="39">
        <v>46478</v>
      </c>
      <c r="AC3899" s="38" t="s">
        <v>210</v>
      </c>
      <c r="AD3899" s="29">
        <v>100</v>
      </c>
      <c r="AE3899" s="29">
        <v>99</v>
      </c>
      <c r="AF3899" s="40">
        <v>11</v>
      </c>
      <c r="AJ3899" s="38" t="s">
        <v>3897</v>
      </c>
      <c r="AK3899" s="29" t="s">
        <v>6</v>
      </c>
      <c r="AL3899" s="39">
        <v>43916</v>
      </c>
      <c r="AM3899" s="29">
        <v>212556</v>
      </c>
      <c r="AN3899" s="29" t="s">
        <v>113</v>
      </c>
      <c r="AO3899" s="29">
        <v>1185</v>
      </c>
      <c r="AP3899" s="29">
        <v>4.0599999999999996</v>
      </c>
      <c r="AQ3899" s="29" t="s">
        <v>95</v>
      </c>
      <c r="AR3899" s="39">
        <v>43954</v>
      </c>
      <c r="AS3899" s="29">
        <v>193331</v>
      </c>
      <c r="AT3899" s="29" t="s">
        <v>126</v>
      </c>
      <c r="AU3899" s="29">
        <v>240</v>
      </c>
      <c r="AV3899" s="29">
        <v>0.91</v>
      </c>
      <c r="AW3899" s="42">
        <v>39542</v>
      </c>
      <c r="AX3899" s="43">
        <v>2934104</v>
      </c>
      <c r="AY3899" s="43">
        <v>476333</v>
      </c>
      <c r="AZ3899" s="44" t="s">
        <v>299</v>
      </c>
    </row>
    <row r="3900" spans="1:52" ht="12.75" customHeight="1" x14ac:dyDescent="0.2">
      <c r="A3900" s="27">
        <v>128212</v>
      </c>
      <c r="B3900" s="28" t="s">
        <v>15622</v>
      </c>
      <c r="C3900" s="29" t="s">
        <v>56</v>
      </c>
      <c r="D3900" s="30" t="s">
        <v>15623</v>
      </c>
      <c r="E3900" s="30" t="s">
        <v>15624</v>
      </c>
      <c r="F3900" s="31">
        <v>2007</v>
      </c>
      <c r="G3900" s="31" t="s">
        <v>102</v>
      </c>
      <c r="H3900" s="30" t="s">
        <v>123</v>
      </c>
      <c r="I3900" s="60">
        <v>1</v>
      </c>
      <c r="J3900" s="60"/>
      <c r="K3900" s="32">
        <v>1</v>
      </c>
      <c r="L3900" s="33">
        <v>117</v>
      </c>
      <c r="M3900" s="31" t="s">
        <v>109</v>
      </c>
      <c r="X3900" s="37" t="s">
        <v>15625</v>
      </c>
      <c r="Y3900" s="38" t="s">
        <v>15626</v>
      </c>
      <c r="AA3900" s="39">
        <v>40105</v>
      </c>
      <c r="AB3900" s="39">
        <v>46678</v>
      </c>
      <c r="AC3900" s="38" t="s">
        <v>210</v>
      </c>
      <c r="AD3900" s="29">
        <v>100</v>
      </c>
      <c r="AE3900" s="29">
        <v>99</v>
      </c>
      <c r="AF3900" s="40">
        <v>10</v>
      </c>
      <c r="AJ3900" s="38" t="s">
        <v>567</v>
      </c>
      <c r="AK3900" s="29" t="s">
        <v>7</v>
      </c>
      <c r="AL3900" s="39">
        <v>44111</v>
      </c>
      <c r="AM3900" s="29">
        <v>233225</v>
      </c>
      <c r="AN3900" s="29" t="s">
        <v>503</v>
      </c>
      <c r="AO3900" s="29">
        <v>196</v>
      </c>
      <c r="AP3900" s="29">
        <v>2.52</v>
      </c>
      <c r="AQ3900" s="29" t="s">
        <v>10</v>
      </c>
      <c r="AR3900" s="39">
        <v>44257</v>
      </c>
      <c r="AS3900" s="29">
        <v>230946</v>
      </c>
      <c r="AT3900" s="29" t="s">
        <v>503</v>
      </c>
      <c r="AU3900" s="29">
        <v>86</v>
      </c>
      <c r="AV3900" s="29">
        <v>0.69</v>
      </c>
      <c r="AW3900" s="42">
        <v>39374</v>
      </c>
      <c r="AX3900" s="43">
        <v>696218</v>
      </c>
      <c r="AY3900" s="43">
        <v>118457</v>
      </c>
      <c r="AZ3900" s="44" t="s">
        <v>299</v>
      </c>
    </row>
    <row r="3901" spans="1:52" ht="12.75" customHeight="1" x14ac:dyDescent="0.2">
      <c r="A3901" s="27">
        <v>128217</v>
      </c>
      <c r="B3901" s="28" t="s">
        <v>15627</v>
      </c>
      <c r="C3901" s="29" t="s">
        <v>56</v>
      </c>
      <c r="D3901" s="30" t="s">
        <v>15628</v>
      </c>
      <c r="E3901" s="30" t="s">
        <v>15629</v>
      </c>
      <c r="F3901" s="31">
        <v>2008</v>
      </c>
      <c r="G3901" s="31" t="s">
        <v>102</v>
      </c>
      <c r="H3901" s="30" t="s">
        <v>2084</v>
      </c>
      <c r="I3901" s="60">
        <v>1</v>
      </c>
      <c r="J3901" s="60"/>
      <c r="K3901" s="32">
        <v>1</v>
      </c>
      <c r="L3901" s="33">
        <v>89</v>
      </c>
      <c r="M3901" s="31" t="s">
        <v>527</v>
      </c>
      <c r="X3901" s="37" t="s">
        <v>12419</v>
      </c>
      <c r="Y3901" s="38" t="s">
        <v>1412</v>
      </c>
      <c r="AA3901" s="39">
        <v>43891</v>
      </c>
      <c r="AB3901" s="39">
        <v>44985</v>
      </c>
      <c r="AC3901" s="38" t="s">
        <v>614</v>
      </c>
      <c r="AD3901" s="29">
        <v>100</v>
      </c>
      <c r="AE3901" s="29">
        <v>4</v>
      </c>
      <c r="AF3901" s="40">
        <v>0</v>
      </c>
      <c r="AG3901" s="41" t="s">
        <v>95</v>
      </c>
      <c r="AJ3901" s="38" t="s">
        <v>4569</v>
      </c>
      <c r="AK3901" s="29" t="s">
        <v>6</v>
      </c>
      <c r="AL3901" s="39">
        <v>43785</v>
      </c>
      <c r="AM3901" s="29">
        <v>212000</v>
      </c>
      <c r="AN3901" s="29" t="s">
        <v>113</v>
      </c>
      <c r="AO3901" s="29">
        <v>1060</v>
      </c>
      <c r="AP3901" s="29">
        <v>4.66</v>
      </c>
      <c r="AQ3901" s="29" t="s">
        <v>255</v>
      </c>
      <c r="AR3901" s="39">
        <v>42581</v>
      </c>
      <c r="AS3901" s="29">
        <v>191000</v>
      </c>
      <c r="AT3901" s="29" t="s">
        <v>126</v>
      </c>
      <c r="AW3901" s="42">
        <v>39800</v>
      </c>
      <c r="AX3901" s="43">
        <v>25076297</v>
      </c>
      <c r="AY3901" s="43">
        <v>4045540</v>
      </c>
      <c r="AZ3901" s="44" t="s">
        <v>98</v>
      </c>
    </row>
    <row r="3902" spans="1:52" ht="12.75" customHeight="1" x14ac:dyDescent="0.2">
      <c r="A3902" s="27">
        <v>128271</v>
      </c>
      <c r="B3902" s="28" t="s">
        <v>15630</v>
      </c>
      <c r="C3902" s="29" t="s">
        <v>56</v>
      </c>
      <c r="D3902" s="30" t="s">
        <v>15631</v>
      </c>
      <c r="E3902" s="30" t="s">
        <v>15632</v>
      </c>
      <c r="F3902" s="31">
        <v>2007</v>
      </c>
      <c r="G3902" s="31" t="s">
        <v>102</v>
      </c>
      <c r="H3902" s="30" t="s">
        <v>725</v>
      </c>
      <c r="I3902" s="60">
        <v>1</v>
      </c>
      <c r="J3902" s="60"/>
      <c r="K3902" s="32">
        <v>1</v>
      </c>
      <c r="L3902" s="33">
        <v>94</v>
      </c>
      <c r="M3902" s="31" t="s">
        <v>91</v>
      </c>
      <c r="X3902" s="37" t="s">
        <v>15633</v>
      </c>
      <c r="Y3902" s="38" t="s">
        <v>15634</v>
      </c>
      <c r="AA3902" s="39">
        <v>43814</v>
      </c>
      <c r="AB3902" s="39">
        <v>46332</v>
      </c>
      <c r="AC3902" s="38" t="s">
        <v>210</v>
      </c>
      <c r="AD3902" s="29">
        <v>100</v>
      </c>
      <c r="AE3902" s="29">
        <v>99</v>
      </c>
      <c r="AF3902" s="40">
        <v>0</v>
      </c>
      <c r="AJ3902" s="38" t="s">
        <v>11412</v>
      </c>
      <c r="AQ3902" s="29" t="s">
        <v>9</v>
      </c>
      <c r="AR3902" s="39">
        <v>44233</v>
      </c>
      <c r="AS3902" s="29">
        <v>225256</v>
      </c>
      <c r="AT3902" s="29" t="s">
        <v>503</v>
      </c>
      <c r="AU3902" s="29">
        <v>23</v>
      </c>
      <c r="AV3902" s="29">
        <v>0.14000000000000001</v>
      </c>
      <c r="AW3902" s="42">
        <v>39283</v>
      </c>
      <c r="AX3902" s="43">
        <v>71834</v>
      </c>
      <c r="AY3902" s="43">
        <v>10874</v>
      </c>
      <c r="AZ3902" s="44" t="s">
        <v>299</v>
      </c>
    </row>
    <row r="3903" spans="1:52" ht="12.75" customHeight="1" x14ac:dyDescent="0.2">
      <c r="A3903" s="27">
        <v>128294</v>
      </c>
      <c r="B3903" s="28" t="s">
        <v>15635</v>
      </c>
      <c r="C3903" s="29" t="s">
        <v>56</v>
      </c>
      <c r="D3903" s="30" t="s">
        <v>15636</v>
      </c>
      <c r="E3903" s="30" t="s">
        <v>15637</v>
      </c>
      <c r="F3903" s="31">
        <v>2006</v>
      </c>
      <c r="G3903" s="31" t="s">
        <v>14532</v>
      </c>
      <c r="H3903" s="30" t="s">
        <v>70</v>
      </c>
      <c r="I3903" s="60">
        <v>1</v>
      </c>
      <c r="J3903" s="60"/>
      <c r="K3903" s="32">
        <v>1</v>
      </c>
      <c r="L3903" s="33">
        <v>97</v>
      </c>
      <c r="M3903" s="31" t="s">
        <v>60</v>
      </c>
      <c r="X3903" s="37" t="s">
        <v>15638</v>
      </c>
      <c r="Y3903" s="38" t="s">
        <v>15639</v>
      </c>
      <c r="AA3903" s="39">
        <v>43814</v>
      </c>
      <c r="AB3903" s="39">
        <v>46580</v>
      </c>
      <c r="AC3903" s="38" t="s">
        <v>210</v>
      </c>
      <c r="AD3903" s="29">
        <v>100</v>
      </c>
      <c r="AE3903" s="29">
        <v>99</v>
      </c>
      <c r="AF3903" s="40">
        <v>0</v>
      </c>
      <c r="AJ3903" s="38" t="s">
        <v>632</v>
      </c>
      <c r="AW3903" s="42">
        <v>39276</v>
      </c>
      <c r="AX3903" s="43">
        <v>66426</v>
      </c>
      <c r="AY3903" s="43">
        <v>10443</v>
      </c>
      <c r="AZ3903" s="44" t="s">
        <v>299</v>
      </c>
    </row>
    <row r="3904" spans="1:52" ht="12.75" customHeight="1" x14ac:dyDescent="0.2">
      <c r="A3904" s="27">
        <v>128342</v>
      </c>
      <c r="B3904" s="28" t="s">
        <v>15640</v>
      </c>
      <c r="C3904" s="29" t="s">
        <v>4748</v>
      </c>
      <c r="D3904" s="30" t="s">
        <v>15641</v>
      </c>
      <c r="E3904" s="30" t="s">
        <v>15642</v>
      </c>
      <c r="F3904" s="31">
        <v>2005</v>
      </c>
      <c r="G3904" s="31" t="s">
        <v>102</v>
      </c>
      <c r="H3904" s="30" t="s">
        <v>1013</v>
      </c>
      <c r="I3904" s="60">
        <v>1</v>
      </c>
      <c r="J3904" s="60"/>
      <c r="K3904" s="32">
        <v>1</v>
      </c>
      <c r="L3904" s="33">
        <v>120</v>
      </c>
      <c r="M3904" s="31" t="s">
        <v>109</v>
      </c>
      <c r="X3904" s="37" t="s">
        <v>15643</v>
      </c>
      <c r="Y3904" s="38" t="s">
        <v>15644</v>
      </c>
      <c r="AA3904" s="39">
        <v>43344</v>
      </c>
      <c r="AB3904" s="39">
        <v>44439</v>
      </c>
      <c r="AC3904" s="38" t="s">
        <v>7688</v>
      </c>
      <c r="AD3904" s="29">
        <v>100</v>
      </c>
      <c r="AE3904" s="29">
        <v>6</v>
      </c>
      <c r="AF3904" s="40">
        <v>2</v>
      </c>
      <c r="AG3904" s="41" t="s">
        <v>95</v>
      </c>
      <c r="AH3904" s="39">
        <v>44440</v>
      </c>
      <c r="AI3904" s="39">
        <v>44985</v>
      </c>
      <c r="AK3904" s="29" t="s">
        <v>7</v>
      </c>
      <c r="AL3904" s="39">
        <v>43813</v>
      </c>
      <c r="AM3904" s="29">
        <v>164835</v>
      </c>
      <c r="AN3904" s="29" t="s">
        <v>84</v>
      </c>
      <c r="AO3904" s="29">
        <v>502</v>
      </c>
      <c r="AP3904" s="29">
        <v>3.71</v>
      </c>
      <c r="AQ3904" s="29" t="s">
        <v>10</v>
      </c>
      <c r="AR3904" s="39">
        <v>43841</v>
      </c>
      <c r="AS3904" s="29">
        <v>75217</v>
      </c>
      <c r="AT3904" s="29" t="s">
        <v>74</v>
      </c>
      <c r="AU3904" s="29">
        <v>75</v>
      </c>
      <c r="AV3904" s="29">
        <v>1.17</v>
      </c>
    </row>
    <row r="3905" spans="1:52" ht="12.75" customHeight="1" x14ac:dyDescent="0.2">
      <c r="A3905" s="27">
        <v>128485</v>
      </c>
      <c r="B3905" s="28" t="s">
        <v>15645</v>
      </c>
      <c r="C3905" s="29" t="s">
        <v>56</v>
      </c>
      <c r="D3905" s="30" t="s">
        <v>15646</v>
      </c>
      <c r="E3905" s="30" t="s">
        <v>15646</v>
      </c>
      <c r="F3905" s="31">
        <v>2007</v>
      </c>
      <c r="G3905" s="31" t="s">
        <v>69</v>
      </c>
      <c r="H3905" s="30" t="s">
        <v>70</v>
      </c>
      <c r="I3905" s="60">
        <v>1</v>
      </c>
      <c r="J3905" s="60"/>
      <c r="K3905" s="32">
        <v>1</v>
      </c>
      <c r="L3905" s="33">
        <v>107</v>
      </c>
      <c r="M3905" s="31" t="s">
        <v>109</v>
      </c>
      <c r="X3905" s="37" t="s">
        <v>15647</v>
      </c>
      <c r="Y3905" s="38" t="s">
        <v>15648</v>
      </c>
      <c r="AA3905" s="39">
        <v>40126</v>
      </c>
      <c r="AB3905" s="39">
        <v>2958465</v>
      </c>
      <c r="AC3905" s="38" t="s">
        <v>210</v>
      </c>
      <c r="AD3905" s="29">
        <v>100</v>
      </c>
      <c r="AE3905" s="29">
        <v>99</v>
      </c>
      <c r="AF3905" s="40">
        <v>7</v>
      </c>
      <c r="AG3905" s="41" t="s">
        <v>64</v>
      </c>
      <c r="AJ3905" s="38" t="s">
        <v>12415</v>
      </c>
      <c r="AK3905" s="29" t="s">
        <v>5</v>
      </c>
      <c r="AL3905" s="39">
        <v>43695</v>
      </c>
      <c r="AM3905" s="29">
        <v>140514</v>
      </c>
      <c r="AN3905" s="29" t="s">
        <v>84</v>
      </c>
      <c r="AO3905" s="29">
        <v>1162</v>
      </c>
      <c r="AP3905" s="29">
        <v>10.69</v>
      </c>
      <c r="AQ3905" s="29" t="s">
        <v>75</v>
      </c>
      <c r="AR3905" s="39">
        <v>44228</v>
      </c>
      <c r="AS3905" s="29">
        <v>165034</v>
      </c>
      <c r="AT3905" s="29" t="s">
        <v>84</v>
      </c>
      <c r="AU3905" s="29">
        <v>173</v>
      </c>
      <c r="AV3905" s="29">
        <v>1.21</v>
      </c>
      <c r="AW3905" s="42">
        <v>39395</v>
      </c>
      <c r="AX3905" s="43">
        <v>7094748</v>
      </c>
      <c r="AY3905" s="43">
        <v>1162836</v>
      </c>
      <c r="AZ3905" s="44" t="s">
        <v>299</v>
      </c>
    </row>
    <row r="3906" spans="1:52" ht="12.75" customHeight="1" x14ac:dyDescent="0.2">
      <c r="A3906" s="27">
        <v>128601</v>
      </c>
      <c r="B3906" s="28" t="s">
        <v>12679</v>
      </c>
      <c r="C3906" s="29" t="s">
        <v>185</v>
      </c>
      <c r="D3906" s="30" t="s">
        <v>15649</v>
      </c>
      <c r="E3906" s="30" t="s">
        <v>15650</v>
      </c>
      <c r="F3906" s="31">
        <v>2008</v>
      </c>
      <c r="G3906" s="31" t="s">
        <v>102</v>
      </c>
      <c r="H3906" s="30" t="s">
        <v>2084</v>
      </c>
      <c r="I3906" s="59"/>
      <c r="J3906" s="59">
        <f t="shared" ref="J3906:J3909" si="29">K3906*L3906</f>
        <v>600</v>
      </c>
      <c r="K3906" s="32">
        <v>20</v>
      </c>
      <c r="L3906" s="33">
        <v>30</v>
      </c>
      <c r="M3906" s="31" t="s">
        <v>60</v>
      </c>
      <c r="X3906" s="37" t="s">
        <v>15001</v>
      </c>
      <c r="Y3906" s="38" t="s">
        <v>1412</v>
      </c>
      <c r="Z3906" s="29" t="s">
        <v>96</v>
      </c>
      <c r="AA3906" s="39">
        <v>43115</v>
      </c>
      <c r="AB3906" s="39">
        <v>44210</v>
      </c>
      <c r="AC3906" s="38" t="s">
        <v>4907</v>
      </c>
      <c r="AD3906" s="29">
        <v>100</v>
      </c>
      <c r="AE3906" s="29">
        <v>4</v>
      </c>
      <c r="AF3906" s="40">
        <v>3.64</v>
      </c>
      <c r="AG3906" s="41" t="s">
        <v>95</v>
      </c>
      <c r="AJ3906" s="38" t="s">
        <v>13061</v>
      </c>
      <c r="AK3906" s="29" t="s">
        <v>6</v>
      </c>
      <c r="AL3906" s="39">
        <v>44183</v>
      </c>
      <c r="AM3906" s="29">
        <v>255935</v>
      </c>
      <c r="AN3906" s="29" t="s">
        <v>76</v>
      </c>
      <c r="AO3906" s="29">
        <v>179</v>
      </c>
      <c r="AP3906" s="29">
        <v>5.73</v>
      </c>
      <c r="AQ3906" s="29" t="s">
        <v>9</v>
      </c>
      <c r="AR3906" s="39">
        <v>44163</v>
      </c>
      <c r="AS3906" s="29">
        <v>143057</v>
      </c>
      <c r="AT3906" s="29" t="s">
        <v>85</v>
      </c>
      <c r="AU3906" s="29">
        <v>37</v>
      </c>
      <c r="AV3906" s="29">
        <v>0.2</v>
      </c>
    </row>
    <row r="3907" spans="1:52" ht="12.75" customHeight="1" x14ac:dyDescent="0.2">
      <c r="A3907" s="27">
        <v>128602</v>
      </c>
      <c r="B3907" s="28" t="s">
        <v>7145</v>
      </c>
      <c r="C3907" s="29" t="s">
        <v>185</v>
      </c>
      <c r="D3907" s="30" t="s">
        <v>15651</v>
      </c>
      <c r="E3907" s="30" t="s">
        <v>15652</v>
      </c>
      <c r="F3907" s="31">
        <v>2007</v>
      </c>
      <c r="G3907" s="31" t="s">
        <v>102</v>
      </c>
      <c r="H3907" s="30" t="s">
        <v>2084</v>
      </c>
      <c r="I3907" s="59"/>
      <c r="J3907" s="59">
        <f t="shared" si="29"/>
        <v>600</v>
      </c>
      <c r="K3907" s="32">
        <v>20</v>
      </c>
      <c r="L3907" s="33">
        <v>30</v>
      </c>
      <c r="M3907" s="31" t="s">
        <v>60</v>
      </c>
      <c r="X3907" s="37" t="s">
        <v>11849</v>
      </c>
      <c r="Y3907" s="38" t="s">
        <v>1412</v>
      </c>
      <c r="AA3907" s="39">
        <v>43501</v>
      </c>
      <c r="AB3907" s="39">
        <v>44742</v>
      </c>
      <c r="AC3907" s="38" t="s">
        <v>4907</v>
      </c>
      <c r="AD3907" s="29">
        <v>100</v>
      </c>
      <c r="AE3907" s="29">
        <v>4</v>
      </c>
      <c r="AF3907" s="40">
        <v>2</v>
      </c>
      <c r="AG3907" s="41" t="s">
        <v>95</v>
      </c>
      <c r="AJ3907" s="38" t="s">
        <v>6216</v>
      </c>
      <c r="AK3907" s="29" t="s">
        <v>6</v>
      </c>
      <c r="AL3907" s="39">
        <v>44176</v>
      </c>
      <c r="AM3907" s="29">
        <v>145747</v>
      </c>
      <c r="AN3907" s="29" t="s">
        <v>84</v>
      </c>
      <c r="AO3907" s="29">
        <v>693</v>
      </c>
      <c r="AP3907" s="29">
        <v>5</v>
      </c>
    </row>
    <row r="3908" spans="1:52" ht="12.75" customHeight="1" x14ac:dyDescent="0.2">
      <c r="A3908" s="27">
        <v>128606</v>
      </c>
      <c r="B3908" s="28" t="s">
        <v>15011</v>
      </c>
      <c r="C3908" s="29" t="s">
        <v>185</v>
      </c>
      <c r="D3908" s="30" t="s">
        <v>15653</v>
      </c>
      <c r="E3908" s="30" t="s">
        <v>15653</v>
      </c>
      <c r="F3908" s="31">
        <v>2007</v>
      </c>
      <c r="G3908" s="31" t="s">
        <v>102</v>
      </c>
      <c r="H3908" s="30" t="s">
        <v>135</v>
      </c>
      <c r="I3908" s="59"/>
      <c r="J3908" s="59">
        <f t="shared" si="29"/>
        <v>900</v>
      </c>
      <c r="K3908" s="32">
        <v>15</v>
      </c>
      <c r="L3908" s="33">
        <v>60</v>
      </c>
      <c r="M3908" s="31" t="s">
        <v>91</v>
      </c>
      <c r="X3908" s="37" t="s">
        <v>14265</v>
      </c>
      <c r="Y3908" s="38" t="s">
        <v>15014</v>
      </c>
      <c r="AA3908" s="39">
        <v>43905</v>
      </c>
      <c r="AB3908" s="39">
        <v>44651</v>
      </c>
      <c r="AC3908" s="38" t="s">
        <v>4907</v>
      </c>
      <c r="AD3908" s="29">
        <v>100</v>
      </c>
      <c r="AE3908" s="29">
        <v>2</v>
      </c>
      <c r="AF3908" s="40">
        <v>1</v>
      </c>
      <c r="AG3908" s="41" t="s">
        <v>95</v>
      </c>
      <c r="AJ3908" s="38" t="s">
        <v>15015</v>
      </c>
      <c r="AK3908" s="29" t="s">
        <v>6</v>
      </c>
      <c r="AL3908" s="39">
        <v>43616</v>
      </c>
      <c r="AM3908" s="29">
        <v>112023</v>
      </c>
      <c r="AN3908" s="29" t="s">
        <v>74</v>
      </c>
      <c r="AO3908" s="29">
        <v>151</v>
      </c>
      <c r="AP3908" s="29">
        <v>2.34</v>
      </c>
      <c r="AQ3908" s="29" t="s">
        <v>531</v>
      </c>
      <c r="AR3908" s="39">
        <v>44104</v>
      </c>
      <c r="AS3908" s="29">
        <v>163401</v>
      </c>
      <c r="AT3908" s="29" t="s">
        <v>84</v>
      </c>
      <c r="AU3908" s="29">
        <v>125</v>
      </c>
      <c r="AV3908" s="29">
        <v>1.29</v>
      </c>
    </row>
    <row r="3909" spans="1:52" ht="12.75" customHeight="1" x14ac:dyDescent="0.2">
      <c r="A3909" s="27">
        <v>128608</v>
      </c>
      <c r="B3909" s="28" t="s">
        <v>15016</v>
      </c>
      <c r="C3909" s="29" t="s">
        <v>10071</v>
      </c>
      <c r="D3909" s="30" t="s">
        <v>15654</v>
      </c>
      <c r="E3909" s="30" t="s">
        <v>15655</v>
      </c>
      <c r="F3909" s="31">
        <v>2007</v>
      </c>
      <c r="G3909" s="31" t="s">
        <v>102</v>
      </c>
      <c r="H3909" s="30" t="s">
        <v>70</v>
      </c>
      <c r="I3909" s="59"/>
      <c r="J3909" s="59">
        <f t="shared" si="29"/>
        <v>600</v>
      </c>
      <c r="K3909" s="32">
        <v>20</v>
      </c>
      <c r="L3909" s="33">
        <v>30</v>
      </c>
      <c r="M3909" s="31" t="s">
        <v>60</v>
      </c>
      <c r="X3909" s="37" t="s">
        <v>15019</v>
      </c>
      <c r="Y3909" s="38" t="s">
        <v>15020</v>
      </c>
      <c r="Z3909" s="29" t="s">
        <v>96</v>
      </c>
      <c r="AA3909" s="39">
        <v>42979</v>
      </c>
      <c r="AB3909" s="39">
        <v>44074</v>
      </c>
      <c r="AC3909" s="38" t="s">
        <v>4907</v>
      </c>
      <c r="AD3909" s="29">
        <v>100</v>
      </c>
      <c r="AE3909" s="29">
        <v>5</v>
      </c>
      <c r="AF3909" s="40">
        <v>4</v>
      </c>
      <c r="AG3909" s="41" t="s">
        <v>95</v>
      </c>
      <c r="AK3909" s="29" t="s">
        <v>6</v>
      </c>
      <c r="AL3909" s="39">
        <v>43995</v>
      </c>
      <c r="AM3909" s="29">
        <v>65800</v>
      </c>
      <c r="AN3909" s="29" t="s">
        <v>74</v>
      </c>
      <c r="AO3909" s="29">
        <v>46</v>
      </c>
      <c r="AP3909" s="29">
        <v>1.38</v>
      </c>
      <c r="AQ3909" s="29" t="s">
        <v>9</v>
      </c>
      <c r="AR3909" s="39">
        <v>43969</v>
      </c>
      <c r="AS3909" s="29">
        <v>94938</v>
      </c>
      <c r="AT3909" s="29" t="s">
        <v>74</v>
      </c>
      <c r="AU3909" s="29">
        <v>8</v>
      </c>
      <c r="AV3909" s="29">
        <v>0.12</v>
      </c>
    </row>
    <row r="3910" spans="1:52" ht="12.75" customHeight="1" x14ac:dyDescent="0.2">
      <c r="A3910" s="27">
        <v>128616</v>
      </c>
      <c r="B3910" s="28" t="s">
        <v>15656</v>
      </c>
      <c r="C3910" s="29" t="s">
        <v>56</v>
      </c>
      <c r="D3910" s="30" t="s">
        <v>15657</v>
      </c>
      <c r="E3910" s="30" t="s">
        <v>15658</v>
      </c>
      <c r="F3910" s="31">
        <v>2006</v>
      </c>
      <c r="G3910" s="31" t="s">
        <v>102</v>
      </c>
      <c r="H3910" s="30" t="s">
        <v>103</v>
      </c>
      <c r="I3910" s="60">
        <v>1</v>
      </c>
      <c r="J3910" s="60"/>
      <c r="K3910" s="32">
        <v>1</v>
      </c>
      <c r="L3910" s="33">
        <v>99</v>
      </c>
      <c r="M3910" s="31" t="s">
        <v>91</v>
      </c>
      <c r="X3910" s="37" t="s">
        <v>12819</v>
      </c>
      <c r="Y3910" s="38" t="s">
        <v>15659</v>
      </c>
      <c r="AA3910" s="39">
        <v>43814</v>
      </c>
      <c r="AB3910" s="39">
        <v>44323</v>
      </c>
      <c r="AC3910" s="38" t="s">
        <v>210</v>
      </c>
      <c r="AD3910" s="29">
        <v>100</v>
      </c>
      <c r="AE3910" s="29">
        <v>99</v>
      </c>
      <c r="AF3910" s="40">
        <v>0</v>
      </c>
      <c r="AJ3910" s="38" t="s">
        <v>632</v>
      </c>
      <c r="AQ3910" s="29" t="s">
        <v>10</v>
      </c>
      <c r="AR3910" s="39">
        <v>44253</v>
      </c>
      <c r="AS3910" s="29">
        <v>262640</v>
      </c>
      <c r="AT3910" s="29" t="s">
        <v>76</v>
      </c>
      <c r="AU3910" s="29">
        <v>35</v>
      </c>
      <c r="AV3910" s="29">
        <v>2.0299999999999998</v>
      </c>
    </row>
    <row r="3911" spans="1:52" ht="12.75" customHeight="1" x14ac:dyDescent="0.2">
      <c r="A3911" s="27">
        <v>128681</v>
      </c>
      <c r="B3911" s="28" t="s">
        <v>15660</v>
      </c>
      <c r="C3911" s="29" t="s">
        <v>185</v>
      </c>
      <c r="D3911" s="30" t="s">
        <v>15661</v>
      </c>
      <c r="E3911" s="30" t="s">
        <v>15662</v>
      </c>
      <c r="F3911" s="31">
        <v>2006</v>
      </c>
      <c r="G3911" s="31" t="s">
        <v>102</v>
      </c>
      <c r="I3911" s="59"/>
      <c r="J3911" s="59">
        <f>K3911*L3911</f>
        <v>1440</v>
      </c>
      <c r="K3911" s="32">
        <v>24</v>
      </c>
      <c r="L3911" s="33">
        <v>60</v>
      </c>
      <c r="M3911" s="31" t="s">
        <v>527</v>
      </c>
      <c r="X3911" s="37" t="s">
        <v>13563</v>
      </c>
      <c r="Y3911" s="38" t="s">
        <v>13564</v>
      </c>
      <c r="AA3911" s="39">
        <v>43891</v>
      </c>
      <c r="AB3911" s="39">
        <v>44620</v>
      </c>
      <c r="AC3911" s="38" t="s">
        <v>13565</v>
      </c>
      <c r="AD3911" s="29">
        <v>100</v>
      </c>
      <c r="AE3911" s="29">
        <v>3</v>
      </c>
      <c r="AF3911" s="40">
        <v>1</v>
      </c>
      <c r="AG3911" s="41" t="s">
        <v>95</v>
      </c>
      <c r="AJ3911" s="38" t="s">
        <v>13566</v>
      </c>
      <c r="AK3911" s="29" t="s">
        <v>6</v>
      </c>
      <c r="AL3911" s="39">
        <v>44012</v>
      </c>
      <c r="AM3911" s="29">
        <v>202919</v>
      </c>
      <c r="AN3911" s="29" t="s">
        <v>113</v>
      </c>
      <c r="AO3911" s="29">
        <v>792</v>
      </c>
      <c r="AP3911" s="29">
        <v>3.99</v>
      </c>
    </row>
    <row r="3912" spans="1:52" ht="12.75" customHeight="1" x14ac:dyDescent="0.2">
      <c r="A3912" s="27">
        <v>128727</v>
      </c>
      <c r="B3912" s="28" t="s">
        <v>15663</v>
      </c>
      <c r="C3912" s="29" t="s">
        <v>56</v>
      </c>
      <c r="D3912" s="30" t="s">
        <v>15664</v>
      </c>
      <c r="E3912" s="30" t="s">
        <v>15664</v>
      </c>
      <c r="F3912" s="31">
        <v>2007</v>
      </c>
      <c r="G3912" s="31" t="s">
        <v>69</v>
      </c>
      <c r="H3912" s="30" t="s">
        <v>70</v>
      </c>
      <c r="I3912" s="60">
        <v>1</v>
      </c>
      <c r="J3912" s="60"/>
      <c r="K3912" s="32">
        <v>1</v>
      </c>
      <c r="L3912" s="33">
        <v>99</v>
      </c>
      <c r="M3912" s="31" t="s">
        <v>109</v>
      </c>
      <c r="X3912" s="37" t="s">
        <v>12369</v>
      </c>
      <c r="Y3912" s="38" t="s">
        <v>15665</v>
      </c>
      <c r="AA3912" s="39">
        <v>40097</v>
      </c>
      <c r="AB3912" s="39">
        <v>2958465</v>
      </c>
      <c r="AC3912" s="38" t="s">
        <v>210</v>
      </c>
      <c r="AD3912" s="29">
        <v>100</v>
      </c>
      <c r="AE3912" s="29">
        <v>99</v>
      </c>
      <c r="AF3912" s="40">
        <v>8</v>
      </c>
      <c r="AG3912" s="41" t="s">
        <v>64</v>
      </c>
      <c r="AJ3912" s="38" t="s">
        <v>845</v>
      </c>
      <c r="AK3912" s="29" t="s">
        <v>7</v>
      </c>
      <c r="AL3912" s="39">
        <v>44075</v>
      </c>
      <c r="AM3912" s="29">
        <v>213101</v>
      </c>
      <c r="AN3912" s="29" t="s">
        <v>113</v>
      </c>
      <c r="AO3912" s="29">
        <v>1159</v>
      </c>
      <c r="AP3912" s="29">
        <v>5.96</v>
      </c>
      <c r="AQ3912" s="29" t="s">
        <v>75</v>
      </c>
      <c r="AR3912" s="39">
        <v>44218</v>
      </c>
      <c r="AS3912" s="29">
        <v>172219</v>
      </c>
      <c r="AT3912" s="29" t="s">
        <v>126</v>
      </c>
      <c r="AU3912" s="29">
        <v>216</v>
      </c>
      <c r="AV3912" s="29">
        <v>1.31</v>
      </c>
      <c r="AW3912" s="42">
        <v>39367</v>
      </c>
      <c r="AX3912" s="43">
        <v>5282854</v>
      </c>
      <c r="AY3912" s="43">
        <v>894068</v>
      </c>
      <c r="AZ3912" s="44" t="s">
        <v>299</v>
      </c>
    </row>
    <row r="3913" spans="1:52" ht="12.75" customHeight="1" x14ac:dyDescent="0.2">
      <c r="A3913" s="27">
        <v>128732</v>
      </c>
      <c r="B3913" s="28" t="s">
        <v>15666</v>
      </c>
      <c r="C3913" s="29" t="s">
        <v>56</v>
      </c>
      <c r="D3913" s="30" t="s">
        <v>15667</v>
      </c>
      <c r="E3913" s="30" t="s">
        <v>15667</v>
      </c>
      <c r="F3913" s="31">
        <v>2007</v>
      </c>
      <c r="G3913" s="31" t="s">
        <v>69</v>
      </c>
      <c r="H3913" s="30" t="s">
        <v>70</v>
      </c>
      <c r="I3913" s="60">
        <v>1</v>
      </c>
      <c r="J3913" s="60"/>
      <c r="K3913" s="32">
        <v>1</v>
      </c>
      <c r="L3913" s="33">
        <v>92</v>
      </c>
      <c r="M3913" s="31" t="s">
        <v>527</v>
      </c>
      <c r="X3913" s="37" t="s">
        <v>15668</v>
      </c>
      <c r="Y3913" s="38" t="s">
        <v>15669</v>
      </c>
      <c r="AA3913" s="39">
        <v>40133</v>
      </c>
      <c r="AB3913" s="39">
        <v>2958465</v>
      </c>
      <c r="AC3913" s="38" t="s">
        <v>210</v>
      </c>
      <c r="AD3913" s="29">
        <v>100</v>
      </c>
      <c r="AE3913" s="29">
        <v>99</v>
      </c>
      <c r="AF3913" s="40">
        <v>11</v>
      </c>
      <c r="AG3913" s="41" t="s">
        <v>64</v>
      </c>
      <c r="AJ3913" s="38" t="s">
        <v>1365</v>
      </c>
      <c r="AK3913" s="29" t="s">
        <v>7</v>
      </c>
      <c r="AL3913" s="39">
        <v>44068</v>
      </c>
      <c r="AM3913" s="29">
        <v>213035</v>
      </c>
      <c r="AN3913" s="29" t="s">
        <v>113</v>
      </c>
      <c r="AO3913" s="29">
        <v>818</v>
      </c>
      <c r="AP3913" s="29">
        <v>4.6900000000000004</v>
      </c>
      <c r="AQ3913" s="29" t="s">
        <v>75</v>
      </c>
      <c r="AR3913" s="39">
        <v>44205</v>
      </c>
      <c r="AS3913" s="29">
        <v>154620</v>
      </c>
      <c r="AT3913" s="29" t="s">
        <v>84</v>
      </c>
      <c r="AU3913" s="29">
        <v>319</v>
      </c>
      <c r="AV3913" s="29">
        <v>1.96</v>
      </c>
      <c r="AW3913" s="42">
        <v>39402</v>
      </c>
      <c r="AX3913" s="43">
        <v>9814547</v>
      </c>
      <c r="AY3913" s="43">
        <v>1610844</v>
      </c>
      <c r="AZ3913" s="44" t="s">
        <v>299</v>
      </c>
    </row>
    <row r="3914" spans="1:52" ht="12.75" customHeight="1" x14ac:dyDescent="0.2">
      <c r="A3914" s="27">
        <v>128743</v>
      </c>
      <c r="B3914" s="28" t="s">
        <v>15670</v>
      </c>
      <c r="C3914" s="29" t="s">
        <v>56</v>
      </c>
      <c r="D3914" s="30" t="s">
        <v>15671</v>
      </c>
      <c r="E3914" s="30" t="s">
        <v>15671</v>
      </c>
      <c r="F3914" s="31">
        <v>2007</v>
      </c>
      <c r="G3914" s="31" t="s">
        <v>69</v>
      </c>
      <c r="H3914" s="30" t="s">
        <v>70</v>
      </c>
      <c r="I3914" s="60">
        <v>1</v>
      </c>
      <c r="J3914" s="60"/>
      <c r="K3914" s="32">
        <v>1</v>
      </c>
      <c r="L3914" s="33">
        <v>96</v>
      </c>
      <c r="M3914" s="31" t="s">
        <v>8265</v>
      </c>
      <c r="X3914" s="37" t="s">
        <v>11508</v>
      </c>
      <c r="Y3914" s="38" t="s">
        <v>15672</v>
      </c>
      <c r="Z3914" s="29" t="s">
        <v>775</v>
      </c>
      <c r="AA3914" s="39">
        <v>40161</v>
      </c>
      <c r="AB3914" s="39">
        <v>44543</v>
      </c>
      <c r="AC3914" s="38" t="s">
        <v>13516</v>
      </c>
      <c r="AD3914" s="29">
        <v>100</v>
      </c>
      <c r="AE3914" s="29">
        <v>12</v>
      </c>
      <c r="AF3914" s="40">
        <v>11</v>
      </c>
      <c r="AG3914" s="41" t="s">
        <v>95</v>
      </c>
      <c r="AH3914" s="39">
        <v>44544</v>
      </c>
      <c r="AI3914" s="39">
        <v>46369</v>
      </c>
      <c r="AK3914" s="29" t="s">
        <v>5</v>
      </c>
      <c r="AL3914" s="39">
        <v>44039</v>
      </c>
      <c r="AM3914" s="29">
        <v>212227</v>
      </c>
      <c r="AN3914" s="29" t="s">
        <v>113</v>
      </c>
      <c r="AO3914" s="29">
        <v>1811</v>
      </c>
      <c r="AP3914" s="29">
        <v>9.32</v>
      </c>
      <c r="AW3914" s="42">
        <v>39430</v>
      </c>
      <c r="AX3914" s="43">
        <v>20029845</v>
      </c>
      <c r="AY3914" s="43">
        <v>3166089</v>
      </c>
      <c r="AZ3914" s="44" t="s">
        <v>299</v>
      </c>
    </row>
    <row r="3915" spans="1:52" ht="12.75" customHeight="1" x14ac:dyDescent="0.2">
      <c r="A3915" s="27">
        <v>128746</v>
      </c>
      <c r="B3915" s="28" t="s">
        <v>15673</v>
      </c>
      <c r="C3915" s="29" t="s">
        <v>56</v>
      </c>
      <c r="D3915" s="30" t="s">
        <v>15674</v>
      </c>
      <c r="E3915" s="30" t="s">
        <v>15675</v>
      </c>
      <c r="F3915" s="31">
        <v>2008</v>
      </c>
      <c r="G3915" s="31" t="s">
        <v>90</v>
      </c>
      <c r="H3915" s="30" t="s">
        <v>108</v>
      </c>
      <c r="I3915" s="60">
        <v>1</v>
      </c>
      <c r="J3915" s="60"/>
      <c r="K3915" s="32">
        <v>1</v>
      </c>
      <c r="L3915" s="33">
        <v>147</v>
      </c>
      <c r="M3915" s="31" t="s">
        <v>8265</v>
      </c>
      <c r="X3915" s="37" t="s">
        <v>15252</v>
      </c>
      <c r="Y3915" s="38" t="s">
        <v>15676</v>
      </c>
      <c r="Z3915" s="29" t="s">
        <v>96</v>
      </c>
      <c r="AA3915" s="39">
        <v>42691</v>
      </c>
      <c r="AB3915" s="39">
        <v>44196</v>
      </c>
      <c r="AC3915" s="38" t="s">
        <v>144</v>
      </c>
      <c r="AD3915" s="29">
        <v>100</v>
      </c>
      <c r="AE3915" s="29">
        <v>6</v>
      </c>
      <c r="AF3915" s="40">
        <v>5</v>
      </c>
      <c r="AG3915" s="41" t="s">
        <v>95</v>
      </c>
      <c r="AJ3915" s="38" t="s">
        <v>13353</v>
      </c>
      <c r="AK3915" s="29" t="s">
        <v>5</v>
      </c>
      <c r="AL3915" s="39">
        <v>44182</v>
      </c>
      <c r="AM3915" s="29">
        <v>214743</v>
      </c>
      <c r="AN3915" s="29" t="s">
        <v>113</v>
      </c>
      <c r="AO3915" s="29">
        <v>2273</v>
      </c>
      <c r="AP3915" s="29">
        <v>12.18</v>
      </c>
      <c r="AW3915" s="42">
        <v>40009</v>
      </c>
      <c r="AX3915" s="43">
        <v>18348936</v>
      </c>
      <c r="AY3915" s="43">
        <v>2991991</v>
      </c>
      <c r="AZ3915" s="44" t="s">
        <v>267</v>
      </c>
    </row>
    <row r="3916" spans="1:52" ht="12.75" customHeight="1" x14ac:dyDescent="0.2">
      <c r="A3916" s="27">
        <v>128783</v>
      </c>
      <c r="B3916" s="28" t="s">
        <v>15677</v>
      </c>
      <c r="C3916" s="29" t="s">
        <v>56</v>
      </c>
      <c r="D3916" s="30" t="s">
        <v>15678</v>
      </c>
      <c r="E3916" s="30" t="s">
        <v>15679</v>
      </c>
      <c r="F3916" s="31">
        <v>2006</v>
      </c>
      <c r="G3916" s="31" t="s">
        <v>12289</v>
      </c>
      <c r="H3916" s="30" t="s">
        <v>108</v>
      </c>
      <c r="I3916" s="60">
        <v>1</v>
      </c>
      <c r="J3916" s="60"/>
      <c r="K3916" s="32">
        <v>1</v>
      </c>
      <c r="L3916" s="33">
        <v>132</v>
      </c>
      <c r="M3916" s="31" t="s">
        <v>91</v>
      </c>
      <c r="X3916" s="37" t="s">
        <v>15680</v>
      </c>
      <c r="Y3916" s="38" t="s">
        <v>15681</v>
      </c>
      <c r="AA3916" s="39">
        <v>43814</v>
      </c>
      <c r="AB3916" s="39">
        <v>46699</v>
      </c>
      <c r="AC3916" s="38" t="s">
        <v>210</v>
      </c>
      <c r="AD3916" s="29">
        <v>100</v>
      </c>
      <c r="AE3916" s="29">
        <v>99</v>
      </c>
      <c r="AF3916" s="40">
        <v>0</v>
      </c>
      <c r="AJ3916" s="38" t="s">
        <v>3353</v>
      </c>
      <c r="AW3916" s="42">
        <v>39395</v>
      </c>
      <c r="AX3916" s="43">
        <v>59895</v>
      </c>
      <c r="AY3916" s="43">
        <v>11784</v>
      </c>
      <c r="AZ3916" s="44" t="s">
        <v>299</v>
      </c>
    </row>
    <row r="3917" spans="1:52" ht="12.75" customHeight="1" x14ac:dyDescent="0.2">
      <c r="A3917" s="27">
        <v>128852</v>
      </c>
      <c r="B3917" s="28" t="s">
        <v>15682</v>
      </c>
      <c r="C3917" s="29" t="s">
        <v>56</v>
      </c>
      <c r="D3917" s="30" t="s">
        <v>15683</v>
      </c>
      <c r="E3917" s="30" t="s">
        <v>15684</v>
      </c>
      <c r="F3917" s="31">
        <v>2007</v>
      </c>
      <c r="G3917" s="31" t="s">
        <v>102</v>
      </c>
      <c r="H3917" s="30" t="s">
        <v>59</v>
      </c>
      <c r="I3917" s="60">
        <v>1</v>
      </c>
      <c r="J3917" s="60"/>
      <c r="K3917" s="32">
        <v>1</v>
      </c>
      <c r="L3917" s="33">
        <v>109</v>
      </c>
      <c r="M3917" s="31" t="s">
        <v>91</v>
      </c>
      <c r="X3917" s="37" t="s">
        <v>1920</v>
      </c>
      <c r="Y3917" s="38" t="s">
        <v>15685</v>
      </c>
      <c r="AA3917" s="39">
        <v>40251</v>
      </c>
      <c r="AB3917" s="39">
        <v>45729</v>
      </c>
      <c r="AC3917" s="38" t="s">
        <v>210</v>
      </c>
      <c r="AD3917" s="29">
        <v>100</v>
      </c>
      <c r="AE3917" s="29">
        <v>99</v>
      </c>
      <c r="AF3917" s="40">
        <v>4</v>
      </c>
      <c r="AJ3917" s="38" t="s">
        <v>2595</v>
      </c>
      <c r="AK3917" s="29" t="s">
        <v>6</v>
      </c>
      <c r="AL3917" s="39">
        <v>41707</v>
      </c>
      <c r="AM3917" s="29">
        <v>272249</v>
      </c>
      <c r="AN3917" s="29" t="s">
        <v>76</v>
      </c>
      <c r="AO3917" s="29">
        <v>39</v>
      </c>
      <c r="AP3917" s="29">
        <v>5</v>
      </c>
      <c r="AQ3917" s="29" t="s">
        <v>10</v>
      </c>
      <c r="AR3917" s="39">
        <v>44012</v>
      </c>
      <c r="AS3917" s="29">
        <v>250359</v>
      </c>
      <c r="AT3917" s="29" t="s">
        <v>76</v>
      </c>
      <c r="AU3917" s="29">
        <v>56</v>
      </c>
      <c r="AV3917" s="29">
        <v>1.79</v>
      </c>
      <c r="AW3917" s="42">
        <v>39521</v>
      </c>
      <c r="AX3917" s="43">
        <v>2963042</v>
      </c>
      <c r="AY3917" s="43">
        <v>522559</v>
      </c>
      <c r="AZ3917" s="44" t="s">
        <v>299</v>
      </c>
    </row>
    <row r="3918" spans="1:52" ht="12.75" customHeight="1" x14ac:dyDescent="0.2">
      <c r="A3918" s="27">
        <v>128853</v>
      </c>
      <c r="B3918" s="28" t="s">
        <v>15686</v>
      </c>
      <c r="C3918" s="29" t="s">
        <v>56</v>
      </c>
      <c r="D3918" s="30" t="s">
        <v>15687</v>
      </c>
      <c r="E3918" s="30" t="s">
        <v>15688</v>
      </c>
      <c r="F3918" s="31">
        <v>2008</v>
      </c>
      <c r="G3918" s="31" t="s">
        <v>102</v>
      </c>
      <c r="H3918" s="30" t="s">
        <v>70</v>
      </c>
      <c r="I3918" s="60">
        <v>1</v>
      </c>
      <c r="J3918" s="60"/>
      <c r="K3918" s="32">
        <v>1</v>
      </c>
      <c r="L3918" s="33">
        <v>104</v>
      </c>
      <c r="M3918" s="31" t="s">
        <v>60</v>
      </c>
      <c r="X3918" s="37" t="s">
        <v>11238</v>
      </c>
      <c r="Y3918" s="38" t="s">
        <v>15689</v>
      </c>
      <c r="AA3918" s="39">
        <v>40649</v>
      </c>
      <c r="AB3918" s="39">
        <v>46428</v>
      </c>
      <c r="AC3918" s="38" t="s">
        <v>210</v>
      </c>
      <c r="AD3918" s="29">
        <v>100</v>
      </c>
      <c r="AE3918" s="29">
        <v>99</v>
      </c>
      <c r="AF3918" s="40">
        <v>7</v>
      </c>
      <c r="AJ3918" s="38" t="s">
        <v>6988</v>
      </c>
      <c r="AK3918" s="29" t="s">
        <v>6</v>
      </c>
      <c r="AL3918" s="39">
        <v>44205</v>
      </c>
      <c r="AM3918" s="29">
        <v>283907</v>
      </c>
      <c r="AN3918" s="29" t="s">
        <v>76</v>
      </c>
      <c r="AO3918" s="29">
        <v>66</v>
      </c>
      <c r="AP3918" s="29">
        <v>5.2</v>
      </c>
      <c r="AQ3918" s="29" t="s">
        <v>10</v>
      </c>
      <c r="AR3918" s="39">
        <v>43999</v>
      </c>
      <c r="AS3918" s="29">
        <v>270216</v>
      </c>
      <c r="AT3918" s="29" t="s">
        <v>76</v>
      </c>
      <c r="AU3918" s="29">
        <v>15</v>
      </c>
      <c r="AV3918" s="29">
        <v>1.18</v>
      </c>
      <c r="AW3918" s="42">
        <v>39919</v>
      </c>
      <c r="AX3918" s="43">
        <v>1044708</v>
      </c>
      <c r="AY3918" s="43">
        <v>175158</v>
      </c>
      <c r="AZ3918" s="44" t="s">
        <v>299</v>
      </c>
    </row>
    <row r="3919" spans="1:52" ht="12.75" customHeight="1" x14ac:dyDescent="0.2">
      <c r="A3919" s="27">
        <v>128854</v>
      </c>
      <c r="B3919" s="28" t="s">
        <v>15690</v>
      </c>
      <c r="C3919" s="29" t="s">
        <v>56</v>
      </c>
      <c r="D3919" s="30" t="s">
        <v>15691</v>
      </c>
      <c r="E3919" s="30" t="s">
        <v>15692</v>
      </c>
      <c r="F3919" s="31">
        <v>2008</v>
      </c>
      <c r="G3919" s="31" t="s">
        <v>102</v>
      </c>
      <c r="H3919" s="30" t="s">
        <v>59</v>
      </c>
      <c r="I3919" s="60">
        <v>1</v>
      </c>
      <c r="J3919" s="60"/>
      <c r="K3919" s="32">
        <v>1</v>
      </c>
      <c r="L3919" s="33">
        <v>120</v>
      </c>
      <c r="M3919" s="31" t="s">
        <v>91</v>
      </c>
      <c r="X3919" s="37" t="s">
        <v>15693</v>
      </c>
      <c r="Y3919" s="38" t="s">
        <v>15694</v>
      </c>
      <c r="AA3919" s="39">
        <v>40447</v>
      </c>
      <c r="AB3919" s="39">
        <v>47021</v>
      </c>
      <c r="AC3919" s="38" t="s">
        <v>210</v>
      </c>
      <c r="AD3919" s="29">
        <v>100</v>
      </c>
      <c r="AE3919" s="29">
        <v>99</v>
      </c>
      <c r="AF3919" s="40">
        <v>7</v>
      </c>
      <c r="AJ3919" s="38" t="s">
        <v>13717</v>
      </c>
      <c r="AK3919" s="29" t="s">
        <v>7</v>
      </c>
      <c r="AL3919" s="39">
        <v>43536</v>
      </c>
      <c r="AM3919" s="29">
        <v>233538</v>
      </c>
      <c r="AN3919" s="29" t="s">
        <v>503</v>
      </c>
      <c r="AO3919" s="29">
        <v>247</v>
      </c>
      <c r="AP3919" s="29">
        <v>2.77</v>
      </c>
      <c r="AQ3919" s="29" t="s">
        <v>8</v>
      </c>
      <c r="AR3919" s="39">
        <v>43556</v>
      </c>
      <c r="AS3919" s="29">
        <v>212835</v>
      </c>
      <c r="AT3919" s="29" t="s">
        <v>113</v>
      </c>
      <c r="AU3919" s="29">
        <v>196</v>
      </c>
      <c r="AV3919" s="29">
        <v>0.81</v>
      </c>
      <c r="AW3919" s="42">
        <v>39717</v>
      </c>
      <c r="AX3919" s="43">
        <v>662611</v>
      </c>
      <c r="AY3919" s="43">
        <v>116433</v>
      </c>
      <c r="AZ3919" s="44" t="s">
        <v>299</v>
      </c>
    </row>
    <row r="3920" spans="1:52" ht="12.75" customHeight="1" x14ac:dyDescent="0.2">
      <c r="A3920" s="27">
        <v>128855</v>
      </c>
      <c r="B3920" s="28" t="s">
        <v>15695</v>
      </c>
      <c r="C3920" s="29" t="s">
        <v>56</v>
      </c>
      <c r="D3920" s="30" t="s">
        <v>15696</v>
      </c>
      <c r="E3920" s="30" t="s">
        <v>15696</v>
      </c>
      <c r="F3920" s="31">
        <v>2007</v>
      </c>
      <c r="G3920" s="31" t="s">
        <v>69</v>
      </c>
      <c r="H3920" s="30" t="s">
        <v>70</v>
      </c>
      <c r="I3920" s="60">
        <v>1</v>
      </c>
      <c r="J3920" s="60"/>
      <c r="K3920" s="32">
        <v>1</v>
      </c>
      <c r="L3920" s="33">
        <v>112</v>
      </c>
      <c r="M3920" s="31" t="s">
        <v>527</v>
      </c>
      <c r="X3920" s="37" t="s">
        <v>2530</v>
      </c>
      <c r="Y3920" s="38" t="s">
        <v>15697</v>
      </c>
      <c r="AA3920" s="39">
        <v>40188</v>
      </c>
      <c r="AB3920" s="39">
        <v>45666</v>
      </c>
      <c r="AC3920" s="38" t="s">
        <v>210</v>
      </c>
      <c r="AD3920" s="29">
        <v>100</v>
      </c>
      <c r="AE3920" s="29">
        <v>99</v>
      </c>
      <c r="AF3920" s="40">
        <v>7</v>
      </c>
      <c r="AJ3920" s="38" t="s">
        <v>845</v>
      </c>
      <c r="AK3920" s="29" t="s">
        <v>7</v>
      </c>
      <c r="AL3920" s="39">
        <v>44037</v>
      </c>
      <c r="AM3920" s="29">
        <v>234949</v>
      </c>
      <c r="AN3920" s="29" t="s">
        <v>503</v>
      </c>
      <c r="AO3920" s="29">
        <v>239</v>
      </c>
      <c r="AP3920" s="29">
        <v>3.89</v>
      </c>
      <c r="AQ3920" s="29" t="s">
        <v>75</v>
      </c>
      <c r="AR3920" s="39">
        <v>44220</v>
      </c>
      <c r="AS3920" s="29">
        <v>171826</v>
      </c>
      <c r="AT3920" s="29" t="s">
        <v>126</v>
      </c>
      <c r="AU3920" s="29">
        <v>244</v>
      </c>
      <c r="AV3920" s="29">
        <v>1.22</v>
      </c>
      <c r="AW3920" s="42">
        <v>39458</v>
      </c>
      <c r="AX3920" s="43">
        <v>7650267</v>
      </c>
      <c r="AY3920" s="43">
        <v>1273113</v>
      </c>
      <c r="AZ3920" s="44" t="s">
        <v>299</v>
      </c>
    </row>
    <row r="3921" spans="1:52" ht="12.75" customHeight="1" x14ac:dyDescent="0.2">
      <c r="A3921" s="27">
        <v>128856</v>
      </c>
      <c r="B3921" s="28" t="s">
        <v>15698</v>
      </c>
      <c r="C3921" s="29" t="s">
        <v>56</v>
      </c>
      <c r="D3921" s="30" t="s">
        <v>15699</v>
      </c>
      <c r="E3921" s="30" t="s">
        <v>15699</v>
      </c>
      <c r="F3921" s="31">
        <v>2007</v>
      </c>
      <c r="G3921" s="31" t="s">
        <v>69</v>
      </c>
      <c r="H3921" s="30" t="s">
        <v>70</v>
      </c>
      <c r="I3921" s="60">
        <v>1</v>
      </c>
      <c r="J3921" s="60"/>
      <c r="K3921" s="32">
        <v>1</v>
      </c>
      <c r="L3921" s="33">
        <v>110</v>
      </c>
      <c r="M3921" s="31" t="s">
        <v>91</v>
      </c>
      <c r="X3921" s="37" t="s">
        <v>15700</v>
      </c>
      <c r="Y3921" s="38" t="s">
        <v>15701</v>
      </c>
      <c r="AA3921" s="39">
        <v>40202</v>
      </c>
      <c r="AB3921" s="39">
        <v>44949</v>
      </c>
      <c r="AC3921" s="38" t="s">
        <v>210</v>
      </c>
      <c r="AD3921" s="29">
        <v>100</v>
      </c>
      <c r="AE3921" s="29">
        <v>99</v>
      </c>
      <c r="AF3921" s="40">
        <v>10</v>
      </c>
      <c r="AH3921" s="39">
        <v>44950</v>
      </c>
      <c r="AI3921" s="39">
        <v>2958465</v>
      </c>
      <c r="AJ3921" s="38" t="s">
        <v>4585</v>
      </c>
      <c r="AK3921" s="29" t="s">
        <v>6</v>
      </c>
      <c r="AL3921" s="39">
        <v>43702</v>
      </c>
      <c r="AM3921" s="29">
        <v>135927</v>
      </c>
      <c r="AN3921" s="29" t="s">
        <v>84</v>
      </c>
      <c r="AO3921" s="29">
        <v>670</v>
      </c>
      <c r="AP3921" s="29">
        <v>5.42</v>
      </c>
      <c r="AQ3921" s="29" t="s">
        <v>8</v>
      </c>
      <c r="AR3921" s="39">
        <v>44013</v>
      </c>
      <c r="AS3921" s="29">
        <v>211022</v>
      </c>
      <c r="AT3921" s="29" t="s">
        <v>113</v>
      </c>
      <c r="AU3921" s="29">
        <v>287</v>
      </c>
      <c r="AV3921" s="29">
        <v>1.43</v>
      </c>
      <c r="AW3921" s="42">
        <v>39472</v>
      </c>
      <c r="AX3921" s="43">
        <v>12668428</v>
      </c>
      <c r="AY3921" s="43">
        <v>2098208</v>
      </c>
      <c r="AZ3921" s="44" t="s">
        <v>299</v>
      </c>
    </row>
    <row r="3922" spans="1:52" ht="12.75" customHeight="1" x14ac:dyDescent="0.2">
      <c r="A3922" s="27">
        <v>128865</v>
      </c>
      <c r="B3922" s="28" t="s">
        <v>15702</v>
      </c>
      <c r="C3922" s="29" t="s">
        <v>56</v>
      </c>
      <c r="D3922" s="30" t="s">
        <v>15703</v>
      </c>
      <c r="E3922" s="30" t="s">
        <v>15703</v>
      </c>
      <c r="F3922" s="31">
        <v>2009</v>
      </c>
      <c r="G3922" s="31" t="s">
        <v>102</v>
      </c>
      <c r="H3922" s="30" t="s">
        <v>952</v>
      </c>
      <c r="I3922" s="60">
        <v>1</v>
      </c>
      <c r="J3922" s="60"/>
      <c r="K3922" s="32">
        <v>1</v>
      </c>
      <c r="L3922" s="33">
        <v>127</v>
      </c>
      <c r="M3922" s="31" t="s">
        <v>109</v>
      </c>
      <c r="X3922" s="37" t="s">
        <v>15704</v>
      </c>
      <c r="Y3922" s="38" t="s">
        <v>15705</v>
      </c>
      <c r="AA3922" s="39">
        <v>42736</v>
      </c>
      <c r="AB3922" s="39">
        <v>44561</v>
      </c>
      <c r="AC3922" s="38" t="s">
        <v>94</v>
      </c>
      <c r="AD3922" s="29">
        <v>100</v>
      </c>
      <c r="AE3922" s="29">
        <v>5</v>
      </c>
      <c r="AF3922" s="40">
        <v>3</v>
      </c>
      <c r="AG3922" s="41" t="s">
        <v>95</v>
      </c>
      <c r="AJ3922" s="38" t="s">
        <v>3897</v>
      </c>
      <c r="AK3922" s="29" t="s">
        <v>7</v>
      </c>
      <c r="AL3922" s="39">
        <v>43522</v>
      </c>
      <c r="AM3922" s="29">
        <v>233742</v>
      </c>
      <c r="AN3922" s="29" t="s">
        <v>503</v>
      </c>
      <c r="AO3922" s="29">
        <v>319</v>
      </c>
      <c r="AP3922" s="29">
        <v>4.28</v>
      </c>
      <c r="AQ3922" s="29" t="s">
        <v>10</v>
      </c>
      <c r="AR3922" s="39">
        <v>44019</v>
      </c>
      <c r="AS3922" s="29">
        <v>250215</v>
      </c>
      <c r="AT3922" s="29" t="s">
        <v>76</v>
      </c>
      <c r="AU3922" s="29">
        <v>37</v>
      </c>
      <c r="AV3922" s="29">
        <v>1.38</v>
      </c>
      <c r="AW3922" s="42">
        <v>39930</v>
      </c>
      <c r="AX3922" s="43">
        <v>2479877</v>
      </c>
      <c r="AY3922" s="43">
        <v>410478</v>
      </c>
      <c r="AZ3922" s="44" t="s">
        <v>98</v>
      </c>
    </row>
    <row r="3923" spans="1:52" ht="12.75" customHeight="1" x14ac:dyDescent="0.2">
      <c r="A3923" s="27">
        <v>128867</v>
      </c>
      <c r="B3923" s="28" t="s">
        <v>15706</v>
      </c>
      <c r="C3923" s="29" t="s">
        <v>4748</v>
      </c>
      <c r="D3923" s="30" t="s">
        <v>15707</v>
      </c>
      <c r="E3923" s="30" t="s">
        <v>15708</v>
      </c>
      <c r="F3923" s="31">
        <v>2008</v>
      </c>
      <c r="G3923" s="31" t="s">
        <v>102</v>
      </c>
      <c r="H3923" s="30" t="s">
        <v>1013</v>
      </c>
      <c r="I3923" s="60">
        <v>1</v>
      </c>
      <c r="J3923" s="60"/>
      <c r="K3923" s="32">
        <v>1</v>
      </c>
      <c r="L3923" s="33">
        <v>109</v>
      </c>
      <c r="M3923" s="31" t="s">
        <v>527</v>
      </c>
      <c r="X3923" s="37" t="s">
        <v>5096</v>
      </c>
      <c r="Y3923" s="38" t="s">
        <v>15709</v>
      </c>
      <c r="AA3923" s="39">
        <v>43922</v>
      </c>
      <c r="AB3923" s="39">
        <v>45747</v>
      </c>
      <c r="AC3923" s="38" t="s">
        <v>94</v>
      </c>
      <c r="AD3923" s="29">
        <v>100</v>
      </c>
      <c r="AE3923" s="29">
        <v>5</v>
      </c>
      <c r="AF3923" s="40">
        <v>2</v>
      </c>
      <c r="AG3923" s="41" t="s">
        <v>95</v>
      </c>
      <c r="AJ3923" s="38" t="s">
        <v>5544</v>
      </c>
      <c r="AK3923" s="29" t="s">
        <v>6</v>
      </c>
      <c r="AL3923" s="39">
        <v>44188</v>
      </c>
      <c r="AM3923" s="29">
        <v>140716</v>
      </c>
      <c r="AN3923" s="29" t="s">
        <v>84</v>
      </c>
      <c r="AO3923" s="29">
        <v>506</v>
      </c>
      <c r="AP3923" s="29">
        <v>3.85</v>
      </c>
      <c r="AQ3923" s="29" t="s">
        <v>9</v>
      </c>
      <c r="AR3923" s="39">
        <v>44231</v>
      </c>
      <c r="AS3923" s="29">
        <v>231156</v>
      </c>
      <c r="AT3923" s="29" t="s">
        <v>503</v>
      </c>
      <c r="AU3923" s="29">
        <v>22</v>
      </c>
      <c r="AV3923" s="29">
        <v>0.19</v>
      </c>
    </row>
    <row r="3924" spans="1:52" ht="12.75" customHeight="1" x14ac:dyDescent="0.2">
      <c r="A3924" s="27">
        <v>128868</v>
      </c>
      <c r="B3924" s="28" t="s">
        <v>15710</v>
      </c>
      <c r="C3924" s="29" t="s">
        <v>56</v>
      </c>
      <c r="D3924" s="30" t="s">
        <v>15711</v>
      </c>
      <c r="E3924" s="30" t="s">
        <v>15711</v>
      </c>
      <c r="F3924" s="31">
        <v>2008</v>
      </c>
      <c r="G3924" s="31" t="s">
        <v>102</v>
      </c>
      <c r="H3924" s="30" t="s">
        <v>70</v>
      </c>
      <c r="I3924" s="60">
        <v>1</v>
      </c>
      <c r="J3924" s="60"/>
      <c r="K3924" s="32">
        <v>1</v>
      </c>
      <c r="L3924" s="33">
        <v>101</v>
      </c>
      <c r="M3924" s="31" t="s">
        <v>109</v>
      </c>
      <c r="X3924" s="37" t="s">
        <v>15712</v>
      </c>
      <c r="Y3924" s="38" t="s">
        <v>15713</v>
      </c>
      <c r="AA3924" s="39">
        <v>42736</v>
      </c>
      <c r="AB3924" s="39">
        <v>44561</v>
      </c>
      <c r="AC3924" s="38" t="s">
        <v>94</v>
      </c>
      <c r="AD3924" s="29">
        <v>100</v>
      </c>
      <c r="AE3924" s="29">
        <v>5</v>
      </c>
      <c r="AF3924" s="40">
        <v>4</v>
      </c>
      <c r="AG3924" s="41" t="s">
        <v>95</v>
      </c>
      <c r="AJ3924" s="38" t="s">
        <v>11815</v>
      </c>
      <c r="AK3924" s="29" t="s">
        <v>6</v>
      </c>
      <c r="AL3924" s="39">
        <v>44059</v>
      </c>
      <c r="AM3924" s="29">
        <v>232702</v>
      </c>
      <c r="AN3924" s="29" t="s">
        <v>503</v>
      </c>
      <c r="AO3924" s="29">
        <v>326</v>
      </c>
      <c r="AP3924" s="29">
        <v>4.63</v>
      </c>
      <c r="AQ3924" s="29" t="s">
        <v>9</v>
      </c>
      <c r="AR3924" s="39">
        <v>42540</v>
      </c>
      <c r="AS3924" s="29">
        <v>70452</v>
      </c>
      <c r="AT3924" s="29" t="s">
        <v>74</v>
      </c>
      <c r="AU3924" s="29">
        <v>9</v>
      </c>
      <c r="AV3924" s="29">
        <v>0.2</v>
      </c>
      <c r="AW3924" s="42">
        <v>39955</v>
      </c>
      <c r="AX3924" s="43">
        <v>27770</v>
      </c>
      <c r="AY3924" s="43">
        <v>4747</v>
      </c>
      <c r="AZ3924" s="44" t="s">
        <v>98</v>
      </c>
    </row>
    <row r="3925" spans="1:52" ht="12.75" customHeight="1" x14ac:dyDescent="0.2">
      <c r="A3925" s="27">
        <v>128876</v>
      </c>
      <c r="B3925" s="28" t="s">
        <v>15714</v>
      </c>
      <c r="C3925" s="29" t="s">
        <v>56</v>
      </c>
      <c r="D3925" s="30" t="s">
        <v>15715</v>
      </c>
      <c r="E3925" s="30" t="s">
        <v>15715</v>
      </c>
      <c r="F3925" s="31">
        <v>2009</v>
      </c>
      <c r="G3925" s="31" t="s">
        <v>102</v>
      </c>
      <c r="H3925" s="30" t="s">
        <v>70</v>
      </c>
      <c r="I3925" s="60">
        <v>1</v>
      </c>
      <c r="J3925" s="60"/>
      <c r="K3925" s="32">
        <v>1</v>
      </c>
      <c r="L3925" s="33">
        <v>81</v>
      </c>
      <c r="M3925" s="31" t="s">
        <v>91</v>
      </c>
      <c r="X3925" s="37" t="s">
        <v>15716</v>
      </c>
      <c r="Y3925" s="38" t="s">
        <v>15717</v>
      </c>
      <c r="AA3925" s="39">
        <v>40837</v>
      </c>
      <c r="AB3925" s="39">
        <v>47411</v>
      </c>
      <c r="AC3925" s="38" t="s">
        <v>210</v>
      </c>
      <c r="AD3925" s="29">
        <v>100</v>
      </c>
      <c r="AE3925" s="29">
        <v>99</v>
      </c>
      <c r="AF3925" s="40">
        <v>4</v>
      </c>
      <c r="AJ3925" s="38" t="s">
        <v>14019</v>
      </c>
      <c r="AK3925" s="29" t="s">
        <v>6</v>
      </c>
      <c r="AL3925" s="39">
        <v>42698</v>
      </c>
      <c r="AM3925" s="29">
        <v>242956</v>
      </c>
      <c r="AN3925" s="29" t="s">
        <v>76</v>
      </c>
      <c r="AO3925" s="29">
        <v>312</v>
      </c>
      <c r="AP3925" s="29">
        <v>5.65</v>
      </c>
      <c r="AQ3925" s="29" t="s">
        <v>9</v>
      </c>
      <c r="AR3925" s="39">
        <v>43915</v>
      </c>
      <c r="AS3925" s="29">
        <v>243005</v>
      </c>
      <c r="AT3925" s="29" t="s">
        <v>76</v>
      </c>
      <c r="AU3925" s="29">
        <v>16</v>
      </c>
      <c r="AV3925" s="29">
        <v>0.19</v>
      </c>
      <c r="AW3925" s="42">
        <v>40109</v>
      </c>
      <c r="AX3925" s="43">
        <v>1202183</v>
      </c>
      <c r="AY3925" s="43">
        <v>183779</v>
      </c>
      <c r="AZ3925" s="44" t="s">
        <v>299</v>
      </c>
    </row>
    <row r="3926" spans="1:52" ht="12.75" customHeight="1" x14ac:dyDescent="0.2">
      <c r="A3926" s="27">
        <v>128885</v>
      </c>
      <c r="B3926" s="28" t="s">
        <v>15718</v>
      </c>
      <c r="C3926" s="29" t="s">
        <v>56</v>
      </c>
      <c r="D3926" s="30" t="s">
        <v>15719</v>
      </c>
      <c r="E3926" s="30" t="s">
        <v>15720</v>
      </c>
      <c r="F3926" s="31">
        <v>2008</v>
      </c>
      <c r="G3926" s="31" t="s">
        <v>102</v>
      </c>
      <c r="H3926" s="30" t="s">
        <v>1013</v>
      </c>
      <c r="I3926" s="60">
        <v>1</v>
      </c>
      <c r="J3926" s="60"/>
      <c r="K3926" s="32">
        <v>1</v>
      </c>
      <c r="L3926" s="33">
        <v>110</v>
      </c>
      <c r="M3926" s="31" t="s">
        <v>527</v>
      </c>
      <c r="X3926" s="37" t="s">
        <v>15721</v>
      </c>
      <c r="Y3926" s="38" t="s">
        <v>15722</v>
      </c>
      <c r="AA3926" s="39">
        <v>44034</v>
      </c>
      <c r="AB3926" s="39">
        <v>45859</v>
      </c>
      <c r="AC3926" s="38" t="s">
        <v>94</v>
      </c>
      <c r="AD3926" s="29">
        <v>100</v>
      </c>
      <c r="AE3926" s="29">
        <v>5</v>
      </c>
      <c r="AF3926" s="40">
        <v>0</v>
      </c>
      <c r="AG3926" s="41" t="s">
        <v>95</v>
      </c>
      <c r="AK3926" s="29" t="s">
        <v>6</v>
      </c>
      <c r="AL3926" s="39">
        <v>43710</v>
      </c>
      <c r="AM3926" s="29">
        <v>211920</v>
      </c>
      <c r="AN3926" s="29" t="s">
        <v>113</v>
      </c>
      <c r="AO3926" s="29">
        <v>1254</v>
      </c>
      <c r="AP3926" s="29">
        <v>6.04</v>
      </c>
      <c r="AQ3926" s="29" t="s">
        <v>95</v>
      </c>
      <c r="AR3926" s="39">
        <v>43886</v>
      </c>
      <c r="AS3926" s="29">
        <v>211728</v>
      </c>
      <c r="AT3926" s="29" t="s">
        <v>113</v>
      </c>
      <c r="AU3926" s="29">
        <v>344</v>
      </c>
      <c r="AV3926" s="29">
        <v>1.34</v>
      </c>
      <c r="AW3926" s="42">
        <v>39631</v>
      </c>
      <c r="AX3926" s="43">
        <v>3858312</v>
      </c>
      <c r="AY3926" s="43">
        <v>647429</v>
      </c>
      <c r="AZ3926" s="44" t="s">
        <v>98</v>
      </c>
    </row>
    <row r="3927" spans="1:52" ht="12.75" customHeight="1" x14ac:dyDescent="0.2">
      <c r="A3927" s="27">
        <v>128886</v>
      </c>
      <c r="B3927" s="28" t="s">
        <v>15723</v>
      </c>
      <c r="C3927" s="29" t="s">
        <v>56</v>
      </c>
      <c r="D3927" s="30" t="s">
        <v>15724</v>
      </c>
      <c r="E3927" s="30" t="s">
        <v>15724</v>
      </c>
      <c r="F3927" s="31">
        <v>2008</v>
      </c>
      <c r="G3927" s="31" t="s">
        <v>102</v>
      </c>
      <c r="H3927" s="30" t="s">
        <v>59</v>
      </c>
      <c r="I3927" s="60">
        <v>1</v>
      </c>
      <c r="J3927" s="60"/>
      <c r="K3927" s="32">
        <v>1</v>
      </c>
      <c r="L3927" s="33">
        <v>98</v>
      </c>
      <c r="M3927" s="31" t="s">
        <v>91</v>
      </c>
      <c r="X3927" s="37" t="s">
        <v>15725</v>
      </c>
      <c r="Y3927" s="38" t="s">
        <v>15726</v>
      </c>
      <c r="AA3927" s="39">
        <v>42736</v>
      </c>
      <c r="AB3927" s="39">
        <v>44561</v>
      </c>
      <c r="AC3927" s="38" t="s">
        <v>94</v>
      </c>
      <c r="AD3927" s="29">
        <v>100</v>
      </c>
      <c r="AE3927" s="29">
        <v>5</v>
      </c>
      <c r="AF3927" s="40">
        <v>3</v>
      </c>
      <c r="AG3927" s="41" t="s">
        <v>95</v>
      </c>
      <c r="AJ3927" s="38" t="s">
        <v>6216</v>
      </c>
      <c r="AK3927" s="29" t="s">
        <v>6</v>
      </c>
      <c r="AL3927" s="39">
        <v>43888</v>
      </c>
      <c r="AM3927" s="29">
        <v>155123</v>
      </c>
      <c r="AN3927" s="29" t="s">
        <v>84</v>
      </c>
      <c r="AO3927" s="29">
        <v>390</v>
      </c>
      <c r="AP3927" s="29">
        <v>3.01</v>
      </c>
      <c r="AQ3927" s="29" t="s">
        <v>8</v>
      </c>
      <c r="AR3927" s="39">
        <v>42593</v>
      </c>
      <c r="AS3927" s="29">
        <v>211005</v>
      </c>
      <c r="AT3927" s="29" t="s">
        <v>113</v>
      </c>
      <c r="AU3927" s="29">
        <v>166</v>
      </c>
      <c r="AV3927" s="29">
        <v>0.92</v>
      </c>
    </row>
    <row r="3928" spans="1:52" ht="12.75" customHeight="1" x14ac:dyDescent="0.2">
      <c r="A3928" s="27">
        <v>128887</v>
      </c>
      <c r="B3928" s="28" t="s">
        <v>15727</v>
      </c>
      <c r="C3928" s="29" t="s">
        <v>56</v>
      </c>
      <c r="D3928" s="30" t="s">
        <v>15728</v>
      </c>
      <c r="E3928" s="30" t="s">
        <v>15729</v>
      </c>
      <c r="F3928" s="31">
        <v>2008</v>
      </c>
      <c r="G3928" s="31" t="s">
        <v>102</v>
      </c>
      <c r="H3928" s="30" t="s">
        <v>103</v>
      </c>
      <c r="I3928" s="60">
        <v>1</v>
      </c>
      <c r="J3928" s="60"/>
      <c r="K3928" s="32">
        <v>1</v>
      </c>
      <c r="L3928" s="33">
        <v>96</v>
      </c>
      <c r="M3928" s="31" t="s">
        <v>109</v>
      </c>
      <c r="X3928" s="37" t="s">
        <v>15730</v>
      </c>
      <c r="Y3928" s="38" t="s">
        <v>15731</v>
      </c>
      <c r="AA3928" s="39">
        <v>43525</v>
      </c>
      <c r="AB3928" s="39">
        <v>44985</v>
      </c>
      <c r="AC3928" s="38" t="s">
        <v>15357</v>
      </c>
      <c r="AD3928" s="29">
        <v>100</v>
      </c>
      <c r="AE3928" s="29">
        <v>10</v>
      </c>
      <c r="AF3928" s="40">
        <v>3</v>
      </c>
      <c r="AJ3928" s="38" t="s">
        <v>4563</v>
      </c>
      <c r="AK3928" s="29" t="s">
        <v>6</v>
      </c>
      <c r="AL3928" s="39">
        <v>44016</v>
      </c>
      <c r="AM3928" s="29">
        <v>213501</v>
      </c>
      <c r="AN3928" s="29" t="s">
        <v>113</v>
      </c>
      <c r="AO3928" s="29">
        <v>780</v>
      </c>
      <c r="AP3928" s="29">
        <v>4.5999999999999996</v>
      </c>
      <c r="AQ3928" s="29" t="s">
        <v>8</v>
      </c>
      <c r="AR3928" s="39">
        <v>43850</v>
      </c>
      <c r="AS3928" s="29">
        <v>174323</v>
      </c>
      <c r="AT3928" s="29" t="s">
        <v>126</v>
      </c>
      <c r="AU3928" s="29">
        <v>74</v>
      </c>
      <c r="AV3928" s="29">
        <v>0.45</v>
      </c>
      <c r="AW3928" s="42">
        <v>39549</v>
      </c>
      <c r="AX3928" s="43">
        <v>2608947</v>
      </c>
      <c r="AY3928" s="43">
        <v>446565</v>
      </c>
      <c r="AZ3928" s="44" t="s">
        <v>15359</v>
      </c>
    </row>
    <row r="3929" spans="1:52" ht="12.75" customHeight="1" x14ac:dyDescent="0.2">
      <c r="A3929" s="27">
        <v>128888</v>
      </c>
      <c r="B3929" s="28" t="s">
        <v>15732</v>
      </c>
      <c r="C3929" s="29" t="s">
        <v>56</v>
      </c>
      <c r="D3929" s="30" t="s">
        <v>15733</v>
      </c>
      <c r="E3929" s="30" t="s">
        <v>15733</v>
      </c>
      <c r="F3929" s="31">
        <v>2008</v>
      </c>
      <c r="G3929" s="31" t="s">
        <v>102</v>
      </c>
      <c r="H3929" s="30" t="s">
        <v>70</v>
      </c>
      <c r="I3929" s="60">
        <v>1</v>
      </c>
      <c r="J3929" s="60"/>
      <c r="K3929" s="32">
        <v>1</v>
      </c>
      <c r="L3929" s="33">
        <v>99</v>
      </c>
      <c r="M3929" s="31" t="s">
        <v>91</v>
      </c>
      <c r="X3929" s="37" t="s">
        <v>15734</v>
      </c>
      <c r="Y3929" s="38" t="s">
        <v>15735</v>
      </c>
      <c r="AA3929" s="39">
        <v>42736</v>
      </c>
      <c r="AB3929" s="39">
        <v>44561</v>
      </c>
      <c r="AC3929" s="38" t="s">
        <v>94</v>
      </c>
      <c r="AD3929" s="29">
        <v>100</v>
      </c>
      <c r="AE3929" s="29">
        <v>5</v>
      </c>
      <c r="AF3929" s="40">
        <v>1</v>
      </c>
      <c r="AG3929" s="41" t="s">
        <v>95</v>
      </c>
      <c r="AJ3929" s="38" t="s">
        <v>4563</v>
      </c>
      <c r="AQ3929" s="29" t="s">
        <v>8</v>
      </c>
      <c r="AR3929" s="39">
        <v>43992</v>
      </c>
      <c r="AS3929" s="29">
        <v>211036</v>
      </c>
      <c r="AT3929" s="29" t="s">
        <v>113</v>
      </c>
      <c r="AU3929" s="29">
        <v>258</v>
      </c>
      <c r="AV3929" s="29">
        <v>1.06</v>
      </c>
      <c r="AW3929" s="42">
        <v>40018</v>
      </c>
      <c r="AX3929" s="43">
        <v>88432</v>
      </c>
      <c r="AY3929" s="43">
        <v>15779</v>
      </c>
      <c r="AZ3929" s="44" t="s">
        <v>98</v>
      </c>
    </row>
    <row r="3930" spans="1:52" ht="12.75" customHeight="1" x14ac:dyDescent="0.2">
      <c r="A3930" s="27">
        <v>128889</v>
      </c>
      <c r="B3930" s="28" t="s">
        <v>15736</v>
      </c>
      <c r="C3930" s="29" t="s">
        <v>56</v>
      </c>
      <c r="D3930" s="30" t="s">
        <v>15737</v>
      </c>
      <c r="E3930" s="30" t="s">
        <v>15738</v>
      </c>
      <c r="F3930" s="31">
        <v>2008</v>
      </c>
      <c r="G3930" s="31" t="s">
        <v>102</v>
      </c>
      <c r="H3930" s="30" t="s">
        <v>70</v>
      </c>
      <c r="I3930" s="60">
        <v>1</v>
      </c>
      <c r="J3930" s="60"/>
      <c r="K3930" s="32">
        <v>1</v>
      </c>
      <c r="L3930" s="33">
        <v>111</v>
      </c>
      <c r="M3930" s="31" t="s">
        <v>91</v>
      </c>
      <c r="X3930" s="37" t="s">
        <v>15739</v>
      </c>
      <c r="Y3930" s="38" t="s">
        <v>15740</v>
      </c>
      <c r="AA3930" s="39">
        <v>44197</v>
      </c>
      <c r="AB3930" s="39">
        <v>46022</v>
      </c>
      <c r="AC3930" s="38" t="s">
        <v>94</v>
      </c>
      <c r="AD3930" s="29">
        <v>100</v>
      </c>
      <c r="AE3930" s="29">
        <v>5</v>
      </c>
      <c r="AF3930" s="40">
        <v>0</v>
      </c>
      <c r="AG3930" s="41" t="s">
        <v>95</v>
      </c>
      <c r="AK3930" s="29" t="s">
        <v>6</v>
      </c>
      <c r="AL3930" s="39">
        <v>43975</v>
      </c>
      <c r="AM3930" s="29">
        <v>234217</v>
      </c>
      <c r="AN3930" s="29" t="s">
        <v>503</v>
      </c>
      <c r="AO3930" s="29">
        <v>425</v>
      </c>
      <c r="AP3930" s="29">
        <v>4.8</v>
      </c>
      <c r="AQ3930" s="29" t="s">
        <v>9</v>
      </c>
      <c r="AR3930" s="39">
        <v>42228</v>
      </c>
      <c r="AS3930" s="29">
        <v>211333</v>
      </c>
      <c r="AT3930" s="29" t="s">
        <v>113</v>
      </c>
      <c r="AU3930" s="29">
        <v>88</v>
      </c>
      <c r="AV3930" s="29">
        <v>0.51</v>
      </c>
      <c r="AW3930" s="42">
        <v>39682</v>
      </c>
      <c r="AX3930" s="43">
        <v>88579</v>
      </c>
      <c r="AY3930" s="43">
        <v>15295</v>
      </c>
      <c r="AZ3930" s="44" t="s">
        <v>98</v>
      </c>
    </row>
    <row r="3931" spans="1:52" ht="12.75" customHeight="1" x14ac:dyDescent="0.2">
      <c r="A3931" s="27">
        <v>128892</v>
      </c>
      <c r="B3931" s="28" t="s">
        <v>15741</v>
      </c>
      <c r="C3931" s="29" t="s">
        <v>56</v>
      </c>
      <c r="D3931" s="30" t="s">
        <v>15742</v>
      </c>
      <c r="E3931" s="30" t="s">
        <v>15743</v>
      </c>
      <c r="F3931" s="31">
        <v>2008</v>
      </c>
      <c r="G3931" s="31" t="s">
        <v>102</v>
      </c>
      <c r="H3931" s="30" t="s">
        <v>108</v>
      </c>
      <c r="I3931" s="60">
        <v>1</v>
      </c>
      <c r="J3931" s="60"/>
      <c r="K3931" s="32">
        <v>1</v>
      </c>
      <c r="L3931" s="33">
        <v>110</v>
      </c>
      <c r="M3931" s="31" t="s">
        <v>109</v>
      </c>
      <c r="X3931" s="37" t="s">
        <v>13681</v>
      </c>
      <c r="Y3931" s="38" t="s">
        <v>15744</v>
      </c>
      <c r="AA3931" s="39">
        <v>44048</v>
      </c>
      <c r="AB3931" s="39">
        <v>45873</v>
      </c>
      <c r="AC3931" s="38" t="s">
        <v>94</v>
      </c>
      <c r="AD3931" s="29">
        <v>100</v>
      </c>
      <c r="AE3931" s="29">
        <v>5</v>
      </c>
      <c r="AF3931" s="40">
        <v>1</v>
      </c>
      <c r="AG3931" s="41" t="s">
        <v>95</v>
      </c>
      <c r="AJ3931" s="38" t="s">
        <v>5077</v>
      </c>
      <c r="AK3931" s="29" t="s">
        <v>6</v>
      </c>
      <c r="AL3931" s="39">
        <v>44089</v>
      </c>
      <c r="AM3931" s="29">
        <v>234906</v>
      </c>
      <c r="AN3931" s="29" t="s">
        <v>503</v>
      </c>
      <c r="AO3931" s="29">
        <v>379</v>
      </c>
      <c r="AP3931" s="29">
        <v>6</v>
      </c>
      <c r="AQ3931" s="29" t="s">
        <v>95</v>
      </c>
      <c r="AR3931" s="39">
        <v>43829</v>
      </c>
      <c r="AS3931" s="29">
        <v>211418</v>
      </c>
      <c r="AT3931" s="29" t="s">
        <v>113</v>
      </c>
      <c r="AU3931" s="29">
        <v>441</v>
      </c>
      <c r="AV3931" s="29">
        <v>1.96</v>
      </c>
      <c r="AW3931" s="42">
        <v>39645</v>
      </c>
      <c r="AX3931" s="43">
        <v>2953500</v>
      </c>
      <c r="AY3931" s="43">
        <v>502966</v>
      </c>
      <c r="AZ3931" s="44" t="s">
        <v>98</v>
      </c>
    </row>
    <row r="3932" spans="1:52" ht="12.75" customHeight="1" x14ac:dyDescent="0.2">
      <c r="A3932" s="27">
        <v>128893</v>
      </c>
      <c r="B3932" s="28" t="s">
        <v>15745</v>
      </c>
      <c r="C3932" s="29" t="s">
        <v>56</v>
      </c>
      <c r="D3932" s="30" t="s">
        <v>15746</v>
      </c>
      <c r="E3932" s="30" t="s">
        <v>15747</v>
      </c>
      <c r="F3932" s="31">
        <v>2008</v>
      </c>
      <c r="G3932" s="31" t="s">
        <v>102</v>
      </c>
      <c r="H3932" s="30" t="s">
        <v>103</v>
      </c>
      <c r="I3932" s="60">
        <v>1</v>
      </c>
      <c r="J3932" s="60"/>
      <c r="K3932" s="32">
        <v>1</v>
      </c>
      <c r="L3932" s="33">
        <v>112</v>
      </c>
      <c r="M3932" s="31" t="s">
        <v>527</v>
      </c>
      <c r="X3932" s="37" t="s">
        <v>10972</v>
      </c>
      <c r="Y3932" s="38" t="s">
        <v>15748</v>
      </c>
      <c r="AA3932" s="39">
        <v>44092</v>
      </c>
      <c r="AB3932" s="39">
        <v>45917</v>
      </c>
      <c r="AC3932" s="38" t="s">
        <v>94</v>
      </c>
      <c r="AD3932" s="29">
        <v>100</v>
      </c>
      <c r="AE3932" s="29">
        <v>5</v>
      </c>
      <c r="AF3932" s="40">
        <v>0</v>
      </c>
      <c r="AG3932" s="41" t="s">
        <v>95</v>
      </c>
      <c r="AK3932" s="29" t="s">
        <v>6</v>
      </c>
      <c r="AL3932" s="39">
        <v>44032</v>
      </c>
      <c r="AM3932" s="29">
        <v>212214</v>
      </c>
      <c r="AN3932" s="29" t="s">
        <v>113</v>
      </c>
      <c r="AO3932" s="29">
        <v>1210</v>
      </c>
      <c r="AP3932" s="29">
        <v>6.04</v>
      </c>
      <c r="AW3932" s="42">
        <v>39717</v>
      </c>
      <c r="AX3932" s="43">
        <v>5415431</v>
      </c>
      <c r="AY3932" s="43">
        <v>884301</v>
      </c>
      <c r="AZ3932" s="44" t="s">
        <v>98</v>
      </c>
    </row>
    <row r="3933" spans="1:52" ht="12.75" customHeight="1" x14ac:dyDescent="0.2">
      <c r="A3933" s="27">
        <v>128894</v>
      </c>
      <c r="B3933" s="28" t="s">
        <v>15749</v>
      </c>
      <c r="C3933" s="29" t="s">
        <v>56</v>
      </c>
      <c r="D3933" s="30" t="s">
        <v>15750</v>
      </c>
      <c r="E3933" s="30" t="s">
        <v>15750</v>
      </c>
      <c r="F3933" s="31">
        <v>2008</v>
      </c>
      <c r="G3933" s="31" t="s">
        <v>102</v>
      </c>
      <c r="H3933" s="30" t="s">
        <v>555</v>
      </c>
      <c r="I3933" s="60">
        <v>1</v>
      </c>
      <c r="J3933" s="60"/>
      <c r="K3933" s="32">
        <v>1</v>
      </c>
      <c r="L3933" s="33">
        <v>105</v>
      </c>
      <c r="M3933" s="31" t="s">
        <v>109</v>
      </c>
      <c r="X3933" s="37" t="s">
        <v>15751</v>
      </c>
      <c r="Y3933" s="38" t="s">
        <v>15752</v>
      </c>
      <c r="AA3933" s="39">
        <v>44164</v>
      </c>
      <c r="AB3933" s="39">
        <v>45989</v>
      </c>
      <c r="AC3933" s="38" t="s">
        <v>94</v>
      </c>
      <c r="AD3933" s="29">
        <v>100</v>
      </c>
      <c r="AE3933" s="29">
        <v>5</v>
      </c>
      <c r="AF3933" s="40">
        <v>1</v>
      </c>
      <c r="AG3933" s="41" t="s">
        <v>95</v>
      </c>
      <c r="AJ3933" s="38" t="s">
        <v>10123</v>
      </c>
      <c r="AK3933" s="29" t="s">
        <v>6</v>
      </c>
      <c r="AL3933" s="39">
        <v>43647</v>
      </c>
      <c r="AM3933" s="29">
        <v>211630</v>
      </c>
      <c r="AN3933" s="29" t="s">
        <v>113</v>
      </c>
      <c r="AO3933" s="29">
        <v>1051</v>
      </c>
      <c r="AP3933" s="29">
        <v>5.41</v>
      </c>
      <c r="AQ3933" s="29" t="s">
        <v>95</v>
      </c>
      <c r="AR3933" s="39">
        <v>44205</v>
      </c>
      <c r="AS3933" s="29">
        <v>233118</v>
      </c>
      <c r="AT3933" s="29" t="s">
        <v>503</v>
      </c>
      <c r="AU3933" s="29">
        <v>185</v>
      </c>
      <c r="AV3933" s="29">
        <v>1.48</v>
      </c>
      <c r="AW3933" s="42">
        <v>39780</v>
      </c>
      <c r="AX3933" s="43">
        <v>301537</v>
      </c>
      <c r="AY3933" s="43">
        <v>48189</v>
      </c>
      <c r="AZ3933" s="44" t="s">
        <v>98</v>
      </c>
    </row>
    <row r="3934" spans="1:52" ht="12.75" customHeight="1" x14ac:dyDescent="0.2">
      <c r="A3934" s="27">
        <v>128897</v>
      </c>
      <c r="B3934" s="28" t="s">
        <v>15753</v>
      </c>
      <c r="C3934" s="29" t="s">
        <v>56</v>
      </c>
      <c r="D3934" s="30" t="s">
        <v>15754</v>
      </c>
      <c r="E3934" s="30" t="s">
        <v>15754</v>
      </c>
      <c r="F3934" s="31">
        <v>2008</v>
      </c>
      <c r="G3934" s="31" t="s">
        <v>102</v>
      </c>
      <c r="H3934" s="30" t="s">
        <v>952</v>
      </c>
      <c r="I3934" s="60">
        <v>1</v>
      </c>
      <c r="J3934" s="60"/>
      <c r="K3934" s="32">
        <v>1</v>
      </c>
      <c r="L3934" s="33">
        <v>141</v>
      </c>
      <c r="M3934" s="31" t="s">
        <v>527</v>
      </c>
      <c r="X3934" s="37" t="s">
        <v>565</v>
      </c>
      <c r="Y3934" s="38" t="s">
        <v>15755</v>
      </c>
      <c r="AA3934" s="39">
        <v>44160</v>
      </c>
      <c r="AB3934" s="39">
        <v>45985</v>
      </c>
      <c r="AC3934" s="38" t="s">
        <v>94</v>
      </c>
      <c r="AD3934" s="29">
        <v>100</v>
      </c>
      <c r="AE3934" s="29">
        <v>5</v>
      </c>
      <c r="AF3934" s="40">
        <v>0</v>
      </c>
      <c r="AG3934" s="41" t="s">
        <v>95</v>
      </c>
      <c r="AJ3934" s="38" t="s">
        <v>567</v>
      </c>
      <c r="AK3934" s="29" t="s">
        <v>7</v>
      </c>
      <c r="AL3934" s="39">
        <v>43637</v>
      </c>
      <c r="AM3934" s="29">
        <v>213049</v>
      </c>
      <c r="AN3934" s="29" t="s">
        <v>113</v>
      </c>
      <c r="AO3934" s="29">
        <v>874</v>
      </c>
      <c r="AP3934" s="29">
        <v>5.39</v>
      </c>
      <c r="AQ3934" s="29" t="s">
        <v>10</v>
      </c>
      <c r="AR3934" s="39">
        <v>44158</v>
      </c>
      <c r="AS3934" s="29">
        <v>94710</v>
      </c>
      <c r="AT3934" s="29" t="s">
        <v>74</v>
      </c>
      <c r="AU3934" s="29">
        <v>61</v>
      </c>
      <c r="AV3934" s="29">
        <v>0.79</v>
      </c>
      <c r="AW3934" s="42">
        <v>39766</v>
      </c>
      <c r="AX3934" s="43">
        <v>5256755</v>
      </c>
      <c r="AY3934" s="43">
        <v>878227</v>
      </c>
      <c r="AZ3934" s="44" t="s">
        <v>98</v>
      </c>
    </row>
    <row r="3935" spans="1:52" ht="12.75" customHeight="1" x14ac:dyDescent="0.2">
      <c r="A3935" s="27">
        <v>128899</v>
      </c>
      <c r="B3935" s="28" t="s">
        <v>15756</v>
      </c>
      <c r="C3935" s="29" t="s">
        <v>56</v>
      </c>
      <c r="D3935" s="30" t="s">
        <v>15757</v>
      </c>
      <c r="E3935" s="30" t="s">
        <v>15757</v>
      </c>
      <c r="F3935" s="31">
        <v>2010</v>
      </c>
      <c r="G3935" s="31" t="s">
        <v>102</v>
      </c>
      <c r="H3935" s="30" t="s">
        <v>1013</v>
      </c>
      <c r="I3935" s="60">
        <v>1</v>
      </c>
      <c r="J3935" s="60"/>
      <c r="K3935" s="32">
        <v>1</v>
      </c>
      <c r="L3935" s="33">
        <v>111</v>
      </c>
      <c r="M3935" s="31" t="s">
        <v>91</v>
      </c>
      <c r="X3935" s="37" t="s">
        <v>15758</v>
      </c>
      <c r="Y3935" s="38" t="s">
        <v>15759</v>
      </c>
      <c r="AA3935" s="39">
        <v>44197</v>
      </c>
      <c r="AB3935" s="39">
        <v>46022</v>
      </c>
      <c r="AC3935" s="38" t="s">
        <v>94</v>
      </c>
      <c r="AD3935" s="29">
        <v>100</v>
      </c>
      <c r="AE3935" s="29">
        <v>5</v>
      </c>
      <c r="AF3935" s="40">
        <v>0</v>
      </c>
      <c r="AG3935" s="41" t="s">
        <v>95</v>
      </c>
      <c r="AJ3935" s="38" t="s">
        <v>15760</v>
      </c>
      <c r="AK3935" s="29" t="s">
        <v>6</v>
      </c>
      <c r="AL3935" s="39">
        <v>43987</v>
      </c>
      <c r="AM3935" s="29">
        <v>234925</v>
      </c>
      <c r="AN3935" s="29" t="s">
        <v>503</v>
      </c>
      <c r="AO3935" s="29">
        <v>489</v>
      </c>
      <c r="AP3935" s="29">
        <v>5.43</v>
      </c>
      <c r="AQ3935" s="29" t="s">
        <v>95</v>
      </c>
      <c r="AR3935" s="39">
        <v>44193</v>
      </c>
      <c r="AS3935" s="29">
        <v>230708</v>
      </c>
      <c r="AT3935" s="29" t="s">
        <v>503</v>
      </c>
      <c r="AU3935" s="29">
        <v>81</v>
      </c>
      <c r="AV3935" s="29">
        <v>0.57999999999999996</v>
      </c>
    </row>
    <row r="3936" spans="1:52" ht="12.75" customHeight="1" x14ac:dyDescent="0.2">
      <c r="A3936" s="27">
        <v>128903</v>
      </c>
      <c r="B3936" s="28" t="s">
        <v>15761</v>
      </c>
      <c r="C3936" s="29" t="s">
        <v>56</v>
      </c>
      <c r="D3936" s="30" t="s">
        <v>15762</v>
      </c>
      <c r="E3936" s="30" t="s">
        <v>15762</v>
      </c>
      <c r="F3936" s="31">
        <v>2010</v>
      </c>
      <c r="G3936" s="31" t="s">
        <v>102</v>
      </c>
      <c r="H3936" s="30" t="s">
        <v>1013</v>
      </c>
      <c r="I3936" s="60">
        <v>1</v>
      </c>
      <c r="J3936" s="60"/>
      <c r="K3936" s="32">
        <v>1</v>
      </c>
      <c r="L3936" s="33">
        <v>140</v>
      </c>
      <c r="M3936" s="31" t="s">
        <v>527</v>
      </c>
      <c r="X3936" s="37" t="s">
        <v>5075</v>
      </c>
      <c r="Y3936" s="38" t="s">
        <v>15763</v>
      </c>
      <c r="AA3936" s="39">
        <v>42894</v>
      </c>
      <c r="AB3936" s="39">
        <v>44719</v>
      </c>
      <c r="AC3936" s="38" t="s">
        <v>94</v>
      </c>
      <c r="AD3936" s="29">
        <v>100</v>
      </c>
      <c r="AE3936" s="29">
        <v>5</v>
      </c>
      <c r="AF3936" s="40">
        <v>4</v>
      </c>
      <c r="AG3936" s="41" t="s">
        <v>95</v>
      </c>
      <c r="AJ3936" s="38" t="s">
        <v>10123</v>
      </c>
      <c r="AK3936" s="29" t="s">
        <v>5</v>
      </c>
      <c r="AL3936" s="39">
        <v>44004</v>
      </c>
      <c r="AM3936" s="29">
        <v>214909</v>
      </c>
      <c r="AN3936" s="29" t="s">
        <v>113</v>
      </c>
      <c r="AO3936" s="29">
        <v>1779</v>
      </c>
      <c r="AP3936" s="29">
        <v>9.8699999999999992</v>
      </c>
      <c r="AQ3936" s="29" t="s">
        <v>95</v>
      </c>
      <c r="AR3936" s="39">
        <v>44082</v>
      </c>
      <c r="AS3936" s="29">
        <v>233728</v>
      </c>
      <c r="AT3936" s="29" t="s">
        <v>503</v>
      </c>
      <c r="AU3936" s="29">
        <v>103</v>
      </c>
      <c r="AV3936" s="29">
        <v>1.52</v>
      </c>
      <c r="AW3936" s="42">
        <v>40310</v>
      </c>
      <c r="AX3936" s="43">
        <v>11150143</v>
      </c>
      <c r="AY3936" s="43">
        <v>1776237</v>
      </c>
      <c r="AZ3936" s="44" t="s">
        <v>98</v>
      </c>
    </row>
    <row r="3937" spans="1:52" ht="12.75" customHeight="1" x14ac:dyDescent="0.2">
      <c r="A3937" s="27">
        <v>128906</v>
      </c>
      <c r="B3937" s="28" t="s">
        <v>15764</v>
      </c>
      <c r="C3937" s="29" t="s">
        <v>56</v>
      </c>
      <c r="D3937" s="30" t="s">
        <v>15765</v>
      </c>
      <c r="E3937" s="30" t="s">
        <v>15766</v>
      </c>
      <c r="F3937" s="31">
        <v>2010</v>
      </c>
      <c r="G3937" s="31" t="s">
        <v>102</v>
      </c>
      <c r="H3937" s="30" t="s">
        <v>725</v>
      </c>
      <c r="I3937" s="60">
        <v>1</v>
      </c>
      <c r="J3937" s="60"/>
      <c r="K3937" s="32">
        <v>1</v>
      </c>
      <c r="L3937" s="33">
        <v>103</v>
      </c>
      <c r="M3937" s="31" t="s">
        <v>109</v>
      </c>
      <c r="X3937" s="37" t="s">
        <v>12686</v>
      </c>
      <c r="Y3937" s="38" t="s">
        <v>15767</v>
      </c>
      <c r="AA3937" s="39">
        <v>42803</v>
      </c>
      <c r="AB3937" s="39">
        <v>44628</v>
      </c>
      <c r="AC3937" s="38" t="s">
        <v>94</v>
      </c>
      <c r="AD3937" s="29">
        <v>100</v>
      </c>
      <c r="AE3937" s="29">
        <v>5</v>
      </c>
      <c r="AF3937" s="40">
        <v>4</v>
      </c>
      <c r="AG3937" s="41" t="s">
        <v>95</v>
      </c>
      <c r="AJ3937" s="38" t="s">
        <v>10016</v>
      </c>
      <c r="AK3937" s="29" t="s">
        <v>6</v>
      </c>
      <c r="AL3937" s="39">
        <v>43481</v>
      </c>
      <c r="AM3937" s="29">
        <v>235144</v>
      </c>
      <c r="AN3937" s="29" t="s">
        <v>503</v>
      </c>
      <c r="AO3937" s="29">
        <v>414</v>
      </c>
      <c r="AP3937" s="29">
        <v>6.1</v>
      </c>
      <c r="AQ3937" s="29" t="s">
        <v>9</v>
      </c>
      <c r="AR3937" s="39">
        <v>43956</v>
      </c>
      <c r="AS3937" s="29">
        <v>231728</v>
      </c>
      <c r="AT3937" s="29" t="s">
        <v>503</v>
      </c>
      <c r="AU3937" s="29">
        <v>25</v>
      </c>
      <c r="AV3937" s="29">
        <v>0.18</v>
      </c>
      <c r="AW3937" s="42">
        <v>40228</v>
      </c>
      <c r="AX3937" s="43">
        <v>4359624</v>
      </c>
      <c r="AY3937" s="43">
        <v>684044</v>
      </c>
      <c r="AZ3937" s="44" t="s">
        <v>98</v>
      </c>
    </row>
    <row r="3938" spans="1:52" ht="12.75" customHeight="1" x14ac:dyDescent="0.2">
      <c r="A3938" s="27">
        <v>128956</v>
      </c>
      <c r="B3938" s="28" t="s">
        <v>15768</v>
      </c>
      <c r="C3938" s="29" t="s">
        <v>56</v>
      </c>
      <c r="D3938" s="30" t="s">
        <v>15769</v>
      </c>
      <c r="E3938" s="30" t="s">
        <v>15770</v>
      </c>
      <c r="F3938" s="31">
        <v>2009</v>
      </c>
      <c r="G3938" s="31" t="s">
        <v>102</v>
      </c>
      <c r="H3938" s="30" t="s">
        <v>1013</v>
      </c>
      <c r="I3938" s="60">
        <v>1</v>
      </c>
      <c r="J3938" s="60"/>
      <c r="K3938" s="32">
        <v>1</v>
      </c>
      <c r="L3938" s="33">
        <v>96</v>
      </c>
      <c r="M3938" s="31" t="s">
        <v>109</v>
      </c>
      <c r="X3938" s="37" t="s">
        <v>13312</v>
      </c>
      <c r="Y3938" s="38" t="s">
        <v>15771</v>
      </c>
      <c r="AA3938" s="39">
        <v>44105</v>
      </c>
      <c r="AB3938" s="39">
        <v>45545</v>
      </c>
      <c r="AC3938" s="38" t="s">
        <v>144</v>
      </c>
      <c r="AD3938" s="29">
        <v>100</v>
      </c>
      <c r="AE3938" s="29">
        <v>6</v>
      </c>
      <c r="AF3938" s="40">
        <v>1</v>
      </c>
      <c r="AG3938" s="41" t="s">
        <v>95</v>
      </c>
      <c r="AJ3938" s="38" t="s">
        <v>12780</v>
      </c>
      <c r="AK3938" s="29" t="s">
        <v>6</v>
      </c>
      <c r="AL3938" s="39">
        <v>42438</v>
      </c>
      <c r="AM3938" s="29">
        <v>232630</v>
      </c>
      <c r="AN3938" s="29" t="s">
        <v>503</v>
      </c>
      <c r="AO3938" s="29">
        <v>341</v>
      </c>
      <c r="AP3938" s="29">
        <v>3.26</v>
      </c>
      <c r="AQ3938" s="29" t="s">
        <v>95</v>
      </c>
      <c r="AR3938" s="39">
        <v>44130</v>
      </c>
      <c r="AS3938" s="29">
        <v>235041</v>
      </c>
      <c r="AT3938" s="29" t="s">
        <v>503</v>
      </c>
      <c r="AU3938" s="29">
        <v>87</v>
      </c>
      <c r="AV3938" s="29">
        <v>1.23</v>
      </c>
      <c r="AW3938" s="42">
        <v>40088</v>
      </c>
      <c r="AX3938" s="43">
        <v>367132</v>
      </c>
      <c r="AY3938" s="43">
        <v>57806</v>
      </c>
      <c r="AZ3938" s="44" t="s">
        <v>267</v>
      </c>
    </row>
    <row r="3939" spans="1:52" ht="12.75" customHeight="1" x14ac:dyDescent="0.2">
      <c r="A3939" s="27">
        <v>128965</v>
      </c>
      <c r="B3939" s="28" t="s">
        <v>15772</v>
      </c>
      <c r="C3939" s="29" t="s">
        <v>56</v>
      </c>
      <c r="D3939" s="30" t="s">
        <v>15773</v>
      </c>
      <c r="E3939" s="30" t="s">
        <v>15774</v>
      </c>
      <c r="F3939" s="31">
        <v>2008</v>
      </c>
      <c r="G3939" s="31" t="s">
        <v>102</v>
      </c>
      <c r="H3939" s="30" t="s">
        <v>952</v>
      </c>
      <c r="I3939" s="60">
        <v>1</v>
      </c>
      <c r="J3939" s="60"/>
      <c r="K3939" s="32">
        <v>1</v>
      </c>
      <c r="L3939" s="33">
        <v>128</v>
      </c>
      <c r="M3939" s="31" t="s">
        <v>109</v>
      </c>
      <c r="X3939" s="37" t="s">
        <v>5075</v>
      </c>
      <c r="Y3939" s="38" t="s">
        <v>15775</v>
      </c>
      <c r="AA3939" s="39">
        <v>42470</v>
      </c>
      <c r="AB3939" s="39">
        <v>44295</v>
      </c>
      <c r="AC3939" s="38" t="s">
        <v>144</v>
      </c>
      <c r="AD3939" s="29">
        <v>100</v>
      </c>
      <c r="AE3939" s="29">
        <v>7</v>
      </c>
      <c r="AF3939" s="40">
        <v>5</v>
      </c>
      <c r="AG3939" s="41" t="s">
        <v>95</v>
      </c>
      <c r="AJ3939" s="38" t="s">
        <v>567</v>
      </c>
      <c r="AK3939" s="29" t="s">
        <v>7</v>
      </c>
      <c r="AL3939" s="39">
        <v>43919</v>
      </c>
      <c r="AM3939" s="29">
        <v>235847</v>
      </c>
      <c r="AN3939" s="29" t="s">
        <v>76</v>
      </c>
      <c r="AO3939" s="29">
        <v>451</v>
      </c>
      <c r="AP3939" s="29">
        <v>4.33</v>
      </c>
      <c r="AQ3939" s="29" t="s">
        <v>10</v>
      </c>
      <c r="AR3939" s="39">
        <v>44028</v>
      </c>
      <c r="AS3939" s="29">
        <v>252939</v>
      </c>
      <c r="AT3939" s="29" t="s">
        <v>76</v>
      </c>
      <c r="AU3939" s="29">
        <v>41</v>
      </c>
      <c r="AV3939" s="29">
        <v>1.75</v>
      </c>
      <c r="AW3939" s="42">
        <v>39773</v>
      </c>
      <c r="AX3939" s="43">
        <v>4535417</v>
      </c>
      <c r="AY3939" s="43">
        <v>729561</v>
      </c>
      <c r="AZ3939" s="44" t="s">
        <v>267</v>
      </c>
    </row>
    <row r="3940" spans="1:52" ht="12.75" customHeight="1" x14ac:dyDescent="0.2">
      <c r="A3940" s="27">
        <v>128966</v>
      </c>
      <c r="B3940" s="28" t="s">
        <v>15776</v>
      </c>
      <c r="C3940" s="29" t="s">
        <v>56</v>
      </c>
      <c r="D3940" s="30" t="s">
        <v>15777</v>
      </c>
      <c r="E3940" s="30" t="s">
        <v>15778</v>
      </c>
      <c r="F3940" s="31">
        <v>2008</v>
      </c>
      <c r="G3940" s="31" t="s">
        <v>102</v>
      </c>
      <c r="H3940" s="30" t="s">
        <v>103</v>
      </c>
      <c r="I3940" s="60">
        <v>1</v>
      </c>
      <c r="J3940" s="60"/>
      <c r="K3940" s="32">
        <v>1</v>
      </c>
      <c r="L3940" s="33">
        <v>112</v>
      </c>
      <c r="M3940" s="31" t="s">
        <v>109</v>
      </c>
      <c r="X3940" s="37" t="s">
        <v>15779</v>
      </c>
      <c r="Y3940" s="38" t="s">
        <v>15780</v>
      </c>
      <c r="AA3940" s="39">
        <v>43353</v>
      </c>
      <c r="AB3940" s="39">
        <v>45178</v>
      </c>
      <c r="AC3940" s="38" t="s">
        <v>144</v>
      </c>
      <c r="AD3940" s="29">
        <v>100</v>
      </c>
      <c r="AE3940" s="29">
        <v>7</v>
      </c>
      <c r="AF3940" s="40">
        <v>3</v>
      </c>
      <c r="AG3940" s="41" t="s">
        <v>95</v>
      </c>
      <c r="AJ3940" s="38" t="s">
        <v>4563</v>
      </c>
      <c r="AK3940" s="29" t="s">
        <v>6</v>
      </c>
      <c r="AL3940" s="39">
        <v>44038</v>
      </c>
      <c r="AM3940" s="29">
        <v>212113</v>
      </c>
      <c r="AN3940" s="29" t="s">
        <v>113</v>
      </c>
      <c r="AO3940" s="29">
        <v>953</v>
      </c>
      <c r="AP3940" s="29">
        <v>5.61</v>
      </c>
      <c r="AQ3940" s="29" t="s">
        <v>95</v>
      </c>
      <c r="AR3940" s="39">
        <v>44070</v>
      </c>
      <c r="AS3940" s="29">
        <v>232401</v>
      </c>
      <c r="AT3940" s="29" t="s">
        <v>503</v>
      </c>
      <c r="AU3940" s="29">
        <v>178</v>
      </c>
      <c r="AV3940" s="29">
        <v>2.4300000000000002</v>
      </c>
      <c r="AW3940" s="42">
        <v>39561</v>
      </c>
      <c r="AX3940" s="43">
        <v>662192</v>
      </c>
      <c r="AY3940" s="43">
        <v>108952</v>
      </c>
      <c r="AZ3940" s="44" t="s">
        <v>267</v>
      </c>
    </row>
    <row r="3941" spans="1:52" ht="12.75" customHeight="1" x14ac:dyDescent="0.2">
      <c r="A3941" s="27">
        <v>128969</v>
      </c>
      <c r="B3941" s="28" t="s">
        <v>15781</v>
      </c>
      <c r="C3941" s="29" t="s">
        <v>56</v>
      </c>
      <c r="D3941" s="30" t="s">
        <v>15782</v>
      </c>
      <c r="E3941" s="30" t="s">
        <v>15782</v>
      </c>
      <c r="F3941" s="31">
        <v>2008</v>
      </c>
      <c r="G3941" s="31" t="s">
        <v>102</v>
      </c>
      <c r="H3941" s="30" t="s">
        <v>1013</v>
      </c>
      <c r="I3941" s="60">
        <v>1</v>
      </c>
      <c r="J3941" s="60"/>
      <c r="K3941" s="32">
        <v>1</v>
      </c>
      <c r="L3941" s="33">
        <v>135</v>
      </c>
      <c r="M3941" s="31" t="s">
        <v>91</v>
      </c>
      <c r="X3941" s="37" t="s">
        <v>12541</v>
      </c>
      <c r="Y3941" s="38" t="s">
        <v>15783</v>
      </c>
      <c r="AA3941" s="39">
        <v>44013</v>
      </c>
      <c r="AB3941" s="39">
        <v>46203</v>
      </c>
      <c r="AC3941" s="38" t="s">
        <v>144</v>
      </c>
      <c r="AD3941" s="29">
        <v>100</v>
      </c>
      <c r="AE3941" s="29">
        <v>8</v>
      </c>
      <c r="AF3941" s="40">
        <v>1</v>
      </c>
      <c r="AG3941" s="41" t="s">
        <v>95</v>
      </c>
      <c r="AJ3941" s="38" t="s">
        <v>2689</v>
      </c>
      <c r="AK3941" s="29" t="s">
        <v>6</v>
      </c>
      <c r="AL3941" s="39">
        <v>42805</v>
      </c>
      <c r="AM3941" s="29">
        <v>144259</v>
      </c>
      <c r="AN3941" s="29" t="s">
        <v>84</v>
      </c>
      <c r="AO3941" s="29">
        <v>357</v>
      </c>
      <c r="AP3941" s="29">
        <v>2.71</v>
      </c>
      <c r="AQ3941" s="29" t="s">
        <v>10</v>
      </c>
      <c r="AR3941" s="39">
        <v>44238</v>
      </c>
      <c r="AS3941" s="29">
        <v>273426</v>
      </c>
      <c r="AT3941" s="29" t="s">
        <v>76</v>
      </c>
      <c r="AU3941" s="29">
        <v>30</v>
      </c>
      <c r="AV3941" s="29">
        <v>2.85</v>
      </c>
      <c r="AW3941" s="42">
        <v>39577</v>
      </c>
      <c r="AX3941" s="43">
        <v>492774</v>
      </c>
      <c r="AY3941" s="43">
        <v>84109</v>
      </c>
      <c r="AZ3941" s="44" t="s">
        <v>267</v>
      </c>
    </row>
    <row r="3942" spans="1:52" ht="12.75" customHeight="1" x14ac:dyDescent="0.2">
      <c r="A3942" s="27">
        <v>128971</v>
      </c>
      <c r="B3942" s="28" t="s">
        <v>15784</v>
      </c>
      <c r="C3942" s="29" t="s">
        <v>56</v>
      </c>
      <c r="D3942" s="30" t="s">
        <v>15785</v>
      </c>
      <c r="E3942" s="30" t="s">
        <v>15786</v>
      </c>
      <c r="F3942" s="31">
        <v>2008</v>
      </c>
      <c r="G3942" s="31" t="s">
        <v>102</v>
      </c>
      <c r="H3942" s="30" t="s">
        <v>59</v>
      </c>
      <c r="I3942" s="60">
        <v>1</v>
      </c>
      <c r="J3942" s="60"/>
      <c r="K3942" s="32">
        <v>1</v>
      </c>
      <c r="L3942" s="33">
        <v>97</v>
      </c>
      <c r="M3942" s="31" t="s">
        <v>527</v>
      </c>
      <c r="X3942" s="37" t="s">
        <v>15787</v>
      </c>
      <c r="Y3942" s="38" t="s">
        <v>15788</v>
      </c>
      <c r="AA3942" s="39">
        <v>42467</v>
      </c>
      <c r="AB3942" s="39">
        <v>44292</v>
      </c>
      <c r="AC3942" s="38" t="s">
        <v>144</v>
      </c>
      <c r="AD3942" s="29">
        <v>100</v>
      </c>
      <c r="AE3942" s="29">
        <v>7</v>
      </c>
      <c r="AF3942" s="40">
        <v>4</v>
      </c>
      <c r="AG3942" s="41" t="s">
        <v>95</v>
      </c>
      <c r="AJ3942" s="38" t="s">
        <v>15465</v>
      </c>
      <c r="AK3942" s="29" t="s">
        <v>7</v>
      </c>
      <c r="AL3942" s="39">
        <v>44077</v>
      </c>
      <c r="AM3942" s="29">
        <v>213156</v>
      </c>
      <c r="AN3942" s="29" t="s">
        <v>113</v>
      </c>
      <c r="AO3942" s="29">
        <v>1049</v>
      </c>
      <c r="AP3942" s="29">
        <v>5.5</v>
      </c>
      <c r="AQ3942" s="29" t="s">
        <v>8</v>
      </c>
      <c r="AR3942" s="39">
        <v>44246</v>
      </c>
      <c r="AS3942" s="29">
        <v>175303</v>
      </c>
      <c r="AT3942" s="29" t="s">
        <v>126</v>
      </c>
      <c r="AU3942" s="29">
        <v>92</v>
      </c>
      <c r="AV3942" s="29">
        <v>0.55000000000000004</v>
      </c>
      <c r="AW3942" s="42">
        <v>39801</v>
      </c>
      <c r="AX3942" s="43">
        <v>6291410</v>
      </c>
      <c r="AY3942" s="43">
        <v>981263</v>
      </c>
      <c r="AZ3942" s="44" t="s">
        <v>267</v>
      </c>
    </row>
    <row r="3943" spans="1:52" ht="12.75" customHeight="1" x14ac:dyDescent="0.2">
      <c r="A3943" s="27">
        <v>128974</v>
      </c>
      <c r="B3943" s="28" t="s">
        <v>15789</v>
      </c>
      <c r="C3943" s="29" t="s">
        <v>56</v>
      </c>
      <c r="D3943" s="30" t="s">
        <v>15790</v>
      </c>
      <c r="E3943" s="30" t="s">
        <v>15791</v>
      </c>
      <c r="F3943" s="31">
        <v>2008</v>
      </c>
      <c r="G3943" s="31" t="s">
        <v>102</v>
      </c>
      <c r="H3943" s="30" t="s">
        <v>70</v>
      </c>
      <c r="I3943" s="60">
        <v>1</v>
      </c>
      <c r="J3943" s="60"/>
      <c r="K3943" s="32">
        <v>1</v>
      </c>
      <c r="L3943" s="33">
        <v>110</v>
      </c>
      <c r="M3943" s="31" t="s">
        <v>91</v>
      </c>
      <c r="X3943" s="37" t="s">
        <v>12990</v>
      </c>
      <c r="Y3943" s="38" t="s">
        <v>15792</v>
      </c>
      <c r="AA3943" s="39">
        <v>43466</v>
      </c>
      <c r="AB3943" s="39">
        <v>45291</v>
      </c>
      <c r="AC3943" s="38" t="s">
        <v>144</v>
      </c>
      <c r="AD3943" s="29">
        <v>100</v>
      </c>
      <c r="AE3943" s="29">
        <v>7</v>
      </c>
      <c r="AF3943" s="40">
        <v>2</v>
      </c>
      <c r="AG3943" s="41" t="s">
        <v>95</v>
      </c>
      <c r="AJ3943" s="38" t="s">
        <v>15793</v>
      </c>
      <c r="AK3943" s="29" t="s">
        <v>6</v>
      </c>
      <c r="AL3943" s="39">
        <v>43846</v>
      </c>
      <c r="AM3943" s="29">
        <v>155322</v>
      </c>
      <c r="AN3943" s="29" t="s">
        <v>84</v>
      </c>
      <c r="AO3943" s="29">
        <v>373</v>
      </c>
      <c r="AP3943" s="29">
        <v>3.26</v>
      </c>
      <c r="AQ3943" s="29" t="s">
        <v>9</v>
      </c>
      <c r="AR3943" s="39">
        <v>44153</v>
      </c>
      <c r="AS3943" s="29">
        <v>233424</v>
      </c>
      <c r="AT3943" s="29" t="s">
        <v>503</v>
      </c>
      <c r="AU3943" s="29">
        <v>17</v>
      </c>
      <c r="AV3943" s="29">
        <v>0.2</v>
      </c>
      <c r="AW3943" s="42">
        <v>39638</v>
      </c>
      <c r="AX3943" s="43">
        <v>2064849</v>
      </c>
      <c r="AY3943" s="43">
        <v>351633</v>
      </c>
      <c r="AZ3943" s="44" t="s">
        <v>267</v>
      </c>
    </row>
    <row r="3944" spans="1:52" ht="12.75" customHeight="1" x14ac:dyDescent="0.2">
      <c r="A3944" s="27">
        <v>128976</v>
      </c>
      <c r="B3944" s="28" t="s">
        <v>15794</v>
      </c>
      <c r="C3944" s="29" t="s">
        <v>56</v>
      </c>
      <c r="D3944" s="30" t="s">
        <v>15795</v>
      </c>
      <c r="E3944" s="30" t="s">
        <v>15796</v>
      </c>
      <c r="F3944" s="31">
        <v>2008</v>
      </c>
      <c r="G3944" s="31" t="s">
        <v>102</v>
      </c>
      <c r="H3944" s="30" t="s">
        <v>108</v>
      </c>
      <c r="I3944" s="60">
        <v>1</v>
      </c>
      <c r="J3944" s="60"/>
      <c r="K3944" s="32">
        <v>1</v>
      </c>
      <c r="L3944" s="33">
        <v>150</v>
      </c>
      <c r="M3944" s="31" t="s">
        <v>8265</v>
      </c>
      <c r="X3944" s="37" t="s">
        <v>13749</v>
      </c>
      <c r="Y3944" s="38" t="s">
        <v>15797</v>
      </c>
      <c r="Z3944" s="29" t="s">
        <v>96</v>
      </c>
      <c r="AA3944" s="39">
        <v>42370</v>
      </c>
      <c r="AB3944" s="39">
        <v>44196</v>
      </c>
      <c r="AC3944" s="38" t="s">
        <v>144</v>
      </c>
      <c r="AD3944" s="29">
        <v>100</v>
      </c>
      <c r="AE3944" s="29">
        <v>7</v>
      </c>
      <c r="AF3944" s="40">
        <v>7</v>
      </c>
      <c r="AG3944" s="41" t="s">
        <v>95</v>
      </c>
      <c r="AJ3944" s="38" t="s">
        <v>10567</v>
      </c>
      <c r="AK3944" s="29" t="s">
        <v>6</v>
      </c>
      <c r="AL3944" s="39">
        <v>44185</v>
      </c>
      <c r="AM3944" s="29">
        <v>210930</v>
      </c>
      <c r="AN3944" s="29" t="s">
        <v>113</v>
      </c>
      <c r="AO3944" s="29">
        <v>1272</v>
      </c>
      <c r="AP3944" s="29">
        <v>5.65</v>
      </c>
      <c r="AQ3944" s="29" t="s">
        <v>95</v>
      </c>
      <c r="AR3944" s="39">
        <v>44195</v>
      </c>
      <c r="AS3944" s="29">
        <v>235546</v>
      </c>
      <c r="AT3944" s="29" t="s">
        <v>76</v>
      </c>
      <c r="AU3944" s="29">
        <v>193</v>
      </c>
      <c r="AV3944" s="29">
        <v>2.91</v>
      </c>
      <c r="AW3944" s="42">
        <v>39652</v>
      </c>
      <c r="AX3944" s="43">
        <v>9489249</v>
      </c>
      <c r="AY3944" s="43">
        <v>1589610</v>
      </c>
      <c r="AZ3944" s="44" t="s">
        <v>267</v>
      </c>
    </row>
    <row r="3945" spans="1:52" ht="12.75" customHeight="1" x14ac:dyDescent="0.2">
      <c r="A3945" s="27">
        <v>128980</v>
      </c>
      <c r="B3945" s="28" t="s">
        <v>15798</v>
      </c>
      <c r="C3945" s="29" t="s">
        <v>56</v>
      </c>
      <c r="D3945" s="30" t="s">
        <v>15799</v>
      </c>
      <c r="E3945" s="30" t="s">
        <v>15800</v>
      </c>
      <c r="F3945" s="31">
        <v>2008</v>
      </c>
      <c r="G3945" s="31" t="s">
        <v>102</v>
      </c>
      <c r="H3945" s="30" t="s">
        <v>59</v>
      </c>
      <c r="I3945" s="60">
        <v>1</v>
      </c>
      <c r="J3945" s="60"/>
      <c r="K3945" s="32">
        <v>1</v>
      </c>
      <c r="L3945" s="33">
        <v>163</v>
      </c>
      <c r="M3945" s="31" t="s">
        <v>527</v>
      </c>
      <c r="X3945" s="37" t="s">
        <v>11498</v>
      </c>
      <c r="Y3945" s="38" t="s">
        <v>15801</v>
      </c>
      <c r="AA3945" s="39">
        <v>42530</v>
      </c>
      <c r="AB3945" s="39">
        <v>44355</v>
      </c>
      <c r="AC3945" s="38" t="s">
        <v>144</v>
      </c>
      <c r="AD3945" s="29">
        <v>100</v>
      </c>
      <c r="AE3945" s="29">
        <v>7</v>
      </c>
      <c r="AF3945" s="40">
        <v>2</v>
      </c>
      <c r="AG3945" s="41" t="s">
        <v>95</v>
      </c>
      <c r="AJ3945" s="38" t="s">
        <v>15802</v>
      </c>
      <c r="AK3945" s="29" t="s">
        <v>7</v>
      </c>
      <c r="AL3945" s="39">
        <v>42459</v>
      </c>
      <c r="AM3945" s="29">
        <v>212136</v>
      </c>
      <c r="AN3945" s="29" t="s">
        <v>113</v>
      </c>
      <c r="AO3945" s="29">
        <v>799</v>
      </c>
      <c r="AP3945" s="29">
        <v>3.92</v>
      </c>
      <c r="AQ3945" s="29" t="s">
        <v>10</v>
      </c>
      <c r="AR3945" s="39">
        <v>44252</v>
      </c>
      <c r="AS3945" s="29">
        <v>133032</v>
      </c>
      <c r="AT3945" s="29" t="s">
        <v>84</v>
      </c>
      <c r="AU3945" s="29">
        <v>75</v>
      </c>
      <c r="AV3945" s="29">
        <v>0.6</v>
      </c>
      <c r="AW3945" s="42">
        <v>39857</v>
      </c>
      <c r="AX3945" s="43">
        <v>10934134</v>
      </c>
      <c r="AY3945" s="43">
        <v>1788306</v>
      </c>
      <c r="AZ3945" s="44" t="s">
        <v>267</v>
      </c>
    </row>
    <row r="3946" spans="1:52" ht="12.75" customHeight="1" x14ac:dyDescent="0.2">
      <c r="A3946" s="27">
        <v>128982</v>
      </c>
      <c r="B3946" s="28" t="s">
        <v>15803</v>
      </c>
      <c r="C3946" s="29" t="s">
        <v>56</v>
      </c>
      <c r="D3946" s="30" t="s">
        <v>15804</v>
      </c>
      <c r="E3946" s="30" t="s">
        <v>15804</v>
      </c>
      <c r="F3946" s="31">
        <v>2009</v>
      </c>
      <c r="G3946" s="31" t="s">
        <v>102</v>
      </c>
      <c r="H3946" s="30" t="s">
        <v>70</v>
      </c>
      <c r="I3946" s="60">
        <v>1</v>
      </c>
      <c r="J3946" s="60"/>
      <c r="K3946" s="32">
        <v>1</v>
      </c>
      <c r="L3946" s="33">
        <v>102</v>
      </c>
      <c r="M3946" s="31" t="s">
        <v>109</v>
      </c>
      <c r="X3946" s="37" t="s">
        <v>15041</v>
      </c>
      <c r="Y3946" s="38" t="s">
        <v>15805</v>
      </c>
      <c r="AA3946" s="39">
        <v>43405</v>
      </c>
      <c r="AB3946" s="39">
        <v>45230</v>
      </c>
      <c r="AC3946" s="38" t="s">
        <v>144</v>
      </c>
      <c r="AD3946" s="29">
        <v>100</v>
      </c>
      <c r="AE3946" s="29">
        <v>7</v>
      </c>
      <c r="AF3946" s="40">
        <v>2</v>
      </c>
      <c r="AG3946" s="41" t="s">
        <v>95</v>
      </c>
      <c r="AJ3946" s="38" t="s">
        <v>14534</v>
      </c>
      <c r="AK3946" s="29" t="s">
        <v>6</v>
      </c>
      <c r="AL3946" s="39">
        <v>43961</v>
      </c>
      <c r="AM3946" s="29">
        <v>230804</v>
      </c>
      <c r="AN3946" s="29" t="s">
        <v>503</v>
      </c>
      <c r="AO3946" s="29">
        <v>908</v>
      </c>
      <c r="AP3946" s="29">
        <v>5.86</v>
      </c>
      <c r="AQ3946" s="29" t="s">
        <v>95</v>
      </c>
      <c r="AR3946" s="39">
        <v>44182</v>
      </c>
      <c r="AS3946" s="29">
        <v>232539</v>
      </c>
      <c r="AT3946" s="29" t="s">
        <v>503</v>
      </c>
      <c r="AU3946" s="29">
        <v>98</v>
      </c>
      <c r="AV3946" s="29">
        <v>0.99</v>
      </c>
      <c r="AW3946" s="42">
        <v>39822</v>
      </c>
      <c r="AX3946" s="43">
        <v>8054912</v>
      </c>
      <c r="AY3946" s="43">
        <v>1286343</v>
      </c>
      <c r="AZ3946" s="44" t="s">
        <v>267</v>
      </c>
    </row>
    <row r="3947" spans="1:52" ht="12.75" customHeight="1" x14ac:dyDescent="0.2">
      <c r="A3947" s="27">
        <v>128983</v>
      </c>
      <c r="B3947" s="28" t="s">
        <v>15806</v>
      </c>
      <c r="C3947" s="29" t="s">
        <v>56</v>
      </c>
      <c r="D3947" s="30" t="s">
        <v>15807</v>
      </c>
      <c r="E3947" s="30" t="s">
        <v>15807</v>
      </c>
      <c r="F3947" s="31">
        <v>2010</v>
      </c>
      <c r="G3947" s="31" t="s">
        <v>102</v>
      </c>
      <c r="H3947" s="30" t="s">
        <v>135</v>
      </c>
      <c r="I3947" s="60">
        <v>1</v>
      </c>
      <c r="J3947" s="60"/>
      <c r="K3947" s="32">
        <v>1</v>
      </c>
      <c r="L3947" s="33">
        <v>120</v>
      </c>
      <c r="M3947" s="31" t="s">
        <v>109</v>
      </c>
      <c r="X3947" s="37" t="s">
        <v>15808</v>
      </c>
      <c r="Y3947" s="38" t="s">
        <v>15809</v>
      </c>
      <c r="AA3947" s="39">
        <v>43139</v>
      </c>
      <c r="AB3947" s="39">
        <v>44964</v>
      </c>
      <c r="AC3947" s="38" t="s">
        <v>144</v>
      </c>
      <c r="AD3947" s="29">
        <v>100</v>
      </c>
      <c r="AE3947" s="29">
        <v>7</v>
      </c>
      <c r="AF3947" s="40">
        <v>3</v>
      </c>
      <c r="AG3947" s="41" t="s">
        <v>95</v>
      </c>
      <c r="AJ3947" s="38" t="s">
        <v>7181</v>
      </c>
      <c r="AK3947" s="29" t="s">
        <v>7</v>
      </c>
      <c r="AL3947" s="39">
        <v>44129</v>
      </c>
      <c r="AM3947" s="29">
        <v>213208</v>
      </c>
      <c r="AN3947" s="29" t="s">
        <v>113</v>
      </c>
      <c r="AO3947" s="29">
        <v>576</v>
      </c>
      <c r="AP3947" s="29">
        <v>2.8</v>
      </c>
      <c r="AQ3947" s="29" t="s">
        <v>10</v>
      </c>
      <c r="AR3947" s="39">
        <v>44232</v>
      </c>
      <c r="AS3947" s="29">
        <v>102355</v>
      </c>
      <c r="AT3947" s="29" t="s">
        <v>74</v>
      </c>
      <c r="AU3947" s="29">
        <v>63</v>
      </c>
      <c r="AV3947" s="29">
        <v>0.79</v>
      </c>
      <c r="AW3947" s="42">
        <v>40459</v>
      </c>
      <c r="AX3947" s="43">
        <v>2436784</v>
      </c>
      <c r="AY3947" s="43">
        <v>389362</v>
      </c>
      <c r="AZ3947" s="44" t="s">
        <v>267</v>
      </c>
    </row>
    <row r="3948" spans="1:52" ht="12.75" customHeight="1" x14ac:dyDescent="0.2">
      <c r="A3948" s="27">
        <v>129017</v>
      </c>
      <c r="B3948" s="28" t="s">
        <v>15810</v>
      </c>
      <c r="C3948" s="29" t="s">
        <v>56</v>
      </c>
      <c r="D3948" s="30" t="s">
        <v>15811</v>
      </c>
      <c r="E3948" s="30" t="s">
        <v>15812</v>
      </c>
      <c r="F3948" s="31">
        <v>2008</v>
      </c>
      <c r="G3948" s="31" t="s">
        <v>102</v>
      </c>
      <c r="H3948" s="30" t="s">
        <v>2084</v>
      </c>
      <c r="I3948" s="60">
        <v>1</v>
      </c>
      <c r="J3948" s="60"/>
      <c r="K3948" s="32">
        <v>1</v>
      </c>
      <c r="L3948" s="33">
        <v>81</v>
      </c>
      <c r="M3948" s="31" t="s">
        <v>91</v>
      </c>
      <c r="X3948" s="37" t="s">
        <v>15813</v>
      </c>
      <c r="Y3948" s="38" t="s">
        <v>1412</v>
      </c>
      <c r="AA3948" s="39">
        <v>40580</v>
      </c>
      <c r="AB3948" s="39">
        <v>47042</v>
      </c>
      <c r="AC3948" s="38" t="s">
        <v>210</v>
      </c>
      <c r="AD3948" s="29">
        <v>100</v>
      </c>
      <c r="AE3948" s="29">
        <v>99</v>
      </c>
      <c r="AF3948" s="40">
        <v>4</v>
      </c>
      <c r="AJ3948" s="38" t="s">
        <v>6232</v>
      </c>
      <c r="AK3948" s="29" t="s">
        <v>6</v>
      </c>
      <c r="AL3948" s="39">
        <v>43506</v>
      </c>
      <c r="AM3948" s="29">
        <v>75911</v>
      </c>
      <c r="AN3948" s="29" t="s">
        <v>74</v>
      </c>
      <c r="AO3948" s="29">
        <v>206</v>
      </c>
      <c r="AP3948" s="29">
        <v>2.66</v>
      </c>
      <c r="AQ3948" s="29" t="s">
        <v>3999</v>
      </c>
      <c r="AR3948" s="39">
        <v>42282</v>
      </c>
      <c r="AS3948" s="29">
        <v>195905</v>
      </c>
      <c r="AT3948" s="29" t="s">
        <v>113</v>
      </c>
      <c r="AU3948" s="29">
        <v>285</v>
      </c>
      <c r="AV3948" s="29">
        <v>1.08</v>
      </c>
      <c r="AW3948" s="42">
        <v>39850</v>
      </c>
      <c r="AX3948" s="43">
        <v>558938</v>
      </c>
      <c r="AY3948" s="43">
        <v>97266</v>
      </c>
      <c r="AZ3948" s="44" t="s">
        <v>299</v>
      </c>
    </row>
    <row r="3949" spans="1:52" ht="12.75" customHeight="1" x14ac:dyDescent="0.2">
      <c r="A3949" s="27">
        <v>129022</v>
      </c>
      <c r="B3949" s="28" t="s">
        <v>15814</v>
      </c>
      <c r="C3949" s="29" t="s">
        <v>56</v>
      </c>
      <c r="D3949" s="30" t="s">
        <v>15815</v>
      </c>
      <c r="E3949" s="30" t="s">
        <v>15816</v>
      </c>
      <c r="F3949" s="31">
        <v>2010</v>
      </c>
      <c r="G3949" s="31" t="s">
        <v>102</v>
      </c>
      <c r="H3949" s="30" t="s">
        <v>1013</v>
      </c>
      <c r="I3949" s="60">
        <v>1</v>
      </c>
      <c r="J3949" s="60"/>
      <c r="K3949" s="32">
        <v>1</v>
      </c>
      <c r="L3949" s="33">
        <v>98</v>
      </c>
      <c r="M3949" s="31" t="s">
        <v>527</v>
      </c>
      <c r="X3949" s="37" t="s">
        <v>5849</v>
      </c>
      <c r="Y3949" s="38" t="s">
        <v>15817</v>
      </c>
      <c r="Z3949" s="29" t="s">
        <v>96</v>
      </c>
      <c r="AA3949" s="39">
        <v>43511</v>
      </c>
      <c r="AB3949" s="39">
        <v>44241</v>
      </c>
      <c r="AC3949" s="38" t="s">
        <v>4907</v>
      </c>
      <c r="AD3949" s="29">
        <v>100</v>
      </c>
      <c r="AE3949" s="29">
        <v>3</v>
      </c>
      <c r="AF3949" s="40">
        <v>3</v>
      </c>
      <c r="AG3949" s="41" t="s">
        <v>95</v>
      </c>
      <c r="AJ3949" s="38" t="s">
        <v>10042</v>
      </c>
      <c r="AK3949" s="29" t="s">
        <v>7</v>
      </c>
      <c r="AL3949" s="39">
        <v>44108</v>
      </c>
      <c r="AM3949" s="29">
        <v>213137</v>
      </c>
      <c r="AN3949" s="29" t="s">
        <v>113</v>
      </c>
      <c r="AO3949" s="29">
        <v>911</v>
      </c>
      <c r="AP3949" s="29">
        <v>4.1500000000000004</v>
      </c>
      <c r="AQ3949" s="29" t="s">
        <v>95</v>
      </c>
      <c r="AR3949" s="39">
        <v>44241</v>
      </c>
      <c r="AS3949" s="29">
        <v>191210</v>
      </c>
      <c r="AT3949" s="29" t="s">
        <v>126</v>
      </c>
      <c r="AU3949" s="29">
        <v>333</v>
      </c>
      <c r="AV3949" s="29">
        <v>1.31</v>
      </c>
      <c r="AW3949" s="42">
        <v>40494</v>
      </c>
      <c r="AX3949" s="43">
        <v>1281328</v>
      </c>
      <c r="AY3949" s="43">
        <v>218703</v>
      </c>
      <c r="AZ3949" s="44" t="s">
        <v>1134</v>
      </c>
    </row>
    <row r="3950" spans="1:52" ht="12.75" customHeight="1" x14ac:dyDescent="0.2">
      <c r="A3950" s="27">
        <v>129076</v>
      </c>
      <c r="B3950" s="28" t="s">
        <v>14833</v>
      </c>
      <c r="C3950" s="29" t="s">
        <v>185</v>
      </c>
      <c r="D3950" s="30" t="s">
        <v>15818</v>
      </c>
      <c r="E3950" s="30" t="s">
        <v>15819</v>
      </c>
      <c r="F3950" s="31">
        <v>2007</v>
      </c>
      <c r="G3950" s="31" t="s">
        <v>102</v>
      </c>
      <c r="H3950" s="30" t="s">
        <v>59</v>
      </c>
      <c r="I3950" s="59"/>
      <c r="J3950" s="59">
        <f t="shared" ref="J3950:J3952" si="30">K3950*L3950</f>
        <v>960</v>
      </c>
      <c r="K3950" s="32">
        <v>16</v>
      </c>
      <c r="L3950" s="33">
        <v>60</v>
      </c>
      <c r="M3950" s="31" t="s">
        <v>109</v>
      </c>
      <c r="X3950" s="37" t="s">
        <v>14836</v>
      </c>
      <c r="Y3950" s="38" t="s">
        <v>14837</v>
      </c>
      <c r="Z3950" s="29" t="s">
        <v>775</v>
      </c>
      <c r="AA3950" s="39">
        <v>44196</v>
      </c>
      <c r="AB3950" s="39">
        <v>46021</v>
      </c>
      <c r="AC3950" s="38" t="s">
        <v>94</v>
      </c>
      <c r="AD3950" s="29">
        <v>100</v>
      </c>
      <c r="AE3950" s="29">
        <v>5</v>
      </c>
      <c r="AF3950" s="40">
        <v>0</v>
      </c>
      <c r="AG3950" s="41" t="s">
        <v>95</v>
      </c>
      <c r="AJ3950" s="38" t="s">
        <v>15820</v>
      </c>
      <c r="AK3950" s="29" t="s">
        <v>6</v>
      </c>
      <c r="AL3950" s="39">
        <v>44040</v>
      </c>
      <c r="AM3950" s="29">
        <v>195313</v>
      </c>
      <c r="AN3950" s="29" t="s">
        <v>126</v>
      </c>
      <c r="AO3950" s="29">
        <v>727</v>
      </c>
      <c r="AP3950" s="29">
        <v>4.32</v>
      </c>
      <c r="AQ3950" s="29" t="s">
        <v>8</v>
      </c>
      <c r="AR3950" s="39">
        <v>44151</v>
      </c>
      <c r="AS3950" s="29">
        <v>270903</v>
      </c>
      <c r="AT3950" s="29" t="s">
        <v>76</v>
      </c>
      <c r="AU3950" s="29">
        <v>18</v>
      </c>
      <c r="AV3950" s="29">
        <v>1.32</v>
      </c>
    </row>
    <row r="3951" spans="1:52" ht="12.75" customHeight="1" x14ac:dyDescent="0.2">
      <c r="A3951" s="27">
        <v>129108</v>
      </c>
      <c r="B3951" s="28" t="s">
        <v>15286</v>
      </c>
      <c r="C3951" s="29" t="s">
        <v>185</v>
      </c>
      <c r="D3951" s="30" t="s">
        <v>15821</v>
      </c>
      <c r="E3951" s="30" t="s">
        <v>15821</v>
      </c>
      <c r="F3951" s="31">
        <v>2007</v>
      </c>
      <c r="G3951" s="31" t="s">
        <v>102</v>
      </c>
      <c r="H3951" s="30" t="s">
        <v>70</v>
      </c>
      <c r="I3951" s="59"/>
      <c r="J3951" s="59">
        <f t="shared" si="30"/>
        <v>960</v>
      </c>
      <c r="K3951" s="32">
        <v>16</v>
      </c>
      <c r="L3951" s="33">
        <v>60</v>
      </c>
      <c r="M3951" s="31" t="s">
        <v>109</v>
      </c>
      <c r="X3951" s="37" t="s">
        <v>15288</v>
      </c>
      <c r="Y3951" s="38" t="s">
        <v>15289</v>
      </c>
      <c r="AA3951" s="39">
        <v>43100</v>
      </c>
      <c r="AB3951" s="39">
        <v>44925</v>
      </c>
      <c r="AC3951" s="38" t="s">
        <v>94</v>
      </c>
      <c r="AD3951" s="29">
        <v>100</v>
      </c>
      <c r="AE3951" s="29">
        <v>5</v>
      </c>
      <c r="AF3951" s="40">
        <v>2</v>
      </c>
      <c r="AG3951" s="41" t="s">
        <v>95</v>
      </c>
      <c r="AJ3951" s="38" t="s">
        <v>15290</v>
      </c>
      <c r="AK3951" s="29" t="s">
        <v>7</v>
      </c>
      <c r="AL3951" s="39">
        <v>43074</v>
      </c>
      <c r="AM3951" s="29">
        <v>83232</v>
      </c>
      <c r="AN3951" s="29" t="s">
        <v>74</v>
      </c>
      <c r="AO3951" s="29">
        <v>103</v>
      </c>
      <c r="AP3951" s="29">
        <v>1.92</v>
      </c>
      <c r="AQ3951" s="29" t="s">
        <v>95</v>
      </c>
      <c r="AR3951" s="39">
        <v>44150</v>
      </c>
      <c r="AS3951" s="29">
        <v>93717</v>
      </c>
      <c r="AT3951" s="29" t="s">
        <v>74</v>
      </c>
      <c r="AU3951" s="29">
        <v>114</v>
      </c>
      <c r="AV3951" s="29">
        <v>1.17</v>
      </c>
    </row>
    <row r="3952" spans="1:52" ht="12.75" customHeight="1" x14ac:dyDescent="0.2">
      <c r="A3952" s="27">
        <v>129109</v>
      </c>
      <c r="B3952" s="28" t="s">
        <v>13775</v>
      </c>
      <c r="C3952" s="29" t="s">
        <v>185</v>
      </c>
      <c r="D3952" s="30" t="s">
        <v>15822</v>
      </c>
      <c r="E3952" s="30" t="s">
        <v>15822</v>
      </c>
      <c r="F3952" s="31">
        <v>2007</v>
      </c>
      <c r="G3952" s="31" t="s">
        <v>102</v>
      </c>
      <c r="H3952" s="30" t="s">
        <v>135</v>
      </c>
      <c r="I3952" s="59"/>
      <c r="J3952" s="59">
        <f t="shared" si="30"/>
        <v>960</v>
      </c>
      <c r="K3952" s="32">
        <v>16</v>
      </c>
      <c r="L3952" s="33">
        <v>60</v>
      </c>
      <c r="M3952" s="31" t="s">
        <v>109</v>
      </c>
      <c r="X3952" s="37" t="s">
        <v>13777</v>
      </c>
      <c r="Y3952" s="38" t="s">
        <v>15296</v>
      </c>
      <c r="AA3952" s="39">
        <v>43101</v>
      </c>
      <c r="AB3952" s="39">
        <v>44926</v>
      </c>
      <c r="AC3952" s="38" t="s">
        <v>94</v>
      </c>
      <c r="AD3952" s="29">
        <v>100</v>
      </c>
      <c r="AE3952" s="29">
        <v>5</v>
      </c>
      <c r="AF3952" s="40">
        <v>4.13</v>
      </c>
      <c r="AG3952" s="41" t="s">
        <v>95</v>
      </c>
      <c r="AJ3952" s="38" t="s">
        <v>13779</v>
      </c>
      <c r="AK3952" s="29" t="s">
        <v>7</v>
      </c>
      <c r="AL3952" s="39">
        <v>43481</v>
      </c>
      <c r="AM3952" s="29">
        <v>81933</v>
      </c>
      <c r="AN3952" s="29" t="s">
        <v>74</v>
      </c>
      <c r="AO3952" s="29">
        <v>138</v>
      </c>
      <c r="AP3952" s="29">
        <v>2.23</v>
      </c>
      <c r="AQ3952" s="29" t="s">
        <v>531</v>
      </c>
      <c r="AR3952" s="39">
        <v>44243</v>
      </c>
      <c r="AS3952" s="29">
        <v>81429</v>
      </c>
      <c r="AT3952" s="29" t="s">
        <v>74</v>
      </c>
      <c r="AU3952" s="29">
        <v>22</v>
      </c>
      <c r="AV3952" s="29">
        <v>0.33</v>
      </c>
    </row>
    <row r="3953" spans="1:52" ht="12.75" customHeight="1" x14ac:dyDescent="0.2">
      <c r="A3953" s="27">
        <v>129145</v>
      </c>
      <c r="B3953" s="28" t="s">
        <v>15823</v>
      </c>
      <c r="C3953" s="29" t="s">
        <v>56</v>
      </c>
      <c r="D3953" s="30" t="s">
        <v>15824</v>
      </c>
      <c r="E3953" s="30" t="s">
        <v>15824</v>
      </c>
      <c r="F3953" s="31">
        <v>2007</v>
      </c>
      <c r="G3953" s="31" t="s">
        <v>102</v>
      </c>
      <c r="H3953" s="30" t="s">
        <v>70</v>
      </c>
      <c r="I3953" s="60">
        <v>1</v>
      </c>
      <c r="J3953" s="60"/>
      <c r="K3953" s="32">
        <v>1</v>
      </c>
      <c r="L3953" s="33">
        <v>92</v>
      </c>
      <c r="M3953" s="31" t="s">
        <v>91</v>
      </c>
      <c r="X3953" s="37" t="s">
        <v>15825</v>
      </c>
      <c r="Y3953" s="38" t="s">
        <v>15826</v>
      </c>
      <c r="Z3953" s="29" t="s">
        <v>96</v>
      </c>
      <c r="AA3953" s="39">
        <v>42901</v>
      </c>
      <c r="AB3953" s="39">
        <v>43996</v>
      </c>
      <c r="AC3953" s="38" t="s">
        <v>4907</v>
      </c>
      <c r="AD3953" s="29">
        <v>100</v>
      </c>
      <c r="AE3953" s="29">
        <v>4</v>
      </c>
      <c r="AF3953" s="40">
        <v>4</v>
      </c>
      <c r="AG3953" s="41" t="s">
        <v>95</v>
      </c>
      <c r="AK3953" s="29" t="s">
        <v>6</v>
      </c>
      <c r="AL3953" s="39">
        <v>43959</v>
      </c>
      <c r="AM3953" s="29">
        <v>232909</v>
      </c>
      <c r="AN3953" s="29" t="s">
        <v>503</v>
      </c>
      <c r="AO3953" s="29">
        <v>980</v>
      </c>
      <c r="AP3953" s="29">
        <v>7.56</v>
      </c>
      <c r="AQ3953" s="29" t="s">
        <v>8</v>
      </c>
      <c r="AR3953" s="39">
        <v>43989</v>
      </c>
      <c r="AS3953" s="29">
        <v>143539</v>
      </c>
      <c r="AT3953" s="29" t="s">
        <v>84</v>
      </c>
      <c r="AU3953" s="29">
        <v>92</v>
      </c>
      <c r="AV3953" s="29">
        <v>0.63</v>
      </c>
      <c r="AW3953" s="42">
        <v>39542</v>
      </c>
      <c r="AX3953" s="43">
        <v>1958320</v>
      </c>
      <c r="AY3953" s="43">
        <v>342908</v>
      </c>
      <c r="AZ3953" s="44" t="s">
        <v>1134</v>
      </c>
    </row>
    <row r="3954" spans="1:52" ht="12.75" customHeight="1" x14ac:dyDescent="0.2">
      <c r="A3954" s="27">
        <v>129251</v>
      </c>
      <c r="B3954" s="28" t="s">
        <v>14248</v>
      </c>
      <c r="C3954" s="29" t="s">
        <v>10071</v>
      </c>
      <c r="D3954" s="30" t="s">
        <v>15827</v>
      </c>
      <c r="E3954" s="30" t="s">
        <v>15828</v>
      </c>
      <c r="F3954" s="31">
        <v>2008</v>
      </c>
      <c r="G3954" s="31" t="s">
        <v>102</v>
      </c>
      <c r="H3954" s="30" t="s">
        <v>70</v>
      </c>
      <c r="I3954" s="59"/>
      <c r="J3954" s="59">
        <f>K3954*L3954</f>
        <v>540</v>
      </c>
      <c r="K3954" s="32">
        <v>18</v>
      </c>
      <c r="L3954" s="33">
        <v>30</v>
      </c>
      <c r="M3954" s="31" t="s">
        <v>60</v>
      </c>
      <c r="X3954" s="37" t="s">
        <v>14251</v>
      </c>
      <c r="Y3954" s="38" t="s">
        <v>14252</v>
      </c>
      <c r="Z3954" s="29" t="s">
        <v>96</v>
      </c>
      <c r="AA3954" s="39">
        <v>43101</v>
      </c>
      <c r="AB3954" s="39">
        <v>44077</v>
      </c>
      <c r="AC3954" s="38" t="s">
        <v>14125</v>
      </c>
      <c r="AD3954" s="29">
        <v>100</v>
      </c>
      <c r="AE3954" s="29">
        <v>3</v>
      </c>
      <c r="AF3954" s="40">
        <v>3</v>
      </c>
      <c r="AK3954" s="29" t="s">
        <v>6</v>
      </c>
      <c r="AL3954" s="39">
        <v>44077</v>
      </c>
      <c r="AM3954" s="29">
        <v>172423</v>
      </c>
      <c r="AN3954" s="29" t="s">
        <v>84</v>
      </c>
      <c r="AO3954" s="29">
        <v>282</v>
      </c>
      <c r="AP3954" s="29">
        <v>3.37</v>
      </c>
    </row>
    <row r="3955" spans="1:52" ht="12.75" customHeight="1" x14ac:dyDescent="0.2">
      <c r="A3955" s="27">
        <v>129322</v>
      </c>
      <c r="B3955" s="28" t="s">
        <v>15829</v>
      </c>
      <c r="C3955" s="29" t="s">
        <v>56</v>
      </c>
      <c r="D3955" s="30" t="s">
        <v>15830</v>
      </c>
      <c r="E3955" s="30" t="s">
        <v>15831</v>
      </c>
      <c r="F3955" s="31">
        <v>2008</v>
      </c>
      <c r="G3955" s="31" t="s">
        <v>56</v>
      </c>
      <c r="H3955" s="30" t="s">
        <v>103</v>
      </c>
      <c r="I3955" s="60">
        <v>1</v>
      </c>
      <c r="J3955" s="60"/>
      <c r="K3955" s="32">
        <v>1</v>
      </c>
      <c r="L3955" s="33">
        <v>117</v>
      </c>
      <c r="M3955" s="31" t="s">
        <v>527</v>
      </c>
      <c r="X3955" s="37" t="s">
        <v>15832</v>
      </c>
      <c r="Y3955" s="38" t="s">
        <v>15833</v>
      </c>
      <c r="AA3955" s="39">
        <v>42939</v>
      </c>
      <c r="AB3955" s="39">
        <v>44764</v>
      </c>
      <c r="AC3955" s="38" t="s">
        <v>144</v>
      </c>
      <c r="AD3955" s="29">
        <v>100</v>
      </c>
      <c r="AE3955" s="29">
        <v>7</v>
      </c>
      <c r="AF3955" s="40">
        <v>4</v>
      </c>
      <c r="AG3955" s="41" t="s">
        <v>95</v>
      </c>
      <c r="AJ3955" s="38" t="s">
        <v>14534</v>
      </c>
      <c r="AK3955" s="29" t="s">
        <v>6</v>
      </c>
      <c r="AL3955" s="39">
        <v>43988</v>
      </c>
      <c r="AM3955" s="29">
        <v>213011</v>
      </c>
      <c r="AN3955" s="29" t="s">
        <v>113</v>
      </c>
      <c r="AO3955" s="29">
        <v>1269</v>
      </c>
      <c r="AP3955" s="29">
        <v>6.17</v>
      </c>
      <c r="AQ3955" s="29" t="s">
        <v>95</v>
      </c>
      <c r="AR3955" s="39">
        <v>44227</v>
      </c>
      <c r="AS3955" s="29">
        <v>183918</v>
      </c>
      <c r="AT3955" s="29" t="s">
        <v>126</v>
      </c>
      <c r="AU3955" s="29">
        <v>313</v>
      </c>
      <c r="AV3955" s="29">
        <v>1.29</v>
      </c>
      <c r="AW3955" s="42">
        <v>39486</v>
      </c>
      <c r="AX3955" s="43">
        <v>3510045</v>
      </c>
      <c r="AY3955" s="43">
        <v>588728</v>
      </c>
      <c r="AZ3955" s="44" t="s">
        <v>267</v>
      </c>
    </row>
    <row r="3956" spans="1:52" ht="12.75" customHeight="1" x14ac:dyDescent="0.2">
      <c r="A3956" s="27">
        <v>129343</v>
      </c>
      <c r="B3956" s="28" t="s">
        <v>15834</v>
      </c>
      <c r="C3956" s="29" t="s">
        <v>56</v>
      </c>
      <c r="D3956" s="30" t="s">
        <v>15835</v>
      </c>
      <c r="E3956" s="30" t="s">
        <v>15835</v>
      </c>
      <c r="F3956" s="31">
        <v>2008</v>
      </c>
      <c r="G3956" s="31" t="s">
        <v>102</v>
      </c>
      <c r="H3956" s="30" t="s">
        <v>2084</v>
      </c>
      <c r="I3956" s="60">
        <v>1</v>
      </c>
      <c r="J3956" s="60"/>
      <c r="K3956" s="32">
        <v>1</v>
      </c>
      <c r="L3956" s="33">
        <v>92</v>
      </c>
      <c r="M3956" s="31" t="s">
        <v>527</v>
      </c>
      <c r="X3956" s="37" t="s">
        <v>15836</v>
      </c>
      <c r="Y3956" s="38" t="s">
        <v>1412</v>
      </c>
      <c r="AA3956" s="39">
        <v>43831</v>
      </c>
      <c r="AB3956" s="39">
        <v>44926</v>
      </c>
      <c r="AC3956" s="38" t="s">
        <v>614</v>
      </c>
      <c r="AD3956" s="29">
        <v>100</v>
      </c>
      <c r="AE3956" s="29">
        <v>4</v>
      </c>
      <c r="AF3956" s="40">
        <v>2</v>
      </c>
      <c r="AG3956" s="41" t="s">
        <v>95</v>
      </c>
      <c r="AJ3956" s="38" t="s">
        <v>4569</v>
      </c>
      <c r="AK3956" s="29" t="s">
        <v>6</v>
      </c>
      <c r="AL3956" s="39">
        <v>44205</v>
      </c>
      <c r="AM3956" s="29">
        <v>212013</v>
      </c>
      <c r="AN3956" s="29" t="s">
        <v>113</v>
      </c>
      <c r="AO3956" s="29">
        <v>1257</v>
      </c>
      <c r="AP3956" s="29">
        <v>4.7300000000000004</v>
      </c>
      <c r="AW3956" s="42">
        <v>39689</v>
      </c>
      <c r="AX3956" s="43">
        <v>17038899</v>
      </c>
      <c r="AY3956" s="43">
        <v>2901790</v>
      </c>
      <c r="AZ3956" s="44" t="s">
        <v>98</v>
      </c>
    </row>
    <row r="3957" spans="1:52" ht="12.75" customHeight="1" x14ac:dyDescent="0.2">
      <c r="A3957" s="27">
        <v>129356</v>
      </c>
      <c r="B3957" s="28" t="s">
        <v>15837</v>
      </c>
      <c r="C3957" s="29" t="s">
        <v>56</v>
      </c>
      <c r="D3957" s="30" t="s">
        <v>15838</v>
      </c>
      <c r="E3957" s="30" t="s">
        <v>15839</v>
      </c>
      <c r="F3957" s="31">
        <v>2008</v>
      </c>
      <c r="G3957" s="31" t="s">
        <v>102</v>
      </c>
      <c r="H3957" s="30" t="s">
        <v>59</v>
      </c>
      <c r="I3957" s="60">
        <v>1</v>
      </c>
      <c r="J3957" s="60"/>
      <c r="K3957" s="32">
        <v>1</v>
      </c>
      <c r="L3957" s="33">
        <v>130</v>
      </c>
      <c r="M3957" s="31" t="s">
        <v>91</v>
      </c>
      <c r="X3957" s="37" t="s">
        <v>12737</v>
      </c>
      <c r="Y3957" s="38" t="s">
        <v>15840</v>
      </c>
      <c r="Z3957" s="29" t="s">
        <v>96</v>
      </c>
      <c r="AA3957" s="39">
        <v>43101</v>
      </c>
      <c r="AB3957" s="39">
        <v>44196</v>
      </c>
      <c r="AC3957" s="38" t="s">
        <v>7604</v>
      </c>
      <c r="AD3957" s="29">
        <v>100</v>
      </c>
      <c r="AE3957" s="29">
        <v>4</v>
      </c>
      <c r="AF3957" s="40">
        <v>3</v>
      </c>
      <c r="AJ3957" s="38" t="s">
        <v>216</v>
      </c>
      <c r="AK3957" s="29" t="s">
        <v>7</v>
      </c>
      <c r="AL3957" s="39">
        <v>44181</v>
      </c>
      <c r="AM3957" s="29">
        <v>250504</v>
      </c>
      <c r="AN3957" s="29" t="s">
        <v>76</v>
      </c>
      <c r="AO3957" s="29">
        <v>86</v>
      </c>
      <c r="AP3957" s="29">
        <v>3.06</v>
      </c>
      <c r="AQ3957" s="29" t="s">
        <v>10</v>
      </c>
      <c r="AR3957" s="39">
        <v>44192</v>
      </c>
      <c r="AS3957" s="29">
        <v>270517</v>
      </c>
      <c r="AT3957" s="29" t="s">
        <v>76</v>
      </c>
      <c r="AU3957" s="29">
        <v>43</v>
      </c>
      <c r="AV3957" s="29">
        <v>3.22</v>
      </c>
      <c r="AW3957" s="42">
        <v>39752</v>
      </c>
      <c r="AX3957" s="43">
        <v>1447673</v>
      </c>
      <c r="AY3957" s="43">
        <v>234117</v>
      </c>
      <c r="AZ3957" s="44" t="s">
        <v>7909</v>
      </c>
    </row>
    <row r="3958" spans="1:52" ht="12.75" customHeight="1" x14ac:dyDescent="0.2">
      <c r="A3958" s="27">
        <v>129363</v>
      </c>
      <c r="B3958" s="28" t="s">
        <v>15841</v>
      </c>
      <c r="C3958" s="29" t="s">
        <v>56</v>
      </c>
      <c r="D3958" s="30" t="s">
        <v>15842</v>
      </c>
      <c r="E3958" s="30" t="s">
        <v>15843</v>
      </c>
      <c r="F3958" s="31">
        <v>2008</v>
      </c>
      <c r="G3958" s="31" t="s">
        <v>102</v>
      </c>
      <c r="H3958" s="30" t="s">
        <v>70</v>
      </c>
      <c r="I3958" s="60">
        <v>1</v>
      </c>
      <c r="J3958" s="60"/>
      <c r="K3958" s="32">
        <v>1</v>
      </c>
      <c r="L3958" s="33">
        <v>107</v>
      </c>
      <c r="M3958" s="31" t="s">
        <v>8265</v>
      </c>
      <c r="X3958" s="37" t="s">
        <v>15277</v>
      </c>
      <c r="Y3958" s="38" t="s">
        <v>15844</v>
      </c>
      <c r="Z3958" s="29" t="s">
        <v>96</v>
      </c>
      <c r="AA3958" s="39">
        <v>42917</v>
      </c>
      <c r="AB3958" s="39">
        <v>44012</v>
      </c>
      <c r="AC3958" s="38" t="s">
        <v>14427</v>
      </c>
      <c r="AD3958" s="29">
        <v>100</v>
      </c>
      <c r="AE3958" s="29">
        <v>5</v>
      </c>
      <c r="AF3958" s="40">
        <v>3</v>
      </c>
      <c r="AK3958" s="29" t="s">
        <v>5</v>
      </c>
      <c r="AL3958" s="39">
        <v>44008</v>
      </c>
      <c r="AM3958" s="29">
        <v>214902</v>
      </c>
      <c r="AN3958" s="29" t="s">
        <v>113</v>
      </c>
      <c r="AO3958" s="29">
        <v>1591</v>
      </c>
      <c r="AP3958" s="29">
        <v>8.89</v>
      </c>
      <c r="AQ3958" s="29" t="s">
        <v>8</v>
      </c>
      <c r="AR3958" s="39">
        <v>44012</v>
      </c>
      <c r="AS3958" s="29">
        <v>211000</v>
      </c>
      <c r="AT3958" s="29" t="s">
        <v>113</v>
      </c>
      <c r="AU3958" s="29">
        <v>323</v>
      </c>
      <c r="AV3958" s="29">
        <v>1.54</v>
      </c>
      <c r="AW3958" s="42">
        <v>39528</v>
      </c>
      <c r="AX3958" s="43">
        <v>2433932</v>
      </c>
      <c r="AY3958" s="43">
        <v>423548</v>
      </c>
      <c r="AZ3958" s="44" t="s">
        <v>1134</v>
      </c>
    </row>
    <row r="3959" spans="1:52" ht="12.75" customHeight="1" x14ac:dyDescent="0.2">
      <c r="A3959" s="27">
        <v>129376</v>
      </c>
      <c r="B3959" s="28" t="s">
        <v>15845</v>
      </c>
      <c r="C3959" s="29" t="s">
        <v>4748</v>
      </c>
      <c r="D3959" s="30" t="s">
        <v>15846</v>
      </c>
      <c r="E3959" s="30" t="s">
        <v>15846</v>
      </c>
      <c r="F3959" s="31">
        <v>2007</v>
      </c>
      <c r="G3959" s="31" t="s">
        <v>102</v>
      </c>
      <c r="H3959" s="30" t="s">
        <v>70</v>
      </c>
      <c r="I3959" s="60">
        <v>1</v>
      </c>
      <c r="J3959" s="60"/>
      <c r="K3959" s="32">
        <v>1</v>
      </c>
      <c r="L3959" s="33">
        <v>95</v>
      </c>
      <c r="M3959" s="31" t="s">
        <v>109</v>
      </c>
      <c r="X3959" s="37" t="s">
        <v>15847</v>
      </c>
      <c r="Y3959" s="38" t="s">
        <v>15848</v>
      </c>
      <c r="Z3959" s="29" t="s">
        <v>96</v>
      </c>
      <c r="AA3959" s="39">
        <v>43070</v>
      </c>
      <c r="AB3959" s="39">
        <v>43861</v>
      </c>
      <c r="AC3959" s="38" t="s">
        <v>7604</v>
      </c>
      <c r="AD3959" s="29">
        <v>100</v>
      </c>
      <c r="AE3959" s="29">
        <v>3</v>
      </c>
      <c r="AF3959" s="40">
        <v>3</v>
      </c>
      <c r="AK3959" s="29" t="s">
        <v>6</v>
      </c>
      <c r="AL3959" s="39">
        <v>43822</v>
      </c>
      <c r="AM3959" s="29">
        <v>143739</v>
      </c>
      <c r="AN3959" s="29" t="s">
        <v>84</v>
      </c>
      <c r="AO3959" s="29">
        <v>676</v>
      </c>
      <c r="AP3959" s="29">
        <v>5.71</v>
      </c>
      <c r="AQ3959" s="29" t="s">
        <v>8</v>
      </c>
      <c r="AR3959" s="39">
        <v>43849</v>
      </c>
      <c r="AS3959" s="29">
        <v>230635</v>
      </c>
      <c r="AT3959" s="29" t="s">
        <v>503</v>
      </c>
      <c r="AU3959" s="29">
        <v>105</v>
      </c>
      <c r="AV3959" s="29">
        <v>0.83</v>
      </c>
    </row>
    <row r="3960" spans="1:52" ht="12.75" customHeight="1" x14ac:dyDescent="0.2">
      <c r="A3960" s="27">
        <v>129395</v>
      </c>
      <c r="B3960" s="28" t="s">
        <v>15849</v>
      </c>
      <c r="C3960" s="29" t="s">
        <v>4748</v>
      </c>
      <c r="D3960" s="30" t="s">
        <v>15850</v>
      </c>
      <c r="E3960" s="30" t="s">
        <v>15850</v>
      </c>
      <c r="F3960" s="31">
        <v>2007</v>
      </c>
      <c r="G3960" s="31" t="s">
        <v>69</v>
      </c>
      <c r="H3960" s="30" t="s">
        <v>70</v>
      </c>
      <c r="I3960" s="60">
        <v>1</v>
      </c>
      <c r="J3960" s="60"/>
      <c r="K3960" s="32">
        <v>1</v>
      </c>
      <c r="L3960" s="33">
        <v>100</v>
      </c>
      <c r="M3960" s="31" t="s">
        <v>109</v>
      </c>
      <c r="X3960" s="37" t="s">
        <v>15851</v>
      </c>
      <c r="Y3960" s="38" t="s">
        <v>15852</v>
      </c>
      <c r="AA3960" s="39">
        <v>39717</v>
      </c>
      <c r="AB3960" s="39">
        <v>2958465</v>
      </c>
      <c r="AC3960" s="38" t="s">
        <v>15853</v>
      </c>
      <c r="AD3960" s="29">
        <v>100</v>
      </c>
      <c r="AE3960" s="29">
        <v>99</v>
      </c>
      <c r="AF3960" s="40">
        <v>4</v>
      </c>
      <c r="AG3960" s="41" t="s">
        <v>64</v>
      </c>
      <c r="AJ3960" s="38" t="s">
        <v>817</v>
      </c>
      <c r="AK3960" s="29" t="s">
        <v>6</v>
      </c>
      <c r="AL3960" s="39">
        <v>44122</v>
      </c>
      <c r="AM3960" s="29">
        <v>264239</v>
      </c>
      <c r="AN3960" s="29" t="s">
        <v>76</v>
      </c>
      <c r="AO3960" s="29">
        <v>27</v>
      </c>
      <c r="AP3960" s="29">
        <v>1.94</v>
      </c>
      <c r="AQ3960" s="29" t="s">
        <v>8</v>
      </c>
      <c r="AR3960" s="39">
        <v>42602</v>
      </c>
      <c r="AS3960" s="29">
        <v>172408</v>
      </c>
      <c r="AT3960" s="29" t="s">
        <v>126</v>
      </c>
      <c r="AU3960" s="29">
        <v>52</v>
      </c>
      <c r="AV3960" s="29">
        <v>0.54</v>
      </c>
    </row>
    <row r="3961" spans="1:52" ht="12.75" customHeight="1" x14ac:dyDescent="0.2">
      <c r="A3961" s="27">
        <v>129417</v>
      </c>
      <c r="B3961" s="28" t="s">
        <v>15854</v>
      </c>
      <c r="C3961" s="29" t="s">
        <v>10071</v>
      </c>
      <c r="D3961" s="30" t="s">
        <v>15855</v>
      </c>
      <c r="E3961" s="30" t="s">
        <v>15856</v>
      </c>
      <c r="F3961" s="31">
        <v>2007</v>
      </c>
      <c r="G3961" s="31" t="s">
        <v>102</v>
      </c>
      <c r="H3961" s="30" t="s">
        <v>70</v>
      </c>
      <c r="I3961" s="59"/>
      <c r="J3961" s="59">
        <f>K3961*L3961</f>
        <v>510</v>
      </c>
      <c r="K3961" s="32">
        <v>17</v>
      </c>
      <c r="L3961" s="33">
        <v>30</v>
      </c>
      <c r="M3961" s="31" t="s">
        <v>60</v>
      </c>
      <c r="X3961" s="37" t="s">
        <v>15857</v>
      </c>
      <c r="Y3961" s="38" t="s">
        <v>15858</v>
      </c>
      <c r="AA3961" s="39">
        <v>43101</v>
      </c>
      <c r="AB3961" s="39">
        <v>44926</v>
      </c>
      <c r="AC3961" s="38" t="s">
        <v>144</v>
      </c>
      <c r="AD3961" s="29">
        <v>100</v>
      </c>
      <c r="AE3961" s="29">
        <v>7</v>
      </c>
      <c r="AF3961" s="40">
        <v>5</v>
      </c>
      <c r="AG3961" s="41" t="s">
        <v>95</v>
      </c>
      <c r="AJ3961" s="38" t="s">
        <v>6216</v>
      </c>
      <c r="AK3961" s="29" t="s">
        <v>6</v>
      </c>
      <c r="AL3961" s="39">
        <v>44238</v>
      </c>
      <c r="AM3961" s="29">
        <v>152026</v>
      </c>
      <c r="AN3961" s="29" t="s">
        <v>84</v>
      </c>
      <c r="AO3961" s="29">
        <v>440</v>
      </c>
      <c r="AP3961" s="29">
        <v>3.64</v>
      </c>
      <c r="AQ3961" s="29" t="s">
        <v>95</v>
      </c>
      <c r="AR3961" s="39">
        <v>44188</v>
      </c>
      <c r="AS3961" s="29">
        <v>70700</v>
      </c>
      <c r="AT3961" s="29" t="s">
        <v>74</v>
      </c>
      <c r="AU3961" s="29">
        <v>39</v>
      </c>
      <c r="AV3961" s="29">
        <v>0.95</v>
      </c>
    </row>
    <row r="3962" spans="1:52" ht="12.75" customHeight="1" x14ac:dyDescent="0.2">
      <c r="A3962" s="27">
        <v>129441</v>
      </c>
      <c r="B3962" s="28" t="s">
        <v>15859</v>
      </c>
      <c r="C3962" s="29" t="s">
        <v>56</v>
      </c>
      <c r="D3962" s="30" t="s">
        <v>15860</v>
      </c>
      <c r="E3962" s="30" t="s">
        <v>15860</v>
      </c>
      <c r="F3962" s="31">
        <v>2008</v>
      </c>
      <c r="G3962" s="31" t="s">
        <v>90</v>
      </c>
      <c r="H3962" s="30" t="s">
        <v>725</v>
      </c>
      <c r="I3962" s="60">
        <v>1</v>
      </c>
      <c r="J3962" s="60"/>
      <c r="K3962" s="32">
        <v>1</v>
      </c>
      <c r="L3962" s="33">
        <v>113</v>
      </c>
      <c r="M3962" s="31" t="s">
        <v>91</v>
      </c>
      <c r="X3962" s="37" t="s">
        <v>15861</v>
      </c>
      <c r="Y3962" s="38" t="s">
        <v>15862</v>
      </c>
      <c r="AA3962" s="39">
        <v>40419</v>
      </c>
      <c r="AB3962" s="39">
        <v>46993</v>
      </c>
      <c r="AC3962" s="38" t="s">
        <v>210</v>
      </c>
      <c r="AD3962" s="29">
        <v>100</v>
      </c>
      <c r="AE3962" s="29">
        <v>99</v>
      </c>
      <c r="AF3962" s="40">
        <v>5</v>
      </c>
      <c r="AJ3962" s="38" t="s">
        <v>11412</v>
      </c>
      <c r="AK3962" s="29" t="s">
        <v>6</v>
      </c>
      <c r="AL3962" s="39">
        <v>43556</v>
      </c>
      <c r="AM3962" s="29">
        <v>241826</v>
      </c>
      <c r="AN3962" s="29" t="s">
        <v>76</v>
      </c>
      <c r="AO3962" s="29">
        <v>277</v>
      </c>
      <c r="AP3962" s="29">
        <v>4.8</v>
      </c>
      <c r="AQ3962" s="29" t="s">
        <v>95</v>
      </c>
      <c r="AR3962" s="39">
        <v>44048</v>
      </c>
      <c r="AS3962" s="29">
        <v>230004</v>
      </c>
      <c r="AT3962" s="29" t="s">
        <v>503</v>
      </c>
      <c r="AU3962" s="29">
        <v>100</v>
      </c>
      <c r="AV3962" s="29">
        <v>1.04</v>
      </c>
      <c r="AW3962" s="42">
        <v>39689</v>
      </c>
      <c r="AX3962" s="43">
        <v>960988</v>
      </c>
      <c r="AY3962" s="43">
        <v>153610</v>
      </c>
      <c r="AZ3962" s="44" t="s">
        <v>299</v>
      </c>
    </row>
    <row r="3963" spans="1:52" ht="12.75" customHeight="1" x14ac:dyDescent="0.2">
      <c r="A3963" s="27">
        <v>129442</v>
      </c>
      <c r="B3963" s="28" t="s">
        <v>15863</v>
      </c>
      <c r="C3963" s="29" t="s">
        <v>56</v>
      </c>
      <c r="D3963" s="30" t="s">
        <v>15864</v>
      </c>
      <c r="E3963" s="30" t="s">
        <v>15865</v>
      </c>
      <c r="F3963" s="31">
        <v>2008</v>
      </c>
      <c r="G3963" s="31" t="s">
        <v>102</v>
      </c>
      <c r="H3963" s="30" t="s">
        <v>70</v>
      </c>
      <c r="I3963" s="60">
        <v>1</v>
      </c>
      <c r="J3963" s="60"/>
      <c r="K3963" s="32">
        <v>1</v>
      </c>
      <c r="L3963" s="33">
        <v>90</v>
      </c>
      <c r="M3963" s="31" t="s">
        <v>527</v>
      </c>
      <c r="X3963" s="37" t="s">
        <v>11961</v>
      </c>
      <c r="Y3963" s="38" t="s">
        <v>15866</v>
      </c>
      <c r="Z3963" s="29" t="s">
        <v>96</v>
      </c>
      <c r="AA3963" s="39">
        <v>43101</v>
      </c>
      <c r="AB3963" s="39">
        <v>44196</v>
      </c>
      <c r="AC3963" s="38" t="s">
        <v>7604</v>
      </c>
      <c r="AD3963" s="29">
        <v>100</v>
      </c>
      <c r="AE3963" s="29">
        <v>4</v>
      </c>
      <c r="AF3963" s="40">
        <v>1</v>
      </c>
      <c r="AJ3963" s="38" t="s">
        <v>4563</v>
      </c>
      <c r="AK3963" s="29" t="s">
        <v>7</v>
      </c>
      <c r="AL3963" s="39">
        <v>43025</v>
      </c>
      <c r="AM3963" s="29">
        <v>212117</v>
      </c>
      <c r="AN3963" s="29" t="s">
        <v>113</v>
      </c>
      <c r="AO3963" s="29">
        <v>1151</v>
      </c>
      <c r="AP3963" s="29">
        <v>4.47</v>
      </c>
      <c r="AQ3963" s="29" t="s">
        <v>8</v>
      </c>
      <c r="AR3963" s="39">
        <v>44195</v>
      </c>
      <c r="AS3963" s="29">
        <v>171753</v>
      </c>
      <c r="AT3963" s="29" t="s">
        <v>126</v>
      </c>
      <c r="AU3963" s="29">
        <v>77</v>
      </c>
      <c r="AV3963" s="29">
        <v>0.49</v>
      </c>
      <c r="AW3963" s="42">
        <v>40501</v>
      </c>
      <c r="AX3963" s="43">
        <v>940516</v>
      </c>
      <c r="AY3963" s="43">
        <v>149348</v>
      </c>
      <c r="AZ3963" s="44" t="s">
        <v>7909</v>
      </c>
    </row>
    <row r="3964" spans="1:52" ht="12.75" customHeight="1" x14ac:dyDescent="0.2">
      <c r="A3964" s="27">
        <v>129461</v>
      </c>
      <c r="B3964" s="28" t="s">
        <v>15867</v>
      </c>
      <c r="C3964" s="29" t="s">
        <v>56</v>
      </c>
      <c r="D3964" s="30" t="s">
        <v>15868</v>
      </c>
      <c r="E3964" s="30" t="s">
        <v>15869</v>
      </c>
      <c r="F3964" s="31">
        <v>2008</v>
      </c>
      <c r="G3964" s="31" t="s">
        <v>102</v>
      </c>
      <c r="H3964" s="30" t="s">
        <v>1013</v>
      </c>
      <c r="I3964" s="60">
        <v>1</v>
      </c>
      <c r="J3964" s="60"/>
      <c r="K3964" s="32">
        <v>1</v>
      </c>
      <c r="L3964" s="33">
        <v>115</v>
      </c>
      <c r="M3964" s="31" t="s">
        <v>91</v>
      </c>
      <c r="X3964" s="37" t="s">
        <v>15870</v>
      </c>
      <c r="Y3964" s="38" t="s">
        <v>15871</v>
      </c>
      <c r="AA3964" s="39">
        <v>43285</v>
      </c>
      <c r="AB3964" s="39">
        <v>44380</v>
      </c>
      <c r="AC3964" s="38" t="s">
        <v>7604</v>
      </c>
      <c r="AD3964" s="29">
        <v>100</v>
      </c>
      <c r="AE3964" s="29">
        <v>4</v>
      </c>
      <c r="AF3964" s="40">
        <v>3</v>
      </c>
      <c r="AJ3964" s="38" t="s">
        <v>10016</v>
      </c>
      <c r="AK3964" s="29" t="s">
        <v>6</v>
      </c>
      <c r="AL3964" s="39">
        <v>43808</v>
      </c>
      <c r="AM3964" s="29">
        <v>240040</v>
      </c>
      <c r="AN3964" s="29" t="s">
        <v>76</v>
      </c>
      <c r="AO3964" s="29">
        <v>459</v>
      </c>
      <c r="AP3964" s="29">
        <v>7.52</v>
      </c>
      <c r="AQ3964" s="29" t="s">
        <v>95</v>
      </c>
      <c r="AR3964" s="39">
        <v>44093</v>
      </c>
      <c r="AS3964" s="29">
        <v>233600</v>
      </c>
      <c r="AT3964" s="29" t="s">
        <v>503</v>
      </c>
      <c r="AU3964" s="29">
        <v>176</v>
      </c>
      <c r="AV3964" s="29">
        <v>2.11</v>
      </c>
      <c r="AW3964" s="42">
        <v>39997</v>
      </c>
      <c r="AX3964" s="43">
        <v>1172208</v>
      </c>
      <c r="AY3964" s="43">
        <v>190472</v>
      </c>
      <c r="AZ3964" s="44" t="s">
        <v>7909</v>
      </c>
    </row>
    <row r="3965" spans="1:52" ht="12.75" customHeight="1" x14ac:dyDescent="0.2">
      <c r="A3965" s="27">
        <v>129462</v>
      </c>
      <c r="B3965" s="28" t="s">
        <v>15872</v>
      </c>
      <c r="C3965" s="29" t="s">
        <v>56</v>
      </c>
      <c r="D3965" s="30" t="s">
        <v>15873</v>
      </c>
      <c r="E3965" s="30" t="s">
        <v>15873</v>
      </c>
      <c r="F3965" s="31">
        <v>2008</v>
      </c>
      <c r="G3965" s="31" t="s">
        <v>102</v>
      </c>
      <c r="H3965" s="30" t="s">
        <v>1843</v>
      </c>
      <c r="I3965" s="60">
        <v>1</v>
      </c>
      <c r="J3965" s="60"/>
      <c r="K3965" s="32">
        <v>1</v>
      </c>
      <c r="L3965" s="33">
        <v>96</v>
      </c>
      <c r="M3965" s="31" t="s">
        <v>91</v>
      </c>
      <c r="X3965" s="37" t="s">
        <v>15874</v>
      </c>
      <c r="Y3965" s="38" t="s">
        <v>15875</v>
      </c>
      <c r="Z3965" s="29" t="s">
        <v>96</v>
      </c>
      <c r="AA3965" s="39">
        <v>43663</v>
      </c>
      <c r="AB3965" s="39">
        <v>44164</v>
      </c>
      <c r="AC3965" s="38" t="s">
        <v>2310</v>
      </c>
      <c r="AD3965" s="29">
        <v>100</v>
      </c>
      <c r="AE3965" s="29">
        <v>13</v>
      </c>
      <c r="AF3965" s="40">
        <v>3</v>
      </c>
      <c r="AG3965" s="41" t="s">
        <v>95</v>
      </c>
      <c r="AJ3965" s="38" t="s">
        <v>15876</v>
      </c>
      <c r="AQ3965" s="29" t="s">
        <v>8</v>
      </c>
      <c r="AR3965" s="39">
        <v>44151</v>
      </c>
      <c r="AS3965" s="29">
        <v>175427</v>
      </c>
      <c r="AT3965" s="29" t="s">
        <v>126</v>
      </c>
      <c r="AU3965" s="29">
        <v>71</v>
      </c>
      <c r="AV3965" s="29">
        <v>0.35</v>
      </c>
    </row>
    <row r="3966" spans="1:52" ht="12.75" customHeight="1" x14ac:dyDescent="0.2">
      <c r="A3966" s="27">
        <v>129467</v>
      </c>
      <c r="B3966" s="28" t="s">
        <v>15877</v>
      </c>
      <c r="C3966" s="29" t="s">
        <v>56</v>
      </c>
      <c r="D3966" s="30" t="s">
        <v>15878</v>
      </c>
      <c r="E3966" s="30" t="s">
        <v>15878</v>
      </c>
      <c r="F3966" s="31">
        <v>2008</v>
      </c>
      <c r="G3966" s="31" t="s">
        <v>102</v>
      </c>
      <c r="H3966" s="30" t="s">
        <v>70</v>
      </c>
      <c r="I3966" s="60">
        <v>1</v>
      </c>
      <c r="J3966" s="60"/>
      <c r="K3966" s="32">
        <v>1</v>
      </c>
      <c r="L3966" s="33">
        <v>114</v>
      </c>
      <c r="M3966" s="31" t="s">
        <v>91</v>
      </c>
      <c r="X3966" s="37" t="s">
        <v>12922</v>
      </c>
      <c r="Y3966" s="38" t="s">
        <v>15879</v>
      </c>
      <c r="AA3966" s="39">
        <v>44197</v>
      </c>
      <c r="AB3966" s="39">
        <v>46022</v>
      </c>
      <c r="AC3966" s="38" t="s">
        <v>94</v>
      </c>
      <c r="AD3966" s="29">
        <v>100</v>
      </c>
      <c r="AE3966" s="29">
        <v>5</v>
      </c>
      <c r="AF3966" s="40">
        <v>0</v>
      </c>
      <c r="AG3966" s="41" t="s">
        <v>95</v>
      </c>
      <c r="AJ3966" s="38" t="s">
        <v>15880</v>
      </c>
      <c r="AK3966" s="29" t="s">
        <v>6</v>
      </c>
      <c r="AL3966" s="39">
        <v>43688</v>
      </c>
      <c r="AM3966" s="29">
        <v>230642</v>
      </c>
      <c r="AN3966" s="29" t="s">
        <v>503</v>
      </c>
      <c r="AO3966" s="29">
        <v>505</v>
      </c>
      <c r="AP3966" s="29">
        <v>6.72</v>
      </c>
      <c r="AQ3966" s="29" t="s">
        <v>10</v>
      </c>
      <c r="AR3966" s="39">
        <v>44191</v>
      </c>
      <c r="AS3966" s="29">
        <v>261653</v>
      </c>
      <c r="AT3966" s="29" t="s">
        <v>76</v>
      </c>
      <c r="AU3966" s="29">
        <v>64</v>
      </c>
      <c r="AV3966" s="29">
        <v>3.11</v>
      </c>
    </row>
    <row r="3967" spans="1:52" ht="12.75" customHeight="1" x14ac:dyDescent="0.2">
      <c r="A3967" s="27">
        <v>129471</v>
      </c>
      <c r="B3967" s="28" t="s">
        <v>15590</v>
      </c>
      <c r="C3967" s="29" t="s">
        <v>185</v>
      </c>
      <c r="D3967" s="30" t="s">
        <v>15881</v>
      </c>
      <c r="E3967" s="30" t="s">
        <v>15882</v>
      </c>
      <c r="F3967" s="31">
        <v>2006</v>
      </c>
      <c r="G3967" s="31" t="s">
        <v>102</v>
      </c>
      <c r="H3967" s="30" t="s">
        <v>59</v>
      </c>
      <c r="I3967" s="59"/>
      <c r="J3967" s="59">
        <f>K3967*L3967</f>
        <v>1320</v>
      </c>
      <c r="K3967" s="32">
        <v>22</v>
      </c>
      <c r="L3967" s="33">
        <v>60</v>
      </c>
      <c r="M3967" s="31" t="s">
        <v>109</v>
      </c>
      <c r="X3967" s="37" t="s">
        <v>15593</v>
      </c>
      <c r="Y3967" s="38" t="s">
        <v>15883</v>
      </c>
      <c r="AA3967" s="39">
        <v>42736</v>
      </c>
      <c r="AB3967" s="39">
        <v>44561</v>
      </c>
      <c r="AC3967" s="38" t="s">
        <v>144</v>
      </c>
      <c r="AD3967" s="29">
        <v>100</v>
      </c>
      <c r="AE3967" s="29">
        <v>7</v>
      </c>
      <c r="AF3967" s="40">
        <v>3.23</v>
      </c>
      <c r="AG3967" s="41" t="s">
        <v>95</v>
      </c>
      <c r="AJ3967" s="38" t="s">
        <v>10703</v>
      </c>
      <c r="AK3967" s="29" t="s">
        <v>7</v>
      </c>
      <c r="AL3967" s="39">
        <v>43298</v>
      </c>
      <c r="AM3967" s="29">
        <v>73218</v>
      </c>
      <c r="AN3967" s="29" t="s">
        <v>74</v>
      </c>
      <c r="AO3967" s="29">
        <v>76</v>
      </c>
      <c r="AP3967" s="29">
        <v>1.6</v>
      </c>
      <c r="AQ3967" s="29" t="s">
        <v>531</v>
      </c>
      <c r="AR3967" s="39">
        <v>44255</v>
      </c>
      <c r="AS3967" s="29">
        <v>284943</v>
      </c>
      <c r="AT3967" s="29" t="s">
        <v>76</v>
      </c>
      <c r="AU3967" s="29">
        <v>14</v>
      </c>
      <c r="AV3967" s="29">
        <v>1.35</v>
      </c>
    </row>
    <row r="3968" spans="1:52" ht="12.75" customHeight="1" x14ac:dyDescent="0.2">
      <c r="A3968" s="27">
        <v>129476</v>
      </c>
      <c r="B3968" s="28" t="s">
        <v>15884</v>
      </c>
      <c r="C3968" s="29" t="s">
        <v>56</v>
      </c>
      <c r="D3968" s="30" t="s">
        <v>15885</v>
      </c>
      <c r="E3968" s="30" t="s">
        <v>15886</v>
      </c>
      <c r="F3968" s="31">
        <v>2008</v>
      </c>
      <c r="G3968" s="31" t="s">
        <v>102</v>
      </c>
      <c r="H3968" s="30" t="s">
        <v>725</v>
      </c>
      <c r="I3968" s="60">
        <v>1</v>
      </c>
      <c r="J3968" s="60"/>
      <c r="K3968" s="32">
        <v>1</v>
      </c>
      <c r="L3968" s="33">
        <v>98</v>
      </c>
      <c r="M3968" s="31" t="s">
        <v>109</v>
      </c>
      <c r="X3968" s="37" t="s">
        <v>15887</v>
      </c>
      <c r="Y3968" s="38" t="s">
        <v>15888</v>
      </c>
      <c r="AA3968" s="39">
        <v>43466</v>
      </c>
      <c r="AB3968" s="39">
        <v>45291</v>
      </c>
      <c r="AC3968" s="38" t="s">
        <v>94</v>
      </c>
      <c r="AD3968" s="29">
        <v>100</v>
      </c>
      <c r="AE3968" s="29">
        <v>5</v>
      </c>
      <c r="AF3968" s="40">
        <v>1</v>
      </c>
      <c r="AG3968" s="41" t="s">
        <v>95</v>
      </c>
      <c r="AJ3968" s="38" t="s">
        <v>4700</v>
      </c>
      <c r="AQ3968" s="29" t="s">
        <v>9</v>
      </c>
      <c r="AR3968" s="39">
        <v>44150</v>
      </c>
      <c r="AS3968" s="29">
        <v>232405</v>
      </c>
      <c r="AT3968" s="29" t="s">
        <v>503</v>
      </c>
      <c r="AU3968" s="29">
        <v>31</v>
      </c>
      <c r="AV3968" s="29">
        <v>0.28000000000000003</v>
      </c>
    </row>
    <row r="3969" spans="1:53" ht="12.75" customHeight="1" x14ac:dyDescent="0.2">
      <c r="A3969" s="27">
        <v>129530</v>
      </c>
      <c r="B3969" s="28" t="s">
        <v>15889</v>
      </c>
      <c r="C3969" s="29" t="s">
        <v>56</v>
      </c>
      <c r="D3969" s="30" t="s">
        <v>15890</v>
      </c>
      <c r="E3969" s="30" t="s">
        <v>15891</v>
      </c>
      <c r="F3969" s="31">
        <v>2006</v>
      </c>
      <c r="G3969" s="31" t="s">
        <v>7189</v>
      </c>
      <c r="H3969" s="30" t="s">
        <v>70</v>
      </c>
      <c r="I3969" s="60">
        <v>1</v>
      </c>
      <c r="J3969" s="60"/>
      <c r="K3969" s="32">
        <v>1</v>
      </c>
      <c r="L3969" s="33">
        <v>95</v>
      </c>
      <c r="M3969" s="31" t="s">
        <v>91</v>
      </c>
      <c r="X3969" s="37" t="s">
        <v>15892</v>
      </c>
      <c r="Y3969" s="38" t="s">
        <v>15893</v>
      </c>
      <c r="Z3969" s="29" t="s">
        <v>96</v>
      </c>
      <c r="AA3969" s="39">
        <v>42826</v>
      </c>
      <c r="AB3969" s="39">
        <v>43921</v>
      </c>
      <c r="AC3969" s="38" t="s">
        <v>7604</v>
      </c>
      <c r="AD3969" s="29">
        <v>100</v>
      </c>
      <c r="AE3969" s="29">
        <v>4</v>
      </c>
      <c r="AF3969" s="40">
        <v>4</v>
      </c>
      <c r="AK3969" s="29" t="s">
        <v>6</v>
      </c>
      <c r="AL3969" s="39">
        <v>43653</v>
      </c>
      <c r="AM3969" s="29">
        <v>232742</v>
      </c>
      <c r="AN3969" s="29" t="s">
        <v>503</v>
      </c>
      <c r="AO3969" s="29">
        <v>603</v>
      </c>
      <c r="AP3969" s="29">
        <v>7.98</v>
      </c>
      <c r="AQ3969" s="29" t="s">
        <v>255</v>
      </c>
      <c r="AR3969" s="39">
        <v>44206</v>
      </c>
      <c r="AS3969" s="29">
        <v>171000</v>
      </c>
      <c r="AT3969" s="29" t="s">
        <v>126</v>
      </c>
      <c r="AW3969" s="42">
        <v>39409</v>
      </c>
      <c r="AX3969" s="43">
        <v>38374</v>
      </c>
      <c r="AY3969" s="43">
        <v>6484</v>
      </c>
      <c r="AZ3969" s="44" t="s">
        <v>7909</v>
      </c>
    </row>
    <row r="3970" spans="1:53" ht="12.75" customHeight="1" x14ac:dyDescent="0.2">
      <c r="A3970" s="45">
        <v>129627</v>
      </c>
      <c r="B3970" s="46" t="s">
        <v>15894</v>
      </c>
      <c r="C3970" s="47" t="s">
        <v>185</v>
      </c>
      <c r="D3970" s="48" t="s">
        <v>15895</v>
      </c>
      <c r="E3970" s="48" t="s">
        <v>15895</v>
      </c>
      <c r="F3970" s="47">
        <v>2008</v>
      </c>
      <c r="G3970" s="47" t="s">
        <v>69</v>
      </c>
      <c r="H3970" s="48" t="s">
        <v>59</v>
      </c>
      <c r="I3970" s="59"/>
      <c r="J3970" s="59">
        <f t="shared" ref="J3970:J3974" si="31">K3970*L3970</f>
        <v>600</v>
      </c>
      <c r="K3970" s="49">
        <v>12</v>
      </c>
      <c r="L3970" s="50">
        <v>50</v>
      </c>
      <c r="M3970" s="47" t="s">
        <v>109</v>
      </c>
      <c r="N3970" s="47"/>
      <c r="O3970" s="47"/>
      <c r="P3970" s="47"/>
      <c r="Q3970" s="47"/>
      <c r="R3970" s="51"/>
      <c r="S3970" s="47"/>
      <c r="T3970" s="47"/>
      <c r="U3970" s="47"/>
      <c r="V3970" s="47"/>
      <c r="W3970" s="51"/>
      <c r="X3970" s="52" t="s">
        <v>15896</v>
      </c>
      <c r="Y3970" s="52" t="s">
        <v>15897</v>
      </c>
      <c r="Z3970" s="47" t="s">
        <v>96</v>
      </c>
      <c r="AA3970" s="51">
        <v>39943</v>
      </c>
      <c r="AB3970" s="51">
        <v>43839</v>
      </c>
      <c r="AC3970" s="52" t="s">
        <v>15898</v>
      </c>
      <c r="AD3970" s="47">
        <v>100</v>
      </c>
      <c r="AE3970" s="47">
        <v>12</v>
      </c>
      <c r="AF3970" s="53">
        <v>12</v>
      </c>
      <c r="AG3970" s="54"/>
      <c r="AH3970" s="51"/>
      <c r="AI3970" s="51"/>
      <c r="AJ3970" s="52"/>
      <c r="AK3970" s="47" t="s">
        <v>6</v>
      </c>
      <c r="AL3970" s="51">
        <v>41435</v>
      </c>
      <c r="AM3970" s="47">
        <v>260301</v>
      </c>
      <c r="AN3970" s="47" t="s">
        <v>76</v>
      </c>
      <c r="AO3970" s="47">
        <v>104</v>
      </c>
      <c r="AP3970" s="47">
        <v>6.5</v>
      </c>
      <c r="AQ3970" s="47" t="s">
        <v>531</v>
      </c>
      <c r="AR3970" s="51">
        <v>43271</v>
      </c>
      <c r="AS3970" s="47">
        <v>265345</v>
      </c>
      <c r="AT3970" s="47" t="s">
        <v>76</v>
      </c>
      <c r="AU3970" s="47">
        <v>22</v>
      </c>
      <c r="AV3970" s="47">
        <v>1.53</v>
      </c>
      <c r="AW3970" s="55"/>
      <c r="AX3970" s="56"/>
      <c r="AY3970" s="56"/>
      <c r="AZ3970" s="48"/>
      <c r="BA3970" s="48" t="s">
        <v>720</v>
      </c>
    </row>
    <row r="3971" spans="1:53" ht="12.75" customHeight="1" x14ac:dyDescent="0.2">
      <c r="A3971" s="27">
        <v>129648</v>
      </c>
      <c r="B3971" s="28" t="s">
        <v>14672</v>
      </c>
      <c r="C3971" s="29" t="s">
        <v>185</v>
      </c>
      <c r="D3971" s="30" t="s">
        <v>15899</v>
      </c>
      <c r="E3971" s="30" t="s">
        <v>15899</v>
      </c>
      <c r="F3971" s="31">
        <v>2007</v>
      </c>
      <c r="G3971" s="31" t="s">
        <v>102</v>
      </c>
      <c r="I3971" s="59"/>
      <c r="J3971" s="59">
        <f t="shared" si="31"/>
        <v>1260</v>
      </c>
      <c r="K3971" s="32">
        <v>21</v>
      </c>
      <c r="L3971" s="33">
        <v>60</v>
      </c>
      <c r="M3971" s="31" t="s">
        <v>527</v>
      </c>
      <c r="X3971" s="37" t="s">
        <v>14674</v>
      </c>
      <c r="Y3971" s="38" t="s">
        <v>15900</v>
      </c>
      <c r="AA3971" s="39">
        <v>43952</v>
      </c>
      <c r="AB3971" s="39">
        <v>44681</v>
      </c>
      <c r="AC3971" s="38" t="s">
        <v>13565</v>
      </c>
      <c r="AD3971" s="29">
        <v>100</v>
      </c>
      <c r="AE3971" s="29">
        <v>3</v>
      </c>
      <c r="AF3971" s="40">
        <v>0.9</v>
      </c>
      <c r="AG3971" s="41" t="s">
        <v>95</v>
      </c>
      <c r="AJ3971" s="38" t="s">
        <v>14676</v>
      </c>
      <c r="AK3971" s="29" t="s">
        <v>6</v>
      </c>
      <c r="AL3971" s="39">
        <v>44173</v>
      </c>
      <c r="AM3971" s="29">
        <v>192916</v>
      </c>
      <c r="AN3971" s="29" t="s">
        <v>126</v>
      </c>
      <c r="AO3971" s="29">
        <v>568</v>
      </c>
      <c r="AP3971" s="29">
        <v>2.2599999999999998</v>
      </c>
      <c r="AQ3971" s="29" t="s">
        <v>531</v>
      </c>
      <c r="AR3971" s="39">
        <v>43947</v>
      </c>
      <c r="AS3971" s="29">
        <v>93031</v>
      </c>
      <c r="AT3971" s="29" t="s">
        <v>74</v>
      </c>
      <c r="AU3971" s="29">
        <v>118</v>
      </c>
      <c r="AV3971" s="29">
        <v>1.1399999999999999</v>
      </c>
    </row>
    <row r="3972" spans="1:53" ht="12.75" customHeight="1" x14ac:dyDescent="0.2">
      <c r="A3972" s="27">
        <v>129649</v>
      </c>
      <c r="B3972" s="28" t="s">
        <v>14008</v>
      </c>
      <c r="C3972" s="29" t="s">
        <v>185</v>
      </c>
      <c r="D3972" s="30" t="s">
        <v>15901</v>
      </c>
      <c r="E3972" s="30" t="s">
        <v>15901</v>
      </c>
      <c r="F3972" s="31">
        <v>2007</v>
      </c>
      <c r="G3972" s="31" t="s">
        <v>102</v>
      </c>
      <c r="I3972" s="59"/>
      <c r="J3972" s="59">
        <f t="shared" si="31"/>
        <v>1260</v>
      </c>
      <c r="K3972" s="32">
        <v>21</v>
      </c>
      <c r="L3972" s="33">
        <v>60</v>
      </c>
      <c r="M3972" s="31" t="s">
        <v>8265</v>
      </c>
      <c r="X3972" s="37" t="s">
        <v>15007</v>
      </c>
      <c r="Y3972" s="38" t="s">
        <v>14011</v>
      </c>
      <c r="AA3972" s="39">
        <v>43617</v>
      </c>
      <c r="AB3972" s="39">
        <v>44347</v>
      </c>
      <c r="AC3972" s="38" t="s">
        <v>13565</v>
      </c>
      <c r="AD3972" s="29">
        <v>100</v>
      </c>
      <c r="AE3972" s="29">
        <v>3</v>
      </c>
      <c r="AF3972" s="40">
        <v>1.71</v>
      </c>
      <c r="AG3972" s="41" t="s">
        <v>95</v>
      </c>
      <c r="AH3972" s="39">
        <v>44348</v>
      </c>
      <c r="AI3972" s="39">
        <v>45077</v>
      </c>
      <c r="AJ3972" s="38" t="s">
        <v>13566</v>
      </c>
      <c r="AK3972" s="29" t="s">
        <v>6</v>
      </c>
      <c r="AL3972" s="39">
        <v>44258</v>
      </c>
      <c r="AM3972" s="29">
        <v>203219</v>
      </c>
      <c r="AN3972" s="29" t="s">
        <v>113</v>
      </c>
      <c r="AO3972" s="29">
        <v>1156</v>
      </c>
      <c r="AP3972" s="29">
        <v>4.0599999999999996</v>
      </c>
    </row>
    <row r="3973" spans="1:53" ht="12.75" customHeight="1" x14ac:dyDescent="0.2">
      <c r="A3973" s="27">
        <v>129771</v>
      </c>
      <c r="B3973" s="28" t="s">
        <v>14964</v>
      </c>
      <c r="C3973" s="29" t="s">
        <v>10071</v>
      </c>
      <c r="D3973" s="30" t="s">
        <v>15902</v>
      </c>
      <c r="E3973" s="30" t="s">
        <v>15902</v>
      </c>
      <c r="F3973" s="31">
        <v>2005</v>
      </c>
      <c r="G3973" s="31" t="s">
        <v>102</v>
      </c>
      <c r="H3973" s="30" t="s">
        <v>70</v>
      </c>
      <c r="I3973" s="59"/>
      <c r="J3973" s="59">
        <f t="shared" si="31"/>
        <v>660</v>
      </c>
      <c r="K3973" s="32">
        <v>22</v>
      </c>
      <c r="L3973" s="33">
        <v>30</v>
      </c>
      <c r="M3973" s="31" t="s">
        <v>10071</v>
      </c>
      <c r="X3973" s="37" t="s">
        <v>12782</v>
      </c>
      <c r="Y3973" s="38" t="s">
        <v>15903</v>
      </c>
      <c r="AA3973" s="39">
        <v>43466</v>
      </c>
      <c r="AB3973" s="39">
        <v>45291</v>
      </c>
      <c r="AC3973" s="38" t="s">
        <v>144</v>
      </c>
      <c r="AD3973" s="29">
        <v>100</v>
      </c>
      <c r="AE3973" s="29">
        <v>7</v>
      </c>
      <c r="AF3973" s="40">
        <v>2</v>
      </c>
      <c r="AG3973" s="41" t="s">
        <v>95</v>
      </c>
      <c r="AJ3973" s="38" t="s">
        <v>14967</v>
      </c>
      <c r="AK3973" s="29" t="s">
        <v>6</v>
      </c>
      <c r="AL3973" s="39">
        <v>43702</v>
      </c>
      <c r="AM3973" s="29">
        <v>71307</v>
      </c>
      <c r="AN3973" s="29" t="s">
        <v>74</v>
      </c>
      <c r="AO3973" s="29">
        <v>60</v>
      </c>
      <c r="AP3973" s="29">
        <v>2.0499999999999998</v>
      </c>
      <c r="AQ3973" s="29" t="s">
        <v>9</v>
      </c>
      <c r="AR3973" s="39">
        <v>43952</v>
      </c>
      <c r="AS3973" s="29">
        <v>94346</v>
      </c>
      <c r="AT3973" s="29" t="s">
        <v>74</v>
      </c>
      <c r="AU3973" s="29">
        <v>17</v>
      </c>
      <c r="AV3973" s="29">
        <v>0.17</v>
      </c>
    </row>
    <row r="3974" spans="1:53" ht="12.75" customHeight="1" x14ac:dyDescent="0.2">
      <c r="A3974" s="27">
        <v>129877</v>
      </c>
      <c r="B3974" s="28" t="s">
        <v>15904</v>
      </c>
      <c r="C3974" s="29" t="s">
        <v>185</v>
      </c>
      <c r="D3974" s="30" t="s">
        <v>15905</v>
      </c>
      <c r="E3974" s="30" t="s">
        <v>15905</v>
      </c>
      <c r="F3974" s="31">
        <v>2007</v>
      </c>
      <c r="G3974" s="31" t="s">
        <v>102</v>
      </c>
      <c r="H3974" s="30" t="s">
        <v>1013</v>
      </c>
      <c r="I3974" s="59"/>
      <c r="J3974" s="59">
        <f t="shared" si="31"/>
        <v>780</v>
      </c>
      <c r="K3974" s="32">
        <v>13</v>
      </c>
      <c r="L3974" s="33">
        <v>60</v>
      </c>
      <c r="M3974" s="31" t="s">
        <v>109</v>
      </c>
      <c r="X3974" s="37" t="s">
        <v>15906</v>
      </c>
      <c r="Y3974" s="38" t="s">
        <v>15907</v>
      </c>
      <c r="AA3974" s="39">
        <v>43100</v>
      </c>
      <c r="AB3974" s="39">
        <v>44925</v>
      </c>
      <c r="AC3974" s="38" t="s">
        <v>144</v>
      </c>
      <c r="AD3974" s="29">
        <v>100</v>
      </c>
      <c r="AE3974" s="29">
        <v>7</v>
      </c>
      <c r="AF3974" s="40">
        <v>4</v>
      </c>
      <c r="AG3974" s="41" t="s">
        <v>95</v>
      </c>
      <c r="AJ3974" s="38" t="s">
        <v>15290</v>
      </c>
      <c r="AK3974" s="29" t="s">
        <v>6</v>
      </c>
      <c r="AL3974" s="39">
        <v>43275</v>
      </c>
      <c r="AM3974" s="29">
        <v>72241</v>
      </c>
      <c r="AN3974" s="29" t="s">
        <v>74</v>
      </c>
      <c r="AO3974" s="29">
        <v>108</v>
      </c>
      <c r="AP3974" s="29">
        <v>2.72</v>
      </c>
      <c r="AQ3974" s="29" t="s">
        <v>95</v>
      </c>
      <c r="AR3974" s="39">
        <v>44158</v>
      </c>
      <c r="AS3974" s="29">
        <v>92610</v>
      </c>
      <c r="AT3974" s="29" t="s">
        <v>74</v>
      </c>
      <c r="AU3974" s="29">
        <v>29</v>
      </c>
      <c r="AV3974" s="29">
        <v>0.45</v>
      </c>
    </row>
    <row r="3975" spans="1:53" ht="12.75" customHeight="1" x14ac:dyDescent="0.2">
      <c r="A3975" s="27">
        <v>129967</v>
      </c>
      <c r="B3975" s="28" t="s">
        <v>15908</v>
      </c>
      <c r="C3975" s="29" t="s">
        <v>56</v>
      </c>
      <c r="D3975" s="30" t="s">
        <v>15909</v>
      </c>
      <c r="E3975" s="30" t="s">
        <v>15910</v>
      </c>
      <c r="F3975" s="31">
        <v>2007</v>
      </c>
      <c r="G3975" s="31" t="s">
        <v>102</v>
      </c>
      <c r="H3975" s="30" t="s">
        <v>952</v>
      </c>
      <c r="I3975" s="60">
        <v>1</v>
      </c>
      <c r="J3975" s="60"/>
      <c r="K3975" s="32">
        <v>1</v>
      </c>
      <c r="L3975" s="33">
        <v>122</v>
      </c>
      <c r="M3975" s="31" t="s">
        <v>109</v>
      </c>
      <c r="X3975" s="37" t="s">
        <v>15911</v>
      </c>
      <c r="Y3975" s="38" t="s">
        <v>15912</v>
      </c>
      <c r="Z3975" s="29" t="s">
        <v>96</v>
      </c>
      <c r="AA3975" s="39">
        <v>42825</v>
      </c>
      <c r="AB3975" s="39">
        <v>43920</v>
      </c>
      <c r="AC3975" s="38" t="s">
        <v>7604</v>
      </c>
      <c r="AD3975" s="29">
        <v>100</v>
      </c>
      <c r="AE3975" s="29">
        <v>4</v>
      </c>
      <c r="AF3975" s="40">
        <v>4</v>
      </c>
      <c r="AK3975" s="29" t="s">
        <v>7</v>
      </c>
      <c r="AL3975" s="39">
        <v>43915</v>
      </c>
      <c r="AM3975" s="29">
        <v>245803</v>
      </c>
      <c r="AN3975" s="29" t="s">
        <v>76</v>
      </c>
      <c r="AO3975" s="29">
        <v>169</v>
      </c>
      <c r="AP3975" s="29">
        <v>3.41</v>
      </c>
      <c r="AQ3975" s="29" t="s">
        <v>255</v>
      </c>
      <c r="AR3975" s="39">
        <v>44144</v>
      </c>
      <c r="AS3975" s="29">
        <v>230000</v>
      </c>
      <c r="AT3975" s="29" t="s">
        <v>503</v>
      </c>
      <c r="AW3975" s="42">
        <v>39507</v>
      </c>
      <c r="AX3975" s="43">
        <v>311144</v>
      </c>
      <c r="AY3975" s="43">
        <v>53044</v>
      </c>
      <c r="AZ3975" s="44" t="s">
        <v>7909</v>
      </c>
    </row>
    <row r="3976" spans="1:53" ht="12.75" customHeight="1" x14ac:dyDescent="0.2">
      <c r="A3976" s="27">
        <v>129971</v>
      </c>
      <c r="B3976" s="28" t="s">
        <v>15913</v>
      </c>
      <c r="C3976" s="29" t="s">
        <v>56</v>
      </c>
      <c r="D3976" s="30" t="s">
        <v>15914</v>
      </c>
      <c r="E3976" s="30" t="s">
        <v>15915</v>
      </c>
      <c r="F3976" s="31">
        <v>2008</v>
      </c>
      <c r="G3976" s="31" t="s">
        <v>56</v>
      </c>
      <c r="H3976" s="30" t="s">
        <v>135</v>
      </c>
      <c r="I3976" s="60">
        <v>1</v>
      </c>
      <c r="J3976" s="60"/>
      <c r="K3976" s="32">
        <v>1</v>
      </c>
      <c r="L3976" s="33">
        <v>121</v>
      </c>
      <c r="M3976" s="31" t="s">
        <v>91</v>
      </c>
      <c r="X3976" s="37" t="s">
        <v>15916</v>
      </c>
      <c r="Y3976" s="38" t="s">
        <v>15917</v>
      </c>
      <c r="AA3976" s="39">
        <v>40434</v>
      </c>
      <c r="AB3976" s="39">
        <v>2958465</v>
      </c>
      <c r="AC3976" s="38" t="s">
        <v>210</v>
      </c>
      <c r="AD3976" s="29">
        <v>100</v>
      </c>
      <c r="AE3976" s="29">
        <v>99</v>
      </c>
      <c r="AF3976" s="40">
        <v>4</v>
      </c>
      <c r="AG3976" s="41" t="s">
        <v>64</v>
      </c>
      <c r="AJ3976" s="38" t="s">
        <v>2746</v>
      </c>
      <c r="AK3976" s="29" t="s">
        <v>7</v>
      </c>
      <c r="AL3976" s="39">
        <v>42979</v>
      </c>
      <c r="AM3976" s="29">
        <v>235016</v>
      </c>
      <c r="AN3976" s="29" t="s">
        <v>503</v>
      </c>
      <c r="AO3976" s="29">
        <v>282</v>
      </c>
      <c r="AP3976" s="29">
        <v>4.25</v>
      </c>
      <c r="AQ3976" s="29" t="s">
        <v>10</v>
      </c>
      <c r="AR3976" s="39">
        <v>44092</v>
      </c>
      <c r="AS3976" s="29">
        <v>113120</v>
      </c>
      <c r="AT3976" s="29" t="s">
        <v>85</v>
      </c>
      <c r="AU3976" s="29">
        <v>62</v>
      </c>
      <c r="AV3976" s="29">
        <v>0.55000000000000004</v>
      </c>
      <c r="AW3976" s="42">
        <v>39556</v>
      </c>
      <c r="AX3976" s="43">
        <v>549747</v>
      </c>
      <c r="AY3976" s="43">
        <v>92399</v>
      </c>
      <c r="AZ3976" s="44" t="s">
        <v>299</v>
      </c>
    </row>
    <row r="3977" spans="1:53" ht="12.75" customHeight="1" x14ac:dyDescent="0.2">
      <c r="A3977" s="27">
        <v>129986</v>
      </c>
      <c r="B3977" s="28" t="s">
        <v>15918</v>
      </c>
      <c r="C3977" s="29" t="s">
        <v>56</v>
      </c>
      <c r="D3977" s="30" t="s">
        <v>15919</v>
      </c>
      <c r="E3977" s="30" t="s">
        <v>15920</v>
      </c>
      <c r="F3977" s="31">
        <v>2007</v>
      </c>
      <c r="G3977" s="31" t="s">
        <v>102</v>
      </c>
      <c r="H3977" s="30" t="s">
        <v>725</v>
      </c>
      <c r="I3977" s="60">
        <v>1</v>
      </c>
      <c r="J3977" s="60"/>
      <c r="K3977" s="32">
        <v>1</v>
      </c>
      <c r="L3977" s="33">
        <v>113</v>
      </c>
      <c r="M3977" s="31" t="s">
        <v>91</v>
      </c>
      <c r="X3977" s="37" t="s">
        <v>15921</v>
      </c>
      <c r="Y3977" s="38" t="s">
        <v>15922</v>
      </c>
      <c r="AA3977" s="39">
        <v>40217</v>
      </c>
      <c r="AB3977" s="39">
        <v>46790</v>
      </c>
      <c r="AC3977" s="38" t="s">
        <v>210</v>
      </c>
      <c r="AD3977" s="29">
        <v>100</v>
      </c>
      <c r="AE3977" s="29">
        <v>99</v>
      </c>
      <c r="AF3977" s="40">
        <v>5</v>
      </c>
      <c r="AJ3977" s="38" t="s">
        <v>11412</v>
      </c>
      <c r="AK3977" s="29" t="s">
        <v>6</v>
      </c>
      <c r="AL3977" s="39">
        <v>42892</v>
      </c>
      <c r="AM3977" s="29">
        <v>243932</v>
      </c>
      <c r="AN3977" s="29" t="s">
        <v>76</v>
      </c>
      <c r="AO3977" s="29">
        <v>231</v>
      </c>
      <c r="AP3977" s="29">
        <v>5.9</v>
      </c>
      <c r="AQ3977" s="29" t="s">
        <v>95</v>
      </c>
      <c r="AR3977" s="39">
        <v>44048</v>
      </c>
      <c r="AS3977" s="29">
        <v>105554</v>
      </c>
      <c r="AT3977" s="29" t="s">
        <v>85</v>
      </c>
      <c r="AU3977" s="29">
        <v>44</v>
      </c>
      <c r="AV3977" s="29">
        <v>0.53</v>
      </c>
      <c r="AW3977" s="42">
        <v>39486</v>
      </c>
      <c r="AX3977" s="43">
        <v>2507807</v>
      </c>
      <c r="AY3977" s="43">
        <v>402346</v>
      </c>
      <c r="AZ3977" s="44" t="s">
        <v>299</v>
      </c>
    </row>
    <row r="3978" spans="1:53" ht="12.75" customHeight="1" x14ac:dyDescent="0.2">
      <c r="A3978" s="27">
        <v>130162</v>
      </c>
      <c r="B3978" s="28" t="s">
        <v>15923</v>
      </c>
      <c r="C3978" s="29" t="s">
        <v>56</v>
      </c>
      <c r="D3978" s="30" t="s">
        <v>15924</v>
      </c>
      <c r="E3978" s="30" t="s">
        <v>15924</v>
      </c>
      <c r="F3978" s="31">
        <v>2008</v>
      </c>
      <c r="G3978" s="31" t="s">
        <v>69</v>
      </c>
      <c r="H3978" s="30" t="s">
        <v>70</v>
      </c>
      <c r="I3978" s="60">
        <v>1</v>
      </c>
      <c r="J3978" s="60"/>
      <c r="K3978" s="32">
        <v>1</v>
      </c>
      <c r="L3978" s="33">
        <v>93</v>
      </c>
      <c r="M3978" s="31" t="s">
        <v>109</v>
      </c>
      <c r="X3978" s="37" t="s">
        <v>14406</v>
      </c>
      <c r="Y3978" s="38" t="s">
        <v>15925</v>
      </c>
      <c r="AA3978" s="39">
        <v>43831</v>
      </c>
      <c r="AB3978" s="39">
        <v>45657</v>
      </c>
      <c r="AC3978" s="38" t="s">
        <v>144</v>
      </c>
      <c r="AD3978" s="29">
        <v>100</v>
      </c>
      <c r="AE3978" s="29">
        <v>7</v>
      </c>
      <c r="AF3978" s="40">
        <v>2</v>
      </c>
      <c r="AG3978" s="41" t="s">
        <v>95</v>
      </c>
      <c r="AJ3978" s="38" t="s">
        <v>11899</v>
      </c>
      <c r="AK3978" s="29" t="s">
        <v>5</v>
      </c>
      <c r="AL3978" s="39">
        <v>43933</v>
      </c>
      <c r="AM3978" s="29">
        <v>140044</v>
      </c>
      <c r="AN3978" s="29" t="s">
        <v>85</v>
      </c>
      <c r="AO3978" s="29">
        <v>1748</v>
      </c>
      <c r="AP3978" s="29">
        <v>9.1199999999999992</v>
      </c>
      <c r="AQ3978" s="29" t="s">
        <v>75</v>
      </c>
      <c r="AR3978" s="39">
        <v>44227</v>
      </c>
      <c r="AS3978" s="29">
        <v>112929</v>
      </c>
      <c r="AT3978" s="29" t="s">
        <v>85</v>
      </c>
      <c r="AU3978" s="29">
        <v>111</v>
      </c>
      <c r="AV3978" s="29">
        <v>0.72</v>
      </c>
      <c r="AW3978" s="42">
        <v>39780</v>
      </c>
      <c r="AX3978" s="43">
        <v>2234597</v>
      </c>
      <c r="AY3978" s="43">
        <v>372279</v>
      </c>
      <c r="AZ3978" s="44" t="s">
        <v>267</v>
      </c>
    </row>
    <row r="3979" spans="1:53" ht="12.75" customHeight="1" x14ac:dyDescent="0.2">
      <c r="A3979" s="27">
        <v>130163</v>
      </c>
      <c r="B3979" s="28" t="s">
        <v>11923</v>
      </c>
      <c r="C3979" s="29" t="s">
        <v>10071</v>
      </c>
      <c r="D3979" s="30" t="s">
        <v>15926</v>
      </c>
      <c r="E3979" s="30" t="s">
        <v>15926</v>
      </c>
      <c r="F3979" s="31">
        <v>1995</v>
      </c>
      <c r="G3979" s="31" t="s">
        <v>102</v>
      </c>
      <c r="H3979" s="30" t="s">
        <v>70</v>
      </c>
      <c r="I3979" s="59"/>
      <c r="J3979" s="59">
        <f>K3979*L3979</f>
        <v>720</v>
      </c>
      <c r="K3979" s="32">
        <v>24</v>
      </c>
      <c r="L3979" s="33">
        <v>30</v>
      </c>
      <c r="M3979" s="31" t="s">
        <v>10071</v>
      </c>
      <c r="X3979" s="37" t="s">
        <v>12782</v>
      </c>
      <c r="Y3979" s="38" t="s">
        <v>11926</v>
      </c>
      <c r="AA3979" s="39">
        <v>42736</v>
      </c>
      <c r="AB3979" s="39">
        <v>44561</v>
      </c>
      <c r="AC3979" s="38" t="s">
        <v>144</v>
      </c>
      <c r="AD3979" s="29">
        <v>100</v>
      </c>
      <c r="AE3979" s="29">
        <v>7</v>
      </c>
      <c r="AF3979" s="40">
        <v>4.04</v>
      </c>
      <c r="AG3979" s="41" t="s">
        <v>95</v>
      </c>
      <c r="AJ3979" s="38" t="s">
        <v>11927</v>
      </c>
      <c r="AK3979" s="29" t="s">
        <v>6</v>
      </c>
      <c r="AL3979" s="39">
        <v>44192</v>
      </c>
      <c r="AM3979" s="29">
        <v>172720</v>
      </c>
      <c r="AN3979" s="29" t="s">
        <v>84</v>
      </c>
      <c r="AO3979" s="29">
        <v>588</v>
      </c>
      <c r="AP3979" s="29">
        <v>3.04</v>
      </c>
      <c r="AQ3979" s="29" t="s">
        <v>9</v>
      </c>
      <c r="AR3979" s="39">
        <v>44227</v>
      </c>
      <c r="AS3979" s="29">
        <v>94247</v>
      </c>
      <c r="AT3979" s="29" t="s">
        <v>74</v>
      </c>
      <c r="AU3979" s="29">
        <v>11</v>
      </c>
      <c r="AV3979" s="29">
        <v>0.11</v>
      </c>
    </row>
    <row r="3980" spans="1:53" ht="12.75" customHeight="1" x14ac:dyDescent="0.2">
      <c r="A3980" s="27">
        <v>130288</v>
      </c>
      <c r="B3980" s="28" t="s">
        <v>15927</v>
      </c>
      <c r="C3980" s="29" t="s">
        <v>4748</v>
      </c>
      <c r="D3980" s="30" t="s">
        <v>15928</v>
      </c>
      <c r="E3980" s="30" t="s">
        <v>15929</v>
      </c>
      <c r="F3980" s="31">
        <v>2006</v>
      </c>
      <c r="G3980" s="31" t="s">
        <v>102</v>
      </c>
      <c r="H3980" s="30" t="s">
        <v>70</v>
      </c>
      <c r="I3980" s="60">
        <v>1</v>
      </c>
      <c r="J3980" s="60"/>
      <c r="K3980" s="32">
        <v>1</v>
      </c>
      <c r="L3980" s="33">
        <v>90</v>
      </c>
      <c r="M3980" s="31" t="s">
        <v>109</v>
      </c>
      <c r="X3980" s="37" t="s">
        <v>15930</v>
      </c>
      <c r="Y3980" s="38" t="s">
        <v>15931</v>
      </c>
      <c r="AA3980" s="39">
        <v>43663</v>
      </c>
      <c r="AB3980" s="39">
        <v>46721</v>
      </c>
      <c r="AC3980" s="38" t="s">
        <v>15932</v>
      </c>
      <c r="AD3980" s="29">
        <v>100</v>
      </c>
      <c r="AE3980" s="29">
        <v>99</v>
      </c>
      <c r="AF3980" s="40">
        <v>1</v>
      </c>
      <c r="AJ3980" s="38" t="s">
        <v>12415</v>
      </c>
      <c r="AK3980" s="29" t="s">
        <v>6</v>
      </c>
      <c r="AL3980" s="39">
        <v>43824</v>
      </c>
      <c r="AM3980" s="29">
        <v>264616</v>
      </c>
      <c r="AN3980" s="29" t="s">
        <v>76</v>
      </c>
      <c r="AO3980" s="29">
        <v>146</v>
      </c>
      <c r="AP3980" s="29">
        <v>8.49</v>
      </c>
      <c r="AQ3980" s="29" t="s">
        <v>8</v>
      </c>
      <c r="AR3980" s="39">
        <v>44228</v>
      </c>
      <c r="AS3980" s="29">
        <v>175423</v>
      </c>
      <c r="AT3980" s="29" t="s">
        <v>126</v>
      </c>
      <c r="AU3980" s="29">
        <v>73</v>
      </c>
      <c r="AV3980" s="29">
        <v>0.41</v>
      </c>
    </row>
    <row r="3981" spans="1:53" ht="12.75" customHeight="1" x14ac:dyDescent="0.2">
      <c r="A3981" s="27">
        <v>130345</v>
      </c>
      <c r="B3981" s="28" t="s">
        <v>15933</v>
      </c>
      <c r="C3981" s="29" t="s">
        <v>56</v>
      </c>
      <c r="D3981" s="30" t="s">
        <v>15934</v>
      </c>
      <c r="E3981" s="30" t="s">
        <v>15935</v>
      </c>
      <c r="F3981" s="31">
        <v>2007</v>
      </c>
      <c r="G3981" s="31" t="s">
        <v>11052</v>
      </c>
      <c r="H3981" s="30" t="s">
        <v>59</v>
      </c>
      <c r="I3981" s="60">
        <v>1</v>
      </c>
      <c r="J3981" s="60"/>
      <c r="K3981" s="32">
        <v>1</v>
      </c>
      <c r="L3981" s="33">
        <v>91</v>
      </c>
      <c r="M3981" s="31" t="s">
        <v>91</v>
      </c>
      <c r="X3981" s="37" t="s">
        <v>15936</v>
      </c>
      <c r="Y3981" s="38" t="s">
        <v>15937</v>
      </c>
      <c r="Z3981" s="29" t="s">
        <v>96</v>
      </c>
      <c r="AA3981" s="39">
        <v>43663</v>
      </c>
      <c r="AB3981" s="39">
        <v>44002</v>
      </c>
      <c r="AC3981" s="38" t="s">
        <v>2310</v>
      </c>
      <c r="AD3981" s="29">
        <v>100</v>
      </c>
      <c r="AE3981" s="29">
        <v>9</v>
      </c>
      <c r="AF3981" s="40">
        <v>2</v>
      </c>
      <c r="AG3981" s="41" t="s">
        <v>95</v>
      </c>
      <c r="AK3981" s="29" t="s">
        <v>7</v>
      </c>
      <c r="AL3981" s="39">
        <v>43935</v>
      </c>
      <c r="AM3981" s="29">
        <v>245505</v>
      </c>
      <c r="AN3981" s="29" t="s">
        <v>76</v>
      </c>
      <c r="AO3981" s="29">
        <v>209</v>
      </c>
      <c r="AP3981" s="29">
        <v>3.59</v>
      </c>
      <c r="AQ3981" s="29" t="s">
        <v>8</v>
      </c>
      <c r="AR3981" s="39">
        <v>43940</v>
      </c>
      <c r="AS3981" s="29">
        <v>224524</v>
      </c>
      <c r="AT3981" s="29" t="s">
        <v>503</v>
      </c>
      <c r="AU3981" s="29">
        <v>94</v>
      </c>
      <c r="AV3981" s="29">
        <v>0.46</v>
      </c>
      <c r="AW3981" s="42">
        <v>39598</v>
      </c>
      <c r="AX3981" s="43">
        <v>527229</v>
      </c>
      <c r="AY3981" s="43">
        <v>93460</v>
      </c>
      <c r="AZ3981" s="44" t="s">
        <v>15938</v>
      </c>
    </row>
    <row r="3982" spans="1:53" ht="12.75" customHeight="1" x14ac:dyDescent="0.2">
      <c r="A3982" s="27">
        <v>130409</v>
      </c>
      <c r="B3982" s="28" t="s">
        <v>15939</v>
      </c>
      <c r="C3982" s="29" t="s">
        <v>56</v>
      </c>
      <c r="D3982" s="30" t="s">
        <v>15940</v>
      </c>
      <c r="E3982" s="30" t="s">
        <v>15941</v>
      </c>
      <c r="F3982" s="31">
        <v>2007</v>
      </c>
      <c r="G3982" s="31" t="s">
        <v>56</v>
      </c>
      <c r="H3982" s="30" t="s">
        <v>103</v>
      </c>
      <c r="I3982" s="60">
        <v>1</v>
      </c>
      <c r="J3982" s="60"/>
      <c r="K3982" s="32">
        <v>1</v>
      </c>
      <c r="L3982" s="33">
        <v>91</v>
      </c>
      <c r="M3982" s="31" t="s">
        <v>91</v>
      </c>
      <c r="X3982" s="37" t="s">
        <v>15942</v>
      </c>
      <c r="Y3982" s="38" t="s">
        <v>15943</v>
      </c>
      <c r="AA3982" s="39">
        <v>43221</v>
      </c>
      <c r="AB3982" s="39">
        <v>45046</v>
      </c>
      <c r="AC3982" s="38" t="s">
        <v>13636</v>
      </c>
      <c r="AD3982" s="29">
        <v>100</v>
      </c>
      <c r="AE3982" s="29">
        <v>7</v>
      </c>
      <c r="AF3982" s="40">
        <v>2</v>
      </c>
      <c r="AJ3982" s="38" t="s">
        <v>15944</v>
      </c>
      <c r="AK3982" s="29" t="s">
        <v>6</v>
      </c>
      <c r="AL3982" s="39">
        <v>44198</v>
      </c>
      <c r="AM3982" s="29">
        <v>161842</v>
      </c>
      <c r="AN3982" s="29" t="s">
        <v>84</v>
      </c>
      <c r="AO3982" s="29">
        <v>687</v>
      </c>
      <c r="AP3982" s="29">
        <v>3.91</v>
      </c>
      <c r="AQ3982" s="29" t="s">
        <v>261</v>
      </c>
      <c r="AR3982" s="39">
        <v>42077</v>
      </c>
      <c r="AS3982" s="29">
        <v>104500</v>
      </c>
      <c r="AT3982" s="29" t="s">
        <v>74</v>
      </c>
      <c r="AU3982" s="29">
        <v>34</v>
      </c>
      <c r="AV3982" s="29">
        <v>0.46</v>
      </c>
      <c r="AW3982" s="42">
        <v>39528</v>
      </c>
      <c r="AX3982" s="43">
        <v>1535051</v>
      </c>
      <c r="AY3982" s="43">
        <v>306049</v>
      </c>
      <c r="AZ3982" s="44" t="s">
        <v>10934</v>
      </c>
    </row>
    <row r="3983" spans="1:53" ht="12.75" customHeight="1" x14ac:dyDescent="0.2">
      <c r="A3983" s="27">
        <v>130416</v>
      </c>
      <c r="B3983" s="28" t="s">
        <v>15945</v>
      </c>
      <c r="C3983" s="29" t="s">
        <v>56</v>
      </c>
      <c r="D3983" s="30" t="s">
        <v>15946</v>
      </c>
      <c r="E3983" s="30" t="s">
        <v>15947</v>
      </c>
      <c r="F3983" s="31">
        <v>2007</v>
      </c>
      <c r="G3983" s="31" t="s">
        <v>102</v>
      </c>
      <c r="H3983" s="30" t="s">
        <v>59</v>
      </c>
      <c r="I3983" s="60">
        <v>1</v>
      </c>
      <c r="J3983" s="60"/>
      <c r="K3983" s="32">
        <v>1</v>
      </c>
      <c r="L3983" s="33">
        <v>116</v>
      </c>
      <c r="M3983" s="31" t="s">
        <v>91</v>
      </c>
      <c r="X3983" s="37" t="s">
        <v>14754</v>
      </c>
      <c r="Y3983" s="38" t="s">
        <v>15948</v>
      </c>
      <c r="AA3983" s="39">
        <v>40292</v>
      </c>
      <c r="AB3983" s="39">
        <v>46811</v>
      </c>
      <c r="AC3983" s="38" t="s">
        <v>210</v>
      </c>
      <c r="AD3983" s="29">
        <v>100</v>
      </c>
      <c r="AE3983" s="29">
        <v>99</v>
      </c>
      <c r="AF3983" s="40">
        <v>6</v>
      </c>
      <c r="AJ3983" s="38" t="s">
        <v>13935</v>
      </c>
      <c r="AK3983" s="29" t="s">
        <v>5</v>
      </c>
      <c r="AL3983" s="39">
        <v>43092</v>
      </c>
      <c r="AM3983" s="29">
        <v>254432</v>
      </c>
      <c r="AN3983" s="29" t="s">
        <v>76</v>
      </c>
      <c r="AO3983" s="29">
        <v>162</v>
      </c>
      <c r="AP3983" s="29">
        <v>6.31</v>
      </c>
      <c r="AQ3983" s="29" t="s">
        <v>8</v>
      </c>
      <c r="AR3983" s="39">
        <v>43570</v>
      </c>
      <c r="AS3983" s="29">
        <v>213000</v>
      </c>
      <c r="AT3983" s="29" t="s">
        <v>113</v>
      </c>
      <c r="AU3983" s="29">
        <v>189</v>
      </c>
      <c r="AV3983" s="29">
        <v>0.84</v>
      </c>
      <c r="AW3983" s="42">
        <v>39562</v>
      </c>
      <c r="AX3983" s="43">
        <v>735517</v>
      </c>
      <c r="AY3983" s="43">
        <v>129280</v>
      </c>
      <c r="AZ3983" s="44" t="s">
        <v>299</v>
      </c>
    </row>
    <row r="3984" spans="1:53" ht="12.75" customHeight="1" x14ac:dyDescent="0.2">
      <c r="A3984" s="27">
        <v>130449</v>
      </c>
      <c r="B3984" s="28" t="s">
        <v>15949</v>
      </c>
      <c r="C3984" s="29" t="s">
        <v>56</v>
      </c>
      <c r="D3984" s="30" t="s">
        <v>15950</v>
      </c>
      <c r="E3984" s="30" t="s">
        <v>15951</v>
      </c>
      <c r="F3984" s="31">
        <v>2007</v>
      </c>
      <c r="G3984" s="31" t="s">
        <v>90</v>
      </c>
      <c r="H3984" s="30" t="s">
        <v>725</v>
      </c>
      <c r="I3984" s="60">
        <v>1</v>
      </c>
      <c r="J3984" s="60"/>
      <c r="K3984" s="32">
        <v>1</v>
      </c>
      <c r="L3984" s="33">
        <v>87</v>
      </c>
      <c r="M3984" s="31" t="s">
        <v>60</v>
      </c>
      <c r="X3984" s="37" t="s">
        <v>5897</v>
      </c>
      <c r="Y3984" s="38" t="s">
        <v>15952</v>
      </c>
      <c r="AA3984" s="39">
        <v>40377</v>
      </c>
      <c r="AB3984" s="39">
        <v>46740</v>
      </c>
      <c r="AC3984" s="38" t="s">
        <v>210</v>
      </c>
      <c r="AD3984" s="29">
        <v>100</v>
      </c>
      <c r="AE3984" s="29">
        <v>99</v>
      </c>
      <c r="AF3984" s="40">
        <v>6</v>
      </c>
      <c r="AJ3984" s="38" t="s">
        <v>4700</v>
      </c>
      <c r="AK3984" s="29" t="s">
        <v>6</v>
      </c>
      <c r="AL3984" s="39">
        <v>43975</v>
      </c>
      <c r="AM3984" s="29">
        <v>270635</v>
      </c>
      <c r="AN3984" s="29" t="s">
        <v>76</v>
      </c>
      <c r="AO3984" s="29">
        <v>45</v>
      </c>
      <c r="AP3984" s="29">
        <v>3.33</v>
      </c>
      <c r="AQ3984" s="29" t="s">
        <v>9</v>
      </c>
      <c r="AR3984" s="39">
        <v>43872</v>
      </c>
      <c r="AS3984" s="29">
        <v>233527</v>
      </c>
      <c r="AT3984" s="29" t="s">
        <v>503</v>
      </c>
      <c r="AU3984" s="29">
        <v>47</v>
      </c>
      <c r="AV3984" s="29">
        <v>0.46</v>
      </c>
      <c r="AW3984" s="42">
        <v>39647</v>
      </c>
      <c r="AX3984" s="43">
        <v>417541</v>
      </c>
      <c r="AY3984" s="43">
        <v>67393</v>
      </c>
      <c r="AZ3984" s="44" t="s">
        <v>299</v>
      </c>
    </row>
    <row r="3985" spans="1:52" ht="12.75" customHeight="1" x14ac:dyDescent="0.2">
      <c r="A3985" s="27">
        <v>130506</v>
      </c>
      <c r="B3985" s="28" t="s">
        <v>15953</v>
      </c>
      <c r="C3985" s="29" t="s">
        <v>56</v>
      </c>
      <c r="D3985" s="30" t="s">
        <v>15954</v>
      </c>
      <c r="E3985" s="30" t="s">
        <v>15954</v>
      </c>
      <c r="F3985" s="31">
        <v>2008</v>
      </c>
      <c r="G3985" s="31" t="s">
        <v>69</v>
      </c>
      <c r="H3985" s="30" t="s">
        <v>59</v>
      </c>
      <c r="I3985" s="60">
        <v>1</v>
      </c>
      <c r="J3985" s="60"/>
      <c r="K3985" s="32">
        <v>1</v>
      </c>
      <c r="L3985" s="33">
        <v>93</v>
      </c>
      <c r="M3985" s="31" t="s">
        <v>60</v>
      </c>
      <c r="X3985" s="37" t="s">
        <v>12391</v>
      </c>
      <c r="Y3985" s="38" t="s">
        <v>15955</v>
      </c>
      <c r="AA3985" s="39">
        <v>40279</v>
      </c>
      <c r="AB3985" s="39">
        <v>2958465</v>
      </c>
      <c r="AC3985" s="38" t="s">
        <v>210</v>
      </c>
      <c r="AD3985" s="29">
        <v>100</v>
      </c>
      <c r="AE3985" s="29">
        <v>99</v>
      </c>
      <c r="AF3985" s="40">
        <v>9</v>
      </c>
      <c r="AG3985" s="41" t="s">
        <v>64</v>
      </c>
      <c r="AJ3985" s="38" t="s">
        <v>1365</v>
      </c>
      <c r="AK3985" s="29" t="s">
        <v>5</v>
      </c>
      <c r="AL3985" s="39">
        <v>42547</v>
      </c>
      <c r="AM3985" s="29">
        <v>271136</v>
      </c>
      <c r="AN3985" s="29" t="s">
        <v>76</v>
      </c>
      <c r="AO3985" s="29">
        <v>40</v>
      </c>
      <c r="AP3985" s="29">
        <v>3.24</v>
      </c>
      <c r="AQ3985" s="29" t="s">
        <v>10</v>
      </c>
      <c r="AR3985" s="39">
        <v>43570</v>
      </c>
      <c r="AS3985" s="29">
        <v>152701</v>
      </c>
      <c r="AT3985" s="29" t="s">
        <v>84</v>
      </c>
      <c r="AU3985" s="29">
        <v>45</v>
      </c>
      <c r="AV3985" s="29">
        <v>0.44</v>
      </c>
      <c r="AW3985" s="42">
        <v>39549</v>
      </c>
      <c r="AX3985" s="43">
        <v>192582</v>
      </c>
      <c r="AY3985" s="43">
        <v>34622</v>
      </c>
      <c r="AZ3985" s="44" t="s">
        <v>299</v>
      </c>
    </row>
    <row r="3986" spans="1:52" ht="12.75" customHeight="1" x14ac:dyDescent="0.2">
      <c r="A3986" s="27">
        <v>130507</v>
      </c>
      <c r="B3986" s="28" t="s">
        <v>15956</v>
      </c>
      <c r="C3986" s="29" t="s">
        <v>56</v>
      </c>
      <c r="D3986" s="30" t="s">
        <v>15957</v>
      </c>
      <c r="E3986" s="30" t="s">
        <v>15958</v>
      </c>
      <c r="F3986" s="31">
        <v>2007</v>
      </c>
      <c r="G3986" s="31" t="s">
        <v>102</v>
      </c>
      <c r="H3986" s="30" t="s">
        <v>70</v>
      </c>
      <c r="I3986" s="60">
        <v>1</v>
      </c>
      <c r="J3986" s="60"/>
      <c r="K3986" s="32">
        <v>1</v>
      </c>
      <c r="L3986" s="33">
        <v>100</v>
      </c>
      <c r="M3986" s="31" t="s">
        <v>91</v>
      </c>
      <c r="X3986" s="37" t="s">
        <v>15959</v>
      </c>
      <c r="Y3986" s="38" t="s">
        <v>15960</v>
      </c>
      <c r="AA3986" s="39">
        <v>40335</v>
      </c>
      <c r="AB3986" s="39">
        <v>46909</v>
      </c>
      <c r="AC3986" s="38" t="s">
        <v>210</v>
      </c>
      <c r="AD3986" s="29">
        <v>100</v>
      </c>
      <c r="AE3986" s="29">
        <v>99</v>
      </c>
      <c r="AF3986" s="40">
        <v>8</v>
      </c>
      <c r="AJ3986" s="38" t="s">
        <v>4563</v>
      </c>
      <c r="AK3986" s="29" t="s">
        <v>5</v>
      </c>
      <c r="AL3986" s="39">
        <v>43334</v>
      </c>
      <c r="AM3986" s="29">
        <v>241257</v>
      </c>
      <c r="AN3986" s="29" t="s">
        <v>76</v>
      </c>
      <c r="AO3986" s="29">
        <v>270</v>
      </c>
      <c r="AP3986" s="29">
        <v>5.27</v>
      </c>
      <c r="AQ3986" s="29" t="s">
        <v>8</v>
      </c>
      <c r="AR3986" s="39">
        <v>44231</v>
      </c>
      <c r="AS3986" s="29">
        <v>175006</v>
      </c>
      <c r="AT3986" s="29" t="s">
        <v>126</v>
      </c>
      <c r="AU3986" s="29">
        <v>96</v>
      </c>
      <c r="AV3986" s="29">
        <v>0.55000000000000004</v>
      </c>
      <c r="AW3986" s="42">
        <v>39605</v>
      </c>
      <c r="AX3986" s="43">
        <v>603063</v>
      </c>
      <c r="AY3986" s="43">
        <v>99806</v>
      </c>
      <c r="AZ3986" s="44" t="s">
        <v>299</v>
      </c>
    </row>
    <row r="3987" spans="1:52" ht="12.75" customHeight="1" x14ac:dyDescent="0.2">
      <c r="A3987" s="27">
        <v>130508</v>
      </c>
      <c r="B3987" s="28" t="s">
        <v>15961</v>
      </c>
      <c r="C3987" s="29" t="s">
        <v>56</v>
      </c>
      <c r="D3987" s="30" t="s">
        <v>15962</v>
      </c>
      <c r="E3987" s="30" t="s">
        <v>15962</v>
      </c>
      <c r="F3987" s="31">
        <v>2007</v>
      </c>
      <c r="G3987" s="31" t="s">
        <v>102</v>
      </c>
      <c r="H3987" s="30" t="s">
        <v>952</v>
      </c>
      <c r="I3987" s="60">
        <v>1</v>
      </c>
      <c r="J3987" s="60"/>
      <c r="K3987" s="32">
        <v>1</v>
      </c>
      <c r="L3987" s="33">
        <v>84</v>
      </c>
      <c r="M3987" s="31" t="s">
        <v>91</v>
      </c>
      <c r="X3987" s="37" t="s">
        <v>15963</v>
      </c>
      <c r="Y3987" s="38" t="s">
        <v>15964</v>
      </c>
      <c r="AA3987" s="39">
        <v>40328</v>
      </c>
      <c r="AB3987" s="39">
        <v>46652</v>
      </c>
      <c r="AC3987" s="38" t="s">
        <v>210</v>
      </c>
      <c r="AD3987" s="29">
        <v>100</v>
      </c>
      <c r="AE3987" s="29">
        <v>99</v>
      </c>
      <c r="AF3987" s="40">
        <v>7</v>
      </c>
      <c r="AJ3987" s="38" t="s">
        <v>4700</v>
      </c>
      <c r="AK3987" s="29" t="s">
        <v>6</v>
      </c>
      <c r="AL3987" s="39">
        <v>43436</v>
      </c>
      <c r="AM3987" s="29">
        <v>275827</v>
      </c>
      <c r="AN3987" s="29" t="s">
        <v>76</v>
      </c>
      <c r="AO3987" s="29">
        <v>41</v>
      </c>
      <c r="AP3987" s="29">
        <v>4.32</v>
      </c>
      <c r="AQ3987" s="29" t="s">
        <v>9</v>
      </c>
      <c r="AR3987" s="39">
        <v>44009</v>
      </c>
      <c r="AS3987" s="29">
        <v>231314</v>
      </c>
      <c r="AT3987" s="29" t="s">
        <v>503</v>
      </c>
      <c r="AU3987" s="29">
        <v>20</v>
      </c>
      <c r="AV3987" s="29">
        <v>0.18</v>
      </c>
      <c r="AW3987" s="42">
        <v>39598</v>
      </c>
      <c r="AX3987" s="43">
        <v>701186</v>
      </c>
      <c r="AY3987" s="43">
        <v>111044</v>
      </c>
      <c r="AZ3987" s="44" t="s">
        <v>299</v>
      </c>
    </row>
    <row r="3988" spans="1:52" ht="12.75" customHeight="1" x14ac:dyDescent="0.2">
      <c r="A3988" s="27">
        <v>130509</v>
      </c>
      <c r="B3988" s="28" t="s">
        <v>15965</v>
      </c>
      <c r="C3988" s="29" t="s">
        <v>56</v>
      </c>
      <c r="D3988" s="30" t="s">
        <v>15966</v>
      </c>
      <c r="E3988" s="30" t="s">
        <v>15967</v>
      </c>
      <c r="F3988" s="31">
        <v>2008</v>
      </c>
      <c r="G3988" s="31" t="s">
        <v>102</v>
      </c>
      <c r="H3988" s="30" t="s">
        <v>70</v>
      </c>
      <c r="I3988" s="60">
        <v>1</v>
      </c>
      <c r="J3988" s="60"/>
      <c r="K3988" s="32">
        <v>1</v>
      </c>
      <c r="L3988" s="33">
        <v>85</v>
      </c>
      <c r="M3988" s="31" t="s">
        <v>109</v>
      </c>
      <c r="X3988" s="37" t="s">
        <v>15968</v>
      </c>
      <c r="Y3988" s="38" t="s">
        <v>15969</v>
      </c>
      <c r="AA3988" s="39">
        <v>40314</v>
      </c>
      <c r="AB3988" s="39">
        <v>44996</v>
      </c>
      <c r="AC3988" s="38" t="s">
        <v>210</v>
      </c>
      <c r="AD3988" s="29">
        <v>100</v>
      </c>
      <c r="AE3988" s="29">
        <v>99</v>
      </c>
      <c r="AF3988" s="40">
        <v>12</v>
      </c>
      <c r="AJ3988" s="38" t="s">
        <v>10069</v>
      </c>
      <c r="AK3988" s="29" t="s">
        <v>6</v>
      </c>
      <c r="AL3988" s="39">
        <v>43442</v>
      </c>
      <c r="AM3988" s="29">
        <v>232548</v>
      </c>
      <c r="AN3988" s="29" t="s">
        <v>503</v>
      </c>
      <c r="AO3988" s="29">
        <v>677</v>
      </c>
      <c r="AP3988" s="29">
        <v>6.02</v>
      </c>
      <c r="AQ3988" s="29" t="s">
        <v>9</v>
      </c>
      <c r="AR3988" s="39">
        <v>44195</v>
      </c>
      <c r="AS3988" s="29">
        <v>233227</v>
      </c>
      <c r="AT3988" s="29" t="s">
        <v>503</v>
      </c>
      <c r="AU3988" s="29">
        <v>39</v>
      </c>
      <c r="AV3988" s="29">
        <v>0.32</v>
      </c>
      <c r="AW3988" s="42">
        <v>39584</v>
      </c>
      <c r="AX3988" s="43">
        <v>2847878</v>
      </c>
      <c r="AY3988" s="43">
        <v>455146</v>
      </c>
      <c r="AZ3988" s="44" t="s">
        <v>299</v>
      </c>
    </row>
    <row r="3989" spans="1:52" ht="12.75" customHeight="1" x14ac:dyDescent="0.2">
      <c r="A3989" s="27">
        <v>130635</v>
      </c>
      <c r="B3989" s="28" t="s">
        <v>15970</v>
      </c>
      <c r="C3989" s="29" t="s">
        <v>4748</v>
      </c>
      <c r="D3989" s="30" t="s">
        <v>15971</v>
      </c>
      <c r="E3989" s="30" t="s">
        <v>15972</v>
      </c>
      <c r="F3989" s="31">
        <v>2004</v>
      </c>
      <c r="G3989" s="31" t="s">
        <v>91</v>
      </c>
      <c r="H3989" s="30" t="s">
        <v>59</v>
      </c>
      <c r="I3989" s="60">
        <v>1</v>
      </c>
      <c r="J3989" s="60"/>
      <c r="K3989" s="32">
        <v>1</v>
      </c>
      <c r="L3989" s="33">
        <v>83</v>
      </c>
      <c r="M3989" s="31" t="s">
        <v>527</v>
      </c>
      <c r="X3989" s="37" t="s">
        <v>15973</v>
      </c>
      <c r="Y3989" s="38" t="s">
        <v>15974</v>
      </c>
      <c r="AA3989" s="39">
        <v>43656</v>
      </c>
      <c r="AB3989" s="39">
        <v>44272</v>
      </c>
      <c r="AC3989" s="38" t="s">
        <v>15975</v>
      </c>
      <c r="AD3989" s="29">
        <v>100</v>
      </c>
      <c r="AE3989" s="29">
        <v>21</v>
      </c>
      <c r="AF3989" s="40">
        <v>3</v>
      </c>
      <c r="AJ3989" s="38" t="s">
        <v>13797</v>
      </c>
      <c r="AK3989" s="29" t="s">
        <v>5</v>
      </c>
      <c r="AL3989" s="39">
        <v>40755</v>
      </c>
      <c r="AM3989" s="29">
        <v>161641</v>
      </c>
      <c r="AN3989" s="29" t="s">
        <v>84</v>
      </c>
      <c r="AO3989" s="29">
        <v>1238</v>
      </c>
      <c r="AP3989" s="29">
        <v>12.24</v>
      </c>
      <c r="AQ3989" s="29" t="s">
        <v>8</v>
      </c>
      <c r="AR3989" s="39">
        <v>44059</v>
      </c>
      <c r="AS3989" s="29">
        <v>170422</v>
      </c>
      <c r="AT3989" s="29" t="s">
        <v>84</v>
      </c>
      <c r="AU3989" s="29">
        <v>106</v>
      </c>
      <c r="AV3989" s="29">
        <v>1.1100000000000001</v>
      </c>
    </row>
    <row r="3990" spans="1:52" ht="12.75" customHeight="1" x14ac:dyDescent="0.2">
      <c r="A3990" s="27">
        <v>130637</v>
      </c>
      <c r="B3990" s="28" t="s">
        <v>15976</v>
      </c>
      <c r="C3990" s="29" t="s">
        <v>4748</v>
      </c>
      <c r="D3990" s="30" t="s">
        <v>15977</v>
      </c>
      <c r="E3990" s="30" t="s">
        <v>15978</v>
      </c>
      <c r="F3990" s="31">
        <v>2004</v>
      </c>
      <c r="G3990" s="31" t="s">
        <v>91</v>
      </c>
      <c r="H3990" s="30" t="s">
        <v>59</v>
      </c>
      <c r="I3990" s="60">
        <v>1</v>
      </c>
      <c r="J3990" s="60"/>
      <c r="K3990" s="32">
        <v>1</v>
      </c>
      <c r="L3990" s="33">
        <v>90</v>
      </c>
      <c r="M3990" s="31" t="s">
        <v>527</v>
      </c>
      <c r="X3990" s="37" t="s">
        <v>15979</v>
      </c>
      <c r="Y3990" s="38" t="s">
        <v>15980</v>
      </c>
      <c r="AA3990" s="39">
        <v>43656</v>
      </c>
      <c r="AB3990" s="39">
        <v>44272</v>
      </c>
      <c r="AC3990" s="38" t="s">
        <v>15975</v>
      </c>
      <c r="AD3990" s="29">
        <v>100</v>
      </c>
      <c r="AE3990" s="29">
        <v>21</v>
      </c>
      <c r="AF3990" s="40">
        <v>4</v>
      </c>
      <c r="AJ3990" s="38" t="s">
        <v>13797</v>
      </c>
      <c r="AK3990" s="29" t="s">
        <v>5</v>
      </c>
      <c r="AL3990" s="39">
        <v>43954</v>
      </c>
      <c r="AM3990" s="29">
        <v>151709</v>
      </c>
      <c r="AN3990" s="29" t="s">
        <v>84</v>
      </c>
      <c r="AO3990" s="29">
        <v>1275</v>
      </c>
      <c r="AP3990" s="29">
        <v>7.81</v>
      </c>
      <c r="AQ3990" s="29" t="s">
        <v>8</v>
      </c>
      <c r="AR3990" s="39">
        <v>44066</v>
      </c>
      <c r="AS3990" s="29">
        <v>171629</v>
      </c>
      <c r="AT3990" s="29" t="s">
        <v>126</v>
      </c>
      <c r="AU3990" s="29">
        <v>96</v>
      </c>
      <c r="AV3990" s="29">
        <v>0.9</v>
      </c>
    </row>
    <row r="3991" spans="1:52" ht="12.75" customHeight="1" x14ac:dyDescent="0.2">
      <c r="A3991" s="27">
        <v>130638</v>
      </c>
      <c r="B3991" s="28" t="s">
        <v>15981</v>
      </c>
      <c r="C3991" s="29" t="s">
        <v>4748</v>
      </c>
      <c r="D3991" s="30" t="s">
        <v>15982</v>
      </c>
      <c r="E3991" s="30" t="s">
        <v>15983</v>
      </c>
      <c r="F3991" s="31">
        <v>2005</v>
      </c>
      <c r="G3991" s="31" t="s">
        <v>91</v>
      </c>
      <c r="H3991" s="30" t="s">
        <v>59</v>
      </c>
      <c r="I3991" s="60">
        <v>1</v>
      </c>
      <c r="J3991" s="60"/>
      <c r="K3991" s="32">
        <v>1</v>
      </c>
      <c r="L3991" s="33">
        <v>87</v>
      </c>
      <c r="M3991" s="31" t="s">
        <v>527</v>
      </c>
      <c r="X3991" s="37" t="s">
        <v>15984</v>
      </c>
      <c r="Y3991" s="38" t="s">
        <v>15985</v>
      </c>
      <c r="AA3991" s="39">
        <v>43656</v>
      </c>
      <c r="AB3991" s="39">
        <v>44272</v>
      </c>
      <c r="AC3991" s="38" t="s">
        <v>15975</v>
      </c>
      <c r="AD3991" s="29">
        <v>100</v>
      </c>
      <c r="AE3991" s="29">
        <v>21</v>
      </c>
      <c r="AF3991" s="40">
        <v>3</v>
      </c>
      <c r="AJ3991" s="38" t="s">
        <v>13797</v>
      </c>
      <c r="AK3991" s="29" t="s">
        <v>5</v>
      </c>
      <c r="AL3991" s="39">
        <v>41510</v>
      </c>
      <c r="AM3991" s="29">
        <v>175816</v>
      </c>
      <c r="AN3991" s="29" t="s">
        <v>126</v>
      </c>
      <c r="AO3991" s="29">
        <v>759</v>
      </c>
      <c r="AP3991" s="29">
        <v>7.08</v>
      </c>
      <c r="AQ3991" s="29" t="s">
        <v>8</v>
      </c>
      <c r="AR3991" s="39">
        <v>44073</v>
      </c>
      <c r="AS3991" s="29">
        <v>170159</v>
      </c>
      <c r="AT3991" s="29" t="s">
        <v>84</v>
      </c>
      <c r="AU3991" s="29">
        <v>110</v>
      </c>
      <c r="AV3991" s="29">
        <v>0.93</v>
      </c>
    </row>
    <row r="3992" spans="1:52" ht="12.75" customHeight="1" x14ac:dyDescent="0.2">
      <c r="A3992" s="27">
        <v>130639</v>
      </c>
      <c r="B3992" s="28" t="s">
        <v>15986</v>
      </c>
      <c r="C3992" s="29" t="s">
        <v>4748</v>
      </c>
      <c r="D3992" s="30" t="s">
        <v>15987</v>
      </c>
      <c r="E3992" s="30" t="s">
        <v>15988</v>
      </c>
      <c r="F3992" s="31">
        <v>2005</v>
      </c>
      <c r="G3992" s="31" t="s">
        <v>91</v>
      </c>
      <c r="H3992" s="30" t="s">
        <v>59</v>
      </c>
      <c r="I3992" s="60">
        <v>1</v>
      </c>
      <c r="J3992" s="60"/>
      <c r="K3992" s="32">
        <v>1</v>
      </c>
      <c r="L3992" s="33">
        <v>87</v>
      </c>
      <c r="M3992" s="31" t="s">
        <v>527</v>
      </c>
      <c r="X3992" s="37" t="s">
        <v>15989</v>
      </c>
      <c r="Y3992" s="38" t="s">
        <v>15990</v>
      </c>
      <c r="AA3992" s="39">
        <v>43656</v>
      </c>
      <c r="AB3992" s="39">
        <v>44272</v>
      </c>
      <c r="AC3992" s="38" t="s">
        <v>15975</v>
      </c>
      <c r="AD3992" s="29">
        <v>100</v>
      </c>
      <c r="AE3992" s="29">
        <v>21</v>
      </c>
      <c r="AF3992" s="40">
        <v>3</v>
      </c>
      <c r="AJ3992" s="38" t="s">
        <v>13797</v>
      </c>
      <c r="AK3992" s="29" t="s">
        <v>5</v>
      </c>
      <c r="AL3992" s="39">
        <v>40769</v>
      </c>
      <c r="AM3992" s="29">
        <v>175931</v>
      </c>
      <c r="AN3992" s="29" t="s">
        <v>126</v>
      </c>
      <c r="AO3992" s="29">
        <v>798</v>
      </c>
      <c r="AP3992" s="29">
        <v>8.4700000000000006</v>
      </c>
      <c r="AQ3992" s="29" t="s">
        <v>8</v>
      </c>
      <c r="AR3992" s="39">
        <v>44104</v>
      </c>
      <c r="AS3992" s="29">
        <v>232020</v>
      </c>
      <c r="AT3992" s="29" t="s">
        <v>503</v>
      </c>
      <c r="AU3992" s="29">
        <v>157</v>
      </c>
      <c r="AV3992" s="29">
        <v>1.59</v>
      </c>
    </row>
    <row r="3993" spans="1:52" ht="12.75" customHeight="1" x14ac:dyDescent="0.2">
      <c r="A3993" s="27">
        <v>130640</v>
      </c>
      <c r="B3993" s="28" t="s">
        <v>15991</v>
      </c>
      <c r="C3993" s="29" t="s">
        <v>4748</v>
      </c>
      <c r="D3993" s="30" t="s">
        <v>15992</v>
      </c>
      <c r="E3993" s="30" t="s">
        <v>15993</v>
      </c>
      <c r="F3993" s="31">
        <v>2005</v>
      </c>
      <c r="G3993" s="31" t="s">
        <v>91</v>
      </c>
      <c r="H3993" s="30" t="s">
        <v>59</v>
      </c>
      <c r="I3993" s="60">
        <v>1</v>
      </c>
      <c r="J3993" s="60"/>
      <c r="K3993" s="32">
        <v>1</v>
      </c>
      <c r="L3993" s="33">
        <v>90</v>
      </c>
      <c r="M3993" s="31" t="s">
        <v>527</v>
      </c>
      <c r="X3993" s="37" t="s">
        <v>15989</v>
      </c>
      <c r="Y3993" s="38" t="s">
        <v>15994</v>
      </c>
      <c r="AA3993" s="39">
        <v>43656</v>
      </c>
      <c r="AB3993" s="39">
        <v>44272</v>
      </c>
      <c r="AC3993" s="38" t="s">
        <v>15975</v>
      </c>
      <c r="AD3993" s="29">
        <v>100</v>
      </c>
      <c r="AE3993" s="29">
        <v>21</v>
      </c>
      <c r="AF3993" s="40">
        <v>3</v>
      </c>
      <c r="AJ3993" s="38" t="s">
        <v>13797</v>
      </c>
      <c r="AK3993" s="29" t="s">
        <v>5</v>
      </c>
      <c r="AL3993" s="39">
        <v>40757</v>
      </c>
      <c r="AM3993" s="29">
        <v>144537</v>
      </c>
      <c r="AN3993" s="29" t="s">
        <v>84</v>
      </c>
      <c r="AO3993" s="29">
        <v>1454</v>
      </c>
      <c r="AP3993" s="29">
        <v>15.51</v>
      </c>
      <c r="AQ3993" s="29" t="s">
        <v>8</v>
      </c>
      <c r="AR3993" s="39">
        <v>44097</v>
      </c>
      <c r="AS3993" s="29">
        <v>232527</v>
      </c>
      <c r="AT3993" s="29" t="s">
        <v>503</v>
      </c>
      <c r="AU3993" s="29">
        <v>128</v>
      </c>
      <c r="AV3993" s="29">
        <v>1.39</v>
      </c>
    </row>
    <row r="3994" spans="1:52" ht="12.75" customHeight="1" x14ac:dyDescent="0.2">
      <c r="A3994" s="27">
        <v>130641</v>
      </c>
      <c r="B3994" s="28" t="s">
        <v>15995</v>
      </c>
      <c r="C3994" s="29" t="s">
        <v>4748</v>
      </c>
      <c r="D3994" s="30" t="s">
        <v>15996</v>
      </c>
      <c r="E3994" s="30" t="s">
        <v>15997</v>
      </c>
      <c r="F3994" s="31">
        <v>2006</v>
      </c>
      <c r="G3994" s="31" t="s">
        <v>91</v>
      </c>
      <c r="H3994" s="30" t="s">
        <v>59</v>
      </c>
      <c r="I3994" s="60">
        <v>1</v>
      </c>
      <c r="J3994" s="60"/>
      <c r="K3994" s="32">
        <v>1</v>
      </c>
      <c r="L3994" s="33">
        <v>88</v>
      </c>
      <c r="M3994" s="31" t="s">
        <v>527</v>
      </c>
      <c r="X3994" s="37" t="s">
        <v>15998</v>
      </c>
      <c r="Y3994" s="38" t="s">
        <v>15999</v>
      </c>
      <c r="AA3994" s="39">
        <v>43656</v>
      </c>
      <c r="AB3994" s="39">
        <v>44272</v>
      </c>
      <c r="AC3994" s="38" t="s">
        <v>15975</v>
      </c>
      <c r="AD3994" s="29">
        <v>100</v>
      </c>
      <c r="AE3994" s="29">
        <v>21</v>
      </c>
      <c r="AF3994" s="40">
        <v>3</v>
      </c>
      <c r="AJ3994" s="38" t="s">
        <v>13797</v>
      </c>
      <c r="AK3994" s="29" t="s">
        <v>5</v>
      </c>
      <c r="AL3994" s="39">
        <v>40778</v>
      </c>
      <c r="AM3994" s="29">
        <v>144523</v>
      </c>
      <c r="AN3994" s="29" t="s">
        <v>84</v>
      </c>
      <c r="AO3994" s="29">
        <v>1696</v>
      </c>
      <c r="AP3994" s="29">
        <v>16.98</v>
      </c>
      <c r="AQ3994" s="29" t="s">
        <v>8</v>
      </c>
      <c r="AR3994" s="39">
        <v>44133</v>
      </c>
      <c r="AS3994" s="29">
        <v>181205</v>
      </c>
      <c r="AT3994" s="29" t="s">
        <v>126</v>
      </c>
      <c r="AU3994" s="29">
        <v>94</v>
      </c>
      <c r="AV3994" s="29">
        <v>0.48</v>
      </c>
    </row>
    <row r="3995" spans="1:52" ht="12.75" customHeight="1" x14ac:dyDescent="0.2">
      <c r="A3995" s="27">
        <v>130642</v>
      </c>
      <c r="B3995" s="28" t="s">
        <v>16000</v>
      </c>
      <c r="C3995" s="29" t="s">
        <v>4748</v>
      </c>
      <c r="D3995" s="30" t="s">
        <v>16001</v>
      </c>
      <c r="E3995" s="30" t="s">
        <v>16002</v>
      </c>
      <c r="F3995" s="31">
        <v>2006</v>
      </c>
      <c r="G3995" s="31" t="s">
        <v>91</v>
      </c>
      <c r="H3995" s="30" t="s">
        <v>59</v>
      </c>
      <c r="I3995" s="60">
        <v>1</v>
      </c>
      <c r="J3995" s="60"/>
      <c r="K3995" s="32">
        <v>1</v>
      </c>
      <c r="L3995" s="33">
        <v>88</v>
      </c>
      <c r="M3995" s="31" t="s">
        <v>527</v>
      </c>
      <c r="X3995" s="37" t="s">
        <v>16003</v>
      </c>
      <c r="Y3995" s="38" t="s">
        <v>16004</v>
      </c>
      <c r="AA3995" s="39">
        <v>43656</v>
      </c>
      <c r="AB3995" s="39">
        <v>44272</v>
      </c>
      <c r="AC3995" s="38" t="s">
        <v>15975</v>
      </c>
      <c r="AD3995" s="29">
        <v>100</v>
      </c>
      <c r="AE3995" s="29">
        <v>21</v>
      </c>
      <c r="AF3995" s="40">
        <v>3</v>
      </c>
      <c r="AJ3995" s="38" t="s">
        <v>13797</v>
      </c>
      <c r="AK3995" s="29" t="s">
        <v>5</v>
      </c>
      <c r="AL3995" s="39">
        <v>43933</v>
      </c>
      <c r="AM3995" s="29">
        <v>154205</v>
      </c>
      <c r="AN3995" s="29" t="s">
        <v>84</v>
      </c>
      <c r="AO3995" s="29">
        <v>1569</v>
      </c>
      <c r="AP3995" s="29">
        <v>8.73</v>
      </c>
      <c r="AQ3995" s="29" t="s">
        <v>8</v>
      </c>
      <c r="AR3995" s="39">
        <v>44124</v>
      </c>
      <c r="AS3995" s="29">
        <v>232551</v>
      </c>
      <c r="AT3995" s="29" t="s">
        <v>503</v>
      </c>
      <c r="AU3995" s="29">
        <v>117</v>
      </c>
      <c r="AV3995" s="29">
        <v>1.1200000000000001</v>
      </c>
    </row>
    <row r="3996" spans="1:52" ht="12.75" customHeight="1" x14ac:dyDescent="0.2">
      <c r="A3996" s="27">
        <v>130644</v>
      </c>
      <c r="B3996" s="28" t="s">
        <v>16005</v>
      </c>
      <c r="C3996" s="29" t="s">
        <v>4748</v>
      </c>
      <c r="D3996" s="30" t="s">
        <v>16006</v>
      </c>
      <c r="E3996" s="30" t="s">
        <v>16007</v>
      </c>
      <c r="F3996" s="31">
        <v>2007</v>
      </c>
      <c r="G3996" s="31" t="s">
        <v>91</v>
      </c>
      <c r="H3996" s="30" t="s">
        <v>59</v>
      </c>
      <c r="I3996" s="60">
        <v>1</v>
      </c>
      <c r="J3996" s="60"/>
      <c r="K3996" s="32">
        <v>1</v>
      </c>
      <c r="L3996" s="33">
        <v>89</v>
      </c>
      <c r="M3996" s="31" t="s">
        <v>527</v>
      </c>
      <c r="X3996" s="37" t="s">
        <v>15973</v>
      </c>
      <c r="Y3996" s="38" t="s">
        <v>16008</v>
      </c>
      <c r="AA3996" s="39">
        <v>43656</v>
      </c>
      <c r="AB3996" s="39">
        <v>44272</v>
      </c>
      <c r="AC3996" s="38" t="s">
        <v>15975</v>
      </c>
      <c r="AD3996" s="29">
        <v>100</v>
      </c>
      <c r="AE3996" s="29">
        <v>21</v>
      </c>
      <c r="AF3996" s="40">
        <v>2</v>
      </c>
      <c r="AJ3996" s="38" t="s">
        <v>13797</v>
      </c>
      <c r="AK3996" s="29" t="s">
        <v>5</v>
      </c>
      <c r="AL3996" s="39">
        <v>40762</v>
      </c>
      <c r="AM3996" s="29">
        <v>175919</v>
      </c>
      <c r="AN3996" s="29" t="s">
        <v>126</v>
      </c>
      <c r="AO3996" s="29">
        <v>1106</v>
      </c>
      <c r="AP3996" s="29">
        <v>10.39</v>
      </c>
      <c r="AQ3996" s="29" t="s">
        <v>8</v>
      </c>
      <c r="AR3996" s="39">
        <v>44140</v>
      </c>
      <c r="AS3996" s="29">
        <v>175628</v>
      </c>
      <c r="AT3996" s="29" t="s">
        <v>126</v>
      </c>
      <c r="AU3996" s="29">
        <v>86</v>
      </c>
      <c r="AV3996" s="29">
        <v>0.46</v>
      </c>
    </row>
    <row r="3997" spans="1:52" ht="12.75" customHeight="1" x14ac:dyDescent="0.2">
      <c r="A3997" s="27">
        <v>130646</v>
      </c>
      <c r="B3997" s="28" t="s">
        <v>16009</v>
      </c>
      <c r="C3997" s="29" t="s">
        <v>4748</v>
      </c>
      <c r="D3997" s="30" t="s">
        <v>16010</v>
      </c>
      <c r="E3997" s="30" t="s">
        <v>16011</v>
      </c>
      <c r="F3997" s="31">
        <v>2005</v>
      </c>
      <c r="G3997" s="31" t="s">
        <v>91</v>
      </c>
      <c r="H3997" s="30" t="s">
        <v>59</v>
      </c>
      <c r="I3997" s="60">
        <v>1</v>
      </c>
      <c r="J3997" s="60"/>
      <c r="K3997" s="32">
        <v>1</v>
      </c>
      <c r="L3997" s="33">
        <v>88</v>
      </c>
      <c r="M3997" s="31" t="s">
        <v>527</v>
      </c>
      <c r="X3997" s="37" t="s">
        <v>16012</v>
      </c>
      <c r="Y3997" s="38" t="s">
        <v>16013</v>
      </c>
      <c r="AA3997" s="39">
        <v>43656</v>
      </c>
      <c r="AB3997" s="39">
        <v>44272</v>
      </c>
      <c r="AC3997" s="38" t="s">
        <v>15975</v>
      </c>
      <c r="AD3997" s="29">
        <v>100</v>
      </c>
      <c r="AE3997" s="29">
        <v>21</v>
      </c>
      <c r="AF3997" s="40">
        <v>4</v>
      </c>
      <c r="AJ3997" s="38" t="s">
        <v>13797</v>
      </c>
      <c r="AK3997" s="29" t="s">
        <v>5</v>
      </c>
      <c r="AL3997" s="39">
        <v>43926</v>
      </c>
      <c r="AM3997" s="29">
        <v>144909</v>
      </c>
      <c r="AN3997" s="29" t="s">
        <v>84</v>
      </c>
      <c r="AO3997" s="29">
        <v>1900</v>
      </c>
      <c r="AP3997" s="29">
        <v>9.8000000000000007</v>
      </c>
      <c r="AQ3997" s="29" t="s">
        <v>8</v>
      </c>
      <c r="AR3997" s="39">
        <v>44090</v>
      </c>
      <c r="AS3997" s="29">
        <v>231516</v>
      </c>
      <c r="AT3997" s="29" t="s">
        <v>503</v>
      </c>
      <c r="AU3997" s="29">
        <v>150</v>
      </c>
      <c r="AV3997" s="29">
        <v>1.49</v>
      </c>
    </row>
    <row r="3998" spans="1:52" ht="12.75" customHeight="1" x14ac:dyDescent="0.2">
      <c r="A3998" s="27">
        <v>130647</v>
      </c>
      <c r="B3998" s="28" t="s">
        <v>16014</v>
      </c>
      <c r="C3998" s="29" t="s">
        <v>4748</v>
      </c>
      <c r="D3998" s="30" t="s">
        <v>16015</v>
      </c>
      <c r="E3998" s="30" t="s">
        <v>16016</v>
      </c>
      <c r="F3998" s="31">
        <v>2005</v>
      </c>
      <c r="G3998" s="31" t="s">
        <v>91</v>
      </c>
      <c r="H3998" s="30" t="s">
        <v>59</v>
      </c>
      <c r="I3998" s="60">
        <v>1</v>
      </c>
      <c r="J3998" s="60"/>
      <c r="K3998" s="32">
        <v>1</v>
      </c>
      <c r="L3998" s="33">
        <v>86</v>
      </c>
      <c r="M3998" s="31" t="s">
        <v>527</v>
      </c>
      <c r="X3998" s="37" t="s">
        <v>16012</v>
      </c>
      <c r="Y3998" s="38" t="s">
        <v>16017</v>
      </c>
      <c r="AA3998" s="39">
        <v>43656</v>
      </c>
      <c r="AB3998" s="39">
        <v>44272</v>
      </c>
      <c r="AC3998" s="38" t="s">
        <v>15975</v>
      </c>
      <c r="AD3998" s="29">
        <v>100</v>
      </c>
      <c r="AE3998" s="29">
        <v>21</v>
      </c>
      <c r="AF3998" s="40">
        <v>3</v>
      </c>
      <c r="AJ3998" s="38" t="s">
        <v>13797</v>
      </c>
      <c r="AK3998" s="29" t="s">
        <v>5</v>
      </c>
      <c r="AL3998" s="39">
        <v>41478</v>
      </c>
      <c r="AM3998" s="29">
        <v>180414</v>
      </c>
      <c r="AN3998" s="29" t="s">
        <v>126</v>
      </c>
      <c r="AO3998" s="29">
        <v>726</v>
      </c>
      <c r="AP3998" s="29">
        <v>6.84</v>
      </c>
      <c r="AQ3998" s="29" t="s">
        <v>8</v>
      </c>
      <c r="AR3998" s="39">
        <v>44083</v>
      </c>
      <c r="AS3998" s="29">
        <v>232322</v>
      </c>
      <c r="AT3998" s="29" t="s">
        <v>503</v>
      </c>
      <c r="AU3998" s="29">
        <v>131</v>
      </c>
      <c r="AV3998" s="29">
        <v>1.4</v>
      </c>
    </row>
    <row r="3999" spans="1:52" ht="12.75" customHeight="1" x14ac:dyDescent="0.2">
      <c r="A3999" s="27">
        <v>130648</v>
      </c>
      <c r="B3999" s="28" t="s">
        <v>16018</v>
      </c>
      <c r="C3999" s="29" t="s">
        <v>4748</v>
      </c>
      <c r="D3999" s="30" t="s">
        <v>16019</v>
      </c>
      <c r="E3999" s="30" t="s">
        <v>16020</v>
      </c>
      <c r="F3999" s="31">
        <v>2006</v>
      </c>
      <c r="G3999" s="31" t="s">
        <v>91</v>
      </c>
      <c r="H3999" s="30" t="s">
        <v>59</v>
      </c>
      <c r="I3999" s="60">
        <v>1</v>
      </c>
      <c r="J3999" s="60"/>
      <c r="K3999" s="32">
        <v>1</v>
      </c>
      <c r="L3999" s="33">
        <v>87</v>
      </c>
      <c r="M3999" s="31" t="s">
        <v>527</v>
      </c>
      <c r="X3999" s="37" t="s">
        <v>15998</v>
      </c>
      <c r="Y3999" s="38" t="s">
        <v>16021</v>
      </c>
      <c r="AA3999" s="39">
        <v>43656</v>
      </c>
      <c r="AB3999" s="39">
        <v>44272</v>
      </c>
      <c r="AC3999" s="38" t="s">
        <v>15975</v>
      </c>
      <c r="AD3999" s="29">
        <v>100</v>
      </c>
      <c r="AE3999" s="29">
        <v>21</v>
      </c>
      <c r="AF3999" s="40">
        <v>3</v>
      </c>
      <c r="AJ3999" s="38" t="s">
        <v>13797</v>
      </c>
      <c r="AK3999" s="29" t="s">
        <v>5</v>
      </c>
      <c r="AL3999" s="39">
        <v>41484</v>
      </c>
      <c r="AM3999" s="29">
        <v>175519</v>
      </c>
      <c r="AN3999" s="29" t="s">
        <v>126</v>
      </c>
      <c r="AO3999" s="29">
        <v>905</v>
      </c>
      <c r="AP3999" s="29">
        <v>7.83</v>
      </c>
      <c r="AQ3999" s="29" t="s">
        <v>8</v>
      </c>
      <c r="AR3999" s="39">
        <v>44118</v>
      </c>
      <c r="AS3999" s="29">
        <v>232121</v>
      </c>
      <c r="AT3999" s="29" t="s">
        <v>503</v>
      </c>
      <c r="AU3999" s="29">
        <v>131</v>
      </c>
      <c r="AV3999" s="29">
        <v>1.26</v>
      </c>
    </row>
    <row r="4000" spans="1:52" ht="12.75" customHeight="1" x14ac:dyDescent="0.2">
      <c r="A4000" s="27">
        <v>130651</v>
      </c>
      <c r="B4000" s="28" t="s">
        <v>16022</v>
      </c>
      <c r="C4000" s="29" t="s">
        <v>4748</v>
      </c>
      <c r="D4000" s="30" t="s">
        <v>16023</v>
      </c>
      <c r="E4000" s="30" t="s">
        <v>16024</v>
      </c>
      <c r="F4000" s="31">
        <v>2006</v>
      </c>
      <c r="G4000" s="31" t="s">
        <v>91</v>
      </c>
      <c r="H4000" s="30" t="s">
        <v>59</v>
      </c>
      <c r="I4000" s="60">
        <v>1</v>
      </c>
      <c r="J4000" s="60"/>
      <c r="K4000" s="32">
        <v>1</v>
      </c>
      <c r="L4000" s="33">
        <v>89</v>
      </c>
      <c r="M4000" s="31" t="s">
        <v>527</v>
      </c>
      <c r="X4000" s="37" t="s">
        <v>15979</v>
      </c>
      <c r="Y4000" s="38" t="s">
        <v>16025</v>
      </c>
      <c r="AA4000" s="39">
        <v>43656</v>
      </c>
      <c r="AB4000" s="39">
        <v>44272</v>
      </c>
      <c r="AC4000" s="38" t="s">
        <v>15975</v>
      </c>
      <c r="AD4000" s="29">
        <v>100</v>
      </c>
      <c r="AE4000" s="29">
        <v>21</v>
      </c>
      <c r="AF4000" s="40">
        <v>3</v>
      </c>
      <c r="AJ4000" s="38" t="s">
        <v>13797</v>
      </c>
      <c r="AK4000" s="29" t="s">
        <v>5</v>
      </c>
      <c r="AL4000" s="39">
        <v>41485</v>
      </c>
      <c r="AM4000" s="29">
        <v>180014</v>
      </c>
      <c r="AN4000" s="29" t="s">
        <v>126</v>
      </c>
      <c r="AO4000" s="29">
        <v>781</v>
      </c>
      <c r="AP4000" s="29">
        <v>7.5</v>
      </c>
      <c r="AQ4000" s="29" t="s">
        <v>8</v>
      </c>
      <c r="AR4000" s="39">
        <v>44111</v>
      </c>
      <c r="AS4000" s="29">
        <v>232226</v>
      </c>
      <c r="AT4000" s="29" t="s">
        <v>503</v>
      </c>
      <c r="AU4000" s="29">
        <v>172</v>
      </c>
      <c r="AV4000" s="29">
        <v>1.78</v>
      </c>
    </row>
    <row r="4001" spans="1:48" ht="12.75" customHeight="1" x14ac:dyDescent="0.2">
      <c r="A4001" s="27">
        <v>130652</v>
      </c>
      <c r="B4001" s="28" t="s">
        <v>16026</v>
      </c>
      <c r="C4001" s="29" t="s">
        <v>4748</v>
      </c>
      <c r="D4001" s="30" t="s">
        <v>16027</v>
      </c>
      <c r="E4001" s="30" t="s">
        <v>16028</v>
      </c>
      <c r="F4001" s="31">
        <v>2007</v>
      </c>
      <c r="G4001" s="31" t="s">
        <v>91</v>
      </c>
      <c r="H4001" s="30" t="s">
        <v>59</v>
      </c>
      <c r="I4001" s="60">
        <v>1</v>
      </c>
      <c r="J4001" s="60"/>
      <c r="K4001" s="32">
        <v>1</v>
      </c>
      <c r="L4001" s="33">
        <v>88</v>
      </c>
      <c r="M4001" s="31" t="s">
        <v>527</v>
      </c>
      <c r="X4001" s="37" t="s">
        <v>15979</v>
      </c>
      <c r="Y4001" s="38" t="s">
        <v>16029</v>
      </c>
      <c r="AA4001" s="39">
        <v>43656</v>
      </c>
      <c r="AB4001" s="39">
        <v>44272</v>
      </c>
      <c r="AC4001" s="38" t="s">
        <v>15975</v>
      </c>
      <c r="AD4001" s="29">
        <v>100</v>
      </c>
      <c r="AE4001" s="29">
        <v>21</v>
      </c>
      <c r="AF4001" s="40">
        <v>3</v>
      </c>
      <c r="AJ4001" s="38" t="s">
        <v>13797</v>
      </c>
      <c r="AK4001" s="29" t="s">
        <v>5</v>
      </c>
      <c r="AL4001" s="39">
        <v>43912</v>
      </c>
      <c r="AM4001" s="29">
        <v>145627</v>
      </c>
      <c r="AN4001" s="29" t="s">
        <v>84</v>
      </c>
      <c r="AO4001" s="29">
        <v>2107</v>
      </c>
      <c r="AP4001" s="29">
        <v>9.93</v>
      </c>
      <c r="AQ4001" s="29" t="s">
        <v>8</v>
      </c>
      <c r="AR4001" s="39">
        <v>44147</v>
      </c>
      <c r="AS4001" s="29">
        <v>175923</v>
      </c>
      <c r="AT4001" s="29" t="s">
        <v>126</v>
      </c>
      <c r="AU4001" s="29">
        <v>96</v>
      </c>
      <c r="AV4001" s="29">
        <v>0.5</v>
      </c>
    </row>
    <row r="4002" spans="1:48" ht="12.75" customHeight="1" x14ac:dyDescent="0.2">
      <c r="A4002" s="27">
        <v>130653</v>
      </c>
      <c r="B4002" s="28" t="s">
        <v>16030</v>
      </c>
      <c r="C4002" s="29" t="s">
        <v>4748</v>
      </c>
      <c r="D4002" s="30" t="s">
        <v>16031</v>
      </c>
      <c r="E4002" s="30" t="s">
        <v>16032</v>
      </c>
      <c r="F4002" s="31">
        <v>2007</v>
      </c>
      <c r="G4002" s="31" t="s">
        <v>91</v>
      </c>
      <c r="H4002" s="30" t="s">
        <v>59</v>
      </c>
      <c r="I4002" s="60">
        <v>1</v>
      </c>
      <c r="J4002" s="60"/>
      <c r="K4002" s="32">
        <v>1</v>
      </c>
      <c r="L4002" s="33">
        <v>88</v>
      </c>
      <c r="M4002" s="31" t="s">
        <v>527</v>
      </c>
      <c r="X4002" s="37" t="s">
        <v>15998</v>
      </c>
      <c r="Y4002" s="38" t="s">
        <v>16033</v>
      </c>
      <c r="AA4002" s="39">
        <v>43656</v>
      </c>
      <c r="AB4002" s="39">
        <v>44272</v>
      </c>
      <c r="AC4002" s="38" t="s">
        <v>15975</v>
      </c>
      <c r="AD4002" s="29">
        <v>100</v>
      </c>
      <c r="AE4002" s="29">
        <v>21</v>
      </c>
      <c r="AF4002" s="40">
        <v>3</v>
      </c>
      <c r="AJ4002" s="38" t="s">
        <v>13797</v>
      </c>
      <c r="AK4002" s="29" t="s">
        <v>5</v>
      </c>
      <c r="AL4002" s="39">
        <v>43947</v>
      </c>
      <c r="AM4002" s="29">
        <v>165433</v>
      </c>
      <c r="AN4002" s="29" t="s">
        <v>84</v>
      </c>
      <c r="AO4002" s="29">
        <v>1380</v>
      </c>
      <c r="AP4002" s="29">
        <v>8.1300000000000008</v>
      </c>
      <c r="AQ4002" s="29" t="s">
        <v>8</v>
      </c>
      <c r="AR4002" s="39">
        <v>44206</v>
      </c>
      <c r="AS4002" s="29">
        <v>171759</v>
      </c>
      <c r="AT4002" s="29" t="s">
        <v>126</v>
      </c>
      <c r="AU4002" s="29">
        <v>219</v>
      </c>
      <c r="AV4002" s="29">
        <v>1.06</v>
      </c>
    </row>
    <row r="4003" spans="1:48" ht="12.75" customHeight="1" x14ac:dyDescent="0.2">
      <c r="A4003" s="27">
        <v>130654</v>
      </c>
      <c r="B4003" s="28" t="s">
        <v>16034</v>
      </c>
      <c r="C4003" s="29" t="s">
        <v>4748</v>
      </c>
      <c r="D4003" s="30" t="s">
        <v>16035</v>
      </c>
      <c r="E4003" s="30" t="s">
        <v>16036</v>
      </c>
      <c r="F4003" s="31">
        <v>2007</v>
      </c>
      <c r="G4003" s="31" t="s">
        <v>91</v>
      </c>
      <c r="H4003" s="30" t="s">
        <v>59</v>
      </c>
      <c r="I4003" s="60">
        <v>1</v>
      </c>
      <c r="J4003" s="60"/>
      <c r="K4003" s="32">
        <v>1</v>
      </c>
      <c r="L4003" s="33">
        <v>90</v>
      </c>
      <c r="M4003" s="31" t="s">
        <v>527</v>
      </c>
      <c r="X4003" s="37" t="s">
        <v>15998</v>
      </c>
      <c r="Y4003" s="38" t="s">
        <v>16037</v>
      </c>
      <c r="AA4003" s="39">
        <v>43656</v>
      </c>
      <c r="AB4003" s="39">
        <v>44272</v>
      </c>
      <c r="AC4003" s="38" t="s">
        <v>15975</v>
      </c>
      <c r="AD4003" s="29">
        <v>100</v>
      </c>
      <c r="AE4003" s="29">
        <v>21</v>
      </c>
      <c r="AF4003" s="40">
        <v>2</v>
      </c>
      <c r="AJ4003" s="38" t="s">
        <v>13797</v>
      </c>
      <c r="AK4003" s="29" t="s">
        <v>5</v>
      </c>
      <c r="AL4003" s="39">
        <v>41482</v>
      </c>
      <c r="AM4003" s="29">
        <v>175804</v>
      </c>
      <c r="AN4003" s="29" t="s">
        <v>126</v>
      </c>
      <c r="AO4003" s="29">
        <v>763</v>
      </c>
      <c r="AP4003" s="29">
        <v>7.42</v>
      </c>
      <c r="AQ4003" s="29" t="s">
        <v>8</v>
      </c>
      <c r="AR4003" s="39">
        <v>44213</v>
      </c>
      <c r="AS4003" s="29">
        <v>171433</v>
      </c>
      <c r="AT4003" s="29" t="s">
        <v>126</v>
      </c>
      <c r="AU4003" s="29">
        <v>178</v>
      </c>
      <c r="AV4003" s="29">
        <v>0.86</v>
      </c>
    </row>
    <row r="4004" spans="1:48" ht="12.75" customHeight="1" x14ac:dyDescent="0.2">
      <c r="A4004" s="27">
        <v>130658</v>
      </c>
      <c r="B4004" s="28" t="s">
        <v>16038</v>
      </c>
      <c r="C4004" s="29" t="s">
        <v>4748</v>
      </c>
      <c r="D4004" s="30" t="s">
        <v>16039</v>
      </c>
      <c r="E4004" s="30" t="s">
        <v>16040</v>
      </c>
      <c r="F4004" s="31">
        <v>2008</v>
      </c>
      <c r="G4004" s="31" t="s">
        <v>91</v>
      </c>
      <c r="H4004" s="30" t="s">
        <v>59</v>
      </c>
      <c r="I4004" s="60">
        <v>1</v>
      </c>
      <c r="J4004" s="60"/>
      <c r="K4004" s="32">
        <v>1</v>
      </c>
      <c r="L4004" s="33">
        <v>89</v>
      </c>
      <c r="M4004" s="31" t="s">
        <v>527</v>
      </c>
      <c r="X4004" s="37" t="s">
        <v>15979</v>
      </c>
      <c r="Y4004" s="38" t="s">
        <v>16041</v>
      </c>
      <c r="AA4004" s="39">
        <v>43656</v>
      </c>
      <c r="AB4004" s="39">
        <v>44272</v>
      </c>
      <c r="AC4004" s="38" t="s">
        <v>15975</v>
      </c>
      <c r="AD4004" s="29">
        <v>100</v>
      </c>
      <c r="AE4004" s="29">
        <v>21</v>
      </c>
      <c r="AF4004" s="40">
        <v>3</v>
      </c>
      <c r="AJ4004" s="38" t="s">
        <v>13797</v>
      </c>
      <c r="AK4004" s="29" t="s">
        <v>5</v>
      </c>
      <c r="AL4004" s="39">
        <v>43968</v>
      </c>
      <c r="AM4004" s="29">
        <v>151230</v>
      </c>
      <c r="AN4004" s="29" t="s">
        <v>84</v>
      </c>
      <c r="AO4004" s="29">
        <v>1056</v>
      </c>
      <c r="AP4004" s="29">
        <v>7.39</v>
      </c>
      <c r="AQ4004" s="29" t="s">
        <v>8</v>
      </c>
      <c r="AR4004" s="39">
        <v>44154</v>
      </c>
      <c r="AS4004" s="29">
        <v>175629</v>
      </c>
      <c r="AT4004" s="29" t="s">
        <v>126</v>
      </c>
      <c r="AU4004" s="29">
        <v>111</v>
      </c>
      <c r="AV4004" s="29">
        <v>0.57999999999999996</v>
      </c>
    </row>
    <row r="4005" spans="1:48" ht="12.75" customHeight="1" x14ac:dyDescent="0.2">
      <c r="A4005" s="27">
        <v>130659</v>
      </c>
      <c r="B4005" s="28" t="s">
        <v>16042</v>
      </c>
      <c r="C4005" s="29" t="s">
        <v>4748</v>
      </c>
      <c r="D4005" s="30" t="s">
        <v>16043</v>
      </c>
      <c r="E4005" s="30" t="s">
        <v>16044</v>
      </c>
      <c r="F4005" s="31">
        <v>2008</v>
      </c>
      <c r="G4005" s="31" t="s">
        <v>91</v>
      </c>
      <c r="H4005" s="30" t="s">
        <v>59</v>
      </c>
      <c r="I4005" s="60">
        <v>1</v>
      </c>
      <c r="J4005" s="60"/>
      <c r="K4005" s="32">
        <v>1</v>
      </c>
      <c r="L4005" s="33">
        <v>88</v>
      </c>
      <c r="M4005" s="31" t="s">
        <v>527</v>
      </c>
      <c r="X4005" s="37" t="s">
        <v>16003</v>
      </c>
      <c r="Y4005" s="38" t="s">
        <v>16045</v>
      </c>
      <c r="AA4005" s="39">
        <v>43656</v>
      </c>
      <c r="AB4005" s="39">
        <v>44272</v>
      </c>
      <c r="AC4005" s="38" t="s">
        <v>15975</v>
      </c>
      <c r="AD4005" s="29">
        <v>100</v>
      </c>
      <c r="AE4005" s="29">
        <v>21</v>
      </c>
      <c r="AF4005" s="40">
        <v>3</v>
      </c>
      <c r="AJ4005" s="38" t="s">
        <v>13797</v>
      </c>
      <c r="AK4005" s="29" t="s">
        <v>5</v>
      </c>
      <c r="AL4005" s="39">
        <v>44054</v>
      </c>
      <c r="AM4005" s="29">
        <v>165253</v>
      </c>
      <c r="AN4005" s="29" t="s">
        <v>84</v>
      </c>
      <c r="AO4005" s="29">
        <v>890</v>
      </c>
      <c r="AP4005" s="29">
        <v>10.51</v>
      </c>
      <c r="AQ4005" s="29" t="s">
        <v>8</v>
      </c>
      <c r="AR4005" s="39">
        <v>44234</v>
      </c>
      <c r="AS4005" s="29">
        <v>165422</v>
      </c>
      <c r="AT4005" s="29" t="s">
        <v>84</v>
      </c>
      <c r="AU4005" s="29">
        <v>123</v>
      </c>
      <c r="AV4005" s="29">
        <v>0.67</v>
      </c>
    </row>
    <row r="4006" spans="1:48" ht="12.75" customHeight="1" x14ac:dyDescent="0.2">
      <c r="A4006" s="27">
        <v>130661</v>
      </c>
      <c r="B4006" s="28" t="s">
        <v>16046</v>
      </c>
      <c r="C4006" s="29" t="s">
        <v>4748</v>
      </c>
      <c r="D4006" s="30" t="s">
        <v>16047</v>
      </c>
      <c r="E4006" s="30" t="s">
        <v>16048</v>
      </c>
      <c r="F4006" s="31">
        <v>2006</v>
      </c>
      <c r="G4006" s="31" t="s">
        <v>8265</v>
      </c>
      <c r="H4006" s="30" t="s">
        <v>434</v>
      </c>
      <c r="I4006" s="60">
        <v>1</v>
      </c>
      <c r="J4006" s="60"/>
      <c r="K4006" s="32">
        <v>1</v>
      </c>
      <c r="L4006" s="33">
        <v>88</v>
      </c>
      <c r="M4006" s="31" t="s">
        <v>527</v>
      </c>
      <c r="X4006" s="37" t="s">
        <v>16049</v>
      </c>
      <c r="Y4006" s="38" t="s">
        <v>16050</v>
      </c>
      <c r="AA4006" s="39">
        <v>43656</v>
      </c>
      <c r="AB4006" s="39">
        <v>44272</v>
      </c>
      <c r="AC4006" s="38" t="s">
        <v>15975</v>
      </c>
      <c r="AD4006" s="29">
        <v>100</v>
      </c>
      <c r="AE4006" s="29">
        <v>21</v>
      </c>
      <c r="AF4006" s="40">
        <v>4</v>
      </c>
      <c r="AJ4006" s="38" t="s">
        <v>13797</v>
      </c>
      <c r="AK4006" s="29" t="s">
        <v>5</v>
      </c>
      <c r="AL4006" s="39">
        <v>40986</v>
      </c>
      <c r="AM4006" s="29">
        <v>141107</v>
      </c>
      <c r="AN4006" s="29" t="s">
        <v>84</v>
      </c>
      <c r="AO4006" s="29">
        <v>1530</v>
      </c>
      <c r="AP4006" s="29">
        <v>8.75</v>
      </c>
      <c r="AQ4006" s="29" t="s">
        <v>8</v>
      </c>
      <c r="AR4006" s="39">
        <v>44257</v>
      </c>
      <c r="AS4006" s="29">
        <v>174600</v>
      </c>
      <c r="AT4006" s="29" t="s">
        <v>126</v>
      </c>
      <c r="AU4006" s="29">
        <v>125</v>
      </c>
      <c r="AV4006" s="29">
        <v>0.76</v>
      </c>
    </row>
    <row r="4007" spans="1:48" ht="12.75" customHeight="1" x14ac:dyDescent="0.2">
      <c r="A4007" s="27">
        <v>130662</v>
      </c>
      <c r="B4007" s="28" t="s">
        <v>16051</v>
      </c>
      <c r="C4007" s="29" t="s">
        <v>4748</v>
      </c>
      <c r="D4007" s="30" t="s">
        <v>16052</v>
      </c>
      <c r="E4007" s="30" t="s">
        <v>16053</v>
      </c>
      <c r="F4007" s="31">
        <v>2006</v>
      </c>
      <c r="G4007" s="31" t="s">
        <v>8265</v>
      </c>
      <c r="H4007" s="30" t="s">
        <v>434</v>
      </c>
      <c r="I4007" s="60">
        <v>1</v>
      </c>
      <c r="J4007" s="60"/>
      <c r="K4007" s="32">
        <v>1</v>
      </c>
      <c r="L4007" s="33">
        <v>87</v>
      </c>
      <c r="M4007" s="31" t="s">
        <v>527</v>
      </c>
      <c r="X4007" s="37" t="s">
        <v>16049</v>
      </c>
      <c r="Y4007" s="38" t="s">
        <v>16054</v>
      </c>
      <c r="AA4007" s="39">
        <v>43656</v>
      </c>
      <c r="AB4007" s="39">
        <v>44272</v>
      </c>
      <c r="AC4007" s="38" t="s">
        <v>15975</v>
      </c>
      <c r="AD4007" s="29">
        <v>100</v>
      </c>
      <c r="AE4007" s="29">
        <v>21</v>
      </c>
      <c r="AF4007" s="40">
        <v>4</v>
      </c>
      <c r="AJ4007" s="38" t="s">
        <v>13797</v>
      </c>
      <c r="AK4007" s="29" t="s">
        <v>5</v>
      </c>
      <c r="AL4007" s="39">
        <v>40979</v>
      </c>
      <c r="AM4007" s="29">
        <v>140952</v>
      </c>
      <c r="AN4007" s="29" t="s">
        <v>84</v>
      </c>
      <c r="AO4007" s="29">
        <v>1392</v>
      </c>
      <c r="AP4007" s="29">
        <v>7.89</v>
      </c>
      <c r="AQ4007" s="29" t="s">
        <v>8</v>
      </c>
      <c r="AR4007" s="39">
        <v>44243</v>
      </c>
      <c r="AS4007" s="29">
        <v>175231</v>
      </c>
      <c r="AT4007" s="29" t="s">
        <v>126</v>
      </c>
      <c r="AU4007" s="29">
        <v>116</v>
      </c>
      <c r="AV4007" s="29">
        <v>0.65</v>
      </c>
    </row>
    <row r="4008" spans="1:48" ht="12.75" customHeight="1" x14ac:dyDescent="0.2">
      <c r="A4008" s="27">
        <v>130663</v>
      </c>
      <c r="B4008" s="28" t="s">
        <v>16055</v>
      </c>
      <c r="C4008" s="29" t="s">
        <v>4748</v>
      </c>
      <c r="D4008" s="30" t="s">
        <v>16056</v>
      </c>
      <c r="E4008" s="30" t="s">
        <v>16057</v>
      </c>
      <c r="F4008" s="31">
        <v>2007</v>
      </c>
      <c r="G4008" s="31" t="s">
        <v>91</v>
      </c>
      <c r="H4008" s="30" t="s">
        <v>434</v>
      </c>
      <c r="I4008" s="60">
        <v>1</v>
      </c>
      <c r="J4008" s="60"/>
      <c r="K4008" s="32">
        <v>1</v>
      </c>
      <c r="L4008" s="33">
        <v>90</v>
      </c>
      <c r="M4008" s="31" t="s">
        <v>527</v>
      </c>
      <c r="X4008" s="37" t="s">
        <v>16058</v>
      </c>
      <c r="Y4008" s="38" t="s">
        <v>16059</v>
      </c>
      <c r="AA4008" s="39">
        <v>43656</v>
      </c>
      <c r="AB4008" s="39">
        <v>44302</v>
      </c>
      <c r="AC4008" s="38" t="s">
        <v>15975</v>
      </c>
      <c r="AD4008" s="29">
        <v>100</v>
      </c>
      <c r="AE4008" s="29">
        <v>22</v>
      </c>
      <c r="AF4008" s="40">
        <v>4</v>
      </c>
      <c r="AJ4008" s="38" t="s">
        <v>12415</v>
      </c>
      <c r="AK4008" s="29" t="s">
        <v>5</v>
      </c>
      <c r="AL4008" s="39">
        <v>43912</v>
      </c>
      <c r="AM4008" s="29">
        <v>165218</v>
      </c>
      <c r="AN4008" s="29" t="s">
        <v>84</v>
      </c>
      <c r="AO4008" s="29">
        <v>2037</v>
      </c>
      <c r="AP4008" s="29">
        <v>9.0399999999999991</v>
      </c>
      <c r="AQ4008" s="29" t="s">
        <v>8</v>
      </c>
      <c r="AR4008" s="39">
        <v>44222</v>
      </c>
      <c r="AS4008" s="29">
        <v>174634</v>
      </c>
      <c r="AT4008" s="29" t="s">
        <v>126</v>
      </c>
      <c r="AU4008" s="29">
        <v>106</v>
      </c>
      <c r="AV4008" s="29">
        <v>0.59</v>
      </c>
    </row>
    <row r="4009" spans="1:48" ht="12.75" customHeight="1" x14ac:dyDescent="0.2">
      <c r="A4009" s="27">
        <v>130664</v>
      </c>
      <c r="B4009" s="28" t="s">
        <v>16060</v>
      </c>
      <c r="C4009" s="29" t="s">
        <v>4748</v>
      </c>
      <c r="D4009" s="30" t="s">
        <v>16061</v>
      </c>
      <c r="E4009" s="30" t="s">
        <v>16062</v>
      </c>
      <c r="F4009" s="31">
        <v>2007</v>
      </c>
      <c r="G4009" s="31" t="s">
        <v>91</v>
      </c>
      <c r="H4009" s="30" t="s">
        <v>434</v>
      </c>
      <c r="I4009" s="60">
        <v>1</v>
      </c>
      <c r="J4009" s="60"/>
      <c r="K4009" s="32">
        <v>1</v>
      </c>
      <c r="L4009" s="33">
        <v>88</v>
      </c>
      <c r="M4009" s="31" t="s">
        <v>527</v>
      </c>
      <c r="X4009" s="37" t="s">
        <v>16063</v>
      </c>
      <c r="Y4009" s="38" t="s">
        <v>16064</v>
      </c>
      <c r="AA4009" s="39">
        <v>43656</v>
      </c>
      <c r="AB4009" s="39">
        <v>44272</v>
      </c>
      <c r="AC4009" s="38" t="s">
        <v>15975</v>
      </c>
      <c r="AD4009" s="29">
        <v>100</v>
      </c>
      <c r="AE4009" s="29">
        <v>21</v>
      </c>
      <c r="AF4009" s="40">
        <v>3</v>
      </c>
      <c r="AJ4009" s="38" t="s">
        <v>13797</v>
      </c>
      <c r="AK4009" s="29" t="s">
        <v>5</v>
      </c>
      <c r="AL4009" s="39">
        <v>41419</v>
      </c>
      <c r="AM4009" s="29">
        <v>254417</v>
      </c>
      <c r="AN4009" s="29" t="s">
        <v>76</v>
      </c>
      <c r="AO4009" s="29">
        <v>172</v>
      </c>
      <c r="AP4009" s="29">
        <v>6.94</v>
      </c>
      <c r="AQ4009" s="29" t="s">
        <v>8</v>
      </c>
      <c r="AR4009" s="39">
        <v>44216</v>
      </c>
      <c r="AS4009" s="29">
        <v>230421</v>
      </c>
      <c r="AT4009" s="29" t="s">
        <v>503</v>
      </c>
      <c r="AU4009" s="29">
        <v>148</v>
      </c>
      <c r="AV4009" s="29">
        <v>1.18</v>
      </c>
    </row>
    <row r="4010" spans="1:48" ht="12.75" customHeight="1" x14ac:dyDescent="0.2">
      <c r="A4010" s="27">
        <v>130667</v>
      </c>
      <c r="B4010" s="28" t="s">
        <v>16065</v>
      </c>
      <c r="C4010" s="29" t="s">
        <v>4748</v>
      </c>
      <c r="D4010" s="30" t="s">
        <v>16066</v>
      </c>
      <c r="E4010" s="30" t="s">
        <v>16067</v>
      </c>
      <c r="F4010" s="31">
        <v>2007</v>
      </c>
      <c r="G4010" s="31" t="s">
        <v>91</v>
      </c>
      <c r="H4010" s="30" t="s">
        <v>434</v>
      </c>
      <c r="I4010" s="60">
        <v>1</v>
      </c>
      <c r="J4010" s="60"/>
      <c r="K4010" s="32">
        <v>1</v>
      </c>
      <c r="L4010" s="33">
        <v>89</v>
      </c>
      <c r="M4010" s="31" t="s">
        <v>527</v>
      </c>
      <c r="X4010" s="37" t="s">
        <v>16049</v>
      </c>
      <c r="Y4010" s="38" t="s">
        <v>16068</v>
      </c>
      <c r="AA4010" s="39">
        <v>43656</v>
      </c>
      <c r="AB4010" s="39">
        <v>44302</v>
      </c>
      <c r="AC4010" s="38" t="s">
        <v>15975</v>
      </c>
      <c r="AD4010" s="29">
        <v>100</v>
      </c>
      <c r="AE4010" s="29">
        <v>22</v>
      </c>
      <c r="AF4010" s="40">
        <v>6</v>
      </c>
      <c r="AJ4010" s="38" t="s">
        <v>13797</v>
      </c>
      <c r="AK4010" s="29" t="s">
        <v>5</v>
      </c>
      <c r="AL4010" s="39">
        <v>43975</v>
      </c>
      <c r="AM4010" s="29">
        <v>165109</v>
      </c>
      <c r="AN4010" s="29" t="s">
        <v>84</v>
      </c>
      <c r="AO4010" s="29">
        <v>853</v>
      </c>
      <c r="AP4010" s="29">
        <v>7.02</v>
      </c>
      <c r="AQ4010" s="29" t="s">
        <v>8</v>
      </c>
      <c r="AR4010" s="39">
        <v>44209</v>
      </c>
      <c r="AS4010" s="29">
        <v>225709</v>
      </c>
      <c r="AT4010" s="29" t="s">
        <v>503</v>
      </c>
      <c r="AU4010" s="29">
        <v>154</v>
      </c>
      <c r="AV4010" s="29">
        <v>1.0900000000000001</v>
      </c>
    </row>
    <row r="4011" spans="1:48" ht="12.75" customHeight="1" x14ac:dyDescent="0.2">
      <c r="A4011" s="27">
        <v>130669</v>
      </c>
      <c r="B4011" s="28" t="s">
        <v>16069</v>
      </c>
      <c r="C4011" s="29" t="s">
        <v>4748</v>
      </c>
      <c r="D4011" s="30" t="s">
        <v>16070</v>
      </c>
      <c r="E4011" s="30" t="s">
        <v>16071</v>
      </c>
      <c r="F4011" s="31">
        <v>2007</v>
      </c>
      <c r="G4011" s="31" t="s">
        <v>91</v>
      </c>
      <c r="H4011" s="30" t="s">
        <v>434</v>
      </c>
      <c r="I4011" s="60">
        <v>1</v>
      </c>
      <c r="J4011" s="60"/>
      <c r="K4011" s="32">
        <v>1</v>
      </c>
      <c r="L4011" s="33">
        <v>87</v>
      </c>
      <c r="M4011" s="31" t="s">
        <v>527</v>
      </c>
      <c r="X4011" s="37" t="s">
        <v>16049</v>
      </c>
      <c r="Y4011" s="38" t="s">
        <v>16072</v>
      </c>
      <c r="AA4011" s="39">
        <v>43656</v>
      </c>
      <c r="AB4011" s="39">
        <v>44272</v>
      </c>
      <c r="AC4011" s="38" t="s">
        <v>15975</v>
      </c>
      <c r="AD4011" s="29">
        <v>100</v>
      </c>
      <c r="AE4011" s="29">
        <v>21</v>
      </c>
      <c r="AF4011" s="40">
        <v>4</v>
      </c>
      <c r="AJ4011" s="38" t="s">
        <v>13797</v>
      </c>
      <c r="AK4011" s="29" t="s">
        <v>5</v>
      </c>
      <c r="AL4011" s="39">
        <v>42597</v>
      </c>
      <c r="AM4011" s="29">
        <v>165650</v>
      </c>
      <c r="AN4011" s="29" t="s">
        <v>84</v>
      </c>
      <c r="AO4011" s="29">
        <v>891</v>
      </c>
      <c r="AP4011" s="29">
        <v>10.61</v>
      </c>
      <c r="AQ4011" s="29" t="s">
        <v>8</v>
      </c>
      <c r="AR4011" s="39">
        <v>44131</v>
      </c>
      <c r="AS4011" s="29">
        <v>180108</v>
      </c>
      <c r="AT4011" s="29" t="s">
        <v>126</v>
      </c>
      <c r="AU4011" s="29">
        <v>73</v>
      </c>
      <c r="AV4011" s="29">
        <v>0.39</v>
      </c>
    </row>
    <row r="4012" spans="1:48" ht="12.75" customHeight="1" x14ac:dyDescent="0.2">
      <c r="A4012" s="27">
        <v>130671</v>
      </c>
      <c r="B4012" s="28" t="s">
        <v>16073</v>
      </c>
      <c r="C4012" s="29" t="s">
        <v>4748</v>
      </c>
      <c r="D4012" s="30" t="s">
        <v>16074</v>
      </c>
      <c r="E4012" s="30" t="s">
        <v>16075</v>
      </c>
      <c r="F4012" s="31">
        <v>2006</v>
      </c>
      <c r="G4012" s="31" t="s">
        <v>91</v>
      </c>
      <c r="H4012" s="30" t="s">
        <v>434</v>
      </c>
      <c r="I4012" s="60">
        <v>1</v>
      </c>
      <c r="J4012" s="60"/>
      <c r="K4012" s="32">
        <v>1</v>
      </c>
      <c r="L4012" s="33">
        <v>87</v>
      </c>
      <c r="M4012" s="31" t="s">
        <v>527</v>
      </c>
      <c r="X4012" s="37" t="s">
        <v>15973</v>
      </c>
      <c r="Y4012" s="38" t="s">
        <v>16076</v>
      </c>
      <c r="AA4012" s="39">
        <v>43656</v>
      </c>
      <c r="AB4012" s="39">
        <v>44272</v>
      </c>
      <c r="AC4012" s="38" t="s">
        <v>15975</v>
      </c>
      <c r="AD4012" s="29">
        <v>100</v>
      </c>
      <c r="AE4012" s="29">
        <v>21</v>
      </c>
      <c r="AF4012" s="40">
        <v>6</v>
      </c>
      <c r="AJ4012" s="38" t="s">
        <v>13797</v>
      </c>
      <c r="AK4012" s="29" t="s">
        <v>5</v>
      </c>
      <c r="AL4012" s="39">
        <v>43954</v>
      </c>
      <c r="AM4012" s="29">
        <v>170339</v>
      </c>
      <c r="AN4012" s="29" t="s">
        <v>84</v>
      </c>
      <c r="AO4012" s="29">
        <v>1418</v>
      </c>
      <c r="AP4012" s="29">
        <v>8.7799999999999994</v>
      </c>
      <c r="AQ4012" s="29" t="s">
        <v>8</v>
      </c>
      <c r="AR4012" s="39">
        <v>44250</v>
      </c>
      <c r="AS4012" s="29">
        <v>175420</v>
      </c>
      <c r="AT4012" s="29" t="s">
        <v>126</v>
      </c>
      <c r="AU4012" s="29">
        <v>121</v>
      </c>
      <c r="AV4012" s="29">
        <v>0.72</v>
      </c>
    </row>
    <row r="4013" spans="1:48" ht="12.75" customHeight="1" x14ac:dyDescent="0.2">
      <c r="A4013" s="27">
        <v>130672</v>
      </c>
      <c r="B4013" s="28" t="s">
        <v>16077</v>
      </c>
      <c r="C4013" s="29" t="s">
        <v>4748</v>
      </c>
      <c r="D4013" s="30" t="s">
        <v>16078</v>
      </c>
      <c r="E4013" s="30" t="s">
        <v>16079</v>
      </c>
      <c r="F4013" s="31">
        <v>2007</v>
      </c>
      <c r="G4013" s="31" t="s">
        <v>91</v>
      </c>
      <c r="H4013" s="30" t="s">
        <v>434</v>
      </c>
      <c r="I4013" s="60">
        <v>1</v>
      </c>
      <c r="J4013" s="60"/>
      <c r="K4013" s="32">
        <v>1</v>
      </c>
      <c r="L4013" s="33">
        <v>88</v>
      </c>
      <c r="M4013" s="31" t="s">
        <v>527</v>
      </c>
      <c r="X4013" s="37" t="s">
        <v>16080</v>
      </c>
      <c r="Y4013" s="38" t="s">
        <v>16081</v>
      </c>
      <c r="AA4013" s="39">
        <v>43656</v>
      </c>
      <c r="AB4013" s="39">
        <v>44272</v>
      </c>
      <c r="AC4013" s="38" t="s">
        <v>15975</v>
      </c>
      <c r="AD4013" s="29">
        <v>100</v>
      </c>
      <c r="AE4013" s="29">
        <v>22</v>
      </c>
      <c r="AF4013" s="40">
        <v>4</v>
      </c>
      <c r="AJ4013" s="38" t="s">
        <v>13797</v>
      </c>
      <c r="AK4013" s="29" t="s">
        <v>5</v>
      </c>
      <c r="AL4013" s="39">
        <v>43933</v>
      </c>
      <c r="AM4013" s="29">
        <v>171440</v>
      </c>
      <c r="AN4013" s="29" t="s">
        <v>126</v>
      </c>
      <c r="AO4013" s="29">
        <v>1471</v>
      </c>
      <c r="AP4013" s="29">
        <v>7.88</v>
      </c>
      <c r="AQ4013" s="29" t="s">
        <v>8</v>
      </c>
      <c r="AR4013" s="39">
        <v>43977</v>
      </c>
      <c r="AS4013" s="29">
        <v>182310</v>
      </c>
      <c r="AT4013" s="29" t="s">
        <v>126</v>
      </c>
      <c r="AU4013" s="29">
        <v>86</v>
      </c>
      <c r="AV4013" s="29">
        <v>0.55000000000000004</v>
      </c>
    </row>
    <row r="4014" spans="1:48" ht="12.75" customHeight="1" x14ac:dyDescent="0.2">
      <c r="A4014" s="27">
        <v>130673</v>
      </c>
      <c r="B4014" s="28" t="s">
        <v>16082</v>
      </c>
      <c r="C4014" s="29" t="s">
        <v>4748</v>
      </c>
      <c r="D4014" s="30" t="s">
        <v>16083</v>
      </c>
      <c r="E4014" s="30" t="s">
        <v>16084</v>
      </c>
      <c r="F4014" s="31">
        <v>2007</v>
      </c>
      <c r="G4014" s="31" t="s">
        <v>91</v>
      </c>
      <c r="H4014" s="30" t="s">
        <v>434</v>
      </c>
      <c r="I4014" s="60">
        <v>1</v>
      </c>
      <c r="J4014" s="60"/>
      <c r="K4014" s="32">
        <v>1</v>
      </c>
      <c r="L4014" s="33">
        <v>88</v>
      </c>
      <c r="M4014" s="31" t="s">
        <v>527</v>
      </c>
      <c r="X4014" s="37" t="s">
        <v>16049</v>
      </c>
      <c r="Y4014" s="38" t="s">
        <v>16085</v>
      </c>
      <c r="AA4014" s="39">
        <v>43656</v>
      </c>
      <c r="AB4014" s="39">
        <v>44302</v>
      </c>
      <c r="AC4014" s="38" t="s">
        <v>15975</v>
      </c>
      <c r="AD4014" s="29">
        <v>100</v>
      </c>
      <c r="AE4014" s="29">
        <v>22</v>
      </c>
      <c r="AF4014" s="40">
        <v>2</v>
      </c>
      <c r="AJ4014" s="38" t="s">
        <v>12415</v>
      </c>
      <c r="AK4014" s="29" t="s">
        <v>5</v>
      </c>
      <c r="AL4014" s="39">
        <v>41518</v>
      </c>
      <c r="AM4014" s="29">
        <v>175256</v>
      </c>
      <c r="AN4014" s="29" t="s">
        <v>126</v>
      </c>
      <c r="AO4014" s="29">
        <v>986</v>
      </c>
      <c r="AP4014" s="29">
        <v>7.92</v>
      </c>
      <c r="AQ4014" s="29" t="s">
        <v>8</v>
      </c>
      <c r="AR4014" s="39">
        <v>44083</v>
      </c>
      <c r="AS4014" s="29">
        <v>212529</v>
      </c>
      <c r="AT4014" s="29" t="s">
        <v>113</v>
      </c>
      <c r="AU4014" s="29">
        <v>352</v>
      </c>
      <c r="AV4014" s="29">
        <v>1.7</v>
      </c>
    </row>
    <row r="4015" spans="1:48" ht="12.75" customHeight="1" x14ac:dyDescent="0.2">
      <c r="A4015" s="27">
        <v>130674</v>
      </c>
      <c r="B4015" s="28" t="s">
        <v>16086</v>
      </c>
      <c r="C4015" s="29" t="s">
        <v>4748</v>
      </c>
      <c r="D4015" s="30" t="s">
        <v>16087</v>
      </c>
      <c r="E4015" s="30" t="s">
        <v>16088</v>
      </c>
      <c r="F4015" s="31">
        <v>2008</v>
      </c>
      <c r="G4015" s="31" t="s">
        <v>91</v>
      </c>
      <c r="H4015" s="30" t="s">
        <v>434</v>
      </c>
      <c r="I4015" s="60">
        <v>1</v>
      </c>
      <c r="J4015" s="60"/>
      <c r="K4015" s="32">
        <v>1</v>
      </c>
      <c r="L4015" s="33">
        <v>88</v>
      </c>
      <c r="M4015" s="31" t="s">
        <v>527</v>
      </c>
      <c r="X4015" s="37" t="s">
        <v>15998</v>
      </c>
      <c r="Y4015" s="38" t="s">
        <v>16089</v>
      </c>
      <c r="AA4015" s="39">
        <v>43656</v>
      </c>
      <c r="AB4015" s="39">
        <v>44272</v>
      </c>
      <c r="AC4015" s="38" t="s">
        <v>15975</v>
      </c>
      <c r="AD4015" s="29">
        <v>100</v>
      </c>
      <c r="AE4015" s="29">
        <v>21</v>
      </c>
      <c r="AF4015" s="40">
        <v>4</v>
      </c>
      <c r="AJ4015" s="38" t="s">
        <v>13797</v>
      </c>
      <c r="AK4015" s="29" t="s">
        <v>5</v>
      </c>
      <c r="AL4015" s="39">
        <v>43968</v>
      </c>
      <c r="AM4015" s="29">
        <v>165046</v>
      </c>
      <c r="AN4015" s="29" t="s">
        <v>84</v>
      </c>
      <c r="AO4015" s="29">
        <v>1209</v>
      </c>
      <c r="AP4015" s="29">
        <v>9.2100000000000009</v>
      </c>
      <c r="AQ4015" s="29" t="s">
        <v>8</v>
      </c>
      <c r="AR4015" s="39">
        <v>44236</v>
      </c>
      <c r="AS4015" s="29">
        <v>175158</v>
      </c>
      <c r="AT4015" s="29" t="s">
        <v>126</v>
      </c>
      <c r="AU4015" s="29">
        <v>164</v>
      </c>
      <c r="AV4015" s="29">
        <v>0.9</v>
      </c>
    </row>
    <row r="4016" spans="1:48" ht="12.75" customHeight="1" x14ac:dyDescent="0.2">
      <c r="A4016" s="27">
        <v>130675</v>
      </c>
      <c r="B4016" s="28" t="s">
        <v>16090</v>
      </c>
      <c r="C4016" s="29" t="s">
        <v>4748</v>
      </c>
      <c r="D4016" s="30" t="s">
        <v>16091</v>
      </c>
      <c r="E4016" s="30" t="s">
        <v>16092</v>
      </c>
      <c r="F4016" s="31">
        <v>2007</v>
      </c>
      <c r="G4016" s="31" t="s">
        <v>91</v>
      </c>
      <c r="H4016" s="30" t="s">
        <v>434</v>
      </c>
      <c r="I4016" s="60">
        <v>1</v>
      </c>
      <c r="J4016" s="60"/>
      <c r="K4016" s="32">
        <v>1</v>
      </c>
      <c r="L4016" s="33">
        <v>88</v>
      </c>
      <c r="M4016" s="31" t="s">
        <v>527</v>
      </c>
      <c r="X4016" s="37" t="s">
        <v>16003</v>
      </c>
      <c r="Y4016" s="38" t="s">
        <v>16093</v>
      </c>
      <c r="AA4016" s="39">
        <v>43656</v>
      </c>
      <c r="AB4016" s="39">
        <v>44302</v>
      </c>
      <c r="AC4016" s="38" t="s">
        <v>15975</v>
      </c>
      <c r="AD4016" s="29">
        <v>100</v>
      </c>
      <c r="AE4016" s="29">
        <v>22</v>
      </c>
      <c r="AF4016" s="40">
        <v>4</v>
      </c>
      <c r="AJ4016" s="38" t="s">
        <v>12415</v>
      </c>
      <c r="AK4016" s="29" t="s">
        <v>5</v>
      </c>
      <c r="AL4016" s="39">
        <v>43961</v>
      </c>
      <c r="AM4016" s="29">
        <v>170307</v>
      </c>
      <c r="AN4016" s="29" t="s">
        <v>84</v>
      </c>
      <c r="AO4016" s="29">
        <v>1193</v>
      </c>
      <c r="AP4016" s="29">
        <v>8.2799999999999994</v>
      </c>
      <c r="AQ4016" s="29" t="s">
        <v>8</v>
      </c>
      <c r="AR4016" s="39">
        <v>44145</v>
      </c>
      <c r="AS4016" s="29">
        <v>175733</v>
      </c>
      <c r="AT4016" s="29" t="s">
        <v>126</v>
      </c>
      <c r="AU4016" s="29">
        <v>108</v>
      </c>
      <c r="AV4016" s="29">
        <v>0.56000000000000005</v>
      </c>
    </row>
    <row r="4017" spans="1:52" ht="12.75" customHeight="1" x14ac:dyDescent="0.2">
      <c r="A4017" s="27">
        <v>130676</v>
      </c>
      <c r="B4017" s="28" t="s">
        <v>16094</v>
      </c>
      <c r="C4017" s="29" t="s">
        <v>4748</v>
      </c>
      <c r="D4017" s="30" t="s">
        <v>16095</v>
      </c>
      <c r="E4017" s="30" t="s">
        <v>16096</v>
      </c>
      <c r="F4017" s="31">
        <v>2007</v>
      </c>
      <c r="G4017" s="31" t="s">
        <v>91</v>
      </c>
      <c r="H4017" s="30" t="s">
        <v>434</v>
      </c>
      <c r="I4017" s="60">
        <v>1</v>
      </c>
      <c r="J4017" s="60"/>
      <c r="K4017" s="32">
        <v>1</v>
      </c>
      <c r="L4017" s="33">
        <v>88</v>
      </c>
      <c r="M4017" s="31" t="s">
        <v>527</v>
      </c>
      <c r="X4017" s="37" t="s">
        <v>16097</v>
      </c>
      <c r="Y4017" s="38" t="s">
        <v>16098</v>
      </c>
      <c r="AA4017" s="39">
        <v>43656</v>
      </c>
      <c r="AB4017" s="39">
        <v>44302</v>
      </c>
      <c r="AC4017" s="38" t="s">
        <v>15975</v>
      </c>
      <c r="AD4017" s="29">
        <v>100</v>
      </c>
      <c r="AE4017" s="29">
        <v>22</v>
      </c>
      <c r="AF4017" s="40">
        <v>3</v>
      </c>
      <c r="AJ4017" s="38" t="s">
        <v>13797</v>
      </c>
      <c r="AK4017" s="29" t="s">
        <v>5</v>
      </c>
      <c r="AL4017" s="39">
        <v>43919</v>
      </c>
      <c r="AM4017" s="29">
        <v>165156</v>
      </c>
      <c r="AN4017" s="29" t="s">
        <v>84</v>
      </c>
      <c r="AO4017" s="29">
        <v>1846</v>
      </c>
      <c r="AP4017" s="29">
        <v>9</v>
      </c>
      <c r="AQ4017" s="29" t="s">
        <v>8</v>
      </c>
      <c r="AR4017" s="39">
        <v>44105</v>
      </c>
      <c r="AS4017" s="29">
        <v>175357</v>
      </c>
      <c r="AT4017" s="29" t="s">
        <v>126</v>
      </c>
      <c r="AU4017" s="29">
        <v>65</v>
      </c>
      <c r="AV4017" s="29">
        <v>0.48</v>
      </c>
    </row>
    <row r="4018" spans="1:52" ht="12.75" customHeight="1" x14ac:dyDescent="0.2">
      <c r="A4018" s="27">
        <v>130788</v>
      </c>
      <c r="B4018" s="28" t="s">
        <v>16099</v>
      </c>
      <c r="C4018" s="29" t="s">
        <v>4748</v>
      </c>
      <c r="D4018" s="30" t="s">
        <v>16100</v>
      </c>
      <c r="E4018" s="30" t="s">
        <v>16101</v>
      </c>
      <c r="F4018" s="31">
        <v>2006</v>
      </c>
      <c r="G4018" s="31" t="s">
        <v>16102</v>
      </c>
      <c r="H4018" s="30" t="s">
        <v>103</v>
      </c>
      <c r="I4018" s="60">
        <v>1</v>
      </c>
      <c r="J4018" s="60"/>
      <c r="K4018" s="32">
        <v>1</v>
      </c>
      <c r="L4018" s="33">
        <v>94</v>
      </c>
      <c r="M4018" s="31" t="s">
        <v>109</v>
      </c>
      <c r="X4018" s="37" t="s">
        <v>16103</v>
      </c>
      <c r="Y4018" s="38" t="s">
        <v>16104</v>
      </c>
      <c r="AA4018" s="39">
        <v>43814</v>
      </c>
      <c r="AB4018" s="39">
        <v>46209</v>
      </c>
      <c r="AC4018" s="38" t="s">
        <v>210</v>
      </c>
      <c r="AD4018" s="29">
        <v>100</v>
      </c>
      <c r="AE4018" s="29">
        <v>99</v>
      </c>
      <c r="AF4018" s="40">
        <v>0</v>
      </c>
      <c r="AJ4018" s="38" t="s">
        <v>16105</v>
      </c>
      <c r="AK4018" s="29" t="s">
        <v>5</v>
      </c>
      <c r="AL4018" s="39">
        <v>41865</v>
      </c>
      <c r="AM4018" s="29">
        <v>90901</v>
      </c>
      <c r="AN4018" s="29" t="s">
        <v>74</v>
      </c>
      <c r="AO4018" s="29">
        <v>258</v>
      </c>
      <c r="AP4018" s="29">
        <v>5.68</v>
      </c>
      <c r="AQ4018" s="29" t="s">
        <v>10</v>
      </c>
      <c r="AR4018" s="39">
        <v>40553</v>
      </c>
      <c r="AS4018" s="29">
        <v>293924</v>
      </c>
      <c r="AT4018" s="29" t="s">
        <v>76</v>
      </c>
      <c r="AU4018" s="29">
        <v>0</v>
      </c>
      <c r="AV4018" s="29">
        <v>0</v>
      </c>
    </row>
    <row r="4019" spans="1:52" ht="12.75" customHeight="1" x14ac:dyDescent="0.2">
      <c r="A4019" s="27">
        <v>130813</v>
      </c>
      <c r="B4019" s="28" t="s">
        <v>16106</v>
      </c>
      <c r="C4019" s="29" t="s">
        <v>56</v>
      </c>
      <c r="D4019" s="30" t="s">
        <v>16107</v>
      </c>
      <c r="E4019" s="30" t="s">
        <v>16108</v>
      </c>
      <c r="F4019" s="31">
        <v>2009</v>
      </c>
      <c r="G4019" s="31" t="s">
        <v>102</v>
      </c>
      <c r="H4019" s="30" t="s">
        <v>2084</v>
      </c>
      <c r="I4019" s="60">
        <v>1</v>
      </c>
      <c r="J4019" s="60"/>
      <c r="K4019" s="32">
        <v>1</v>
      </c>
      <c r="L4019" s="33">
        <v>94</v>
      </c>
      <c r="M4019" s="31" t="s">
        <v>527</v>
      </c>
      <c r="X4019" s="37" t="s">
        <v>16109</v>
      </c>
      <c r="Y4019" s="38" t="s">
        <v>1412</v>
      </c>
      <c r="AA4019" s="39">
        <v>43632</v>
      </c>
      <c r="AB4019" s="39">
        <v>44727</v>
      </c>
      <c r="AC4019" s="38" t="s">
        <v>614</v>
      </c>
      <c r="AD4019" s="29">
        <v>100</v>
      </c>
      <c r="AE4019" s="29">
        <v>4</v>
      </c>
      <c r="AF4019" s="40">
        <v>2</v>
      </c>
      <c r="AG4019" s="41" t="s">
        <v>95</v>
      </c>
      <c r="AJ4019" s="38" t="s">
        <v>5077</v>
      </c>
      <c r="AK4019" s="29" t="s">
        <v>6</v>
      </c>
      <c r="AL4019" s="39">
        <v>44114</v>
      </c>
      <c r="AM4019" s="29">
        <v>231538</v>
      </c>
      <c r="AN4019" s="29" t="s">
        <v>503</v>
      </c>
      <c r="AO4019" s="29">
        <v>418</v>
      </c>
      <c r="AP4019" s="29">
        <v>3.1</v>
      </c>
      <c r="AQ4019" s="29" t="s">
        <v>255</v>
      </c>
      <c r="AR4019" s="39">
        <v>43603</v>
      </c>
      <c r="AS4019" s="29">
        <v>73000</v>
      </c>
      <c r="AT4019" s="29" t="s">
        <v>74</v>
      </c>
      <c r="AW4019" s="42">
        <v>39904</v>
      </c>
      <c r="AX4019" s="43">
        <v>7320101</v>
      </c>
      <c r="AY4019" s="43">
        <v>1016439</v>
      </c>
      <c r="AZ4019" s="44" t="s">
        <v>98</v>
      </c>
    </row>
    <row r="4020" spans="1:52" ht="12.75" customHeight="1" x14ac:dyDescent="0.2">
      <c r="A4020" s="27">
        <v>130841</v>
      </c>
      <c r="B4020" s="28" t="s">
        <v>16110</v>
      </c>
      <c r="C4020" s="29" t="s">
        <v>56</v>
      </c>
      <c r="D4020" s="30" t="s">
        <v>16111</v>
      </c>
      <c r="E4020" s="30" t="s">
        <v>16112</v>
      </c>
      <c r="F4020" s="31">
        <v>2009</v>
      </c>
      <c r="G4020" s="31" t="s">
        <v>102</v>
      </c>
      <c r="H4020" s="30" t="s">
        <v>1013</v>
      </c>
      <c r="I4020" s="60">
        <v>1</v>
      </c>
      <c r="J4020" s="60"/>
      <c r="K4020" s="32">
        <v>1</v>
      </c>
      <c r="L4020" s="33">
        <v>147</v>
      </c>
      <c r="M4020" s="31" t="s">
        <v>527</v>
      </c>
      <c r="X4020" s="37" t="s">
        <v>14934</v>
      </c>
      <c r="Y4020" s="38" t="s">
        <v>16113</v>
      </c>
      <c r="AA4020" s="39">
        <v>43922</v>
      </c>
      <c r="AB4020" s="39">
        <v>45016</v>
      </c>
      <c r="AC4020" s="38" t="s">
        <v>614</v>
      </c>
      <c r="AD4020" s="29">
        <v>100</v>
      </c>
      <c r="AE4020" s="29">
        <v>4</v>
      </c>
      <c r="AF4020" s="40">
        <v>1</v>
      </c>
      <c r="AG4020" s="41" t="s">
        <v>95</v>
      </c>
      <c r="AK4020" s="29" t="s">
        <v>6</v>
      </c>
      <c r="AL4020" s="39">
        <v>43997</v>
      </c>
      <c r="AM4020" s="29">
        <v>213341</v>
      </c>
      <c r="AN4020" s="29" t="s">
        <v>113</v>
      </c>
      <c r="AO4020" s="29">
        <v>834</v>
      </c>
      <c r="AP4020" s="29">
        <v>4.2</v>
      </c>
      <c r="AQ4020" s="29" t="s">
        <v>95</v>
      </c>
      <c r="AR4020" s="39">
        <v>43428</v>
      </c>
      <c r="AS4020" s="29">
        <v>180050</v>
      </c>
      <c r="AT4020" s="29" t="s">
        <v>126</v>
      </c>
      <c r="AU4020" s="29">
        <v>165</v>
      </c>
      <c r="AV4020" s="29">
        <v>0.9</v>
      </c>
      <c r="AW4020" s="42">
        <v>39989</v>
      </c>
      <c r="AX4020" s="43">
        <v>8187693</v>
      </c>
      <c r="AY4020" s="43">
        <v>1333652</v>
      </c>
      <c r="AZ4020" s="44" t="s">
        <v>98</v>
      </c>
    </row>
    <row r="4021" spans="1:52" ht="12.75" customHeight="1" x14ac:dyDescent="0.2">
      <c r="A4021" s="27">
        <v>130852</v>
      </c>
      <c r="B4021" s="28" t="s">
        <v>16114</v>
      </c>
      <c r="C4021" s="29" t="s">
        <v>56</v>
      </c>
      <c r="D4021" s="30" t="s">
        <v>16115</v>
      </c>
      <c r="E4021" s="30" t="s">
        <v>16115</v>
      </c>
      <c r="F4021" s="31">
        <v>2008</v>
      </c>
      <c r="G4021" s="31" t="s">
        <v>69</v>
      </c>
      <c r="H4021" s="30" t="s">
        <v>70</v>
      </c>
      <c r="I4021" s="60">
        <v>1</v>
      </c>
      <c r="J4021" s="60"/>
      <c r="K4021" s="32">
        <v>1</v>
      </c>
      <c r="L4021" s="33">
        <v>115</v>
      </c>
      <c r="M4021" s="31" t="s">
        <v>527</v>
      </c>
      <c r="X4021" s="37" t="s">
        <v>3497</v>
      </c>
      <c r="Y4021" s="38" t="s">
        <v>16116</v>
      </c>
      <c r="AA4021" s="39">
        <v>40349</v>
      </c>
      <c r="AB4021" s="39">
        <v>2958465</v>
      </c>
      <c r="AC4021" s="38" t="s">
        <v>210</v>
      </c>
      <c r="AD4021" s="29">
        <v>100</v>
      </c>
      <c r="AE4021" s="29">
        <v>99</v>
      </c>
      <c r="AF4021" s="40">
        <v>9</v>
      </c>
      <c r="AG4021" s="41" t="s">
        <v>64</v>
      </c>
      <c r="AJ4021" s="38" t="s">
        <v>2446</v>
      </c>
      <c r="AK4021" s="29" t="s">
        <v>6</v>
      </c>
      <c r="AL4021" s="39">
        <v>43941</v>
      </c>
      <c r="AM4021" s="29">
        <v>211931</v>
      </c>
      <c r="AN4021" s="29" t="s">
        <v>113</v>
      </c>
      <c r="AO4021" s="29">
        <v>1674</v>
      </c>
      <c r="AP4021" s="29">
        <v>5.99</v>
      </c>
      <c r="AQ4021" s="29" t="s">
        <v>75</v>
      </c>
      <c r="AR4021" s="39">
        <v>44015</v>
      </c>
      <c r="AS4021" s="29">
        <v>231721</v>
      </c>
      <c r="AT4021" s="29" t="s">
        <v>503</v>
      </c>
      <c r="AU4021" s="29">
        <v>221</v>
      </c>
      <c r="AV4021" s="29">
        <v>2.46</v>
      </c>
      <c r="AW4021" s="42">
        <v>39626</v>
      </c>
      <c r="AX4021" s="43">
        <v>4995182</v>
      </c>
      <c r="AY4021" s="43">
        <v>862467</v>
      </c>
      <c r="AZ4021" s="44" t="s">
        <v>299</v>
      </c>
    </row>
    <row r="4022" spans="1:52" ht="12.75" customHeight="1" x14ac:dyDescent="0.2">
      <c r="A4022" s="27">
        <v>130893</v>
      </c>
      <c r="B4022" s="28" t="s">
        <v>16117</v>
      </c>
      <c r="C4022" s="29" t="s">
        <v>4748</v>
      </c>
      <c r="D4022" s="30" t="s">
        <v>16118</v>
      </c>
      <c r="E4022" s="30" t="s">
        <v>16119</v>
      </c>
      <c r="F4022" s="31">
        <v>2006</v>
      </c>
      <c r="G4022" s="31" t="s">
        <v>102</v>
      </c>
      <c r="H4022" s="30" t="s">
        <v>70</v>
      </c>
      <c r="I4022" s="60">
        <v>1</v>
      </c>
      <c r="J4022" s="60"/>
      <c r="K4022" s="32">
        <v>1</v>
      </c>
      <c r="L4022" s="33">
        <v>97</v>
      </c>
      <c r="M4022" s="31" t="s">
        <v>109</v>
      </c>
      <c r="X4022" s="37" t="s">
        <v>16120</v>
      </c>
      <c r="Y4022" s="38" t="s">
        <v>16121</v>
      </c>
      <c r="AA4022" s="39">
        <v>43374</v>
      </c>
      <c r="AB4022" s="39">
        <v>44469</v>
      </c>
      <c r="AC4022" s="38" t="s">
        <v>7604</v>
      </c>
      <c r="AD4022" s="29">
        <v>100</v>
      </c>
      <c r="AE4022" s="29">
        <v>4</v>
      </c>
      <c r="AF4022" s="40">
        <v>2</v>
      </c>
      <c r="AK4022" s="29" t="s">
        <v>5</v>
      </c>
      <c r="AL4022" s="39">
        <v>43691</v>
      </c>
      <c r="AM4022" s="29">
        <v>164333</v>
      </c>
      <c r="AN4022" s="29" t="s">
        <v>84</v>
      </c>
      <c r="AO4022" s="29">
        <v>727</v>
      </c>
      <c r="AP4022" s="29">
        <v>8.64</v>
      </c>
      <c r="AQ4022" s="29" t="s">
        <v>8</v>
      </c>
      <c r="AR4022" s="39">
        <v>43804</v>
      </c>
      <c r="AS4022" s="29">
        <v>141232</v>
      </c>
      <c r="AT4022" s="29" t="s">
        <v>84</v>
      </c>
      <c r="AU4022" s="29">
        <v>43</v>
      </c>
      <c r="AV4022" s="29">
        <v>0.33</v>
      </c>
    </row>
    <row r="4023" spans="1:52" ht="12.75" customHeight="1" x14ac:dyDescent="0.2">
      <c r="A4023" s="27">
        <v>131048</v>
      </c>
      <c r="B4023" s="28" t="s">
        <v>16122</v>
      </c>
      <c r="C4023" s="29" t="s">
        <v>56</v>
      </c>
      <c r="D4023" s="30" t="s">
        <v>16123</v>
      </c>
      <c r="E4023" s="30" t="s">
        <v>16124</v>
      </c>
      <c r="F4023" s="31">
        <v>2007</v>
      </c>
      <c r="G4023" s="31" t="s">
        <v>102</v>
      </c>
      <c r="H4023" s="30" t="s">
        <v>59</v>
      </c>
      <c r="I4023" s="60">
        <v>1</v>
      </c>
      <c r="J4023" s="60"/>
      <c r="K4023" s="32">
        <v>1</v>
      </c>
      <c r="L4023" s="33">
        <v>88</v>
      </c>
      <c r="M4023" s="31" t="s">
        <v>60</v>
      </c>
      <c r="X4023" s="37" t="s">
        <v>16125</v>
      </c>
      <c r="Y4023" s="38" t="s">
        <v>16126</v>
      </c>
      <c r="AA4023" s="39">
        <v>43860</v>
      </c>
      <c r="AB4023" s="39">
        <v>44955</v>
      </c>
      <c r="AC4023" s="38" t="s">
        <v>210</v>
      </c>
      <c r="AD4023" s="29">
        <v>100</v>
      </c>
      <c r="AE4023" s="29">
        <v>99</v>
      </c>
      <c r="AF4023" s="40">
        <v>0</v>
      </c>
      <c r="AJ4023" s="38" t="s">
        <v>601</v>
      </c>
      <c r="AK4023" s="29" t="s">
        <v>7</v>
      </c>
      <c r="AL4023" s="39">
        <v>41115</v>
      </c>
      <c r="AM4023" s="29">
        <v>235952</v>
      </c>
      <c r="AN4023" s="29" t="s">
        <v>76</v>
      </c>
      <c r="AO4023" s="29">
        <v>269</v>
      </c>
      <c r="AP4023" s="29">
        <v>4.92</v>
      </c>
      <c r="AQ4023" s="29" t="s">
        <v>10</v>
      </c>
      <c r="AR4023" s="39">
        <v>44121</v>
      </c>
      <c r="AS4023" s="29">
        <v>264553</v>
      </c>
      <c r="AT4023" s="29" t="s">
        <v>76</v>
      </c>
      <c r="AU4023" s="29">
        <v>28</v>
      </c>
      <c r="AV4023" s="29">
        <v>1.7</v>
      </c>
      <c r="AW4023" s="42">
        <v>39619</v>
      </c>
      <c r="AX4023" s="43">
        <v>165306</v>
      </c>
      <c r="AY4023" s="43">
        <v>25852</v>
      </c>
      <c r="AZ4023" s="44" t="s">
        <v>299</v>
      </c>
    </row>
    <row r="4024" spans="1:52" ht="12.75" customHeight="1" x14ac:dyDescent="0.2">
      <c r="A4024" s="27">
        <v>131166</v>
      </c>
      <c r="B4024" s="28" t="s">
        <v>16127</v>
      </c>
      <c r="C4024" s="29" t="s">
        <v>56</v>
      </c>
      <c r="D4024" s="30" t="s">
        <v>16128</v>
      </c>
      <c r="E4024" s="30" t="s">
        <v>16129</v>
      </c>
      <c r="F4024" s="31">
        <v>2007</v>
      </c>
      <c r="G4024" s="31" t="s">
        <v>102</v>
      </c>
      <c r="H4024" s="30" t="s">
        <v>725</v>
      </c>
      <c r="I4024" s="60">
        <v>1</v>
      </c>
      <c r="J4024" s="60"/>
      <c r="K4024" s="32">
        <v>1</v>
      </c>
      <c r="L4024" s="33">
        <v>93</v>
      </c>
      <c r="M4024" s="31" t="s">
        <v>91</v>
      </c>
      <c r="X4024" s="37" t="s">
        <v>16130</v>
      </c>
      <c r="Y4024" s="38" t="s">
        <v>16131</v>
      </c>
      <c r="Z4024" s="29" t="s">
        <v>96</v>
      </c>
      <c r="AA4024" s="39">
        <v>42826</v>
      </c>
      <c r="AB4024" s="39">
        <v>43921</v>
      </c>
      <c r="AC4024" s="38" t="s">
        <v>7604</v>
      </c>
      <c r="AD4024" s="29">
        <v>100</v>
      </c>
      <c r="AE4024" s="29">
        <v>4</v>
      </c>
      <c r="AF4024" s="40">
        <v>2</v>
      </c>
      <c r="AK4024" s="29" t="s">
        <v>6</v>
      </c>
      <c r="AL4024" s="39">
        <v>43912</v>
      </c>
      <c r="AM4024" s="29">
        <v>282009</v>
      </c>
      <c r="AN4024" s="29" t="s">
        <v>76</v>
      </c>
      <c r="AO4024" s="29">
        <v>71</v>
      </c>
      <c r="AP4024" s="29">
        <v>5.57</v>
      </c>
      <c r="AQ4024" s="29" t="s">
        <v>9</v>
      </c>
      <c r="AR4024" s="39">
        <v>43832</v>
      </c>
      <c r="AS4024" s="29">
        <v>230906</v>
      </c>
      <c r="AT4024" s="29" t="s">
        <v>503</v>
      </c>
      <c r="AU4024" s="29">
        <v>54</v>
      </c>
      <c r="AV4024" s="29">
        <v>0.38</v>
      </c>
      <c r="AW4024" s="42">
        <v>39633</v>
      </c>
      <c r="AX4024" s="43">
        <v>316691</v>
      </c>
      <c r="AY4024" s="43">
        <v>52361</v>
      </c>
      <c r="AZ4024" s="44" t="s">
        <v>7909</v>
      </c>
    </row>
    <row r="4025" spans="1:52" ht="12.75" customHeight="1" x14ac:dyDescent="0.2">
      <c r="A4025" s="27">
        <v>131167</v>
      </c>
      <c r="B4025" s="28" t="s">
        <v>13560</v>
      </c>
      <c r="C4025" s="29" t="s">
        <v>185</v>
      </c>
      <c r="D4025" s="30" t="s">
        <v>16132</v>
      </c>
      <c r="E4025" s="30" t="s">
        <v>16133</v>
      </c>
      <c r="F4025" s="31">
        <v>2007</v>
      </c>
      <c r="G4025" s="31" t="s">
        <v>102</v>
      </c>
      <c r="I4025" s="59"/>
      <c r="J4025" s="59">
        <f>K4025*L4025</f>
        <v>1020</v>
      </c>
      <c r="K4025" s="32">
        <v>17</v>
      </c>
      <c r="L4025" s="33">
        <v>60</v>
      </c>
      <c r="M4025" s="31" t="s">
        <v>527</v>
      </c>
      <c r="X4025" s="37" t="s">
        <v>13563</v>
      </c>
      <c r="Y4025" s="38" t="s">
        <v>13564</v>
      </c>
      <c r="AA4025" s="39">
        <v>43891</v>
      </c>
      <c r="AB4025" s="39">
        <v>44620</v>
      </c>
      <c r="AC4025" s="38" t="s">
        <v>13565</v>
      </c>
      <c r="AD4025" s="29">
        <v>100</v>
      </c>
      <c r="AE4025" s="29">
        <v>3</v>
      </c>
      <c r="AF4025" s="40">
        <v>1</v>
      </c>
      <c r="AG4025" s="41" t="s">
        <v>95</v>
      </c>
      <c r="AJ4025" s="38" t="s">
        <v>13566</v>
      </c>
      <c r="AK4025" s="29" t="s">
        <v>6</v>
      </c>
      <c r="AL4025" s="39">
        <v>44029</v>
      </c>
      <c r="AM4025" s="29">
        <v>204620</v>
      </c>
      <c r="AN4025" s="29" t="s">
        <v>113</v>
      </c>
      <c r="AO4025" s="29">
        <v>1014</v>
      </c>
      <c r="AP4025" s="29">
        <v>5.17</v>
      </c>
    </row>
    <row r="4026" spans="1:52" ht="12.75" customHeight="1" x14ac:dyDescent="0.2">
      <c r="A4026" s="27">
        <v>131168</v>
      </c>
      <c r="B4026" s="28" t="s">
        <v>16134</v>
      </c>
      <c r="C4026" s="29" t="s">
        <v>56</v>
      </c>
      <c r="D4026" s="30" t="s">
        <v>16135</v>
      </c>
      <c r="E4026" s="30" t="s">
        <v>16136</v>
      </c>
      <c r="F4026" s="31">
        <v>2006</v>
      </c>
      <c r="G4026" s="31" t="s">
        <v>14976</v>
      </c>
      <c r="H4026" s="30" t="s">
        <v>103</v>
      </c>
      <c r="I4026" s="60">
        <v>1</v>
      </c>
      <c r="J4026" s="60"/>
      <c r="K4026" s="32">
        <v>1</v>
      </c>
      <c r="L4026" s="33">
        <v>118</v>
      </c>
      <c r="M4026" s="31" t="s">
        <v>60</v>
      </c>
      <c r="X4026" s="37" t="s">
        <v>16137</v>
      </c>
      <c r="Y4026" s="38" t="s">
        <v>16138</v>
      </c>
      <c r="AA4026" s="39">
        <v>40503</v>
      </c>
      <c r="AB4026" s="39">
        <v>45981</v>
      </c>
      <c r="AC4026" s="38" t="s">
        <v>210</v>
      </c>
      <c r="AD4026" s="29">
        <v>100</v>
      </c>
      <c r="AE4026" s="29">
        <v>99</v>
      </c>
      <c r="AF4026" s="40">
        <v>5</v>
      </c>
      <c r="AJ4026" s="38" t="s">
        <v>743</v>
      </c>
      <c r="AK4026" s="29" t="s">
        <v>6</v>
      </c>
      <c r="AL4026" s="39">
        <v>44185</v>
      </c>
      <c r="AM4026" s="29">
        <v>285330</v>
      </c>
      <c r="AN4026" s="29" t="s">
        <v>76</v>
      </c>
      <c r="AO4026" s="29">
        <v>48</v>
      </c>
      <c r="AP4026" s="29">
        <v>2.85</v>
      </c>
      <c r="AQ4026" s="29" t="s">
        <v>10</v>
      </c>
      <c r="AR4026" s="39">
        <v>44219</v>
      </c>
      <c r="AS4026" s="29">
        <v>265252</v>
      </c>
      <c r="AT4026" s="29" t="s">
        <v>76</v>
      </c>
      <c r="AU4026" s="29">
        <v>24</v>
      </c>
      <c r="AV4026" s="29">
        <v>1.5</v>
      </c>
      <c r="AW4026" s="42">
        <v>39773</v>
      </c>
      <c r="AX4026" s="43">
        <v>113592</v>
      </c>
      <c r="AY4026" s="43">
        <v>21549</v>
      </c>
      <c r="AZ4026" s="44" t="s">
        <v>299</v>
      </c>
    </row>
    <row r="4027" spans="1:52" ht="12.75" customHeight="1" x14ac:dyDescent="0.2">
      <c r="A4027" s="27">
        <v>131242</v>
      </c>
      <c r="B4027" s="28" t="s">
        <v>16139</v>
      </c>
      <c r="C4027" s="29" t="s">
        <v>56</v>
      </c>
      <c r="D4027" s="30" t="s">
        <v>16140</v>
      </c>
      <c r="E4027" s="30" t="s">
        <v>16140</v>
      </c>
      <c r="F4027" s="31">
        <v>2008</v>
      </c>
      <c r="G4027" s="31" t="s">
        <v>60</v>
      </c>
      <c r="H4027" s="30" t="s">
        <v>70</v>
      </c>
      <c r="I4027" s="60">
        <v>1</v>
      </c>
      <c r="J4027" s="60"/>
      <c r="K4027" s="32">
        <v>1</v>
      </c>
      <c r="L4027" s="33">
        <v>97</v>
      </c>
      <c r="M4027" s="31" t="s">
        <v>109</v>
      </c>
      <c r="X4027" s="37" t="s">
        <v>13282</v>
      </c>
      <c r="Y4027" s="38" t="s">
        <v>16141</v>
      </c>
      <c r="AA4027" s="39">
        <v>40467</v>
      </c>
      <c r="AB4027" s="39">
        <v>45159</v>
      </c>
      <c r="AC4027" s="38" t="s">
        <v>210</v>
      </c>
      <c r="AD4027" s="29">
        <v>100</v>
      </c>
      <c r="AE4027" s="29">
        <v>99</v>
      </c>
      <c r="AF4027" s="40">
        <v>6</v>
      </c>
      <c r="AJ4027" s="38" t="s">
        <v>2746</v>
      </c>
      <c r="AK4027" s="29" t="s">
        <v>7</v>
      </c>
      <c r="AL4027" s="39">
        <v>43949</v>
      </c>
      <c r="AM4027" s="29">
        <v>245548</v>
      </c>
      <c r="AN4027" s="29" t="s">
        <v>76</v>
      </c>
      <c r="AO4027" s="29">
        <v>261</v>
      </c>
      <c r="AP4027" s="29">
        <v>5.09</v>
      </c>
      <c r="AQ4027" s="29" t="s">
        <v>10</v>
      </c>
      <c r="AR4027" s="39">
        <v>44185</v>
      </c>
      <c r="AS4027" s="29">
        <v>135827</v>
      </c>
      <c r="AT4027" s="29" t="s">
        <v>84</v>
      </c>
      <c r="AU4027" s="29">
        <v>131</v>
      </c>
      <c r="AV4027" s="29">
        <v>0.73</v>
      </c>
      <c r="AW4027" s="42">
        <v>39737</v>
      </c>
      <c r="AX4027" s="43">
        <v>5880338</v>
      </c>
      <c r="AY4027" s="43">
        <v>982756</v>
      </c>
      <c r="AZ4027" s="44" t="s">
        <v>299</v>
      </c>
    </row>
    <row r="4028" spans="1:52" ht="12.75" customHeight="1" x14ac:dyDescent="0.2">
      <c r="A4028" s="27">
        <v>131243</v>
      </c>
      <c r="B4028" s="28" t="s">
        <v>16142</v>
      </c>
      <c r="C4028" s="29" t="s">
        <v>56</v>
      </c>
      <c r="D4028" s="30" t="s">
        <v>16143</v>
      </c>
      <c r="E4028" s="30" t="s">
        <v>16144</v>
      </c>
      <c r="F4028" s="31">
        <v>2006</v>
      </c>
      <c r="G4028" s="31" t="s">
        <v>12289</v>
      </c>
      <c r="H4028" s="30" t="s">
        <v>70</v>
      </c>
      <c r="I4028" s="60">
        <v>1</v>
      </c>
      <c r="J4028" s="60"/>
      <c r="K4028" s="32">
        <v>1</v>
      </c>
      <c r="L4028" s="33">
        <v>131</v>
      </c>
      <c r="M4028" s="31" t="s">
        <v>60</v>
      </c>
      <c r="X4028" s="37" t="s">
        <v>16145</v>
      </c>
      <c r="Y4028" s="38" t="s">
        <v>16146</v>
      </c>
      <c r="AA4028" s="39">
        <v>40391</v>
      </c>
      <c r="AB4028" s="39">
        <v>2958465</v>
      </c>
      <c r="AC4028" s="38" t="s">
        <v>210</v>
      </c>
      <c r="AD4028" s="29">
        <v>100</v>
      </c>
      <c r="AE4028" s="29">
        <v>99</v>
      </c>
      <c r="AF4028" s="40">
        <v>5</v>
      </c>
      <c r="AG4028" s="41" t="s">
        <v>64</v>
      </c>
      <c r="AJ4028" s="38" t="s">
        <v>65</v>
      </c>
      <c r="AK4028" s="29" t="s">
        <v>7</v>
      </c>
      <c r="AL4028" s="39">
        <v>43823</v>
      </c>
      <c r="AM4028" s="29">
        <v>262957</v>
      </c>
      <c r="AN4028" s="29" t="s">
        <v>76</v>
      </c>
      <c r="AO4028" s="29">
        <v>42</v>
      </c>
      <c r="AP4028" s="29">
        <v>2.12</v>
      </c>
      <c r="AQ4028" s="29" t="s">
        <v>10</v>
      </c>
      <c r="AR4028" s="39">
        <v>44163</v>
      </c>
      <c r="AS4028" s="29">
        <v>263154</v>
      </c>
      <c r="AT4028" s="29" t="s">
        <v>76</v>
      </c>
      <c r="AU4028" s="29">
        <v>47</v>
      </c>
      <c r="AV4028" s="29">
        <v>2.72</v>
      </c>
      <c r="AW4028" s="42">
        <v>39661</v>
      </c>
      <c r="AX4028" s="43">
        <v>160792</v>
      </c>
      <c r="AY4028" s="43">
        <v>24704</v>
      </c>
      <c r="AZ4028" s="44" t="s">
        <v>299</v>
      </c>
    </row>
    <row r="4029" spans="1:52" ht="12.75" customHeight="1" x14ac:dyDescent="0.2">
      <c r="A4029" s="27">
        <v>131245</v>
      </c>
      <c r="B4029" s="28" t="s">
        <v>16147</v>
      </c>
      <c r="C4029" s="29" t="s">
        <v>56</v>
      </c>
      <c r="D4029" s="30" t="s">
        <v>16148</v>
      </c>
      <c r="E4029" s="30" t="s">
        <v>16148</v>
      </c>
      <c r="F4029" s="31">
        <v>2008</v>
      </c>
      <c r="G4029" s="31" t="s">
        <v>69</v>
      </c>
      <c r="H4029" s="30" t="s">
        <v>59</v>
      </c>
      <c r="I4029" s="60">
        <v>1</v>
      </c>
      <c r="J4029" s="60"/>
      <c r="K4029" s="32">
        <v>1</v>
      </c>
      <c r="L4029" s="33">
        <v>105</v>
      </c>
      <c r="M4029" s="31" t="s">
        <v>91</v>
      </c>
      <c r="X4029" s="37" t="s">
        <v>1313</v>
      </c>
      <c r="Y4029" s="38" t="s">
        <v>16149</v>
      </c>
      <c r="AA4029" s="39">
        <v>40433</v>
      </c>
      <c r="AB4029" s="39">
        <v>46276</v>
      </c>
      <c r="AC4029" s="38" t="s">
        <v>210</v>
      </c>
      <c r="AD4029" s="29">
        <v>100</v>
      </c>
      <c r="AE4029" s="29">
        <v>99</v>
      </c>
      <c r="AF4029" s="40">
        <v>5</v>
      </c>
      <c r="AJ4029" s="38" t="s">
        <v>680</v>
      </c>
      <c r="AK4029" s="29" t="s">
        <v>7</v>
      </c>
      <c r="AL4029" s="39">
        <v>44157</v>
      </c>
      <c r="AM4029" s="29">
        <v>265453</v>
      </c>
      <c r="AN4029" s="29" t="s">
        <v>76</v>
      </c>
      <c r="AO4029" s="29">
        <v>18</v>
      </c>
      <c r="AP4029" s="29">
        <v>1.44</v>
      </c>
      <c r="AQ4029" s="29" t="s">
        <v>75</v>
      </c>
      <c r="AR4029" s="39">
        <v>44068</v>
      </c>
      <c r="AS4029" s="29">
        <v>73244</v>
      </c>
      <c r="AT4029" s="29" t="s">
        <v>74</v>
      </c>
      <c r="AU4029" s="29">
        <v>16</v>
      </c>
      <c r="AV4029" s="29">
        <v>0.33</v>
      </c>
      <c r="AW4029" s="42">
        <v>39692</v>
      </c>
      <c r="AX4029" s="43">
        <v>3428162</v>
      </c>
      <c r="AY4029" s="43">
        <v>606549</v>
      </c>
      <c r="AZ4029" s="44" t="s">
        <v>299</v>
      </c>
    </row>
    <row r="4030" spans="1:52" ht="12.75" customHeight="1" x14ac:dyDescent="0.2">
      <c r="A4030" s="27">
        <v>131247</v>
      </c>
      <c r="B4030" s="28" t="s">
        <v>16150</v>
      </c>
      <c r="C4030" s="29" t="s">
        <v>56</v>
      </c>
      <c r="D4030" s="30" t="s">
        <v>16151</v>
      </c>
      <c r="E4030" s="30" t="s">
        <v>16152</v>
      </c>
      <c r="F4030" s="31">
        <v>2008</v>
      </c>
      <c r="G4030" s="31" t="s">
        <v>102</v>
      </c>
      <c r="H4030" s="30" t="s">
        <v>70</v>
      </c>
      <c r="I4030" s="60">
        <v>1</v>
      </c>
      <c r="J4030" s="60"/>
      <c r="K4030" s="32">
        <v>1</v>
      </c>
      <c r="L4030" s="33">
        <v>95</v>
      </c>
      <c r="M4030" s="31" t="s">
        <v>91</v>
      </c>
      <c r="X4030" s="37" t="s">
        <v>16153</v>
      </c>
      <c r="Y4030" s="38" t="s">
        <v>16154</v>
      </c>
      <c r="AA4030" s="39">
        <v>40437</v>
      </c>
      <c r="AB4030" s="39">
        <v>47011</v>
      </c>
      <c r="AC4030" s="38" t="s">
        <v>210</v>
      </c>
      <c r="AD4030" s="29">
        <v>100</v>
      </c>
      <c r="AE4030" s="29">
        <v>99</v>
      </c>
      <c r="AF4030" s="40">
        <v>6</v>
      </c>
      <c r="AJ4030" s="38" t="s">
        <v>639</v>
      </c>
      <c r="AK4030" s="29" t="s">
        <v>7</v>
      </c>
      <c r="AL4030" s="39">
        <v>43992</v>
      </c>
      <c r="AM4030" s="29">
        <v>235727</v>
      </c>
      <c r="AN4030" s="29" t="s">
        <v>503</v>
      </c>
      <c r="AO4030" s="29">
        <v>244</v>
      </c>
      <c r="AP4030" s="29">
        <v>3.18</v>
      </c>
      <c r="AQ4030" s="29" t="s">
        <v>10</v>
      </c>
      <c r="AR4030" s="39">
        <v>43913</v>
      </c>
      <c r="AS4030" s="29">
        <v>92931</v>
      </c>
      <c r="AT4030" s="29" t="s">
        <v>74</v>
      </c>
      <c r="AU4030" s="29">
        <v>86</v>
      </c>
      <c r="AV4030" s="29">
        <v>0.79</v>
      </c>
      <c r="AW4030" s="42">
        <v>39688</v>
      </c>
      <c r="AX4030" s="43">
        <v>6115466</v>
      </c>
      <c r="AY4030" s="43">
        <v>1003928</v>
      </c>
      <c r="AZ4030" s="44" t="s">
        <v>299</v>
      </c>
    </row>
    <row r="4031" spans="1:52" ht="12.75" customHeight="1" x14ac:dyDescent="0.2">
      <c r="A4031" s="27">
        <v>131403</v>
      </c>
      <c r="B4031" s="28" t="s">
        <v>16155</v>
      </c>
      <c r="C4031" s="29" t="s">
        <v>4748</v>
      </c>
      <c r="D4031" s="30" t="s">
        <v>16156</v>
      </c>
      <c r="E4031" s="30" t="s">
        <v>16157</v>
      </c>
      <c r="F4031" s="31">
        <v>2007</v>
      </c>
      <c r="G4031" s="31" t="s">
        <v>7189</v>
      </c>
      <c r="H4031" s="30" t="s">
        <v>1013</v>
      </c>
      <c r="I4031" s="60">
        <v>1</v>
      </c>
      <c r="J4031" s="60"/>
      <c r="K4031" s="32">
        <v>1</v>
      </c>
      <c r="L4031" s="33">
        <v>85</v>
      </c>
      <c r="M4031" s="31" t="s">
        <v>527</v>
      </c>
      <c r="X4031" s="37" t="s">
        <v>15214</v>
      </c>
      <c r="Y4031" s="38" t="s">
        <v>16158</v>
      </c>
      <c r="Z4031" s="29" t="s">
        <v>96</v>
      </c>
      <c r="AA4031" s="39">
        <v>43656</v>
      </c>
      <c r="AB4031" s="39">
        <v>43921</v>
      </c>
      <c r="AC4031" s="38" t="s">
        <v>15365</v>
      </c>
      <c r="AD4031" s="29">
        <v>100</v>
      </c>
      <c r="AE4031" s="29">
        <v>99</v>
      </c>
      <c r="AF4031" s="40">
        <v>1</v>
      </c>
      <c r="AK4031" s="29" t="s">
        <v>7</v>
      </c>
      <c r="AL4031" s="39">
        <v>43890</v>
      </c>
      <c r="AM4031" s="29">
        <v>165537</v>
      </c>
      <c r="AN4031" s="29" t="s">
        <v>84</v>
      </c>
      <c r="AO4031" s="29">
        <v>638</v>
      </c>
      <c r="AP4031" s="29">
        <v>4.1900000000000004</v>
      </c>
      <c r="AQ4031" s="29" t="s">
        <v>10</v>
      </c>
      <c r="AR4031" s="39">
        <v>43920</v>
      </c>
      <c r="AS4031" s="29">
        <v>265144</v>
      </c>
      <c r="AT4031" s="29" t="s">
        <v>76</v>
      </c>
      <c r="AU4031" s="29">
        <v>113</v>
      </c>
      <c r="AV4031" s="29">
        <v>5.33</v>
      </c>
    </row>
    <row r="4032" spans="1:52" ht="12.75" customHeight="1" x14ac:dyDescent="0.2">
      <c r="A4032" s="27">
        <v>131427</v>
      </c>
      <c r="B4032" s="28" t="s">
        <v>16159</v>
      </c>
      <c r="C4032" s="29" t="s">
        <v>4748</v>
      </c>
      <c r="D4032" s="30" t="s">
        <v>16160</v>
      </c>
      <c r="E4032" s="30" t="s">
        <v>16161</v>
      </c>
      <c r="F4032" s="31">
        <v>2006</v>
      </c>
      <c r="G4032" s="31" t="s">
        <v>7189</v>
      </c>
      <c r="H4032" s="30" t="s">
        <v>59</v>
      </c>
      <c r="I4032" s="60">
        <v>1</v>
      </c>
      <c r="J4032" s="60"/>
      <c r="K4032" s="32">
        <v>1</v>
      </c>
      <c r="L4032" s="33">
        <v>89</v>
      </c>
      <c r="M4032" s="31" t="s">
        <v>527</v>
      </c>
      <c r="X4032" s="37" t="s">
        <v>16162</v>
      </c>
      <c r="Y4032" s="38" t="s">
        <v>16163</v>
      </c>
      <c r="Z4032" s="29" t="s">
        <v>96</v>
      </c>
      <c r="AA4032" s="39">
        <v>43656</v>
      </c>
      <c r="AB4032" s="39">
        <v>44104</v>
      </c>
      <c r="AC4032" s="38" t="s">
        <v>16164</v>
      </c>
      <c r="AD4032" s="29">
        <v>100</v>
      </c>
      <c r="AE4032" s="29">
        <v>99</v>
      </c>
      <c r="AF4032" s="40">
        <v>0</v>
      </c>
      <c r="AJ4032" s="38" t="s">
        <v>97</v>
      </c>
      <c r="AQ4032" s="29" t="s">
        <v>8</v>
      </c>
      <c r="AR4032" s="39">
        <v>44031</v>
      </c>
      <c r="AS4032" s="29">
        <v>230533</v>
      </c>
      <c r="AT4032" s="29" t="s">
        <v>503</v>
      </c>
      <c r="AU4032" s="29">
        <v>129</v>
      </c>
      <c r="AV4032" s="29">
        <v>1.19</v>
      </c>
    </row>
    <row r="4033" spans="1:52" ht="12.75" customHeight="1" x14ac:dyDescent="0.2">
      <c r="A4033" s="27">
        <v>131447</v>
      </c>
      <c r="B4033" s="28" t="s">
        <v>16165</v>
      </c>
      <c r="C4033" s="29" t="s">
        <v>56</v>
      </c>
      <c r="D4033" s="30" t="s">
        <v>16166</v>
      </c>
      <c r="E4033" s="30" t="s">
        <v>16167</v>
      </c>
      <c r="F4033" s="31">
        <v>2008</v>
      </c>
      <c r="G4033" s="31" t="s">
        <v>102</v>
      </c>
      <c r="H4033" s="30" t="s">
        <v>59</v>
      </c>
      <c r="I4033" s="60">
        <v>1</v>
      </c>
      <c r="J4033" s="60"/>
      <c r="K4033" s="32">
        <v>1</v>
      </c>
      <c r="L4033" s="33">
        <v>90</v>
      </c>
      <c r="M4033" s="31" t="s">
        <v>91</v>
      </c>
      <c r="X4033" s="37" t="s">
        <v>16168</v>
      </c>
      <c r="Y4033" s="38" t="s">
        <v>16169</v>
      </c>
      <c r="AA4033" s="39">
        <v>40636</v>
      </c>
      <c r="AB4033" s="39">
        <v>46219</v>
      </c>
      <c r="AC4033" s="38" t="s">
        <v>210</v>
      </c>
      <c r="AD4033" s="29">
        <v>100</v>
      </c>
      <c r="AE4033" s="29">
        <v>99</v>
      </c>
      <c r="AF4033" s="40">
        <v>12</v>
      </c>
      <c r="AJ4033" s="38" t="s">
        <v>10959</v>
      </c>
      <c r="AK4033" s="29" t="s">
        <v>6</v>
      </c>
      <c r="AL4033" s="39">
        <v>43977</v>
      </c>
      <c r="AM4033" s="29">
        <v>155945</v>
      </c>
      <c r="AN4033" s="29" t="s">
        <v>84</v>
      </c>
      <c r="AO4033" s="29">
        <v>338</v>
      </c>
      <c r="AP4033" s="29">
        <v>3.11</v>
      </c>
      <c r="AQ4033" s="29" t="s">
        <v>8</v>
      </c>
      <c r="AR4033" s="39">
        <v>44258</v>
      </c>
      <c r="AS4033" s="29">
        <v>230802</v>
      </c>
      <c r="AT4033" s="29" t="s">
        <v>503</v>
      </c>
      <c r="AU4033" s="29">
        <v>85</v>
      </c>
      <c r="AV4033" s="29">
        <v>0.57999999999999996</v>
      </c>
      <c r="AW4033" s="42">
        <v>39906</v>
      </c>
      <c r="AX4033" s="43">
        <v>1237694</v>
      </c>
      <c r="AY4033" s="43">
        <v>199287</v>
      </c>
      <c r="AZ4033" s="44" t="s">
        <v>299</v>
      </c>
    </row>
    <row r="4034" spans="1:52" ht="12.75" customHeight="1" x14ac:dyDescent="0.2">
      <c r="A4034" s="27">
        <v>131449</v>
      </c>
      <c r="B4034" s="28" t="s">
        <v>16170</v>
      </c>
      <c r="C4034" s="29" t="s">
        <v>56</v>
      </c>
      <c r="D4034" s="30" t="s">
        <v>16171</v>
      </c>
      <c r="E4034" s="30" t="s">
        <v>16172</v>
      </c>
      <c r="F4034" s="31">
        <v>2008</v>
      </c>
      <c r="G4034" s="31" t="s">
        <v>56</v>
      </c>
      <c r="H4034" s="30" t="s">
        <v>70</v>
      </c>
      <c r="I4034" s="60">
        <v>1</v>
      </c>
      <c r="J4034" s="60"/>
      <c r="K4034" s="32">
        <v>1</v>
      </c>
      <c r="L4034" s="33">
        <v>106</v>
      </c>
      <c r="M4034" s="31" t="s">
        <v>527</v>
      </c>
      <c r="X4034" s="37" t="s">
        <v>16173</v>
      </c>
      <c r="Y4034" s="38" t="s">
        <v>16174</v>
      </c>
      <c r="AA4034" s="39">
        <v>43814</v>
      </c>
      <c r="AB4034" s="39">
        <v>45089</v>
      </c>
      <c r="AC4034" s="38" t="s">
        <v>210</v>
      </c>
      <c r="AD4034" s="29">
        <v>100</v>
      </c>
      <c r="AE4034" s="29">
        <v>99</v>
      </c>
      <c r="AF4034" s="40">
        <v>1</v>
      </c>
      <c r="AJ4034" s="38" t="s">
        <v>16175</v>
      </c>
      <c r="AK4034" s="29" t="s">
        <v>7</v>
      </c>
      <c r="AL4034" s="39">
        <v>44040</v>
      </c>
      <c r="AM4034" s="29">
        <v>213138</v>
      </c>
      <c r="AN4034" s="29" t="s">
        <v>113</v>
      </c>
      <c r="AO4034" s="29">
        <v>845</v>
      </c>
      <c r="AP4034" s="29">
        <v>4.5599999999999996</v>
      </c>
      <c r="AQ4034" s="29" t="s">
        <v>10</v>
      </c>
      <c r="AR4034" s="39">
        <v>44129</v>
      </c>
      <c r="AS4034" s="29">
        <v>273119</v>
      </c>
      <c r="AT4034" s="29" t="s">
        <v>76</v>
      </c>
      <c r="AU4034" s="29">
        <v>18</v>
      </c>
      <c r="AV4034" s="29">
        <v>1.81</v>
      </c>
      <c r="AW4034" s="42">
        <v>39752</v>
      </c>
      <c r="AX4034" s="43">
        <v>3114917</v>
      </c>
      <c r="AY4034" s="43">
        <v>525498</v>
      </c>
      <c r="AZ4034" s="44" t="s">
        <v>299</v>
      </c>
    </row>
    <row r="4035" spans="1:52" ht="12.75" customHeight="1" x14ac:dyDescent="0.2">
      <c r="A4035" s="27">
        <v>131453</v>
      </c>
      <c r="B4035" s="28" t="s">
        <v>16176</v>
      </c>
      <c r="C4035" s="29" t="s">
        <v>56</v>
      </c>
      <c r="D4035" s="30" t="s">
        <v>16177</v>
      </c>
      <c r="E4035" s="30" t="s">
        <v>16177</v>
      </c>
      <c r="F4035" s="31">
        <v>2008</v>
      </c>
      <c r="G4035" s="31" t="s">
        <v>69</v>
      </c>
      <c r="H4035" s="30" t="s">
        <v>70</v>
      </c>
      <c r="I4035" s="60">
        <v>1</v>
      </c>
      <c r="J4035" s="60"/>
      <c r="K4035" s="32">
        <v>1</v>
      </c>
      <c r="L4035" s="33">
        <v>98</v>
      </c>
      <c r="M4035" s="31" t="s">
        <v>109</v>
      </c>
      <c r="X4035" s="37" t="s">
        <v>12369</v>
      </c>
      <c r="Y4035" s="38" t="s">
        <v>16178</v>
      </c>
      <c r="AA4035" s="39">
        <v>40461</v>
      </c>
      <c r="AB4035" s="39">
        <v>2958465</v>
      </c>
      <c r="AC4035" s="38" t="s">
        <v>210</v>
      </c>
      <c r="AD4035" s="29">
        <v>100</v>
      </c>
      <c r="AE4035" s="29">
        <v>99</v>
      </c>
      <c r="AF4035" s="40">
        <v>10</v>
      </c>
      <c r="AG4035" s="41" t="s">
        <v>64</v>
      </c>
      <c r="AJ4035" s="38" t="s">
        <v>5115</v>
      </c>
      <c r="AK4035" s="29" t="s">
        <v>5</v>
      </c>
      <c r="AL4035" s="39">
        <v>43631</v>
      </c>
      <c r="AM4035" s="29">
        <v>250232</v>
      </c>
      <c r="AN4035" s="29" t="s">
        <v>76</v>
      </c>
      <c r="AO4035" s="29">
        <v>252</v>
      </c>
      <c r="AP4035" s="29">
        <v>7.51</v>
      </c>
      <c r="AQ4035" s="29" t="s">
        <v>75</v>
      </c>
      <c r="AR4035" s="39">
        <v>44194</v>
      </c>
      <c r="AS4035" s="29">
        <v>101838</v>
      </c>
      <c r="AT4035" s="29" t="s">
        <v>74</v>
      </c>
      <c r="AU4035" s="29">
        <v>84</v>
      </c>
      <c r="AV4035" s="29">
        <v>1.01</v>
      </c>
      <c r="AW4035" s="42">
        <v>39729</v>
      </c>
      <c r="AX4035" s="43">
        <v>3830825</v>
      </c>
      <c r="AY4035" s="43">
        <v>660544</v>
      </c>
      <c r="AZ4035" s="44" t="s">
        <v>299</v>
      </c>
    </row>
    <row r="4036" spans="1:52" ht="12.75" customHeight="1" x14ac:dyDescent="0.2">
      <c r="A4036" s="27">
        <v>131456</v>
      </c>
      <c r="B4036" s="28" t="s">
        <v>16179</v>
      </c>
      <c r="C4036" s="29" t="s">
        <v>56</v>
      </c>
      <c r="D4036" s="30" t="s">
        <v>16180</v>
      </c>
      <c r="E4036" s="30" t="s">
        <v>16180</v>
      </c>
      <c r="F4036" s="31">
        <v>2008</v>
      </c>
      <c r="G4036" s="31" t="s">
        <v>69</v>
      </c>
      <c r="H4036" s="30" t="s">
        <v>59</v>
      </c>
      <c r="I4036" s="60">
        <v>1</v>
      </c>
      <c r="J4036" s="60"/>
      <c r="K4036" s="32">
        <v>1</v>
      </c>
      <c r="L4036" s="33">
        <v>102</v>
      </c>
      <c r="M4036" s="31" t="s">
        <v>91</v>
      </c>
      <c r="X4036" s="37" t="s">
        <v>13804</v>
      </c>
      <c r="Y4036" s="38" t="s">
        <v>16181</v>
      </c>
      <c r="AA4036" s="39">
        <v>43814</v>
      </c>
      <c r="AB4036" s="39">
        <v>2958465</v>
      </c>
      <c r="AC4036" s="38" t="s">
        <v>210</v>
      </c>
      <c r="AD4036" s="29">
        <v>100</v>
      </c>
      <c r="AE4036" s="29">
        <v>99</v>
      </c>
      <c r="AF4036" s="40">
        <v>0</v>
      </c>
      <c r="AG4036" s="41" t="s">
        <v>64</v>
      </c>
      <c r="AJ4036" s="38" t="s">
        <v>12281</v>
      </c>
      <c r="AK4036" s="29" t="s">
        <v>5</v>
      </c>
      <c r="AL4036" s="39">
        <v>41861</v>
      </c>
      <c r="AM4036" s="29">
        <v>260110</v>
      </c>
      <c r="AN4036" s="29" t="s">
        <v>76</v>
      </c>
      <c r="AO4036" s="29">
        <v>71</v>
      </c>
      <c r="AP4036" s="29">
        <v>5.45</v>
      </c>
      <c r="AQ4036" s="29" t="s">
        <v>75</v>
      </c>
      <c r="AR4036" s="39">
        <v>44117</v>
      </c>
      <c r="AS4036" s="29">
        <v>153106</v>
      </c>
      <c r="AT4036" s="29" t="s">
        <v>84</v>
      </c>
      <c r="AU4036" s="29">
        <v>83</v>
      </c>
      <c r="AV4036" s="29">
        <v>0.76</v>
      </c>
      <c r="AW4036" s="42">
        <v>39745</v>
      </c>
      <c r="AX4036" s="43">
        <v>1389456</v>
      </c>
      <c r="AY4036" s="43">
        <v>239345</v>
      </c>
      <c r="AZ4036" s="44" t="s">
        <v>299</v>
      </c>
    </row>
    <row r="4037" spans="1:52" ht="12.75" customHeight="1" x14ac:dyDescent="0.2">
      <c r="A4037" s="27">
        <v>131457</v>
      </c>
      <c r="B4037" s="28" t="s">
        <v>16182</v>
      </c>
      <c r="C4037" s="29" t="s">
        <v>56</v>
      </c>
      <c r="D4037" s="30" t="s">
        <v>16183</v>
      </c>
      <c r="E4037" s="30" t="s">
        <v>16183</v>
      </c>
      <c r="F4037" s="31">
        <v>2008</v>
      </c>
      <c r="G4037" s="31" t="s">
        <v>69</v>
      </c>
      <c r="H4037" s="30" t="s">
        <v>70</v>
      </c>
      <c r="I4037" s="60">
        <v>1</v>
      </c>
      <c r="J4037" s="60"/>
      <c r="K4037" s="32">
        <v>1</v>
      </c>
      <c r="L4037" s="33">
        <v>95</v>
      </c>
      <c r="M4037" s="31" t="s">
        <v>527</v>
      </c>
      <c r="X4037" s="37" t="s">
        <v>4634</v>
      </c>
      <c r="Y4037" s="38" t="s">
        <v>16184</v>
      </c>
      <c r="AA4037" s="39">
        <v>40496</v>
      </c>
      <c r="AB4037" s="39">
        <v>2958465</v>
      </c>
      <c r="AC4037" s="38" t="s">
        <v>210</v>
      </c>
      <c r="AD4037" s="29">
        <v>100</v>
      </c>
      <c r="AE4037" s="29">
        <v>99</v>
      </c>
      <c r="AF4037" s="40">
        <v>10</v>
      </c>
      <c r="AG4037" s="41" t="s">
        <v>64</v>
      </c>
      <c r="AJ4037" s="38" t="s">
        <v>2820</v>
      </c>
      <c r="AK4037" s="29" t="s">
        <v>6</v>
      </c>
      <c r="AL4037" s="39">
        <v>44022</v>
      </c>
      <c r="AM4037" s="29">
        <v>213600</v>
      </c>
      <c r="AN4037" s="29" t="s">
        <v>113</v>
      </c>
      <c r="AO4037" s="29">
        <v>957</v>
      </c>
      <c r="AP4037" s="29">
        <v>5.74</v>
      </c>
      <c r="AQ4037" s="29" t="s">
        <v>75</v>
      </c>
      <c r="AR4037" s="39">
        <v>44248</v>
      </c>
      <c r="AS4037" s="29">
        <v>173623</v>
      </c>
      <c r="AT4037" s="29" t="s">
        <v>126</v>
      </c>
      <c r="AU4037" s="29">
        <v>225</v>
      </c>
      <c r="AV4037" s="29">
        <v>1.2</v>
      </c>
      <c r="AW4037" s="42">
        <v>39742</v>
      </c>
      <c r="AX4037" s="43">
        <v>7167729</v>
      </c>
      <c r="AY4037" s="43">
        <v>1166425</v>
      </c>
      <c r="AZ4037" s="44" t="s">
        <v>299</v>
      </c>
    </row>
    <row r="4038" spans="1:52" ht="12.75" customHeight="1" x14ac:dyDescent="0.2">
      <c r="A4038" s="27">
        <v>131466</v>
      </c>
      <c r="B4038" s="28" t="s">
        <v>16185</v>
      </c>
      <c r="C4038" s="29" t="s">
        <v>4748</v>
      </c>
      <c r="D4038" s="30" t="s">
        <v>16186</v>
      </c>
      <c r="E4038" s="30" t="s">
        <v>16187</v>
      </c>
      <c r="F4038" s="31">
        <v>2008</v>
      </c>
      <c r="G4038" s="31" t="s">
        <v>102</v>
      </c>
      <c r="H4038" s="30" t="s">
        <v>1013</v>
      </c>
      <c r="I4038" s="60">
        <v>1</v>
      </c>
      <c r="J4038" s="60"/>
      <c r="K4038" s="32">
        <v>1</v>
      </c>
      <c r="L4038" s="33">
        <v>96</v>
      </c>
      <c r="M4038" s="31" t="s">
        <v>8265</v>
      </c>
      <c r="X4038" s="37" t="s">
        <v>16188</v>
      </c>
      <c r="Y4038" s="38" t="s">
        <v>16189</v>
      </c>
      <c r="AA4038" s="39">
        <v>43252</v>
      </c>
      <c r="AB4038" s="39">
        <v>44347</v>
      </c>
      <c r="AC4038" s="38" t="s">
        <v>10566</v>
      </c>
      <c r="AD4038" s="29">
        <v>100</v>
      </c>
      <c r="AE4038" s="29">
        <v>99</v>
      </c>
      <c r="AF4038" s="40">
        <v>1</v>
      </c>
      <c r="AJ4038" s="38" t="s">
        <v>10042</v>
      </c>
      <c r="AK4038" s="29" t="s">
        <v>7</v>
      </c>
      <c r="AL4038" s="39">
        <v>43393</v>
      </c>
      <c r="AM4038" s="29">
        <v>213001</v>
      </c>
      <c r="AN4038" s="29" t="s">
        <v>113</v>
      </c>
      <c r="AO4038" s="29">
        <v>398</v>
      </c>
      <c r="AP4038" s="29">
        <v>1.94</v>
      </c>
      <c r="AQ4038" s="29" t="s">
        <v>95</v>
      </c>
      <c r="AR4038" s="39">
        <v>44231</v>
      </c>
      <c r="AS4038" s="29">
        <v>111746</v>
      </c>
      <c r="AT4038" s="29" t="s">
        <v>85</v>
      </c>
      <c r="AU4038" s="29">
        <v>50</v>
      </c>
      <c r="AV4038" s="29">
        <v>0.5</v>
      </c>
    </row>
    <row r="4039" spans="1:52" ht="12.75" customHeight="1" x14ac:dyDescent="0.2">
      <c r="A4039" s="27">
        <v>131484</v>
      </c>
      <c r="B4039" s="28" t="s">
        <v>16190</v>
      </c>
      <c r="C4039" s="29" t="s">
        <v>56</v>
      </c>
      <c r="D4039" s="30" t="s">
        <v>16191</v>
      </c>
      <c r="E4039" s="30" t="s">
        <v>16191</v>
      </c>
      <c r="F4039" s="31">
        <v>2009</v>
      </c>
      <c r="G4039" s="31" t="s">
        <v>69</v>
      </c>
      <c r="H4039" s="30" t="s">
        <v>1013</v>
      </c>
      <c r="I4039" s="60">
        <v>1</v>
      </c>
      <c r="J4039" s="60"/>
      <c r="K4039" s="32">
        <v>1</v>
      </c>
      <c r="L4039" s="33">
        <v>100</v>
      </c>
      <c r="M4039" s="31" t="s">
        <v>109</v>
      </c>
      <c r="X4039" s="37" t="s">
        <v>13481</v>
      </c>
      <c r="Y4039" s="38" t="s">
        <v>16192</v>
      </c>
      <c r="AA4039" s="39">
        <v>39981</v>
      </c>
      <c r="AB4039" s="39">
        <v>2958465</v>
      </c>
      <c r="AC4039" s="38" t="s">
        <v>16193</v>
      </c>
      <c r="AD4039" s="29">
        <v>100</v>
      </c>
      <c r="AE4039" s="29">
        <v>99</v>
      </c>
      <c r="AF4039" s="40">
        <v>5</v>
      </c>
      <c r="AG4039" s="41" t="s">
        <v>64</v>
      </c>
      <c r="AJ4039" s="38" t="s">
        <v>1000</v>
      </c>
      <c r="AK4039" s="29" t="s">
        <v>7</v>
      </c>
      <c r="AL4039" s="39">
        <v>43996</v>
      </c>
      <c r="AM4039" s="29">
        <v>244454</v>
      </c>
      <c r="AN4039" s="29" t="s">
        <v>76</v>
      </c>
      <c r="AO4039" s="29">
        <v>112</v>
      </c>
      <c r="AP4039" s="29">
        <v>2.59</v>
      </c>
      <c r="AQ4039" s="29" t="s">
        <v>75</v>
      </c>
      <c r="AR4039" s="39">
        <v>44230</v>
      </c>
      <c r="AS4039" s="29">
        <v>63441</v>
      </c>
      <c r="AT4039" s="29" t="s">
        <v>74</v>
      </c>
      <c r="AU4039" s="29">
        <v>32</v>
      </c>
      <c r="AV4039" s="29">
        <v>0.67</v>
      </c>
      <c r="AW4039" s="42">
        <v>39913</v>
      </c>
      <c r="AX4039" s="43">
        <v>1756336</v>
      </c>
      <c r="AY4039" s="43">
        <v>289441</v>
      </c>
      <c r="AZ4039" s="44" t="s">
        <v>299</v>
      </c>
    </row>
    <row r="4040" spans="1:52" ht="12.75" customHeight="1" x14ac:dyDescent="0.2">
      <c r="A4040" s="27">
        <v>3001980</v>
      </c>
      <c r="B4040" s="28" t="s">
        <v>10070</v>
      </c>
      <c r="C4040" s="29" t="s">
        <v>10071</v>
      </c>
      <c r="D4040" s="30" t="s">
        <v>16194</v>
      </c>
      <c r="E4040" s="30" t="s">
        <v>16195</v>
      </c>
      <c r="F4040" s="31">
        <v>2005</v>
      </c>
      <c r="G4040" s="31" t="s">
        <v>102</v>
      </c>
      <c r="H4040" s="30" t="s">
        <v>70</v>
      </c>
      <c r="I4040" s="59"/>
      <c r="J4040" s="59">
        <f t="shared" ref="J4040:J4042" si="32">K4040*L4040</f>
        <v>720</v>
      </c>
      <c r="K4040" s="32">
        <v>24</v>
      </c>
      <c r="L4040" s="33">
        <v>30</v>
      </c>
      <c r="M4040" s="31" t="s">
        <v>60</v>
      </c>
      <c r="X4040" s="37" t="s">
        <v>16196</v>
      </c>
      <c r="Y4040" s="38" t="s">
        <v>10075</v>
      </c>
      <c r="Z4040" s="29" t="s">
        <v>96</v>
      </c>
      <c r="AA4040" s="39">
        <v>42371</v>
      </c>
      <c r="AB4040" s="39">
        <v>44197</v>
      </c>
      <c r="AC4040" s="38" t="s">
        <v>144</v>
      </c>
      <c r="AD4040" s="29">
        <v>100</v>
      </c>
      <c r="AE4040" s="29">
        <v>7</v>
      </c>
      <c r="AF4040" s="40">
        <v>5</v>
      </c>
      <c r="AG4040" s="41" t="s">
        <v>95</v>
      </c>
      <c r="AJ4040" s="38" t="s">
        <v>6216</v>
      </c>
      <c r="AK4040" s="29" t="s">
        <v>6</v>
      </c>
      <c r="AL4040" s="39">
        <v>43516</v>
      </c>
      <c r="AM4040" s="29">
        <v>162116</v>
      </c>
      <c r="AN4040" s="29" t="s">
        <v>84</v>
      </c>
      <c r="AO4040" s="29">
        <v>415</v>
      </c>
      <c r="AP4040" s="29">
        <v>3.86</v>
      </c>
      <c r="AQ4040" s="29" t="s">
        <v>9</v>
      </c>
      <c r="AR4040" s="39">
        <v>44183</v>
      </c>
      <c r="AS4040" s="29">
        <v>92221</v>
      </c>
      <c r="AT4040" s="29" t="s">
        <v>74</v>
      </c>
      <c r="AU4040" s="29">
        <v>8</v>
      </c>
      <c r="AV4040" s="29">
        <v>0.13</v>
      </c>
    </row>
    <row r="4041" spans="1:52" ht="12.75" customHeight="1" x14ac:dyDescent="0.2">
      <c r="A4041" s="27">
        <v>3005080</v>
      </c>
      <c r="B4041" s="28" t="s">
        <v>14672</v>
      </c>
      <c r="C4041" s="29" t="s">
        <v>185</v>
      </c>
      <c r="D4041" s="30" t="s">
        <v>16197</v>
      </c>
      <c r="E4041" s="30" t="s">
        <v>16197</v>
      </c>
      <c r="F4041" s="31">
        <v>2008</v>
      </c>
      <c r="G4041" s="31" t="s">
        <v>102</v>
      </c>
      <c r="I4041" s="59"/>
      <c r="J4041" s="59">
        <f t="shared" si="32"/>
        <v>1500</v>
      </c>
      <c r="K4041" s="32">
        <v>25</v>
      </c>
      <c r="L4041" s="33">
        <v>60</v>
      </c>
      <c r="M4041" s="31" t="s">
        <v>527</v>
      </c>
      <c r="X4041" s="37" t="s">
        <v>14674</v>
      </c>
      <c r="Y4041" s="38" t="s">
        <v>15900</v>
      </c>
      <c r="AA4041" s="39">
        <v>43952</v>
      </c>
      <c r="AB4041" s="39">
        <v>44681</v>
      </c>
      <c r="AC4041" s="38" t="s">
        <v>13565</v>
      </c>
      <c r="AD4041" s="29">
        <v>100</v>
      </c>
      <c r="AE4041" s="29">
        <v>3</v>
      </c>
      <c r="AF4041" s="40">
        <v>0.32</v>
      </c>
      <c r="AG4041" s="41" t="s">
        <v>95</v>
      </c>
      <c r="AJ4041" s="38" t="s">
        <v>14676</v>
      </c>
      <c r="AK4041" s="29" t="s">
        <v>6</v>
      </c>
      <c r="AL4041" s="39">
        <v>44181</v>
      </c>
      <c r="AM4041" s="29">
        <v>192936</v>
      </c>
      <c r="AN4041" s="29" t="s">
        <v>126</v>
      </c>
      <c r="AO4041" s="29">
        <v>493</v>
      </c>
      <c r="AP4041" s="29">
        <v>2.09</v>
      </c>
      <c r="AQ4041" s="29" t="s">
        <v>531</v>
      </c>
      <c r="AR4041" s="39">
        <v>43925</v>
      </c>
      <c r="AS4041" s="29">
        <v>301343</v>
      </c>
      <c r="AT4041" s="29" t="s">
        <v>76</v>
      </c>
      <c r="AU4041" s="29">
        <v>35</v>
      </c>
      <c r="AV4041" s="29">
        <v>1.72</v>
      </c>
    </row>
    <row r="4042" spans="1:52" ht="12.75" customHeight="1" x14ac:dyDescent="0.2">
      <c r="A4042" s="27">
        <v>3005081</v>
      </c>
      <c r="B4042" s="28" t="s">
        <v>14008</v>
      </c>
      <c r="C4042" s="29" t="s">
        <v>185</v>
      </c>
      <c r="D4042" s="30" t="s">
        <v>16198</v>
      </c>
      <c r="E4042" s="30" t="s">
        <v>16198</v>
      </c>
      <c r="F4042" s="31">
        <v>2008</v>
      </c>
      <c r="G4042" s="31" t="s">
        <v>102</v>
      </c>
      <c r="I4042" s="59"/>
      <c r="J4042" s="59">
        <f t="shared" si="32"/>
        <v>1500</v>
      </c>
      <c r="K4042" s="32">
        <v>25</v>
      </c>
      <c r="L4042" s="33">
        <v>60</v>
      </c>
      <c r="M4042" s="31" t="s">
        <v>8265</v>
      </c>
      <c r="X4042" s="37" t="s">
        <v>15007</v>
      </c>
      <c r="Y4042" s="38" t="s">
        <v>14011</v>
      </c>
      <c r="AA4042" s="39">
        <v>43617</v>
      </c>
      <c r="AB4042" s="39">
        <v>44347</v>
      </c>
      <c r="AC4042" s="38" t="s">
        <v>13565</v>
      </c>
      <c r="AD4042" s="29">
        <v>100</v>
      </c>
      <c r="AE4042" s="29">
        <v>3</v>
      </c>
      <c r="AF4042" s="40">
        <v>0.92</v>
      </c>
      <c r="AG4042" s="41" t="s">
        <v>95</v>
      </c>
      <c r="AH4042" s="39">
        <v>44348</v>
      </c>
      <c r="AI4042" s="39">
        <v>45077</v>
      </c>
      <c r="AJ4042" s="38" t="s">
        <v>13566</v>
      </c>
      <c r="AK4042" s="29" t="s">
        <v>6</v>
      </c>
      <c r="AL4042" s="39">
        <v>43842</v>
      </c>
      <c r="AM4042" s="29">
        <v>202139</v>
      </c>
      <c r="AN4042" s="29" t="s">
        <v>113</v>
      </c>
      <c r="AO4042" s="29">
        <v>1179</v>
      </c>
      <c r="AP4042" s="29">
        <v>4.67</v>
      </c>
    </row>
    <row r="4043" spans="1:52" ht="12.75" customHeight="1" x14ac:dyDescent="0.2">
      <c r="A4043" s="27">
        <v>3005840</v>
      </c>
      <c r="B4043" s="28" t="s">
        <v>16199</v>
      </c>
      <c r="C4043" s="29" t="s">
        <v>56</v>
      </c>
      <c r="D4043" s="30" t="s">
        <v>16200</v>
      </c>
      <c r="E4043" s="30" t="s">
        <v>16201</v>
      </c>
      <c r="F4043" s="31">
        <v>2007</v>
      </c>
      <c r="G4043" s="31" t="s">
        <v>102</v>
      </c>
      <c r="H4043" s="30" t="s">
        <v>59</v>
      </c>
      <c r="I4043" s="60">
        <v>1</v>
      </c>
      <c r="J4043" s="60"/>
      <c r="K4043" s="32">
        <v>1</v>
      </c>
      <c r="L4043" s="33">
        <v>147</v>
      </c>
      <c r="M4043" s="31" t="s">
        <v>109</v>
      </c>
      <c r="X4043" s="37" t="s">
        <v>16202</v>
      </c>
      <c r="Y4043" s="38" t="s">
        <v>16203</v>
      </c>
      <c r="AA4043" s="39">
        <v>40489</v>
      </c>
      <c r="AB4043" s="39">
        <v>46332</v>
      </c>
      <c r="AC4043" s="38" t="s">
        <v>210</v>
      </c>
      <c r="AD4043" s="29">
        <v>100</v>
      </c>
      <c r="AE4043" s="29">
        <v>99</v>
      </c>
      <c r="AF4043" s="40">
        <v>6</v>
      </c>
      <c r="AJ4043" s="38" t="s">
        <v>4563</v>
      </c>
      <c r="AK4043" s="29" t="s">
        <v>5</v>
      </c>
      <c r="AL4043" s="39">
        <v>43473</v>
      </c>
      <c r="AM4043" s="29">
        <v>233420</v>
      </c>
      <c r="AN4043" s="29" t="s">
        <v>503</v>
      </c>
      <c r="AO4043" s="29">
        <v>492</v>
      </c>
      <c r="AP4043" s="29">
        <v>5.79</v>
      </c>
      <c r="AQ4043" s="29" t="s">
        <v>10</v>
      </c>
      <c r="AR4043" s="39">
        <v>44044</v>
      </c>
      <c r="AS4043" s="29">
        <v>252358</v>
      </c>
      <c r="AT4043" s="29" t="s">
        <v>76</v>
      </c>
      <c r="AU4043" s="29">
        <v>48</v>
      </c>
      <c r="AV4043" s="29">
        <v>1.77</v>
      </c>
      <c r="AW4043" s="42">
        <v>39690</v>
      </c>
      <c r="AX4043" s="43">
        <v>1341892</v>
      </c>
      <c r="AY4043" s="43">
        <v>233810</v>
      </c>
      <c r="AZ4043" s="44" t="s">
        <v>299</v>
      </c>
    </row>
    <row r="4044" spans="1:52" ht="12.75" customHeight="1" x14ac:dyDescent="0.2">
      <c r="A4044" s="27">
        <v>3005986</v>
      </c>
      <c r="B4044" s="28" t="s">
        <v>7145</v>
      </c>
      <c r="C4044" s="29" t="s">
        <v>185</v>
      </c>
      <c r="D4044" s="30" t="s">
        <v>16204</v>
      </c>
      <c r="E4044" s="30" t="s">
        <v>16205</v>
      </c>
      <c r="F4044" s="31">
        <v>2008</v>
      </c>
      <c r="G4044" s="31" t="s">
        <v>102</v>
      </c>
      <c r="H4044" s="30" t="s">
        <v>2084</v>
      </c>
      <c r="I4044" s="59"/>
      <c r="J4044" s="59">
        <f t="shared" ref="J4044:J4047" si="33">K4044*L4044</f>
        <v>630</v>
      </c>
      <c r="K4044" s="32">
        <v>21</v>
      </c>
      <c r="L4044" s="33">
        <v>30</v>
      </c>
      <c r="M4044" s="31" t="s">
        <v>60</v>
      </c>
      <c r="X4044" s="37" t="s">
        <v>11849</v>
      </c>
      <c r="Y4044" s="38" t="s">
        <v>1412</v>
      </c>
      <c r="AA4044" s="39">
        <v>43501</v>
      </c>
      <c r="AB4044" s="39">
        <v>44742</v>
      </c>
      <c r="AC4044" s="38" t="s">
        <v>4907</v>
      </c>
      <c r="AD4044" s="29">
        <v>100</v>
      </c>
      <c r="AE4044" s="29">
        <v>4</v>
      </c>
      <c r="AF4044" s="40">
        <v>2</v>
      </c>
      <c r="AG4044" s="41" t="s">
        <v>95</v>
      </c>
      <c r="AJ4044" s="38" t="s">
        <v>6216</v>
      </c>
      <c r="AK4044" s="29" t="s">
        <v>6</v>
      </c>
      <c r="AL4044" s="39">
        <v>44131</v>
      </c>
      <c r="AM4044" s="29">
        <v>145438</v>
      </c>
      <c r="AN4044" s="29" t="s">
        <v>84</v>
      </c>
      <c r="AO4044" s="29">
        <v>738</v>
      </c>
      <c r="AP4044" s="29">
        <v>5.43</v>
      </c>
    </row>
    <row r="4045" spans="1:52" ht="12.75" customHeight="1" x14ac:dyDescent="0.2">
      <c r="A4045" s="27">
        <v>3005989</v>
      </c>
      <c r="B4045" s="28" t="s">
        <v>15016</v>
      </c>
      <c r="C4045" s="29" t="s">
        <v>10071</v>
      </c>
      <c r="D4045" s="30" t="s">
        <v>16206</v>
      </c>
      <c r="E4045" s="30" t="s">
        <v>16207</v>
      </c>
      <c r="F4045" s="31">
        <v>2008</v>
      </c>
      <c r="G4045" s="31" t="s">
        <v>102</v>
      </c>
      <c r="H4045" s="30" t="s">
        <v>70</v>
      </c>
      <c r="I4045" s="59"/>
      <c r="J4045" s="59">
        <f t="shared" si="33"/>
        <v>720</v>
      </c>
      <c r="K4045" s="32">
        <v>24</v>
      </c>
      <c r="L4045" s="33">
        <v>30</v>
      </c>
      <c r="M4045" s="31" t="s">
        <v>60</v>
      </c>
      <c r="X4045" s="37" t="s">
        <v>15019</v>
      </c>
      <c r="Y4045" s="38" t="s">
        <v>15020</v>
      </c>
      <c r="Z4045" s="29" t="s">
        <v>96</v>
      </c>
      <c r="AA4045" s="39">
        <v>42979</v>
      </c>
      <c r="AB4045" s="39">
        <v>44074</v>
      </c>
      <c r="AC4045" s="38" t="s">
        <v>4907</v>
      </c>
      <c r="AD4045" s="29">
        <v>100</v>
      </c>
      <c r="AE4045" s="29">
        <v>5</v>
      </c>
      <c r="AF4045" s="40">
        <v>4</v>
      </c>
      <c r="AG4045" s="41" t="s">
        <v>95</v>
      </c>
      <c r="AK4045" s="29" t="s">
        <v>6</v>
      </c>
      <c r="AL4045" s="39">
        <v>44013</v>
      </c>
      <c r="AM4045" s="29">
        <v>65920</v>
      </c>
      <c r="AN4045" s="29" t="s">
        <v>74</v>
      </c>
      <c r="AO4045" s="29">
        <v>45</v>
      </c>
      <c r="AP4045" s="29">
        <v>1.19</v>
      </c>
      <c r="AQ4045" s="29" t="s">
        <v>9</v>
      </c>
      <c r="AR4045" s="39">
        <v>43973</v>
      </c>
      <c r="AS4045" s="29">
        <v>94801</v>
      </c>
      <c r="AT4045" s="29" t="s">
        <v>74</v>
      </c>
      <c r="AU4045" s="29">
        <v>5</v>
      </c>
      <c r="AV4045" s="29">
        <v>0.08</v>
      </c>
    </row>
    <row r="4046" spans="1:52" ht="12.75" customHeight="1" x14ac:dyDescent="0.2">
      <c r="A4046" s="27">
        <v>3005992</v>
      </c>
      <c r="B4046" s="28" t="s">
        <v>12679</v>
      </c>
      <c r="C4046" s="29" t="s">
        <v>185</v>
      </c>
      <c r="D4046" s="30" t="s">
        <v>16208</v>
      </c>
      <c r="E4046" s="30" t="s">
        <v>16209</v>
      </c>
      <c r="F4046" s="31">
        <v>2009</v>
      </c>
      <c r="G4046" s="31" t="s">
        <v>102</v>
      </c>
      <c r="H4046" s="30" t="s">
        <v>2084</v>
      </c>
      <c r="I4046" s="59"/>
      <c r="J4046" s="59">
        <f t="shared" si="33"/>
        <v>480</v>
      </c>
      <c r="K4046" s="32">
        <v>16</v>
      </c>
      <c r="L4046" s="33">
        <v>30</v>
      </c>
      <c r="M4046" s="31" t="s">
        <v>60</v>
      </c>
      <c r="X4046" s="37" t="s">
        <v>15001</v>
      </c>
      <c r="Y4046" s="38" t="s">
        <v>1412</v>
      </c>
      <c r="Z4046" s="29" t="s">
        <v>96</v>
      </c>
      <c r="AA4046" s="39">
        <v>43115</v>
      </c>
      <c r="AB4046" s="39">
        <v>44210</v>
      </c>
      <c r="AC4046" s="38" t="s">
        <v>4907</v>
      </c>
      <c r="AD4046" s="29">
        <v>100</v>
      </c>
      <c r="AE4046" s="29">
        <v>4</v>
      </c>
      <c r="AF4046" s="40">
        <v>3.25</v>
      </c>
      <c r="AG4046" s="41" t="s">
        <v>95</v>
      </c>
      <c r="AJ4046" s="38" t="s">
        <v>13061</v>
      </c>
      <c r="AK4046" s="29" t="s">
        <v>6</v>
      </c>
      <c r="AL4046" s="39">
        <v>44199</v>
      </c>
      <c r="AM4046" s="29">
        <v>253555</v>
      </c>
      <c r="AN4046" s="29" t="s">
        <v>76</v>
      </c>
      <c r="AO4046" s="29">
        <v>187</v>
      </c>
      <c r="AP4046" s="29">
        <v>4.3099999999999996</v>
      </c>
      <c r="AQ4046" s="29" t="s">
        <v>9</v>
      </c>
      <c r="AR4046" s="39">
        <v>44171</v>
      </c>
      <c r="AS4046" s="29">
        <v>143130</v>
      </c>
      <c r="AT4046" s="29" t="s">
        <v>85</v>
      </c>
      <c r="AU4046" s="29">
        <v>54</v>
      </c>
      <c r="AV4046" s="29">
        <v>0.27</v>
      </c>
    </row>
    <row r="4047" spans="1:52" ht="12.75" customHeight="1" x14ac:dyDescent="0.2">
      <c r="A4047" s="27">
        <v>3005994</v>
      </c>
      <c r="B4047" s="28" t="s">
        <v>15011</v>
      </c>
      <c r="C4047" s="29" t="s">
        <v>185</v>
      </c>
      <c r="D4047" s="30" t="s">
        <v>16210</v>
      </c>
      <c r="E4047" s="30" t="s">
        <v>16210</v>
      </c>
      <c r="F4047" s="31">
        <v>2008</v>
      </c>
      <c r="G4047" s="31" t="s">
        <v>102</v>
      </c>
      <c r="H4047" s="30" t="s">
        <v>135</v>
      </c>
      <c r="I4047" s="59"/>
      <c r="J4047" s="59">
        <f t="shared" si="33"/>
        <v>1560</v>
      </c>
      <c r="K4047" s="32">
        <v>26</v>
      </c>
      <c r="L4047" s="33">
        <v>60</v>
      </c>
      <c r="M4047" s="31" t="s">
        <v>91</v>
      </c>
      <c r="X4047" s="37" t="s">
        <v>14265</v>
      </c>
      <c r="Y4047" s="38" t="s">
        <v>15014</v>
      </c>
      <c r="AA4047" s="39">
        <v>43905</v>
      </c>
      <c r="AB4047" s="39">
        <v>44651</v>
      </c>
      <c r="AC4047" s="38" t="s">
        <v>4907</v>
      </c>
      <c r="AD4047" s="29">
        <v>100</v>
      </c>
      <c r="AE4047" s="29">
        <v>2</v>
      </c>
      <c r="AF4047" s="40">
        <v>1</v>
      </c>
      <c r="AG4047" s="41" t="s">
        <v>95</v>
      </c>
      <c r="AJ4047" s="38" t="s">
        <v>15015</v>
      </c>
      <c r="AK4047" s="29" t="s">
        <v>6</v>
      </c>
      <c r="AL4047" s="39">
        <v>43719</v>
      </c>
      <c r="AM4047" s="29">
        <v>102640</v>
      </c>
      <c r="AN4047" s="29" t="s">
        <v>74</v>
      </c>
      <c r="AO4047" s="29">
        <v>115</v>
      </c>
      <c r="AP4047" s="29">
        <v>2.39</v>
      </c>
      <c r="AQ4047" s="29" t="s">
        <v>531</v>
      </c>
      <c r="AR4047" s="39">
        <v>44123</v>
      </c>
      <c r="AS4047" s="29">
        <v>274213</v>
      </c>
      <c r="AT4047" s="29" t="s">
        <v>76</v>
      </c>
      <c r="AU4047" s="29">
        <v>28</v>
      </c>
      <c r="AV4047" s="29">
        <v>2.27</v>
      </c>
    </row>
    <row r="4048" spans="1:52" ht="12.75" customHeight="1" x14ac:dyDescent="0.2">
      <c r="A4048" s="27">
        <v>3008343</v>
      </c>
      <c r="B4048" s="28" t="s">
        <v>16211</v>
      </c>
      <c r="C4048" s="29" t="s">
        <v>56</v>
      </c>
      <c r="D4048" s="30" t="s">
        <v>16212</v>
      </c>
      <c r="E4048" s="30" t="s">
        <v>16212</v>
      </c>
      <c r="F4048" s="31">
        <v>2008</v>
      </c>
      <c r="G4048" s="31" t="s">
        <v>69</v>
      </c>
      <c r="H4048" s="30" t="s">
        <v>70</v>
      </c>
      <c r="I4048" s="60">
        <v>1</v>
      </c>
      <c r="J4048" s="60"/>
      <c r="K4048" s="32">
        <v>1</v>
      </c>
      <c r="L4048" s="33">
        <v>100</v>
      </c>
      <c r="M4048" s="31" t="s">
        <v>8265</v>
      </c>
      <c r="X4048" s="37" t="s">
        <v>16213</v>
      </c>
      <c r="Y4048" s="38" t="s">
        <v>12025</v>
      </c>
      <c r="Z4048" s="29" t="s">
        <v>775</v>
      </c>
      <c r="AA4048" s="39">
        <v>40531</v>
      </c>
      <c r="AB4048" s="39">
        <v>44548</v>
      </c>
      <c r="AC4048" s="38" t="s">
        <v>12026</v>
      </c>
      <c r="AD4048" s="29">
        <v>100</v>
      </c>
      <c r="AE4048" s="29">
        <v>99</v>
      </c>
      <c r="AF4048" s="40">
        <v>8</v>
      </c>
      <c r="AH4048" s="39">
        <v>44550</v>
      </c>
      <c r="AI4048" s="39">
        <v>46374</v>
      </c>
      <c r="AJ4048" s="38" t="s">
        <v>4569</v>
      </c>
      <c r="AK4048" s="29" t="s">
        <v>6</v>
      </c>
      <c r="AL4048" s="39">
        <v>43986</v>
      </c>
      <c r="AM4048" s="29">
        <v>213100</v>
      </c>
      <c r="AN4048" s="29" t="s">
        <v>113</v>
      </c>
      <c r="AO4048" s="29">
        <v>1691</v>
      </c>
      <c r="AP4048" s="29">
        <v>7.36</v>
      </c>
      <c r="AQ4048" s="29" t="s">
        <v>75</v>
      </c>
      <c r="AR4048" s="39">
        <v>44200</v>
      </c>
      <c r="AS4048" s="29">
        <v>171711</v>
      </c>
      <c r="AT4048" s="29" t="s">
        <v>126</v>
      </c>
      <c r="AU4048" s="29">
        <v>200</v>
      </c>
      <c r="AV4048" s="29">
        <v>1.25</v>
      </c>
      <c r="AW4048" s="42">
        <v>39801</v>
      </c>
      <c r="AX4048" s="43">
        <v>13128201</v>
      </c>
      <c r="AY4048" s="43">
        <v>2024250</v>
      </c>
      <c r="AZ4048" s="44" t="s">
        <v>299</v>
      </c>
    </row>
    <row r="4049" spans="1:52" ht="12.75" customHeight="1" x14ac:dyDescent="0.2">
      <c r="A4049" s="27">
        <v>3008363</v>
      </c>
      <c r="B4049" s="28" t="s">
        <v>16214</v>
      </c>
      <c r="C4049" s="29" t="s">
        <v>56</v>
      </c>
      <c r="D4049" s="30" t="s">
        <v>16215</v>
      </c>
      <c r="E4049" s="30" t="s">
        <v>16216</v>
      </c>
      <c r="F4049" s="31">
        <v>2008</v>
      </c>
      <c r="G4049" s="31" t="s">
        <v>102</v>
      </c>
      <c r="H4049" s="30" t="s">
        <v>1013</v>
      </c>
      <c r="I4049" s="60">
        <v>1</v>
      </c>
      <c r="J4049" s="60"/>
      <c r="K4049" s="32">
        <v>1</v>
      </c>
      <c r="L4049" s="33">
        <v>110</v>
      </c>
      <c r="M4049" s="31" t="s">
        <v>109</v>
      </c>
      <c r="X4049" s="37" t="s">
        <v>16217</v>
      </c>
      <c r="Y4049" s="38" t="s">
        <v>16218</v>
      </c>
      <c r="AA4049" s="39">
        <v>40510</v>
      </c>
      <c r="AB4049" s="39">
        <v>46998</v>
      </c>
      <c r="AC4049" s="38" t="s">
        <v>210</v>
      </c>
      <c r="AD4049" s="29">
        <v>100</v>
      </c>
      <c r="AE4049" s="29">
        <v>99</v>
      </c>
      <c r="AF4049" s="40">
        <v>9</v>
      </c>
      <c r="AJ4049" s="38" t="s">
        <v>16219</v>
      </c>
      <c r="AK4049" s="29" t="s">
        <v>6</v>
      </c>
      <c r="AL4049" s="39">
        <v>43937</v>
      </c>
      <c r="AM4049" s="29">
        <v>230743</v>
      </c>
      <c r="AN4049" s="29" t="s">
        <v>503</v>
      </c>
      <c r="AO4049" s="29">
        <v>853</v>
      </c>
      <c r="AP4049" s="29">
        <v>4.68</v>
      </c>
      <c r="AQ4049" s="29" t="s">
        <v>95</v>
      </c>
      <c r="AR4049" s="39">
        <v>44164</v>
      </c>
      <c r="AS4049" s="29">
        <v>230734</v>
      </c>
      <c r="AT4049" s="29" t="s">
        <v>503</v>
      </c>
      <c r="AU4049" s="29">
        <v>227</v>
      </c>
      <c r="AV4049" s="29">
        <v>1.84</v>
      </c>
      <c r="AW4049" s="42">
        <v>39780</v>
      </c>
      <c r="AX4049" s="43">
        <v>1502521</v>
      </c>
      <c r="AY4049" s="43">
        <v>233170</v>
      </c>
      <c r="AZ4049" s="44" t="s">
        <v>299</v>
      </c>
    </row>
    <row r="4050" spans="1:52" ht="12.75" customHeight="1" x14ac:dyDescent="0.2">
      <c r="A4050" s="27">
        <v>3008868</v>
      </c>
      <c r="B4050" s="28" t="s">
        <v>16220</v>
      </c>
      <c r="C4050" s="29" t="s">
        <v>4748</v>
      </c>
      <c r="D4050" s="30" t="s">
        <v>16221</v>
      </c>
      <c r="E4050" s="30" t="s">
        <v>16222</v>
      </c>
      <c r="F4050" s="31">
        <v>2009</v>
      </c>
      <c r="G4050" s="31" t="s">
        <v>102</v>
      </c>
      <c r="H4050" s="30" t="s">
        <v>1013</v>
      </c>
      <c r="I4050" s="60">
        <v>1</v>
      </c>
      <c r="J4050" s="60"/>
      <c r="K4050" s="32">
        <v>1</v>
      </c>
      <c r="L4050" s="33">
        <v>98</v>
      </c>
      <c r="M4050" s="31" t="s">
        <v>8265</v>
      </c>
      <c r="X4050" s="37" t="s">
        <v>16188</v>
      </c>
      <c r="Y4050" s="38" t="s">
        <v>16223</v>
      </c>
      <c r="AA4050" s="39">
        <v>43252</v>
      </c>
      <c r="AB4050" s="39">
        <v>44347</v>
      </c>
      <c r="AC4050" s="38" t="s">
        <v>16224</v>
      </c>
      <c r="AD4050" s="29">
        <v>100</v>
      </c>
      <c r="AE4050" s="29">
        <v>7</v>
      </c>
      <c r="AF4050" s="40">
        <v>0</v>
      </c>
      <c r="AJ4050" s="38" t="s">
        <v>608</v>
      </c>
      <c r="AK4050" s="29" t="s">
        <v>7</v>
      </c>
      <c r="AL4050" s="39">
        <v>43176</v>
      </c>
      <c r="AM4050" s="29">
        <v>212150</v>
      </c>
      <c r="AN4050" s="29" t="s">
        <v>113</v>
      </c>
      <c r="AO4050" s="29">
        <v>898</v>
      </c>
      <c r="AP4050" s="29">
        <v>3.89</v>
      </c>
      <c r="AQ4050" s="29" t="s">
        <v>95</v>
      </c>
      <c r="AR4050" s="39">
        <v>43212</v>
      </c>
      <c r="AS4050" s="29">
        <v>191743</v>
      </c>
      <c r="AT4050" s="29" t="s">
        <v>126</v>
      </c>
      <c r="AU4050" s="29">
        <v>167</v>
      </c>
      <c r="AV4050" s="29">
        <v>0.82</v>
      </c>
    </row>
    <row r="4051" spans="1:52" ht="12.75" customHeight="1" x14ac:dyDescent="0.2">
      <c r="A4051" s="27">
        <v>3008900</v>
      </c>
      <c r="B4051" s="28" t="s">
        <v>16225</v>
      </c>
      <c r="C4051" s="29" t="s">
        <v>4748</v>
      </c>
      <c r="D4051" s="30" t="s">
        <v>16226</v>
      </c>
      <c r="E4051" s="30" t="s">
        <v>16226</v>
      </c>
      <c r="F4051" s="31">
        <v>2009</v>
      </c>
      <c r="G4051" s="31" t="s">
        <v>102</v>
      </c>
      <c r="H4051" s="30" t="s">
        <v>1013</v>
      </c>
      <c r="I4051" s="60">
        <v>1</v>
      </c>
      <c r="J4051" s="60"/>
      <c r="K4051" s="32">
        <v>1</v>
      </c>
      <c r="L4051" s="33">
        <v>89</v>
      </c>
      <c r="M4051" s="31" t="s">
        <v>8265</v>
      </c>
      <c r="X4051" s="37" t="s">
        <v>16227</v>
      </c>
      <c r="Y4051" s="38" t="s">
        <v>16228</v>
      </c>
      <c r="AA4051" s="39">
        <v>43419</v>
      </c>
      <c r="AB4051" s="39">
        <v>44514</v>
      </c>
      <c r="AC4051" s="38" t="s">
        <v>16224</v>
      </c>
      <c r="AD4051" s="29">
        <v>100</v>
      </c>
      <c r="AE4051" s="29">
        <v>7</v>
      </c>
      <c r="AF4051" s="40">
        <v>0</v>
      </c>
      <c r="AJ4051" s="38" t="s">
        <v>608</v>
      </c>
      <c r="AK4051" s="29" t="s">
        <v>7</v>
      </c>
      <c r="AL4051" s="39">
        <v>43155</v>
      </c>
      <c r="AM4051" s="29">
        <v>212024</v>
      </c>
      <c r="AN4051" s="29" t="s">
        <v>113</v>
      </c>
      <c r="AO4051" s="29">
        <v>948</v>
      </c>
      <c r="AP4051" s="29">
        <v>3.96</v>
      </c>
      <c r="AQ4051" s="29" t="s">
        <v>10</v>
      </c>
      <c r="AR4051" s="39">
        <v>42153</v>
      </c>
      <c r="AS4051" s="29">
        <v>210732</v>
      </c>
      <c r="AT4051" s="29" t="s">
        <v>113</v>
      </c>
      <c r="AU4051" s="29">
        <v>676</v>
      </c>
      <c r="AV4051" s="29">
        <v>2.72</v>
      </c>
    </row>
    <row r="4052" spans="1:52" ht="12.75" customHeight="1" x14ac:dyDescent="0.2">
      <c r="A4052" s="27">
        <v>3009942</v>
      </c>
      <c r="B4052" s="28" t="s">
        <v>16229</v>
      </c>
      <c r="C4052" s="29" t="s">
        <v>56</v>
      </c>
      <c r="D4052" s="30" t="s">
        <v>16230</v>
      </c>
      <c r="E4052" s="30" t="s">
        <v>16230</v>
      </c>
      <c r="F4052" s="31">
        <v>2008</v>
      </c>
      <c r="G4052" s="31" t="s">
        <v>102</v>
      </c>
      <c r="H4052" s="30" t="s">
        <v>108</v>
      </c>
      <c r="I4052" s="60">
        <v>1</v>
      </c>
      <c r="J4052" s="60"/>
      <c r="K4052" s="32">
        <v>1</v>
      </c>
      <c r="L4052" s="33">
        <v>110</v>
      </c>
      <c r="M4052" s="31" t="s">
        <v>109</v>
      </c>
      <c r="X4052" s="37" t="s">
        <v>15282</v>
      </c>
      <c r="Y4052" s="38" t="s">
        <v>16231</v>
      </c>
      <c r="AA4052" s="39">
        <v>44248</v>
      </c>
      <c r="AB4052" s="39">
        <v>45565</v>
      </c>
      <c r="AC4052" s="38" t="s">
        <v>7604</v>
      </c>
      <c r="AD4052" s="29">
        <v>100</v>
      </c>
      <c r="AE4052" s="29">
        <v>4</v>
      </c>
      <c r="AF4052" s="40">
        <v>0</v>
      </c>
      <c r="AJ4052" s="38" t="s">
        <v>4563</v>
      </c>
      <c r="AK4052" s="29" t="s">
        <v>6</v>
      </c>
      <c r="AL4052" s="39">
        <v>43931</v>
      </c>
      <c r="AM4052" s="29">
        <v>211812</v>
      </c>
      <c r="AN4052" s="29" t="s">
        <v>113</v>
      </c>
      <c r="AO4052" s="29">
        <v>2193</v>
      </c>
      <c r="AP4052" s="29">
        <v>7.64</v>
      </c>
      <c r="AQ4052" s="29" t="s">
        <v>8</v>
      </c>
      <c r="AR4052" s="39">
        <v>44061</v>
      </c>
      <c r="AS4052" s="29">
        <v>211008</v>
      </c>
      <c r="AT4052" s="29" t="s">
        <v>113</v>
      </c>
      <c r="AU4052" s="29">
        <v>263</v>
      </c>
      <c r="AV4052" s="29">
        <v>1.55</v>
      </c>
      <c r="AW4052" s="42">
        <v>39772</v>
      </c>
      <c r="AX4052" s="43">
        <v>11496080</v>
      </c>
      <c r="AY4052" s="43">
        <v>1851387</v>
      </c>
      <c r="AZ4052" s="44" t="s">
        <v>7909</v>
      </c>
    </row>
    <row r="4053" spans="1:52" ht="12.75" customHeight="1" x14ac:dyDescent="0.2">
      <c r="A4053" s="27">
        <v>3010105</v>
      </c>
      <c r="B4053" s="28" t="s">
        <v>14833</v>
      </c>
      <c r="C4053" s="29" t="s">
        <v>185</v>
      </c>
      <c r="D4053" s="30" t="s">
        <v>16232</v>
      </c>
      <c r="E4053" s="30" t="s">
        <v>16233</v>
      </c>
      <c r="F4053" s="31">
        <v>2008</v>
      </c>
      <c r="G4053" s="31" t="s">
        <v>102</v>
      </c>
      <c r="H4053" s="30" t="s">
        <v>59</v>
      </c>
      <c r="I4053" s="59"/>
      <c r="J4053" s="59">
        <f t="shared" ref="J4053:J4059" si="34">K4053*L4053</f>
        <v>1440</v>
      </c>
      <c r="K4053" s="32">
        <v>24</v>
      </c>
      <c r="L4053" s="33">
        <v>60</v>
      </c>
      <c r="M4053" s="31" t="s">
        <v>109</v>
      </c>
      <c r="X4053" s="37" t="s">
        <v>14836</v>
      </c>
      <c r="Y4053" s="38" t="s">
        <v>14837</v>
      </c>
      <c r="Z4053" s="29" t="s">
        <v>775</v>
      </c>
      <c r="AA4053" s="39">
        <v>44197</v>
      </c>
      <c r="AB4053" s="39">
        <v>46022</v>
      </c>
      <c r="AC4053" s="38" t="s">
        <v>94</v>
      </c>
      <c r="AD4053" s="29">
        <v>100</v>
      </c>
      <c r="AE4053" s="29">
        <v>5</v>
      </c>
      <c r="AF4053" s="40">
        <v>0</v>
      </c>
      <c r="AG4053" s="41" t="s">
        <v>95</v>
      </c>
      <c r="AJ4053" s="38" t="s">
        <v>15820</v>
      </c>
      <c r="AK4053" s="29" t="s">
        <v>6</v>
      </c>
      <c r="AL4053" s="39">
        <v>44058</v>
      </c>
      <c r="AM4053" s="29">
        <v>190102</v>
      </c>
      <c r="AN4053" s="29" t="s">
        <v>126</v>
      </c>
      <c r="AO4053" s="29">
        <v>256</v>
      </c>
      <c r="AP4053" s="29">
        <v>2.4300000000000002</v>
      </c>
      <c r="AQ4053" s="29" t="s">
        <v>8</v>
      </c>
      <c r="AR4053" s="39">
        <v>44159</v>
      </c>
      <c r="AS4053" s="29">
        <v>283020</v>
      </c>
      <c r="AT4053" s="29" t="s">
        <v>76</v>
      </c>
      <c r="AU4053" s="29">
        <v>28</v>
      </c>
      <c r="AV4053" s="29">
        <v>2.92</v>
      </c>
    </row>
    <row r="4054" spans="1:52" ht="12.75" customHeight="1" x14ac:dyDescent="0.2">
      <c r="A4054" s="27">
        <v>3010106</v>
      </c>
      <c r="B4054" s="28" t="s">
        <v>13775</v>
      </c>
      <c r="C4054" s="29" t="s">
        <v>185</v>
      </c>
      <c r="D4054" s="30" t="s">
        <v>16234</v>
      </c>
      <c r="E4054" s="30" t="s">
        <v>16234</v>
      </c>
      <c r="F4054" s="31">
        <v>2008</v>
      </c>
      <c r="G4054" s="31" t="s">
        <v>102</v>
      </c>
      <c r="H4054" s="30" t="s">
        <v>135</v>
      </c>
      <c r="I4054" s="59"/>
      <c r="J4054" s="59">
        <f t="shared" si="34"/>
        <v>960</v>
      </c>
      <c r="K4054" s="32">
        <v>16</v>
      </c>
      <c r="L4054" s="33">
        <v>60</v>
      </c>
      <c r="M4054" s="31" t="s">
        <v>109</v>
      </c>
      <c r="X4054" s="37" t="s">
        <v>13777</v>
      </c>
      <c r="Y4054" s="38" t="s">
        <v>15296</v>
      </c>
      <c r="AA4054" s="39">
        <v>43101</v>
      </c>
      <c r="AB4054" s="39">
        <v>44926</v>
      </c>
      <c r="AC4054" s="38" t="s">
        <v>94</v>
      </c>
      <c r="AD4054" s="29">
        <v>100</v>
      </c>
      <c r="AE4054" s="29">
        <v>5</v>
      </c>
      <c r="AF4054" s="40">
        <v>4.0599999999999996</v>
      </c>
      <c r="AG4054" s="41" t="s">
        <v>95</v>
      </c>
      <c r="AJ4054" s="38" t="s">
        <v>13779</v>
      </c>
      <c r="AK4054" s="29" t="s">
        <v>7</v>
      </c>
      <c r="AL4054" s="39">
        <v>43504</v>
      </c>
      <c r="AM4054" s="29">
        <v>82115</v>
      </c>
      <c r="AN4054" s="29" t="s">
        <v>74</v>
      </c>
      <c r="AO4054" s="29">
        <v>136</v>
      </c>
      <c r="AP4054" s="29">
        <v>2.17</v>
      </c>
      <c r="AQ4054" s="29" t="s">
        <v>531</v>
      </c>
      <c r="AR4054" s="39">
        <v>44251</v>
      </c>
      <c r="AS4054" s="29">
        <v>82905</v>
      </c>
      <c r="AT4054" s="29" t="s">
        <v>74</v>
      </c>
      <c r="AU4054" s="29">
        <v>40</v>
      </c>
      <c r="AV4054" s="29">
        <v>0.65</v>
      </c>
    </row>
    <row r="4055" spans="1:52" ht="12.75" customHeight="1" x14ac:dyDescent="0.2">
      <c r="A4055" s="27">
        <v>3010127</v>
      </c>
      <c r="B4055" s="28" t="s">
        <v>16235</v>
      </c>
      <c r="C4055" s="29" t="s">
        <v>185</v>
      </c>
      <c r="D4055" s="30" t="s">
        <v>16236</v>
      </c>
      <c r="E4055" s="30" t="s">
        <v>16237</v>
      </c>
      <c r="F4055" s="31">
        <v>2008</v>
      </c>
      <c r="G4055" s="31" t="s">
        <v>102</v>
      </c>
      <c r="I4055" s="59"/>
      <c r="J4055" s="59">
        <f t="shared" si="34"/>
        <v>1320</v>
      </c>
      <c r="K4055" s="32">
        <v>22</v>
      </c>
      <c r="L4055" s="33">
        <v>60</v>
      </c>
      <c r="M4055" s="31" t="s">
        <v>109</v>
      </c>
      <c r="X4055" s="37" t="s">
        <v>16238</v>
      </c>
      <c r="Y4055" s="38" t="s">
        <v>16239</v>
      </c>
      <c r="AA4055" s="39">
        <v>43831</v>
      </c>
      <c r="AB4055" s="39">
        <v>45657</v>
      </c>
      <c r="AC4055" s="38" t="s">
        <v>94</v>
      </c>
      <c r="AD4055" s="29">
        <v>100</v>
      </c>
      <c r="AE4055" s="29">
        <v>5</v>
      </c>
      <c r="AF4055" s="40">
        <v>1</v>
      </c>
      <c r="AG4055" s="41" t="s">
        <v>95</v>
      </c>
      <c r="AJ4055" s="38" t="s">
        <v>16240</v>
      </c>
      <c r="AK4055" s="29" t="s">
        <v>7</v>
      </c>
      <c r="AL4055" s="39">
        <v>40754</v>
      </c>
      <c r="AM4055" s="29">
        <v>231753</v>
      </c>
      <c r="AN4055" s="29" t="s">
        <v>503</v>
      </c>
      <c r="AO4055" s="29">
        <v>875</v>
      </c>
      <c r="AP4055" s="29">
        <v>7.96</v>
      </c>
      <c r="AQ4055" s="29" t="s">
        <v>531</v>
      </c>
      <c r="AR4055" s="39">
        <v>44173</v>
      </c>
      <c r="AS4055" s="29">
        <v>265109</v>
      </c>
      <c r="AT4055" s="29" t="s">
        <v>76</v>
      </c>
      <c r="AU4055" s="29">
        <v>79</v>
      </c>
      <c r="AV4055" s="29">
        <v>5.24</v>
      </c>
    </row>
    <row r="4056" spans="1:52" ht="12.75" customHeight="1" x14ac:dyDescent="0.2">
      <c r="A4056" s="27">
        <v>3010722</v>
      </c>
      <c r="B4056" s="28" t="s">
        <v>16241</v>
      </c>
      <c r="C4056" s="29" t="s">
        <v>185</v>
      </c>
      <c r="D4056" s="30" t="s">
        <v>16242</v>
      </c>
      <c r="E4056" s="30" t="s">
        <v>16242</v>
      </c>
      <c r="F4056" s="31">
        <v>2008</v>
      </c>
      <c r="G4056" s="31" t="s">
        <v>102</v>
      </c>
      <c r="H4056" s="30" t="s">
        <v>59</v>
      </c>
      <c r="I4056" s="59"/>
      <c r="J4056" s="59">
        <f t="shared" si="34"/>
        <v>1380</v>
      </c>
      <c r="K4056" s="32">
        <v>23</v>
      </c>
      <c r="L4056" s="33">
        <v>60</v>
      </c>
      <c r="M4056" s="31" t="s">
        <v>109</v>
      </c>
      <c r="X4056" s="37" t="s">
        <v>16243</v>
      </c>
      <c r="Y4056" s="38" t="s">
        <v>16244</v>
      </c>
      <c r="Z4056" s="29" t="s">
        <v>96</v>
      </c>
      <c r="AA4056" s="39">
        <v>42430</v>
      </c>
      <c r="AB4056" s="39">
        <v>44255</v>
      </c>
      <c r="AC4056" s="38" t="s">
        <v>144</v>
      </c>
      <c r="AD4056" s="29">
        <v>100</v>
      </c>
      <c r="AE4056" s="29">
        <v>7</v>
      </c>
      <c r="AF4056" s="40">
        <v>7</v>
      </c>
      <c r="AG4056" s="41" t="s">
        <v>95</v>
      </c>
      <c r="AJ4056" s="38" t="s">
        <v>16245</v>
      </c>
      <c r="AK4056" s="29" t="s">
        <v>6</v>
      </c>
      <c r="AL4056" s="39">
        <v>44096</v>
      </c>
      <c r="AM4056" s="29">
        <v>102757</v>
      </c>
      <c r="AN4056" s="29" t="s">
        <v>74</v>
      </c>
      <c r="AO4056" s="29">
        <v>168</v>
      </c>
      <c r="AP4056" s="29">
        <v>2.81</v>
      </c>
      <c r="AQ4056" s="29" t="s">
        <v>531</v>
      </c>
      <c r="AR4056" s="39">
        <v>44249</v>
      </c>
      <c r="AS4056" s="29">
        <v>300042</v>
      </c>
      <c r="AT4056" s="29" t="s">
        <v>76</v>
      </c>
      <c r="AU4056" s="29">
        <v>49</v>
      </c>
      <c r="AV4056" s="29">
        <v>2.36</v>
      </c>
    </row>
    <row r="4057" spans="1:52" ht="12.75" customHeight="1" x14ac:dyDescent="0.2">
      <c r="A4057" s="27">
        <v>3010740</v>
      </c>
      <c r="B4057" s="28" t="s">
        <v>14871</v>
      </c>
      <c r="C4057" s="29" t="s">
        <v>185</v>
      </c>
      <c r="D4057" s="30" t="s">
        <v>16246</v>
      </c>
      <c r="E4057" s="30" t="s">
        <v>16246</v>
      </c>
      <c r="F4057" s="31">
        <v>2008</v>
      </c>
      <c r="G4057" s="31" t="s">
        <v>102</v>
      </c>
      <c r="H4057" s="30" t="s">
        <v>135</v>
      </c>
      <c r="I4057" s="59"/>
      <c r="J4057" s="59">
        <f t="shared" si="34"/>
        <v>900</v>
      </c>
      <c r="K4057" s="32">
        <v>15</v>
      </c>
      <c r="L4057" s="33">
        <v>60</v>
      </c>
      <c r="M4057" s="31" t="s">
        <v>109</v>
      </c>
      <c r="X4057" s="37" t="s">
        <v>14877</v>
      </c>
      <c r="Y4057" s="38" t="s">
        <v>16247</v>
      </c>
      <c r="AA4057" s="39">
        <v>43101</v>
      </c>
      <c r="AB4057" s="39">
        <v>44926</v>
      </c>
      <c r="AC4057" s="38" t="s">
        <v>144</v>
      </c>
      <c r="AD4057" s="29">
        <v>100</v>
      </c>
      <c r="AE4057" s="29">
        <v>7</v>
      </c>
      <c r="AF4057" s="40">
        <v>3</v>
      </c>
      <c r="AG4057" s="41" t="s">
        <v>95</v>
      </c>
      <c r="AJ4057" s="38" t="s">
        <v>14875</v>
      </c>
      <c r="AK4057" s="29" t="s">
        <v>7</v>
      </c>
      <c r="AL4057" s="39">
        <v>43916</v>
      </c>
      <c r="AM4057" s="29">
        <v>92240</v>
      </c>
      <c r="AN4057" s="29" t="s">
        <v>74</v>
      </c>
      <c r="AO4057" s="29">
        <v>213</v>
      </c>
      <c r="AP4057" s="29">
        <v>1.97</v>
      </c>
      <c r="AQ4057" s="29" t="s">
        <v>531</v>
      </c>
      <c r="AR4057" s="39">
        <v>44147</v>
      </c>
      <c r="AS4057" s="29">
        <v>85854</v>
      </c>
      <c r="AT4057" s="29" t="s">
        <v>74</v>
      </c>
      <c r="AU4057" s="29">
        <v>47</v>
      </c>
      <c r="AV4057" s="29">
        <v>0.74</v>
      </c>
    </row>
    <row r="4058" spans="1:52" ht="12.75" customHeight="1" x14ac:dyDescent="0.2">
      <c r="A4058" s="27">
        <v>3010744</v>
      </c>
      <c r="B4058" s="28" t="s">
        <v>15904</v>
      </c>
      <c r="C4058" s="29" t="s">
        <v>185</v>
      </c>
      <c r="D4058" s="30" t="s">
        <v>16248</v>
      </c>
      <c r="E4058" s="30" t="s">
        <v>16248</v>
      </c>
      <c r="F4058" s="31">
        <v>2008</v>
      </c>
      <c r="G4058" s="31" t="s">
        <v>102</v>
      </c>
      <c r="H4058" s="30" t="s">
        <v>1013</v>
      </c>
      <c r="I4058" s="59"/>
      <c r="J4058" s="59">
        <f t="shared" si="34"/>
        <v>1320</v>
      </c>
      <c r="K4058" s="32">
        <v>22</v>
      </c>
      <c r="L4058" s="33">
        <v>60</v>
      </c>
      <c r="M4058" s="31" t="s">
        <v>109</v>
      </c>
      <c r="X4058" s="37" t="s">
        <v>15906</v>
      </c>
      <c r="Y4058" s="38" t="s">
        <v>16249</v>
      </c>
      <c r="AA4058" s="39">
        <v>43100</v>
      </c>
      <c r="AB4058" s="39">
        <v>44925</v>
      </c>
      <c r="AC4058" s="38" t="s">
        <v>144</v>
      </c>
      <c r="AD4058" s="29">
        <v>100</v>
      </c>
      <c r="AE4058" s="29">
        <v>7</v>
      </c>
      <c r="AF4058" s="40">
        <v>4</v>
      </c>
      <c r="AG4058" s="41" t="s">
        <v>95</v>
      </c>
      <c r="AJ4058" s="38" t="s">
        <v>15290</v>
      </c>
      <c r="AK4058" s="29" t="s">
        <v>6</v>
      </c>
      <c r="AL4058" s="39">
        <v>43298</v>
      </c>
      <c r="AM4058" s="29">
        <v>70300</v>
      </c>
      <c r="AN4058" s="29" t="s">
        <v>74</v>
      </c>
      <c r="AO4058" s="29">
        <v>57</v>
      </c>
      <c r="AP4058" s="29">
        <v>1.39</v>
      </c>
      <c r="AQ4058" s="29" t="s">
        <v>95</v>
      </c>
      <c r="AR4058" s="39">
        <v>44173</v>
      </c>
      <c r="AS4058" s="29">
        <v>90531</v>
      </c>
      <c r="AT4058" s="29" t="s">
        <v>74</v>
      </c>
      <c r="AU4058" s="29">
        <v>42</v>
      </c>
      <c r="AV4058" s="29">
        <v>0.48</v>
      </c>
    </row>
    <row r="4059" spans="1:52" ht="12.75" customHeight="1" x14ac:dyDescent="0.2">
      <c r="A4059" s="27">
        <v>3010745</v>
      </c>
      <c r="B4059" s="28" t="s">
        <v>15854</v>
      </c>
      <c r="C4059" s="29" t="s">
        <v>10071</v>
      </c>
      <c r="D4059" s="30" t="s">
        <v>16250</v>
      </c>
      <c r="E4059" s="30" t="s">
        <v>16251</v>
      </c>
      <c r="F4059" s="31">
        <v>2008</v>
      </c>
      <c r="G4059" s="31" t="s">
        <v>102</v>
      </c>
      <c r="H4059" s="30" t="s">
        <v>70</v>
      </c>
      <c r="I4059" s="59"/>
      <c r="J4059" s="59">
        <f t="shared" si="34"/>
        <v>720</v>
      </c>
      <c r="K4059" s="32">
        <v>24</v>
      </c>
      <c r="L4059" s="33">
        <v>30</v>
      </c>
      <c r="M4059" s="31" t="s">
        <v>60</v>
      </c>
      <c r="X4059" s="37" t="s">
        <v>15857</v>
      </c>
      <c r="Y4059" s="38" t="s">
        <v>16252</v>
      </c>
      <c r="AA4059" s="39">
        <v>43101</v>
      </c>
      <c r="AB4059" s="39">
        <v>44926</v>
      </c>
      <c r="AC4059" s="38" t="s">
        <v>144</v>
      </c>
      <c r="AD4059" s="29">
        <v>100</v>
      </c>
      <c r="AE4059" s="29">
        <v>7</v>
      </c>
      <c r="AF4059" s="40">
        <v>5.91</v>
      </c>
      <c r="AG4059" s="41" t="s">
        <v>95</v>
      </c>
      <c r="AJ4059" s="38" t="s">
        <v>6216</v>
      </c>
      <c r="AK4059" s="29" t="s">
        <v>6</v>
      </c>
      <c r="AL4059" s="39">
        <v>44253</v>
      </c>
      <c r="AM4059" s="29">
        <v>154556</v>
      </c>
      <c r="AN4059" s="29" t="s">
        <v>84</v>
      </c>
      <c r="AO4059" s="29">
        <v>372</v>
      </c>
      <c r="AP4059" s="29">
        <v>3.4</v>
      </c>
      <c r="AQ4059" s="29" t="s">
        <v>95</v>
      </c>
      <c r="AR4059" s="39">
        <v>44200</v>
      </c>
      <c r="AS4059" s="29">
        <v>82238</v>
      </c>
      <c r="AT4059" s="29" t="s">
        <v>74</v>
      </c>
      <c r="AU4059" s="29">
        <v>25</v>
      </c>
      <c r="AV4059" s="29">
        <v>0.39</v>
      </c>
    </row>
    <row r="4060" spans="1:52" ht="12.75" customHeight="1" x14ac:dyDescent="0.2">
      <c r="A4060" s="27">
        <v>3011296</v>
      </c>
      <c r="B4060" s="28" t="s">
        <v>16253</v>
      </c>
      <c r="C4060" s="29" t="s">
        <v>56</v>
      </c>
      <c r="D4060" s="30" t="s">
        <v>16254</v>
      </c>
      <c r="E4060" s="30" t="s">
        <v>16254</v>
      </c>
      <c r="F4060" s="31">
        <v>2008</v>
      </c>
      <c r="G4060" s="31" t="s">
        <v>69</v>
      </c>
      <c r="H4060" s="30" t="s">
        <v>59</v>
      </c>
      <c r="I4060" s="60">
        <v>1</v>
      </c>
      <c r="J4060" s="60"/>
      <c r="K4060" s="32">
        <v>1</v>
      </c>
      <c r="L4060" s="33">
        <v>105</v>
      </c>
      <c r="M4060" s="31" t="s">
        <v>60</v>
      </c>
      <c r="X4060" s="37" t="s">
        <v>16255</v>
      </c>
      <c r="Y4060" s="38" t="s">
        <v>16256</v>
      </c>
      <c r="AA4060" s="39">
        <v>40517</v>
      </c>
      <c r="AB4060" s="39">
        <v>45995</v>
      </c>
      <c r="AC4060" s="38" t="s">
        <v>210</v>
      </c>
      <c r="AD4060" s="29">
        <v>100</v>
      </c>
      <c r="AE4060" s="29">
        <v>99</v>
      </c>
      <c r="AF4060" s="40">
        <v>6</v>
      </c>
      <c r="AJ4060" s="38" t="s">
        <v>817</v>
      </c>
      <c r="AK4060" s="29" t="s">
        <v>6</v>
      </c>
      <c r="AL4060" s="39">
        <v>44024</v>
      </c>
      <c r="AM4060" s="29">
        <v>264202</v>
      </c>
      <c r="AN4060" s="29" t="s">
        <v>76</v>
      </c>
      <c r="AO4060" s="29">
        <v>35</v>
      </c>
      <c r="AP4060" s="29">
        <v>2.86</v>
      </c>
      <c r="AQ4060" s="29" t="s">
        <v>10</v>
      </c>
      <c r="AR4060" s="39">
        <v>42976</v>
      </c>
      <c r="AS4060" s="29">
        <v>264137</v>
      </c>
      <c r="AT4060" s="29" t="s">
        <v>76</v>
      </c>
      <c r="AU4060" s="29">
        <v>20</v>
      </c>
      <c r="AV4060" s="29">
        <v>1.39</v>
      </c>
      <c r="AW4060" s="42">
        <v>39787</v>
      </c>
      <c r="AX4060" s="43">
        <v>71347</v>
      </c>
      <c r="AY4060" s="43">
        <v>12245</v>
      </c>
      <c r="AZ4060" s="44" t="s">
        <v>299</v>
      </c>
    </row>
    <row r="4061" spans="1:52" ht="12.75" customHeight="1" x14ac:dyDescent="0.2">
      <c r="A4061" s="27">
        <v>3011540</v>
      </c>
      <c r="B4061" s="28" t="s">
        <v>10070</v>
      </c>
      <c r="C4061" s="29" t="s">
        <v>10071</v>
      </c>
      <c r="D4061" s="30" t="s">
        <v>16257</v>
      </c>
      <c r="E4061" s="30" t="s">
        <v>16258</v>
      </c>
      <c r="F4061" s="31">
        <v>2007</v>
      </c>
      <c r="G4061" s="31" t="s">
        <v>102</v>
      </c>
      <c r="H4061" s="30" t="s">
        <v>70</v>
      </c>
      <c r="I4061" s="59"/>
      <c r="J4061" s="59">
        <f>K4061*L4061</f>
        <v>570</v>
      </c>
      <c r="K4061" s="32">
        <v>19</v>
      </c>
      <c r="L4061" s="33">
        <v>30</v>
      </c>
      <c r="M4061" s="31" t="s">
        <v>60</v>
      </c>
      <c r="X4061" s="37" t="s">
        <v>16196</v>
      </c>
      <c r="Y4061" s="38" t="s">
        <v>10075</v>
      </c>
      <c r="Z4061" s="29" t="s">
        <v>96</v>
      </c>
      <c r="AA4061" s="39">
        <v>42371</v>
      </c>
      <c r="AB4061" s="39">
        <v>44197</v>
      </c>
      <c r="AC4061" s="38" t="s">
        <v>144</v>
      </c>
      <c r="AD4061" s="29">
        <v>100</v>
      </c>
      <c r="AE4061" s="29">
        <v>7</v>
      </c>
      <c r="AF4061" s="40">
        <v>6.74</v>
      </c>
      <c r="AG4061" s="41" t="s">
        <v>95</v>
      </c>
      <c r="AJ4061" s="38" t="s">
        <v>6216</v>
      </c>
      <c r="AK4061" s="29" t="s">
        <v>6</v>
      </c>
      <c r="AL4061" s="39">
        <v>44001</v>
      </c>
      <c r="AM4061" s="29">
        <v>165750</v>
      </c>
      <c r="AN4061" s="29" t="s">
        <v>84</v>
      </c>
      <c r="AO4061" s="29">
        <v>225</v>
      </c>
      <c r="AP4061" s="29">
        <v>2.5</v>
      </c>
      <c r="AQ4061" s="29" t="s">
        <v>9</v>
      </c>
      <c r="AR4061" s="39">
        <v>44194</v>
      </c>
      <c r="AS4061" s="29">
        <v>94219</v>
      </c>
      <c r="AT4061" s="29" t="s">
        <v>74</v>
      </c>
      <c r="AU4061" s="29">
        <v>9</v>
      </c>
      <c r="AV4061" s="29">
        <v>0.13</v>
      </c>
    </row>
    <row r="4062" spans="1:52" ht="12.75" customHeight="1" x14ac:dyDescent="0.2">
      <c r="A4062" s="27">
        <v>3011545</v>
      </c>
      <c r="B4062" s="28" t="s">
        <v>16259</v>
      </c>
      <c r="C4062" s="29" t="s">
        <v>56</v>
      </c>
      <c r="D4062" s="30" t="s">
        <v>16260</v>
      </c>
      <c r="E4062" s="30" t="s">
        <v>16261</v>
      </c>
      <c r="F4062" s="31">
        <v>2007</v>
      </c>
      <c r="G4062" s="31" t="s">
        <v>7189</v>
      </c>
      <c r="H4062" s="30" t="s">
        <v>70</v>
      </c>
      <c r="I4062" s="60">
        <v>1</v>
      </c>
      <c r="J4062" s="60"/>
      <c r="K4062" s="32">
        <v>1</v>
      </c>
      <c r="L4062" s="33">
        <v>83</v>
      </c>
      <c r="M4062" s="31" t="s">
        <v>91</v>
      </c>
      <c r="X4062" s="37" t="s">
        <v>16262</v>
      </c>
      <c r="Y4062" s="38" t="s">
        <v>16263</v>
      </c>
      <c r="AA4062" s="39">
        <v>43071</v>
      </c>
      <c r="AB4062" s="39">
        <v>44896</v>
      </c>
      <c r="AC4062" s="38" t="s">
        <v>144</v>
      </c>
      <c r="AD4062" s="29">
        <v>100</v>
      </c>
      <c r="AE4062" s="29">
        <v>7</v>
      </c>
      <c r="AF4062" s="40">
        <v>5</v>
      </c>
      <c r="AG4062" s="41" t="s">
        <v>95</v>
      </c>
      <c r="AJ4062" s="38" t="s">
        <v>6216</v>
      </c>
      <c r="AK4062" s="29" t="s">
        <v>6</v>
      </c>
      <c r="AL4062" s="39">
        <v>44190</v>
      </c>
      <c r="AM4062" s="29">
        <v>163004</v>
      </c>
      <c r="AN4062" s="29" t="s">
        <v>84</v>
      </c>
      <c r="AO4062" s="29">
        <v>918</v>
      </c>
      <c r="AP4062" s="29">
        <v>5.44</v>
      </c>
      <c r="AQ4062" s="29" t="s">
        <v>9</v>
      </c>
      <c r="AR4062" s="39">
        <v>43087</v>
      </c>
      <c r="AS4062" s="29">
        <v>245229</v>
      </c>
      <c r="AT4062" s="29" t="s">
        <v>76</v>
      </c>
      <c r="AU4062" s="29">
        <v>58</v>
      </c>
      <c r="AV4062" s="29">
        <v>1.33</v>
      </c>
    </row>
    <row r="4063" spans="1:52" ht="12.75" customHeight="1" x14ac:dyDescent="0.2">
      <c r="A4063" s="27">
        <v>3011546</v>
      </c>
      <c r="B4063" s="28" t="s">
        <v>16264</v>
      </c>
      <c r="C4063" s="29" t="s">
        <v>56</v>
      </c>
      <c r="D4063" s="30" t="s">
        <v>16265</v>
      </c>
      <c r="E4063" s="30" t="s">
        <v>16265</v>
      </c>
      <c r="F4063" s="31">
        <v>2008</v>
      </c>
      <c r="G4063" s="31" t="s">
        <v>102</v>
      </c>
      <c r="H4063" s="30" t="s">
        <v>70</v>
      </c>
      <c r="I4063" s="60">
        <v>1</v>
      </c>
      <c r="J4063" s="60"/>
      <c r="K4063" s="32">
        <v>1</v>
      </c>
      <c r="L4063" s="33">
        <v>90</v>
      </c>
      <c r="M4063" s="31" t="s">
        <v>109</v>
      </c>
      <c r="X4063" s="37" t="s">
        <v>12795</v>
      </c>
      <c r="Y4063" s="38" t="s">
        <v>16266</v>
      </c>
      <c r="AA4063" s="39">
        <v>42888</v>
      </c>
      <c r="AB4063" s="39">
        <v>44713</v>
      </c>
      <c r="AC4063" s="38" t="s">
        <v>144</v>
      </c>
      <c r="AD4063" s="29">
        <v>100</v>
      </c>
      <c r="AE4063" s="29">
        <v>7</v>
      </c>
      <c r="AF4063" s="40">
        <v>3</v>
      </c>
      <c r="AG4063" s="41" t="s">
        <v>95</v>
      </c>
      <c r="AJ4063" s="38" t="s">
        <v>10959</v>
      </c>
      <c r="AK4063" s="29" t="s">
        <v>6</v>
      </c>
      <c r="AL4063" s="39">
        <v>43751</v>
      </c>
      <c r="AM4063" s="29">
        <v>134739</v>
      </c>
      <c r="AN4063" s="29" t="s">
        <v>85</v>
      </c>
      <c r="AO4063" s="29">
        <v>630</v>
      </c>
      <c r="AP4063" s="29">
        <v>4.21</v>
      </c>
      <c r="AQ4063" s="29" t="s">
        <v>8</v>
      </c>
      <c r="AR4063" s="39">
        <v>43539</v>
      </c>
      <c r="AS4063" s="29">
        <v>212405</v>
      </c>
      <c r="AT4063" s="29" t="s">
        <v>113</v>
      </c>
      <c r="AU4063" s="29">
        <v>244</v>
      </c>
      <c r="AV4063" s="29">
        <v>1.04</v>
      </c>
    </row>
    <row r="4064" spans="1:52" ht="12.75" customHeight="1" x14ac:dyDescent="0.2">
      <c r="A4064" s="27">
        <v>3011628</v>
      </c>
      <c r="B4064" s="28" t="s">
        <v>16267</v>
      </c>
      <c r="C4064" s="29" t="s">
        <v>56</v>
      </c>
      <c r="D4064" s="30" t="s">
        <v>16268</v>
      </c>
      <c r="E4064" s="30" t="s">
        <v>16269</v>
      </c>
      <c r="F4064" s="31">
        <v>2008</v>
      </c>
      <c r="G4064" s="31" t="s">
        <v>90</v>
      </c>
      <c r="H4064" s="30" t="s">
        <v>59</v>
      </c>
      <c r="I4064" s="60">
        <v>1</v>
      </c>
      <c r="J4064" s="60"/>
      <c r="K4064" s="32">
        <v>1</v>
      </c>
      <c r="L4064" s="33">
        <v>120</v>
      </c>
      <c r="M4064" s="31" t="s">
        <v>109</v>
      </c>
      <c r="X4064" s="37" t="s">
        <v>14090</v>
      </c>
      <c r="Y4064" s="38" t="s">
        <v>16270</v>
      </c>
      <c r="AA4064" s="39">
        <v>43466</v>
      </c>
      <c r="AB4064" s="39">
        <v>45096</v>
      </c>
      <c r="AC4064" s="38" t="s">
        <v>13636</v>
      </c>
      <c r="AD4064" s="29">
        <v>100</v>
      </c>
      <c r="AE4064" s="29">
        <v>7</v>
      </c>
      <c r="AF4064" s="40">
        <v>2</v>
      </c>
      <c r="AJ4064" s="38" t="s">
        <v>3897</v>
      </c>
      <c r="AK4064" s="29" t="s">
        <v>7</v>
      </c>
      <c r="AL4064" s="39">
        <v>43572</v>
      </c>
      <c r="AM4064" s="29">
        <v>213110</v>
      </c>
      <c r="AN4064" s="29" t="s">
        <v>113</v>
      </c>
      <c r="AO4064" s="29">
        <v>707</v>
      </c>
      <c r="AP4064" s="29">
        <v>3.43</v>
      </c>
      <c r="AQ4064" s="29" t="s">
        <v>10</v>
      </c>
      <c r="AR4064" s="39">
        <v>44248</v>
      </c>
      <c r="AS4064" s="29">
        <v>142333</v>
      </c>
      <c r="AT4064" s="29" t="s">
        <v>84</v>
      </c>
      <c r="AU4064" s="29">
        <v>212</v>
      </c>
      <c r="AV4064" s="29">
        <v>1.29</v>
      </c>
      <c r="AW4064" s="42">
        <v>39787</v>
      </c>
      <c r="AX4064" s="43">
        <v>6197585</v>
      </c>
      <c r="AY4064" s="43">
        <v>1055552</v>
      </c>
      <c r="AZ4064" s="44" t="s">
        <v>10934</v>
      </c>
    </row>
    <row r="4065" spans="1:52" ht="12.75" customHeight="1" x14ac:dyDescent="0.2">
      <c r="A4065" s="27">
        <v>3011975</v>
      </c>
      <c r="B4065" s="28" t="s">
        <v>16271</v>
      </c>
      <c r="C4065" s="29" t="s">
        <v>56</v>
      </c>
      <c r="D4065" s="30" t="s">
        <v>16272</v>
      </c>
      <c r="E4065" s="30" t="s">
        <v>16272</v>
      </c>
      <c r="F4065" s="31">
        <v>2009</v>
      </c>
      <c r="G4065" s="31" t="s">
        <v>69</v>
      </c>
      <c r="H4065" s="30" t="s">
        <v>59</v>
      </c>
      <c r="I4065" s="60">
        <v>1</v>
      </c>
      <c r="J4065" s="60"/>
      <c r="K4065" s="32">
        <v>1</v>
      </c>
      <c r="L4065" s="33">
        <v>150</v>
      </c>
      <c r="M4065" s="31" t="s">
        <v>8265</v>
      </c>
      <c r="X4065" s="37" t="s">
        <v>4865</v>
      </c>
      <c r="Y4065" s="38" t="s">
        <v>16273</v>
      </c>
      <c r="AA4065" s="39">
        <v>40811</v>
      </c>
      <c r="AB4065" s="39">
        <v>2958465</v>
      </c>
      <c r="AC4065" s="38" t="s">
        <v>210</v>
      </c>
      <c r="AD4065" s="29">
        <v>100</v>
      </c>
      <c r="AE4065" s="29">
        <v>99</v>
      </c>
      <c r="AF4065" s="40">
        <v>7</v>
      </c>
      <c r="AG4065" s="41" t="s">
        <v>64</v>
      </c>
      <c r="AK4065" s="29" t="s">
        <v>5</v>
      </c>
      <c r="AL4065" s="39">
        <v>44018</v>
      </c>
      <c r="AM4065" s="29">
        <v>212303</v>
      </c>
      <c r="AN4065" s="29" t="s">
        <v>113</v>
      </c>
      <c r="AO4065" s="29">
        <v>1376</v>
      </c>
      <c r="AP4065" s="29">
        <v>8.17</v>
      </c>
      <c r="AQ4065" s="29" t="s">
        <v>10</v>
      </c>
      <c r="AR4065" s="39">
        <v>44151</v>
      </c>
      <c r="AS4065" s="29">
        <v>211301</v>
      </c>
      <c r="AT4065" s="29" t="s">
        <v>113</v>
      </c>
      <c r="AU4065" s="29">
        <v>338</v>
      </c>
      <c r="AV4065" s="29">
        <v>1.47</v>
      </c>
      <c r="AW4065" s="42">
        <v>39990</v>
      </c>
      <c r="AX4065" s="43">
        <v>10548754</v>
      </c>
      <c r="AY4065" s="43">
        <v>1806629</v>
      </c>
      <c r="AZ4065" s="44" t="s">
        <v>299</v>
      </c>
    </row>
    <row r="4066" spans="1:52" ht="12.75" customHeight="1" x14ac:dyDescent="0.2">
      <c r="A4066" s="27">
        <v>3012009</v>
      </c>
      <c r="B4066" s="28" t="s">
        <v>16274</v>
      </c>
      <c r="C4066" s="29" t="s">
        <v>4748</v>
      </c>
      <c r="D4066" s="30" t="s">
        <v>16275</v>
      </c>
      <c r="E4066" s="30" t="s">
        <v>16275</v>
      </c>
      <c r="F4066" s="31">
        <v>2008</v>
      </c>
      <c r="G4066" s="31" t="s">
        <v>69</v>
      </c>
      <c r="H4066" s="30" t="s">
        <v>59</v>
      </c>
      <c r="I4066" s="60">
        <v>1</v>
      </c>
      <c r="J4066" s="60"/>
      <c r="K4066" s="32">
        <v>1</v>
      </c>
      <c r="L4066" s="33">
        <v>90</v>
      </c>
      <c r="M4066" s="31" t="s">
        <v>91</v>
      </c>
      <c r="X4066" s="37" t="s">
        <v>16276</v>
      </c>
      <c r="Y4066" s="38" t="s">
        <v>16277</v>
      </c>
      <c r="AA4066" s="39">
        <v>39890</v>
      </c>
      <c r="AB4066" s="39">
        <v>2958465</v>
      </c>
      <c r="AC4066" s="38" t="s">
        <v>16278</v>
      </c>
      <c r="AD4066" s="29">
        <v>100</v>
      </c>
      <c r="AE4066" s="29">
        <v>99</v>
      </c>
      <c r="AF4066" s="40">
        <v>5</v>
      </c>
      <c r="AG4066" s="41" t="s">
        <v>64</v>
      </c>
      <c r="AJ4066" s="38" t="s">
        <v>817</v>
      </c>
      <c r="AK4066" s="29" t="s">
        <v>6</v>
      </c>
      <c r="AL4066" s="39">
        <v>44163</v>
      </c>
      <c r="AM4066" s="29">
        <v>281357</v>
      </c>
      <c r="AN4066" s="29" t="s">
        <v>76</v>
      </c>
      <c r="AO4066" s="29">
        <v>25</v>
      </c>
      <c r="AP4066" s="29">
        <v>2.2200000000000002</v>
      </c>
      <c r="AQ4066" s="29" t="s">
        <v>10</v>
      </c>
      <c r="AR4066" s="39">
        <v>43985</v>
      </c>
      <c r="AS4066" s="29">
        <v>83707</v>
      </c>
      <c r="AT4066" s="29" t="s">
        <v>74</v>
      </c>
      <c r="AU4066" s="29">
        <v>36</v>
      </c>
      <c r="AV4066" s="29">
        <v>0.6</v>
      </c>
    </row>
    <row r="4067" spans="1:52" ht="12.75" customHeight="1" x14ac:dyDescent="0.2">
      <c r="A4067" s="27">
        <v>3012176</v>
      </c>
      <c r="B4067" s="28" t="s">
        <v>10070</v>
      </c>
      <c r="C4067" s="29" t="s">
        <v>10071</v>
      </c>
      <c r="D4067" s="30" t="s">
        <v>16279</v>
      </c>
      <c r="E4067" s="30" t="s">
        <v>16280</v>
      </c>
      <c r="F4067" s="31">
        <v>2006</v>
      </c>
      <c r="G4067" s="31" t="s">
        <v>102</v>
      </c>
      <c r="H4067" s="30" t="s">
        <v>70</v>
      </c>
      <c r="I4067" s="59"/>
      <c r="J4067" s="59">
        <f>K4067*L4067</f>
        <v>720</v>
      </c>
      <c r="K4067" s="32">
        <v>24</v>
      </c>
      <c r="L4067" s="33">
        <v>30</v>
      </c>
      <c r="M4067" s="31" t="s">
        <v>60</v>
      </c>
      <c r="X4067" s="37" t="s">
        <v>16196</v>
      </c>
      <c r="Y4067" s="38" t="s">
        <v>10075</v>
      </c>
      <c r="Z4067" s="29" t="s">
        <v>96</v>
      </c>
      <c r="AA4067" s="39">
        <v>42373</v>
      </c>
      <c r="AB4067" s="39">
        <v>44199</v>
      </c>
      <c r="AC4067" s="38" t="s">
        <v>144</v>
      </c>
      <c r="AD4067" s="29">
        <v>100</v>
      </c>
      <c r="AE4067" s="29">
        <v>7</v>
      </c>
      <c r="AF4067" s="40">
        <v>5.04</v>
      </c>
      <c r="AG4067" s="41" t="s">
        <v>95</v>
      </c>
      <c r="AJ4067" s="38" t="s">
        <v>6216</v>
      </c>
      <c r="AK4067" s="29" t="s">
        <v>6</v>
      </c>
      <c r="AL4067" s="39">
        <v>43532</v>
      </c>
      <c r="AM4067" s="29">
        <v>162049</v>
      </c>
      <c r="AN4067" s="29" t="s">
        <v>84</v>
      </c>
      <c r="AO4067" s="29">
        <v>393</v>
      </c>
      <c r="AP4067" s="29">
        <v>3.86</v>
      </c>
      <c r="AQ4067" s="29" t="s">
        <v>9</v>
      </c>
      <c r="AR4067" s="39">
        <v>44189</v>
      </c>
      <c r="AS4067" s="29">
        <v>94305</v>
      </c>
      <c r="AT4067" s="29" t="s">
        <v>74</v>
      </c>
      <c r="AU4067" s="29">
        <v>26</v>
      </c>
      <c r="AV4067" s="29">
        <v>0.32</v>
      </c>
    </row>
    <row r="4068" spans="1:52" ht="12.75" customHeight="1" x14ac:dyDescent="0.2">
      <c r="A4068" s="27">
        <v>3012261</v>
      </c>
      <c r="B4068" s="28" t="s">
        <v>16281</v>
      </c>
      <c r="C4068" s="29" t="s">
        <v>4748</v>
      </c>
      <c r="D4068" s="30" t="s">
        <v>16282</v>
      </c>
      <c r="E4068" s="30" t="s">
        <v>16283</v>
      </c>
      <c r="F4068" s="31">
        <v>2007</v>
      </c>
      <c r="G4068" s="31" t="s">
        <v>102</v>
      </c>
      <c r="H4068" s="30" t="s">
        <v>70</v>
      </c>
      <c r="I4068" s="60">
        <v>1</v>
      </c>
      <c r="J4068" s="60"/>
      <c r="K4068" s="32">
        <v>1</v>
      </c>
      <c r="L4068" s="33">
        <v>90</v>
      </c>
      <c r="M4068" s="31" t="s">
        <v>527</v>
      </c>
      <c r="X4068" s="37" t="s">
        <v>15318</v>
      </c>
      <c r="Y4068" s="38" t="s">
        <v>16284</v>
      </c>
      <c r="AA4068" s="39">
        <v>43831</v>
      </c>
      <c r="AB4068" s="39">
        <v>45657</v>
      </c>
      <c r="AC4068" s="38" t="s">
        <v>94</v>
      </c>
      <c r="AD4068" s="29">
        <v>100</v>
      </c>
      <c r="AE4068" s="29">
        <v>5</v>
      </c>
      <c r="AF4068" s="40">
        <v>1</v>
      </c>
      <c r="AG4068" s="41" t="s">
        <v>95</v>
      </c>
      <c r="AJ4068" s="38" t="s">
        <v>6216</v>
      </c>
      <c r="AK4068" s="29" t="s">
        <v>6</v>
      </c>
      <c r="AL4068" s="39">
        <v>43971</v>
      </c>
      <c r="AM4068" s="29">
        <v>155719</v>
      </c>
      <c r="AN4068" s="29" t="s">
        <v>84</v>
      </c>
      <c r="AO4068" s="29">
        <v>350</v>
      </c>
      <c r="AP4068" s="29">
        <v>2.97</v>
      </c>
    </row>
    <row r="4069" spans="1:52" ht="12.75" customHeight="1" x14ac:dyDescent="0.2">
      <c r="A4069" s="27">
        <v>3012267</v>
      </c>
      <c r="B4069" s="28" t="s">
        <v>16285</v>
      </c>
      <c r="C4069" s="29" t="s">
        <v>4748</v>
      </c>
      <c r="D4069" s="30" t="s">
        <v>16286</v>
      </c>
      <c r="E4069" s="30" t="s">
        <v>16287</v>
      </c>
      <c r="F4069" s="31">
        <v>2007</v>
      </c>
      <c r="G4069" s="31" t="s">
        <v>102</v>
      </c>
      <c r="H4069" s="30" t="s">
        <v>108</v>
      </c>
      <c r="I4069" s="60">
        <v>1</v>
      </c>
      <c r="J4069" s="60"/>
      <c r="K4069" s="32">
        <v>1</v>
      </c>
      <c r="L4069" s="33">
        <v>83</v>
      </c>
      <c r="M4069" s="31" t="s">
        <v>109</v>
      </c>
      <c r="X4069" s="37" t="s">
        <v>16288</v>
      </c>
      <c r="Y4069" s="38" t="s">
        <v>16289</v>
      </c>
      <c r="AA4069" s="39">
        <v>43983</v>
      </c>
      <c r="AB4069" s="39">
        <v>45808</v>
      </c>
      <c r="AC4069" s="38" t="s">
        <v>94</v>
      </c>
      <c r="AD4069" s="29">
        <v>100</v>
      </c>
      <c r="AE4069" s="29">
        <v>5</v>
      </c>
      <c r="AF4069" s="40">
        <v>1</v>
      </c>
      <c r="AG4069" s="41" t="s">
        <v>95</v>
      </c>
      <c r="AJ4069" s="38" t="s">
        <v>6216</v>
      </c>
      <c r="AK4069" s="29" t="s">
        <v>6</v>
      </c>
      <c r="AL4069" s="39">
        <v>44135</v>
      </c>
      <c r="AM4069" s="29">
        <v>231600</v>
      </c>
      <c r="AN4069" s="29" t="s">
        <v>503</v>
      </c>
      <c r="AO4069" s="29">
        <v>409</v>
      </c>
      <c r="AP4069" s="29">
        <v>2.85</v>
      </c>
    </row>
    <row r="4070" spans="1:52" ht="12.75" customHeight="1" x14ac:dyDescent="0.2">
      <c r="A4070" s="27">
        <v>3012319</v>
      </c>
      <c r="B4070" s="28" t="s">
        <v>16290</v>
      </c>
      <c r="C4070" s="29" t="s">
        <v>56</v>
      </c>
      <c r="D4070" s="30" t="s">
        <v>16291</v>
      </c>
      <c r="E4070" s="30" t="s">
        <v>16292</v>
      </c>
      <c r="F4070" s="31">
        <v>2008</v>
      </c>
      <c r="G4070" s="31" t="s">
        <v>102</v>
      </c>
      <c r="H4070" s="30" t="s">
        <v>70</v>
      </c>
      <c r="I4070" s="60">
        <v>1</v>
      </c>
      <c r="J4070" s="60"/>
      <c r="K4070" s="32">
        <v>1</v>
      </c>
      <c r="L4070" s="33">
        <v>72</v>
      </c>
      <c r="M4070" s="31" t="s">
        <v>91</v>
      </c>
      <c r="X4070" s="37" t="s">
        <v>16293</v>
      </c>
      <c r="Y4070" s="38" t="s">
        <v>16294</v>
      </c>
      <c r="AA4070" s="39">
        <v>42736</v>
      </c>
      <c r="AB4070" s="39">
        <v>44561</v>
      </c>
      <c r="AC4070" s="38" t="s">
        <v>144</v>
      </c>
      <c r="AD4070" s="29">
        <v>100</v>
      </c>
      <c r="AE4070" s="29">
        <v>7</v>
      </c>
      <c r="AF4070" s="40">
        <v>3</v>
      </c>
      <c r="AG4070" s="41" t="s">
        <v>95</v>
      </c>
      <c r="AJ4070" s="38" t="s">
        <v>16295</v>
      </c>
      <c r="AK4070" s="29" t="s">
        <v>6</v>
      </c>
      <c r="AL4070" s="39">
        <v>43519</v>
      </c>
      <c r="AM4070" s="29">
        <v>170357</v>
      </c>
      <c r="AN4070" s="29" t="s">
        <v>84</v>
      </c>
      <c r="AO4070" s="29">
        <v>371</v>
      </c>
      <c r="AP4070" s="29">
        <v>2.5299999999999998</v>
      </c>
      <c r="AQ4070" s="29" t="s">
        <v>9</v>
      </c>
      <c r="AR4070" s="39">
        <v>44160</v>
      </c>
      <c r="AS4070" s="29">
        <v>232210</v>
      </c>
      <c r="AT4070" s="29" t="s">
        <v>503</v>
      </c>
      <c r="AU4070" s="29">
        <v>18</v>
      </c>
      <c r="AV4070" s="29">
        <v>0.15</v>
      </c>
    </row>
    <row r="4071" spans="1:52" ht="12.75" customHeight="1" x14ac:dyDescent="0.2">
      <c r="A4071" s="27">
        <v>3012470</v>
      </c>
      <c r="B4071" s="28" t="s">
        <v>16296</v>
      </c>
      <c r="C4071" s="29" t="s">
        <v>56</v>
      </c>
      <c r="D4071" s="30" t="s">
        <v>16297</v>
      </c>
      <c r="E4071" s="30" t="s">
        <v>16297</v>
      </c>
      <c r="F4071" s="31">
        <v>2008</v>
      </c>
      <c r="G4071" s="31" t="s">
        <v>102</v>
      </c>
      <c r="H4071" s="30" t="s">
        <v>59</v>
      </c>
      <c r="I4071" s="60">
        <v>1</v>
      </c>
      <c r="J4071" s="60"/>
      <c r="K4071" s="32">
        <v>1</v>
      </c>
      <c r="L4071" s="33">
        <v>116</v>
      </c>
      <c r="M4071" s="31" t="s">
        <v>527</v>
      </c>
      <c r="X4071" s="37" t="s">
        <v>565</v>
      </c>
      <c r="Y4071" s="38" t="s">
        <v>16298</v>
      </c>
      <c r="AA4071" s="39">
        <v>42558</v>
      </c>
      <c r="AB4071" s="39">
        <v>44383</v>
      </c>
      <c r="AC4071" s="38" t="s">
        <v>144</v>
      </c>
      <c r="AD4071" s="29">
        <v>100</v>
      </c>
      <c r="AE4071" s="29">
        <v>7</v>
      </c>
      <c r="AF4071" s="40">
        <v>5</v>
      </c>
      <c r="AG4071" s="41" t="s">
        <v>95</v>
      </c>
      <c r="AJ4071" s="38" t="s">
        <v>3897</v>
      </c>
      <c r="AK4071" s="29" t="s">
        <v>7</v>
      </c>
      <c r="AL4071" s="39">
        <v>43714</v>
      </c>
      <c r="AM4071" s="29">
        <v>213039</v>
      </c>
      <c r="AN4071" s="29" t="s">
        <v>113</v>
      </c>
      <c r="AO4071" s="29">
        <v>717</v>
      </c>
      <c r="AP4071" s="29">
        <v>3.89</v>
      </c>
      <c r="AQ4071" s="29" t="s">
        <v>10</v>
      </c>
      <c r="AR4071" s="39">
        <v>44207</v>
      </c>
      <c r="AS4071" s="29">
        <v>105633</v>
      </c>
      <c r="AT4071" s="29" t="s">
        <v>85</v>
      </c>
      <c r="AU4071" s="29">
        <v>105</v>
      </c>
      <c r="AV4071" s="29">
        <v>1.05</v>
      </c>
      <c r="AW4071" s="42">
        <v>39885</v>
      </c>
      <c r="AX4071" s="43">
        <v>9135117</v>
      </c>
      <c r="AY4071" s="43">
        <v>1526922</v>
      </c>
      <c r="AZ4071" s="44" t="s">
        <v>267</v>
      </c>
    </row>
    <row r="4072" spans="1:52" ht="12.75" customHeight="1" x14ac:dyDescent="0.2">
      <c r="A4072" s="27">
        <v>3012472</v>
      </c>
      <c r="B4072" s="28" t="s">
        <v>16299</v>
      </c>
      <c r="C4072" s="29" t="s">
        <v>56</v>
      </c>
      <c r="D4072" s="30" t="s">
        <v>16300</v>
      </c>
      <c r="E4072" s="30" t="s">
        <v>16300</v>
      </c>
      <c r="F4072" s="31">
        <v>2008</v>
      </c>
      <c r="G4072" s="31" t="s">
        <v>69</v>
      </c>
      <c r="H4072" s="30" t="s">
        <v>70</v>
      </c>
      <c r="I4072" s="60">
        <v>1</v>
      </c>
      <c r="J4072" s="60"/>
      <c r="K4072" s="32">
        <v>1</v>
      </c>
      <c r="L4072" s="33">
        <v>102</v>
      </c>
      <c r="M4072" s="31" t="s">
        <v>527</v>
      </c>
      <c r="X4072" s="37" t="s">
        <v>4634</v>
      </c>
      <c r="Y4072" s="38" t="s">
        <v>16301</v>
      </c>
      <c r="AA4072" s="39">
        <v>42736</v>
      </c>
      <c r="AB4072" s="39">
        <v>44561</v>
      </c>
      <c r="AC4072" s="38" t="s">
        <v>144</v>
      </c>
      <c r="AD4072" s="29">
        <v>100</v>
      </c>
      <c r="AE4072" s="29">
        <v>7</v>
      </c>
      <c r="AF4072" s="40">
        <v>5</v>
      </c>
      <c r="AG4072" s="41" t="s">
        <v>95</v>
      </c>
      <c r="AJ4072" s="38" t="s">
        <v>2463</v>
      </c>
      <c r="AK4072" s="29" t="s">
        <v>7</v>
      </c>
      <c r="AL4072" s="39">
        <v>44194</v>
      </c>
      <c r="AM4072" s="29">
        <v>232427</v>
      </c>
      <c r="AN4072" s="29" t="s">
        <v>503</v>
      </c>
      <c r="AO4072" s="29">
        <v>369</v>
      </c>
      <c r="AP4072" s="29">
        <v>3.5</v>
      </c>
      <c r="AQ4072" s="29" t="s">
        <v>75</v>
      </c>
      <c r="AR4072" s="39">
        <v>44224</v>
      </c>
      <c r="AS4072" s="29">
        <v>152152</v>
      </c>
      <c r="AT4072" s="29" t="s">
        <v>84</v>
      </c>
      <c r="AU4072" s="29">
        <v>130</v>
      </c>
      <c r="AV4072" s="29">
        <v>1.05</v>
      </c>
      <c r="AW4072" s="42">
        <v>39899</v>
      </c>
      <c r="AX4072" s="43">
        <v>1966125</v>
      </c>
      <c r="AY4072" s="43">
        <v>326090</v>
      </c>
      <c r="AZ4072" s="44" t="s">
        <v>267</v>
      </c>
    </row>
    <row r="4073" spans="1:52" ht="12.75" customHeight="1" x14ac:dyDescent="0.2">
      <c r="A4073" s="27">
        <v>3012475</v>
      </c>
      <c r="B4073" s="28" t="s">
        <v>16302</v>
      </c>
      <c r="C4073" s="29" t="s">
        <v>56</v>
      </c>
      <c r="D4073" s="30" t="s">
        <v>16303</v>
      </c>
      <c r="E4073" s="30" t="s">
        <v>16304</v>
      </c>
      <c r="F4073" s="31">
        <v>2008</v>
      </c>
      <c r="G4073" s="31" t="s">
        <v>102</v>
      </c>
      <c r="H4073" s="30" t="s">
        <v>70</v>
      </c>
      <c r="I4073" s="60">
        <v>1</v>
      </c>
      <c r="J4073" s="60"/>
      <c r="K4073" s="32">
        <v>1</v>
      </c>
      <c r="L4073" s="33">
        <v>87</v>
      </c>
      <c r="M4073" s="31" t="s">
        <v>109</v>
      </c>
      <c r="X4073" s="37" t="s">
        <v>16305</v>
      </c>
      <c r="Y4073" s="38" t="s">
        <v>16306</v>
      </c>
      <c r="AA4073" s="39">
        <v>42736</v>
      </c>
      <c r="AB4073" s="39">
        <v>44561</v>
      </c>
      <c r="AC4073" s="38" t="s">
        <v>144</v>
      </c>
      <c r="AD4073" s="29">
        <v>100</v>
      </c>
      <c r="AE4073" s="29">
        <v>7</v>
      </c>
      <c r="AF4073" s="40">
        <v>4</v>
      </c>
      <c r="AG4073" s="41" t="s">
        <v>95</v>
      </c>
      <c r="AJ4073" s="38" t="s">
        <v>15876</v>
      </c>
      <c r="AK4073" s="29" t="s">
        <v>5</v>
      </c>
      <c r="AL4073" s="39">
        <v>43823</v>
      </c>
      <c r="AM4073" s="29">
        <v>245317</v>
      </c>
      <c r="AN4073" s="29" t="s">
        <v>76</v>
      </c>
      <c r="AO4073" s="29">
        <v>553</v>
      </c>
      <c r="AP4073" s="29">
        <v>9.66</v>
      </c>
      <c r="AQ4073" s="29" t="s">
        <v>8</v>
      </c>
      <c r="AR4073" s="39">
        <v>44206</v>
      </c>
      <c r="AS4073" s="29">
        <v>231137</v>
      </c>
      <c r="AT4073" s="29" t="s">
        <v>503</v>
      </c>
      <c r="AU4073" s="29">
        <v>99</v>
      </c>
      <c r="AV4073" s="29">
        <v>0.74</v>
      </c>
      <c r="AW4073" s="42">
        <v>39836</v>
      </c>
      <c r="AX4073" s="43">
        <v>405224</v>
      </c>
      <c r="AY4073" s="43">
        <v>66196</v>
      </c>
      <c r="AZ4073" s="44" t="s">
        <v>267</v>
      </c>
    </row>
    <row r="4074" spans="1:52" ht="12.75" customHeight="1" x14ac:dyDescent="0.2">
      <c r="A4074" s="27">
        <v>3012478</v>
      </c>
      <c r="B4074" s="28" t="s">
        <v>16307</v>
      </c>
      <c r="C4074" s="29" t="s">
        <v>56</v>
      </c>
      <c r="D4074" s="30" t="s">
        <v>16308</v>
      </c>
      <c r="E4074" s="30" t="s">
        <v>16309</v>
      </c>
      <c r="F4074" s="31">
        <v>2009</v>
      </c>
      <c r="G4074" s="31" t="s">
        <v>102</v>
      </c>
      <c r="H4074" s="30" t="s">
        <v>70</v>
      </c>
      <c r="I4074" s="60">
        <v>1</v>
      </c>
      <c r="J4074" s="60"/>
      <c r="K4074" s="32">
        <v>1</v>
      </c>
      <c r="L4074" s="33">
        <v>102</v>
      </c>
      <c r="M4074" s="31" t="s">
        <v>109</v>
      </c>
      <c r="X4074" s="37" t="s">
        <v>16310</v>
      </c>
      <c r="Y4074" s="38" t="s">
        <v>16311</v>
      </c>
      <c r="AA4074" s="39">
        <v>42736</v>
      </c>
      <c r="AB4074" s="39">
        <v>44561</v>
      </c>
      <c r="AC4074" s="38" t="s">
        <v>144</v>
      </c>
      <c r="AD4074" s="29">
        <v>100</v>
      </c>
      <c r="AE4074" s="29">
        <v>7</v>
      </c>
      <c r="AF4074" s="40">
        <v>4</v>
      </c>
      <c r="AG4074" s="41" t="s">
        <v>95</v>
      </c>
      <c r="AJ4074" s="38" t="s">
        <v>15418</v>
      </c>
      <c r="AK4074" s="29" t="s">
        <v>6</v>
      </c>
      <c r="AL4074" s="39">
        <v>44064</v>
      </c>
      <c r="AM4074" s="29">
        <v>213205</v>
      </c>
      <c r="AN4074" s="29" t="s">
        <v>113</v>
      </c>
      <c r="AO4074" s="29">
        <v>819</v>
      </c>
      <c r="AP4074" s="29">
        <v>4.76</v>
      </c>
      <c r="AQ4074" s="29" t="s">
        <v>8</v>
      </c>
      <c r="AR4074" s="39">
        <v>43717</v>
      </c>
      <c r="AS4074" s="29">
        <v>230644</v>
      </c>
      <c r="AT4074" s="29" t="s">
        <v>503</v>
      </c>
      <c r="AU4074" s="29">
        <v>73</v>
      </c>
      <c r="AV4074" s="29">
        <v>0.63</v>
      </c>
      <c r="AW4074" s="42">
        <v>39948</v>
      </c>
      <c r="AX4074" s="43">
        <v>1572788</v>
      </c>
      <c r="AY4074" s="43">
        <v>257905</v>
      </c>
      <c r="AZ4074" s="44" t="s">
        <v>267</v>
      </c>
    </row>
    <row r="4075" spans="1:52" ht="12.75" customHeight="1" x14ac:dyDescent="0.2">
      <c r="A4075" s="27">
        <v>3012516</v>
      </c>
      <c r="B4075" s="28" t="s">
        <v>16312</v>
      </c>
      <c r="C4075" s="29" t="s">
        <v>56</v>
      </c>
      <c r="D4075" s="30" t="s">
        <v>16313</v>
      </c>
      <c r="E4075" s="30" t="s">
        <v>16313</v>
      </c>
      <c r="F4075" s="31">
        <v>2010</v>
      </c>
      <c r="G4075" s="31" t="s">
        <v>102</v>
      </c>
      <c r="H4075" s="30" t="s">
        <v>952</v>
      </c>
      <c r="I4075" s="60">
        <v>1</v>
      </c>
      <c r="J4075" s="60"/>
      <c r="K4075" s="32">
        <v>1</v>
      </c>
      <c r="L4075" s="33">
        <v>138</v>
      </c>
      <c r="M4075" s="31" t="s">
        <v>527</v>
      </c>
      <c r="X4075" s="37" t="s">
        <v>9880</v>
      </c>
      <c r="Y4075" s="38" t="s">
        <v>16314</v>
      </c>
      <c r="AA4075" s="39">
        <v>40973</v>
      </c>
      <c r="AB4075" s="39">
        <v>46816</v>
      </c>
      <c r="AC4075" s="38" t="s">
        <v>210</v>
      </c>
      <c r="AD4075" s="29">
        <v>100</v>
      </c>
      <c r="AE4075" s="29">
        <v>99</v>
      </c>
      <c r="AF4075" s="40">
        <v>4</v>
      </c>
      <c r="AJ4075" s="38" t="s">
        <v>7463</v>
      </c>
      <c r="AK4075" s="29" t="s">
        <v>6</v>
      </c>
      <c r="AL4075" s="39">
        <v>43797</v>
      </c>
      <c r="AM4075" s="29">
        <v>231943</v>
      </c>
      <c r="AN4075" s="29" t="s">
        <v>503</v>
      </c>
      <c r="AO4075" s="29">
        <v>554</v>
      </c>
      <c r="AP4075" s="29">
        <v>6.56</v>
      </c>
      <c r="AQ4075" s="29" t="s">
        <v>10</v>
      </c>
      <c r="AR4075" s="39">
        <v>44101</v>
      </c>
      <c r="AS4075" s="29">
        <v>211357</v>
      </c>
      <c r="AT4075" s="29" t="s">
        <v>113</v>
      </c>
      <c r="AU4075" s="29">
        <v>433</v>
      </c>
      <c r="AV4075" s="29">
        <v>1.94</v>
      </c>
      <c r="AW4075" s="42">
        <v>40242</v>
      </c>
      <c r="AX4075" s="43">
        <v>7164768</v>
      </c>
      <c r="AY4075" s="43">
        <v>1147008</v>
      </c>
      <c r="AZ4075" s="44" t="s">
        <v>299</v>
      </c>
    </row>
    <row r="4076" spans="1:52" ht="12.75" customHeight="1" x14ac:dyDescent="0.2">
      <c r="A4076" s="27">
        <v>3012536</v>
      </c>
      <c r="B4076" s="28" t="s">
        <v>16315</v>
      </c>
      <c r="C4076" s="29" t="s">
        <v>56</v>
      </c>
      <c r="D4076" s="30" t="s">
        <v>16316</v>
      </c>
      <c r="E4076" s="30" t="s">
        <v>16317</v>
      </c>
      <c r="F4076" s="31">
        <v>2008</v>
      </c>
      <c r="G4076" s="31" t="s">
        <v>102</v>
      </c>
      <c r="H4076" s="30" t="s">
        <v>507</v>
      </c>
      <c r="I4076" s="60">
        <v>1</v>
      </c>
      <c r="J4076" s="60"/>
      <c r="K4076" s="32">
        <v>1</v>
      </c>
      <c r="L4076" s="33">
        <v>137</v>
      </c>
      <c r="M4076" s="31" t="s">
        <v>109</v>
      </c>
      <c r="X4076" s="37" t="s">
        <v>13992</v>
      </c>
      <c r="Y4076" s="38" t="s">
        <v>16318</v>
      </c>
      <c r="AA4076" s="39">
        <v>40566</v>
      </c>
      <c r="AB4076" s="39">
        <v>47140</v>
      </c>
      <c r="AC4076" s="38" t="s">
        <v>210</v>
      </c>
      <c r="AD4076" s="29">
        <v>100</v>
      </c>
      <c r="AE4076" s="29">
        <v>99</v>
      </c>
      <c r="AF4076" s="40">
        <v>6</v>
      </c>
      <c r="AJ4076" s="38" t="s">
        <v>2746</v>
      </c>
      <c r="AK4076" s="29" t="s">
        <v>5</v>
      </c>
      <c r="AL4076" s="39">
        <v>43709</v>
      </c>
      <c r="AM4076" s="29">
        <v>243522</v>
      </c>
      <c r="AN4076" s="29" t="s">
        <v>76</v>
      </c>
      <c r="AO4076" s="29">
        <v>158</v>
      </c>
      <c r="AP4076" s="29">
        <v>4.4000000000000004</v>
      </c>
      <c r="AQ4076" s="29" t="s">
        <v>10</v>
      </c>
      <c r="AR4076" s="39">
        <v>44103</v>
      </c>
      <c r="AS4076" s="29">
        <v>261348</v>
      </c>
      <c r="AT4076" s="29" t="s">
        <v>76</v>
      </c>
      <c r="AU4076" s="29">
        <v>30</v>
      </c>
      <c r="AV4076" s="29">
        <v>2.2599999999999998</v>
      </c>
      <c r="AW4076" s="42">
        <v>39836</v>
      </c>
      <c r="AX4076" s="43">
        <v>896591</v>
      </c>
      <c r="AY4076" s="43">
        <v>147629</v>
      </c>
      <c r="AZ4076" s="44" t="s">
        <v>299</v>
      </c>
    </row>
    <row r="4077" spans="1:52" ht="12.75" customHeight="1" x14ac:dyDescent="0.2">
      <c r="A4077" s="27">
        <v>3012612</v>
      </c>
      <c r="B4077" s="28" t="s">
        <v>16319</v>
      </c>
      <c r="C4077" s="29" t="s">
        <v>56</v>
      </c>
      <c r="D4077" s="30" t="s">
        <v>16320</v>
      </c>
      <c r="E4077" s="30" t="s">
        <v>16321</v>
      </c>
      <c r="F4077" s="31">
        <v>2009</v>
      </c>
      <c r="G4077" s="31" t="s">
        <v>60</v>
      </c>
      <c r="H4077" s="30" t="s">
        <v>59</v>
      </c>
      <c r="I4077" s="60">
        <v>1</v>
      </c>
      <c r="J4077" s="60"/>
      <c r="K4077" s="32">
        <v>1</v>
      </c>
      <c r="L4077" s="33">
        <v>91</v>
      </c>
      <c r="M4077" s="31" t="s">
        <v>91</v>
      </c>
      <c r="X4077" s="37" t="s">
        <v>16322</v>
      </c>
      <c r="Y4077" s="38" t="s">
        <v>16323</v>
      </c>
      <c r="AA4077" s="39">
        <v>40390</v>
      </c>
      <c r="AB4077" s="39">
        <v>2958465</v>
      </c>
      <c r="AC4077" s="38" t="s">
        <v>16324</v>
      </c>
      <c r="AD4077" s="29">
        <v>100</v>
      </c>
      <c r="AE4077" s="29">
        <v>99</v>
      </c>
      <c r="AF4077" s="40">
        <v>5</v>
      </c>
      <c r="AG4077" s="41" t="s">
        <v>64</v>
      </c>
      <c r="AJ4077" s="38" t="s">
        <v>11658</v>
      </c>
      <c r="AK4077" s="29" t="s">
        <v>5</v>
      </c>
      <c r="AL4077" s="39">
        <v>43065</v>
      </c>
      <c r="AM4077" s="29">
        <v>272044</v>
      </c>
      <c r="AN4077" s="29" t="s">
        <v>76</v>
      </c>
      <c r="AO4077" s="29">
        <v>78</v>
      </c>
      <c r="AP4077" s="29">
        <v>5.93</v>
      </c>
      <c r="AQ4077" s="29" t="s">
        <v>8</v>
      </c>
      <c r="AR4077" s="39">
        <v>44064</v>
      </c>
      <c r="AS4077" s="29">
        <v>231740</v>
      </c>
      <c r="AT4077" s="29" t="s">
        <v>503</v>
      </c>
      <c r="AU4077" s="29">
        <v>96</v>
      </c>
      <c r="AV4077" s="29">
        <v>1.0900000000000001</v>
      </c>
    </row>
    <row r="4078" spans="1:52" ht="12.75" customHeight="1" x14ac:dyDescent="0.2">
      <c r="A4078" s="27">
        <v>3012810</v>
      </c>
      <c r="B4078" s="28" t="s">
        <v>16325</v>
      </c>
      <c r="C4078" s="29" t="s">
        <v>56</v>
      </c>
      <c r="D4078" s="30" t="s">
        <v>16326</v>
      </c>
      <c r="E4078" s="30" t="s">
        <v>16326</v>
      </c>
      <c r="F4078" s="31">
        <v>2007</v>
      </c>
      <c r="G4078" s="31" t="s">
        <v>56</v>
      </c>
      <c r="H4078" s="30" t="s">
        <v>70</v>
      </c>
      <c r="I4078" s="60">
        <v>1</v>
      </c>
      <c r="J4078" s="60"/>
      <c r="K4078" s="32">
        <v>1</v>
      </c>
      <c r="L4078" s="33">
        <v>88</v>
      </c>
      <c r="M4078" s="31" t="s">
        <v>60</v>
      </c>
      <c r="X4078" s="37" t="s">
        <v>16327</v>
      </c>
      <c r="Y4078" s="38" t="s">
        <v>16328</v>
      </c>
      <c r="AA4078" s="39">
        <v>42736</v>
      </c>
      <c r="AB4078" s="39">
        <v>44561</v>
      </c>
      <c r="AC4078" s="38" t="s">
        <v>94</v>
      </c>
      <c r="AD4078" s="29">
        <v>100</v>
      </c>
      <c r="AE4078" s="29">
        <v>5</v>
      </c>
      <c r="AF4078" s="40">
        <v>2</v>
      </c>
      <c r="AG4078" s="41" t="s">
        <v>95</v>
      </c>
      <c r="AJ4078" s="38" t="s">
        <v>632</v>
      </c>
      <c r="AK4078" s="29" t="s">
        <v>7</v>
      </c>
      <c r="AL4078" s="39">
        <v>42878</v>
      </c>
      <c r="AM4078" s="29">
        <v>234821</v>
      </c>
      <c r="AN4078" s="29" t="s">
        <v>503</v>
      </c>
      <c r="AO4078" s="29">
        <v>217</v>
      </c>
      <c r="AP4078" s="29">
        <v>2.99</v>
      </c>
      <c r="AQ4078" s="29" t="s">
        <v>10</v>
      </c>
      <c r="AR4078" s="39">
        <v>44133</v>
      </c>
      <c r="AS4078" s="29">
        <v>281004</v>
      </c>
      <c r="AT4078" s="29" t="s">
        <v>76</v>
      </c>
      <c r="AU4078" s="29">
        <v>15</v>
      </c>
      <c r="AV4078" s="29">
        <v>1.47</v>
      </c>
    </row>
    <row r="4079" spans="1:52" ht="12.75" customHeight="1" x14ac:dyDescent="0.2">
      <c r="A4079" s="27">
        <v>3012909</v>
      </c>
      <c r="B4079" s="28" t="s">
        <v>16329</v>
      </c>
      <c r="C4079" s="29" t="s">
        <v>56</v>
      </c>
      <c r="D4079" s="30" t="s">
        <v>16330</v>
      </c>
      <c r="E4079" s="30" t="s">
        <v>16330</v>
      </c>
      <c r="F4079" s="31">
        <v>2009</v>
      </c>
      <c r="G4079" s="31" t="s">
        <v>69</v>
      </c>
      <c r="H4079" s="30" t="s">
        <v>70</v>
      </c>
      <c r="I4079" s="60">
        <v>1</v>
      </c>
      <c r="J4079" s="60"/>
      <c r="K4079" s="32">
        <v>1</v>
      </c>
      <c r="L4079" s="33">
        <v>90</v>
      </c>
      <c r="M4079" s="31" t="s">
        <v>91</v>
      </c>
      <c r="X4079" s="37" t="s">
        <v>16331</v>
      </c>
      <c r="Y4079" s="38" t="s">
        <v>16332</v>
      </c>
      <c r="AA4079" s="39">
        <v>40584</v>
      </c>
      <c r="AB4079" s="39">
        <v>46062</v>
      </c>
      <c r="AC4079" s="38" t="s">
        <v>210</v>
      </c>
      <c r="AD4079" s="29">
        <v>100</v>
      </c>
      <c r="AE4079" s="29">
        <v>99</v>
      </c>
      <c r="AF4079" s="40">
        <v>8</v>
      </c>
      <c r="AJ4079" s="38" t="s">
        <v>4585</v>
      </c>
      <c r="AK4079" s="29" t="s">
        <v>6</v>
      </c>
      <c r="AL4079" s="39">
        <v>43688</v>
      </c>
      <c r="AM4079" s="29">
        <v>154206</v>
      </c>
      <c r="AN4079" s="29" t="s">
        <v>84</v>
      </c>
      <c r="AO4079" s="29">
        <v>449</v>
      </c>
      <c r="AP4079" s="29">
        <v>4.29</v>
      </c>
      <c r="AQ4079" s="29" t="s">
        <v>8</v>
      </c>
      <c r="AR4079" s="39">
        <v>42983</v>
      </c>
      <c r="AS4079" s="29">
        <v>231751</v>
      </c>
      <c r="AT4079" s="29" t="s">
        <v>503</v>
      </c>
      <c r="AU4079" s="29">
        <v>114</v>
      </c>
      <c r="AV4079" s="29">
        <v>1.25</v>
      </c>
      <c r="AW4079" s="42">
        <v>39854</v>
      </c>
      <c r="AX4079" s="43">
        <v>3679068</v>
      </c>
      <c r="AY4079" s="43">
        <v>613255</v>
      </c>
      <c r="AZ4079" s="44" t="s">
        <v>299</v>
      </c>
    </row>
    <row r="4080" spans="1:52" ht="12.75" customHeight="1" x14ac:dyDescent="0.2">
      <c r="A4080" s="27">
        <v>3012920</v>
      </c>
      <c r="B4080" s="28" t="s">
        <v>16333</v>
      </c>
      <c r="C4080" s="29" t="s">
        <v>56</v>
      </c>
      <c r="D4080" s="30" t="s">
        <v>16334</v>
      </c>
      <c r="E4080" s="30" t="s">
        <v>16334</v>
      </c>
      <c r="F4080" s="31">
        <v>2009</v>
      </c>
      <c r="G4080" s="31" t="s">
        <v>69</v>
      </c>
      <c r="H4080" s="30" t="s">
        <v>59</v>
      </c>
      <c r="I4080" s="60">
        <v>1</v>
      </c>
      <c r="J4080" s="60"/>
      <c r="K4080" s="32">
        <v>1</v>
      </c>
      <c r="L4080" s="33">
        <v>90</v>
      </c>
      <c r="M4080" s="31" t="s">
        <v>91</v>
      </c>
      <c r="X4080" s="37" t="s">
        <v>15647</v>
      </c>
      <c r="Y4080" s="38" t="s">
        <v>16335</v>
      </c>
      <c r="AA4080" s="39">
        <v>40599</v>
      </c>
      <c r="AB4080" s="39">
        <v>2958465</v>
      </c>
      <c r="AC4080" s="38" t="s">
        <v>210</v>
      </c>
      <c r="AD4080" s="29">
        <v>100</v>
      </c>
      <c r="AE4080" s="29">
        <v>99</v>
      </c>
      <c r="AF4080" s="40">
        <v>4</v>
      </c>
      <c r="AG4080" s="41" t="s">
        <v>64</v>
      </c>
      <c r="AJ4080" s="38" t="s">
        <v>14738</v>
      </c>
      <c r="AK4080" s="29" t="s">
        <v>6</v>
      </c>
      <c r="AL4080" s="39">
        <v>44142</v>
      </c>
      <c r="AM4080" s="29">
        <v>290007</v>
      </c>
      <c r="AN4080" s="29" t="s">
        <v>76</v>
      </c>
      <c r="AO4080" s="29">
        <v>37</v>
      </c>
      <c r="AP4080" s="29">
        <v>2.62</v>
      </c>
      <c r="AQ4080" s="29" t="s">
        <v>8</v>
      </c>
      <c r="AR4080" s="39">
        <v>43261</v>
      </c>
      <c r="AS4080" s="29">
        <v>152754</v>
      </c>
      <c r="AT4080" s="29" t="s">
        <v>84</v>
      </c>
      <c r="AU4080" s="29">
        <v>47</v>
      </c>
      <c r="AV4080" s="29">
        <v>0.41</v>
      </c>
      <c r="AW4080" s="42">
        <v>39869</v>
      </c>
      <c r="AX4080" s="43">
        <v>2010258</v>
      </c>
      <c r="AY4080" s="43">
        <v>337939</v>
      </c>
      <c r="AZ4080" s="44" t="s">
        <v>299</v>
      </c>
    </row>
    <row r="4081" spans="1:52" ht="12.75" customHeight="1" x14ac:dyDescent="0.2">
      <c r="A4081" s="27">
        <v>3012923</v>
      </c>
      <c r="B4081" s="28" t="s">
        <v>16336</v>
      </c>
      <c r="C4081" s="29" t="s">
        <v>56</v>
      </c>
      <c r="D4081" s="30" t="s">
        <v>16337</v>
      </c>
      <c r="E4081" s="30" t="s">
        <v>16338</v>
      </c>
      <c r="F4081" s="31">
        <v>2009</v>
      </c>
      <c r="G4081" s="31" t="s">
        <v>102</v>
      </c>
      <c r="H4081" s="30" t="s">
        <v>725</v>
      </c>
      <c r="I4081" s="60">
        <v>1</v>
      </c>
      <c r="J4081" s="60"/>
      <c r="K4081" s="32">
        <v>1</v>
      </c>
      <c r="L4081" s="33">
        <v>87</v>
      </c>
      <c r="M4081" s="31" t="s">
        <v>91</v>
      </c>
      <c r="X4081" s="37" t="s">
        <v>13704</v>
      </c>
      <c r="Y4081" s="38" t="s">
        <v>16339</v>
      </c>
      <c r="Z4081" s="29" t="s">
        <v>96</v>
      </c>
      <c r="AA4081" s="39">
        <v>42439</v>
      </c>
      <c r="AB4081" s="39">
        <v>44264</v>
      </c>
      <c r="AC4081" s="38" t="s">
        <v>94</v>
      </c>
      <c r="AD4081" s="29">
        <v>100</v>
      </c>
      <c r="AE4081" s="29">
        <v>5</v>
      </c>
      <c r="AF4081" s="40">
        <v>1</v>
      </c>
      <c r="AG4081" s="41" t="s">
        <v>95</v>
      </c>
      <c r="AJ4081" s="38" t="s">
        <v>11412</v>
      </c>
      <c r="AK4081" s="29" t="s">
        <v>6</v>
      </c>
      <c r="AL4081" s="39">
        <v>42417</v>
      </c>
      <c r="AM4081" s="29">
        <v>243246</v>
      </c>
      <c r="AN4081" s="29" t="s">
        <v>76</v>
      </c>
      <c r="AO4081" s="29">
        <v>220</v>
      </c>
      <c r="AP4081" s="29">
        <v>4.8</v>
      </c>
      <c r="AQ4081" s="29" t="s">
        <v>9</v>
      </c>
      <c r="AR4081" s="39">
        <v>44254</v>
      </c>
      <c r="AS4081" s="29">
        <v>230408</v>
      </c>
      <c r="AT4081" s="29" t="s">
        <v>503</v>
      </c>
      <c r="AU4081" s="29">
        <v>36</v>
      </c>
      <c r="AV4081" s="29">
        <v>0.22</v>
      </c>
      <c r="AW4081" s="42">
        <v>39871</v>
      </c>
      <c r="AX4081" s="43">
        <v>1866066</v>
      </c>
      <c r="AY4081" s="43">
        <v>294079</v>
      </c>
      <c r="AZ4081" s="44" t="s">
        <v>98</v>
      </c>
    </row>
    <row r="4082" spans="1:52" ht="12.75" customHeight="1" x14ac:dyDescent="0.2">
      <c r="A4082" s="27">
        <v>3012929</v>
      </c>
      <c r="B4082" s="28" t="s">
        <v>16340</v>
      </c>
      <c r="C4082" s="29" t="s">
        <v>56</v>
      </c>
      <c r="D4082" s="30" t="s">
        <v>16341</v>
      </c>
      <c r="E4082" s="30" t="s">
        <v>16341</v>
      </c>
      <c r="F4082" s="31">
        <v>2009</v>
      </c>
      <c r="G4082" s="31" t="s">
        <v>69</v>
      </c>
      <c r="H4082" s="30" t="s">
        <v>70</v>
      </c>
      <c r="I4082" s="60">
        <v>1</v>
      </c>
      <c r="J4082" s="60"/>
      <c r="K4082" s="32">
        <v>1</v>
      </c>
      <c r="L4082" s="33">
        <v>98</v>
      </c>
      <c r="M4082" s="31" t="s">
        <v>8265</v>
      </c>
      <c r="X4082" s="37" t="s">
        <v>16342</v>
      </c>
      <c r="Y4082" s="38" t="s">
        <v>16343</v>
      </c>
      <c r="AA4082" s="39">
        <v>40596</v>
      </c>
      <c r="AB4082" s="39">
        <v>46074</v>
      </c>
      <c r="AC4082" s="38" t="s">
        <v>210</v>
      </c>
      <c r="AD4082" s="29">
        <v>100</v>
      </c>
      <c r="AE4082" s="29">
        <v>99</v>
      </c>
      <c r="AF4082" s="40">
        <v>9</v>
      </c>
      <c r="AJ4082" s="38" t="s">
        <v>9903</v>
      </c>
      <c r="AK4082" s="29" t="s">
        <v>5</v>
      </c>
      <c r="AL4082" s="39">
        <v>43706</v>
      </c>
      <c r="AM4082" s="29">
        <v>211718</v>
      </c>
      <c r="AN4082" s="29" t="s">
        <v>113</v>
      </c>
      <c r="AO4082" s="29">
        <v>2086</v>
      </c>
      <c r="AP4082" s="29">
        <v>11.15</v>
      </c>
      <c r="AQ4082" s="29" t="s">
        <v>95</v>
      </c>
      <c r="AR4082" s="39">
        <v>43303</v>
      </c>
      <c r="AS4082" s="29">
        <v>190634</v>
      </c>
      <c r="AT4082" s="29" t="s">
        <v>126</v>
      </c>
      <c r="AU4082" s="29">
        <v>138</v>
      </c>
      <c r="AV4082" s="29">
        <v>0.95</v>
      </c>
      <c r="AW4082" s="42">
        <v>39885</v>
      </c>
      <c r="AX4082" s="43">
        <v>7564638</v>
      </c>
      <c r="AY4082" s="43">
        <v>1297908</v>
      </c>
      <c r="AZ4082" s="44" t="s">
        <v>299</v>
      </c>
    </row>
    <row r="4083" spans="1:52" ht="12.75" customHeight="1" x14ac:dyDescent="0.2">
      <c r="A4083" s="27">
        <v>3012935</v>
      </c>
      <c r="B4083" s="28" t="s">
        <v>16344</v>
      </c>
      <c r="C4083" s="29" t="s">
        <v>56</v>
      </c>
      <c r="D4083" s="30" t="s">
        <v>16345</v>
      </c>
      <c r="E4083" s="30" t="s">
        <v>16346</v>
      </c>
      <c r="F4083" s="31">
        <v>2009</v>
      </c>
      <c r="G4083" s="31" t="s">
        <v>90</v>
      </c>
      <c r="H4083" s="30" t="s">
        <v>1843</v>
      </c>
      <c r="I4083" s="60">
        <v>1</v>
      </c>
      <c r="J4083" s="60"/>
      <c r="K4083" s="32">
        <v>1</v>
      </c>
      <c r="L4083" s="33">
        <v>117</v>
      </c>
      <c r="M4083" s="31" t="s">
        <v>91</v>
      </c>
      <c r="X4083" s="37" t="s">
        <v>14519</v>
      </c>
      <c r="Y4083" s="38" t="s">
        <v>16347</v>
      </c>
      <c r="AA4083" s="39">
        <v>43101</v>
      </c>
      <c r="AB4083" s="39">
        <v>44926</v>
      </c>
      <c r="AC4083" s="38" t="s">
        <v>94</v>
      </c>
      <c r="AD4083" s="29">
        <v>100</v>
      </c>
      <c r="AE4083" s="29">
        <v>5</v>
      </c>
      <c r="AF4083" s="40">
        <v>1</v>
      </c>
      <c r="AG4083" s="41" t="s">
        <v>95</v>
      </c>
      <c r="AJ4083" s="38" t="s">
        <v>376</v>
      </c>
      <c r="AK4083" s="29" t="s">
        <v>7</v>
      </c>
      <c r="AL4083" s="39">
        <v>43501</v>
      </c>
      <c r="AM4083" s="29">
        <v>232847</v>
      </c>
      <c r="AN4083" s="29" t="s">
        <v>503</v>
      </c>
      <c r="AO4083" s="29">
        <v>215</v>
      </c>
      <c r="AP4083" s="29">
        <v>1.83</v>
      </c>
      <c r="AQ4083" s="29" t="s">
        <v>10</v>
      </c>
      <c r="AR4083" s="39">
        <v>42963</v>
      </c>
      <c r="AS4083" s="29">
        <v>84905</v>
      </c>
      <c r="AT4083" s="29" t="s">
        <v>74</v>
      </c>
      <c r="AU4083" s="29">
        <v>46</v>
      </c>
      <c r="AV4083" s="29">
        <v>1.06</v>
      </c>
      <c r="AW4083" s="42">
        <v>40382</v>
      </c>
      <c r="AX4083" s="43">
        <v>402914</v>
      </c>
      <c r="AY4083" s="43">
        <v>68067</v>
      </c>
      <c r="AZ4083" s="44" t="s">
        <v>98</v>
      </c>
    </row>
    <row r="4084" spans="1:52" ht="12.75" customHeight="1" x14ac:dyDescent="0.2">
      <c r="A4084" s="27">
        <v>3012937</v>
      </c>
      <c r="B4084" s="28" t="s">
        <v>16348</v>
      </c>
      <c r="C4084" s="29" t="s">
        <v>56</v>
      </c>
      <c r="D4084" s="30" t="s">
        <v>16349</v>
      </c>
      <c r="E4084" s="30" t="s">
        <v>16349</v>
      </c>
      <c r="F4084" s="31">
        <v>2009</v>
      </c>
      <c r="G4084" s="31" t="s">
        <v>69</v>
      </c>
      <c r="H4084" s="30" t="s">
        <v>59</v>
      </c>
      <c r="I4084" s="60">
        <v>1</v>
      </c>
      <c r="J4084" s="60"/>
      <c r="K4084" s="32">
        <v>1</v>
      </c>
      <c r="L4084" s="33">
        <v>100</v>
      </c>
      <c r="M4084" s="31" t="s">
        <v>91</v>
      </c>
      <c r="X4084" s="37" t="s">
        <v>6525</v>
      </c>
      <c r="Y4084" s="38" t="s">
        <v>16350</v>
      </c>
      <c r="AA4084" s="39">
        <v>40629</v>
      </c>
      <c r="AB4084" s="39">
        <v>2958465</v>
      </c>
      <c r="AC4084" s="38" t="s">
        <v>210</v>
      </c>
      <c r="AD4084" s="29">
        <v>100</v>
      </c>
      <c r="AE4084" s="29">
        <v>99</v>
      </c>
      <c r="AF4084" s="40">
        <v>9</v>
      </c>
      <c r="AG4084" s="41" t="s">
        <v>64</v>
      </c>
      <c r="AJ4084" s="38" t="s">
        <v>776</v>
      </c>
      <c r="AK4084" s="29" t="s">
        <v>6</v>
      </c>
      <c r="AL4084" s="39">
        <v>43856</v>
      </c>
      <c r="AM4084" s="29">
        <v>282222</v>
      </c>
      <c r="AN4084" s="29" t="s">
        <v>76</v>
      </c>
      <c r="AO4084" s="29">
        <v>37</v>
      </c>
      <c r="AP4084" s="29">
        <v>2.93</v>
      </c>
      <c r="AQ4084" s="29" t="s">
        <v>75</v>
      </c>
      <c r="AR4084" s="39">
        <v>44144</v>
      </c>
      <c r="AS4084" s="29">
        <v>91235</v>
      </c>
      <c r="AT4084" s="29" t="s">
        <v>74</v>
      </c>
      <c r="AU4084" s="29">
        <v>28</v>
      </c>
      <c r="AV4084" s="29">
        <v>0.45</v>
      </c>
      <c r="AW4084" s="42">
        <v>39899</v>
      </c>
      <c r="AX4084" s="43">
        <v>808540</v>
      </c>
      <c r="AY4084" s="43">
        <v>136935</v>
      </c>
      <c r="AZ4084" s="44" t="s">
        <v>299</v>
      </c>
    </row>
    <row r="4085" spans="1:52" ht="12.75" customHeight="1" x14ac:dyDescent="0.2">
      <c r="A4085" s="27">
        <v>3012938</v>
      </c>
      <c r="B4085" s="28" t="s">
        <v>16351</v>
      </c>
      <c r="C4085" s="29" t="s">
        <v>56</v>
      </c>
      <c r="D4085" s="30" t="s">
        <v>16352</v>
      </c>
      <c r="E4085" s="30" t="s">
        <v>16352</v>
      </c>
      <c r="F4085" s="31">
        <v>2009</v>
      </c>
      <c r="G4085" s="31" t="s">
        <v>102</v>
      </c>
      <c r="H4085" s="30" t="s">
        <v>952</v>
      </c>
      <c r="I4085" s="60">
        <v>1</v>
      </c>
      <c r="J4085" s="60"/>
      <c r="K4085" s="32">
        <v>1</v>
      </c>
      <c r="L4085" s="33">
        <v>125</v>
      </c>
      <c r="M4085" s="31" t="s">
        <v>109</v>
      </c>
      <c r="X4085" s="37" t="s">
        <v>14926</v>
      </c>
      <c r="Y4085" s="38" t="s">
        <v>16353</v>
      </c>
      <c r="AA4085" s="39">
        <v>42482</v>
      </c>
      <c r="AB4085" s="39">
        <v>44307</v>
      </c>
      <c r="AC4085" s="38" t="s">
        <v>94</v>
      </c>
      <c r="AD4085" s="29">
        <v>100</v>
      </c>
      <c r="AE4085" s="29">
        <v>5</v>
      </c>
      <c r="AF4085" s="40">
        <v>3</v>
      </c>
      <c r="AG4085" s="41" t="s">
        <v>95</v>
      </c>
      <c r="AH4085" s="39">
        <v>44308</v>
      </c>
      <c r="AI4085" s="39">
        <v>46133</v>
      </c>
      <c r="AJ4085" s="38" t="s">
        <v>567</v>
      </c>
      <c r="AK4085" s="29" t="s">
        <v>7</v>
      </c>
      <c r="AL4085" s="39">
        <v>44087</v>
      </c>
      <c r="AM4085" s="29">
        <v>235419</v>
      </c>
      <c r="AN4085" s="29" t="s">
        <v>76</v>
      </c>
      <c r="AO4085" s="29">
        <v>177</v>
      </c>
      <c r="AP4085" s="29">
        <v>3.06</v>
      </c>
      <c r="AQ4085" s="29" t="s">
        <v>10</v>
      </c>
      <c r="AR4085" s="39">
        <v>43785</v>
      </c>
      <c r="AS4085" s="29">
        <v>231721</v>
      </c>
      <c r="AT4085" s="29" t="s">
        <v>503</v>
      </c>
      <c r="AU4085" s="29">
        <v>148</v>
      </c>
      <c r="AV4085" s="29">
        <v>1.28</v>
      </c>
      <c r="AW4085" s="42">
        <v>39912</v>
      </c>
      <c r="AX4085" s="43">
        <v>2194720</v>
      </c>
      <c r="AY4085" s="43">
        <v>354907</v>
      </c>
      <c r="AZ4085" s="44" t="s">
        <v>98</v>
      </c>
    </row>
    <row r="4086" spans="1:52" ht="12.75" customHeight="1" x14ac:dyDescent="0.2">
      <c r="A4086" s="27">
        <v>3013003</v>
      </c>
      <c r="B4086" s="28" t="s">
        <v>16354</v>
      </c>
      <c r="C4086" s="29" t="s">
        <v>4748</v>
      </c>
      <c r="D4086" s="30" t="s">
        <v>16355</v>
      </c>
      <c r="E4086" s="30" t="s">
        <v>16356</v>
      </c>
      <c r="F4086" s="31">
        <v>2010</v>
      </c>
      <c r="G4086" s="31" t="s">
        <v>102</v>
      </c>
      <c r="H4086" s="30" t="s">
        <v>1013</v>
      </c>
      <c r="I4086" s="60">
        <v>1</v>
      </c>
      <c r="J4086" s="60"/>
      <c r="K4086" s="32">
        <v>1</v>
      </c>
      <c r="L4086" s="33">
        <v>90</v>
      </c>
      <c r="M4086" s="31" t="s">
        <v>8265</v>
      </c>
      <c r="X4086" s="37" t="s">
        <v>16227</v>
      </c>
      <c r="Y4086" s="38" t="s">
        <v>16357</v>
      </c>
      <c r="AA4086" s="39">
        <v>42491</v>
      </c>
      <c r="AB4086" s="39">
        <v>44316</v>
      </c>
      <c r="AC4086" s="38" t="s">
        <v>16224</v>
      </c>
      <c r="AD4086" s="29">
        <v>100</v>
      </c>
      <c r="AE4086" s="29">
        <v>12</v>
      </c>
      <c r="AF4086" s="40">
        <v>2</v>
      </c>
      <c r="AJ4086" s="38" t="s">
        <v>608</v>
      </c>
      <c r="AK4086" s="29" t="s">
        <v>7</v>
      </c>
      <c r="AL4086" s="39">
        <v>43064</v>
      </c>
      <c r="AM4086" s="29">
        <v>212205</v>
      </c>
      <c r="AN4086" s="29" t="s">
        <v>113</v>
      </c>
      <c r="AO4086" s="29">
        <v>743</v>
      </c>
      <c r="AP4086" s="29">
        <v>3.27</v>
      </c>
      <c r="AQ4086" s="29" t="s">
        <v>95</v>
      </c>
      <c r="AR4086" s="39">
        <v>43793</v>
      </c>
      <c r="AS4086" s="29">
        <v>231136</v>
      </c>
      <c r="AT4086" s="29" t="s">
        <v>503</v>
      </c>
      <c r="AU4086" s="29">
        <v>142</v>
      </c>
      <c r="AV4086" s="29">
        <v>1.1200000000000001</v>
      </c>
    </row>
    <row r="4087" spans="1:52" ht="12.75" customHeight="1" x14ac:dyDescent="0.2">
      <c r="A4087" s="27">
        <v>3013255</v>
      </c>
      <c r="B4087" s="28" t="s">
        <v>16358</v>
      </c>
      <c r="C4087" s="29" t="s">
        <v>56</v>
      </c>
      <c r="D4087" s="30" t="s">
        <v>16359</v>
      </c>
      <c r="E4087" s="30" t="s">
        <v>16360</v>
      </c>
      <c r="F4087" s="31">
        <v>2009</v>
      </c>
      <c r="G4087" s="31" t="s">
        <v>102</v>
      </c>
      <c r="H4087" s="30" t="s">
        <v>952</v>
      </c>
      <c r="I4087" s="60">
        <v>1</v>
      </c>
      <c r="J4087" s="60"/>
      <c r="K4087" s="32">
        <v>1</v>
      </c>
      <c r="L4087" s="33">
        <v>121</v>
      </c>
      <c r="M4087" s="31" t="s">
        <v>527</v>
      </c>
      <c r="X4087" s="37" t="s">
        <v>14170</v>
      </c>
      <c r="Y4087" s="38" t="s">
        <v>16361</v>
      </c>
      <c r="AA4087" s="39">
        <v>43347</v>
      </c>
      <c r="AB4087" s="39">
        <v>44442</v>
      </c>
      <c r="AC4087" s="38" t="s">
        <v>7604</v>
      </c>
      <c r="AD4087" s="29">
        <v>100</v>
      </c>
      <c r="AE4087" s="29">
        <v>4</v>
      </c>
      <c r="AF4087" s="40">
        <v>3</v>
      </c>
      <c r="AJ4087" s="38" t="s">
        <v>2446</v>
      </c>
      <c r="AK4087" s="29" t="s">
        <v>6</v>
      </c>
      <c r="AL4087" s="39">
        <v>43908</v>
      </c>
      <c r="AM4087" s="29">
        <v>211817</v>
      </c>
      <c r="AN4087" s="29" t="s">
        <v>113</v>
      </c>
      <c r="AO4087" s="29">
        <v>1783</v>
      </c>
      <c r="AP4087" s="29">
        <v>6.5</v>
      </c>
      <c r="AQ4087" s="29" t="s">
        <v>4908</v>
      </c>
      <c r="AR4087" s="39">
        <v>43339</v>
      </c>
      <c r="AS4087" s="29">
        <v>224500</v>
      </c>
      <c r="AT4087" s="29" t="s">
        <v>503</v>
      </c>
      <c r="AU4087" s="29">
        <v>235</v>
      </c>
      <c r="AV4087" s="29">
        <v>2.06</v>
      </c>
      <c r="AW4087" s="42">
        <v>40060</v>
      </c>
      <c r="AX4087" s="43">
        <v>4563238</v>
      </c>
      <c r="AY4087" s="43">
        <v>730696</v>
      </c>
      <c r="AZ4087" s="44" t="s">
        <v>7909</v>
      </c>
    </row>
    <row r="4088" spans="1:52" ht="12.75" customHeight="1" x14ac:dyDescent="0.2">
      <c r="A4088" s="27">
        <v>3013363</v>
      </c>
      <c r="B4088" s="28" t="s">
        <v>16362</v>
      </c>
      <c r="C4088" s="29" t="s">
        <v>4748</v>
      </c>
      <c r="D4088" s="30" t="s">
        <v>16363</v>
      </c>
      <c r="E4088" s="30" t="s">
        <v>16364</v>
      </c>
      <c r="F4088" s="31">
        <v>2006</v>
      </c>
      <c r="G4088" s="31" t="s">
        <v>7189</v>
      </c>
      <c r="H4088" s="30" t="s">
        <v>952</v>
      </c>
      <c r="I4088" s="60">
        <v>1</v>
      </c>
      <c r="J4088" s="60"/>
      <c r="K4088" s="32">
        <v>1</v>
      </c>
      <c r="L4088" s="33">
        <v>90</v>
      </c>
      <c r="M4088" s="31" t="s">
        <v>109</v>
      </c>
      <c r="X4088" s="37" t="s">
        <v>16365</v>
      </c>
      <c r="Y4088" s="38" t="s">
        <v>16366</v>
      </c>
      <c r="Z4088" s="29" t="s">
        <v>96</v>
      </c>
      <c r="AA4088" s="39">
        <v>43656</v>
      </c>
      <c r="AB4088" s="39">
        <v>44104</v>
      </c>
      <c r="AC4088" s="38" t="s">
        <v>16164</v>
      </c>
      <c r="AD4088" s="29">
        <v>100</v>
      </c>
      <c r="AE4088" s="29">
        <v>99</v>
      </c>
      <c r="AF4088" s="40">
        <v>1</v>
      </c>
      <c r="AJ4088" s="38" t="s">
        <v>326</v>
      </c>
      <c r="AK4088" s="29" t="s">
        <v>7</v>
      </c>
      <c r="AL4088" s="39">
        <v>44086</v>
      </c>
      <c r="AM4088" s="29">
        <v>165526</v>
      </c>
      <c r="AN4088" s="29" t="s">
        <v>84</v>
      </c>
      <c r="AO4088" s="29">
        <v>280</v>
      </c>
      <c r="AP4088" s="29">
        <v>2.67</v>
      </c>
      <c r="AQ4088" s="29" t="s">
        <v>4169</v>
      </c>
      <c r="AR4088" s="39">
        <v>43649</v>
      </c>
      <c r="AS4088" s="29">
        <v>193500</v>
      </c>
      <c r="AT4088" s="29" t="s">
        <v>126</v>
      </c>
    </row>
    <row r="4089" spans="1:52" ht="12.75" customHeight="1" x14ac:dyDescent="0.2">
      <c r="A4089" s="27">
        <v>3013373</v>
      </c>
      <c r="B4089" s="28" t="s">
        <v>16367</v>
      </c>
      <c r="C4089" s="29" t="s">
        <v>60</v>
      </c>
      <c r="D4089" s="30" t="s">
        <v>16368</v>
      </c>
      <c r="E4089" s="30" t="s">
        <v>16369</v>
      </c>
      <c r="F4089" s="31">
        <v>2009</v>
      </c>
      <c r="G4089" s="31" t="s">
        <v>102</v>
      </c>
      <c r="H4089" s="30" t="s">
        <v>70</v>
      </c>
      <c r="I4089" s="59"/>
      <c r="J4089" s="59">
        <f>K4089*L4089</f>
        <v>180</v>
      </c>
      <c r="K4089" s="32">
        <v>2</v>
      </c>
      <c r="L4089" s="33">
        <v>90</v>
      </c>
      <c r="M4089" s="31" t="s">
        <v>60</v>
      </c>
      <c r="X4089" s="37" t="s">
        <v>15492</v>
      </c>
      <c r="Y4089" s="38" t="s">
        <v>16370</v>
      </c>
      <c r="AA4089" s="39">
        <v>42906</v>
      </c>
      <c r="AB4089" s="39">
        <v>44731</v>
      </c>
      <c r="AC4089" s="38" t="s">
        <v>13388</v>
      </c>
      <c r="AD4089" s="29">
        <v>100</v>
      </c>
      <c r="AE4089" s="29">
        <v>6</v>
      </c>
      <c r="AF4089" s="40">
        <v>4</v>
      </c>
      <c r="AJ4089" s="38" t="s">
        <v>5384</v>
      </c>
      <c r="AK4089" s="29" t="s">
        <v>6</v>
      </c>
      <c r="AL4089" s="39">
        <v>44178</v>
      </c>
      <c r="AM4089" s="29">
        <v>140021</v>
      </c>
      <c r="AN4089" s="29" t="s">
        <v>84</v>
      </c>
      <c r="AO4089" s="29">
        <v>648</v>
      </c>
      <c r="AP4089" s="29">
        <v>3.73</v>
      </c>
      <c r="AQ4089" s="29" t="s">
        <v>9</v>
      </c>
      <c r="AR4089" s="39">
        <v>43600</v>
      </c>
      <c r="AS4089" s="29">
        <v>232552</v>
      </c>
      <c r="AT4089" s="29" t="s">
        <v>76</v>
      </c>
      <c r="AU4089" s="29">
        <v>19</v>
      </c>
      <c r="AV4089" s="29">
        <v>0.27</v>
      </c>
    </row>
    <row r="4090" spans="1:52" ht="12.75" customHeight="1" x14ac:dyDescent="0.2">
      <c r="A4090" s="27">
        <v>3013385</v>
      </c>
      <c r="B4090" s="28" t="s">
        <v>16371</v>
      </c>
      <c r="C4090" s="29" t="s">
        <v>56</v>
      </c>
      <c r="D4090" s="30" t="s">
        <v>16372</v>
      </c>
      <c r="E4090" s="30" t="s">
        <v>16373</v>
      </c>
      <c r="F4090" s="31">
        <v>2009</v>
      </c>
      <c r="G4090" s="31" t="s">
        <v>56</v>
      </c>
      <c r="H4090" s="30" t="s">
        <v>59</v>
      </c>
      <c r="I4090" s="60">
        <v>1</v>
      </c>
      <c r="J4090" s="60"/>
      <c r="K4090" s="32">
        <v>1</v>
      </c>
      <c r="L4090" s="33">
        <v>111</v>
      </c>
      <c r="M4090" s="31" t="s">
        <v>60</v>
      </c>
      <c r="X4090" s="37" t="s">
        <v>1869</v>
      </c>
      <c r="Y4090" s="38" t="s">
        <v>16374</v>
      </c>
      <c r="AA4090" s="39">
        <v>40608</v>
      </c>
      <c r="AB4090" s="39">
        <v>50834</v>
      </c>
      <c r="AC4090" s="38" t="s">
        <v>210</v>
      </c>
      <c r="AD4090" s="29">
        <v>100</v>
      </c>
      <c r="AE4090" s="29">
        <v>99</v>
      </c>
      <c r="AF4090" s="40">
        <v>5</v>
      </c>
      <c r="AJ4090" s="38" t="s">
        <v>2764</v>
      </c>
      <c r="AK4090" s="29" t="s">
        <v>7</v>
      </c>
      <c r="AL4090" s="39">
        <v>44182</v>
      </c>
      <c r="AM4090" s="29">
        <v>272326</v>
      </c>
      <c r="AN4090" s="29" t="s">
        <v>76</v>
      </c>
      <c r="AO4090" s="29">
        <v>30</v>
      </c>
      <c r="AP4090" s="29">
        <v>2.61</v>
      </c>
      <c r="AQ4090" s="29" t="s">
        <v>10</v>
      </c>
      <c r="AR4090" s="39">
        <v>44141</v>
      </c>
      <c r="AS4090" s="29">
        <v>282542</v>
      </c>
      <c r="AT4090" s="29" t="s">
        <v>76</v>
      </c>
      <c r="AU4090" s="29">
        <v>25</v>
      </c>
      <c r="AV4090" s="29">
        <v>2.06</v>
      </c>
      <c r="AW4090" s="42">
        <v>39878</v>
      </c>
      <c r="AX4090" s="43">
        <v>418861</v>
      </c>
      <c r="AY4090" s="43">
        <v>74738</v>
      </c>
      <c r="AZ4090" s="44" t="s">
        <v>299</v>
      </c>
    </row>
    <row r="4091" spans="1:52" ht="12.75" customHeight="1" x14ac:dyDescent="0.2">
      <c r="A4091" s="27">
        <v>3013421</v>
      </c>
      <c r="B4091" s="28" t="s">
        <v>16375</v>
      </c>
      <c r="C4091" s="29" t="s">
        <v>56</v>
      </c>
      <c r="D4091" s="30" t="s">
        <v>16376</v>
      </c>
      <c r="E4091" s="30" t="s">
        <v>16376</v>
      </c>
      <c r="F4091" s="31">
        <v>2003</v>
      </c>
      <c r="G4091" s="31" t="s">
        <v>102</v>
      </c>
      <c r="H4091" s="30" t="s">
        <v>70</v>
      </c>
      <c r="I4091" s="60">
        <v>1</v>
      </c>
      <c r="J4091" s="60"/>
      <c r="K4091" s="32">
        <v>1</v>
      </c>
      <c r="L4091" s="33">
        <v>96</v>
      </c>
      <c r="M4091" s="31" t="s">
        <v>91</v>
      </c>
      <c r="X4091" s="37" t="s">
        <v>12365</v>
      </c>
      <c r="Y4091" s="38" t="s">
        <v>16377</v>
      </c>
      <c r="AA4091" s="39">
        <v>43831</v>
      </c>
      <c r="AB4091" s="39">
        <v>45657</v>
      </c>
      <c r="AC4091" s="38" t="s">
        <v>94</v>
      </c>
      <c r="AD4091" s="29">
        <v>100</v>
      </c>
      <c r="AE4091" s="29">
        <v>5</v>
      </c>
      <c r="AF4091" s="40">
        <v>1</v>
      </c>
      <c r="AG4091" s="41" t="s">
        <v>95</v>
      </c>
      <c r="AJ4091" s="38" t="s">
        <v>632</v>
      </c>
      <c r="AQ4091" s="29" t="s">
        <v>10</v>
      </c>
      <c r="AR4091" s="39">
        <v>44224</v>
      </c>
      <c r="AS4091" s="29">
        <v>271326</v>
      </c>
      <c r="AT4091" s="29" t="s">
        <v>76</v>
      </c>
      <c r="AU4091" s="29">
        <v>22</v>
      </c>
      <c r="AV4091" s="29">
        <v>1.73</v>
      </c>
    </row>
    <row r="4092" spans="1:52" ht="12.75" customHeight="1" x14ac:dyDescent="0.2">
      <c r="A4092" s="27">
        <v>3013509</v>
      </c>
      <c r="B4092" s="28" t="s">
        <v>16378</v>
      </c>
      <c r="C4092" s="29" t="s">
        <v>4748</v>
      </c>
      <c r="D4092" s="30" t="s">
        <v>16379</v>
      </c>
      <c r="E4092" s="30" t="s">
        <v>16380</v>
      </c>
      <c r="F4092" s="31">
        <v>2008</v>
      </c>
      <c r="G4092" s="31" t="s">
        <v>90</v>
      </c>
      <c r="H4092" s="30" t="s">
        <v>548</v>
      </c>
      <c r="I4092" s="60">
        <v>1</v>
      </c>
      <c r="J4092" s="60"/>
      <c r="K4092" s="32">
        <v>1</v>
      </c>
      <c r="L4092" s="33">
        <v>100</v>
      </c>
      <c r="M4092" s="31" t="s">
        <v>527</v>
      </c>
      <c r="X4092" s="37" t="s">
        <v>16381</v>
      </c>
      <c r="Y4092" s="38" t="s">
        <v>16382</v>
      </c>
      <c r="AA4092" s="39">
        <v>44012</v>
      </c>
      <c r="AB4092" s="39">
        <v>45351</v>
      </c>
      <c r="AC4092" s="38" t="s">
        <v>12773</v>
      </c>
      <c r="AD4092" s="29">
        <v>100</v>
      </c>
      <c r="AE4092" s="29">
        <v>6</v>
      </c>
      <c r="AF4092" s="40">
        <v>1</v>
      </c>
      <c r="AK4092" s="29" t="s">
        <v>7</v>
      </c>
      <c r="AL4092" s="39">
        <v>43855</v>
      </c>
      <c r="AM4092" s="29">
        <v>164200</v>
      </c>
      <c r="AN4092" s="29" t="s">
        <v>84</v>
      </c>
      <c r="AO4092" s="29">
        <v>532</v>
      </c>
      <c r="AP4092" s="29">
        <v>3.53</v>
      </c>
      <c r="AQ4092" s="29" t="s">
        <v>531</v>
      </c>
      <c r="AR4092" s="39">
        <v>44206</v>
      </c>
      <c r="AS4092" s="29">
        <v>275253</v>
      </c>
      <c r="AT4092" s="29" t="s">
        <v>76</v>
      </c>
      <c r="AU4092" s="29">
        <v>20</v>
      </c>
      <c r="AV4092" s="29">
        <v>1.94</v>
      </c>
    </row>
    <row r="4093" spans="1:52" ht="12.75" customHeight="1" x14ac:dyDescent="0.2">
      <c r="A4093" s="27">
        <v>3013510</v>
      </c>
      <c r="B4093" s="28" t="s">
        <v>16383</v>
      </c>
      <c r="C4093" s="29" t="s">
        <v>4748</v>
      </c>
      <c r="D4093" s="30" t="s">
        <v>16384</v>
      </c>
      <c r="E4093" s="30" t="s">
        <v>16385</v>
      </c>
      <c r="F4093" s="31">
        <v>2008</v>
      </c>
      <c r="G4093" s="31" t="s">
        <v>90</v>
      </c>
      <c r="H4093" s="30" t="s">
        <v>548</v>
      </c>
      <c r="I4093" s="60">
        <v>1</v>
      </c>
      <c r="J4093" s="60"/>
      <c r="K4093" s="32">
        <v>1</v>
      </c>
      <c r="L4093" s="33">
        <v>100</v>
      </c>
      <c r="M4093" s="31" t="s">
        <v>527</v>
      </c>
      <c r="X4093" s="37" t="s">
        <v>16386</v>
      </c>
      <c r="Y4093" s="38" t="s">
        <v>16387</v>
      </c>
      <c r="AA4093" s="39">
        <v>44012</v>
      </c>
      <c r="AB4093" s="39">
        <v>45351</v>
      </c>
      <c r="AC4093" s="38" t="s">
        <v>12773</v>
      </c>
      <c r="AD4093" s="29">
        <v>100</v>
      </c>
      <c r="AE4093" s="29">
        <v>6</v>
      </c>
      <c r="AF4093" s="40">
        <v>1</v>
      </c>
      <c r="AK4093" s="29" t="s">
        <v>7</v>
      </c>
      <c r="AL4093" s="39">
        <v>43862</v>
      </c>
      <c r="AM4093" s="29">
        <v>163904</v>
      </c>
      <c r="AN4093" s="29" t="s">
        <v>84</v>
      </c>
      <c r="AO4093" s="29">
        <v>425</v>
      </c>
      <c r="AP4093" s="29">
        <v>2.83</v>
      </c>
      <c r="AQ4093" s="29" t="s">
        <v>531</v>
      </c>
      <c r="AR4093" s="39">
        <v>44213</v>
      </c>
      <c r="AS4093" s="29">
        <v>245851</v>
      </c>
      <c r="AT4093" s="29" t="s">
        <v>76</v>
      </c>
      <c r="AU4093" s="29">
        <v>68</v>
      </c>
      <c r="AV4093" s="29">
        <v>1.78</v>
      </c>
    </row>
    <row r="4094" spans="1:52" ht="12.75" customHeight="1" x14ac:dyDescent="0.2">
      <c r="A4094" s="27">
        <v>3013511</v>
      </c>
      <c r="B4094" s="28" t="s">
        <v>16388</v>
      </c>
      <c r="C4094" s="29" t="s">
        <v>4748</v>
      </c>
      <c r="D4094" s="30" t="s">
        <v>16389</v>
      </c>
      <c r="E4094" s="30" t="s">
        <v>16390</v>
      </c>
      <c r="F4094" s="31">
        <v>2008</v>
      </c>
      <c r="G4094" s="31" t="s">
        <v>90</v>
      </c>
      <c r="H4094" s="30" t="s">
        <v>548</v>
      </c>
      <c r="I4094" s="60">
        <v>1</v>
      </c>
      <c r="J4094" s="60"/>
      <c r="K4094" s="32">
        <v>1</v>
      </c>
      <c r="L4094" s="33">
        <v>93</v>
      </c>
      <c r="M4094" s="31" t="s">
        <v>527</v>
      </c>
      <c r="X4094" s="37" t="s">
        <v>16391</v>
      </c>
      <c r="Y4094" s="38" t="s">
        <v>16392</v>
      </c>
      <c r="AA4094" s="39">
        <v>44012</v>
      </c>
      <c r="AB4094" s="39">
        <v>45351</v>
      </c>
      <c r="AC4094" s="38" t="s">
        <v>12773</v>
      </c>
      <c r="AD4094" s="29">
        <v>100</v>
      </c>
      <c r="AE4094" s="29">
        <v>6</v>
      </c>
      <c r="AF4094" s="40">
        <v>1</v>
      </c>
      <c r="AK4094" s="29" t="s">
        <v>7</v>
      </c>
      <c r="AL4094" s="39">
        <v>43848</v>
      </c>
      <c r="AM4094" s="29">
        <v>165017</v>
      </c>
      <c r="AN4094" s="29" t="s">
        <v>84</v>
      </c>
      <c r="AO4094" s="29">
        <v>472</v>
      </c>
      <c r="AP4094" s="29">
        <v>3.11</v>
      </c>
      <c r="AQ4094" s="29" t="s">
        <v>531</v>
      </c>
      <c r="AR4094" s="39">
        <v>44220</v>
      </c>
      <c r="AS4094" s="29">
        <v>245504</v>
      </c>
      <c r="AT4094" s="29" t="s">
        <v>76</v>
      </c>
      <c r="AU4094" s="29">
        <v>65</v>
      </c>
      <c r="AV4094" s="29">
        <v>1.7</v>
      </c>
    </row>
    <row r="4095" spans="1:52" ht="12.75" customHeight="1" x14ac:dyDescent="0.2">
      <c r="A4095" s="27">
        <v>3013512</v>
      </c>
      <c r="B4095" s="28" t="s">
        <v>16393</v>
      </c>
      <c r="C4095" s="29" t="s">
        <v>4748</v>
      </c>
      <c r="D4095" s="30" t="s">
        <v>16394</v>
      </c>
      <c r="E4095" s="30" t="s">
        <v>16395</v>
      </c>
      <c r="F4095" s="31">
        <v>2008</v>
      </c>
      <c r="G4095" s="31" t="s">
        <v>90</v>
      </c>
      <c r="H4095" s="30" t="s">
        <v>548</v>
      </c>
      <c r="I4095" s="60">
        <v>1</v>
      </c>
      <c r="J4095" s="60"/>
      <c r="K4095" s="32">
        <v>1</v>
      </c>
      <c r="L4095" s="33">
        <v>100</v>
      </c>
      <c r="M4095" s="31" t="s">
        <v>527</v>
      </c>
      <c r="X4095" s="37" t="s">
        <v>16391</v>
      </c>
      <c r="Y4095" s="38" t="s">
        <v>16396</v>
      </c>
      <c r="AA4095" s="39">
        <v>44012</v>
      </c>
      <c r="AB4095" s="39">
        <v>45351</v>
      </c>
      <c r="AC4095" s="38" t="s">
        <v>12773</v>
      </c>
      <c r="AD4095" s="29">
        <v>100</v>
      </c>
      <c r="AE4095" s="29">
        <v>6</v>
      </c>
      <c r="AF4095" s="40">
        <v>1</v>
      </c>
      <c r="AK4095" s="29" t="s">
        <v>7</v>
      </c>
      <c r="AL4095" s="39">
        <v>43841</v>
      </c>
      <c r="AM4095" s="29">
        <v>164112</v>
      </c>
      <c r="AN4095" s="29" t="s">
        <v>84</v>
      </c>
      <c r="AO4095" s="29">
        <v>439</v>
      </c>
      <c r="AP4095" s="29">
        <v>3</v>
      </c>
      <c r="AQ4095" s="29" t="s">
        <v>531</v>
      </c>
      <c r="AR4095" s="39">
        <v>44227</v>
      </c>
      <c r="AS4095" s="29">
        <v>245731</v>
      </c>
      <c r="AT4095" s="29" t="s">
        <v>76</v>
      </c>
      <c r="AU4095" s="29">
        <v>65</v>
      </c>
      <c r="AV4095" s="29">
        <v>1.73</v>
      </c>
    </row>
    <row r="4096" spans="1:52" ht="12.75" customHeight="1" x14ac:dyDescent="0.2">
      <c r="A4096" s="27">
        <v>3013911</v>
      </c>
      <c r="B4096" s="28" t="s">
        <v>16397</v>
      </c>
      <c r="C4096" s="29" t="s">
        <v>56</v>
      </c>
      <c r="D4096" s="30" t="s">
        <v>16398</v>
      </c>
      <c r="E4096" s="30" t="s">
        <v>16398</v>
      </c>
      <c r="F4096" s="31">
        <v>2009</v>
      </c>
      <c r="G4096" s="31" t="s">
        <v>102</v>
      </c>
      <c r="H4096" s="30" t="s">
        <v>952</v>
      </c>
      <c r="I4096" s="60">
        <v>1</v>
      </c>
      <c r="J4096" s="60"/>
      <c r="K4096" s="32">
        <v>1</v>
      </c>
      <c r="L4096" s="33">
        <v>111</v>
      </c>
      <c r="M4096" s="31" t="s">
        <v>91</v>
      </c>
      <c r="X4096" s="37" t="s">
        <v>16399</v>
      </c>
      <c r="Y4096" s="38" t="s">
        <v>16400</v>
      </c>
      <c r="AA4096" s="39">
        <v>43188</v>
      </c>
      <c r="AB4096" s="39">
        <v>44283</v>
      </c>
      <c r="AC4096" s="38" t="s">
        <v>7604</v>
      </c>
      <c r="AD4096" s="29">
        <v>100</v>
      </c>
      <c r="AE4096" s="29">
        <v>4</v>
      </c>
      <c r="AF4096" s="40">
        <v>4</v>
      </c>
      <c r="AJ4096" s="38" t="s">
        <v>12780</v>
      </c>
      <c r="AK4096" s="29" t="s">
        <v>6</v>
      </c>
      <c r="AL4096" s="39">
        <v>44208</v>
      </c>
      <c r="AM4096" s="29">
        <v>240414</v>
      </c>
      <c r="AN4096" s="29" t="s">
        <v>76</v>
      </c>
      <c r="AO4096" s="29">
        <v>410</v>
      </c>
      <c r="AP4096" s="29">
        <v>6.02</v>
      </c>
      <c r="AQ4096" s="29" t="s">
        <v>95</v>
      </c>
      <c r="AR4096" s="39">
        <v>44230</v>
      </c>
      <c r="AS4096" s="29">
        <v>232424</v>
      </c>
      <c r="AT4096" s="29" t="s">
        <v>503</v>
      </c>
      <c r="AU4096" s="29">
        <v>125</v>
      </c>
      <c r="AV4096" s="29">
        <v>1.4</v>
      </c>
      <c r="AW4096" s="42">
        <v>39899</v>
      </c>
      <c r="AX4096" s="43">
        <v>1507519</v>
      </c>
      <c r="AY4096" s="43">
        <v>238000</v>
      </c>
      <c r="AZ4096" s="44" t="s">
        <v>7909</v>
      </c>
    </row>
    <row r="4097" spans="1:52" ht="12.75" customHeight="1" x14ac:dyDescent="0.2">
      <c r="A4097" s="27">
        <v>3013982</v>
      </c>
      <c r="B4097" s="28" t="s">
        <v>16401</v>
      </c>
      <c r="C4097" s="29" t="s">
        <v>56</v>
      </c>
      <c r="D4097" s="30" t="s">
        <v>16402</v>
      </c>
      <c r="E4097" s="30" t="s">
        <v>16402</v>
      </c>
      <c r="F4097" s="31">
        <v>2009</v>
      </c>
      <c r="G4097" s="31" t="s">
        <v>69</v>
      </c>
      <c r="H4097" s="30" t="s">
        <v>70</v>
      </c>
      <c r="I4097" s="60">
        <v>1</v>
      </c>
      <c r="J4097" s="60"/>
      <c r="K4097" s="32">
        <v>1</v>
      </c>
      <c r="L4097" s="33">
        <v>118</v>
      </c>
      <c r="M4097" s="31" t="s">
        <v>527</v>
      </c>
      <c r="X4097" s="37" t="s">
        <v>14406</v>
      </c>
      <c r="Y4097" s="38" t="s">
        <v>16403</v>
      </c>
      <c r="AA4097" s="39">
        <v>43435</v>
      </c>
      <c r="AB4097" s="39">
        <v>45260</v>
      </c>
      <c r="AC4097" s="38" t="s">
        <v>16404</v>
      </c>
      <c r="AD4097" s="29">
        <v>100</v>
      </c>
      <c r="AE4097" s="29">
        <v>5</v>
      </c>
      <c r="AF4097" s="40">
        <v>1</v>
      </c>
      <c r="AJ4097" s="38" t="s">
        <v>845</v>
      </c>
      <c r="AK4097" s="29" t="s">
        <v>5</v>
      </c>
      <c r="AL4097" s="39">
        <v>41688</v>
      </c>
      <c r="AM4097" s="29">
        <v>212324</v>
      </c>
      <c r="AN4097" s="29" t="s">
        <v>113</v>
      </c>
      <c r="AO4097" s="29">
        <v>2258</v>
      </c>
      <c r="AP4097" s="29">
        <v>8.36</v>
      </c>
      <c r="AQ4097" s="29" t="s">
        <v>75</v>
      </c>
      <c r="AR4097" s="39">
        <v>44157</v>
      </c>
      <c r="AS4097" s="29">
        <v>124803</v>
      </c>
      <c r="AT4097" s="29" t="s">
        <v>85</v>
      </c>
      <c r="AU4097" s="29">
        <v>173</v>
      </c>
      <c r="AV4097" s="29">
        <v>0.86</v>
      </c>
      <c r="AW4097" s="42">
        <v>40109</v>
      </c>
      <c r="AX4097" s="43">
        <v>3282590</v>
      </c>
      <c r="AY4097" s="43">
        <v>541980</v>
      </c>
      <c r="AZ4097" s="44" t="s">
        <v>98</v>
      </c>
    </row>
    <row r="4098" spans="1:52" ht="12.75" customHeight="1" x14ac:dyDescent="0.2">
      <c r="A4098" s="27">
        <v>3014114</v>
      </c>
      <c r="B4098" s="28" t="s">
        <v>16405</v>
      </c>
      <c r="C4098" s="29" t="s">
        <v>56</v>
      </c>
      <c r="D4098" s="30" t="s">
        <v>16406</v>
      </c>
      <c r="E4098" s="30" t="s">
        <v>16407</v>
      </c>
      <c r="F4098" s="31">
        <v>2009</v>
      </c>
      <c r="G4098" s="31" t="s">
        <v>102</v>
      </c>
      <c r="H4098" s="30" t="s">
        <v>1013</v>
      </c>
      <c r="I4098" s="60">
        <v>1</v>
      </c>
      <c r="J4098" s="60"/>
      <c r="K4098" s="32">
        <v>1</v>
      </c>
      <c r="L4098" s="33">
        <v>107</v>
      </c>
      <c r="M4098" s="31" t="s">
        <v>8265</v>
      </c>
      <c r="X4098" s="37" t="s">
        <v>15049</v>
      </c>
      <c r="Y4098" s="38" t="s">
        <v>16408</v>
      </c>
      <c r="AA4098" s="39">
        <v>42495</v>
      </c>
      <c r="AB4098" s="39">
        <v>44320</v>
      </c>
      <c r="AC4098" s="38" t="s">
        <v>94</v>
      </c>
      <c r="AD4098" s="29">
        <v>100</v>
      </c>
      <c r="AE4098" s="29">
        <v>5</v>
      </c>
      <c r="AF4098" s="40">
        <v>5</v>
      </c>
      <c r="AG4098" s="41" t="s">
        <v>95</v>
      </c>
      <c r="AH4098" s="39">
        <v>44321</v>
      </c>
      <c r="AI4098" s="39">
        <v>46146</v>
      </c>
      <c r="AJ4098" s="38" t="s">
        <v>10123</v>
      </c>
      <c r="AK4098" s="29" t="s">
        <v>6</v>
      </c>
      <c r="AL4098" s="39">
        <v>44021</v>
      </c>
      <c r="AM4098" s="29">
        <v>213750</v>
      </c>
      <c r="AN4098" s="29" t="s">
        <v>113</v>
      </c>
      <c r="AO4098" s="29">
        <v>1002</v>
      </c>
      <c r="AP4098" s="29">
        <v>5.41</v>
      </c>
      <c r="AQ4098" s="29" t="s">
        <v>95</v>
      </c>
      <c r="AR4098" s="39">
        <v>44142</v>
      </c>
      <c r="AS4098" s="29">
        <v>232202</v>
      </c>
      <c r="AT4098" s="29" t="s">
        <v>503</v>
      </c>
      <c r="AU4098" s="29">
        <v>164</v>
      </c>
      <c r="AV4098" s="29">
        <v>1.21</v>
      </c>
      <c r="AW4098" s="42">
        <v>39919</v>
      </c>
      <c r="AX4098" s="43">
        <v>8323914</v>
      </c>
      <c r="AY4098" s="43">
        <v>1313960</v>
      </c>
      <c r="AZ4098" s="44" t="s">
        <v>98</v>
      </c>
    </row>
    <row r="4099" spans="1:52" ht="12.75" customHeight="1" x14ac:dyDescent="0.2">
      <c r="A4099" s="27">
        <v>3014186</v>
      </c>
      <c r="B4099" s="28" t="s">
        <v>16409</v>
      </c>
      <c r="C4099" s="29" t="s">
        <v>56</v>
      </c>
      <c r="D4099" s="30" t="s">
        <v>16410</v>
      </c>
      <c r="E4099" s="30" t="s">
        <v>16410</v>
      </c>
      <c r="F4099" s="31">
        <v>2008</v>
      </c>
      <c r="G4099" s="31" t="s">
        <v>69</v>
      </c>
      <c r="H4099" s="30" t="s">
        <v>59</v>
      </c>
      <c r="I4099" s="60">
        <v>1</v>
      </c>
      <c r="J4099" s="60"/>
      <c r="K4099" s="32">
        <v>1</v>
      </c>
      <c r="L4099" s="33">
        <v>101</v>
      </c>
      <c r="M4099" s="31" t="s">
        <v>109</v>
      </c>
      <c r="X4099" s="37" t="s">
        <v>14683</v>
      </c>
      <c r="Y4099" s="38" t="s">
        <v>16411</v>
      </c>
      <c r="AA4099" s="39">
        <v>40796</v>
      </c>
      <c r="AB4099" s="39">
        <v>46274</v>
      </c>
      <c r="AC4099" s="38" t="s">
        <v>210</v>
      </c>
      <c r="AD4099" s="29">
        <v>100</v>
      </c>
      <c r="AE4099" s="29">
        <v>99</v>
      </c>
      <c r="AF4099" s="40">
        <v>3</v>
      </c>
      <c r="AJ4099" s="38" t="s">
        <v>16412</v>
      </c>
      <c r="AK4099" s="29" t="s">
        <v>7</v>
      </c>
      <c r="AL4099" s="39">
        <v>43557</v>
      </c>
      <c r="AM4099" s="29">
        <v>242832</v>
      </c>
      <c r="AN4099" s="29" t="s">
        <v>76</v>
      </c>
      <c r="AO4099" s="29">
        <v>102</v>
      </c>
      <c r="AP4099" s="29">
        <v>2.34</v>
      </c>
      <c r="AQ4099" s="29" t="s">
        <v>75</v>
      </c>
      <c r="AR4099" s="39">
        <v>44105</v>
      </c>
      <c r="AS4099" s="29">
        <v>102655</v>
      </c>
      <c r="AT4099" s="29" t="s">
        <v>74</v>
      </c>
      <c r="AU4099" s="29">
        <v>42</v>
      </c>
      <c r="AV4099" s="29">
        <v>0.73</v>
      </c>
      <c r="AW4099" s="42">
        <v>40067</v>
      </c>
      <c r="AX4099" s="43">
        <v>3172006</v>
      </c>
      <c r="AY4099" s="43">
        <v>541677</v>
      </c>
      <c r="AZ4099" s="44" t="s">
        <v>299</v>
      </c>
    </row>
    <row r="4100" spans="1:52" ht="12.75" customHeight="1" x14ac:dyDescent="0.2">
      <c r="A4100" s="27">
        <v>3014198</v>
      </c>
      <c r="B4100" s="28" t="s">
        <v>16413</v>
      </c>
      <c r="C4100" s="29" t="s">
        <v>56</v>
      </c>
      <c r="D4100" s="30" t="s">
        <v>16414</v>
      </c>
      <c r="E4100" s="30" t="s">
        <v>16415</v>
      </c>
      <c r="F4100" s="31">
        <v>2009</v>
      </c>
      <c r="G4100" s="31" t="s">
        <v>102</v>
      </c>
      <c r="H4100" s="30" t="s">
        <v>1013</v>
      </c>
      <c r="I4100" s="60">
        <v>1</v>
      </c>
      <c r="J4100" s="60"/>
      <c r="K4100" s="32">
        <v>1</v>
      </c>
      <c r="L4100" s="33">
        <v>97</v>
      </c>
      <c r="M4100" s="31" t="s">
        <v>527</v>
      </c>
      <c r="X4100" s="37" t="s">
        <v>15911</v>
      </c>
      <c r="Y4100" s="38" t="s">
        <v>16416</v>
      </c>
      <c r="AA4100" s="39">
        <v>44044</v>
      </c>
      <c r="AB4100" s="39">
        <v>44741</v>
      </c>
      <c r="AC4100" s="38" t="s">
        <v>4907</v>
      </c>
      <c r="AD4100" s="29">
        <v>100</v>
      </c>
      <c r="AE4100" s="29">
        <v>3</v>
      </c>
      <c r="AF4100" s="40">
        <v>1</v>
      </c>
      <c r="AG4100" s="41" t="s">
        <v>95</v>
      </c>
      <c r="AJ4100" s="38" t="s">
        <v>2446</v>
      </c>
      <c r="AK4100" s="29" t="s">
        <v>6</v>
      </c>
      <c r="AL4100" s="39">
        <v>44174</v>
      </c>
      <c r="AM4100" s="29">
        <v>211630</v>
      </c>
      <c r="AN4100" s="29" t="s">
        <v>113</v>
      </c>
      <c r="AO4100" s="29">
        <v>1763</v>
      </c>
      <c r="AP4100" s="29">
        <v>7.03</v>
      </c>
      <c r="AQ4100" s="29" t="s">
        <v>9</v>
      </c>
      <c r="AR4100" s="39">
        <v>44022</v>
      </c>
      <c r="AS4100" s="29">
        <v>230211</v>
      </c>
      <c r="AT4100" s="29" t="s">
        <v>503</v>
      </c>
      <c r="AU4100" s="29">
        <v>54</v>
      </c>
      <c r="AV4100" s="29">
        <v>0.56999999999999995</v>
      </c>
      <c r="AW4100" s="42">
        <v>39927</v>
      </c>
      <c r="AX4100" s="43">
        <v>4966612</v>
      </c>
      <c r="AY4100" s="43">
        <v>812882</v>
      </c>
      <c r="AZ4100" s="44" t="s">
        <v>1134</v>
      </c>
    </row>
    <row r="4101" spans="1:52" ht="12.75" customHeight="1" x14ac:dyDescent="0.2">
      <c r="A4101" s="27">
        <v>3014226</v>
      </c>
      <c r="B4101" s="28" t="s">
        <v>16417</v>
      </c>
      <c r="C4101" s="29" t="s">
        <v>4748</v>
      </c>
      <c r="D4101" s="30" t="s">
        <v>16418</v>
      </c>
      <c r="E4101" s="30" t="s">
        <v>16419</v>
      </c>
      <c r="F4101" s="31">
        <v>2006</v>
      </c>
      <c r="G4101" s="31" t="s">
        <v>8265</v>
      </c>
      <c r="H4101" s="30" t="s">
        <v>59</v>
      </c>
      <c r="I4101" s="60">
        <v>1</v>
      </c>
      <c r="J4101" s="60"/>
      <c r="K4101" s="32">
        <v>1</v>
      </c>
      <c r="L4101" s="33">
        <v>90</v>
      </c>
      <c r="M4101" s="31" t="s">
        <v>527</v>
      </c>
      <c r="X4101" s="37" t="s">
        <v>16058</v>
      </c>
      <c r="Y4101" s="38" t="s">
        <v>16420</v>
      </c>
      <c r="AA4101" s="39">
        <v>43656</v>
      </c>
      <c r="AB4101" s="39">
        <v>44302</v>
      </c>
      <c r="AC4101" s="38" t="s">
        <v>15975</v>
      </c>
      <c r="AD4101" s="29">
        <v>100</v>
      </c>
      <c r="AE4101" s="29">
        <v>22</v>
      </c>
      <c r="AF4101" s="40">
        <v>2</v>
      </c>
      <c r="AJ4101" s="38" t="s">
        <v>12415</v>
      </c>
      <c r="AK4101" s="29" t="s">
        <v>5</v>
      </c>
      <c r="AL4101" s="39">
        <v>44048</v>
      </c>
      <c r="AM4101" s="29">
        <v>165124</v>
      </c>
      <c r="AN4101" s="29" t="s">
        <v>84</v>
      </c>
      <c r="AO4101" s="29">
        <v>982</v>
      </c>
      <c r="AP4101" s="29">
        <v>11.05</v>
      </c>
      <c r="AQ4101" s="29" t="s">
        <v>8</v>
      </c>
      <c r="AR4101" s="39">
        <v>44125</v>
      </c>
      <c r="AS4101" s="29">
        <v>175430</v>
      </c>
      <c r="AT4101" s="29" t="s">
        <v>126</v>
      </c>
      <c r="AU4101" s="29">
        <v>79</v>
      </c>
      <c r="AV4101" s="29">
        <v>0.5</v>
      </c>
    </row>
    <row r="4102" spans="1:52" ht="12.75" customHeight="1" x14ac:dyDescent="0.2">
      <c r="A4102" s="27">
        <v>3014292</v>
      </c>
      <c r="B4102" s="28" t="s">
        <v>16421</v>
      </c>
      <c r="C4102" s="29" t="s">
        <v>56</v>
      </c>
      <c r="D4102" s="30" t="s">
        <v>16422</v>
      </c>
      <c r="E4102" s="30" t="s">
        <v>16423</v>
      </c>
      <c r="F4102" s="31">
        <v>2009</v>
      </c>
      <c r="G4102" s="31" t="s">
        <v>102</v>
      </c>
      <c r="H4102" s="30" t="s">
        <v>725</v>
      </c>
      <c r="I4102" s="60">
        <v>1</v>
      </c>
      <c r="J4102" s="60"/>
      <c r="K4102" s="32">
        <v>1</v>
      </c>
      <c r="L4102" s="33">
        <v>101</v>
      </c>
      <c r="M4102" s="31" t="s">
        <v>91</v>
      </c>
      <c r="X4102" s="37" t="s">
        <v>16424</v>
      </c>
      <c r="Y4102" s="38" t="s">
        <v>16425</v>
      </c>
      <c r="AA4102" s="39">
        <v>40671</v>
      </c>
      <c r="AB4102" s="39">
        <v>47245</v>
      </c>
      <c r="AC4102" s="38" t="s">
        <v>210</v>
      </c>
      <c r="AD4102" s="29">
        <v>100</v>
      </c>
      <c r="AE4102" s="29">
        <v>99</v>
      </c>
      <c r="AF4102" s="40">
        <v>4</v>
      </c>
      <c r="AJ4102" s="38" t="s">
        <v>11412</v>
      </c>
      <c r="AK4102" s="29" t="s">
        <v>6</v>
      </c>
      <c r="AL4102" s="39">
        <v>43510</v>
      </c>
      <c r="AM4102" s="29">
        <v>232412</v>
      </c>
      <c r="AN4102" s="29" t="s">
        <v>503</v>
      </c>
      <c r="AO4102" s="29">
        <v>416</v>
      </c>
      <c r="AP4102" s="29">
        <v>4.42</v>
      </c>
      <c r="AQ4102" s="29" t="s">
        <v>9</v>
      </c>
      <c r="AR4102" s="39">
        <v>44240</v>
      </c>
      <c r="AS4102" s="29">
        <v>230431</v>
      </c>
      <c r="AT4102" s="29" t="s">
        <v>503</v>
      </c>
      <c r="AU4102" s="29">
        <v>27</v>
      </c>
      <c r="AV4102" s="29">
        <v>0.17</v>
      </c>
      <c r="AW4102" s="42">
        <v>39941</v>
      </c>
      <c r="AX4102" s="43">
        <v>6115683</v>
      </c>
      <c r="AY4102" s="43">
        <v>707718</v>
      </c>
      <c r="AZ4102" s="44" t="s">
        <v>299</v>
      </c>
    </row>
    <row r="4103" spans="1:52" ht="12.75" customHeight="1" x14ac:dyDescent="0.2">
      <c r="A4103" s="27">
        <v>3014437</v>
      </c>
      <c r="B4103" s="28" t="s">
        <v>16426</v>
      </c>
      <c r="C4103" s="29" t="s">
        <v>56</v>
      </c>
      <c r="D4103" s="30" t="s">
        <v>16427</v>
      </c>
      <c r="E4103" s="30" t="s">
        <v>16428</v>
      </c>
      <c r="F4103" s="31">
        <v>2008</v>
      </c>
      <c r="G4103" s="31" t="s">
        <v>56</v>
      </c>
      <c r="H4103" s="30" t="s">
        <v>952</v>
      </c>
      <c r="I4103" s="60">
        <v>1</v>
      </c>
      <c r="J4103" s="60"/>
      <c r="K4103" s="32">
        <v>1</v>
      </c>
      <c r="L4103" s="33">
        <v>93</v>
      </c>
      <c r="M4103" s="31" t="s">
        <v>60</v>
      </c>
      <c r="X4103" s="37" t="s">
        <v>16429</v>
      </c>
      <c r="Y4103" s="38" t="s">
        <v>16430</v>
      </c>
      <c r="AA4103" s="39">
        <v>40699</v>
      </c>
      <c r="AB4103" s="39">
        <v>2958465</v>
      </c>
      <c r="AC4103" s="38" t="s">
        <v>210</v>
      </c>
      <c r="AD4103" s="29">
        <v>100</v>
      </c>
      <c r="AE4103" s="29">
        <v>99</v>
      </c>
      <c r="AF4103" s="40">
        <v>4</v>
      </c>
      <c r="AG4103" s="41" t="s">
        <v>64</v>
      </c>
      <c r="AJ4103" s="38" t="s">
        <v>601</v>
      </c>
      <c r="AK4103" s="29" t="s">
        <v>7</v>
      </c>
      <c r="AL4103" s="39">
        <v>43710</v>
      </c>
      <c r="AM4103" s="29">
        <v>280410</v>
      </c>
      <c r="AN4103" s="29" t="s">
        <v>76</v>
      </c>
      <c r="AO4103" s="29">
        <v>18</v>
      </c>
      <c r="AP4103" s="29">
        <v>1.73</v>
      </c>
      <c r="AQ4103" s="29" t="s">
        <v>10</v>
      </c>
      <c r="AR4103" s="39">
        <v>44003</v>
      </c>
      <c r="AS4103" s="29">
        <v>94154</v>
      </c>
      <c r="AT4103" s="29" t="s">
        <v>74</v>
      </c>
      <c r="AU4103" s="29">
        <v>65</v>
      </c>
      <c r="AV4103" s="29">
        <v>0.91</v>
      </c>
      <c r="AW4103" s="42">
        <v>39969</v>
      </c>
      <c r="AX4103" s="43">
        <v>62517</v>
      </c>
      <c r="AY4103" s="43">
        <v>12206</v>
      </c>
      <c r="AZ4103" s="44" t="s">
        <v>299</v>
      </c>
    </row>
    <row r="4104" spans="1:52" ht="12.75" customHeight="1" x14ac:dyDescent="0.2">
      <c r="A4104" s="27">
        <v>3014453</v>
      </c>
      <c r="B4104" s="28" t="s">
        <v>16431</v>
      </c>
      <c r="C4104" s="29" t="s">
        <v>56</v>
      </c>
      <c r="D4104" s="30" t="s">
        <v>16432</v>
      </c>
      <c r="E4104" s="30" t="s">
        <v>16433</v>
      </c>
      <c r="F4104" s="31">
        <v>2009</v>
      </c>
      <c r="G4104" s="31" t="s">
        <v>90</v>
      </c>
      <c r="H4104" s="30" t="s">
        <v>70</v>
      </c>
      <c r="I4104" s="60">
        <v>1</v>
      </c>
      <c r="J4104" s="60"/>
      <c r="K4104" s="32">
        <v>1</v>
      </c>
      <c r="L4104" s="33">
        <v>135</v>
      </c>
      <c r="M4104" s="31" t="s">
        <v>91</v>
      </c>
      <c r="X4104" s="37" t="s">
        <v>13939</v>
      </c>
      <c r="Y4104" s="38" t="s">
        <v>16434</v>
      </c>
      <c r="AA4104" s="39">
        <v>42736</v>
      </c>
      <c r="AB4104" s="39">
        <v>44561</v>
      </c>
      <c r="AC4104" s="38" t="s">
        <v>94</v>
      </c>
      <c r="AD4104" s="29">
        <v>100</v>
      </c>
      <c r="AE4104" s="29">
        <v>5</v>
      </c>
      <c r="AF4104" s="40">
        <v>3</v>
      </c>
      <c r="AG4104" s="41" t="s">
        <v>95</v>
      </c>
      <c r="AJ4104" s="38" t="s">
        <v>16435</v>
      </c>
      <c r="AK4104" s="29" t="s">
        <v>6</v>
      </c>
      <c r="AL4104" s="39">
        <v>43656</v>
      </c>
      <c r="AM4104" s="29">
        <v>234902</v>
      </c>
      <c r="AN4104" s="29" t="s">
        <v>76</v>
      </c>
      <c r="AO4104" s="29">
        <v>296</v>
      </c>
      <c r="AP4104" s="29">
        <v>5.55</v>
      </c>
      <c r="AQ4104" s="29" t="s">
        <v>10</v>
      </c>
      <c r="AR4104" s="39">
        <v>44068</v>
      </c>
      <c r="AS4104" s="29">
        <v>142129</v>
      </c>
      <c r="AT4104" s="29" t="s">
        <v>84</v>
      </c>
      <c r="AU4104" s="29">
        <v>46</v>
      </c>
      <c r="AV4104" s="29">
        <v>0.43</v>
      </c>
      <c r="AW4104" s="42">
        <v>39976</v>
      </c>
      <c r="AX4104" s="43">
        <v>960918</v>
      </c>
      <c r="AY4104" s="43">
        <v>161057</v>
      </c>
      <c r="AZ4104" s="44" t="s">
        <v>98</v>
      </c>
    </row>
    <row r="4105" spans="1:52" ht="12.75" customHeight="1" x14ac:dyDescent="0.2">
      <c r="A4105" s="27">
        <v>3014503</v>
      </c>
      <c r="B4105" s="28" t="s">
        <v>16436</v>
      </c>
      <c r="C4105" s="29" t="s">
        <v>56</v>
      </c>
      <c r="D4105" s="30" t="s">
        <v>16437</v>
      </c>
      <c r="E4105" s="30" t="s">
        <v>16438</v>
      </c>
      <c r="F4105" s="31">
        <v>2009</v>
      </c>
      <c r="G4105" s="31" t="s">
        <v>102</v>
      </c>
      <c r="H4105" s="30" t="s">
        <v>70</v>
      </c>
      <c r="I4105" s="60">
        <v>1</v>
      </c>
      <c r="J4105" s="60"/>
      <c r="K4105" s="32">
        <v>1</v>
      </c>
      <c r="L4105" s="33">
        <v>100</v>
      </c>
      <c r="M4105" s="31" t="s">
        <v>8265</v>
      </c>
      <c r="X4105" s="37" t="s">
        <v>16439</v>
      </c>
      <c r="Y4105" s="38" t="s">
        <v>16440</v>
      </c>
      <c r="AA4105" s="39">
        <v>42736</v>
      </c>
      <c r="AB4105" s="39">
        <v>44561</v>
      </c>
      <c r="AC4105" s="38" t="s">
        <v>144</v>
      </c>
      <c r="AD4105" s="29">
        <v>100</v>
      </c>
      <c r="AE4105" s="29">
        <v>7</v>
      </c>
      <c r="AF4105" s="40">
        <v>5</v>
      </c>
      <c r="AG4105" s="41" t="s">
        <v>95</v>
      </c>
      <c r="AJ4105" s="38" t="s">
        <v>12347</v>
      </c>
      <c r="AK4105" s="29" t="s">
        <v>6</v>
      </c>
      <c r="AL4105" s="39">
        <v>43989</v>
      </c>
      <c r="AM4105" s="29">
        <v>213542</v>
      </c>
      <c r="AN4105" s="29" t="s">
        <v>113</v>
      </c>
      <c r="AO4105" s="29">
        <v>1440</v>
      </c>
      <c r="AP4105" s="29">
        <v>6.63</v>
      </c>
      <c r="AQ4105" s="29" t="s">
        <v>95</v>
      </c>
      <c r="AR4105" s="39">
        <v>44178</v>
      </c>
      <c r="AS4105" s="29">
        <v>232910</v>
      </c>
      <c r="AT4105" s="29" t="s">
        <v>503</v>
      </c>
      <c r="AU4105" s="29">
        <v>135</v>
      </c>
      <c r="AV4105" s="29">
        <v>1.36</v>
      </c>
      <c r="AW4105" s="42">
        <v>39982</v>
      </c>
      <c r="AX4105" s="43">
        <v>4058355</v>
      </c>
      <c r="AY4105" s="43">
        <v>662402</v>
      </c>
      <c r="AZ4105" s="44" t="s">
        <v>267</v>
      </c>
    </row>
    <row r="4106" spans="1:52" ht="12.75" customHeight="1" x14ac:dyDescent="0.2">
      <c r="A4106" s="27">
        <v>3014564</v>
      </c>
      <c r="B4106" s="28" t="s">
        <v>16441</v>
      </c>
      <c r="C4106" s="29" t="s">
        <v>56</v>
      </c>
      <c r="D4106" s="30" t="s">
        <v>16442</v>
      </c>
      <c r="E4106" s="30" t="s">
        <v>16442</v>
      </c>
      <c r="F4106" s="31">
        <v>2009</v>
      </c>
      <c r="G4106" s="31" t="s">
        <v>69</v>
      </c>
      <c r="H4106" s="30" t="s">
        <v>70</v>
      </c>
      <c r="I4106" s="60">
        <v>1</v>
      </c>
      <c r="J4106" s="60"/>
      <c r="K4106" s="32">
        <v>1</v>
      </c>
      <c r="L4106" s="33">
        <v>110</v>
      </c>
      <c r="M4106" s="31" t="s">
        <v>527</v>
      </c>
      <c r="X4106" s="37" t="s">
        <v>3497</v>
      </c>
      <c r="Y4106" s="38" t="s">
        <v>16443</v>
      </c>
      <c r="AA4106" s="39">
        <v>40704</v>
      </c>
      <c r="AB4106" s="39">
        <v>2958465</v>
      </c>
      <c r="AC4106" s="38" t="s">
        <v>210</v>
      </c>
      <c r="AD4106" s="29">
        <v>100</v>
      </c>
      <c r="AE4106" s="29">
        <v>99</v>
      </c>
      <c r="AF4106" s="40">
        <v>11</v>
      </c>
      <c r="AG4106" s="41" t="s">
        <v>64</v>
      </c>
      <c r="AJ4106" s="38" t="s">
        <v>2446</v>
      </c>
      <c r="AK4106" s="29" t="s">
        <v>6</v>
      </c>
      <c r="AL4106" s="39">
        <v>44029</v>
      </c>
      <c r="AM4106" s="29">
        <v>213756</v>
      </c>
      <c r="AN4106" s="29" t="s">
        <v>113</v>
      </c>
      <c r="AO4106" s="29">
        <v>1178</v>
      </c>
      <c r="AP4106" s="29">
        <v>6.92</v>
      </c>
      <c r="AQ4106" s="29" t="s">
        <v>75</v>
      </c>
      <c r="AR4106" s="39">
        <v>44021</v>
      </c>
      <c r="AS4106" s="29">
        <v>150418</v>
      </c>
      <c r="AT4106" s="29" t="s">
        <v>84</v>
      </c>
      <c r="AU4106" s="29">
        <v>206</v>
      </c>
      <c r="AV4106" s="29">
        <v>2.14</v>
      </c>
      <c r="AW4106" s="42">
        <v>39974</v>
      </c>
      <c r="AX4106" s="43">
        <v>3702354</v>
      </c>
      <c r="AY4106" s="43">
        <v>626012</v>
      </c>
      <c r="AZ4106" s="44" t="s">
        <v>299</v>
      </c>
    </row>
    <row r="4107" spans="1:52" ht="12.75" customHeight="1" x14ac:dyDescent="0.2">
      <c r="A4107" s="27">
        <v>3014591</v>
      </c>
      <c r="B4107" s="28" t="s">
        <v>16444</v>
      </c>
      <c r="C4107" s="29" t="s">
        <v>56</v>
      </c>
      <c r="D4107" s="30" t="s">
        <v>16445</v>
      </c>
      <c r="E4107" s="30" t="s">
        <v>16445</v>
      </c>
      <c r="F4107" s="31">
        <v>2010</v>
      </c>
      <c r="G4107" s="31" t="s">
        <v>102</v>
      </c>
      <c r="H4107" s="30" t="s">
        <v>1013</v>
      </c>
      <c r="I4107" s="60">
        <v>1</v>
      </c>
      <c r="J4107" s="60"/>
      <c r="K4107" s="32">
        <v>1</v>
      </c>
      <c r="L4107" s="33">
        <v>80</v>
      </c>
      <c r="M4107" s="31" t="s">
        <v>109</v>
      </c>
      <c r="X4107" s="37" t="s">
        <v>16446</v>
      </c>
      <c r="Y4107" s="38" t="s">
        <v>16447</v>
      </c>
      <c r="AA4107" s="39">
        <v>43258</v>
      </c>
      <c r="AB4107" s="39">
        <v>45083</v>
      </c>
      <c r="AC4107" s="38" t="s">
        <v>144</v>
      </c>
      <c r="AD4107" s="29">
        <v>100</v>
      </c>
      <c r="AE4107" s="29">
        <v>7</v>
      </c>
      <c r="AF4107" s="40">
        <v>3</v>
      </c>
      <c r="AG4107" s="41" t="s">
        <v>95</v>
      </c>
      <c r="AJ4107" s="38" t="s">
        <v>10069</v>
      </c>
      <c r="AK4107" s="29" t="s">
        <v>6</v>
      </c>
      <c r="AL4107" s="39">
        <v>43732</v>
      </c>
      <c r="AM4107" s="29">
        <v>240655</v>
      </c>
      <c r="AN4107" s="29" t="s">
        <v>503</v>
      </c>
      <c r="AO4107" s="29">
        <v>415</v>
      </c>
      <c r="AP4107" s="29">
        <v>6.89</v>
      </c>
      <c r="AQ4107" s="29" t="s">
        <v>9</v>
      </c>
      <c r="AR4107" s="39">
        <v>44092</v>
      </c>
      <c r="AS4107" s="29">
        <v>230020</v>
      </c>
      <c r="AT4107" s="29" t="s">
        <v>503</v>
      </c>
      <c r="AU4107" s="29">
        <v>24</v>
      </c>
      <c r="AV4107" s="29">
        <v>0.19</v>
      </c>
    </row>
    <row r="4108" spans="1:52" ht="12.75" customHeight="1" x14ac:dyDescent="0.2">
      <c r="A4108" s="27">
        <v>3014599</v>
      </c>
      <c r="B4108" s="28" t="s">
        <v>16448</v>
      </c>
      <c r="C4108" s="29" t="s">
        <v>56</v>
      </c>
      <c r="D4108" s="30" t="s">
        <v>16449</v>
      </c>
      <c r="E4108" s="30" t="s">
        <v>16449</v>
      </c>
      <c r="F4108" s="31">
        <v>2009</v>
      </c>
      <c r="G4108" s="31" t="s">
        <v>102</v>
      </c>
      <c r="H4108" s="30" t="s">
        <v>952</v>
      </c>
      <c r="I4108" s="60">
        <v>1</v>
      </c>
      <c r="J4108" s="60"/>
      <c r="K4108" s="32">
        <v>1</v>
      </c>
      <c r="L4108" s="33">
        <v>108</v>
      </c>
      <c r="M4108" s="31" t="s">
        <v>109</v>
      </c>
      <c r="X4108" s="37" t="s">
        <v>9872</v>
      </c>
      <c r="Y4108" s="38" t="s">
        <v>16450</v>
      </c>
      <c r="AA4108" s="39">
        <v>43313</v>
      </c>
      <c r="AB4108" s="39">
        <v>44408</v>
      </c>
      <c r="AC4108" s="38" t="s">
        <v>4907</v>
      </c>
      <c r="AD4108" s="29">
        <v>100</v>
      </c>
      <c r="AE4108" s="29">
        <v>4</v>
      </c>
      <c r="AF4108" s="40">
        <v>3</v>
      </c>
      <c r="AG4108" s="41" t="s">
        <v>95</v>
      </c>
      <c r="AJ4108" s="38" t="s">
        <v>10123</v>
      </c>
      <c r="AK4108" s="29" t="s">
        <v>6</v>
      </c>
      <c r="AL4108" s="39">
        <v>43738</v>
      </c>
      <c r="AM4108" s="29">
        <v>232010</v>
      </c>
      <c r="AN4108" s="29" t="s">
        <v>503</v>
      </c>
      <c r="AO4108" s="29">
        <v>437</v>
      </c>
      <c r="AP4108" s="29">
        <v>4.37</v>
      </c>
      <c r="AQ4108" s="29" t="s">
        <v>95</v>
      </c>
      <c r="AR4108" s="39">
        <v>44086</v>
      </c>
      <c r="AS4108" s="29">
        <v>225437</v>
      </c>
      <c r="AT4108" s="29" t="s">
        <v>503</v>
      </c>
      <c r="AU4108" s="29">
        <v>71</v>
      </c>
      <c r="AV4108" s="29">
        <v>0.61</v>
      </c>
      <c r="AW4108" s="42">
        <v>40025</v>
      </c>
      <c r="AX4108" s="43">
        <v>21029</v>
      </c>
      <c r="AY4108" s="43">
        <v>3408</v>
      </c>
      <c r="AZ4108" s="44" t="s">
        <v>1134</v>
      </c>
    </row>
    <row r="4109" spans="1:52" ht="12.75" customHeight="1" x14ac:dyDescent="0.2">
      <c r="A4109" s="27">
        <v>3014600</v>
      </c>
      <c r="B4109" s="28" t="s">
        <v>16451</v>
      </c>
      <c r="C4109" s="29" t="s">
        <v>56</v>
      </c>
      <c r="D4109" s="30" t="s">
        <v>16452</v>
      </c>
      <c r="E4109" s="30" t="s">
        <v>16453</v>
      </c>
      <c r="F4109" s="31">
        <v>2008</v>
      </c>
      <c r="G4109" s="31" t="s">
        <v>102</v>
      </c>
      <c r="H4109" s="30" t="s">
        <v>70</v>
      </c>
      <c r="I4109" s="60">
        <v>1</v>
      </c>
      <c r="J4109" s="60"/>
      <c r="K4109" s="32">
        <v>1</v>
      </c>
      <c r="L4109" s="33">
        <v>109</v>
      </c>
      <c r="M4109" s="31" t="s">
        <v>91</v>
      </c>
      <c r="X4109" s="37" t="s">
        <v>16454</v>
      </c>
      <c r="Y4109" s="38" t="s">
        <v>16455</v>
      </c>
      <c r="Z4109" s="29" t="s">
        <v>96</v>
      </c>
      <c r="AA4109" s="39">
        <v>42826</v>
      </c>
      <c r="AB4109" s="39">
        <v>43921</v>
      </c>
      <c r="AC4109" s="38" t="s">
        <v>7604</v>
      </c>
      <c r="AD4109" s="29">
        <v>100</v>
      </c>
      <c r="AE4109" s="29">
        <v>4</v>
      </c>
      <c r="AF4109" s="40">
        <v>4</v>
      </c>
      <c r="AK4109" s="29" t="s">
        <v>6</v>
      </c>
      <c r="AL4109" s="39">
        <v>43865</v>
      </c>
      <c r="AM4109" s="29">
        <v>240119</v>
      </c>
      <c r="AN4109" s="29" t="s">
        <v>503</v>
      </c>
      <c r="AO4109" s="29">
        <v>258</v>
      </c>
      <c r="AP4109" s="29">
        <v>2.86</v>
      </c>
      <c r="AQ4109" s="29" t="s">
        <v>9853</v>
      </c>
      <c r="AR4109" s="39">
        <v>44225</v>
      </c>
      <c r="AS4109" s="29">
        <v>273000</v>
      </c>
      <c r="AT4109" s="29" t="s">
        <v>76</v>
      </c>
      <c r="AU4109" s="29">
        <v>41</v>
      </c>
      <c r="AV4109" s="29">
        <v>2.98</v>
      </c>
      <c r="AW4109" s="42">
        <v>40039</v>
      </c>
      <c r="AX4109" s="43">
        <v>1351370</v>
      </c>
      <c r="AY4109" s="43">
        <v>215443</v>
      </c>
      <c r="AZ4109" s="44" t="s">
        <v>7909</v>
      </c>
    </row>
    <row r="4110" spans="1:52" ht="12.75" customHeight="1" x14ac:dyDescent="0.2">
      <c r="A4110" s="27">
        <v>3014602</v>
      </c>
      <c r="B4110" s="28" t="s">
        <v>16456</v>
      </c>
      <c r="C4110" s="29" t="s">
        <v>56</v>
      </c>
      <c r="D4110" s="30" t="s">
        <v>16457</v>
      </c>
      <c r="E4110" s="30" t="s">
        <v>16458</v>
      </c>
      <c r="F4110" s="31">
        <v>2009</v>
      </c>
      <c r="G4110" s="31" t="s">
        <v>102</v>
      </c>
      <c r="H4110" s="30" t="s">
        <v>2084</v>
      </c>
      <c r="I4110" s="60">
        <v>1</v>
      </c>
      <c r="J4110" s="60"/>
      <c r="K4110" s="32">
        <v>1</v>
      </c>
      <c r="L4110" s="33">
        <v>94</v>
      </c>
      <c r="M4110" s="31" t="s">
        <v>8265</v>
      </c>
      <c r="X4110" s="37" t="s">
        <v>14773</v>
      </c>
      <c r="Y4110" s="38" t="s">
        <v>1412</v>
      </c>
      <c r="AA4110" s="39">
        <v>44013</v>
      </c>
      <c r="AB4110" s="39">
        <v>44926</v>
      </c>
      <c r="AC4110" s="38" t="s">
        <v>4907</v>
      </c>
      <c r="AD4110" s="29">
        <v>100</v>
      </c>
      <c r="AE4110" s="29">
        <v>3</v>
      </c>
      <c r="AF4110" s="40">
        <v>1</v>
      </c>
      <c r="AG4110" s="41" t="s">
        <v>95</v>
      </c>
      <c r="AJ4110" s="38" t="s">
        <v>2446</v>
      </c>
      <c r="AK4110" s="29" t="s">
        <v>6</v>
      </c>
      <c r="AL4110" s="39">
        <v>44100</v>
      </c>
      <c r="AM4110" s="29">
        <v>211911</v>
      </c>
      <c r="AN4110" s="29" t="s">
        <v>113</v>
      </c>
      <c r="AO4110" s="29">
        <v>1010</v>
      </c>
      <c r="AP4110" s="29">
        <v>4.66</v>
      </c>
      <c r="AW4110" s="42">
        <v>40053</v>
      </c>
      <c r="AX4110" s="43">
        <v>29705583</v>
      </c>
      <c r="AY4110" s="43">
        <v>4057030</v>
      </c>
      <c r="AZ4110" s="44" t="s">
        <v>1134</v>
      </c>
    </row>
    <row r="4111" spans="1:52" ht="12.75" customHeight="1" x14ac:dyDescent="0.2">
      <c r="A4111" s="27">
        <v>3014619</v>
      </c>
      <c r="B4111" s="28" t="s">
        <v>16459</v>
      </c>
      <c r="C4111" s="29" t="s">
        <v>56</v>
      </c>
      <c r="D4111" s="30" t="s">
        <v>16460</v>
      </c>
      <c r="E4111" s="30" t="s">
        <v>16460</v>
      </c>
      <c r="F4111" s="31">
        <v>2009</v>
      </c>
      <c r="G4111" s="31" t="s">
        <v>60</v>
      </c>
      <c r="H4111" s="30" t="s">
        <v>2084</v>
      </c>
      <c r="I4111" s="60">
        <v>1</v>
      </c>
      <c r="J4111" s="60"/>
      <c r="K4111" s="32">
        <v>1</v>
      </c>
      <c r="L4111" s="33">
        <v>91</v>
      </c>
      <c r="M4111" s="31" t="s">
        <v>109</v>
      </c>
      <c r="X4111" s="37" t="s">
        <v>16461</v>
      </c>
      <c r="Y4111" s="38" t="s">
        <v>1412</v>
      </c>
      <c r="AA4111" s="39">
        <v>43525</v>
      </c>
      <c r="AB4111" s="39">
        <v>44985</v>
      </c>
      <c r="AC4111" s="38" t="s">
        <v>15357</v>
      </c>
      <c r="AD4111" s="29">
        <v>100</v>
      </c>
      <c r="AE4111" s="29">
        <v>10</v>
      </c>
      <c r="AF4111" s="40">
        <v>1</v>
      </c>
      <c r="AJ4111" s="38" t="s">
        <v>6216</v>
      </c>
      <c r="AK4111" s="29" t="s">
        <v>6</v>
      </c>
      <c r="AL4111" s="39">
        <v>43876</v>
      </c>
      <c r="AM4111" s="29">
        <v>231644</v>
      </c>
      <c r="AN4111" s="29" t="s">
        <v>503</v>
      </c>
      <c r="AO4111" s="29">
        <v>427</v>
      </c>
      <c r="AP4111" s="29">
        <v>3.17</v>
      </c>
      <c r="AW4111" s="42">
        <v>40137</v>
      </c>
      <c r="AX4111" s="43">
        <v>2449006</v>
      </c>
      <c r="AY4111" s="43">
        <v>410846</v>
      </c>
      <c r="AZ4111" s="44" t="s">
        <v>15359</v>
      </c>
    </row>
    <row r="4112" spans="1:52" ht="12.75" customHeight="1" x14ac:dyDescent="0.2">
      <c r="A4112" s="27">
        <v>3014744</v>
      </c>
      <c r="B4112" s="28" t="s">
        <v>16462</v>
      </c>
      <c r="C4112" s="29" t="s">
        <v>56</v>
      </c>
      <c r="D4112" s="30" t="s">
        <v>16463</v>
      </c>
      <c r="E4112" s="30" t="s">
        <v>16464</v>
      </c>
      <c r="F4112" s="31">
        <v>2009</v>
      </c>
      <c r="G4112" s="31" t="s">
        <v>60</v>
      </c>
      <c r="H4112" s="30" t="s">
        <v>59</v>
      </c>
      <c r="I4112" s="60">
        <v>1</v>
      </c>
      <c r="J4112" s="60"/>
      <c r="K4112" s="32">
        <v>1</v>
      </c>
      <c r="L4112" s="33">
        <v>127</v>
      </c>
      <c r="M4112" s="31" t="s">
        <v>91</v>
      </c>
      <c r="X4112" s="37" t="s">
        <v>15058</v>
      </c>
      <c r="Y4112" s="38" t="s">
        <v>16465</v>
      </c>
      <c r="AA4112" s="39">
        <v>42866</v>
      </c>
      <c r="AB4112" s="39">
        <v>44691</v>
      </c>
      <c r="AC4112" s="38" t="s">
        <v>144</v>
      </c>
      <c r="AD4112" s="29">
        <v>100</v>
      </c>
      <c r="AE4112" s="29">
        <v>7</v>
      </c>
      <c r="AF4112" s="40">
        <v>4</v>
      </c>
      <c r="AG4112" s="41" t="s">
        <v>95</v>
      </c>
      <c r="AJ4112" s="38" t="s">
        <v>7291</v>
      </c>
      <c r="AK4112" s="29" t="s">
        <v>7</v>
      </c>
      <c r="AL4112" s="39">
        <v>43739</v>
      </c>
      <c r="AM4112" s="29">
        <v>234430</v>
      </c>
      <c r="AN4112" s="29" t="s">
        <v>503</v>
      </c>
      <c r="AO4112" s="29">
        <v>199</v>
      </c>
      <c r="AP4112" s="29">
        <v>3.01</v>
      </c>
      <c r="AQ4112" s="29" t="s">
        <v>10</v>
      </c>
      <c r="AR4112" s="39">
        <v>43842</v>
      </c>
      <c r="AS4112" s="29">
        <v>235922</v>
      </c>
      <c r="AT4112" s="29" t="s">
        <v>76</v>
      </c>
      <c r="AU4112" s="29">
        <v>69</v>
      </c>
      <c r="AV4112" s="29">
        <v>1.1599999999999999</v>
      </c>
      <c r="AW4112" s="42">
        <v>40130</v>
      </c>
      <c r="AX4112" s="43">
        <v>3670857</v>
      </c>
      <c r="AY4112" s="43">
        <v>626302</v>
      </c>
      <c r="AZ4112" s="44" t="s">
        <v>267</v>
      </c>
    </row>
    <row r="4113" spans="1:53" ht="12.75" customHeight="1" x14ac:dyDescent="0.2">
      <c r="A4113" s="45">
        <v>3014755</v>
      </c>
      <c r="B4113" s="46" t="s">
        <v>16466</v>
      </c>
      <c r="C4113" s="47" t="s">
        <v>56</v>
      </c>
      <c r="D4113" s="48" t="s">
        <v>16467</v>
      </c>
      <c r="E4113" s="48" t="s">
        <v>16468</v>
      </c>
      <c r="F4113" s="47">
        <v>2009</v>
      </c>
      <c r="G4113" s="47" t="s">
        <v>102</v>
      </c>
      <c r="H4113" s="48" t="s">
        <v>1013</v>
      </c>
      <c r="I4113" s="60">
        <v>1</v>
      </c>
      <c r="J4113" s="60"/>
      <c r="K4113" s="49">
        <v>1</v>
      </c>
      <c r="L4113" s="50">
        <v>153</v>
      </c>
      <c r="M4113" s="47" t="s">
        <v>527</v>
      </c>
      <c r="N4113" s="47"/>
      <c r="O4113" s="47"/>
      <c r="P4113" s="47"/>
      <c r="Q4113" s="47"/>
      <c r="R4113" s="51"/>
      <c r="S4113" s="47"/>
      <c r="T4113" s="47"/>
      <c r="U4113" s="47"/>
      <c r="V4113" s="47"/>
      <c r="W4113" s="51"/>
      <c r="X4113" s="52" t="s">
        <v>15511</v>
      </c>
      <c r="Y4113" s="52" t="s">
        <v>16469</v>
      </c>
      <c r="Z4113" s="47"/>
      <c r="AA4113" s="51">
        <v>42736</v>
      </c>
      <c r="AB4113" s="51">
        <v>44561</v>
      </c>
      <c r="AC4113" s="52" t="s">
        <v>94</v>
      </c>
      <c r="AD4113" s="47">
        <v>100</v>
      </c>
      <c r="AE4113" s="47">
        <v>5</v>
      </c>
      <c r="AF4113" s="53">
        <v>5</v>
      </c>
      <c r="AG4113" s="54" t="s">
        <v>95</v>
      </c>
      <c r="AH4113" s="51"/>
      <c r="AI4113" s="51"/>
      <c r="AJ4113" s="52" t="s">
        <v>3897</v>
      </c>
      <c r="AK4113" s="47" t="s">
        <v>6</v>
      </c>
      <c r="AL4113" s="51">
        <v>43727</v>
      </c>
      <c r="AM4113" s="47">
        <v>211800</v>
      </c>
      <c r="AN4113" s="47" t="s">
        <v>113</v>
      </c>
      <c r="AO4113" s="47">
        <v>992</v>
      </c>
      <c r="AP4113" s="47">
        <v>5.26</v>
      </c>
      <c r="AQ4113" s="47" t="s">
        <v>95</v>
      </c>
      <c r="AR4113" s="51">
        <v>44248</v>
      </c>
      <c r="AS4113" s="47">
        <v>231319</v>
      </c>
      <c r="AT4113" s="47" t="s">
        <v>503</v>
      </c>
      <c r="AU4113" s="47">
        <v>163</v>
      </c>
      <c r="AV4113" s="47">
        <v>1.76</v>
      </c>
      <c r="AW4113" s="55">
        <v>40088</v>
      </c>
      <c r="AX4113" s="56">
        <v>9373789</v>
      </c>
      <c r="AY4113" s="56">
        <v>1521460</v>
      </c>
      <c r="AZ4113" s="48" t="s">
        <v>98</v>
      </c>
      <c r="BA4113" s="48" t="s">
        <v>4082</v>
      </c>
    </row>
    <row r="4114" spans="1:53" ht="12.75" customHeight="1" x14ac:dyDescent="0.2">
      <c r="A4114" s="27">
        <v>3014768</v>
      </c>
      <c r="B4114" s="28" t="s">
        <v>16470</v>
      </c>
      <c r="C4114" s="29" t="s">
        <v>56</v>
      </c>
      <c r="D4114" s="30" t="s">
        <v>16471</v>
      </c>
      <c r="E4114" s="30" t="s">
        <v>16471</v>
      </c>
      <c r="F4114" s="31">
        <v>2009</v>
      </c>
      <c r="G4114" s="31" t="s">
        <v>7195</v>
      </c>
      <c r="H4114" s="30" t="s">
        <v>59</v>
      </c>
      <c r="I4114" s="60">
        <v>1</v>
      </c>
      <c r="J4114" s="60"/>
      <c r="K4114" s="32">
        <v>1</v>
      </c>
      <c r="L4114" s="33">
        <v>97</v>
      </c>
      <c r="M4114" s="31" t="s">
        <v>60</v>
      </c>
      <c r="X4114" s="37" t="s">
        <v>16472</v>
      </c>
      <c r="Y4114" s="38" t="s">
        <v>16473</v>
      </c>
      <c r="AA4114" s="39">
        <v>42736</v>
      </c>
      <c r="AB4114" s="39">
        <v>44561</v>
      </c>
      <c r="AC4114" s="38" t="s">
        <v>94</v>
      </c>
      <c r="AD4114" s="29">
        <v>100</v>
      </c>
      <c r="AE4114" s="29">
        <v>5</v>
      </c>
      <c r="AF4114" s="40">
        <v>1</v>
      </c>
      <c r="AG4114" s="41" t="s">
        <v>95</v>
      </c>
      <c r="AJ4114" s="38" t="s">
        <v>65</v>
      </c>
      <c r="AQ4114" s="29" t="s">
        <v>10</v>
      </c>
      <c r="AR4114" s="39">
        <v>44228</v>
      </c>
      <c r="AS4114" s="29">
        <v>255421</v>
      </c>
      <c r="AT4114" s="29" t="s">
        <v>76</v>
      </c>
      <c r="AU4114" s="29">
        <v>60</v>
      </c>
      <c r="AV4114" s="29">
        <v>2.84</v>
      </c>
    </row>
    <row r="4115" spans="1:53" ht="12.75" customHeight="1" x14ac:dyDescent="0.2">
      <c r="A4115" s="27">
        <v>3014894</v>
      </c>
      <c r="B4115" s="28" t="s">
        <v>16474</v>
      </c>
      <c r="C4115" s="29" t="s">
        <v>56</v>
      </c>
      <c r="D4115" s="30" t="s">
        <v>16475</v>
      </c>
      <c r="E4115" s="30" t="s">
        <v>16476</v>
      </c>
      <c r="F4115" s="31">
        <v>2009</v>
      </c>
      <c r="G4115" s="31" t="s">
        <v>56</v>
      </c>
      <c r="H4115" s="30" t="s">
        <v>1843</v>
      </c>
      <c r="I4115" s="60">
        <v>1</v>
      </c>
      <c r="J4115" s="60"/>
      <c r="K4115" s="32">
        <v>1</v>
      </c>
      <c r="L4115" s="33">
        <v>105</v>
      </c>
      <c r="M4115" s="31" t="s">
        <v>109</v>
      </c>
      <c r="X4115" s="37" t="s">
        <v>16477</v>
      </c>
      <c r="Y4115" s="38" t="s">
        <v>16478</v>
      </c>
      <c r="AA4115" s="39">
        <v>42736</v>
      </c>
      <c r="AB4115" s="39">
        <v>44561</v>
      </c>
      <c r="AC4115" s="38" t="s">
        <v>144</v>
      </c>
      <c r="AD4115" s="29">
        <v>100</v>
      </c>
      <c r="AE4115" s="29">
        <v>7</v>
      </c>
      <c r="AF4115" s="40">
        <v>6</v>
      </c>
      <c r="AG4115" s="41" t="s">
        <v>95</v>
      </c>
      <c r="AJ4115" s="38" t="s">
        <v>16479</v>
      </c>
      <c r="AK4115" s="29" t="s">
        <v>5</v>
      </c>
      <c r="AL4115" s="39">
        <v>44230</v>
      </c>
      <c r="AM4115" s="29">
        <v>235151</v>
      </c>
      <c r="AN4115" s="29" t="s">
        <v>503</v>
      </c>
      <c r="AO4115" s="29">
        <v>504</v>
      </c>
      <c r="AP4115" s="29">
        <v>7.49</v>
      </c>
      <c r="AQ4115" s="29" t="s">
        <v>10</v>
      </c>
      <c r="AR4115" s="39">
        <v>43791</v>
      </c>
      <c r="AS4115" s="29">
        <v>262031</v>
      </c>
      <c r="AT4115" s="29" t="s">
        <v>76</v>
      </c>
      <c r="AU4115" s="29">
        <v>49</v>
      </c>
      <c r="AV4115" s="29">
        <v>2.69</v>
      </c>
      <c r="AW4115" s="42">
        <v>39962</v>
      </c>
      <c r="AX4115" s="43">
        <v>1270587</v>
      </c>
      <c r="AY4115" s="43">
        <v>215501</v>
      </c>
      <c r="AZ4115" s="44" t="s">
        <v>267</v>
      </c>
    </row>
    <row r="4116" spans="1:53" ht="12.75" customHeight="1" x14ac:dyDescent="0.2">
      <c r="A4116" s="27">
        <v>3014999</v>
      </c>
      <c r="B4116" s="28" t="s">
        <v>16480</v>
      </c>
      <c r="C4116" s="29" t="s">
        <v>56</v>
      </c>
      <c r="D4116" s="30" t="s">
        <v>16481</v>
      </c>
      <c r="E4116" s="30" t="s">
        <v>16481</v>
      </c>
      <c r="F4116" s="31">
        <v>2009</v>
      </c>
      <c r="G4116" s="31" t="s">
        <v>102</v>
      </c>
      <c r="H4116" s="30" t="s">
        <v>1013</v>
      </c>
      <c r="I4116" s="60">
        <v>1</v>
      </c>
      <c r="J4116" s="60"/>
      <c r="K4116" s="32">
        <v>1</v>
      </c>
      <c r="L4116" s="33">
        <v>105</v>
      </c>
      <c r="M4116" s="31" t="s">
        <v>91</v>
      </c>
      <c r="X4116" s="37" t="s">
        <v>16482</v>
      </c>
      <c r="Y4116" s="38" t="s">
        <v>16483</v>
      </c>
      <c r="AA4116" s="39">
        <v>42736</v>
      </c>
      <c r="AB4116" s="39">
        <v>44561</v>
      </c>
      <c r="AC4116" s="38" t="s">
        <v>94</v>
      </c>
      <c r="AD4116" s="29">
        <v>100</v>
      </c>
      <c r="AE4116" s="29">
        <v>5</v>
      </c>
      <c r="AF4116" s="40">
        <v>5</v>
      </c>
      <c r="AG4116" s="41" t="s">
        <v>95</v>
      </c>
      <c r="AJ4116" s="38" t="s">
        <v>12347</v>
      </c>
      <c r="AK4116" s="29" t="s">
        <v>6</v>
      </c>
      <c r="AL4116" s="39">
        <v>43777</v>
      </c>
      <c r="AM4116" s="29">
        <v>235607</v>
      </c>
      <c r="AN4116" s="29" t="s">
        <v>503</v>
      </c>
      <c r="AO4116" s="29">
        <v>424</v>
      </c>
      <c r="AP4116" s="29">
        <v>5.69</v>
      </c>
      <c r="AQ4116" s="29" t="s">
        <v>95</v>
      </c>
      <c r="AR4116" s="39">
        <v>44258</v>
      </c>
      <c r="AS4116" s="29">
        <v>211316</v>
      </c>
      <c r="AT4116" s="29" t="s">
        <v>113</v>
      </c>
      <c r="AU4116" s="29">
        <v>262</v>
      </c>
      <c r="AV4116" s="29">
        <v>0.97</v>
      </c>
    </row>
    <row r="4117" spans="1:53" ht="12.75" customHeight="1" x14ac:dyDescent="0.2">
      <c r="A4117" s="27">
        <v>3015000</v>
      </c>
      <c r="B4117" s="28" t="s">
        <v>16484</v>
      </c>
      <c r="C4117" s="29" t="s">
        <v>56</v>
      </c>
      <c r="D4117" s="30" t="s">
        <v>16485</v>
      </c>
      <c r="E4117" s="30" t="s">
        <v>16486</v>
      </c>
      <c r="F4117" s="31">
        <v>2009</v>
      </c>
      <c r="G4117" s="31" t="s">
        <v>102</v>
      </c>
      <c r="H4117" s="30" t="s">
        <v>70</v>
      </c>
      <c r="I4117" s="60">
        <v>1</v>
      </c>
      <c r="J4117" s="60"/>
      <c r="K4117" s="32">
        <v>1</v>
      </c>
      <c r="L4117" s="33">
        <v>100</v>
      </c>
      <c r="M4117" s="31" t="s">
        <v>91</v>
      </c>
      <c r="X4117" s="37" t="s">
        <v>13252</v>
      </c>
      <c r="Y4117" s="38" t="s">
        <v>16487</v>
      </c>
      <c r="AA4117" s="39">
        <v>43101</v>
      </c>
      <c r="AB4117" s="39">
        <v>44926</v>
      </c>
      <c r="AC4117" s="38" t="s">
        <v>144</v>
      </c>
      <c r="AD4117" s="29">
        <v>100</v>
      </c>
      <c r="AE4117" s="29">
        <v>7</v>
      </c>
      <c r="AF4117" s="40">
        <v>3</v>
      </c>
      <c r="AG4117" s="41" t="s">
        <v>95</v>
      </c>
      <c r="AJ4117" s="38" t="s">
        <v>4563</v>
      </c>
      <c r="AK4117" s="29" t="s">
        <v>6</v>
      </c>
      <c r="AL4117" s="39">
        <v>44017</v>
      </c>
      <c r="AM4117" s="29">
        <v>213319</v>
      </c>
      <c r="AN4117" s="29" t="s">
        <v>113</v>
      </c>
      <c r="AO4117" s="29">
        <v>829</v>
      </c>
      <c r="AP4117" s="29">
        <v>4.7</v>
      </c>
      <c r="AQ4117" s="29" t="s">
        <v>8</v>
      </c>
      <c r="AR4117" s="39">
        <v>44148</v>
      </c>
      <c r="AS4117" s="29">
        <v>175331</v>
      </c>
      <c r="AT4117" s="29" t="s">
        <v>126</v>
      </c>
      <c r="AU4117" s="29">
        <v>122</v>
      </c>
      <c r="AV4117" s="29">
        <v>0.63</v>
      </c>
      <c r="AW4117" s="42">
        <v>39997</v>
      </c>
      <c r="AX4117" s="43">
        <v>2004549</v>
      </c>
      <c r="AY4117" s="43">
        <v>334739</v>
      </c>
      <c r="AZ4117" s="44" t="s">
        <v>267</v>
      </c>
    </row>
    <row r="4118" spans="1:53" ht="12.75" customHeight="1" x14ac:dyDescent="0.2">
      <c r="A4118" s="27">
        <v>3015079</v>
      </c>
      <c r="B4118" s="28" t="s">
        <v>16488</v>
      </c>
      <c r="C4118" s="29" t="s">
        <v>4748</v>
      </c>
      <c r="D4118" s="30" t="s">
        <v>16489</v>
      </c>
      <c r="E4118" s="30" t="s">
        <v>16490</v>
      </c>
      <c r="F4118" s="31">
        <v>2008</v>
      </c>
      <c r="G4118" s="31" t="s">
        <v>102</v>
      </c>
      <c r="H4118" s="30" t="s">
        <v>70</v>
      </c>
      <c r="I4118" s="60">
        <v>1</v>
      </c>
      <c r="J4118" s="60"/>
      <c r="K4118" s="32">
        <v>1</v>
      </c>
      <c r="L4118" s="33">
        <v>87</v>
      </c>
      <c r="M4118" s="31" t="s">
        <v>109</v>
      </c>
      <c r="X4118" s="37" t="s">
        <v>16491</v>
      </c>
      <c r="Y4118" s="38" t="s">
        <v>16492</v>
      </c>
      <c r="AA4118" s="39">
        <v>43656</v>
      </c>
      <c r="AB4118" s="39">
        <v>44347</v>
      </c>
      <c r="AC4118" s="38" t="s">
        <v>16164</v>
      </c>
      <c r="AD4118" s="29">
        <v>100</v>
      </c>
      <c r="AE4118" s="29">
        <v>99</v>
      </c>
      <c r="AF4118" s="40">
        <v>1</v>
      </c>
      <c r="AJ4118" s="38" t="s">
        <v>13797</v>
      </c>
      <c r="AK4118" s="29" t="s">
        <v>5</v>
      </c>
      <c r="AL4118" s="39">
        <v>44202</v>
      </c>
      <c r="AM4118" s="29">
        <v>234430</v>
      </c>
      <c r="AN4118" s="29" t="s">
        <v>76</v>
      </c>
      <c r="AO4118" s="29">
        <v>413</v>
      </c>
      <c r="AP4118" s="29">
        <v>5.92</v>
      </c>
      <c r="AQ4118" s="29" t="s">
        <v>8</v>
      </c>
      <c r="AR4118" s="39">
        <v>44217</v>
      </c>
      <c r="AS4118" s="29">
        <v>175022</v>
      </c>
      <c r="AT4118" s="29" t="s">
        <v>126</v>
      </c>
      <c r="AU4118" s="29">
        <v>103</v>
      </c>
      <c r="AV4118" s="29">
        <v>0.57999999999999996</v>
      </c>
    </row>
    <row r="4119" spans="1:53" ht="12.75" customHeight="1" x14ac:dyDescent="0.2">
      <c r="A4119" s="27">
        <v>3015098</v>
      </c>
      <c r="B4119" s="28" t="s">
        <v>16493</v>
      </c>
      <c r="C4119" s="29" t="s">
        <v>56</v>
      </c>
      <c r="D4119" s="30" t="s">
        <v>16494</v>
      </c>
      <c r="E4119" s="30" t="s">
        <v>16494</v>
      </c>
      <c r="F4119" s="31">
        <v>2009</v>
      </c>
      <c r="G4119" s="31" t="s">
        <v>102</v>
      </c>
      <c r="H4119" s="30" t="s">
        <v>548</v>
      </c>
      <c r="I4119" s="60">
        <v>1</v>
      </c>
      <c r="J4119" s="60"/>
      <c r="K4119" s="32">
        <v>1</v>
      </c>
      <c r="L4119" s="33">
        <v>128</v>
      </c>
      <c r="M4119" s="31" t="s">
        <v>8265</v>
      </c>
      <c r="X4119" s="37" t="s">
        <v>12663</v>
      </c>
      <c r="Y4119" s="38" t="s">
        <v>16495</v>
      </c>
      <c r="AA4119" s="39">
        <v>42832</v>
      </c>
      <c r="AB4119" s="39">
        <v>44657</v>
      </c>
      <c r="AC4119" s="38" t="s">
        <v>144</v>
      </c>
      <c r="AD4119" s="29">
        <v>100</v>
      </c>
      <c r="AE4119" s="29">
        <v>7</v>
      </c>
      <c r="AF4119" s="40">
        <v>5</v>
      </c>
      <c r="AG4119" s="41" t="s">
        <v>95</v>
      </c>
      <c r="AJ4119" s="38" t="s">
        <v>15606</v>
      </c>
      <c r="AK4119" s="29" t="s">
        <v>6</v>
      </c>
      <c r="AL4119" s="39">
        <v>44146</v>
      </c>
      <c r="AM4119" s="29">
        <v>211940</v>
      </c>
      <c r="AN4119" s="29" t="s">
        <v>113</v>
      </c>
      <c r="AO4119" s="29">
        <v>1443</v>
      </c>
      <c r="AP4119" s="29">
        <v>6.58</v>
      </c>
      <c r="AQ4119" s="29" t="s">
        <v>95</v>
      </c>
      <c r="AR4119" s="39">
        <v>44212</v>
      </c>
      <c r="AS4119" s="29">
        <v>233531</v>
      </c>
      <c r="AT4119" s="29" t="s">
        <v>503</v>
      </c>
      <c r="AU4119" s="29">
        <v>170</v>
      </c>
      <c r="AV4119" s="29">
        <v>1.68</v>
      </c>
      <c r="AW4119" s="42">
        <v>40170</v>
      </c>
      <c r="AX4119" s="43">
        <v>19848098</v>
      </c>
      <c r="AY4119" s="43">
        <v>3035664</v>
      </c>
      <c r="AZ4119" s="44" t="s">
        <v>16496</v>
      </c>
    </row>
    <row r="4120" spans="1:53" ht="12.75" customHeight="1" x14ac:dyDescent="0.2">
      <c r="A4120" s="27">
        <v>3015477</v>
      </c>
      <c r="B4120" s="28" t="s">
        <v>16497</v>
      </c>
      <c r="C4120" s="29" t="s">
        <v>4748</v>
      </c>
      <c r="D4120" s="30" t="s">
        <v>16498</v>
      </c>
      <c r="E4120" s="30" t="s">
        <v>16499</v>
      </c>
      <c r="F4120" s="31">
        <v>2008</v>
      </c>
      <c r="G4120" s="31" t="s">
        <v>102</v>
      </c>
      <c r="H4120" s="30" t="s">
        <v>1843</v>
      </c>
      <c r="I4120" s="60">
        <v>1</v>
      </c>
      <c r="J4120" s="60"/>
      <c r="K4120" s="32">
        <v>1</v>
      </c>
      <c r="L4120" s="33">
        <v>90</v>
      </c>
      <c r="M4120" s="31" t="s">
        <v>109</v>
      </c>
      <c r="X4120" s="37" t="s">
        <v>16500</v>
      </c>
      <c r="Y4120" s="38" t="s">
        <v>16501</v>
      </c>
      <c r="AA4120" s="39">
        <v>43663</v>
      </c>
      <c r="AB4120" s="39">
        <v>44285</v>
      </c>
      <c r="AC4120" s="38" t="s">
        <v>2310</v>
      </c>
      <c r="AD4120" s="29">
        <v>100</v>
      </c>
      <c r="AE4120" s="29">
        <v>9</v>
      </c>
      <c r="AF4120" s="40">
        <v>2</v>
      </c>
      <c r="AG4120" s="41" t="s">
        <v>95</v>
      </c>
      <c r="AJ4120" s="38" t="s">
        <v>16502</v>
      </c>
      <c r="AK4120" s="29" t="s">
        <v>6</v>
      </c>
      <c r="AL4120" s="39">
        <v>44108</v>
      </c>
      <c r="AM4120" s="29">
        <v>264748</v>
      </c>
      <c r="AN4120" s="29" t="s">
        <v>76</v>
      </c>
      <c r="AO4120" s="29">
        <v>36</v>
      </c>
      <c r="AP4120" s="29">
        <v>2.95</v>
      </c>
      <c r="AQ4120" s="29" t="s">
        <v>8</v>
      </c>
      <c r="AR4120" s="39">
        <v>44253</v>
      </c>
      <c r="AS4120" s="29">
        <v>231831</v>
      </c>
      <c r="AT4120" s="29" t="s">
        <v>503</v>
      </c>
      <c r="AU4120" s="29">
        <v>81</v>
      </c>
      <c r="AV4120" s="29">
        <v>0.57999999999999996</v>
      </c>
    </row>
    <row r="4121" spans="1:53" ht="12.75" customHeight="1" x14ac:dyDescent="0.2">
      <c r="A4121" s="27">
        <v>3015534</v>
      </c>
      <c r="B4121" s="28" t="s">
        <v>16503</v>
      </c>
      <c r="C4121" s="29" t="s">
        <v>56</v>
      </c>
      <c r="D4121" s="30" t="s">
        <v>16504</v>
      </c>
      <c r="E4121" s="30" t="s">
        <v>16505</v>
      </c>
      <c r="F4121" s="31">
        <v>2009</v>
      </c>
      <c r="G4121" s="31" t="s">
        <v>102</v>
      </c>
      <c r="H4121" s="30" t="s">
        <v>70</v>
      </c>
      <c r="I4121" s="60">
        <v>1</v>
      </c>
      <c r="J4121" s="60"/>
      <c r="K4121" s="32">
        <v>1</v>
      </c>
      <c r="L4121" s="33">
        <v>107</v>
      </c>
      <c r="M4121" s="31" t="s">
        <v>109</v>
      </c>
      <c r="X4121" s="37" t="s">
        <v>16506</v>
      </c>
      <c r="Y4121" s="38" t="s">
        <v>16507</v>
      </c>
      <c r="AA4121" s="39">
        <v>43831</v>
      </c>
      <c r="AB4121" s="39">
        <v>44926</v>
      </c>
      <c r="AC4121" s="38" t="s">
        <v>614</v>
      </c>
      <c r="AD4121" s="29">
        <v>100</v>
      </c>
      <c r="AE4121" s="29">
        <v>4</v>
      </c>
      <c r="AF4121" s="40">
        <v>0</v>
      </c>
      <c r="AG4121" s="41" t="s">
        <v>95</v>
      </c>
      <c r="AJ4121" s="38" t="s">
        <v>16508</v>
      </c>
      <c r="AK4121" s="29" t="s">
        <v>6</v>
      </c>
      <c r="AL4121" s="39">
        <v>42378</v>
      </c>
      <c r="AM4121" s="29">
        <v>190207</v>
      </c>
      <c r="AN4121" s="29" t="s">
        <v>126</v>
      </c>
      <c r="AO4121" s="29">
        <v>929</v>
      </c>
      <c r="AP4121" s="29">
        <v>4.16</v>
      </c>
      <c r="AQ4121" s="29" t="s">
        <v>2055</v>
      </c>
      <c r="AR4121" s="39">
        <v>43715</v>
      </c>
      <c r="AS4121" s="29">
        <v>154000</v>
      </c>
      <c r="AT4121" s="29" t="s">
        <v>84</v>
      </c>
      <c r="AU4121" s="29">
        <v>93</v>
      </c>
      <c r="AV4121" s="29">
        <v>0.86</v>
      </c>
      <c r="AW4121" s="42">
        <v>40025</v>
      </c>
      <c r="AX4121" s="43">
        <v>68326</v>
      </c>
      <c r="AY4121" s="43">
        <v>11840</v>
      </c>
      <c r="AZ4121" s="44" t="s">
        <v>98</v>
      </c>
    </row>
    <row r="4122" spans="1:53" ht="12.75" customHeight="1" x14ac:dyDescent="0.2">
      <c r="A4122" s="27">
        <v>3015657</v>
      </c>
      <c r="B4122" s="28" t="s">
        <v>16509</v>
      </c>
      <c r="C4122" s="29" t="s">
        <v>56</v>
      </c>
      <c r="D4122" s="30" t="s">
        <v>16510</v>
      </c>
      <c r="E4122" s="30" t="s">
        <v>16511</v>
      </c>
      <c r="F4122" s="31">
        <v>2009</v>
      </c>
      <c r="G4122" s="31" t="s">
        <v>102</v>
      </c>
      <c r="H4122" s="30" t="s">
        <v>103</v>
      </c>
      <c r="I4122" s="60">
        <v>1</v>
      </c>
      <c r="J4122" s="60"/>
      <c r="K4122" s="32">
        <v>1</v>
      </c>
      <c r="L4122" s="33">
        <v>101</v>
      </c>
      <c r="M4122" s="31" t="s">
        <v>109</v>
      </c>
      <c r="X4122" s="37" t="s">
        <v>11491</v>
      </c>
      <c r="Y4122" s="38" t="s">
        <v>16512</v>
      </c>
      <c r="AA4122" s="39">
        <v>42736</v>
      </c>
      <c r="AB4122" s="39">
        <v>44561</v>
      </c>
      <c r="AC4122" s="38" t="s">
        <v>94</v>
      </c>
      <c r="AD4122" s="29">
        <v>100</v>
      </c>
      <c r="AE4122" s="29">
        <v>5</v>
      </c>
      <c r="AF4122" s="40">
        <v>3</v>
      </c>
      <c r="AG4122" s="41" t="s">
        <v>95</v>
      </c>
      <c r="AJ4122" s="38" t="s">
        <v>6216</v>
      </c>
      <c r="AK4122" s="29" t="s">
        <v>6</v>
      </c>
      <c r="AL4122" s="39">
        <v>43851</v>
      </c>
      <c r="AM4122" s="29">
        <v>155318</v>
      </c>
      <c r="AN4122" s="29" t="s">
        <v>84</v>
      </c>
      <c r="AO4122" s="29">
        <v>425</v>
      </c>
      <c r="AP4122" s="29">
        <v>3.5</v>
      </c>
      <c r="AW4122" s="42">
        <v>40158</v>
      </c>
      <c r="AX4122" s="43">
        <v>58371</v>
      </c>
      <c r="AY4122" s="43">
        <v>9917</v>
      </c>
      <c r="AZ4122" s="44" t="s">
        <v>98</v>
      </c>
    </row>
    <row r="4123" spans="1:53" ht="12.75" customHeight="1" x14ac:dyDescent="0.2">
      <c r="A4123" s="27">
        <v>3015668</v>
      </c>
      <c r="B4123" s="28" t="s">
        <v>16513</v>
      </c>
      <c r="C4123" s="29" t="s">
        <v>56</v>
      </c>
      <c r="D4123" s="30" t="s">
        <v>16514</v>
      </c>
      <c r="E4123" s="30" t="s">
        <v>16515</v>
      </c>
      <c r="F4123" s="31">
        <v>2009</v>
      </c>
      <c r="G4123" s="31" t="s">
        <v>102</v>
      </c>
      <c r="H4123" s="30" t="s">
        <v>725</v>
      </c>
      <c r="I4123" s="60">
        <v>1</v>
      </c>
      <c r="J4123" s="60"/>
      <c r="K4123" s="32">
        <v>1</v>
      </c>
      <c r="L4123" s="33">
        <v>110</v>
      </c>
      <c r="M4123" s="31" t="s">
        <v>91</v>
      </c>
      <c r="X4123" s="37" t="s">
        <v>16516</v>
      </c>
      <c r="Y4123" s="38" t="s">
        <v>16517</v>
      </c>
      <c r="AA4123" s="39">
        <v>42736</v>
      </c>
      <c r="AB4123" s="39">
        <v>44561</v>
      </c>
      <c r="AC4123" s="38" t="s">
        <v>94</v>
      </c>
      <c r="AD4123" s="29">
        <v>100</v>
      </c>
      <c r="AE4123" s="29">
        <v>5</v>
      </c>
      <c r="AF4123" s="40">
        <v>3</v>
      </c>
      <c r="AG4123" s="41" t="s">
        <v>95</v>
      </c>
      <c r="AJ4123" s="38" t="s">
        <v>11412</v>
      </c>
      <c r="AK4123" s="29" t="s">
        <v>6</v>
      </c>
      <c r="AL4123" s="39">
        <v>43867</v>
      </c>
      <c r="AM4123" s="29">
        <v>233643</v>
      </c>
      <c r="AN4123" s="29" t="s">
        <v>503</v>
      </c>
      <c r="AO4123" s="29">
        <v>370</v>
      </c>
      <c r="AP4123" s="29">
        <v>3.13</v>
      </c>
      <c r="AQ4123" s="29" t="s">
        <v>9</v>
      </c>
      <c r="AR4123" s="39">
        <v>43954</v>
      </c>
      <c r="AS4123" s="29">
        <v>230313</v>
      </c>
      <c r="AT4123" s="29" t="s">
        <v>503</v>
      </c>
      <c r="AU4123" s="29">
        <v>37</v>
      </c>
      <c r="AV4123" s="29">
        <v>0.24</v>
      </c>
    </row>
    <row r="4124" spans="1:53" ht="12.75" customHeight="1" x14ac:dyDescent="0.2">
      <c r="A4124" s="27">
        <v>3015669</v>
      </c>
      <c r="B4124" s="28" t="s">
        <v>16518</v>
      </c>
      <c r="C4124" s="29" t="s">
        <v>56</v>
      </c>
      <c r="D4124" s="30" t="s">
        <v>16519</v>
      </c>
      <c r="E4124" s="30" t="s">
        <v>16520</v>
      </c>
      <c r="F4124" s="31">
        <v>2009</v>
      </c>
      <c r="G4124" s="31" t="s">
        <v>102</v>
      </c>
      <c r="H4124" s="30" t="s">
        <v>108</v>
      </c>
      <c r="I4124" s="60">
        <v>1</v>
      </c>
      <c r="J4124" s="60"/>
      <c r="K4124" s="32">
        <v>1</v>
      </c>
      <c r="L4124" s="33">
        <v>88</v>
      </c>
      <c r="M4124" s="31" t="s">
        <v>91</v>
      </c>
      <c r="X4124" s="37" t="s">
        <v>15617</v>
      </c>
      <c r="Y4124" s="38" t="s">
        <v>16521</v>
      </c>
      <c r="AA4124" s="39">
        <v>43466</v>
      </c>
      <c r="AB4124" s="39">
        <v>45291</v>
      </c>
      <c r="AC4124" s="38" t="s">
        <v>144</v>
      </c>
      <c r="AD4124" s="29">
        <v>100</v>
      </c>
      <c r="AE4124" s="29">
        <v>7</v>
      </c>
      <c r="AF4124" s="40">
        <v>1</v>
      </c>
      <c r="AG4124" s="41" t="s">
        <v>95</v>
      </c>
      <c r="AJ4124" s="38" t="s">
        <v>6216</v>
      </c>
      <c r="AK4124" s="29" t="s">
        <v>6</v>
      </c>
      <c r="AL4124" s="39">
        <v>43942</v>
      </c>
      <c r="AM4124" s="29">
        <v>155212</v>
      </c>
      <c r="AN4124" s="29" t="s">
        <v>84</v>
      </c>
      <c r="AO4124" s="29">
        <v>575</v>
      </c>
      <c r="AP4124" s="29">
        <v>3.63</v>
      </c>
      <c r="AQ4124" s="29" t="s">
        <v>3999</v>
      </c>
      <c r="AR4124" s="39">
        <v>43415</v>
      </c>
      <c r="AS4124" s="29">
        <v>144749</v>
      </c>
      <c r="AT4124" s="29" t="s">
        <v>84</v>
      </c>
      <c r="AU4124" s="29">
        <v>75</v>
      </c>
      <c r="AV4124" s="29">
        <v>0.51</v>
      </c>
      <c r="AW4124" s="42">
        <v>40046</v>
      </c>
      <c r="AX4124" s="43">
        <v>174877</v>
      </c>
      <c r="AY4124" s="43">
        <v>31375</v>
      </c>
      <c r="AZ4124" s="44" t="s">
        <v>267</v>
      </c>
    </row>
    <row r="4125" spans="1:53" ht="12.75" customHeight="1" x14ac:dyDescent="0.2">
      <c r="A4125" s="27">
        <v>3015784</v>
      </c>
      <c r="B4125" s="28" t="s">
        <v>16522</v>
      </c>
      <c r="C4125" s="29" t="s">
        <v>56</v>
      </c>
      <c r="D4125" s="30" t="s">
        <v>16523</v>
      </c>
      <c r="E4125" s="30" t="s">
        <v>16524</v>
      </c>
      <c r="F4125" s="31">
        <v>2009</v>
      </c>
      <c r="G4125" s="31" t="s">
        <v>102</v>
      </c>
      <c r="H4125" s="30" t="s">
        <v>1843</v>
      </c>
      <c r="I4125" s="60">
        <v>1</v>
      </c>
      <c r="J4125" s="60"/>
      <c r="K4125" s="32">
        <v>1</v>
      </c>
      <c r="L4125" s="33">
        <v>133</v>
      </c>
      <c r="M4125" s="31" t="s">
        <v>109</v>
      </c>
      <c r="X4125" s="37" t="s">
        <v>565</v>
      </c>
      <c r="Y4125" s="38" t="s">
        <v>16525</v>
      </c>
      <c r="AA4125" s="39">
        <v>43466</v>
      </c>
      <c r="AB4125" s="39">
        <v>45291</v>
      </c>
      <c r="AC4125" s="38" t="s">
        <v>144</v>
      </c>
      <c r="AD4125" s="29">
        <v>100</v>
      </c>
      <c r="AE4125" s="29">
        <v>7</v>
      </c>
      <c r="AF4125" s="40">
        <v>1</v>
      </c>
      <c r="AG4125" s="41" t="s">
        <v>95</v>
      </c>
      <c r="AJ4125" s="38" t="s">
        <v>157</v>
      </c>
      <c r="AK4125" s="29" t="s">
        <v>7</v>
      </c>
      <c r="AL4125" s="39">
        <v>42886</v>
      </c>
      <c r="AM4125" s="29">
        <v>233951</v>
      </c>
      <c r="AN4125" s="29" t="s">
        <v>503</v>
      </c>
      <c r="AO4125" s="29">
        <v>305</v>
      </c>
      <c r="AP4125" s="29">
        <v>4.51</v>
      </c>
      <c r="AQ4125" s="29" t="s">
        <v>10</v>
      </c>
      <c r="AR4125" s="39">
        <v>43927</v>
      </c>
      <c r="AS4125" s="29">
        <v>252900</v>
      </c>
      <c r="AT4125" s="29" t="s">
        <v>76</v>
      </c>
      <c r="AU4125" s="29">
        <v>98</v>
      </c>
      <c r="AV4125" s="29">
        <v>3.02</v>
      </c>
      <c r="AW4125" s="42">
        <v>40235</v>
      </c>
      <c r="AX4125" s="43">
        <v>6417710</v>
      </c>
      <c r="AY4125" s="43">
        <v>1080460</v>
      </c>
      <c r="AZ4125" s="44" t="s">
        <v>267</v>
      </c>
    </row>
    <row r="4126" spans="1:53" ht="12.75" customHeight="1" x14ac:dyDescent="0.2">
      <c r="A4126" s="27">
        <v>3015786</v>
      </c>
      <c r="B4126" s="28" t="s">
        <v>16526</v>
      </c>
      <c r="C4126" s="29" t="s">
        <v>56</v>
      </c>
      <c r="D4126" s="30" t="s">
        <v>16527</v>
      </c>
      <c r="E4126" s="30" t="s">
        <v>16528</v>
      </c>
      <c r="F4126" s="31">
        <v>2009</v>
      </c>
      <c r="G4126" s="31" t="s">
        <v>102</v>
      </c>
      <c r="H4126" s="30" t="s">
        <v>108</v>
      </c>
      <c r="I4126" s="60">
        <v>1</v>
      </c>
      <c r="J4126" s="60"/>
      <c r="K4126" s="32">
        <v>1</v>
      </c>
      <c r="L4126" s="33">
        <v>130</v>
      </c>
      <c r="M4126" s="31" t="s">
        <v>109</v>
      </c>
      <c r="X4126" s="37" t="s">
        <v>13686</v>
      </c>
      <c r="Y4126" s="38" t="s">
        <v>16529</v>
      </c>
      <c r="AA4126" s="39">
        <v>43515</v>
      </c>
      <c r="AB4126" s="39">
        <v>44610</v>
      </c>
      <c r="AC4126" s="38" t="s">
        <v>7604</v>
      </c>
      <c r="AD4126" s="29">
        <v>100</v>
      </c>
      <c r="AE4126" s="29">
        <v>4</v>
      </c>
      <c r="AF4126" s="40">
        <v>2</v>
      </c>
      <c r="AH4126" s="39">
        <v>44611</v>
      </c>
      <c r="AI4126" s="39">
        <v>45565</v>
      </c>
      <c r="AJ4126" s="38" t="s">
        <v>4563</v>
      </c>
      <c r="AK4126" s="29" t="s">
        <v>6</v>
      </c>
      <c r="AL4126" s="39">
        <v>43938</v>
      </c>
      <c r="AM4126" s="29">
        <v>211823</v>
      </c>
      <c r="AN4126" s="29" t="s">
        <v>113</v>
      </c>
      <c r="AO4126" s="29">
        <v>1941</v>
      </c>
      <c r="AP4126" s="29">
        <v>7.11</v>
      </c>
      <c r="AQ4126" s="29" t="s">
        <v>8</v>
      </c>
      <c r="AR4126" s="39">
        <v>44068</v>
      </c>
      <c r="AS4126" s="29">
        <v>211002</v>
      </c>
      <c r="AT4126" s="29" t="s">
        <v>113</v>
      </c>
      <c r="AU4126" s="29">
        <v>246</v>
      </c>
      <c r="AV4126" s="29">
        <v>1.42</v>
      </c>
      <c r="AW4126" s="42">
        <v>40135</v>
      </c>
      <c r="AX4126" s="43">
        <v>16453891</v>
      </c>
      <c r="AY4126" s="43">
        <v>2559759</v>
      </c>
      <c r="AZ4126" s="44" t="s">
        <v>7909</v>
      </c>
    </row>
    <row r="4127" spans="1:53" ht="12.75" customHeight="1" x14ac:dyDescent="0.2">
      <c r="A4127" s="27">
        <v>3015796</v>
      </c>
      <c r="B4127" s="28" t="s">
        <v>16530</v>
      </c>
      <c r="C4127" s="29" t="s">
        <v>56</v>
      </c>
      <c r="D4127" s="30" t="s">
        <v>16531</v>
      </c>
      <c r="E4127" s="30" t="s">
        <v>16532</v>
      </c>
      <c r="F4127" s="31">
        <v>2010</v>
      </c>
      <c r="G4127" s="31" t="s">
        <v>102</v>
      </c>
      <c r="H4127" s="30" t="s">
        <v>108</v>
      </c>
      <c r="I4127" s="60">
        <v>1</v>
      </c>
      <c r="J4127" s="60"/>
      <c r="K4127" s="32">
        <v>1</v>
      </c>
      <c r="L4127" s="33">
        <v>108</v>
      </c>
      <c r="M4127" s="31" t="s">
        <v>527</v>
      </c>
      <c r="X4127" s="37" t="s">
        <v>7785</v>
      </c>
      <c r="Y4127" s="38" t="s">
        <v>16533</v>
      </c>
      <c r="Z4127" s="29" t="s">
        <v>96</v>
      </c>
      <c r="AA4127" s="39">
        <v>43492</v>
      </c>
      <c r="AB4127" s="39">
        <v>44216</v>
      </c>
      <c r="AC4127" s="38" t="s">
        <v>14125</v>
      </c>
      <c r="AD4127" s="29">
        <v>100</v>
      </c>
      <c r="AE4127" s="29">
        <v>3</v>
      </c>
      <c r="AF4127" s="40">
        <v>3</v>
      </c>
      <c r="AJ4127" s="38" t="s">
        <v>2446</v>
      </c>
      <c r="AK4127" s="29" t="s">
        <v>6</v>
      </c>
      <c r="AL4127" s="39">
        <v>44216</v>
      </c>
      <c r="AM4127" s="29">
        <v>212348</v>
      </c>
      <c r="AN4127" s="29" t="s">
        <v>113</v>
      </c>
      <c r="AO4127" s="29">
        <v>1154</v>
      </c>
      <c r="AP4127" s="29">
        <v>4.62</v>
      </c>
      <c r="AQ4127" s="29" t="s">
        <v>4908</v>
      </c>
      <c r="AR4127" s="39">
        <v>42069</v>
      </c>
      <c r="AS4127" s="29">
        <v>211000</v>
      </c>
      <c r="AT4127" s="29" t="s">
        <v>113</v>
      </c>
      <c r="AU4127" s="29">
        <v>425</v>
      </c>
      <c r="AV4127" s="29">
        <v>1.55</v>
      </c>
      <c r="AW4127" s="42">
        <v>40240</v>
      </c>
      <c r="AX4127" s="43">
        <v>30397428</v>
      </c>
      <c r="AY4127" s="43">
        <v>3511653</v>
      </c>
      <c r="AZ4127" s="44" t="s">
        <v>15570</v>
      </c>
    </row>
    <row r="4128" spans="1:53" ht="12.75" customHeight="1" x14ac:dyDescent="0.2">
      <c r="A4128" s="27">
        <v>3015798</v>
      </c>
      <c r="B4128" s="28" t="s">
        <v>16534</v>
      </c>
      <c r="C4128" s="29" t="s">
        <v>56</v>
      </c>
      <c r="D4128" s="30" t="s">
        <v>16535</v>
      </c>
      <c r="E4128" s="30" t="s">
        <v>16536</v>
      </c>
      <c r="F4128" s="31">
        <v>2009</v>
      </c>
      <c r="G4128" s="31" t="s">
        <v>91</v>
      </c>
      <c r="H4128" s="30" t="s">
        <v>59</v>
      </c>
      <c r="I4128" s="60">
        <v>1</v>
      </c>
      <c r="J4128" s="60"/>
      <c r="K4128" s="32">
        <v>1</v>
      </c>
      <c r="L4128" s="33">
        <v>120</v>
      </c>
      <c r="M4128" s="31" t="s">
        <v>91</v>
      </c>
      <c r="X4128" s="37" t="s">
        <v>16537</v>
      </c>
      <c r="Y4128" s="38" t="s">
        <v>16538</v>
      </c>
      <c r="AA4128" s="39">
        <v>41064</v>
      </c>
      <c r="AB4128" s="39">
        <v>2958465</v>
      </c>
      <c r="AC4128" s="38" t="s">
        <v>210</v>
      </c>
      <c r="AD4128" s="29">
        <v>100</v>
      </c>
      <c r="AE4128" s="29">
        <v>99</v>
      </c>
      <c r="AF4128" s="40">
        <v>4</v>
      </c>
      <c r="AG4128" s="41" t="s">
        <v>64</v>
      </c>
      <c r="AJ4128" s="38" t="s">
        <v>7674</v>
      </c>
      <c r="AK4128" s="29" t="s">
        <v>5</v>
      </c>
      <c r="AL4128" s="39">
        <v>42932</v>
      </c>
      <c r="AM4128" s="29">
        <v>211840</v>
      </c>
      <c r="AN4128" s="29" t="s">
        <v>113</v>
      </c>
      <c r="AO4128" s="29">
        <v>1340</v>
      </c>
      <c r="AP4128" s="29">
        <v>8.42</v>
      </c>
      <c r="AQ4128" s="29" t="s">
        <v>10</v>
      </c>
      <c r="AR4128" s="39">
        <v>43654</v>
      </c>
      <c r="AS4128" s="29">
        <v>84748</v>
      </c>
      <c r="AT4128" s="29" t="s">
        <v>74</v>
      </c>
      <c r="AU4128" s="29">
        <v>56</v>
      </c>
      <c r="AV4128" s="29">
        <v>1.21</v>
      </c>
      <c r="AW4128" s="42">
        <v>40333</v>
      </c>
      <c r="AX4128" s="43">
        <v>765987</v>
      </c>
      <c r="AY4128" s="43">
        <v>141932</v>
      </c>
      <c r="AZ4128" s="44" t="s">
        <v>299</v>
      </c>
    </row>
    <row r="4129" spans="1:52" ht="12.75" customHeight="1" x14ac:dyDescent="0.2">
      <c r="A4129" s="27">
        <v>3015814</v>
      </c>
      <c r="B4129" s="28" t="s">
        <v>16539</v>
      </c>
      <c r="C4129" s="29" t="s">
        <v>56</v>
      </c>
      <c r="D4129" s="30" t="s">
        <v>16540</v>
      </c>
      <c r="E4129" s="30" t="s">
        <v>16540</v>
      </c>
      <c r="F4129" s="31">
        <v>2009</v>
      </c>
      <c r="G4129" s="31" t="s">
        <v>90</v>
      </c>
      <c r="H4129" s="30" t="s">
        <v>59</v>
      </c>
      <c r="I4129" s="60">
        <v>1</v>
      </c>
      <c r="J4129" s="60"/>
      <c r="K4129" s="32">
        <v>1</v>
      </c>
      <c r="L4129" s="33">
        <v>112</v>
      </c>
      <c r="M4129" s="31" t="s">
        <v>91</v>
      </c>
      <c r="X4129" s="37" t="s">
        <v>11548</v>
      </c>
      <c r="Y4129" s="38" t="s">
        <v>16541</v>
      </c>
      <c r="AA4129" s="39">
        <v>43431</v>
      </c>
      <c r="AB4129" s="39">
        <v>44526</v>
      </c>
      <c r="AC4129" s="38" t="s">
        <v>7604</v>
      </c>
      <c r="AD4129" s="29">
        <v>100</v>
      </c>
      <c r="AE4129" s="29">
        <v>4</v>
      </c>
      <c r="AF4129" s="40">
        <v>1</v>
      </c>
      <c r="AJ4129" s="38" t="s">
        <v>216</v>
      </c>
      <c r="AK4129" s="29" t="s">
        <v>7</v>
      </c>
      <c r="AL4129" s="39">
        <v>43443</v>
      </c>
      <c r="AM4129" s="29">
        <v>241712</v>
      </c>
      <c r="AN4129" s="29" t="s">
        <v>76</v>
      </c>
      <c r="AO4129" s="29">
        <v>89</v>
      </c>
      <c r="AP4129" s="29">
        <v>1.85</v>
      </c>
      <c r="AQ4129" s="29" t="s">
        <v>4908</v>
      </c>
      <c r="AR4129" s="39">
        <v>43429</v>
      </c>
      <c r="AS4129" s="29">
        <v>250500</v>
      </c>
      <c r="AT4129" s="29" t="s">
        <v>76</v>
      </c>
      <c r="AU4129" s="29">
        <v>74</v>
      </c>
      <c r="AV4129" s="29">
        <v>2.02</v>
      </c>
      <c r="AW4129" s="42">
        <v>40144</v>
      </c>
      <c r="AX4129" s="43">
        <v>5774785</v>
      </c>
      <c r="AY4129" s="43">
        <v>912139</v>
      </c>
      <c r="AZ4129" s="44" t="s">
        <v>7909</v>
      </c>
    </row>
    <row r="4130" spans="1:52" ht="12.75" customHeight="1" x14ac:dyDescent="0.2">
      <c r="A4130" s="27">
        <v>3015824</v>
      </c>
      <c r="B4130" s="28" t="s">
        <v>16542</v>
      </c>
      <c r="C4130" s="29" t="s">
        <v>56</v>
      </c>
      <c r="D4130" s="30" t="s">
        <v>16543</v>
      </c>
      <c r="E4130" s="30" t="s">
        <v>16544</v>
      </c>
      <c r="F4130" s="31">
        <v>2010</v>
      </c>
      <c r="G4130" s="31" t="s">
        <v>102</v>
      </c>
      <c r="H4130" s="30" t="s">
        <v>2084</v>
      </c>
      <c r="I4130" s="60">
        <v>1</v>
      </c>
      <c r="J4130" s="60"/>
      <c r="K4130" s="32">
        <v>1</v>
      </c>
      <c r="L4130" s="33">
        <v>93</v>
      </c>
      <c r="M4130" s="31" t="s">
        <v>193</v>
      </c>
      <c r="X4130" s="37" t="s">
        <v>16545</v>
      </c>
      <c r="Y4130" s="38" t="s">
        <v>1412</v>
      </c>
      <c r="AA4130" s="39">
        <v>43831</v>
      </c>
      <c r="AB4130" s="39">
        <v>44561</v>
      </c>
      <c r="AC4130" s="38" t="s">
        <v>614</v>
      </c>
      <c r="AD4130" s="29">
        <v>100</v>
      </c>
      <c r="AE4130" s="29">
        <v>2</v>
      </c>
      <c r="AF4130" s="40">
        <v>1</v>
      </c>
      <c r="AG4130" s="41" t="s">
        <v>95</v>
      </c>
      <c r="AJ4130" s="38" t="s">
        <v>4569</v>
      </c>
      <c r="AK4130" s="29" t="s">
        <v>6</v>
      </c>
      <c r="AL4130" s="39">
        <v>43908</v>
      </c>
      <c r="AM4130" s="29">
        <v>155717</v>
      </c>
      <c r="AN4130" s="29" t="s">
        <v>84</v>
      </c>
      <c r="AO4130" s="29">
        <v>917</v>
      </c>
      <c r="AP4130" s="29">
        <v>5.72</v>
      </c>
      <c r="AW4130" s="42">
        <v>40415</v>
      </c>
      <c r="AX4130" s="43">
        <v>17017673</v>
      </c>
      <c r="AY4130" s="43">
        <v>2200354</v>
      </c>
      <c r="AZ4130" s="44" t="s">
        <v>98</v>
      </c>
    </row>
    <row r="4131" spans="1:52" ht="12.75" customHeight="1" x14ac:dyDescent="0.2">
      <c r="A4131" s="27">
        <v>3015825</v>
      </c>
      <c r="B4131" s="28" t="s">
        <v>16546</v>
      </c>
      <c r="C4131" s="29" t="s">
        <v>56</v>
      </c>
      <c r="D4131" s="30" t="s">
        <v>16547</v>
      </c>
      <c r="E4131" s="30" t="s">
        <v>16548</v>
      </c>
      <c r="F4131" s="31">
        <v>2010</v>
      </c>
      <c r="G4131" s="31" t="s">
        <v>102</v>
      </c>
      <c r="H4131" s="30" t="s">
        <v>2084</v>
      </c>
      <c r="I4131" s="60">
        <v>1</v>
      </c>
      <c r="J4131" s="60"/>
      <c r="K4131" s="32">
        <v>1</v>
      </c>
      <c r="L4131" s="33">
        <v>98</v>
      </c>
      <c r="M4131" s="31" t="s">
        <v>109</v>
      </c>
      <c r="X4131" s="37" t="s">
        <v>16549</v>
      </c>
      <c r="Y4131" s="38" t="s">
        <v>1412</v>
      </c>
      <c r="AA4131" s="39">
        <v>43920</v>
      </c>
      <c r="AB4131" s="39">
        <v>45014</v>
      </c>
      <c r="AC4131" s="38" t="s">
        <v>614</v>
      </c>
      <c r="AD4131" s="29">
        <v>100</v>
      </c>
      <c r="AE4131" s="29">
        <v>4</v>
      </c>
      <c r="AF4131" s="40">
        <v>2</v>
      </c>
      <c r="AG4131" s="41" t="s">
        <v>95</v>
      </c>
      <c r="AJ4131" s="38" t="s">
        <v>12552</v>
      </c>
      <c r="AK4131" s="29" t="s">
        <v>6</v>
      </c>
      <c r="AL4131" s="39">
        <v>44184</v>
      </c>
      <c r="AM4131" s="29">
        <v>212509</v>
      </c>
      <c r="AN4131" s="29" t="s">
        <v>113</v>
      </c>
      <c r="AO4131" s="29">
        <v>1458</v>
      </c>
      <c r="AP4131" s="29">
        <v>5.81</v>
      </c>
      <c r="AQ4131" s="29" t="s">
        <v>9853</v>
      </c>
      <c r="AR4131" s="39">
        <v>43639</v>
      </c>
      <c r="AS4131" s="29">
        <v>75500</v>
      </c>
      <c r="AT4131" s="29" t="s">
        <v>74</v>
      </c>
      <c r="AU4131" s="29">
        <v>79</v>
      </c>
      <c r="AV4131" s="29">
        <v>1.38</v>
      </c>
      <c r="AW4131" s="42">
        <v>40263</v>
      </c>
      <c r="AX4131" s="43">
        <v>5720566</v>
      </c>
      <c r="AY4131" s="43">
        <v>703021</v>
      </c>
      <c r="AZ4131" s="44" t="s">
        <v>98</v>
      </c>
    </row>
    <row r="4132" spans="1:52" ht="12.75" customHeight="1" x14ac:dyDescent="0.2">
      <c r="A4132" s="27">
        <v>3015827</v>
      </c>
      <c r="B4132" s="28" t="s">
        <v>16550</v>
      </c>
      <c r="C4132" s="29" t="s">
        <v>56</v>
      </c>
      <c r="D4132" s="30" t="s">
        <v>16551</v>
      </c>
      <c r="E4132" s="30" t="s">
        <v>16552</v>
      </c>
      <c r="F4132" s="31">
        <v>2011</v>
      </c>
      <c r="G4132" s="31" t="s">
        <v>102</v>
      </c>
      <c r="H4132" s="30" t="s">
        <v>2084</v>
      </c>
      <c r="I4132" s="60">
        <v>1</v>
      </c>
      <c r="J4132" s="60"/>
      <c r="K4132" s="32">
        <v>1</v>
      </c>
      <c r="L4132" s="33">
        <v>91</v>
      </c>
      <c r="M4132" s="31" t="s">
        <v>527</v>
      </c>
      <c r="X4132" s="37" t="s">
        <v>16553</v>
      </c>
      <c r="Y4132" s="38" t="s">
        <v>1412</v>
      </c>
      <c r="AA4132" s="39">
        <v>43831</v>
      </c>
      <c r="AB4132" s="39">
        <v>44926</v>
      </c>
      <c r="AC4132" s="38" t="s">
        <v>614</v>
      </c>
      <c r="AD4132" s="29">
        <v>100</v>
      </c>
      <c r="AE4132" s="29">
        <v>4</v>
      </c>
      <c r="AF4132" s="40">
        <v>2</v>
      </c>
      <c r="AG4132" s="41" t="s">
        <v>95</v>
      </c>
      <c r="AJ4132" s="38" t="s">
        <v>4569</v>
      </c>
      <c r="AK4132" s="29" t="s">
        <v>6</v>
      </c>
      <c r="AL4132" s="39">
        <v>44212</v>
      </c>
      <c r="AM4132" s="29">
        <v>211534</v>
      </c>
      <c r="AN4132" s="29" t="s">
        <v>113</v>
      </c>
      <c r="AO4132" s="29">
        <v>1102</v>
      </c>
      <c r="AP4132" s="29">
        <v>4.17</v>
      </c>
      <c r="AW4132" s="42">
        <v>40772</v>
      </c>
      <c r="AX4132" s="43">
        <v>12453514</v>
      </c>
      <c r="AY4132" s="43">
        <v>1786455</v>
      </c>
      <c r="AZ4132" s="44" t="s">
        <v>98</v>
      </c>
    </row>
    <row r="4133" spans="1:52" ht="12.75" customHeight="1" x14ac:dyDescent="0.2">
      <c r="A4133" s="27">
        <v>3015828</v>
      </c>
      <c r="B4133" s="28" t="s">
        <v>16554</v>
      </c>
      <c r="C4133" s="29" t="s">
        <v>56</v>
      </c>
      <c r="D4133" s="30" t="s">
        <v>16555</v>
      </c>
      <c r="E4133" s="30" t="s">
        <v>16556</v>
      </c>
      <c r="F4133" s="31">
        <v>2013</v>
      </c>
      <c r="G4133" s="31" t="s">
        <v>102</v>
      </c>
      <c r="H4133" s="30" t="s">
        <v>2084</v>
      </c>
      <c r="I4133" s="60">
        <v>1</v>
      </c>
      <c r="J4133" s="60"/>
      <c r="K4133" s="32">
        <v>1</v>
      </c>
      <c r="L4133" s="33">
        <v>98</v>
      </c>
      <c r="M4133" s="31" t="s">
        <v>8265</v>
      </c>
      <c r="X4133" s="37" t="s">
        <v>15813</v>
      </c>
      <c r="Y4133" s="38" t="s">
        <v>1412</v>
      </c>
      <c r="AA4133" s="39">
        <v>43831</v>
      </c>
      <c r="AB4133" s="39">
        <v>45657</v>
      </c>
      <c r="AC4133" s="38" t="s">
        <v>94</v>
      </c>
      <c r="AD4133" s="29">
        <v>100</v>
      </c>
      <c r="AE4133" s="29">
        <v>5</v>
      </c>
      <c r="AF4133" s="40">
        <v>1</v>
      </c>
      <c r="AG4133" s="41" t="s">
        <v>95</v>
      </c>
      <c r="AJ4133" s="38" t="s">
        <v>2446</v>
      </c>
      <c r="AK4133" s="29" t="s">
        <v>6</v>
      </c>
      <c r="AL4133" s="39">
        <v>43911</v>
      </c>
      <c r="AM4133" s="29">
        <v>211318</v>
      </c>
      <c r="AN4133" s="29" t="s">
        <v>113</v>
      </c>
      <c r="AO4133" s="29">
        <v>2120</v>
      </c>
      <c r="AP4133" s="29">
        <v>7.03</v>
      </c>
      <c r="AW4133" s="42">
        <v>41354</v>
      </c>
      <c r="AX4133" s="43">
        <v>11552447</v>
      </c>
      <c r="AY4133" s="43">
        <v>1702579</v>
      </c>
      <c r="AZ4133" s="44" t="s">
        <v>1134</v>
      </c>
    </row>
    <row r="4134" spans="1:52" ht="12.75" customHeight="1" x14ac:dyDescent="0.2">
      <c r="A4134" s="27">
        <v>3015830</v>
      </c>
      <c r="B4134" s="28" t="s">
        <v>16557</v>
      </c>
      <c r="C4134" s="29" t="s">
        <v>56</v>
      </c>
      <c r="D4134" s="30" t="s">
        <v>16558</v>
      </c>
      <c r="E4134" s="30" t="s">
        <v>16559</v>
      </c>
      <c r="F4134" s="31">
        <v>2011</v>
      </c>
      <c r="G4134" s="31" t="s">
        <v>102</v>
      </c>
      <c r="H4134" s="30" t="s">
        <v>2084</v>
      </c>
      <c r="I4134" s="60">
        <v>1</v>
      </c>
      <c r="J4134" s="60"/>
      <c r="K4134" s="32">
        <v>1</v>
      </c>
      <c r="L4134" s="33">
        <v>90</v>
      </c>
      <c r="M4134" s="31" t="s">
        <v>527</v>
      </c>
      <c r="X4134" s="37" t="s">
        <v>16560</v>
      </c>
      <c r="Y4134" s="38" t="s">
        <v>1412</v>
      </c>
      <c r="AA4134" s="39">
        <v>43833</v>
      </c>
      <c r="AB4134" s="39">
        <v>44928</v>
      </c>
      <c r="AC4134" s="38" t="s">
        <v>614</v>
      </c>
      <c r="AD4134" s="29">
        <v>100</v>
      </c>
      <c r="AE4134" s="29">
        <v>4</v>
      </c>
      <c r="AF4134" s="40">
        <v>1</v>
      </c>
      <c r="AG4134" s="41" t="s">
        <v>95</v>
      </c>
      <c r="AJ4134" s="38" t="s">
        <v>4569</v>
      </c>
      <c r="AK4134" s="29" t="s">
        <v>6</v>
      </c>
      <c r="AL4134" s="39">
        <v>43909</v>
      </c>
      <c r="AM4134" s="29">
        <v>162021</v>
      </c>
      <c r="AN4134" s="29" t="s">
        <v>84</v>
      </c>
      <c r="AO4134" s="29">
        <v>857</v>
      </c>
      <c r="AP4134" s="29">
        <v>5.27</v>
      </c>
      <c r="AW4134" s="42">
        <v>40872</v>
      </c>
      <c r="AX4134" s="43">
        <v>16269840</v>
      </c>
      <c r="AY4134" s="43">
        <v>2015509</v>
      </c>
      <c r="AZ4134" s="44" t="s">
        <v>16561</v>
      </c>
    </row>
    <row r="4135" spans="1:52" ht="12.75" customHeight="1" x14ac:dyDescent="0.2">
      <c r="A4135" s="27">
        <v>3015831</v>
      </c>
      <c r="B4135" s="28" t="s">
        <v>16562</v>
      </c>
      <c r="C4135" s="29" t="s">
        <v>56</v>
      </c>
      <c r="D4135" s="30" t="s">
        <v>16563</v>
      </c>
      <c r="E4135" s="30" t="s">
        <v>16564</v>
      </c>
      <c r="F4135" s="31">
        <v>2012</v>
      </c>
      <c r="G4135" s="31" t="s">
        <v>102</v>
      </c>
      <c r="H4135" s="30" t="s">
        <v>2084</v>
      </c>
      <c r="I4135" s="60">
        <v>1</v>
      </c>
      <c r="J4135" s="60"/>
      <c r="K4135" s="32">
        <v>1</v>
      </c>
      <c r="L4135" s="33">
        <v>93</v>
      </c>
      <c r="M4135" s="31" t="s">
        <v>527</v>
      </c>
      <c r="X4135" s="37" t="s">
        <v>12419</v>
      </c>
      <c r="Y4135" s="38" t="s">
        <v>1412</v>
      </c>
      <c r="AA4135" s="39">
        <v>44028</v>
      </c>
      <c r="AB4135" s="39">
        <v>45122</v>
      </c>
      <c r="AC4135" s="38" t="s">
        <v>614</v>
      </c>
      <c r="AD4135" s="29">
        <v>100</v>
      </c>
      <c r="AE4135" s="29">
        <v>4</v>
      </c>
      <c r="AF4135" s="40">
        <v>0</v>
      </c>
      <c r="AG4135" s="41" t="s">
        <v>95</v>
      </c>
      <c r="AJ4135" s="38" t="s">
        <v>4569</v>
      </c>
      <c r="AK4135" s="29" t="s">
        <v>6</v>
      </c>
      <c r="AL4135" s="39">
        <v>43491</v>
      </c>
      <c r="AM4135" s="29">
        <v>211955</v>
      </c>
      <c r="AN4135" s="29" t="s">
        <v>113</v>
      </c>
      <c r="AO4135" s="29">
        <v>1211</v>
      </c>
      <c r="AP4135" s="29">
        <v>5.32</v>
      </c>
      <c r="AQ4135" s="29" t="s">
        <v>255</v>
      </c>
      <c r="AR4135" s="39">
        <v>44026</v>
      </c>
      <c r="AS4135" s="29">
        <v>230000</v>
      </c>
      <c r="AT4135" s="29" t="s">
        <v>503</v>
      </c>
      <c r="AW4135" s="42">
        <v>41143</v>
      </c>
      <c r="AX4135" s="43">
        <v>21967785</v>
      </c>
      <c r="AY4135" s="43">
        <v>3052738</v>
      </c>
      <c r="AZ4135" s="44" t="s">
        <v>98</v>
      </c>
    </row>
    <row r="4136" spans="1:52" ht="12.75" customHeight="1" x14ac:dyDescent="0.2">
      <c r="A4136" s="27">
        <v>3015832</v>
      </c>
      <c r="B4136" s="28" t="s">
        <v>16565</v>
      </c>
      <c r="C4136" s="29" t="s">
        <v>56</v>
      </c>
      <c r="D4136" s="30" t="s">
        <v>16566</v>
      </c>
      <c r="E4136" s="30" t="s">
        <v>16567</v>
      </c>
      <c r="F4136" s="31">
        <v>2012</v>
      </c>
      <c r="G4136" s="31" t="s">
        <v>102</v>
      </c>
      <c r="H4136" s="30" t="s">
        <v>70</v>
      </c>
      <c r="I4136" s="60">
        <v>1</v>
      </c>
      <c r="J4136" s="60"/>
      <c r="K4136" s="32">
        <v>1</v>
      </c>
      <c r="L4136" s="33">
        <v>91</v>
      </c>
      <c r="M4136" s="31" t="s">
        <v>109</v>
      </c>
      <c r="X4136" s="37" t="s">
        <v>16568</v>
      </c>
      <c r="Y4136" s="38" t="s">
        <v>16569</v>
      </c>
      <c r="AA4136" s="39">
        <v>43926</v>
      </c>
      <c r="AB4136" s="39">
        <v>45020</v>
      </c>
      <c r="AC4136" s="38" t="s">
        <v>614</v>
      </c>
      <c r="AD4136" s="29">
        <v>100</v>
      </c>
      <c r="AE4136" s="29">
        <v>4</v>
      </c>
      <c r="AF4136" s="40">
        <v>0</v>
      </c>
      <c r="AG4136" s="41" t="s">
        <v>95</v>
      </c>
      <c r="AJ4136" s="38" t="s">
        <v>5077</v>
      </c>
      <c r="AK4136" s="29" t="s">
        <v>6</v>
      </c>
      <c r="AL4136" s="39">
        <v>43514</v>
      </c>
      <c r="AM4136" s="29">
        <v>234515</v>
      </c>
      <c r="AN4136" s="29" t="s">
        <v>503</v>
      </c>
      <c r="AO4136" s="29">
        <v>515</v>
      </c>
      <c r="AP4136" s="29">
        <v>6.31</v>
      </c>
      <c r="AQ4136" s="29" t="s">
        <v>3336</v>
      </c>
      <c r="AR4136" s="39">
        <v>43905</v>
      </c>
      <c r="AS4136" s="29">
        <v>141200</v>
      </c>
      <c r="AT4136" s="29" t="s">
        <v>84</v>
      </c>
      <c r="AU4136" s="29">
        <v>353</v>
      </c>
      <c r="AV4136" s="29">
        <v>1.64</v>
      </c>
    </row>
    <row r="4137" spans="1:52" ht="12.75" customHeight="1" x14ac:dyDescent="0.2">
      <c r="A4137" s="27">
        <v>3015874</v>
      </c>
      <c r="B4137" s="28" t="s">
        <v>16570</v>
      </c>
      <c r="C4137" s="29" t="s">
        <v>56</v>
      </c>
      <c r="D4137" s="30" t="s">
        <v>16571</v>
      </c>
      <c r="E4137" s="30" t="s">
        <v>16572</v>
      </c>
      <c r="F4137" s="31">
        <v>2009</v>
      </c>
      <c r="G4137" s="31" t="s">
        <v>102</v>
      </c>
      <c r="H4137" s="30" t="s">
        <v>59</v>
      </c>
      <c r="I4137" s="60">
        <v>1</v>
      </c>
      <c r="J4137" s="60"/>
      <c r="K4137" s="32">
        <v>1</v>
      </c>
      <c r="L4137" s="33">
        <v>109</v>
      </c>
      <c r="M4137" s="31" t="s">
        <v>527</v>
      </c>
      <c r="X4137" s="37" t="s">
        <v>13620</v>
      </c>
      <c r="Y4137" s="38" t="s">
        <v>16573</v>
      </c>
      <c r="AA4137" s="39">
        <v>42754</v>
      </c>
      <c r="AB4137" s="39">
        <v>44579</v>
      </c>
      <c r="AC4137" s="38" t="s">
        <v>144</v>
      </c>
      <c r="AD4137" s="29">
        <v>100</v>
      </c>
      <c r="AE4137" s="29">
        <v>7</v>
      </c>
      <c r="AF4137" s="40">
        <v>1</v>
      </c>
      <c r="AG4137" s="41" t="s">
        <v>95</v>
      </c>
      <c r="AJ4137" s="38" t="s">
        <v>4563</v>
      </c>
      <c r="AK4137" s="29" t="s">
        <v>7</v>
      </c>
      <c r="AL4137" s="39">
        <v>42683</v>
      </c>
      <c r="AM4137" s="29">
        <v>212116</v>
      </c>
      <c r="AN4137" s="29" t="s">
        <v>113</v>
      </c>
      <c r="AO4137" s="29">
        <v>907</v>
      </c>
      <c r="AP4137" s="29">
        <v>3.84</v>
      </c>
      <c r="AQ4137" s="29" t="s">
        <v>8</v>
      </c>
      <c r="AR4137" s="39">
        <v>44095</v>
      </c>
      <c r="AS4137" s="29">
        <v>212652</v>
      </c>
      <c r="AT4137" s="29" t="s">
        <v>113</v>
      </c>
      <c r="AU4137" s="29">
        <v>285</v>
      </c>
      <c r="AV4137" s="29">
        <v>1.31</v>
      </c>
      <c r="AW4137" s="42">
        <v>40060</v>
      </c>
      <c r="AX4137" s="43">
        <v>220181</v>
      </c>
      <c r="AY4137" s="43">
        <v>40282</v>
      </c>
      <c r="AZ4137" s="44" t="s">
        <v>267</v>
      </c>
    </row>
    <row r="4138" spans="1:52" ht="12.75" customHeight="1" x14ac:dyDescent="0.2">
      <c r="A4138" s="27">
        <v>3015876</v>
      </c>
      <c r="B4138" s="28" t="s">
        <v>16574</v>
      </c>
      <c r="C4138" s="29" t="s">
        <v>56</v>
      </c>
      <c r="D4138" s="30" t="s">
        <v>16575</v>
      </c>
      <c r="E4138" s="30" t="s">
        <v>16575</v>
      </c>
      <c r="F4138" s="31">
        <v>2009</v>
      </c>
      <c r="G4138" s="31" t="s">
        <v>69</v>
      </c>
      <c r="H4138" s="30" t="s">
        <v>952</v>
      </c>
      <c r="I4138" s="60">
        <v>1</v>
      </c>
      <c r="J4138" s="60"/>
      <c r="K4138" s="32">
        <v>1</v>
      </c>
      <c r="L4138" s="33">
        <v>95</v>
      </c>
      <c r="M4138" s="31" t="s">
        <v>91</v>
      </c>
      <c r="X4138" s="37" t="s">
        <v>16576</v>
      </c>
      <c r="Y4138" s="38" t="s">
        <v>16577</v>
      </c>
      <c r="AA4138" s="39">
        <v>40825</v>
      </c>
      <c r="AB4138" s="39">
        <v>46303</v>
      </c>
      <c r="AC4138" s="38" t="s">
        <v>210</v>
      </c>
      <c r="AD4138" s="29">
        <v>100</v>
      </c>
      <c r="AE4138" s="29">
        <v>99</v>
      </c>
      <c r="AF4138" s="40">
        <v>6</v>
      </c>
      <c r="AJ4138" s="38" t="s">
        <v>2463</v>
      </c>
      <c r="AK4138" s="29" t="s">
        <v>7</v>
      </c>
      <c r="AL4138" s="39">
        <v>43650</v>
      </c>
      <c r="AM4138" s="29">
        <v>245713</v>
      </c>
      <c r="AN4138" s="29" t="s">
        <v>76</v>
      </c>
      <c r="AO4138" s="29">
        <v>139</v>
      </c>
      <c r="AP4138" s="29">
        <v>4.5199999999999996</v>
      </c>
      <c r="AQ4138" s="29" t="s">
        <v>75</v>
      </c>
      <c r="AR4138" s="39">
        <v>44225</v>
      </c>
      <c r="AS4138" s="29">
        <v>60025</v>
      </c>
      <c r="AT4138" s="29" t="s">
        <v>74</v>
      </c>
      <c r="AU4138" s="29">
        <v>8</v>
      </c>
      <c r="AV4138" s="29">
        <v>0.27</v>
      </c>
      <c r="AW4138" s="42">
        <v>40095</v>
      </c>
      <c r="AX4138" s="43">
        <v>822519</v>
      </c>
      <c r="AY4138" s="43">
        <v>144346</v>
      </c>
      <c r="AZ4138" s="44" t="s">
        <v>299</v>
      </c>
    </row>
    <row r="4139" spans="1:52" ht="12.75" customHeight="1" x14ac:dyDescent="0.2">
      <c r="A4139" s="27">
        <v>3016089</v>
      </c>
      <c r="B4139" s="28" t="s">
        <v>16578</v>
      </c>
      <c r="C4139" s="29" t="s">
        <v>56</v>
      </c>
      <c r="D4139" s="30" t="s">
        <v>16579</v>
      </c>
      <c r="E4139" s="30" t="s">
        <v>16580</v>
      </c>
      <c r="F4139" s="31">
        <v>2011</v>
      </c>
      <c r="G4139" s="31" t="s">
        <v>102</v>
      </c>
      <c r="H4139" s="30" t="s">
        <v>1013</v>
      </c>
      <c r="I4139" s="60">
        <v>1</v>
      </c>
      <c r="J4139" s="60"/>
      <c r="K4139" s="32">
        <v>1</v>
      </c>
      <c r="L4139" s="33">
        <v>133</v>
      </c>
      <c r="M4139" s="31" t="s">
        <v>8265</v>
      </c>
      <c r="X4139" s="37" t="s">
        <v>16581</v>
      </c>
      <c r="Y4139" s="38" t="s">
        <v>16582</v>
      </c>
      <c r="AA4139" s="39">
        <v>44014</v>
      </c>
      <c r="AB4139" s="39">
        <v>45108</v>
      </c>
      <c r="AC4139" s="38" t="s">
        <v>614</v>
      </c>
      <c r="AD4139" s="29">
        <v>100</v>
      </c>
      <c r="AE4139" s="29">
        <v>4</v>
      </c>
      <c r="AF4139" s="40">
        <v>1</v>
      </c>
      <c r="AG4139" s="41" t="s">
        <v>95</v>
      </c>
      <c r="AJ4139" s="38" t="s">
        <v>2446</v>
      </c>
      <c r="AK4139" s="29" t="s">
        <v>6</v>
      </c>
      <c r="AL4139" s="39">
        <v>44222</v>
      </c>
      <c r="AM4139" s="29">
        <v>212528</v>
      </c>
      <c r="AN4139" s="29" t="s">
        <v>113</v>
      </c>
      <c r="AO4139" s="29">
        <v>1290</v>
      </c>
      <c r="AP4139" s="29">
        <v>5.45</v>
      </c>
      <c r="AQ4139" s="29" t="s">
        <v>95</v>
      </c>
      <c r="AR4139" s="39">
        <v>44013</v>
      </c>
      <c r="AS4139" s="29">
        <v>232435</v>
      </c>
      <c r="AT4139" s="29" t="s">
        <v>503</v>
      </c>
      <c r="AU4139" s="29">
        <v>115</v>
      </c>
      <c r="AV4139" s="29">
        <v>1.39</v>
      </c>
      <c r="AW4139" s="42">
        <v>40934</v>
      </c>
      <c r="AX4139" s="43">
        <v>5930443</v>
      </c>
      <c r="AY4139" s="43">
        <v>894063</v>
      </c>
      <c r="AZ4139" s="44" t="s">
        <v>16561</v>
      </c>
    </row>
    <row r="4140" spans="1:52" ht="12.75" customHeight="1" x14ac:dyDescent="0.2">
      <c r="A4140" s="27">
        <v>3016090</v>
      </c>
      <c r="B4140" s="28" t="s">
        <v>16583</v>
      </c>
      <c r="C4140" s="29" t="s">
        <v>56</v>
      </c>
      <c r="D4140" s="30" t="s">
        <v>16584</v>
      </c>
      <c r="E4140" s="30" t="s">
        <v>16584</v>
      </c>
      <c r="F4140" s="31">
        <v>2010</v>
      </c>
      <c r="G4140" s="31" t="s">
        <v>102</v>
      </c>
      <c r="H4140" s="30" t="s">
        <v>1843</v>
      </c>
      <c r="I4140" s="60">
        <v>1</v>
      </c>
      <c r="J4140" s="60"/>
      <c r="K4140" s="32">
        <v>1</v>
      </c>
      <c r="L4140" s="33">
        <v>115</v>
      </c>
      <c r="M4140" s="31" t="s">
        <v>91</v>
      </c>
      <c r="X4140" s="37" t="s">
        <v>12787</v>
      </c>
      <c r="Y4140" s="38" t="s">
        <v>16585</v>
      </c>
      <c r="Z4140" s="29" t="s">
        <v>96</v>
      </c>
      <c r="AA4140" s="39">
        <v>43163</v>
      </c>
      <c r="AB4140" s="39">
        <v>44258</v>
      </c>
      <c r="AC4140" s="38" t="s">
        <v>7604</v>
      </c>
      <c r="AD4140" s="29">
        <v>100</v>
      </c>
      <c r="AE4140" s="29">
        <v>4</v>
      </c>
      <c r="AF4140" s="40">
        <v>3</v>
      </c>
      <c r="AJ4140" s="38" t="s">
        <v>2746</v>
      </c>
      <c r="AK4140" s="29" t="s">
        <v>7</v>
      </c>
      <c r="AL4140" s="39">
        <v>44186</v>
      </c>
      <c r="AM4140" s="29">
        <v>250035</v>
      </c>
      <c r="AN4140" s="29" t="s">
        <v>76</v>
      </c>
      <c r="AO4140" s="29">
        <v>140</v>
      </c>
      <c r="AP4140" s="29">
        <v>4</v>
      </c>
      <c r="AQ4140" s="29" t="s">
        <v>10</v>
      </c>
      <c r="AR4140" s="39">
        <v>44247</v>
      </c>
      <c r="AS4140" s="29">
        <v>161354</v>
      </c>
      <c r="AT4140" s="29" t="s">
        <v>84</v>
      </c>
      <c r="AU4140" s="29">
        <v>158</v>
      </c>
      <c r="AV4140" s="29">
        <v>1.1599999999999999</v>
      </c>
      <c r="AW4140" s="42">
        <v>40606</v>
      </c>
      <c r="AX4140" s="43">
        <v>2251857</v>
      </c>
      <c r="AY4140" s="43">
        <v>348099</v>
      </c>
      <c r="AZ4140" s="44" t="s">
        <v>7909</v>
      </c>
    </row>
    <row r="4141" spans="1:52" ht="12.75" customHeight="1" x14ac:dyDescent="0.2">
      <c r="A4141" s="27">
        <v>3016100</v>
      </c>
      <c r="B4141" s="28" t="s">
        <v>16586</v>
      </c>
      <c r="C4141" s="29" t="s">
        <v>56</v>
      </c>
      <c r="D4141" s="30" t="s">
        <v>16587</v>
      </c>
      <c r="E4141" s="30" t="s">
        <v>16588</v>
      </c>
      <c r="F4141" s="31">
        <v>2011</v>
      </c>
      <c r="G4141" s="31" t="s">
        <v>102</v>
      </c>
      <c r="H4141" s="30" t="s">
        <v>1013</v>
      </c>
      <c r="I4141" s="60">
        <v>1</v>
      </c>
      <c r="J4141" s="60"/>
      <c r="K4141" s="32">
        <v>1</v>
      </c>
      <c r="L4141" s="33">
        <v>154</v>
      </c>
      <c r="M4141" s="31" t="s">
        <v>527</v>
      </c>
      <c r="X4141" s="37" t="s">
        <v>14934</v>
      </c>
      <c r="Y4141" s="38" t="s">
        <v>16589</v>
      </c>
      <c r="Z4141" s="29" t="s">
        <v>775</v>
      </c>
      <c r="AA4141" s="39">
        <v>43259</v>
      </c>
      <c r="AB4141" s="39">
        <v>44354</v>
      </c>
      <c r="AC4141" s="38" t="s">
        <v>614</v>
      </c>
      <c r="AD4141" s="29">
        <v>100</v>
      </c>
      <c r="AE4141" s="29">
        <v>4</v>
      </c>
      <c r="AF4141" s="40">
        <v>4</v>
      </c>
      <c r="AG4141" s="41" t="s">
        <v>95</v>
      </c>
      <c r="AH4141" s="39">
        <v>44355</v>
      </c>
      <c r="AI4141" s="39">
        <v>45450</v>
      </c>
      <c r="AJ4141" s="38" t="s">
        <v>10123</v>
      </c>
      <c r="AK4141" s="29" t="s">
        <v>6</v>
      </c>
      <c r="AL4141" s="39">
        <v>44001</v>
      </c>
      <c r="AM4141" s="29">
        <v>213500</v>
      </c>
      <c r="AN4141" s="29" t="s">
        <v>113</v>
      </c>
      <c r="AO4141" s="29">
        <v>812</v>
      </c>
      <c r="AP4141" s="29">
        <v>4.68</v>
      </c>
      <c r="AQ4141" s="29" t="s">
        <v>95</v>
      </c>
      <c r="AR4141" s="39">
        <v>44244</v>
      </c>
      <c r="AS4141" s="29">
        <v>230546</v>
      </c>
      <c r="AT4141" s="29" t="s">
        <v>503</v>
      </c>
      <c r="AU4141" s="29">
        <v>149</v>
      </c>
      <c r="AV4141" s="29">
        <v>1.61</v>
      </c>
      <c r="AW4141" s="42">
        <v>40723</v>
      </c>
      <c r="AX4141" s="43">
        <v>8618108</v>
      </c>
      <c r="AY4141" s="43">
        <v>1076531</v>
      </c>
      <c r="AZ4141" s="44" t="s">
        <v>98</v>
      </c>
    </row>
    <row r="4142" spans="1:52" ht="12.75" customHeight="1" x14ac:dyDescent="0.2">
      <c r="A4142" s="27">
        <v>3016102</v>
      </c>
      <c r="B4142" s="28" t="s">
        <v>16590</v>
      </c>
      <c r="C4142" s="29" t="s">
        <v>56</v>
      </c>
      <c r="D4142" s="30" t="s">
        <v>16591</v>
      </c>
      <c r="E4142" s="30" t="s">
        <v>16592</v>
      </c>
      <c r="F4142" s="31">
        <v>2010</v>
      </c>
      <c r="G4142" s="31" t="s">
        <v>102</v>
      </c>
      <c r="H4142" s="30" t="s">
        <v>70</v>
      </c>
      <c r="I4142" s="60">
        <v>1</v>
      </c>
      <c r="J4142" s="60"/>
      <c r="K4142" s="32">
        <v>1</v>
      </c>
      <c r="L4142" s="33">
        <v>98</v>
      </c>
      <c r="M4142" s="31" t="s">
        <v>527</v>
      </c>
      <c r="X4142" s="37" t="s">
        <v>15138</v>
      </c>
      <c r="Y4142" s="38" t="s">
        <v>16593</v>
      </c>
      <c r="AA4142" s="39">
        <v>43952</v>
      </c>
      <c r="AB4142" s="39">
        <v>45046</v>
      </c>
      <c r="AC4142" s="38" t="s">
        <v>614</v>
      </c>
      <c r="AD4142" s="29">
        <v>100</v>
      </c>
      <c r="AE4142" s="29">
        <v>4</v>
      </c>
      <c r="AF4142" s="40">
        <v>1</v>
      </c>
      <c r="AG4142" s="41" t="s">
        <v>95</v>
      </c>
      <c r="AK4142" s="29" t="s">
        <v>6</v>
      </c>
      <c r="AL4142" s="39">
        <v>43954</v>
      </c>
      <c r="AM4142" s="29">
        <v>212700</v>
      </c>
      <c r="AN4142" s="29" t="s">
        <v>113</v>
      </c>
      <c r="AO4142" s="29">
        <v>1742</v>
      </c>
      <c r="AP4142" s="29">
        <v>6.21</v>
      </c>
      <c r="AQ4142" s="29" t="s">
        <v>3336</v>
      </c>
      <c r="AR4142" s="39">
        <v>43940</v>
      </c>
      <c r="AS4142" s="29">
        <v>140500</v>
      </c>
      <c r="AT4142" s="29" t="s">
        <v>84</v>
      </c>
      <c r="AU4142" s="29">
        <v>344</v>
      </c>
      <c r="AV4142" s="29">
        <v>1.78</v>
      </c>
      <c r="AW4142" s="42">
        <v>40557</v>
      </c>
      <c r="AX4142" s="43">
        <v>4894355</v>
      </c>
      <c r="AY4142" s="43">
        <v>755150</v>
      </c>
      <c r="AZ4142" s="44" t="s">
        <v>98</v>
      </c>
    </row>
    <row r="4143" spans="1:52" ht="12.75" customHeight="1" x14ac:dyDescent="0.2">
      <c r="A4143" s="27">
        <v>3016214</v>
      </c>
      <c r="B4143" s="28" t="s">
        <v>16594</v>
      </c>
      <c r="C4143" s="29" t="s">
        <v>56</v>
      </c>
      <c r="D4143" s="30" t="s">
        <v>16595</v>
      </c>
      <c r="E4143" s="30" t="s">
        <v>16596</v>
      </c>
      <c r="F4143" s="31">
        <v>2009</v>
      </c>
      <c r="G4143" s="31" t="s">
        <v>102</v>
      </c>
      <c r="H4143" s="30" t="s">
        <v>70</v>
      </c>
      <c r="I4143" s="60">
        <v>1</v>
      </c>
      <c r="J4143" s="60"/>
      <c r="K4143" s="32">
        <v>1</v>
      </c>
      <c r="L4143" s="33">
        <v>92</v>
      </c>
      <c r="M4143" s="31" t="s">
        <v>60</v>
      </c>
      <c r="X4143" s="37" t="s">
        <v>13282</v>
      </c>
      <c r="Y4143" s="38" t="s">
        <v>16597</v>
      </c>
      <c r="AA4143" s="39">
        <v>40804</v>
      </c>
      <c r="AB4143" s="39">
        <v>47277</v>
      </c>
      <c r="AC4143" s="38" t="s">
        <v>210</v>
      </c>
      <c r="AD4143" s="29">
        <v>100</v>
      </c>
      <c r="AE4143" s="29">
        <v>99</v>
      </c>
      <c r="AF4143" s="40">
        <v>8</v>
      </c>
      <c r="AJ4143" s="38" t="s">
        <v>12946</v>
      </c>
      <c r="AK4143" s="29" t="s">
        <v>6</v>
      </c>
      <c r="AL4143" s="39">
        <v>44136</v>
      </c>
      <c r="AM4143" s="29">
        <v>285053</v>
      </c>
      <c r="AN4143" s="29" t="s">
        <v>76</v>
      </c>
      <c r="AO4143" s="29">
        <v>33</v>
      </c>
      <c r="AP4143" s="29">
        <v>2.1800000000000002</v>
      </c>
      <c r="AQ4143" s="29" t="s">
        <v>10</v>
      </c>
      <c r="AR4143" s="39">
        <v>44205</v>
      </c>
      <c r="AS4143" s="29">
        <v>252711</v>
      </c>
      <c r="AT4143" s="29" t="s">
        <v>76</v>
      </c>
      <c r="AU4143" s="29">
        <v>57</v>
      </c>
      <c r="AV4143" s="29">
        <v>1.58</v>
      </c>
      <c r="AW4143" s="42">
        <v>40074</v>
      </c>
      <c r="AX4143" s="43">
        <v>5187177</v>
      </c>
      <c r="AY4143" s="43">
        <v>864830</v>
      </c>
      <c r="AZ4143" s="44" t="s">
        <v>299</v>
      </c>
    </row>
    <row r="4144" spans="1:52" ht="12.75" customHeight="1" x14ac:dyDescent="0.2">
      <c r="A4144" s="27">
        <v>3016215</v>
      </c>
      <c r="B4144" s="28" t="s">
        <v>16598</v>
      </c>
      <c r="C4144" s="29" t="s">
        <v>56</v>
      </c>
      <c r="D4144" s="30" t="s">
        <v>16599</v>
      </c>
      <c r="E4144" s="30" t="s">
        <v>16599</v>
      </c>
      <c r="F4144" s="31">
        <v>2009</v>
      </c>
      <c r="G4144" s="31" t="s">
        <v>69</v>
      </c>
      <c r="H4144" s="30" t="s">
        <v>70</v>
      </c>
      <c r="I4144" s="60">
        <v>1</v>
      </c>
      <c r="J4144" s="60"/>
      <c r="K4144" s="32">
        <v>1</v>
      </c>
      <c r="L4144" s="33">
        <v>95</v>
      </c>
      <c r="M4144" s="31" t="s">
        <v>91</v>
      </c>
      <c r="X4144" s="37" t="s">
        <v>15700</v>
      </c>
      <c r="Y4144" s="38" t="s">
        <v>16600</v>
      </c>
      <c r="AA4144" s="39">
        <v>40845</v>
      </c>
      <c r="AB4144" s="39">
        <v>2958465</v>
      </c>
      <c r="AC4144" s="38" t="s">
        <v>210</v>
      </c>
      <c r="AD4144" s="29">
        <v>100</v>
      </c>
      <c r="AE4144" s="29">
        <v>99</v>
      </c>
      <c r="AF4144" s="40">
        <v>8</v>
      </c>
      <c r="AG4144" s="41" t="s">
        <v>64</v>
      </c>
      <c r="AJ4144" s="38" t="s">
        <v>13468</v>
      </c>
      <c r="AK4144" s="29" t="s">
        <v>6</v>
      </c>
      <c r="AL4144" s="39">
        <v>43688</v>
      </c>
      <c r="AM4144" s="29">
        <v>134641</v>
      </c>
      <c r="AN4144" s="29" t="s">
        <v>85</v>
      </c>
      <c r="AO4144" s="29">
        <v>422</v>
      </c>
      <c r="AP4144" s="29">
        <v>3.54</v>
      </c>
      <c r="AQ4144" s="29" t="s">
        <v>8</v>
      </c>
      <c r="AR4144" s="39">
        <v>44034</v>
      </c>
      <c r="AS4144" s="29">
        <v>231148</v>
      </c>
      <c r="AT4144" s="29" t="s">
        <v>503</v>
      </c>
      <c r="AU4144" s="29">
        <v>161</v>
      </c>
      <c r="AV4144" s="29">
        <v>1.67</v>
      </c>
      <c r="AW4144" s="42">
        <v>40116</v>
      </c>
      <c r="AX4144" s="43">
        <v>3174229</v>
      </c>
      <c r="AY4144" s="43">
        <v>507491</v>
      </c>
      <c r="AZ4144" s="44" t="s">
        <v>299</v>
      </c>
    </row>
    <row r="4145" spans="1:52" ht="12.75" customHeight="1" x14ac:dyDescent="0.2">
      <c r="A4145" s="27">
        <v>3016216</v>
      </c>
      <c r="B4145" s="28" t="s">
        <v>16601</v>
      </c>
      <c r="C4145" s="29" t="s">
        <v>56</v>
      </c>
      <c r="D4145" s="30" t="s">
        <v>16602</v>
      </c>
      <c r="E4145" s="30" t="s">
        <v>16602</v>
      </c>
      <c r="F4145" s="31">
        <v>2009</v>
      </c>
      <c r="G4145" s="31" t="s">
        <v>102</v>
      </c>
      <c r="H4145" s="30" t="s">
        <v>70</v>
      </c>
      <c r="I4145" s="60">
        <v>1</v>
      </c>
      <c r="J4145" s="60"/>
      <c r="K4145" s="32">
        <v>1</v>
      </c>
      <c r="L4145" s="33">
        <v>106</v>
      </c>
      <c r="M4145" s="31" t="s">
        <v>91</v>
      </c>
      <c r="X4145" s="37" t="s">
        <v>16153</v>
      </c>
      <c r="Y4145" s="38" t="s">
        <v>16603</v>
      </c>
      <c r="AA4145" s="39">
        <v>40881</v>
      </c>
      <c r="AB4145" s="39">
        <v>47455</v>
      </c>
      <c r="AC4145" s="38" t="s">
        <v>210</v>
      </c>
      <c r="AD4145" s="29">
        <v>100</v>
      </c>
      <c r="AE4145" s="29">
        <v>99</v>
      </c>
      <c r="AF4145" s="40">
        <v>7</v>
      </c>
      <c r="AJ4145" s="38" t="s">
        <v>6988</v>
      </c>
      <c r="AK4145" s="29" t="s">
        <v>6</v>
      </c>
      <c r="AL4145" s="39">
        <v>44254</v>
      </c>
      <c r="AM4145" s="29">
        <v>263137</v>
      </c>
      <c r="AN4145" s="29" t="s">
        <v>76</v>
      </c>
      <c r="AO4145" s="29">
        <v>61</v>
      </c>
      <c r="AP4145" s="29">
        <v>3.57</v>
      </c>
      <c r="AQ4145" s="29" t="s">
        <v>10</v>
      </c>
      <c r="AR4145" s="39">
        <v>43923</v>
      </c>
      <c r="AS4145" s="29">
        <v>172416</v>
      </c>
      <c r="AT4145" s="29" t="s">
        <v>126</v>
      </c>
      <c r="AU4145" s="29">
        <v>98</v>
      </c>
      <c r="AV4145" s="29">
        <v>0.5</v>
      </c>
      <c r="AW4145" s="42">
        <v>40151</v>
      </c>
      <c r="AX4145" s="43">
        <v>2648444</v>
      </c>
      <c r="AY4145" s="43">
        <v>431908</v>
      </c>
      <c r="AZ4145" s="44" t="s">
        <v>299</v>
      </c>
    </row>
    <row r="4146" spans="1:52" ht="12.75" customHeight="1" x14ac:dyDescent="0.2">
      <c r="A4146" s="27">
        <v>3016217</v>
      </c>
      <c r="B4146" s="28" t="s">
        <v>16604</v>
      </c>
      <c r="C4146" s="29" t="s">
        <v>56</v>
      </c>
      <c r="D4146" s="30" t="s">
        <v>16605</v>
      </c>
      <c r="E4146" s="30" t="s">
        <v>16605</v>
      </c>
      <c r="F4146" s="31">
        <v>2009</v>
      </c>
      <c r="G4146" s="31" t="s">
        <v>69</v>
      </c>
      <c r="H4146" s="30" t="s">
        <v>70</v>
      </c>
      <c r="I4146" s="60">
        <v>1</v>
      </c>
      <c r="J4146" s="60"/>
      <c r="K4146" s="32">
        <v>1</v>
      </c>
      <c r="L4146" s="33">
        <v>96</v>
      </c>
      <c r="M4146" s="31" t="s">
        <v>8265</v>
      </c>
      <c r="X4146" s="37" t="s">
        <v>11508</v>
      </c>
      <c r="Y4146" s="38" t="s">
        <v>16606</v>
      </c>
      <c r="Z4146" s="29" t="s">
        <v>775</v>
      </c>
      <c r="AA4146" s="39">
        <v>40892</v>
      </c>
      <c r="AB4146" s="39">
        <v>45277</v>
      </c>
      <c r="AC4146" s="38" t="s">
        <v>13516</v>
      </c>
      <c r="AD4146" s="29">
        <v>100</v>
      </c>
      <c r="AE4146" s="29">
        <v>12</v>
      </c>
      <c r="AF4146" s="40">
        <v>7</v>
      </c>
      <c r="AH4146" s="39">
        <v>45278</v>
      </c>
      <c r="AI4146" s="39">
        <v>47104</v>
      </c>
      <c r="AK4146" s="29" t="s">
        <v>5</v>
      </c>
      <c r="AL4146" s="39">
        <v>43694</v>
      </c>
      <c r="AM4146" s="29">
        <v>211718</v>
      </c>
      <c r="AN4146" s="29" t="s">
        <v>113</v>
      </c>
      <c r="AO4146" s="29">
        <v>1389</v>
      </c>
      <c r="AP4146" s="29">
        <v>9.68</v>
      </c>
      <c r="AW4146" s="42">
        <v>40165</v>
      </c>
      <c r="AX4146" s="43">
        <v>13166993</v>
      </c>
      <c r="AY4146" s="43">
        <v>2008964</v>
      </c>
      <c r="AZ4146" s="44" t="s">
        <v>299</v>
      </c>
    </row>
    <row r="4147" spans="1:52" ht="12.75" customHeight="1" x14ac:dyDescent="0.2">
      <c r="A4147" s="27">
        <v>3016218</v>
      </c>
      <c r="B4147" s="28" t="s">
        <v>16607</v>
      </c>
      <c r="C4147" s="29" t="s">
        <v>56</v>
      </c>
      <c r="D4147" s="30" t="s">
        <v>16608</v>
      </c>
      <c r="E4147" s="30" t="s">
        <v>16608</v>
      </c>
      <c r="F4147" s="31">
        <v>2010</v>
      </c>
      <c r="G4147" s="31" t="s">
        <v>69</v>
      </c>
      <c r="H4147" s="30" t="s">
        <v>70</v>
      </c>
      <c r="I4147" s="60">
        <v>1</v>
      </c>
      <c r="J4147" s="60"/>
      <c r="K4147" s="32">
        <v>1</v>
      </c>
      <c r="L4147" s="33">
        <v>96</v>
      </c>
      <c r="M4147" s="31" t="s">
        <v>109</v>
      </c>
      <c r="X4147" s="37" t="s">
        <v>16609</v>
      </c>
      <c r="Y4147" s="38" t="s">
        <v>16610</v>
      </c>
      <c r="AA4147" s="39">
        <v>40987</v>
      </c>
      <c r="AB4147" s="39">
        <v>2958465</v>
      </c>
      <c r="AC4147" s="38" t="s">
        <v>210</v>
      </c>
      <c r="AD4147" s="29">
        <v>100</v>
      </c>
      <c r="AE4147" s="29">
        <v>99</v>
      </c>
      <c r="AF4147" s="40">
        <v>7</v>
      </c>
      <c r="AG4147" s="41" t="s">
        <v>64</v>
      </c>
      <c r="AJ4147" s="38" t="s">
        <v>16611</v>
      </c>
      <c r="AK4147" s="29" t="s">
        <v>5</v>
      </c>
      <c r="AL4147" s="39">
        <v>43274</v>
      </c>
      <c r="AM4147" s="29">
        <v>134407</v>
      </c>
      <c r="AN4147" s="29" t="s">
        <v>85</v>
      </c>
      <c r="AO4147" s="29">
        <v>1269</v>
      </c>
      <c r="AP4147" s="29">
        <v>8.26</v>
      </c>
      <c r="AQ4147" s="29" t="s">
        <v>8</v>
      </c>
      <c r="AR4147" s="39">
        <v>44069</v>
      </c>
      <c r="AS4147" s="29">
        <v>211012</v>
      </c>
      <c r="AT4147" s="29" t="s">
        <v>113</v>
      </c>
      <c r="AU4147" s="29">
        <v>259</v>
      </c>
      <c r="AV4147" s="29">
        <v>1.42</v>
      </c>
      <c r="AW4147" s="42">
        <v>40256</v>
      </c>
      <c r="AX4147" s="43">
        <v>891284</v>
      </c>
      <c r="AY4147" s="43">
        <v>146662</v>
      </c>
      <c r="AZ4147" s="44" t="s">
        <v>299</v>
      </c>
    </row>
    <row r="4148" spans="1:52" ht="12.75" customHeight="1" x14ac:dyDescent="0.2">
      <c r="A4148" s="27">
        <v>3016219</v>
      </c>
      <c r="B4148" s="28" t="s">
        <v>16612</v>
      </c>
      <c r="C4148" s="29" t="s">
        <v>56</v>
      </c>
      <c r="D4148" s="30" t="s">
        <v>16613</v>
      </c>
      <c r="E4148" s="30" t="s">
        <v>16613</v>
      </c>
      <c r="F4148" s="31">
        <v>2010</v>
      </c>
      <c r="G4148" s="31" t="s">
        <v>102</v>
      </c>
      <c r="H4148" s="30" t="s">
        <v>507</v>
      </c>
      <c r="I4148" s="60">
        <v>1</v>
      </c>
      <c r="J4148" s="60"/>
      <c r="K4148" s="32">
        <v>1</v>
      </c>
      <c r="L4148" s="33">
        <v>115</v>
      </c>
      <c r="M4148" s="31" t="s">
        <v>109</v>
      </c>
      <c r="X4148" s="37" t="s">
        <v>14374</v>
      </c>
      <c r="Y4148" s="38" t="s">
        <v>16614</v>
      </c>
      <c r="AA4148" s="39">
        <v>41007</v>
      </c>
      <c r="AB4148" s="39">
        <v>47580</v>
      </c>
      <c r="AC4148" s="38" t="s">
        <v>210</v>
      </c>
      <c r="AD4148" s="29">
        <v>100</v>
      </c>
      <c r="AE4148" s="29">
        <v>99</v>
      </c>
      <c r="AF4148" s="40">
        <v>4</v>
      </c>
      <c r="AJ4148" s="38" t="s">
        <v>2746</v>
      </c>
      <c r="AK4148" s="29" t="s">
        <v>7</v>
      </c>
      <c r="AL4148" s="39">
        <v>43222</v>
      </c>
      <c r="AM4148" s="29">
        <v>233625</v>
      </c>
      <c r="AN4148" s="29" t="s">
        <v>503</v>
      </c>
      <c r="AO4148" s="29">
        <v>277</v>
      </c>
      <c r="AP4148" s="29">
        <v>3.33</v>
      </c>
      <c r="AQ4148" s="29" t="s">
        <v>10</v>
      </c>
      <c r="AR4148" s="39">
        <v>44052</v>
      </c>
      <c r="AS4148" s="29">
        <v>254505</v>
      </c>
      <c r="AT4148" s="29" t="s">
        <v>76</v>
      </c>
      <c r="AU4148" s="29">
        <v>31</v>
      </c>
      <c r="AV4148" s="29">
        <v>1.61</v>
      </c>
      <c r="AW4148" s="42">
        <v>40277</v>
      </c>
      <c r="AX4148" s="43">
        <v>2666772</v>
      </c>
      <c r="AY4148" s="43">
        <v>436606</v>
      </c>
      <c r="AZ4148" s="44" t="s">
        <v>299</v>
      </c>
    </row>
    <row r="4149" spans="1:52" ht="12.75" customHeight="1" x14ac:dyDescent="0.2">
      <c r="A4149" s="27">
        <v>3016220</v>
      </c>
      <c r="B4149" s="28" t="s">
        <v>16615</v>
      </c>
      <c r="C4149" s="29" t="s">
        <v>56</v>
      </c>
      <c r="D4149" s="30" t="s">
        <v>16616</v>
      </c>
      <c r="E4149" s="30" t="s">
        <v>16616</v>
      </c>
      <c r="F4149" s="31">
        <v>2010</v>
      </c>
      <c r="G4149" s="31" t="s">
        <v>69</v>
      </c>
      <c r="H4149" s="30" t="s">
        <v>59</v>
      </c>
      <c r="I4149" s="60">
        <v>1</v>
      </c>
      <c r="J4149" s="60"/>
      <c r="K4149" s="32">
        <v>1</v>
      </c>
      <c r="L4149" s="33">
        <v>100</v>
      </c>
      <c r="M4149" s="31" t="s">
        <v>91</v>
      </c>
      <c r="X4149" s="37" t="s">
        <v>1313</v>
      </c>
      <c r="Y4149" s="38" t="s">
        <v>16617</v>
      </c>
      <c r="AA4149" s="39">
        <v>40958</v>
      </c>
      <c r="AB4149" s="39">
        <v>46801</v>
      </c>
      <c r="AC4149" s="38" t="s">
        <v>210</v>
      </c>
      <c r="AD4149" s="29">
        <v>100</v>
      </c>
      <c r="AE4149" s="29">
        <v>99</v>
      </c>
      <c r="AF4149" s="40">
        <v>5</v>
      </c>
      <c r="AJ4149" s="38" t="s">
        <v>16618</v>
      </c>
      <c r="AK4149" s="29" t="s">
        <v>7</v>
      </c>
      <c r="AL4149" s="39">
        <v>44222</v>
      </c>
      <c r="AM4149" s="29">
        <v>250043</v>
      </c>
      <c r="AN4149" s="29" t="s">
        <v>76</v>
      </c>
      <c r="AO4149" s="29">
        <v>135</v>
      </c>
      <c r="AP4149" s="29">
        <v>4.08</v>
      </c>
      <c r="AQ4149" s="29" t="s">
        <v>75</v>
      </c>
      <c r="AR4149" s="39">
        <v>44229</v>
      </c>
      <c r="AS4149" s="29">
        <v>82024</v>
      </c>
      <c r="AT4149" s="29" t="s">
        <v>74</v>
      </c>
      <c r="AU4149" s="29">
        <v>41</v>
      </c>
      <c r="AV4149" s="29">
        <v>0.65</v>
      </c>
      <c r="AW4149" s="42">
        <v>40228</v>
      </c>
      <c r="AX4149" s="43">
        <v>2170183</v>
      </c>
      <c r="AY4149" s="43">
        <v>379093</v>
      </c>
      <c r="AZ4149" s="44" t="s">
        <v>299</v>
      </c>
    </row>
    <row r="4150" spans="1:52" ht="12.75" customHeight="1" x14ac:dyDescent="0.2">
      <c r="A4150" s="27">
        <v>3016221</v>
      </c>
      <c r="B4150" s="28" t="s">
        <v>16619</v>
      </c>
      <c r="C4150" s="29" t="s">
        <v>56</v>
      </c>
      <c r="D4150" s="30" t="s">
        <v>16620</v>
      </c>
      <c r="E4150" s="30" t="s">
        <v>16621</v>
      </c>
      <c r="F4150" s="31">
        <v>2009</v>
      </c>
      <c r="G4150" s="31" t="s">
        <v>102</v>
      </c>
      <c r="H4150" s="30" t="s">
        <v>952</v>
      </c>
      <c r="I4150" s="60">
        <v>1</v>
      </c>
      <c r="J4150" s="60"/>
      <c r="K4150" s="32">
        <v>1</v>
      </c>
      <c r="L4150" s="33">
        <v>98</v>
      </c>
      <c r="M4150" s="31" t="s">
        <v>109</v>
      </c>
      <c r="X4150" s="37" t="s">
        <v>5042</v>
      </c>
      <c r="Y4150" s="38" t="s">
        <v>16622</v>
      </c>
      <c r="AA4150" s="39">
        <v>41070</v>
      </c>
      <c r="AB4150" s="39">
        <v>46913</v>
      </c>
      <c r="AC4150" s="38" t="s">
        <v>210</v>
      </c>
      <c r="AD4150" s="29">
        <v>100</v>
      </c>
      <c r="AE4150" s="29">
        <v>99</v>
      </c>
      <c r="AF4150" s="40">
        <v>7</v>
      </c>
      <c r="AJ4150" s="38" t="s">
        <v>5384</v>
      </c>
      <c r="AK4150" s="29" t="s">
        <v>6</v>
      </c>
      <c r="AL4150" s="39">
        <v>43765</v>
      </c>
      <c r="AM4150" s="29">
        <v>135951</v>
      </c>
      <c r="AN4150" s="29" t="s">
        <v>85</v>
      </c>
      <c r="AO4150" s="29">
        <v>775</v>
      </c>
      <c r="AP4150" s="29">
        <v>5.18</v>
      </c>
      <c r="AQ4150" s="29" t="s">
        <v>9</v>
      </c>
      <c r="AR4150" s="39">
        <v>44211</v>
      </c>
      <c r="AS4150" s="29">
        <v>231950</v>
      </c>
      <c r="AT4150" s="29" t="s">
        <v>503</v>
      </c>
      <c r="AU4150" s="29">
        <v>62</v>
      </c>
      <c r="AV4150" s="29">
        <v>0.5</v>
      </c>
      <c r="AW4150" s="42">
        <v>40340</v>
      </c>
      <c r="AX4150" s="43">
        <v>1719031</v>
      </c>
      <c r="AY4150" s="43">
        <v>197708</v>
      </c>
      <c r="AZ4150" s="44" t="s">
        <v>299</v>
      </c>
    </row>
    <row r="4151" spans="1:52" ht="12.75" customHeight="1" x14ac:dyDescent="0.2">
      <c r="A4151" s="27">
        <v>3016222</v>
      </c>
      <c r="B4151" s="28" t="s">
        <v>16623</v>
      </c>
      <c r="C4151" s="29" t="s">
        <v>56</v>
      </c>
      <c r="D4151" s="30" t="s">
        <v>16624</v>
      </c>
      <c r="E4151" s="30" t="s">
        <v>16625</v>
      </c>
      <c r="F4151" s="31">
        <v>2011</v>
      </c>
      <c r="G4151" s="31" t="s">
        <v>102</v>
      </c>
      <c r="H4151" s="30" t="s">
        <v>1013</v>
      </c>
      <c r="I4151" s="60">
        <v>1</v>
      </c>
      <c r="J4151" s="60"/>
      <c r="K4151" s="32">
        <v>1</v>
      </c>
      <c r="L4151" s="33">
        <v>95</v>
      </c>
      <c r="M4151" s="31" t="s">
        <v>527</v>
      </c>
      <c r="X4151" s="37" t="s">
        <v>13312</v>
      </c>
      <c r="Y4151" s="38" t="s">
        <v>16626</v>
      </c>
      <c r="AA4151" s="39">
        <v>41413</v>
      </c>
      <c r="AB4151" s="39">
        <v>47991</v>
      </c>
      <c r="AC4151" s="38" t="s">
        <v>210</v>
      </c>
      <c r="AD4151" s="29">
        <v>100</v>
      </c>
      <c r="AE4151" s="29">
        <v>99</v>
      </c>
      <c r="AF4151" s="40">
        <v>7</v>
      </c>
      <c r="AJ4151" s="38" t="s">
        <v>10123</v>
      </c>
      <c r="AK4151" s="29" t="s">
        <v>6</v>
      </c>
      <c r="AL4151" s="39">
        <v>43810</v>
      </c>
      <c r="AM4151" s="29">
        <v>211958</v>
      </c>
      <c r="AN4151" s="29" t="s">
        <v>113</v>
      </c>
      <c r="AO4151" s="29">
        <v>1142</v>
      </c>
      <c r="AP4151" s="29">
        <v>4.82</v>
      </c>
      <c r="AQ4151" s="29" t="s">
        <v>95</v>
      </c>
      <c r="AR4151" s="39">
        <v>44136</v>
      </c>
      <c r="AS4151" s="29">
        <v>191916</v>
      </c>
      <c r="AT4151" s="29" t="s">
        <v>126</v>
      </c>
      <c r="AU4151" s="29">
        <v>211</v>
      </c>
      <c r="AV4151" s="29">
        <v>0.84</v>
      </c>
      <c r="AW4151" s="42">
        <v>40709</v>
      </c>
      <c r="AX4151" s="43">
        <v>3045547</v>
      </c>
      <c r="AY4151" s="43">
        <v>575356</v>
      </c>
      <c r="AZ4151" s="44" t="s">
        <v>299</v>
      </c>
    </row>
    <row r="4152" spans="1:52" ht="12.75" customHeight="1" x14ac:dyDescent="0.2">
      <c r="A4152" s="27">
        <v>3016223</v>
      </c>
      <c r="B4152" s="28" t="s">
        <v>16627</v>
      </c>
      <c r="C4152" s="29" t="s">
        <v>56</v>
      </c>
      <c r="D4152" s="30" t="s">
        <v>16628</v>
      </c>
      <c r="E4152" s="30" t="s">
        <v>16628</v>
      </c>
      <c r="F4152" s="31">
        <v>2010</v>
      </c>
      <c r="G4152" s="31" t="s">
        <v>69</v>
      </c>
      <c r="H4152" s="30" t="s">
        <v>59</v>
      </c>
      <c r="I4152" s="60">
        <v>1</v>
      </c>
      <c r="J4152" s="60"/>
      <c r="K4152" s="32">
        <v>1</v>
      </c>
      <c r="L4152" s="33">
        <v>118</v>
      </c>
      <c r="M4152" s="31" t="s">
        <v>60</v>
      </c>
      <c r="X4152" s="37" t="s">
        <v>15438</v>
      </c>
      <c r="Y4152" s="38" t="s">
        <v>16629</v>
      </c>
      <c r="AA4152" s="39">
        <v>41162</v>
      </c>
      <c r="AB4152" s="39">
        <v>2958465</v>
      </c>
      <c r="AC4152" s="38" t="s">
        <v>210</v>
      </c>
      <c r="AD4152" s="29">
        <v>100</v>
      </c>
      <c r="AE4152" s="29">
        <v>99</v>
      </c>
      <c r="AF4152" s="40">
        <v>8</v>
      </c>
      <c r="AG4152" s="41" t="s">
        <v>64</v>
      </c>
      <c r="AJ4152" s="38" t="s">
        <v>817</v>
      </c>
      <c r="AK4152" s="29" t="s">
        <v>6</v>
      </c>
      <c r="AL4152" s="39">
        <v>44212</v>
      </c>
      <c r="AM4152" s="29">
        <v>261743</v>
      </c>
      <c r="AN4152" s="29" t="s">
        <v>76</v>
      </c>
      <c r="AO4152" s="29">
        <v>78</v>
      </c>
      <c r="AP4152" s="29">
        <v>3.72</v>
      </c>
      <c r="AQ4152" s="29" t="s">
        <v>75</v>
      </c>
      <c r="AR4152" s="39">
        <v>44151</v>
      </c>
      <c r="AS4152" s="29">
        <v>82207</v>
      </c>
      <c r="AT4152" s="29" t="s">
        <v>74</v>
      </c>
      <c r="AU4152" s="29">
        <v>53</v>
      </c>
      <c r="AV4152" s="29">
        <v>0.78</v>
      </c>
      <c r="AW4152" s="42">
        <v>40431</v>
      </c>
      <c r="AX4152" s="43">
        <v>3424199</v>
      </c>
      <c r="AY4152" s="43">
        <v>593635</v>
      </c>
      <c r="AZ4152" s="44" t="s">
        <v>299</v>
      </c>
    </row>
    <row r="4153" spans="1:52" ht="12.75" customHeight="1" x14ac:dyDescent="0.2">
      <c r="A4153" s="27">
        <v>3016228</v>
      </c>
      <c r="B4153" s="28" t="s">
        <v>16630</v>
      </c>
      <c r="C4153" s="29" t="s">
        <v>56</v>
      </c>
      <c r="D4153" s="30" t="s">
        <v>16631</v>
      </c>
      <c r="E4153" s="30" t="s">
        <v>16632</v>
      </c>
      <c r="F4153" s="31">
        <v>2009</v>
      </c>
      <c r="G4153" s="31" t="s">
        <v>102</v>
      </c>
      <c r="H4153" s="30" t="s">
        <v>548</v>
      </c>
      <c r="I4153" s="60">
        <v>1</v>
      </c>
      <c r="J4153" s="60"/>
      <c r="K4153" s="32">
        <v>1</v>
      </c>
      <c r="L4153" s="33">
        <v>105</v>
      </c>
      <c r="M4153" s="31" t="s">
        <v>527</v>
      </c>
      <c r="X4153" s="37" t="s">
        <v>7128</v>
      </c>
      <c r="Y4153" s="38" t="s">
        <v>16633</v>
      </c>
      <c r="AA4153" s="39">
        <v>40860</v>
      </c>
      <c r="AB4153" s="39">
        <v>49260</v>
      </c>
      <c r="AC4153" s="38" t="s">
        <v>210</v>
      </c>
      <c r="AD4153" s="29">
        <v>100</v>
      </c>
      <c r="AE4153" s="29">
        <v>99</v>
      </c>
      <c r="AF4153" s="40">
        <v>4</v>
      </c>
      <c r="AJ4153" s="38" t="s">
        <v>2746</v>
      </c>
      <c r="AK4153" s="29" t="s">
        <v>7</v>
      </c>
      <c r="AL4153" s="39">
        <v>43723</v>
      </c>
      <c r="AM4153" s="29">
        <v>235502</v>
      </c>
      <c r="AN4153" s="29" t="s">
        <v>503</v>
      </c>
      <c r="AO4153" s="29">
        <v>203</v>
      </c>
      <c r="AP4153" s="29">
        <v>3.31</v>
      </c>
      <c r="AQ4153" s="29" t="s">
        <v>10</v>
      </c>
      <c r="AR4153" s="39">
        <v>44228</v>
      </c>
      <c r="AS4153" s="29">
        <v>102953</v>
      </c>
      <c r="AT4153" s="29" t="s">
        <v>74</v>
      </c>
      <c r="AU4153" s="29">
        <v>69</v>
      </c>
      <c r="AV4153" s="29">
        <v>0.85</v>
      </c>
      <c r="AW4153" s="42">
        <v>40130</v>
      </c>
      <c r="AX4153" s="43">
        <v>777325</v>
      </c>
      <c r="AY4153" s="43">
        <v>127844</v>
      </c>
      <c r="AZ4153" s="44" t="s">
        <v>299</v>
      </c>
    </row>
    <row r="4154" spans="1:52" ht="12.75" customHeight="1" x14ac:dyDescent="0.2">
      <c r="A4154" s="27">
        <v>3016229</v>
      </c>
      <c r="B4154" s="28" t="s">
        <v>16634</v>
      </c>
      <c r="C4154" s="29" t="s">
        <v>56</v>
      </c>
      <c r="D4154" s="30" t="s">
        <v>16635</v>
      </c>
      <c r="E4154" s="30" t="s">
        <v>16636</v>
      </c>
      <c r="F4154" s="31">
        <v>2009</v>
      </c>
      <c r="G4154" s="31" t="s">
        <v>102</v>
      </c>
      <c r="H4154" s="30" t="s">
        <v>70</v>
      </c>
      <c r="I4154" s="60">
        <v>1</v>
      </c>
      <c r="J4154" s="60"/>
      <c r="K4154" s="32">
        <v>1</v>
      </c>
      <c r="L4154" s="33">
        <v>99</v>
      </c>
      <c r="M4154" s="31" t="s">
        <v>91</v>
      </c>
      <c r="X4154" s="37" t="s">
        <v>16637</v>
      </c>
      <c r="Y4154" s="38" t="s">
        <v>16638</v>
      </c>
      <c r="AA4154" s="39">
        <v>41225</v>
      </c>
      <c r="AB4154" s="39">
        <v>49316</v>
      </c>
      <c r="AC4154" s="38" t="s">
        <v>210</v>
      </c>
      <c r="AD4154" s="29">
        <v>100</v>
      </c>
      <c r="AE4154" s="29">
        <v>99</v>
      </c>
      <c r="AF4154" s="40">
        <v>5</v>
      </c>
      <c r="AJ4154" s="38" t="s">
        <v>11658</v>
      </c>
      <c r="AK4154" s="29" t="s">
        <v>7</v>
      </c>
      <c r="AL4154" s="39">
        <v>43460</v>
      </c>
      <c r="AM4154" s="29">
        <v>274522</v>
      </c>
      <c r="AN4154" s="29" t="s">
        <v>76</v>
      </c>
      <c r="AO4154" s="29">
        <v>24</v>
      </c>
      <c r="AP4154" s="29">
        <v>2.1</v>
      </c>
      <c r="AQ4154" s="29" t="s">
        <v>10</v>
      </c>
      <c r="AR4154" s="39">
        <v>44045</v>
      </c>
      <c r="AS4154" s="29">
        <v>274415</v>
      </c>
      <c r="AT4154" s="29" t="s">
        <v>76</v>
      </c>
      <c r="AU4154" s="29">
        <v>11</v>
      </c>
      <c r="AV4154" s="29">
        <v>1.1200000000000001</v>
      </c>
      <c r="AW4154" s="42">
        <v>40494</v>
      </c>
      <c r="AX4154" s="43">
        <v>1559703</v>
      </c>
      <c r="AY4154" s="43">
        <v>279571</v>
      </c>
      <c r="AZ4154" s="44" t="s">
        <v>299</v>
      </c>
    </row>
    <row r="4155" spans="1:52" ht="12.75" customHeight="1" x14ac:dyDescent="0.2">
      <c r="A4155" s="27">
        <v>3016230</v>
      </c>
      <c r="B4155" s="28" t="s">
        <v>16639</v>
      </c>
      <c r="C4155" s="29" t="s">
        <v>56</v>
      </c>
      <c r="D4155" s="30" t="s">
        <v>16640</v>
      </c>
      <c r="E4155" s="30" t="s">
        <v>16640</v>
      </c>
      <c r="F4155" s="31">
        <v>2010</v>
      </c>
      <c r="G4155" s="31" t="s">
        <v>69</v>
      </c>
      <c r="H4155" s="30" t="s">
        <v>70</v>
      </c>
      <c r="I4155" s="60">
        <v>1</v>
      </c>
      <c r="J4155" s="60"/>
      <c r="K4155" s="32">
        <v>1</v>
      </c>
      <c r="L4155" s="33">
        <v>102</v>
      </c>
      <c r="M4155" s="31" t="s">
        <v>12020</v>
      </c>
      <c r="X4155" s="37" t="s">
        <v>16641</v>
      </c>
      <c r="Y4155" s="38" t="s">
        <v>16642</v>
      </c>
      <c r="AA4155" s="39">
        <v>41181</v>
      </c>
      <c r="AB4155" s="39">
        <v>2958465</v>
      </c>
      <c r="AC4155" s="38" t="s">
        <v>210</v>
      </c>
      <c r="AD4155" s="29">
        <v>100</v>
      </c>
      <c r="AE4155" s="29">
        <v>99</v>
      </c>
      <c r="AF4155" s="40">
        <v>9</v>
      </c>
      <c r="AG4155" s="41" t="s">
        <v>64</v>
      </c>
      <c r="AJ4155" s="38" t="s">
        <v>9903</v>
      </c>
      <c r="AK4155" s="29" t="s">
        <v>5</v>
      </c>
      <c r="AL4155" s="39">
        <v>43765</v>
      </c>
      <c r="AM4155" s="29">
        <v>211604</v>
      </c>
      <c r="AN4155" s="29" t="s">
        <v>113</v>
      </c>
      <c r="AO4155" s="29">
        <v>2024</v>
      </c>
      <c r="AP4155" s="29">
        <v>8.92</v>
      </c>
      <c r="AQ4155" s="29" t="s">
        <v>95</v>
      </c>
      <c r="AR4155" s="39">
        <v>43204</v>
      </c>
      <c r="AS4155" s="29">
        <v>241913</v>
      </c>
      <c r="AT4155" s="29" t="s">
        <v>76</v>
      </c>
      <c r="AU4155" s="29">
        <v>190</v>
      </c>
      <c r="AV4155" s="29">
        <v>2.52</v>
      </c>
      <c r="AW4155" s="42">
        <v>40452</v>
      </c>
      <c r="AX4155" s="43">
        <v>29873006</v>
      </c>
      <c r="AY4155" s="43">
        <v>4927601</v>
      </c>
      <c r="AZ4155" s="44" t="s">
        <v>299</v>
      </c>
    </row>
    <row r="4156" spans="1:52" ht="12.75" customHeight="1" x14ac:dyDescent="0.2">
      <c r="A4156" s="27">
        <v>3016231</v>
      </c>
      <c r="B4156" s="28" t="s">
        <v>16643</v>
      </c>
      <c r="C4156" s="29" t="s">
        <v>56</v>
      </c>
      <c r="D4156" s="30" t="s">
        <v>16644</v>
      </c>
      <c r="E4156" s="30" t="s">
        <v>16645</v>
      </c>
      <c r="F4156" s="31">
        <v>2009</v>
      </c>
      <c r="G4156" s="31" t="s">
        <v>102</v>
      </c>
      <c r="H4156" s="30" t="s">
        <v>70</v>
      </c>
      <c r="I4156" s="60">
        <v>1</v>
      </c>
      <c r="J4156" s="60"/>
      <c r="K4156" s="32">
        <v>1</v>
      </c>
      <c r="L4156" s="33">
        <v>94</v>
      </c>
      <c r="M4156" s="31" t="s">
        <v>91</v>
      </c>
      <c r="X4156" s="37" t="s">
        <v>16646</v>
      </c>
      <c r="Y4156" s="38" t="s">
        <v>16647</v>
      </c>
      <c r="AA4156" s="39">
        <v>40853</v>
      </c>
      <c r="AB4156" s="39">
        <v>47427</v>
      </c>
      <c r="AC4156" s="38" t="s">
        <v>210</v>
      </c>
      <c r="AD4156" s="29">
        <v>100</v>
      </c>
      <c r="AE4156" s="29">
        <v>99</v>
      </c>
      <c r="AF4156" s="40">
        <v>3</v>
      </c>
      <c r="AJ4156" s="38" t="s">
        <v>216</v>
      </c>
      <c r="AK4156" s="29" t="s">
        <v>7</v>
      </c>
      <c r="AL4156" s="39">
        <v>42859</v>
      </c>
      <c r="AM4156" s="29">
        <v>241642</v>
      </c>
      <c r="AN4156" s="29" t="s">
        <v>76</v>
      </c>
      <c r="AO4156" s="29">
        <v>181</v>
      </c>
      <c r="AP4156" s="29">
        <v>3.31</v>
      </c>
      <c r="AQ4156" s="29" t="s">
        <v>10</v>
      </c>
      <c r="AR4156" s="39">
        <v>43805</v>
      </c>
      <c r="AS4156" s="29">
        <v>91526</v>
      </c>
      <c r="AT4156" s="29" t="s">
        <v>74</v>
      </c>
      <c r="AU4156" s="29">
        <v>28</v>
      </c>
      <c r="AV4156" s="29">
        <v>0.53</v>
      </c>
      <c r="AW4156" s="42">
        <v>40123</v>
      </c>
      <c r="AX4156" s="43">
        <v>3749622</v>
      </c>
      <c r="AY4156" s="43">
        <v>607698</v>
      </c>
      <c r="AZ4156" s="44" t="s">
        <v>299</v>
      </c>
    </row>
    <row r="4157" spans="1:52" ht="12.75" customHeight="1" x14ac:dyDescent="0.2">
      <c r="A4157" s="27">
        <v>3016233</v>
      </c>
      <c r="B4157" s="28" t="s">
        <v>16648</v>
      </c>
      <c r="C4157" s="29" t="s">
        <v>56</v>
      </c>
      <c r="D4157" s="30" t="s">
        <v>16649</v>
      </c>
      <c r="E4157" s="30" t="s">
        <v>16649</v>
      </c>
      <c r="F4157" s="31">
        <v>2010</v>
      </c>
      <c r="G4157" s="31" t="s">
        <v>69</v>
      </c>
      <c r="H4157" s="30" t="s">
        <v>70</v>
      </c>
      <c r="I4157" s="60">
        <v>1</v>
      </c>
      <c r="J4157" s="60"/>
      <c r="K4157" s="32">
        <v>1</v>
      </c>
      <c r="L4157" s="33">
        <v>139</v>
      </c>
      <c r="M4157" s="31" t="s">
        <v>109</v>
      </c>
      <c r="X4157" s="37" t="s">
        <v>13814</v>
      </c>
      <c r="Y4157" s="38" t="s">
        <v>16650</v>
      </c>
      <c r="AA4157" s="39">
        <v>40932</v>
      </c>
      <c r="AB4157" s="39">
        <v>46415</v>
      </c>
      <c r="AC4157" s="38" t="s">
        <v>210</v>
      </c>
      <c r="AD4157" s="29">
        <v>100</v>
      </c>
      <c r="AE4157" s="29">
        <v>99</v>
      </c>
      <c r="AF4157" s="40">
        <v>9</v>
      </c>
      <c r="AJ4157" s="38" t="s">
        <v>16479</v>
      </c>
      <c r="AK4157" s="29" t="s">
        <v>5</v>
      </c>
      <c r="AL4157" s="39">
        <v>43938</v>
      </c>
      <c r="AM4157" s="29">
        <v>233202</v>
      </c>
      <c r="AN4157" s="29" t="s">
        <v>503</v>
      </c>
      <c r="AO4157" s="29">
        <v>1094</v>
      </c>
      <c r="AP4157" s="29">
        <v>9.61</v>
      </c>
      <c r="AQ4157" s="29" t="s">
        <v>75</v>
      </c>
      <c r="AR4157" s="39">
        <v>44223</v>
      </c>
      <c r="AS4157" s="29">
        <v>132450</v>
      </c>
      <c r="AT4157" s="29" t="s">
        <v>85</v>
      </c>
      <c r="AU4157" s="29">
        <v>92</v>
      </c>
      <c r="AV4157" s="29">
        <v>0.62</v>
      </c>
      <c r="AW4157" s="42">
        <v>40207</v>
      </c>
      <c r="AX4157" s="43">
        <v>9189309</v>
      </c>
      <c r="AY4157" s="43">
        <v>1493998</v>
      </c>
      <c r="AZ4157" s="44" t="s">
        <v>299</v>
      </c>
    </row>
    <row r="4158" spans="1:52" ht="12.75" customHeight="1" x14ac:dyDescent="0.2">
      <c r="A4158" s="27">
        <v>3016234</v>
      </c>
      <c r="B4158" s="28" t="s">
        <v>16651</v>
      </c>
      <c r="C4158" s="29" t="s">
        <v>56</v>
      </c>
      <c r="D4158" s="30" t="s">
        <v>16652</v>
      </c>
      <c r="E4158" s="30" t="s">
        <v>16652</v>
      </c>
      <c r="F4158" s="31">
        <v>2010</v>
      </c>
      <c r="G4158" s="31" t="s">
        <v>69</v>
      </c>
      <c r="H4158" s="30" t="s">
        <v>70</v>
      </c>
      <c r="I4158" s="60">
        <v>1</v>
      </c>
      <c r="J4158" s="60"/>
      <c r="K4158" s="32">
        <v>1</v>
      </c>
      <c r="L4158" s="33">
        <v>106</v>
      </c>
      <c r="M4158" s="31" t="s">
        <v>109</v>
      </c>
      <c r="X4158" s="37" t="s">
        <v>15700</v>
      </c>
      <c r="Y4158" s="38" t="s">
        <v>16653</v>
      </c>
      <c r="AA4158" s="39">
        <v>40951</v>
      </c>
      <c r="AB4158" s="39">
        <v>45699</v>
      </c>
      <c r="AC4158" s="38" t="s">
        <v>210</v>
      </c>
      <c r="AD4158" s="29">
        <v>100</v>
      </c>
      <c r="AE4158" s="29">
        <v>99</v>
      </c>
      <c r="AF4158" s="40">
        <v>8</v>
      </c>
      <c r="AJ4158" s="38" t="s">
        <v>4585</v>
      </c>
      <c r="AK4158" s="29" t="s">
        <v>6</v>
      </c>
      <c r="AL4158" s="39">
        <v>43709</v>
      </c>
      <c r="AM4158" s="29">
        <v>135906</v>
      </c>
      <c r="AN4158" s="29" t="s">
        <v>84</v>
      </c>
      <c r="AO4158" s="29">
        <v>717</v>
      </c>
      <c r="AP4158" s="29">
        <v>5.28</v>
      </c>
      <c r="AQ4158" s="29" t="s">
        <v>8</v>
      </c>
      <c r="AR4158" s="39">
        <v>44020</v>
      </c>
      <c r="AS4158" s="29">
        <v>211029</v>
      </c>
      <c r="AT4158" s="29" t="s">
        <v>113</v>
      </c>
      <c r="AU4158" s="29">
        <v>210</v>
      </c>
      <c r="AV4158" s="29">
        <v>1.07</v>
      </c>
      <c r="AW4158" s="42">
        <v>40221</v>
      </c>
      <c r="AX4158" s="43">
        <v>6827168</v>
      </c>
      <c r="AY4158" s="43">
        <v>1098526</v>
      </c>
      <c r="AZ4158" s="44" t="s">
        <v>299</v>
      </c>
    </row>
    <row r="4159" spans="1:52" ht="12.75" customHeight="1" x14ac:dyDescent="0.2">
      <c r="A4159" s="27">
        <v>3016235</v>
      </c>
      <c r="B4159" s="28" t="s">
        <v>16654</v>
      </c>
      <c r="C4159" s="29" t="s">
        <v>56</v>
      </c>
      <c r="D4159" s="30" t="s">
        <v>16655</v>
      </c>
      <c r="E4159" s="30" t="s">
        <v>16655</v>
      </c>
      <c r="F4159" s="31">
        <v>2009</v>
      </c>
      <c r="G4159" s="31" t="s">
        <v>69</v>
      </c>
      <c r="H4159" s="30" t="s">
        <v>70</v>
      </c>
      <c r="I4159" s="60">
        <v>1</v>
      </c>
      <c r="J4159" s="60"/>
      <c r="K4159" s="32">
        <v>1</v>
      </c>
      <c r="L4159" s="33">
        <v>118</v>
      </c>
      <c r="M4159" s="31" t="s">
        <v>109</v>
      </c>
      <c r="X4159" s="37" t="s">
        <v>11567</v>
      </c>
      <c r="Y4159" s="38" t="s">
        <v>16656</v>
      </c>
      <c r="AA4159" s="39">
        <v>40922</v>
      </c>
      <c r="AB4159" s="39">
        <v>46400</v>
      </c>
      <c r="AC4159" s="38" t="s">
        <v>210</v>
      </c>
      <c r="AD4159" s="29">
        <v>100</v>
      </c>
      <c r="AE4159" s="29">
        <v>99</v>
      </c>
      <c r="AF4159" s="40">
        <v>7</v>
      </c>
      <c r="AJ4159" s="38" t="s">
        <v>10684</v>
      </c>
      <c r="AK4159" s="29" t="s">
        <v>5</v>
      </c>
      <c r="AL4159" s="39">
        <v>43843</v>
      </c>
      <c r="AM4159" s="29">
        <v>242637</v>
      </c>
      <c r="AN4159" s="29" t="s">
        <v>76</v>
      </c>
      <c r="AO4159" s="29">
        <v>304</v>
      </c>
      <c r="AP4159" s="29">
        <v>6.71</v>
      </c>
      <c r="AQ4159" s="29" t="s">
        <v>75</v>
      </c>
      <c r="AR4159" s="39">
        <v>44222</v>
      </c>
      <c r="AS4159" s="29">
        <v>114850</v>
      </c>
      <c r="AT4159" s="29" t="s">
        <v>85</v>
      </c>
      <c r="AU4159" s="29">
        <v>94</v>
      </c>
      <c r="AV4159" s="29">
        <v>0.68</v>
      </c>
      <c r="AW4159" s="42">
        <v>40193</v>
      </c>
      <c r="AX4159" s="43">
        <v>6619386</v>
      </c>
      <c r="AY4159" s="43">
        <v>1112007</v>
      </c>
      <c r="AZ4159" s="44" t="s">
        <v>299</v>
      </c>
    </row>
    <row r="4160" spans="1:52" ht="12.75" customHeight="1" x14ac:dyDescent="0.2">
      <c r="A4160" s="27">
        <v>3016236</v>
      </c>
      <c r="B4160" s="28" t="s">
        <v>16657</v>
      </c>
      <c r="C4160" s="29" t="s">
        <v>56</v>
      </c>
      <c r="D4160" s="30" t="s">
        <v>16658</v>
      </c>
      <c r="E4160" s="30" t="s">
        <v>16658</v>
      </c>
      <c r="F4160" s="31">
        <v>2010</v>
      </c>
      <c r="G4160" s="31" t="s">
        <v>69</v>
      </c>
      <c r="H4160" s="30" t="s">
        <v>70</v>
      </c>
      <c r="I4160" s="60">
        <v>1</v>
      </c>
      <c r="J4160" s="60"/>
      <c r="K4160" s="32">
        <v>1</v>
      </c>
      <c r="L4160" s="33">
        <v>103</v>
      </c>
      <c r="M4160" s="31" t="s">
        <v>8265</v>
      </c>
      <c r="X4160" s="37" t="s">
        <v>3497</v>
      </c>
      <c r="Y4160" s="38" t="s">
        <v>16659</v>
      </c>
      <c r="AA4160" s="39">
        <v>40995</v>
      </c>
      <c r="AB4160" s="39">
        <v>2958465</v>
      </c>
      <c r="AC4160" s="38" t="s">
        <v>210</v>
      </c>
      <c r="AD4160" s="29">
        <v>100</v>
      </c>
      <c r="AE4160" s="29">
        <v>99</v>
      </c>
      <c r="AF4160" s="40">
        <v>7</v>
      </c>
      <c r="AG4160" s="41" t="s">
        <v>64</v>
      </c>
      <c r="AJ4160" s="38" t="s">
        <v>11202</v>
      </c>
      <c r="AK4160" s="29" t="s">
        <v>5</v>
      </c>
      <c r="AL4160" s="39">
        <v>44257</v>
      </c>
      <c r="AM4160" s="29">
        <v>214650</v>
      </c>
      <c r="AN4160" s="29" t="s">
        <v>113</v>
      </c>
      <c r="AO4160" s="29">
        <v>1571</v>
      </c>
      <c r="AP4160" s="29">
        <v>6.48</v>
      </c>
      <c r="AW4160" s="42">
        <v>40270</v>
      </c>
      <c r="AX4160" s="43">
        <v>4695379</v>
      </c>
      <c r="AY4160" s="43">
        <v>777470</v>
      </c>
      <c r="AZ4160" s="44" t="s">
        <v>299</v>
      </c>
    </row>
    <row r="4161" spans="1:53" ht="12.75" customHeight="1" x14ac:dyDescent="0.2">
      <c r="A4161" s="27">
        <v>3016430</v>
      </c>
      <c r="B4161" s="28" t="s">
        <v>16660</v>
      </c>
      <c r="C4161" s="29" t="s">
        <v>56</v>
      </c>
      <c r="D4161" s="30" t="s">
        <v>16661</v>
      </c>
      <c r="E4161" s="30" t="s">
        <v>16661</v>
      </c>
      <c r="F4161" s="31">
        <v>2010</v>
      </c>
      <c r="G4161" s="31" t="s">
        <v>102</v>
      </c>
      <c r="H4161" s="30" t="s">
        <v>59</v>
      </c>
      <c r="I4161" s="60">
        <v>1</v>
      </c>
      <c r="J4161" s="60"/>
      <c r="K4161" s="32">
        <v>1</v>
      </c>
      <c r="L4161" s="33">
        <v>113</v>
      </c>
      <c r="M4161" s="31" t="s">
        <v>91</v>
      </c>
      <c r="X4161" s="37" t="s">
        <v>16662</v>
      </c>
      <c r="Y4161" s="38" t="s">
        <v>16663</v>
      </c>
      <c r="Z4161" s="29" t="s">
        <v>96</v>
      </c>
      <c r="AA4161" s="39">
        <v>42820</v>
      </c>
      <c r="AB4161" s="39">
        <v>43915</v>
      </c>
      <c r="AC4161" s="38" t="s">
        <v>7604</v>
      </c>
      <c r="AD4161" s="29">
        <v>100</v>
      </c>
      <c r="AE4161" s="29">
        <v>4</v>
      </c>
      <c r="AF4161" s="40">
        <v>3</v>
      </c>
      <c r="AK4161" s="29" t="s">
        <v>6</v>
      </c>
      <c r="AL4161" s="39">
        <v>43646</v>
      </c>
      <c r="AM4161" s="29">
        <v>134647</v>
      </c>
      <c r="AN4161" s="29" t="s">
        <v>85</v>
      </c>
      <c r="AO4161" s="29">
        <v>480</v>
      </c>
      <c r="AP4161" s="29">
        <v>3.62</v>
      </c>
      <c r="AQ4161" s="29" t="s">
        <v>255</v>
      </c>
      <c r="AR4161" s="39">
        <v>44224</v>
      </c>
      <c r="AS4161" s="29">
        <v>270000</v>
      </c>
      <c r="AT4161" s="29" t="s">
        <v>76</v>
      </c>
      <c r="AW4161" s="42">
        <v>40263</v>
      </c>
      <c r="AX4161" s="43">
        <v>2229297</v>
      </c>
      <c r="AY4161" s="43">
        <v>359745</v>
      </c>
      <c r="AZ4161" s="44" t="s">
        <v>7909</v>
      </c>
    </row>
    <row r="4162" spans="1:53" ht="12.75" customHeight="1" x14ac:dyDescent="0.2">
      <c r="A4162" s="27">
        <v>3016433</v>
      </c>
      <c r="B4162" s="28" t="s">
        <v>16664</v>
      </c>
      <c r="C4162" s="29" t="s">
        <v>56</v>
      </c>
      <c r="D4162" s="30" t="s">
        <v>16665</v>
      </c>
      <c r="E4162" s="30" t="s">
        <v>16666</v>
      </c>
      <c r="F4162" s="31">
        <v>2009</v>
      </c>
      <c r="G4162" s="31" t="s">
        <v>102</v>
      </c>
      <c r="H4162" s="30" t="s">
        <v>70</v>
      </c>
      <c r="I4162" s="60">
        <v>1</v>
      </c>
      <c r="J4162" s="60"/>
      <c r="K4162" s="32">
        <v>1</v>
      </c>
      <c r="L4162" s="33">
        <v>98</v>
      </c>
      <c r="M4162" s="31" t="s">
        <v>91</v>
      </c>
      <c r="X4162" s="37" t="s">
        <v>16667</v>
      </c>
      <c r="Y4162" s="38" t="s">
        <v>16668</v>
      </c>
      <c r="Z4162" s="29" t="s">
        <v>96</v>
      </c>
      <c r="AA4162" s="39">
        <v>42904</v>
      </c>
      <c r="AB4162" s="39">
        <v>43999</v>
      </c>
      <c r="AC4162" s="38" t="s">
        <v>7604</v>
      </c>
      <c r="AD4162" s="29">
        <v>100</v>
      </c>
      <c r="AE4162" s="29">
        <v>4</v>
      </c>
      <c r="AF4162" s="40">
        <v>4</v>
      </c>
      <c r="AK4162" s="29" t="s">
        <v>5</v>
      </c>
      <c r="AL4162" s="39">
        <v>43652</v>
      </c>
      <c r="AM4162" s="29">
        <v>84949</v>
      </c>
      <c r="AN4162" s="29" t="s">
        <v>74</v>
      </c>
      <c r="AO4162" s="29">
        <v>411</v>
      </c>
      <c r="AP4162" s="29">
        <v>8.33</v>
      </c>
      <c r="AQ4162" s="29" t="s">
        <v>255</v>
      </c>
      <c r="AR4162" s="39">
        <v>44115</v>
      </c>
      <c r="AS4162" s="29">
        <v>170000</v>
      </c>
      <c r="AT4162" s="29" t="s">
        <v>126</v>
      </c>
      <c r="AW4162" s="42">
        <v>40347</v>
      </c>
      <c r="AX4162" s="43">
        <v>798132</v>
      </c>
      <c r="AY4162" s="43">
        <v>130865</v>
      </c>
      <c r="AZ4162" s="44" t="s">
        <v>7909</v>
      </c>
    </row>
    <row r="4163" spans="1:53" ht="12.75" customHeight="1" x14ac:dyDescent="0.2">
      <c r="A4163" s="27">
        <v>3016434</v>
      </c>
      <c r="B4163" s="28" t="s">
        <v>16669</v>
      </c>
      <c r="C4163" s="29" t="s">
        <v>56</v>
      </c>
      <c r="D4163" s="30" t="s">
        <v>16670</v>
      </c>
      <c r="E4163" s="30" t="s">
        <v>16671</v>
      </c>
      <c r="F4163" s="31">
        <v>2010</v>
      </c>
      <c r="G4163" s="31" t="s">
        <v>102</v>
      </c>
      <c r="H4163" s="30" t="s">
        <v>70</v>
      </c>
      <c r="I4163" s="60">
        <v>1</v>
      </c>
      <c r="J4163" s="60"/>
      <c r="K4163" s="32">
        <v>1</v>
      </c>
      <c r="L4163" s="33">
        <v>89</v>
      </c>
      <c r="M4163" s="31" t="s">
        <v>527</v>
      </c>
      <c r="X4163" s="37" t="s">
        <v>16672</v>
      </c>
      <c r="Y4163" s="38" t="s">
        <v>16673</v>
      </c>
      <c r="Z4163" s="29" t="s">
        <v>96</v>
      </c>
      <c r="AA4163" s="39">
        <v>42862</v>
      </c>
      <c r="AB4163" s="39">
        <v>43927</v>
      </c>
      <c r="AC4163" s="38" t="s">
        <v>7604</v>
      </c>
      <c r="AD4163" s="29">
        <v>100</v>
      </c>
      <c r="AE4163" s="29">
        <v>3</v>
      </c>
      <c r="AF4163" s="40">
        <v>3</v>
      </c>
      <c r="AK4163" s="29" t="s">
        <v>6</v>
      </c>
      <c r="AL4163" s="39">
        <v>43918</v>
      </c>
      <c r="AM4163" s="29">
        <v>231646</v>
      </c>
      <c r="AN4163" s="29" t="s">
        <v>503</v>
      </c>
      <c r="AO4163" s="29">
        <v>907</v>
      </c>
      <c r="AP4163" s="29">
        <v>5.6</v>
      </c>
      <c r="AQ4163" s="29" t="s">
        <v>9</v>
      </c>
      <c r="AR4163" s="39">
        <v>43921</v>
      </c>
      <c r="AS4163" s="29">
        <v>230102</v>
      </c>
      <c r="AT4163" s="29" t="s">
        <v>503</v>
      </c>
      <c r="AU4163" s="29">
        <v>40</v>
      </c>
      <c r="AV4163" s="29">
        <v>0.2</v>
      </c>
      <c r="AW4163" s="42">
        <v>40305</v>
      </c>
      <c r="AX4163" s="43">
        <v>1185948</v>
      </c>
      <c r="AY4163" s="43">
        <v>230132</v>
      </c>
      <c r="AZ4163" s="44" t="s">
        <v>7909</v>
      </c>
    </row>
    <row r="4164" spans="1:53" ht="12.75" customHeight="1" x14ac:dyDescent="0.2">
      <c r="A4164" s="27">
        <v>3016447</v>
      </c>
      <c r="B4164" s="28" t="s">
        <v>16674</v>
      </c>
      <c r="C4164" s="29" t="s">
        <v>56</v>
      </c>
      <c r="D4164" s="30" t="s">
        <v>16675</v>
      </c>
      <c r="E4164" s="30" t="s">
        <v>16675</v>
      </c>
      <c r="F4164" s="31">
        <v>2008</v>
      </c>
      <c r="G4164" s="31" t="s">
        <v>56</v>
      </c>
      <c r="H4164" s="30" t="s">
        <v>1013</v>
      </c>
      <c r="I4164" s="60">
        <v>1</v>
      </c>
      <c r="J4164" s="60"/>
      <c r="K4164" s="32">
        <v>1</v>
      </c>
      <c r="L4164" s="33">
        <v>104</v>
      </c>
      <c r="M4164" s="31" t="s">
        <v>527</v>
      </c>
      <c r="X4164" s="37" t="s">
        <v>16676</v>
      </c>
      <c r="Y4164" s="38" t="s">
        <v>16677</v>
      </c>
      <c r="AA4164" s="39">
        <v>42675</v>
      </c>
      <c r="AB4164" s="39">
        <v>44500</v>
      </c>
      <c r="AC4164" s="38" t="s">
        <v>7290</v>
      </c>
      <c r="AD4164" s="29">
        <v>100</v>
      </c>
      <c r="AE4164" s="29">
        <v>7</v>
      </c>
      <c r="AF4164" s="40">
        <v>6</v>
      </c>
      <c r="AJ4164" s="38" t="s">
        <v>2446</v>
      </c>
      <c r="AK4164" s="29" t="s">
        <v>6</v>
      </c>
      <c r="AL4164" s="39">
        <v>44242</v>
      </c>
      <c r="AM4164" s="29">
        <v>212400</v>
      </c>
      <c r="AN4164" s="29" t="s">
        <v>113</v>
      </c>
      <c r="AO4164" s="29">
        <v>1443</v>
      </c>
      <c r="AP4164" s="29">
        <v>5.93</v>
      </c>
      <c r="AQ4164" s="29" t="s">
        <v>95</v>
      </c>
      <c r="AR4164" s="39">
        <v>43550</v>
      </c>
      <c r="AS4164" s="29">
        <v>231941</v>
      </c>
      <c r="AT4164" s="29" t="s">
        <v>503</v>
      </c>
      <c r="AU4164" s="29">
        <v>121</v>
      </c>
      <c r="AV4164" s="29">
        <v>1.27</v>
      </c>
    </row>
    <row r="4165" spans="1:53" ht="12.75" customHeight="1" x14ac:dyDescent="0.2">
      <c r="A4165" s="27">
        <v>3016470</v>
      </c>
      <c r="B4165" s="28" t="s">
        <v>16678</v>
      </c>
      <c r="C4165" s="29" t="s">
        <v>56</v>
      </c>
      <c r="D4165" s="30" t="s">
        <v>16679</v>
      </c>
      <c r="E4165" s="30" t="s">
        <v>16680</v>
      </c>
      <c r="F4165" s="31">
        <v>2009</v>
      </c>
      <c r="G4165" s="31" t="s">
        <v>102</v>
      </c>
      <c r="H4165" s="30" t="s">
        <v>59</v>
      </c>
      <c r="I4165" s="60">
        <v>1</v>
      </c>
      <c r="J4165" s="60"/>
      <c r="K4165" s="32">
        <v>1</v>
      </c>
      <c r="L4165" s="33">
        <v>140</v>
      </c>
      <c r="M4165" s="31" t="s">
        <v>109</v>
      </c>
      <c r="X4165" s="37" t="s">
        <v>5254</v>
      </c>
      <c r="Y4165" s="38" t="s">
        <v>16681</v>
      </c>
      <c r="AA4165" s="39">
        <v>42736</v>
      </c>
      <c r="AB4165" s="39">
        <v>44561</v>
      </c>
      <c r="AC4165" s="38" t="s">
        <v>94</v>
      </c>
      <c r="AD4165" s="29">
        <v>100</v>
      </c>
      <c r="AE4165" s="29">
        <v>5</v>
      </c>
      <c r="AF4165" s="40">
        <v>3</v>
      </c>
      <c r="AG4165" s="41" t="s">
        <v>95</v>
      </c>
      <c r="AJ4165" s="38" t="s">
        <v>567</v>
      </c>
      <c r="AK4165" s="29" t="s">
        <v>7</v>
      </c>
      <c r="AL4165" s="39">
        <v>43562</v>
      </c>
      <c r="AM4165" s="29">
        <v>233601</v>
      </c>
      <c r="AN4165" s="29" t="s">
        <v>503</v>
      </c>
      <c r="AO4165" s="29">
        <v>236</v>
      </c>
      <c r="AP4165" s="29">
        <v>3.04</v>
      </c>
      <c r="AQ4165" s="29" t="s">
        <v>10</v>
      </c>
      <c r="AR4165" s="39">
        <v>44255</v>
      </c>
      <c r="AS4165" s="29">
        <v>95111</v>
      </c>
      <c r="AT4165" s="29" t="s">
        <v>74</v>
      </c>
      <c r="AU4165" s="29">
        <v>95</v>
      </c>
      <c r="AV4165" s="29">
        <v>0.95</v>
      </c>
      <c r="AW4165" s="42">
        <v>40123</v>
      </c>
      <c r="AX4165" s="43">
        <v>5650147</v>
      </c>
      <c r="AY4165" s="43">
        <v>902905</v>
      </c>
      <c r="AZ4165" s="44" t="s">
        <v>98</v>
      </c>
    </row>
    <row r="4166" spans="1:53" ht="12.75" customHeight="1" x14ac:dyDescent="0.2">
      <c r="A4166" s="27">
        <v>3016560</v>
      </c>
      <c r="B4166" s="28" t="s">
        <v>16682</v>
      </c>
      <c r="C4166" s="29" t="s">
        <v>56</v>
      </c>
      <c r="D4166" s="30" t="s">
        <v>16683</v>
      </c>
      <c r="E4166" s="30" t="s">
        <v>16684</v>
      </c>
      <c r="F4166" s="31">
        <v>2009</v>
      </c>
      <c r="G4166" s="31" t="s">
        <v>56</v>
      </c>
      <c r="H4166" s="30" t="s">
        <v>952</v>
      </c>
      <c r="I4166" s="60">
        <v>1</v>
      </c>
      <c r="J4166" s="60"/>
      <c r="K4166" s="32">
        <v>1</v>
      </c>
      <c r="L4166" s="33">
        <v>94</v>
      </c>
      <c r="M4166" s="31" t="s">
        <v>91</v>
      </c>
      <c r="X4166" s="37" t="s">
        <v>16685</v>
      </c>
      <c r="Y4166" s="38" t="s">
        <v>16686</v>
      </c>
      <c r="AA4166" s="39">
        <v>40755</v>
      </c>
      <c r="AB4166" s="39">
        <v>2958465</v>
      </c>
      <c r="AC4166" s="38" t="s">
        <v>210</v>
      </c>
      <c r="AD4166" s="29">
        <v>100</v>
      </c>
      <c r="AE4166" s="29">
        <v>99</v>
      </c>
      <c r="AF4166" s="40">
        <v>7</v>
      </c>
      <c r="AG4166" s="41" t="s">
        <v>64</v>
      </c>
      <c r="AJ4166" s="38" t="s">
        <v>289</v>
      </c>
      <c r="AK4166" s="29" t="s">
        <v>7</v>
      </c>
      <c r="AL4166" s="39">
        <v>43491</v>
      </c>
      <c r="AM4166" s="29">
        <v>234312</v>
      </c>
      <c r="AN4166" s="29" t="s">
        <v>503</v>
      </c>
      <c r="AO4166" s="29">
        <v>241</v>
      </c>
      <c r="AP4166" s="29">
        <v>2.14</v>
      </c>
      <c r="AQ4166" s="29" t="s">
        <v>10</v>
      </c>
      <c r="AR4166" s="39">
        <v>43675</v>
      </c>
      <c r="AS4166" s="29">
        <v>90143</v>
      </c>
      <c r="AT4166" s="29" t="s">
        <v>74</v>
      </c>
      <c r="AU4166" s="29">
        <v>25</v>
      </c>
      <c r="AV4166" s="29">
        <v>0.53</v>
      </c>
      <c r="AW4166" s="42">
        <v>40025</v>
      </c>
      <c r="AX4166" s="43">
        <v>52831</v>
      </c>
      <c r="AY4166" s="43">
        <v>9322</v>
      </c>
      <c r="AZ4166" s="44" t="s">
        <v>299</v>
      </c>
    </row>
    <row r="4167" spans="1:53" ht="12.75" customHeight="1" x14ac:dyDescent="0.2">
      <c r="A4167" s="27">
        <v>3016645</v>
      </c>
      <c r="B4167" s="28" t="s">
        <v>16687</v>
      </c>
      <c r="C4167" s="29" t="s">
        <v>56</v>
      </c>
      <c r="D4167" s="30" t="s">
        <v>16688</v>
      </c>
      <c r="E4167" s="30" t="s">
        <v>16689</v>
      </c>
      <c r="F4167" s="31">
        <v>2009</v>
      </c>
      <c r="G4167" s="31" t="s">
        <v>102</v>
      </c>
      <c r="H4167" s="30" t="s">
        <v>70</v>
      </c>
      <c r="I4167" s="60">
        <v>1</v>
      </c>
      <c r="J4167" s="60"/>
      <c r="K4167" s="32">
        <v>1</v>
      </c>
      <c r="L4167" s="33">
        <v>97</v>
      </c>
      <c r="M4167" s="31" t="s">
        <v>109</v>
      </c>
      <c r="X4167" s="37" t="s">
        <v>16690</v>
      </c>
      <c r="Y4167" s="38" t="s">
        <v>16691</v>
      </c>
      <c r="AA4167" s="39">
        <v>40269</v>
      </c>
      <c r="AB4167" s="39">
        <v>45747</v>
      </c>
      <c r="AC4167" s="38" t="s">
        <v>12811</v>
      </c>
      <c r="AD4167" s="29">
        <v>100</v>
      </c>
      <c r="AE4167" s="29">
        <v>99</v>
      </c>
      <c r="AF4167" s="40">
        <v>4</v>
      </c>
      <c r="AJ4167" s="38" t="s">
        <v>12265</v>
      </c>
      <c r="AK4167" s="29" t="s">
        <v>7</v>
      </c>
      <c r="AL4167" s="39">
        <v>43039</v>
      </c>
      <c r="AM4167" s="29">
        <v>212326</v>
      </c>
      <c r="AN4167" s="29" t="s">
        <v>113</v>
      </c>
      <c r="AO4167" s="29">
        <v>886</v>
      </c>
      <c r="AP4167" s="29">
        <v>3.71</v>
      </c>
      <c r="AQ4167" s="29" t="s">
        <v>8</v>
      </c>
      <c r="AR4167" s="39">
        <v>44104</v>
      </c>
      <c r="AS4167" s="29">
        <v>175502</v>
      </c>
      <c r="AT4167" s="29" t="s">
        <v>126</v>
      </c>
      <c r="AU4167" s="29">
        <v>60</v>
      </c>
      <c r="AV4167" s="29">
        <v>0.42</v>
      </c>
    </row>
    <row r="4168" spans="1:53" ht="12.75" customHeight="1" x14ac:dyDescent="0.2">
      <c r="A4168" s="27">
        <v>3016647</v>
      </c>
      <c r="B4168" s="28" t="s">
        <v>16692</v>
      </c>
      <c r="C4168" s="29" t="s">
        <v>4748</v>
      </c>
      <c r="D4168" s="30" t="s">
        <v>16693</v>
      </c>
      <c r="E4168" s="30" t="s">
        <v>16694</v>
      </c>
      <c r="F4168" s="31">
        <v>2008</v>
      </c>
      <c r="G4168" s="31" t="s">
        <v>102</v>
      </c>
      <c r="I4168" s="60">
        <v>1</v>
      </c>
      <c r="J4168" s="60"/>
      <c r="K4168" s="32">
        <v>1</v>
      </c>
      <c r="L4168" s="33">
        <v>90</v>
      </c>
      <c r="M4168" s="31" t="s">
        <v>527</v>
      </c>
      <c r="X4168" s="37" t="s">
        <v>16695</v>
      </c>
      <c r="Y4168" s="38" t="s">
        <v>16696</v>
      </c>
      <c r="Z4168" s="29" t="s">
        <v>96</v>
      </c>
      <c r="AA4168" s="39">
        <v>43656</v>
      </c>
      <c r="AB4168" s="39">
        <v>43921</v>
      </c>
      <c r="AC4168" s="38" t="s">
        <v>15365</v>
      </c>
      <c r="AD4168" s="29">
        <v>100</v>
      </c>
      <c r="AE4168" s="29">
        <v>99</v>
      </c>
      <c r="AF4168" s="40">
        <v>1</v>
      </c>
      <c r="AK4168" s="29" t="s">
        <v>7</v>
      </c>
      <c r="AL4168" s="39">
        <v>43904</v>
      </c>
      <c r="AM4168" s="29">
        <v>165318</v>
      </c>
      <c r="AN4168" s="29" t="s">
        <v>84</v>
      </c>
      <c r="AO4168" s="29">
        <v>783</v>
      </c>
      <c r="AP4168" s="29">
        <v>3.84</v>
      </c>
      <c r="AQ4168" s="29" t="s">
        <v>10</v>
      </c>
      <c r="AR4168" s="39">
        <v>43917</v>
      </c>
      <c r="AS4168" s="29">
        <v>274729</v>
      </c>
      <c r="AT4168" s="29" t="s">
        <v>76</v>
      </c>
      <c r="AU4168" s="29">
        <v>39</v>
      </c>
      <c r="AV4168" s="29">
        <v>2.62</v>
      </c>
    </row>
    <row r="4169" spans="1:53" ht="12.75" customHeight="1" x14ac:dyDescent="0.2">
      <c r="A4169" s="27">
        <v>3016650</v>
      </c>
      <c r="B4169" s="28" t="s">
        <v>16697</v>
      </c>
      <c r="C4169" s="29" t="s">
        <v>4748</v>
      </c>
      <c r="D4169" s="30" t="s">
        <v>16698</v>
      </c>
      <c r="E4169" s="30" t="s">
        <v>16699</v>
      </c>
      <c r="F4169" s="31">
        <v>2006</v>
      </c>
      <c r="G4169" s="31" t="s">
        <v>7189</v>
      </c>
      <c r="H4169" s="30" t="s">
        <v>952</v>
      </c>
      <c r="I4169" s="60">
        <v>1</v>
      </c>
      <c r="J4169" s="60"/>
      <c r="K4169" s="32">
        <v>1</v>
      </c>
      <c r="L4169" s="33">
        <v>89</v>
      </c>
      <c r="M4169" s="31" t="s">
        <v>8265</v>
      </c>
      <c r="X4169" s="37" t="s">
        <v>16700</v>
      </c>
      <c r="Y4169" s="38" t="s">
        <v>16701</v>
      </c>
      <c r="Z4169" s="29" t="s">
        <v>96</v>
      </c>
      <c r="AA4169" s="39">
        <v>42186</v>
      </c>
      <c r="AB4169" s="39">
        <v>44012</v>
      </c>
      <c r="AC4169" s="38" t="s">
        <v>14427</v>
      </c>
      <c r="AD4169" s="29">
        <v>100</v>
      </c>
      <c r="AE4169" s="29">
        <v>6</v>
      </c>
      <c r="AF4169" s="40">
        <v>6</v>
      </c>
      <c r="AK4169" s="29" t="s">
        <v>7</v>
      </c>
      <c r="AL4169" s="39">
        <v>44000</v>
      </c>
      <c r="AM4169" s="29">
        <v>250320</v>
      </c>
      <c r="AN4169" s="29" t="s">
        <v>76</v>
      </c>
      <c r="AO4169" s="29">
        <v>143</v>
      </c>
      <c r="AP4169" s="29">
        <v>4.17</v>
      </c>
      <c r="AQ4169" s="29" t="s">
        <v>8</v>
      </c>
      <c r="AR4169" s="39">
        <v>44011</v>
      </c>
      <c r="AS4169" s="29">
        <v>225303</v>
      </c>
      <c r="AT4169" s="29" t="s">
        <v>503</v>
      </c>
      <c r="AU4169" s="29">
        <v>166</v>
      </c>
      <c r="AV4169" s="29">
        <v>1.27</v>
      </c>
    </row>
    <row r="4170" spans="1:53" ht="12.75" customHeight="1" x14ac:dyDescent="0.2">
      <c r="A4170" s="27">
        <v>3016745</v>
      </c>
      <c r="B4170" s="28" t="s">
        <v>16702</v>
      </c>
      <c r="C4170" s="29" t="s">
        <v>4748</v>
      </c>
      <c r="D4170" s="30" t="s">
        <v>16703</v>
      </c>
      <c r="E4170" s="30" t="s">
        <v>16704</v>
      </c>
      <c r="F4170" s="31">
        <v>2007</v>
      </c>
      <c r="G4170" s="31" t="s">
        <v>7189</v>
      </c>
      <c r="I4170" s="60">
        <v>1</v>
      </c>
      <c r="J4170" s="60"/>
      <c r="K4170" s="32">
        <v>1</v>
      </c>
      <c r="L4170" s="33">
        <v>83</v>
      </c>
      <c r="M4170" s="31" t="s">
        <v>109</v>
      </c>
      <c r="X4170" s="37" t="s">
        <v>16705</v>
      </c>
      <c r="Y4170" s="38" t="s">
        <v>16706</v>
      </c>
      <c r="Z4170" s="29" t="s">
        <v>96</v>
      </c>
      <c r="AA4170" s="39">
        <v>43656</v>
      </c>
      <c r="AB4170" s="39">
        <v>43921</v>
      </c>
      <c r="AC4170" s="38" t="s">
        <v>15365</v>
      </c>
      <c r="AD4170" s="29">
        <v>100</v>
      </c>
      <c r="AE4170" s="29">
        <v>99</v>
      </c>
      <c r="AF4170" s="40">
        <v>0</v>
      </c>
      <c r="AK4170" s="29" t="s">
        <v>308</v>
      </c>
      <c r="AL4170" s="39">
        <v>41588</v>
      </c>
      <c r="AM4170" s="29">
        <v>245556</v>
      </c>
      <c r="AN4170" s="29" t="s">
        <v>76</v>
      </c>
      <c r="AO4170" s="29">
        <v>48</v>
      </c>
      <c r="AP4170" s="29">
        <v>1.47</v>
      </c>
      <c r="AQ4170" s="29" t="s">
        <v>4169</v>
      </c>
      <c r="AR4170" s="39">
        <v>43647</v>
      </c>
      <c r="AS4170" s="29">
        <v>193500</v>
      </c>
      <c r="AT4170" s="29" t="s">
        <v>126</v>
      </c>
    </row>
    <row r="4171" spans="1:53" ht="12.75" customHeight="1" x14ac:dyDescent="0.2">
      <c r="A4171" s="27">
        <v>3017374</v>
      </c>
      <c r="B4171" s="28" t="s">
        <v>16707</v>
      </c>
      <c r="C4171" s="29" t="s">
        <v>56</v>
      </c>
      <c r="D4171" s="30" t="s">
        <v>16708</v>
      </c>
      <c r="E4171" s="30" t="s">
        <v>16708</v>
      </c>
      <c r="F4171" s="31">
        <v>2011</v>
      </c>
      <c r="G4171" s="31" t="s">
        <v>69</v>
      </c>
      <c r="H4171" s="30" t="s">
        <v>59</v>
      </c>
      <c r="I4171" s="60">
        <v>1</v>
      </c>
      <c r="J4171" s="60"/>
      <c r="K4171" s="32">
        <v>1</v>
      </c>
      <c r="L4171" s="33">
        <v>95</v>
      </c>
      <c r="M4171" s="31" t="s">
        <v>60</v>
      </c>
      <c r="X4171" s="37" t="s">
        <v>16709</v>
      </c>
      <c r="Y4171" s="38" t="s">
        <v>16710</v>
      </c>
      <c r="AA4171" s="39">
        <v>42278</v>
      </c>
      <c r="AB4171" s="39">
        <v>44834</v>
      </c>
      <c r="AC4171" s="38" t="s">
        <v>16711</v>
      </c>
      <c r="AD4171" s="29">
        <v>100</v>
      </c>
      <c r="AE4171" s="29">
        <v>8</v>
      </c>
      <c r="AF4171" s="40">
        <v>3</v>
      </c>
      <c r="AJ4171" s="38" t="s">
        <v>83</v>
      </c>
      <c r="AQ4171" s="29" t="s">
        <v>75</v>
      </c>
      <c r="AR4171" s="39">
        <v>44250</v>
      </c>
      <c r="AS4171" s="29">
        <v>70438</v>
      </c>
      <c r="AT4171" s="29" t="s">
        <v>74</v>
      </c>
      <c r="AU4171" s="29">
        <v>21</v>
      </c>
      <c r="AV4171" s="29">
        <v>0.36</v>
      </c>
      <c r="AW4171" s="42">
        <v>41177</v>
      </c>
      <c r="AX4171" s="43">
        <v>107527</v>
      </c>
      <c r="AY4171" s="43">
        <v>20212</v>
      </c>
      <c r="AZ4171" s="44" t="s">
        <v>16712</v>
      </c>
    </row>
    <row r="4172" spans="1:53" ht="12.75" customHeight="1" x14ac:dyDescent="0.2">
      <c r="A4172" s="27">
        <v>3017393</v>
      </c>
      <c r="B4172" s="28" t="s">
        <v>14248</v>
      </c>
      <c r="C4172" s="29" t="s">
        <v>10071</v>
      </c>
      <c r="D4172" s="30" t="s">
        <v>16713</v>
      </c>
      <c r="E4172" s="30" t="s">
        <v>16714</v>
      </c>
      <c r="F4172" s="31">
        <v>2008</v>
      </c>
      <c r="G4172" s="31" t="s">
        <v>102</v>
      </c>
      <c r="H4172" s="30" t="s">
        <v>70</v>
      </c>
      <c r="I4172" s="59"/>
      <c r="J4172" s="59">
        <f>K4172*L4172</f>
        <v>540</v>
      </c>
      <c r="K4172" s="32">
        <v>18</v>
      </c>
      <c r="L4172" s="33">
        <v>30</v>
      </c>
      <c r="M4172" s="31" t="s">
        <v>60</v>
      </c>
      <c r="X4172" s="37" t="s">
        <v>14251</v>
      </c>
      <c r="Y4172" s="38" t="s">
        <v>14252</v>
      </c>
      <c r="Z4172" s="29" t="s">
        <v>96</v>
      </c>
      <c r="AA4172" s="39">
        <v>43101</v>
      </c>
      <c r="AB4172" s="39">
        <v>44091</v>
      </c>
      <c r="AC4172" s="38" t="s">
        <v>14125</v>
      </c>
      <c r="AD4172" s="29">
        <v>100</v>
      </c>
      <c r="AE4172" s="29">
        <v>3</v>
      </c>
      <c r="AF4172" s="40">
        <v>3</v>
      </c>
      <c r="AK4172" s="29" t="s">
        <v>6</v>
      </c>
      <c r="AL4172" s="39">
        <v>44091</v>
      </c>
      <c r="AM4172" s="29">
        <v>174022</v>
      </c>
      <c r="AN4172" s="29" t="s">
        <v>84</v>
      </c>
      <c r="AO4172" s="29">
        <v>287</v>
      </c>
      <c r="AP4172" s="29">
        <v>3.16</v>
      </c>
    </row>
    <row r="4173" spans="1:53" ht="12.75" customHeight="1" x14ac:dyDescent="0.2">
      <c r="A4173" s="45">
        <v>3017442</v>
      </c>
      <c r="B4173" s="46" t="s">
        <v>16715</v>
      </c>
      <c r="C4173" s="47" t="s">
        <v>56</v>
      </c>
      <c r="D4173" s="48" t="s">
        <v>16716</v>
      </c>
      <c r="E4173" s="48" t="s">
        <v>16716</v>
      </c>
      <c r="F4173" s="47">
        <v>2010</v>
      </c>
      <c r="G4173" s="47" t="s">
        <v>69</v>
      </c>
      <c r="H4173" s="48" t="s">
        <v>70</v>
      </c>
      <c r="I4173" s="60">
        <v>1</v>
      </c>
      <c r="J4173" s="60"/>
      <c r="K4173" s="49">
        <v>1</v>
      </c>
      <c r="L4173" s="50">
        <v>105</v>
      </c>
      <c r="M4173" s="47" t="s">
        <v>109</v>
      </c>
      <c r="N4173" s="47"/>
      <c r="O4173" s="47"/>
      <c r="P4173" s="47"/>
      <c r="Q4173" s="47"/>
      <c r="R4173" s="51"/>
      <c r="S4173" s="47"/>
      <c r="T4173" s="47"/>
      <c r="U4173" s="47"/>
      <c r="V4173" s="47"/>
      <c r="W4173" s="51"/>
      <c r="X4173" s="52" t="s">
        <v>16717</v>
      </c>
      <c r="Y4173" s="52" t="s">
        <v>16718</v>
      </c>
      <c r="Z4173" s="47"/>
      <c r="AA4173" s="51">
        <v>44038</v>
      </c>
      <c r="AB4173" s="51">
        <v>45132</v>
      </c>
      <c r="AC4173" s="52" t="s">
        <v>7604</v>
      </c>
      <c r="AD4173" s="47">
        <v>100</v>
      </c>
      <c r="AE4173" s="47">
        <v>4</v>
      </c>
      <c r="AF4173" s="53">
        <v>1</v>
      </c>
      <c r="AG4173" s="54"/>
      <c r="AH4173" s="51"/>
      <c r="AI4173" s="51"/>
      <c r="AJ4173" s="52" t="s">
        <v>16719</v>
      </c>
      <c r="AK4173" s="47" t="s">
        <v>5</v>
      </c>
      <c r="AL4173" s="51">
        <v>43529</v>
      </c>
      <c r="AM4173" s="47">
        <v>241750</v>
      </c>
      <c r="AN4173" s="47" t="s">
        <v>76</v>
      </c>
      <c r="AO4173" s="47">
        <v>324</v>
      </c>
      <c r="AP4173" s="47">
        <v>6.53</v>
      </c>
      <c r="AQ4173" s="47" t="s">
        <v>75</v>
      </c>
      <c r="AR4173" s="51">
        <v>44238</v>
      </c>
      <c r="AS4173" s="47">
        <v>144356</v>
      </c>
      <c r="AT4173" s="47" t="s">
        <v>84</v>
      </c>
      <c r="AU4173" s="47">
        <v>101</v>
      </c>
      <c r="AV4173" s="47">
        <v>0.84</v>
      </c>
      <c r="AW4173" s="55">
        <v>40277</v>
      </c>
      <c r="AX4173" s="56">
        <v>3373244</v>
      </c>
      <c r="AY4173" s="56">
        <v>572771</v>
      </c>
      <c r="AZ4173" s="48" t="s">
        <v>7909</v>
      </c>
      <c r="BA4173" s="48" t="s">
        <v>4082</v>
      </c>
    </row>
    <row r="4174" spans="1:53" ht="12.75" customHeight="1" x14ac:dyDescent="0.2">
      <c r="A4174" s="27">
        <v>3017514</v>
      </c>
      <c r="B4174" s="28" t="s">
        <v>16720</v>
      </c>
      <c r="C4174" s="29" t="s">
        <v>56</v>
      </c>
      <c r="D4174" s="30" t="s">
        <v>16721</v>
      </c>
      <c r="E4174" s="30" t="s">
        <v>16722</v>
      </c>
      <c r="F4174" s="31">
        <v>2009</v>
      </c>
      <c r="G4174" s="31" t="s">
        <v>102</v>
      </c>
      <c r="H4174" s="30" t="s">
        <v>952</v>
      </c>
      <c r="I4174" s="60">
        <v>1</v>
      </c>
      <c r="J4174" s="60"/>
      <c r="K4174" s="32">
        <v>1</v>
      </c>
      <c r="L4174" s="33">
        <v>98</v>
      </c>
      <c r="M4174" s="31" t="s">
        <v>91</v>
      </c>
      <c r="X4174" s="37" t="s">
        <v>16723</v>
      </c>
      <c r="Y4174" s="38" t="s">
        <v>16724</v>
      </c>
      <c r="AA4174" s="39">
        <v>44013</v>
      </c>
      <c r="AB4174" s="39">
        <v>45838</v>
      </c>
      <c r="AC4174" s="38" t="s">
        <v>144</v>
      </c>
      <c r="AD4174" s="29">
        <v>100</v>
      </c>
      <c r="AE4174" s="29">
        <v>7</v>
      </c>
      <c r="AF4174" s="40">
        <v>1</v>
      </c>
      <c r="AG4174" s="41" t="s">
        <v>95</v>
      </c>
      <c r="AJ4174" s="38" t="s">
        <v>16725</v>
      </c>
      <c r="AK4174" s="29" t="s">
        <v>6</v>
      </c>
      <c r="AL4174" s="39">
        <v>41525</v>
      </c>
      <c r="AM4174" s="29">
        <v>250212</v>
      </c>
      <c r="AN4174" s="29" t="s">
        <v>76</v>
      </c>
      <c r="AO4174" s="29">
        <v>230</v>
      </c>
      <c r="AP4174" s="29">
        <v>9.7799999999999994</v>
      </c>
      <c r="AQ4174" s="29" t="s">
        <v>95</v>
      </c>
      <c r="AR4174" s="39">
        <v>44150</v>
      </c>
      <c r="AS4174" s="29">
        <v>232047</v>
      </c>
      <c r="AT4174" s="29" t="s">
        <v>503</v>
      </c>
      <c r="AU4174" s="29">
        <v>129</v>
      </c>
      <c r="AV4174" s="29">
        <v>1.18</v>
      </c>
      <c r="AW4174" s="42">
        <v>40200</v>
      </c>
      <c r="AX4174" s="43">
        <v>1750756</v>
      </c>
      <c r="AY4174" s="43">
        <v>271958</v>
      </c>
      <c r="AZ4174" s="44" t="s">
        <v>267</v>
      </c>
    </row>
    <row r="4175" spans="1:53" ht="12.75" customHeight="1" x14ac:dyDescent="0.2">
      <c r="A4175" s="27">
        <v>3017556</v>
      </c>
      <c r="B4175" s="28" t="s">
        <v>16726</v>
      </c>
      <c r="C4175" s="29" t="s">
        <v>56</v>
      </c>
      <c r="D4175" s="30" t="s">
        <v>16727</v>
      </c>
      <c r="E4175" s="30" t="s">
        <v>16727</v>
      </c>
      <c r="F4175" s="31">
        <v>2010</v>
      </c>
      <c r="G4175" s="31" t="s">
        <v>102</v>
      </c>
      <c r="H4175" s="30" t="s">
        <v>59</v>
      </c>
      <c r="I4175" s="60">
        <v>1</v>
      </c>
      <c r="J4175" s="60"/>
      <c r="K4175" s="32">
        <v>1</v>
      </c>
      <c r="L4175" s="33">
        <v>105</v>
      </c>
      <c r="M4175" s="31" t="s">
        <v>91</v>
      </c>
      <c r="X4175" s="37" t="s">
        <v>16728</v>
      </c>
      <c r="Y4175" s="38" t="s">
        <v>16729</v>
      </c>
      <c r="AA4175" s="39">
        <v>43101</v>
      </c>
      <c r="AB4175" s="39">
        <v>44926</v>
      </c>
      <c r="AC4175" s="38" t="s">
        <v>94</v>
      </c>
      <c r="AD4175" s="29">
        <v>100</v>
      </c>
      <c r="AE4175" s="29">
        <v>5</v>
      </c>
      <c r="AF4175" s="40">
        <v>3</v>
      </c>
      <c r="AG4175" s="41" t="s">
        <v>95</v>
      </c>
      <c r="AJ4175" s="38" t="s">
        <v>12308</v>
      </c>
      <c r="AK4175" s="29" t="s">
        <v>7</v>
      </c>
      <c r="AL4175" s="39">
        <v>43920</v>
      </c>
      <c r="AM4175" s="29">
        <v>233214</v>
      </c>
      <c r="AN4175" s="29" t="s">
        <v>503</v>
      </c>
      <c r="AO4175" s="29">
        <v>606</v>
      </c>
      <c r="AP4175" s="29">
        <v>4.37</v>
      </c>
      <c r="AQ4175" s="29" t="s">
        <v>10</v>
      </c>
      <c r="AR4175" s="39">
        <v>43845</v>
      </c>
      <c r="AS4175" s="29">
        <v>82909</v>
      </c>
      <c r="AT4175" s="29" t="s">
        <v>74</v>
      </c>
      <c r="AU4175" s="29">
        <v>69</v>
      </c>
      <c r="AV4175" s="29">
        <v>1.27</v>
      </c>
      <c r="AW4175" s="42">
        <v>40431</v>
      </c>
      <c r="AX4175" s="43">
        <v>1170354</v>
      </c>
      <c r="AY4175" s="43">
        <v>192072</v>
      </c>
      <c r="AZ4175" s="44" t="s">
        <v>98</v>
      </c>
    </row>
    <row r="4176" spans="1:53" ht="12.75" customHeight="1" x14ac:dyDescent="0.2">
      <c r="A4176" s="27">
        <v>3017718</v>
      </c>
      <c r="B4176" s="28" t="s">
        <v>16730</v>
      </c>
      <c r="C4176" s="29" t="s">
        <v>56</v>
      </c>
      <c r="D4176" s="30" t="s">
        <v>16731</v>
      </c>
      <c r="E4176" s="30" t="s">
        <v>16732</v>
      </c>
      <c r="F4176" s="31">
        <v>2009</v>
      </c>
      <c r="G4176" s="31" t="s">
        <v>90</v>
      </c>
      <c r="H4176" s="30" t="s">
        <v>1843</v>
      </c>
      <c r="I4176" s="60">
        <v>1</v>
      </c>
      <c r="J4176" s="60"/>
      <c r="K4176" s="32">
        <v>1</v>
      </c>
      <c r="L4176" s="33">
        <v>120</v>
      </c>
      <c r="M4176" s="31" t="s">
        <v>8265</v>
      </c>
      <c r="X4176" s="37" t="s">
        <v>16733</v>
      </c>
      <c r="Y4176" s="38" t="s">
        <v>16734</v>
      </c>
      <c r="AA4176" s="39">
        <v>42993</v>
      </c>
      <c r="AB4176" s="39">
        <v>44818</v>
      </c>
      <c r="AC4176" s="38" t="s">
        <v>16735</v>
      </c>
      <c r="AD4176" s="29">
        <v>100</v>
      </c>
      <c r="AE4176" s="29">
        <v>10</v>
      </c>
      <c r="AF4176" s="40">
        <v>3</v>
      </c>
      <c r="AJ4176" s="38" t="s">
        <v>3897</v>
      </c>
      <c r="AK4176" s="29" t="s">
        <v>5</v>
      </c>
      <c r="AL4176" s="39">
        <v>44045</v>
      </c>
      <c r="AM4176" s="29">
        <v>212150</v>
      </c>
      <c r="AN4176" s="29" t="s">
        <v>113</v>
      </c>
      <c r="AO4176" s="29">
        <v>1751</v>
      </c>
      <c r="AP4176" s="29">
        <v>11.36</v>
      </c>
      <c r="AQ4176" s="29" t="s">
        <v>10</v>
      </c>
      <c r="AR4176" s="39">
        <v>44173</v>
      </c>
      <c r="AS4176" s="29">
        <v>162615</v>
      </c>
      <c r="AT4176" s="29" t="s">
        <v>84</v>
      </c>
      <c r="AU4176" s="29">
        <v>292</v>
      </c>
      <c r="AV4176" s="29">
        <v>1.61</v>
      </c>
      <c r="AW4176" s="42">
        <v>42469</v>
      </c>
      <c r="AX4176" s="43">
        <v>106189</v>
      </c>
      <c r="AY4176" s="43">
        <v>23674</v>
      </c>
      <c r="AZ4176" s="44" t="s">
        <v>16736</v>
      </c>
    </row>
    <row r="4177" spans="1:52" ht="12.75" customHeight="1" x14ac:dyDescent="0.2">
      <c r="A4177" s="27">
        <v>3017784</v>
      </c>
      <c r="B4177" s="28" t="s">
        <v>16737</v>
      </c>
      <c r="C4177" s="29" t="s">
        <v>56</v>
      </c>
      <c r="D4177" s="30" t="s">
        <v>16738</v>
      </c>
      <c r="E4177" s="30" t="s">
        <v>16738</v>
      </c>
      <c r="F4177" s="31">
        <v>2009</v>
      </c>
      <c r="G4177" s="31" t="s">
        <v>69</v>
      </c>
      <c r="H4177" s="30" t="s">
        <v>59</v>
      </c>
      <c r="I4177" s="60">
        <v>1</v>
      </c>
      <c r="J4177" s="60"/>
      <c r="K4177" s="32">
        <v>1</v>
      </c>
      <c r="L4177" s="33">
        <v>120</v>
      </c>
      <c r="M4177" s="31" t="s">
        <v>91</v>
      </c>
      <c r="X4177" s="37" t="s">
        <v>16739</v>
      </c>
      <c r="Y4177" s="38" t="s">
        <v>16740</v>
      </c>
      <c r="AA4177" s="39">
        <v>44013</v>
      </c>
      <c r="AB4177" s="39">
        <v>46203</v>
      </c>
      <c r="AC4177" s="38" t="s">
        <v>144</v>
      </c>
      <c r="AD4177" s="29">
        <v>100</v>
      </c>
      <c r="AE4177" s="29">
        <v>8</v>
      </c>
      <c r="AF4177" s="40">
        <v>0</v>
      </c>
      <c r="AG4177" s="41" t="s">
        <v>95</v>
      </c>
      <c r="AJ4177" s="38" t="s">
        <v>6905</v>
      </c>
      <c r="AK4177" s="29" t="s">
        <v>7</v>
      </c>
      <c r="AL4177" s="39">
        <v>43002</v>
      </c>
      <c r="AM4177" s="29">
        <v>250704</v>
      </c>
      <c r="AN4177" s="29" t="s">
        <v>76</v>
      </c>
      <c r="AO4177" s="29">
        <v>103</v>
      </c>
      <c r="AP4177" s="29">
        <v>3.76</v>
      </c>
      <c r="AQ4177" s="29" t="s">
        <v>10</v>
      </c>
      <c r="AR4177" s="39">
        <v>42540</v>
      </c>
      <c r="AS4177" s="29">
        <v>243437</v>
      </c>
      <c r="AT4177" s="29" t="s">
        <v>76</v>
      </c>
      <c r="AU4177" s="29">
        <v>99</v>
      </c>
      <c r="AV4177" s="29">
        <v>2.0499999999999998</v>
      </c>
      <c r="AW4177" s="42">
        <v>40298</v>
      </c>
      <c r="AX4177" s="43">
        <v>1947231</v>
      </c>
      <c r="AY4177" s="43">
        <v>328424</v>
      </c>
      <c r="AZ4177" s="44" t="s">
        <v>267</v>
      </c>
    </row>
    <row r="4178" spans="1:52" ht="12.75" customHeight="1" x14ac:dyDescent="0.2">
      <c r="A4178" s="27">
        <v>3017862</v>
      </c>
      <c r="B4178" s="28" t="s">
        <v>16741</v>
      </c>
      <c r="C4178" s="29" t="s">
        <v>4748</v>
      </c>
      <c r="D4178" s="30" t="s">
        <v>16742</v>
      </c>
      <c r="E4178" s="30" t="s">
        <v>16743</v>
      </c>
      <c r="F4178" s="31">
        <v>2009</v>
      </c>
      <c r="G4178" s="31" t="s">
        <v>102</v>
      </c>
      <c r="H4178" s="30" t="s">
        <v>70</v>
      </c>
      <c r="I4178" s="60">
        <v>1</v>
      </c>
      <c r="J4178" s="60"/>
      <c r="K4178" s="32">
        <v>1</v>
      </c>
      <c r="L4178" s="33">
        <v>102</v>
      </c>
      <c r="M4178" s="31" t="s">
        <v>527</v>
      </c>
      <c r="X4178" s="37" t="s">
        <v>16744</v>
      </c>
      <c r="Y4178" s="38" t="s">
        <v>16745</v>
      </c>
      <c r="AA4178" s="39">
        <v>43831</v>
      </c>
      <c r="AB4178" s="39">
        <v>45657</v>
      </c>
      <c r="AC4178" s="38" t="s">
        <v>94</v>
      </c>
      <c r="AD4178" s="29">
        <v>100</v>
      </c>
      <c r="AE4178" s="29">
        <v>5</v>
      </c>
      <c r="AF4178" s="40">
        <v>1</v>
      </c>
      <c r="AG4178" s="41" t="s">
        <v>95</v>
      </c>
      <c r="AJ4178" s="38" t="s">
        <v>6216</v>
      </c>
      <c r="AK4178" s="29" t="s">
        <v>6</v>
      </c>
      <c r="AL4178" s="39">
        <v>43972</v>
      </c>
      <c r="AM4178" s="29">
        <v>155637</v>
      </c>
      <c r="AN4178" s="29" t="s">
        <v>84</v>
      </c>
      <c r="AO4178" s="29">
        <v>366</v>
      </c>
      <c r="AP4178" s="29">
        <v>3.35</v>
      </c>
      <c r="AQ4178" s="29" t="s">
        <v>8</v>
      </c>
      <c r="AR4178" s="39">
        <v>42386</v>
      </c>
      <c r="AS4178" s="29">
        <v>115414</v>
      </c>
      <c r="AT4178" s="29" t="s">
        <v>85</v>
      </c>
      <c r="AU4178" s="29">
        <v>103</v>
      </c>
      <c r="AV4178" s="29">
        <v>0.6</v>
      </c>
    </row>
    <row r="4179" spans="1:52" ht="12.75" customHeight="1" x14ac:dyDescent="0.2">
      <c r="A4179" s="27">
        <v>3017889</v>
      </c>
      <c r="B4179" s="28" t="s">
        <v>16746</v>
      </c>
      <c r="C4179" s="29" t="s">
        <v>56</v>
      </c>
      <c r="D4179" s="30" t="s">
        <v>16747</v>
      </c>
      <c r="E4179" s="30" t="s">
        <v>16747</v>
      </c>
      <c r="F4179" s="31">
        <v>2010</v>
      </c>
      <c r="G4179" s="31" t="s">
        <v>102</v>
      </c>
      <c r="H4179" s="30" t="s">
        <v>1013</v>
      </c>
      <c r="I4179" s="60">
        <v>1</v>
      </c>
      <c r="J4179" s="60"/>
      <c r="K4179" s="32">
        <v>1</v>
      </c>
      <c r="L4179" s="33">
        <v>112</v>
      </c>
      <c r="M4179" s="31" t="s">
        <v>91</v>
      </c>
      <c r="X4179" s="37" t="s">
        <v>15176</v>
      </c>
      <c r="Y4179" s="38" t="s">
        <v>16748</v>
      </c>
      <c r="AA4179" s="39">
        <v>43831</v>
      </c>
      <c r="AB4179" s="39">
        <v>45657</v>
      </c>
      <c r="AC4179" s="38" t="s">
        <v>94</v>
      </c>
      <c r="AD4179" s="29">
        <v>100</v>
      </c>
      <c r="AE4179" s="29">
        <v>5</v>
      </c>
      <c r="AF4179" s="40">
        <v>1</v>
      </c>
      <c r="AG4179" s="41" t="s">
        <v>95</v>
      </c>
      <c r="AJ4179" s="38" t="s">
        <v>16749</v>
      </c>
      <c r="AK4179" s="29" t="s">
        <v>6</v>
      </c>
      <c r="AL4179" s="39">
        <v>42992</v>
      </c>
      <c r="AM4179" s="29">
        <v>245621</v>
      </c>
      <c r="AN4179" s="29" t="s">
        <v>76</v>
      </c>
      <c r="AO4179" s="29">
        <v>122</v>
      </c>
      <c r="AP4179" s="29">
        <v>3.86</v>
      </c>
      <c r="AQ4179" s="29" t="s">
        <v>95</v>
      </c>
      <c r="AR4179" s="39">
        <v>43950</v>
      </c>
      <c r="AS4179" s="29">
        <v>224859</v>
      </c>
      <c r="AT4179" s="29" t="s">
        <v>503</v>
      </c>
      <c r="AU4179" s="29">
        <v>106</v>
      </c>
      <c r="AV4179" s="29">
        <v>0.6</v>
      </c>
      <c r="AW4179" s="42">
        <v>40501</v>
      </c>
      <c r="AX4179" s="43">
        <v>230321</v>
      </c>
      <c r="AY4179" s="43">
        <v>35377</v>
      </c>
      <c r="AZ4179" s="44" t="s">
        <v>98</v>
      </c>
    </row>
    <row r="4180" spans="1:52" ht="12.75" customHeight="1" x14ac:dyDescent="0.2">
      <c r="A4180" s="27">
        <v>3017920</v>
      </c>
      <c r="B4180" s="28" t="s">
        <v>16750</v>
      </c>
      <c r="C4180" s="29" t="s">
        <v>56</v>
      </c>
      <c r="D4180" s="30" t="s">
        <v>16751</v>
      </c>
      <c r="E4180" s="30" t="s">
        <v>16751</v>
      </c>
      <c r="F4180" s="31">
        <v>2009</v>
      </c>
      <c r="G4180" s="31" t="s">
        <v>90</v>
      </c>
      <c r="H4180" s="30" t="s">
        <v>1843</v>
      </c>
      <c r="I4180" s="60">
        <v>1</v>
      </c>
      <c r="J4180" s="60"/>
      <c r="K4180" s="32">
        <v>1</v>
      </c>
      <c r="L4180" s="33">
        <v>108</v>
      </c>
      <c r="M4180" s="31" t="s">
        <v>91</v>
      </c>
      <c r="X4180" s="37" t="s">
        <v>16752</v>
      </c>
      <c r="Y4180" s="38" t="s">
        <v>16753</v>
      </c>
      <c r="AA4180" s="39">
        <v>43656</v>
      </c>
      <c r="AB4180" s="39">
        <v>46630</v>
      </c>
      <c r="AC4180" s="38" t="s">
        <v>16754</v>
      </c>
      <c r="AD4180" s="29">
        <v>100</v>
      </c>
      <c r="AE4180" s="29">
        <v>99</v>
      </c>
      <c r="AF4180" s="40">
        <v>0</v>
      </c>
      <c r="AJ4180" s="38" t="s">
        <v>2746</v>
      </c>
      <c r="AQ4180" s="29" t="s">
        <v>10</v>
      </c>
      <c r="AR4180" s="39">
        <v>44047</v>
      </c>
      <c r="AS4180" s="29">
        <v>271414</v>
      </c>
      <c r="AT4180" s="29" t="s">
        <v>76</v>
      </c>
      <c r="AU4180" s="29">
        <v>15</v>
      </c>
      <c r="AV4180" s="29">
        <v>1.33</v>
      </c>
    </row>
    <row r="4181" spans="1:52" ht="12.75" customHeight="1" x14ac:dyDescent="0.2">
      <c r="A4181" s="27">
        <v>3018104</v>
      </c>
      <c r="B4181" s="28" t="s">
        <v>16755</v>
      </c>
      <c r="C4181" s="29" t="s">
        <v>56</v>
      </c>
      <c r="D4181" s="30" t="s">
        <v>16756</v>
      </c>
      <c r="E4181" s="30" t="s">
        <v>16756</v>
      </c>
      <c r="F4181" s="31">
        <v>2009</v>
      </c>
      <c r="G4181" s="31" t="s">
        <v>102</v>
      </c>
      <c r="H4181" s="30" t="s">
        <v>725</v>
      </c>
      <c r="I4181" s="60">
        <v>1</v>
      </c>
      <c r="J4181" s="60"/>
      <c r="K4181" s="32">
        <v>1</v>
      </c>
      <c r="L4181" s="33">
        <v>82</v>
      </c>
      <c r="M4181" s="31" t="s">
        <v>91</v>
      </c>
      <c r="X4181" s="37" t="s">
        <v>14082</v>
      </c>
      <c r="Y4181" s="38" t="s">
        <v>16757</v>
      </c>
      <c r="AA4181" s="39">
        <v>43466</v>
      </c>
      <c r="AB4181" s="39">
        <v>45291</v>
      </c>
      <c r="AC4181" s="38" t="s">
        <v>144</v>
      </c>
      <c r="AD4181" s="29">
        <v>100</v>
      </c>
      <c r="AE4181" s="29">
        <v>7</v>
      </c>
      <c r="AF4181" s="40">
        <v>3</v>
      </c>
      <c r="AG4181" s="41" t="s">
        <v>95</v>
      </c>
      <c r="AJ4181" s="38" t="s">
        <v>11412</v>
      </c>
      <c r="AK4181" s="29" t="s">
        <v>6</v>
      </c>
      <c r="AL4181" s="39">
        <v>44028</v>
      </c>
      <c r="AM4181" s="29">
        <v>235505</v>
      </c>
      <c r="AN4181" s="29" t="s">
        <v>503</v>
      </c>
      <c r="AO4181" s="29">
        <v>319</v>
      </c>
      <c r="AP4181" s="29">
        <v>3.96</v>
      </c>
      <c r="AQ4181" s="29" t="s">
        <v>9</v>
      </c>
      <c r="AR4181" s="39">
        <v>44093</v>
      </c>
      <c r="AS4181" s="29">
        <v>231946</v>
      </c>
      <c r="AT4181" s="29" t="s">
        <v>503</v>
      </c>
      <c r="AU4181" s="29">
        <v>29</v>
      </c>
      <c r="AV4181" s="29">
        <v>0.25</v>
      </c>
      <c r="AW4181" s="42">
        <v>40319</v>
      </c>
      <c r="AX4181" s="43">
        <v>3669671</v>
      </c>
      <c r="AY4181" s="43">
        <v>387159</v>
      </c>
      <c r="AZ4181" s="44" t="s">
        <v>267</v>
      </c>
    </row>
    <row r="4182" spans="1:52" ht="12.75" customHeight="1" x14ac:dyDescent="0.2">
      <c r="A4182" s="27">
        <v>3018110</v>
      </c>
      <c r="B4182" s="28" t="s">
        <v>16758</v>
      </c>
      <c r="C4182" s="29" t="s">
        <v>56</v>
      </c>
      <c r="D4182" s="30" t="s">
        <v>16759</v>
      </c>
      <c r="E4182" s="30" t="s">
        <v>16759</v>
      </c>
      <c r="F4182" s="31">
        <v>2010</v>
      </c>
      <c r="G4182" s="31" t="s">
        <v>69</v>
      </c>
      <c r="H4182" s="30" t="s">
        <v>70</v>
      </c>
      <c r="I4182" s="60">
        <v>1</v>
      </c>
      <c r="J4182" s="60"/>
      <c r="K4182" s="32">
        <v>1</v>
      </c>
      <c r="L4182" s="33">
        <v>102</v>
      </c>
      <c r="M4182" s="31" t="s">
        <v>109</v>
      </c>
      <c r="X4182" s="37" t="s">
        <v>12383</v>
      </c>
      <c r="Y4182" s="38" t="s">
        <v>16760</v>
      </c>
      <c r="AA4182" s="39">
        <v>44013</v>
      </c>
      <c r="AB4182" s="39">
        <v>46203</v>
      </c>
      <c r="AC4182" s="38" t="s">
        <v>144</v>
      </c>
      <c r="AD4182" s="29">
        <v>100</v>
      </c>
      <c r="AE4182" s="29">
        <v>8</v>
      </c>
      <c r="AF4182" s="40">
        <v>1</v>
      </c>
      <c r="AG4182" s="41" t="s">
        <v>95</v>
      </c>
      <c r="AJ4182" s="38" t="s">
        <v>2433</v>
      </c>
      <c r="AK4182" s="29" t="s">
        <v>7</v>
      </c>
      <c r="AL4182" s="39">
        <v>43118</v>
      </c>
      <c r="AM4182" s="29">
        <v>245636</v>
      </c>
      <c r="AN4182" s="29" t="s">
        <v>76</v>
      </c>
      <c r="AO4182" s="29">
        <v>101</v>
      </c>
      <c r="AP4182" s="29">
        <v>2.7</v>
      </c>
      <c r="AQ4182" s="29" t="s">
        <v>75</v>
      </c>
      <c r="AR4182" s="39">
        <v>44252</v>
      </c>
      <c r="AS4182" s="29">
        <v>170236</v>
      </c>
      <c r="AT4182" s="29" t="s">
        <v>126</v>
      </c>
      <c r="AU4182" s="29">
        <v>115</v>
      </c>
      <c r="AV4182" s="29">
        <v>0.87</v>
      </c>
      <c r="AW4182" s="42">
        <v>40473</v>
      </c>
      <c r="AX4182" s="43">
        <v>1461464</v>
      </c>
      <c r="AY4182" s="43">
        <v>242748</v>
      </c>
      <c r="AZ4182" s="44" t="s">
        <v>267</v>
      </c>
    </row>
    <row r="4183" spans="1:52" ht="12.75" customHeight="1" x14ac:dyDescent="0.2">
      <c r="A4183" s="27">
        <v>3018343</v>
      </c>
      <c r="B4183" s="28" t="s">
        <v>15011</v>
      </c>
      <c r="C4183" s="29" t="s">
        <v>185</v>
      </c>
      <c r="D4183" s="30" t="s">
        <v>16761</v>
      </c>
      <c r="E4183" s="30" t="s">
        <v>16761</v>
      </c>
      <c r="F4183" s="31">
        <v>2009</v>
      </c>
      <c r="G4183" s="31" t="s">
        <v>102</v>
      </c>
      <c r="H4183" s="30" t="s">
        <v>135</v>
      </c>
      <c r="I4183" s="59"/>
      <c r="J4183" s="59">
        <f t="shared" ref="J4183:J4190" si="35">K4183*L4183</f>
        <v>1320</v>
      </c>
      <c r="K4183" s="32">
        <v>22</v>
      </c>
      <c r="L4183" s="33">
        <v>60</v>
      </c>
      <c r="M4183" s="31" t="s">
        <v>91</v>
      </c>
      <c r="X4183" s="37" t="s">
        <v>14265</v>
      </c>
      <c r="Y4183" s="38" t="s">
        <v>15014</v>
      </c>
      <c r="AA4183" s="39">
        <v>43905</v>
      </c>
      <c r="AB4183" s="39">
        <v>44651</v>
      </c>
      <c r="AC4183" s="38" t="s">
        <v>4907</v>
      </c>
      <c r="AD4183" s="29">
        <v>100</v>
      </c>
      <c r="AE4183" s="29">
        <v>2</v>
      </c>
      <c r="AF4183" s="40">
        <v>1</v>
      </c>
      <c r="AG4183" s="41" t="s">
        <v>95</v>
      </c>
      <c r="AJ4183" s="38" t="s">
        <v>15015</v>
      </c>
      <c r="AK4183" s="29" t="s">
        <v>6</v>
      </c>
      <c r="AL4183" s="39">
        <v>43734</v>
      </c>
      <c r="AM4183" s="29">
        <v>102742</v>
      </c>
      <c r="AN4183" s="29" t="s">
        <v>74</v>
      </c>
      <c r="AO4183" s="29">
        <v>120</v>
      </c>
      <c r="AP4183" s="29">
        <v>2.42</v>
      </c>
      <c r="AQ4183" s="29" t="s">
        <v>531</v>
      </c>
      <c r="AR4183" s="39">
        <v>44138</v>
      </c>
      <c r="AS4183" s="29">
        <v>300644</v>
      </c>
      <c r="AT4183" s="29" t="s">
        <v>76</v>
      </c>
      <c r="AU4183" s="29">
        <v>21</v>
      </c>
      <c r="AV4183" s="29">
        <v>0.74</v>
      </c>
    </row>
    <row r="4184" spans="1:52" ht="12.75" customHeight="1" x14ac:dyDescent="0.2">
      <c r="A4184" s="27">
        <v>3018347</v>
      </c>
      <c r="B4184" s="28" t="s">
        <v>12679</v>
      </c>
      <c r="C4184" s="29" t="s">
        <v>185</v>
      </c>
      <c r="D4184" s="30" t="s">
        <v>16762</v>
      </c>
      <c r="E4184" s="30" t="s">
        <v>16763</v>
      </c>
      <c r="F4184" s="31">
        <v>2010</v>
      </c>
      <c r="G4184" s="31" t="s">
        <v>102</v>
      </c>
      <c r="H4184" s="30" t="s">
        <v>2084</v>
      </c>
      <c r="I4184" s="59"/>
      <c r="J4184" s="59">
        <f t="shared" si="35"/>
        <v>660</v>
      </c>
      <c r="K4184" s="32">
        <v>22</v>
      </c>
      <c r="L4184" s="33">
        <v>30</v>
      </c>
      <c r="M4184" s="31" t="s">
        <v>60</v>
      </c>
      <c r="X4184" s="37" t="s">
        <v>15001</v>
      </c>
      <c r="Y4184" s="38" t="s">
        <v>1412</v>
      </c>
      <c r="AA4184" s="39">
        <v>43282</v>
      </c>
      <c r="AB4184" s="39">
        <v>44377</v>
      </c>
      <c r="AC4184" s="38" t="s">
        <v>4907</v>
      </c>
      <c r="AD4184" s="29">
        <v>100</v>
      </c>
      <c r="AE4184" s="29">
        <v>4</v>
      </c>
      <c r="AF4184" s="40">
        <v>3</v>
      </c>
      <c r="AG4184" s="41" t="s">
        <v>95</v>
      </c>
      <c r="AJ4184" s="38" t="s">
        <v>13061</v>
      </c>
      <c r="AK4184" s="29" t="s">
        <v>6</v>
      </c>
      <c r="AL4184" s="39">
        <v>44212</v>
      </c>
      <c r="AM4184" s="29">
        <v>140750</v>
      </c>
      <c r="AN4184" s="29" t="s">
        <v>85</v>
      </c>
      <c r="AO4184" s="29">
        <v>562</v>
      </c>
      <c r="AP4184" s="29">
        <v>3.15</v>
      </c>
      <c r="AQ4184" s="29" t="s">
        <v>9</v>
      </c>
      <c r="AR4184" s="39">
        <v>44192</v>
      </c>
      <c r="AS4184" s="29">
        <v>190029</v>
      </c>
      <c r="AT4184" s="29" t="s">
        <v>126</v>
      </c>
      <c r="AU4184" s="29">
        <v>37</v>
      </c>
      <c r="AV4184" s="29">
        <v>0.16</v>
      </c>
    </row>
    <row r="4185" spans="1:52" ht="12.75" customHeight="1" x14ac:dyDescent="0.2">
      <c r="A4185" s="27">
        <v>3018348</v>
      </c>
      <c r="B4185" s="28" t="s">
        <v>15016</v>
      </c>
      <c r="C4185" s="29" t="s">
        <v>10071</v>
      </c>
      <c r="D4185" s="30" t="s">
        <v>16764</v>
      </c>
      <c r="E4185" s="30" t="s">
        <v>16765</v>
      </c>
      <c r="F4185" s="31">
        <v>2009</v>
      </c>
      <c r="G4185" s="31" t="s">
        <v>102</v>
      </c>
      <c r="H4185" s="30" t="s">
        <v>70</v>
      </c>
      <c r="I4185" s="59"/>
      <c r="J4185" s="59">
        <f t="shared" si="35"/>
        <v>720</v>
      </c>
      <c r="K4185" s="32">
        <v>24</v>
      </c>
      <c r="L4185" s="33">
        <v>30</v>
      </c>
      <c r="M4185" s="31" t="s">
        <v>60</v>
      </c>
      <c r="X4185" s="37" t="s">
        <v>15019</v>
      </c>
      <c r="Y4185" s="38" t="s">
        <v>15020</v>
      </c>
      <c r="Z4185" s="29" t="s">
        <v>96</v>
      </c>
      <c r="AA4185" s="39">
        <v>42979</v>
      </c>
      <c r="AB4185" s="39">
        <v>44074</v>
      </c>
      <c r="AC4185" s="38" t="s">
        <v>4907</v>
      </c>
      <c r="AD4185" s="29">
        <v>100</v>
      </c>
      <c r="AE4185" s="29">
        <v>5</v>
      </c>
      <c r="AF4185" s="40">
        <v>3.08</v>
      </c>
      <c r="AG4185" s="41" t="s">
        <v>95</v>
      </c>
      <c r="AK4185" s="29" t="s">
        <v>6</v>
      </c>
      <c r="AL4185" s="39">
        <v>44031</v>
      </c>
      <c r="AM4185" s="29">
        <v>71612</v>
      </c>
      <c r="AN4185" s="29" t="s">
        <v>74</v>
      </c>
      <c r="AO4185" s="29">
        <v>61</v>
      </c>
      <c r="AP4185" s="29">
        <v>1.95</v>
      </c>
      <c r="AQ4185" s="29" t="s">
        <v>9</v>
      </c>
      <c r="AR4185" s="39">
        <v>43979</v>
      </c>
      <c r="AS4185" s="29">
        <v>95237</v>
      </c>
      <c r="AT4185" s="29" t="s">
        <v>74</v>
      </c>
      <c r="AU4185" s="29">
        <v>14</v>
      </c>
      <c r="AV4185" s="29">
        <v>0.24</v>
      </c>
    </row>
    <row r="4186" spans="1:52" ht="12.75" customHeight="1" x14ac:dyDescent="0.2">
      <c r="A4186" s="27">
        <v>3018350</v>
      </c>
      <c r="B4186" s="28" t="s">
        <v>7145</v>
      </c>
      <c r="C4186" s="29" t="s">
        <v>185</v>
      </c>
      <c r="D4186" s="30" t="s">
        <v>16766</v>
      </c>
      <c r="E4186" s="30" t="s">
        <v>16767</v>
      </c>
      <c r="F4186" s="31">
        <v>2009</v>
      </c>
      <c r="G4186" s="31" t="s">
        <v>102</v>
      </c>
      <c r="H4186" s="30" t="s">
        <v>2084</v>
      </c>
      <c r="I4186" s="59"/>
      <c r="J4186" s="59">
        <f t="shared" si="35"/>
        <v>690</v>
      </c>
      <c r="K4186" s="32">
        <v>23</v>
      </c>
      <c r="L4186" s="33">
        <v>30</v>
      </c>
      <c r="M4186" s="31" t="s">
        <v>60</v>
      </c>
      <c r="X4186" s="37" t="s">
        <v>11849</v>
      </c>
      <c r="Y4186" s="38" t="s">
        <v>1412</v>
      </c>
      <c r="AA4186" s="39">
        <v>43501</v>
      </c>
      <c r="AB4186" s="39">
        <v>44742</v>
      </c>
      <c r="AC4186" s="38" t="s">
        <v>4907</v>
      </c>
      <c r="AD4186" s="29">
        <v>100</v>
      </c>
      <c r="AE4186" s="29">
        <v>4</v>
      </c>
      <c r="AF4186" s="40">
        <v>2.04</v>
      </c>
      <c r="AG4186" s="41" t="s">
        <v>95</v>
      </c>
      <c r="AJ4186" s="38" t="s">
        <v>6216</v>
      </c>
      <c r="AK4186" s="29" t="s">
        <v>6</v>
      </c>
      <c r="AL4186" s="39">
        <v>44180</v>
      </c>
      <c r="AM4186" s="29">
        <v>145634</v>
      </c>
      <c r="AN4186" s="29" t="s">
        <v>84</v>
      </c>
      <c r="AO4186" s="29">
        <v>720</v>
      </c>
      <c r="AP4186" s="29">
        <v>5.36</v>
      </c>
    </row>
    <row r="4187" spans="1:52" ht="12.75" customHeight="1" x14ac:dyDescent="0.2">
      <c r="A4187" s="27">
        <v>3018954</v>
      </c>
      <c r="B4187" s="28" t="s">
        <v>16768</v>
      </c>
      <c r="C4187" s="29" t="s">
        <v>185</v>
      </c>
      <c r="D4187" s="30" t="s">
        <v>16769</v>
      </c>
      <c r="E4187" s="30" t="s">
        <v>16770</v>
      </c>
      <c r="F4187" s="31">
        <v>2010</v>
      </c>
      <c r="G4187" s="31" t="s">
        <v>102</v>
      </c>
      <c r="H4187" s="30" t="s">
        <v>135</v>
      </c>
      <c r="I4187" s="59"/>
      <c r="J4187" s="59">
        <f t="shared" si="35"/>
        <v>960</v>
      </c>
      <c r="K4187" s="32">
        <v>16</v>
      </c>
      <c r="L4187" s="33">
        <v>60</v>
      </c>
      <c r="M4187" s="31" t="s">
        <v>109</v>
      </c>
      <c r="X4187" s="37" t="s">
        <v>16771</v>
      </c>
      <c r="Y4187" s="38" t="s">
        <v>16772</v>
      </c>
      <c r="Z4187" s="29" t="s">
        <v>96</v>
      </c>
      <c r="AA4187" s="39">
        <v>42248</v>
      </c>
      <c r="AB4187" s="39">
        <v>44074</v>
      </c>
      <c r="AC4187" s="38" t="s">
        <v>94</v>
      </c>
      <c r="AD4187" s="29">
        <v>100</v>
      </c>
      <c r="AE4187" s="29">
        <v>5</v>
      </c>
      <c r="AF4187" s="40">
        <v>5</v>
      </c>
      <c r="AG4187" s="41" t="s">
        <v>95</v>
      </c>
      <c r="AK4187" s="29" t="s">
        <v>7</v>
      </c>
      <c r="AL4187" s="39">
        <v>44004</v>
      </c>
      <c r="AM4187" s="29">
        <v>282400</v>
      </c>
      <c r="AN4187" s="29" t="s">
        <v>76</v>
      </c>
      <c r="AO4187" s="29">
        <v>36</v>
      </c>
      <c r="AP4187" s="29">
        <v>3.82</v>
      </c>
      <c r="AQ4187" s="29" t="s">
        <v>531</v>
      </c>
      <c r="AR4187" s="39">
        <v>44071</v>
      </c>
      <c r="AS4187" s="29">
        <v>280918</v>
      </c>
      <c r="AT4187" s="29" t="s">
        <v>76</v>
      </c>
      <c r="AU4187" s="29">
        <v>37</v>
      </c>
      <c r="AV4187" s="29">
        <v>3.42</v>
      </c>
    </row>
    <row r="4188" spans="1:52" ht="12.75" customHeight="1" x14ac:dyDescent="0.2">
      <c r="A4188" s="27">
        <v>3018955</v>
      </c>
      <c r="B4188" s="28" t="s">
        <v>16235</v>
      </c>
      <c r="C4188" s="29" t="s">
        <v>185</v>
      </c>
      <c r="D4188" s="30" t="s">
        <v>16773</v>
      </c>
      <c r="E4188" s="30" t="s">
        <v>16774</v>
      </c>
      <c r="F4188" s="31">
        <v>2009</v>
      </c>
      <c r="G4188" s="31" t="s">
        <v>102</v>
      </c>
      <c r="I4188" s="59"/>
      <c r="J4188" s="59">
        <f t="shared" si="35"/>
        <v>1440</v>
      </c>
      <c r="K4188" s="32">
        <v>24</v>
      </c>
      <c r="L4188" s="33">
        <v>60</v>
      </c>
      <c r="M4188" s="31" t="s">
        <v>109</v>
      </c>
      <c r="X4188" s="37" t="s">
        <v>16238</v>
      </c>
      <c r="Y4188" s="38" t="s">
        <v>16775</v>
      </c>
      <c r="AA4188" s="39">
        <v>43831</v>
      </c>
      <c r="AB4188" s="39">
        <v>45657</v>
      </c>
      <c r="AC4188" s="38" t="s">
        <v>94</v>
      </c>
      <c r="AD4188" s="29">
        <v>100</v>
      </c>
      <c r="AE4188" s="29">
        <v>5</v>
      </c>
      <c r="AF4188" s="40">
        <v>1</v>
      </c>
      <c r="AG4188" s="41" t="s">
        <v>95</v>
      </c>
      <c r="AJ4188" s="38" t="s">
        <v>16240</v>
      </c>
      <c r="AK4188" s="29" t="s">
        <v>7</v>
      </c>
      <c r="AL4188" s="39">
        <v>41160</v>
      </c>
      <c r="AM4188" s="29">
        <v>211410</v>
      </c>
      <c r="AN4188" s="29" t="s">
        <v>113</v>
      </c>
      <c r="AO4188" s="29">
        <v>817</v>
      </c>
      <c r="AP4188" s="29">
        <v>4.1100000000000003</v>
      </c>
      <c r="AQ4188" s="29" t="s">
        <v>531</v>
      </c>
      <c r="AR4188" s="39">
        <v>44181</v>
      </c>
      <c r="AS4188" s="29">
        <v>253813</v>
      </c>
      <c r="AT4188" s="29" t="s">
        <v>76</v>
      </c>
      <c r="AU4188" s="29">
        <v>111</v>
      </c>
      <c r="AV4188" s="29">
        <v>3.79</v>
      </c>
    </row>
    <row r="4189" spans="1:52" ht="12.75" customHeight="1" x14ac:dyDescent="0.2">
      <c r="A4189" s="27">
        <v>3018956</v>
      </c>
      <c r="B4189" s="28" t="s">
        <v>13775</v>
      </c>
      <c r="C4189" s="29" t="s">
        <v>185</v>
      </c>
      <c r="D4189" s="30" t="s">
        <v>16776</v>
      </c>
      <c r="E4189" s="30" t="s">
        <v>16776</v>
      </c>
      <c r="F4189" s="31">
        <v>2009</v>
      </c>
      <c r="G4189" s="31" t="s">
        <v>102</v>
      </c>
      <c r="H4189" s="30" t="s">
        <v>135</v>
      </c>
      <c r="I4189" s="59"/>
      <c r="J4189" s="59">
        <f t="shared" si="35"/>
        <v>960</v>
      </c>
      <c r="K4189" s="32">
        <v>16</v>
      </c>
      <c r="L4189" s="33">
        <v>60</v>
      </c>
      <c r="M4189" s="31" t="s">
        <v>109</v>
      </c>
      <c r="X4189" s="37" t="s">
        <v>13777</v>
      </c>
      <c r="Y4189" s="38" t="s">
        <v>15296</v>
      </c>
      <c r="AA4189" s="39">
        <v>43101</v>
      </c>
      <c r="AB4189" s="39">
        <v>44926</v>
      </c>
      <c r="AC4189" s="38" t="s">
        <v>94</v>
      </c>
      <c r="AD4189" s="29">
        <v>100</v>
      </c>
      <c r="AE4189" s="29">
        <v>5</v>
      </c>
      <c r="AF4189" s="40">
        <v>3.94</v>
      </c>
      <c r="AG4189" s="41" t="s">
        <v>95</v>
      </c>
      <c r="AJ4189" s="38" t="s">
        <v>13779</v>
      </c>
      <c r="AK4189" s="29" t="s">
        <v>7</v>
      </c>
      <c r="AL4189" s="39">
        <v>43502</v>
      </c>
      <c r="AM4189" s="29">
        <v>82141</v>
      </c>
      <c r="AN4189" s="29" t="s">
        <v>74</v>
      </c>
      <c r="AO4189" s="29">
        <v>193</v>
      </c>
      <c r="AP4189" s="29">
        <v>3.01</v>
      </c>
      <c r="AQ4189" s="29" t="s">
        <v>531</v>
      </c>
      <c r="AR4189" s="39">
        <v>44258</v>
      </c>
      <c r="AS4189" s="29">
        <v>91356</v>
      </c>
      <c r="AT4189" s="29" t="s">
        <v>74</v>
      </c>
      <c r="AU4189" s="29">
        <v>54</v>
      </c>
      <c r="AV4189" s="29">
        <v>0.91</v>
      </c>
    </row>
    <row r="4190" spans="1:52" ht="12.75" customHeight="1" x14ac:dyDescent="0.2">
      <c r="A4190" s="27">
        <v>3018958</v>
      </c>
      <c r="B4190" s="28" t="s">
        <v>14833</v>
      </c>
      <c r="C4190" s="29" t="s">
        <v>185</v>
      </c>
      <c r="D4190" s="30" t="s">
        <v>16777</v>
      </c>
      <c r="E4190" s="30" t="s">
        <v>16778</v>
      </c>
      <c r="F4190" s="31">
        <v>2009</v>
      </c>
      <c r="G4190" s="31" t="s">
        <v>102</v>
      </c>
      <c r="H4190" s="30" t="s">
        <v>59</v>
      </c>
      <c r="I4190" s="59"/>
      <c r="J4190" s="59">
        <f t="shared" si="35"/>
        <v>1260</v>
      </c>
      <c r="K4190" s="32">
        <v>21</v>
      </c>
      <c r="L4190" s="33">
        <v>60</v>
      </c>
      <c r="M4190" s="31" t="s">
        <v>109</v>
      </c>
      <c r="X4190" s="37" t="s">
        <v>14836</v>
      </c>
      <c r="Y4190" s="38" t="s">
        <v>16779</v>
      </c>
      <c r="AA4190" s="39">
        <v>44196</v>
      </c>
      <c r="AB4190" s="39">
        <v>46021</v>
      </c>
      <c r="AC4190" s="38" t="s">
        <v>94</v>
      </c>
      <c r="AD4190" s="29">
        <v>100</v>
      </c>
      <c r="AE4190" s="29">
        <v>5</v>
      </c>
      <c r="AF4190" s="40">
        <v>0</v>
      </c>
      <c r="AG4190" s="41" t="s">
        <v>95</v>
      </c>
      <c r="AJ4190" s="38" t="s">
        <v>15820</v>
      </c>
      <c r="AK4190" s="29" t="s">
        <v>6</v>
      </c>
      <c r="AL4190" s="39">
        <v>44071</v>
      </c>
      <c r="AM4190" s="29">
        <v>195247</v>
      </c>
      <c r="AN4190" s="29" t="s">
        <v>126</v>
      </c>
      <c r="AO4190" s="29">
        <v>607</v>
      </c>
      <c r="AP4190" s="29">
        <v>3.6</v>
      </c>
      <c r="AQ4190" s="29" t="s">
        <v>8</v>
      </c>
      <c r="AR4190" s="39">
        <v>44167</v>
      </c>
      <c r="AS4190" s="29">
        <v>280315</v>
      </c>
      <c r="AT4190" s="29" t="s">
        <v>76</v>
      </c>
      <c r="AU4190" s="29">
        <v>29</v>
      </c>
      <c r="AV4190" s="29">
        <v>2.83</v>
      </c>
    </row>
    <row r="4191" spans="1:52" ht="12.75" customHeight="1" x14ac:dyDescent="0.2">
      <c r="A4191" s="27">
        <v>3019130</v>
      </c>
      <c r="B4191" s="28" t="s">
        <v>16780</v>
      </c>
      <c r="C4191" s="29" t="s">
        <v>56</v>
      </c>
      <c r="D4191" s="30" t="s">
        <v>16781</v>
      </c>
      <c r="E4191" s="30" t="s">
        <v>16782</v>
      </c>
      <c r="F4191" s="31">
        <v>2009</v>
      </c>
      <c r="G4191" s="31" t="s">
        <v>102</v>
      </c>
      <c r="H4191" s="30" t="s">
        <v>59</v>
      </c>
      <c r="I4191" s="60">
        <v>1</v>
      </c>
      <c r="J4191" s="60"/>
      <c r="K4191" s="32">
        <v>1</v>
      </c>
      <c r="L4191" s="33">
        <v>93</v>
      </c>
      <c r="M4191" s="31" t="s">
        <v>8265</v>
      </c>
      <c r="X4191" s="37" t="s">
        <v>11450</v>
      </c>
      <c r="Y4191" s="38" t="s">
        <v>16783</v>
      </c>
      <c r="AA4191" s="39">
        <v>43221</v>
      </c>
      <c r="AB4191" s="39">
        <v>45046</v>
      </c>
      <c r="AC4191" s="38" t="s">
        <v>13636</v>
      </c>
      <c r="AD4191" s="29">
        <v>100</v>
      </c>
      <c r="AE4191" s="29">
        <v>7</v>
      </c>
      <c r="AF4191" s="40">
        <v>3</v>
      </c>
      <c r="AJ4191" s="38" t="s">
        <v>608</v>
      </c>
      <c r="AK4191" s="29" t="s">
        <v>7</v>
      </c>
      <c r="AL4191" s="39">
        <v>43849</v>
      </c>
      <c r="AM4191" s="29">
        <v>213130</v>
      </c>
      <c r="AN4191" s="29" t="s">
        <v>113</v>
      </c>
      <c r="AO4191" s="29">
        <v>1058</v>
      </c>
      <c r="AP4191" s="29">
        <v>4.45</v>
      </c>
      <c r="AQ4191" s="29" t="s">
        <v>8</v>
      </c>
      <c r="AR4191" s="39">
        <v>43885</v>
      </c>
      <c r="AS4191" s="29">
        <v>173137</v>
      </c>
      <c r="AT4191" s="29" t="s">
        <v>126</v>
      </c>
      <c r="AU4191" s="29">
        <v>78</v>
      </c>
      <c r="AV4191" s="29">
        <v>0.49</v>
      </c>
      <c r="AW4191" s="42">
        <v>40177</v>
      </c>
      <c r="AX4191" s="43">
        <v>5396927</v>
      </c>
      <c r="AY4191" s="43">
        <v>858860</v>
      </c>
      <c r="AZ4191" s="44" t="s">
        <v>10934</v>
      </c>
    </row>
    <row r="4192" spans="1:52" ht="12.75" customHeight="1" x14ac:dyDescent="0.2">
      <c r="A4192" s="27">
        <v>3019145</v>
      </c>
      <c r="B4192" s="28" t="s">
        <v>16784</v>
      </c>
      <c r="C4192" s="29" t="s">
        <v>56</v>
      </c>
      <c r="D4192" s="30" t="s">
        <v>16785</v>
      </c>
      <c r="E4192" s="30" t="s">
        <v>16786</v>
      </c>
      <c r="F4192" s="31">
        <v>2010</v>
      </c>
      <c r="G4192" s="31" t="s">
        <v>102</v>
      </c>
      <c r="H4192" s="30" t="s">
        <v>59</v>
      </c>
      <c r="I4192" s="60">
        <v>1</v>
      </c>
      <c r="J4192" s="60"/>
      <c r="K4192" s="32">
        <v>1</v>
      </c>
      <c r="L4192" s="33">
        <v>100</v>
      </c>
      <c r="M4192" s="31" t="s">
        <v>91</v>
      </c>
      <c r="X4192" s="37" t="s">
        <v>16787</v>
      </c>
      <c r="Y4192" s="38" t="s">
        <v>16788</v>
      </c>
      <c r="AA4192" s="39">
        <v>43466</v>
      </c>
      <c r="AB4192" s="39">
        <v>45291</v>
      </c>
      <c r="AC4192" s="38" t="s">
        <v>94</v>
      </c>
      <c r="AD4192" s="29">
        <v>100</v>
      </c>
      <c r="AE4192" s="29">
        <v>5</v>
      </c>
      <c r="AF4192" s="40">
        <v>0</v>
      </c>
      <c r="AG4192" s="41" t="s">
        <v>95</v>
      </c>
    </row>
    <row r="4193" spans="1:53" ht="12.75" customHeight="1" x14ac:dyDescent="0.2">
      <c r="A4193" s="27">
        <v>3019195</v>
      </c>
      <c r="B4193" s="28" t="s">
        <v>16789</v>
      </c>
      <c r="C4193" s="29" t="s">
        <v>56</v>
      </c>
      <c r="D4193" s="30" t="s">
        <v>16790</v>
      </c>
      <c r="E4193" s="30" t="s">
        <v>16791</v>
      </c>
      <c r="F4193" s="31">
        <v>2009</v>
      </c>
      <c r="G4193" s="31" t="s">
        <v>102</v>
      </c>
      <c r="H4193" s="30" t="s">
        <v>135</v>
      </c>
      <c r="I4193" s="60">
        <v>1</v>
      </c>
      <c r="J4193" s="60"/>
      <c r="K4193" s="32">
        <v>1</v>
      </c>
      <c r="L4193" s="33">
        <v>109</v>
      </c>
      <c r="M4193" s="31" t="s">
        <v>527</v>
      </c>
      <c r="X4193" s="37" t="s">
        <v>13902</v>
      </c>
      <c r="Y4193" s="38" t="s">
        <v>16792</v>
      </c>
      <c r="AA4193" s="39">
        <v>43525</v>
      </c>
      <c r="AB4193" s="39">
        <v>44985</v>
      </c>
      <c r="AC4193" s="38" t="s">
        <v>15357</v>
      </c>
      <c r="AD4193" s="29">
        <v>100</v>
      </c>
      <c r="AE4193" s="29">
        <v>10</v>
      </c>
      <c r="AF4193" s="40">
        <v>3</v>
      </c>
      <c r="AJ4193" s="38" t="s">
        <v>2446</v>
      </c>
      <c r="AK4193" s="29" t="s">
        <v>6</v>
      </c>
      <c r="AL4193" s="39">
        <v>43840</v>
      </c>
      <c r="AM4193" s="29">
        <v>211650</v>
      </c>
      <c r="AN4193" s="29" t="s">
        <v>113</v>
      </c>
      <c r="AO4193" s="29">
        <v>1637</v>
      </c>
      <c r="AP4193" s="29">
        <v>6.75</v>
      </c>
      <c r="AQ4193" s="29" t="s">
        <v>95</v>
      </c>
      <c r="AR4193" s="39">
        <v>43900</v>
      </c>
      <c r="AS4193" s="29">
        <v>212026</v>
      </c>
      <c r="AT4193" s="29" t="s">
        <v>113</v>
      </c>
      <c r="AU4193" s="29">
        <v>573</v>
      </c>
      <c r="AV4193" s="29">
        <v>2.0699999999999998</v>
      </c>
      <c r="AW4193" s="42">
        <v>40415</v>
      </c>
      <c r="AX4193" s="43">
        <v>4790107</v>
      </c>
      <c r="AY4193" s="43">
        <v>788546</v>
      </c>
      <c r="AZ4193" s="44" t="s">
        <v>15359</v>
      </c>
    </row>
    <row r="4194" spans="1:53" ht="12.75" customHeight="1" x14ac:dyDescent="0.2">
      <c r="A4194" s="27">
        <v>3019313</v>
      </c>
      <c r="B4194" s="28" t="s">
        <v>16793</v>
      </c>
      <c r="C4194" s="29" t="s">
        <v>56</v>
      </c>
      <c r="D4194" s="30" t="s">
        <v>16794</v>
      </c>
      <c r="E4194" s="30" t="s">
        <v>16795</v>
      </c>
      <c r="F4194" s="31">
        <v>2009</v>
      </c>
      <c r="G4194" s="31" t="s">
        <v>91</v>
      </c>
      <c r="H4194" s="30" t="s">
        <v>70</v>
      </c>
      <c r="I4194" s="60">
        <v>1</v>
      </c>
      <c r="J4194" s="60"/>
      <c r="K4194" s="32">
        <v>1</v>
      </c>
      <c r="L4194" s="33">
        <v>96</v>
      </c>
      <c r="M4194" s="31" t="s">
        <v>109</v>
      </c>
      <c r="X4194" s="37" t="s">
        <v>16796</v>
      </c>
      <c r="Y4194" s="38" t="s">
        <v>16797</v>
      </c>
      <c r="AA4194" s="39">
        <v>40313</v>
      </c>
      <c r="AB4194" s="39">
        <v>44695</v>
      </c>
      <c r="AC4194" s="38" t="s">
        <v>16798</v>
      </c>
      <c r="AD4194" s="29">
        <v>100</v>
      </c>
      <c r="AE4194" s="29">
        <v>99</v>
      </c>
      <c r="AF4194" s="40">
        <v>9</v>
      </c>
      <c r="AJ4194" s="38" t="s">
        <v>713</v>
      </c>
      <c r="AK4194" s="29" t="s">
        <v>7</v>
      </c>
      <c r="AL4194" s="39">
        <v>44077</v>
      </c>
      <c r="AM4194" s="29">
        <v>165007</v>
      </c>
      <c r="AN4194" s="29" t="s">
        <v>84</v>
      </c>
      <c r="AO4194" s="29">
        <v>256</v>
      </c>
      <c r="AP4194" s="29">
        <v>2.84</v>
      </c>
      <c r="AQ4194" s="29" t="s">
        <v>75</v>
      </c>
      <c r="AR4194" s="39">
        <v>44224</v>
      </c>
      <c r="AS4194" s="29">
        <v>75535</v>
      </c>
      <c r="AT4194" s="29" t="s">
        <v>74</v>
      </c>
      <c r="AU4194" s="29">
        <v>50</v>
      </c>
      <c r="AV4194" s="29">
        <v>0.8</v>
      </c>
      <c r="AW4194" s="42">
        <v>40284</v>
      </c>
      <c r="AX4194" s="43">
        <v>9174</v>
      </c>
      <c r="AY4194" s="43">
        <v>1864</v>
      </c>
      <c r="AZ4194" s="44" t="s">
        <v>1134</v>
      </c>
    </row>
    <row r="4195" spans="1:53" ht="12.75" customHeight="1" x14ac:dyDescent="0.2">
      <c r="A4195" s="27">
        <v>3019387</v>
      </c>
      <c r="B4195" s="28" t="s">
        <v>16799</v>
      </c>
      <c r="C4195" s="29" t="s">
        <v>56</v>
      </c>
      <c r="D4195" s="30" t="s">
        <v>16800</v>
      </c>
      <c r="E4195" s="30" t="s">
        <v>16801</v>
      </c>
      <c r="F4195" s="31">
        <v>2009</v>
      </c>
      <c r="G4195" s="31" t="s">
        <v>102</v>
      </c>
      <c r="H4195" s="30" t="s">
        <v>59</v>
      </c>
      <c r="I4195" s="60">
        <v>1</v>
      </c>
      <c r="J4195" s="60"/>
      <c r="K4195" s="32">
        <v>1</v>
      </c>
      <c r="L4195" s="33">
        <v>90</v>
      </c>
      <c r="M4195" s="31" t="s">
        <v>91</v>
      </c>
      <c r="X4195" s="37" t="s">
        <v>16802</v>
      </c>
      <c r="Y4195" s="38" t="s">
        <v>16803</v>
      </c>
      <c r="AA4195" s="39">
        <v>43656</v>
      </c>
      <c r="AB4195" s="39">
        <v>48669</v>
      </c>
      <c r="AC4195" s="38" t="s">
        <v>16804</v>
      </c>
      <c r="AD4195" s="29">
        <v>100</v>
      </c>
      <c r="AE4195" s="29">
        <v>99</v>
      </c>
      <c r="AF4195" s="40">
        <v>0</v>
      </c>
      <c r="AJ4195" s="38" t="s">
        <v>151</v>
      </c>
      <c r="AQ4195" s="29" t="s">
        <v>10</v>
      </c>
      <c r="AR4195" s="39">
        <v>44180</v>
      </c>
      <c r="AS4195" s="29">
        <v>172821</v>
      </c>
      <c r="AT4195" s="29" t="s">
        <v>126</v>
      </c>
      <c r="AU4195" s="29">
        <v>88</v>
      </c>
      <c r="AV4195" s="29">
        <v>0.56999999999999995</v>
      </c>
    </row>
    <row r="4196" spans="1:53" ht="12.75" customHeight="1" x14ac:dyDescent="0.2">
      <c r="A4196" s="27">
        <v>3019416</v>
      </c>
      <c r="B4196" s="28" t="s">
        <v>16805</v>
      </c>
      <c r="C4196" s="29" t="s">
        <v>56</v>
      </c>
      <c r="D4196" s="30" t="s">
        <v>16806</v>
      </c>
      <c r="E4196" s="30" t="s">
        <v>16806</v>
      </c>
      <c r="F4196" s="31">
        <v>2009</v>
      </c>
      <c r="G4196" s="31" t="s">
        <v>69</v>
      </c>
      <c r="H4196" s="30" t="s">
        <v>70</v>
      </c>
      <c r="I4196" s="60">
        <v>1</v>
      </c>
      <c r="J4196" s="60"/>
      <c r="K4196" s="32">
        <v>1</v>
      </c>
      <c r="L4196" s="33">
        <v>99</v>
      </c>
      <c r="M4196" s="31" t="s">
        <v>16807</v>
      </c>
      <c r="X4196" s="37" t="s">
        <v>16808</v>
      </c>
      <c r="Y4196" s="38" t="s">
        <v>16809</v>
      </c>
      <c r="AA4196" s="39">
        <v>40874</v>
      </c>
      <c r="AB4196" s="39">
        <v>46352</v>
      </c>
      <c r="AC4196" s="38" t="s">
        <v>210</v>
      </c>
      <c r="AD4196" s="29">
        <v>100</v>
      </c>
      <c r="AE4196" s="29">
        <v>99</v>
      </c>
      <c r="AF4196" s="40">
        <v>14</v>
      </c>
      <c r="AJ4196" s="38" t="s">
        <v>9903</v>
      </c>
      <c r="AK4196" s="29" t="s">
        <v>5</v>
      </c>
      <c r="AL4196" s="39">
        <v>43998</v>
      </c>
      <c r="AM4196" s="29">
        <v>214906</v>
      </c>
      <c r="AN4196" s="29" t="s">
        <v>113</v>
      </c>
      <c r="AO4196" s="29">
        <v>2226</v>
      </c>
      <c r="AP4196" s="29">
        <v>10.39</v>
      </c>
      <c r="AW4196" s="42">
        <v>40144</v>
      </c>
      <c r="AX4196" s="43">
        <v>14083815</v>
      </c>
      <c r="AY4196" s="43">
        <v>2288448</v>
      </c>
      <c r="AZ4196" s="44" t="s">
        <v>210</v>
      </c>
    </row>
    <row r="4197" spans="1:53" ht="12.75" customHeight="1" x14ac:dyDescent="0.2">
      <c r="A4197" s="27">
        <v>3019615</v>
      </c>
      <c r="B4197" s="28" t="s">
        <v>16810</v>
      </c>
      <c r="C4197" s="29" t="s">
        <v>56</v>
      </c>
      <c r="D4197" s="30" t="s">
        <v>16811</v>
      </c>
      <c r="E4197" s="30" t="s">
        <v>16812</v>
      </c>
      <c r="F4197" s="31">
        <v>2009</v>
      </c>
      <c r="G4197" s="31" t="s">
        <v>7189</v>
      </c>
      <c r="H4197" s="30" t="s">
        <v>70</v>
      </c>
      <c r="I4197" s="60">
        <v>1</v>
      </c>
      <c r="J4197" s="60"/>
      <c r="K4197" s="32">
        <v>1</v>
      </c>
      <c r="L4197" s="33">
        <v>95</v>
      </c>
      <c r="M4197" s="31" t="s">
        <v>91</v>
      </c>
      <c r="X4197" s="37" t="s">
        <v>16813</v>
      </c>
      <c r="Y4197" s="38" t="s">
        <v>16814</v>
      </c>
      <c r="Z4197" s="29" t="s">
        <v>96</v>
      </c>
      <c r="AA4197" s="39">
        <v>42826</v>
      </c>
      <c r="AB4197" s="39">
        <v>43921</v>
      </c>
      <c r="AC4197" s="38" t="s">
        <v>7604</v>
      </c>
      <c r="AD4197" s="29">
        <v>100</v>
      </c>
      <c r="AE4197" s="29">
        <v>4</v>
      </c>
      <c r="AF4197" s="40">
        <v>4</v>
      </c>
      <c r="AK4197" s="29" t="s">
        <v>6</v>
      </c>
      <c r="AL4197" s="39">
        <v>43912</v>
      </c>
      <c r="AM4197" s="29">
        <v>263617</v>
      </c>
      <c r="AN4197" s="29" t="s">
        <v>76</v>
      </c>
      <c r="AO4197" s="29">
        <v>148</v>
      </c>
      <c r="AP4197" s="29">
        <v>7.06</v>
      </c>
      <c r="AQ4197" s="29" t="s">
        <v>9853</v>
      </c>
      <c r="AR4197" s="39">
        <v>44135</v>
      </c>
      <c r="AS4197" s="29">
        <v>274500</v>
      </c>
      <c r="AT4197" s="29" t="s">
        <v>76</v>
      </c>
      <c r="AU4197" s="29">
        <v>21</v>
      </c>
      <c r="AV4197" s="29">
        <v>1.69</v>
      </c>
      <c r="AW4197" s="42">
        <v>40772</v>
      </c>
      <c r="AX4197" s="43">
        <v>813860</v>
      </c>
      <c r="AY4197" s="43">
        <v>129009</v>
      </c>
      <c r="AZ4197" s="44" t="s">
        <v>7909</v>
      </c>
    </row>
    <row r="4198" spans="1:53" ht="12.75" customHeight="1" x14ac:dyDescent="0.2">
      <c r="A4198" s="45">
        <v>3020105</v>
      </c>
      <c r="B4198" s="46" t="s">
        <v>16815</v>
      </c>
      <c r="C4198" s="47" t="s">
        <v>56</v>
      </c>
      <c r="D4198" s="48" t="s">
        <v>16816</v>
      </c>
      <c r="E4198" s="48" t="s">
        <v>16817</v>
      </c>
      <c r="F4198" s="47">
        <v>2009</v>
      </c>
      <c r="G4198" s="47" t="s">
        <v>102</v>
      </c>
      <c r="H4198" s="48" t="s">
        <v>70</v>
      </c>
      <c r="I4198" s="60">
        <v>1</v>
      </c>
      <c r="J4198" s="60"/>
      <c r="K4198" s="49">
        <v>1</v>
      </c>
      <c r="L4198" s="50">
        <v>113</v>
      </c>
      <c r="M4198" s="47" t="s">
        <v>91</v>
      </c>
      <c r="N4198" s="47"/>
      <c r="O4198" s="47"/>
      <c r="P4198" s="47"/>
      <c r="Q4198" s="47"/>
      <c r="R4198" s="51"/>
      <c r="S4198" s="47"/>
      <c r="T4198" s="47"/>
      <c r="U4198" s="47"/>
      <c r="V4198" s="47"/>
      <c r="W4198" s="51"/>
      <c r="X4198" s="52" t="s">
        <v>16818</v>
      </c>
      <c r="Y4198" s="52" t="s">
        <v>16819</v>
      </c>
      <c r="Z4198" s="47" t="s">
        <v>96</v>
      </c>
      <c r="AA4198" s="51">
        <v>42770</v>
      </c>
      <c r="AB4198" s="51">
        <v>44239</v>
      </c>
      <c r="AC4198" s="52" t="s">
        <v>94</v>
      </c>
      <c r="AD4198" s="47">
        <v>100</v>
      </c>
      <c r="AE4198" s="47">
        <v>5</v>
      </c>
      <c r="AF4198" s="53">
        <v>5</v>
      </c>
      <c r="AG4198" s="54"/>
      <c r="AH4198" s="51"/>
      <c r="AI4198" s="51"/>
      <c r="AJ4198" s="52" t="s">
        <v>5077</v>
      </c>
      <c r="AK4198" s="47" t="s">
        <v>6</v>
      </c>
      <c r="AL4198" s="51">
        <v>44238</v>
      </c>
      <c r="AM4198" s="47">
        <v>244932</v>
      </c>
      <c r="AN4198" s="47" t="s">
        <v>76</v>
      </c>
      <c r="AO4198" s="47">
        <v>337</v>
      </c>
      <c r="AP4198" s="47">
        <v>9.56</v>
      </c>
      <c r="AQ4198" s="47" t="s">
        <v>9</v>
      </c>
      <c r="AR4198" s="51">
        <v>42692</v>
      </c>
      <c r="AS4198" s="47">
        <v>210902</v>
      </c>
      <c r="AT4198" s="47" t="s">
        <v>113</v>
      </c>
      <c r="AU4198" s="47">
        <v>49</v>
      </c>
      <c r="AV4198" s="47">
        <v>0.2</v>
      </c>
      <c r="AW4198" s="55">
        <v>40151</v>
      </c>
      <c r="AX4198" s="56">
        <v>1405864</v>
      </c>
      <c r="AY4198" s="56">
        <v>221692</v>
      </c>
      <c r="AZ4198" s="48" t="s">
        <v>98</v>
      </c>
      <c r="BA4198" s="48" t="s">
        <v>4082</v>
      </c>
    </row>
    <row r="4199" spans="1:53" ht="12.75" customHeight="1" x14ac:dyDescent="0.2">
      <c r="A4199" s="27">
        <v>3020106</v>
      </c>
      <c r="B4199" s="28" t="s">
        <v>16820</v>
      </c>
      <c r="C4199" s="29" t="s">
        <v>56</v>
      </c>
      <c r="D4199" s="30" t="s">
        <v>16821</v>
      </c>
      <c r="E4199" s="30" t="s">
        <v>16822</v>
      </c>
      <c r="F4199" s="31">
        <v>2010</v>
      </c>
      <c r="G4199" s="31" t="s">
        <v>102</v>
      </c>
      <c r="H4199" s="30" t="s">
        <v>70</v>
      </c>
      <c r="I4199" s="60">
        <v>1</v>
      </c>
      <c r="J4199" s="60"/>
      <c r="K4199" s="32">
        <v>1</v>
      </c>
      <c r="L4199" s="33">
        <v>82</v>
      </c>
      <c r="M4199" s="31" t="s">
        <v>91</v>
      </c>
      <c r="X4199" s="37" t="s">
        <v>16823</v>
      </c>
      <c r="Y4199" s="38" t="s">
        <v>16824</v>
      </c>
      <c r="AA4199" s="39">
        <v>43113</v>
      </c>
      <c r="AB4199" s="39">
        <v>44938</v>
      </c>
      <c r="AC4199" s="38" t="s">
        <v>144</v>
      </c>
      <c r="AD4199" s="29">
        <v>100</v>
      </c>
      <c r="AE4199" s="29">
        <v>7</v>
      </c>
      <c r="AF4199" s="40">
        <v>3</v>
      </c>
      <c r="AG4199" s="41" t="s">
        <v>95</v>
      </c>
      <c r="AJ4199" s="38" t="s">
        <v>6216</v>
      </c>
      <c r="AK4199" s="29" t="s">
        <v>6</v>
      </c>
      <c r="AL4199" s="39">
        <v>44201</v>
      </c>
      <c r="AM4199" s="29">
        <v>162014</v>
      </c>
      <c r="AN4199" s="29" t="s">
        <v>84</v>
      </c>
      <c r="AO4199" s="29">
        <v>471</v>
      </c>
      <c r="AP4199" s="29">
        <v>3.13</v>
      </c>
      <c r="AW4199" s="42">
        <v>40438</v>
      </c>
      <c r="AX4199" s="43">
        <v>1334676</v>
      </c>
      <c r="AY4199" s="43">
        <v>167412</v>
      </c>
      <c r="AZ4199" s="44" t="s">
        <v>267</v>
      </c>
    </row>
    <row r="4200" spans="1:53" ht="12.75" customHeight="1" x14ac:dyDescent="0.2">
      <c r="A4200" s="27">
        <v>3020210</v>
      </c>
      <c r="B4200" s="28" t="s">
        <v>16825</v>
      </c>
      <c r="C4200" s="29" t="s">
        <v>56</v>
      </c>
      <c r="D4200" s="30" t="s">
        <v>16826</v>
      </c>
      <c r="E4200" s="30" t="s">
        <v>16827</v>
      </c>
      <c r="F4200" s="31">
        <v>2005</v>
      </c>
      <c r="G4200" s="31" t="s">
        <v>91</v>
      </c>
      <c r="I4200" s="60">
        <v>1</v>
      </c>
      <c r="J4200" s="60"/>
      <c r="K4200" s="32">
        <v>1</v>
      </c>
      <c r="L4200" s="33">
        <v>101</v>
      </c>
      <c r="M4200" s="31" t="s">
        <v>109</v>
      </c>
      <c r="X4200" s="37" t="s">
        <v>10642</v>
      </c>
      <c r="Y4200" s="38" t="s">
        <v>16828</v>
      </c>
      <c r="Z4200" s="29" t="s">
        <v>96</v>
      </c>
      <c r="AA4200" s="39">
        <v>43663</v>
      </c>
      <c r="AB4200" s="39">
        <v>43981</v>
      </c>
      <c r="AC4200" s="38" t="s">
        <v>2310</v>
      </c>
      <c r="AD4200" s="29">
        <v>100</v>
      </c>
      <c r="AE4200" s="29">
        <v>10</v>
      </c>
      <c r="AF4200" s="40">
        <v>3</v>
      </c>
      <c r="AG4200" s="41" t="s">
        <v>95</v>
      </c>
      <c r="AK4200" s="29" t="s">
        <v>7</v>
      </c>
      <c r="AL4200" s="39">
        <v>43934</v>
      </c>
      <c r="AM4200" s="29">
        <v>245151</v>
      </c>
      <c r="AN4200" s="29" t="s">
        <v>76</v>
      </c>
      <c r="AO4200" s="29">
        <v>220</v>
      </c>
      <c r="AP4200" s="29">
        <v>3.94</v>
      </c>
      <c r="AQ4200" s="29" t="s">
        <v>10</v>
      </c>
      <c r="AR4200" s="39">
        <v>43979</v>
      </c>
      <c r="AS4200" s="29">
        <v>124641</v>
      </c>
      <c r="AT4200" s="29" t="s">
        <v>85</v>
      </c>
      <c r="AU4200" s="29">
        <v>57</v>
      </c>
      <c r="AV4200" s="29">
        <v>0.35</v>
      </c>
    </row>
    <row r="4201" spans="1:53" ht="12.75" customHeight="1" x14ac:dyDescent="0.2">
      <c r="A4201" s="27">
        <v>3020461</v>
      </c>
      <c r="B4201" s="28" t="s">
        <v>16829</v>
      </c>
      <c r="C4201" s="29" t="s">
        <v>56</v>
      </c>
      <c r="D4201" s="30" t="s">
        <v>16830</v>
      </c>
      <c r="E4201" s="30" t="s">
        <v>16831</v>
      </c>
      <c r="F4201" s="31">
        <v>2008</v>
      </c>
      <c r="G4201" s="31" t="s">
        <v>102</v>
      </c>
      <c r="H4201" s="30" t="s">
        <v>59</v>
      </c>
      <c r="I4201" s="60">
        <v>1</v>
      </c>
      <c r="J4201" s="60"/>
      <c r="K4201" s="32">
        <v>1</v>
      </c>
      <c r="L4201" s="33">
        <v>88</v>
      </c>
      <c r="M4201" s="31" t="s">
        <v>91</v>
      </c>
      <c r="X4201" s="37" t="s">
        <v>16832</v>
      </c>
      <c r="Y4201" s="38" t="s">
        <v>16833</v>
      </c>
      <c r="AA4201" s="39">
        <v>43656</v>
      </c>
      <c r="AB4201" s="39">
        <v>46843</v>
      </c>
      <c r="AC4201" s="38" t="s">
        <v>12805</v>
      </c>
      <c r="AD4201" s="29">
        <v>100</v>
      </c>
      <c r="AE4201" s="29">
        <v>99</v>
      </c>
      <c r="AF4201" s="40">
        <v>1</v>
      </c>
      <c r="AJ4201" s="38" t="s">
        <v>2764</v>
      </c>
      <c r="AK4201" s="29" t="s">
        <v>7</v>
      </c>
      <c r="AL4201" s="39">
        <v>44120</v>
      </c>
      <c r="AM4201" s="29">
        <v>265140</v>
      </c>
      <c r="AN4201" s="29" t="s">
        <v>76</v>
      </c>
      <c r="AO4201" s="29">
        <v>41</v>
      </c>
      <c r="AP4201" s="29">
        <v>2.79</v>
      </c>
      <c r="AQ4201" s="29" t="s">
        <v>10</v>
      </c>
      <c r="AR4201" s="39">
        <v>44089</v>
      </c>
      <c r="AS4201" s="29">
        <v>250945</v>
      </c>
      <c r="AT4201" s="29" t="s">
        <v>76</v>
      </c>
      <c r="AU4201" s="29">
        <v>33</v>
      </c>
      <c r="AV4201" s="29">
        <v>1.06</v>
      </c>
    </row>
    <row r="4202" spans="1:53" ht="12.75" customHeight="1" x14ac:dyDescent="0.2">
      <c r="A4202" s="27">
        <v>3020475</v>
      </c>
      <c r="B4202" s="28" t="s">
        <v>16834</v>
      </c>
      <c r="C4202" s="29" t="s">
        <v>56</v>
      </c>
      <c r="D4202" s="30" t="s">
        <v>16835</v>
      </c>
      <c r="E4202" s="30" t="s">
        <v>16835</v>
      </c>
      <c r="F4202" s="31">
        <v>2008</v>
      </c>
      <c r="G4202" s="31" t="s">
        <v>56</v>
      </c>
      <c r="H4202" s="30" t="s">
        <v>434</v>
      </c>
      <c r="I4202" s="60">
        <v>1</v>
      </c>
      <c r="J4202" s="60"/>
      <c r="K4202" s="32">
        <v>1</v>
      </c>
      <c r="L4202" s="33">
        <v>105</v>
      </c>
      <c r="M4202" s="31" t="s">
        <v>91</v>
      </c>
      <c r="X4202" s="37" t="s">
        <v>16836</v>
      </c>
      <c r="Y4202" s="38" t="s">
        <v>16837</v>
      </c>
      <c r="AA4202" s="39">
        <v>43814</v>
      </c>
      <c r="AB4202" s="39">
        <v>48858</v>
      </c>
      <c r="AC4202" s="38" t="s">
        <v>210</v>
      </c>
      <c r="AD4202" s="29">
        <v>100</v>
      </c>
      <c r="AE4202" s="29">
        <v>99</v>
      </c>
      <c r="AF4202" s="40">
        <v>0</v>
      </c>
      <c r="AJ4202" s="38" t="s">
        <v>632</v>
      </c>
      <c r="AQ4202" s="29" t="s">
        <v>10</v>
      </c>
      <c r="AR4202" s="39">
        <v>44095</v>
      </c>
      <c r="AS4202" s="29">
        <v>250727</v>
      </c>
      <c r="AT4202" s="29" t="s">
        <v>76</v>
      </c>
      <c r="AU4202" s="29">
        <v>51</v>
      </c>
      <c r="AV4202" s="29">
        <v>1.61</v>
      </c>
    </row>
    <row r="4203" spans="1:53" ht="12.75" customHeight="1" x14ac:dyDescent="0.2">
      <c r="A4203" s="27">
        <v>3020763</v>
      </c>
      <c r="B4203" s="28" t="s">
        <v>16838</v>
      </c>
      <c r="C4203" s="29" t="s">
        <v>56</v>
      </c>
      <c r="D4203" s="30" t="s">
        <v>16839</v>
      </c>
      <c r="E4203" s="30" t="s">
        <v>16840</v>
      </c>
      <c r="F4203" s="31">
        <v>2008</v>
      </c>
      <c r="G4203" s="31" t="s">
        <v>102</v>
      </c>
      <c r="H4203" s="30" t="s">
        <v>59</v>
      </c>
      <c r="I4203" s="60">
        <v>1</v>
      </c>
      <c r="J4203" s="60"/>
      <c r="K4203" s="32">
        <v>1</v>
      </c>
      <c r="L4203" s="33">
        <v>110</v>
      </c>
      <c r="M4203" s="31" t="s">
        <v>91</v>
      </c>
      <c r="X4203" s="37" t="s">
        <v>16841</v>
      </c>
      <c r="Y4203" s="38" t="s">
        <v>16842</v>
      </c>
      <c r="AA4203" s="39">
        <v>43656</v>
      </c>
      <c r="AB4203" s="39">
        <v>46630</v>
      </c>
      <c r="AC4203" s="38" t="s">
        <v>16843</v>
      </c>
      <c r="AD4203" s="29">
        <v>100</v>
      </c>
      <c r="AE4203" s="29">
        <v>99</v>
      </c>
      <c r="AF4203" s="40">
        <v>0</v>
      </c>
      <c r="AJ4203" s="38" t="s">
        <v>151</v>
      </c>
      <c r="AQ4203" s="29" t="s">
        <v>10</v>
      </c>
      <c r="AR4203" s="39">
        <v>44226</v>
      </c>
      <c r="AS4203" s="29">
        <v>272351</v>
      </c>
      <c r="AT4203" s="29" t="s">
        <v>76</v>
      </c>
      <c r="AU4203" s="29">
        <v>13</v>
      </c>
      <c r="AV4203" s="29">
        <v>0.99</v>
      </c>
    </row>
    <row r="4204" spans="1:53" ht="12.75" customHeight="1" x14ac:dyDescent="0.2">
      <c r="A4204" s="27">
        <v>3020797</v>
      </c>
      <c r="B4204" s="28" t="s">
        <v>13560</v>
      </c>
      <c r="C4204" s="29" t="s">
        <v>185</v>
      </c>
      <c r="D4204" s="30" t="s">
        <v>16844</v>
      </c>
      <c r="E4204" s="30" t="s">
        <v>16845</v>
      </c>
      <c r="F4204" s="31">
        <v>2008</v>
      </c>
      <c r="G4204" s="31" t="s">
        <v>102</v>
      </c>
      <c r="I4204" s="59"/>
      <c r="J4204" s="59">
        <f t="shared" ref="J4204:J4206" si="36">K4204*L4204</f>
        <v>1440</v>
      </c>
      <c r="K4204" s="32">
        <v>24</v>
      </c>
      <c r="L4204" s="33">
        <v>60</v>
      </c>
      <c r="M4204" s="31" t="s">
        <v>527</v>
      </c>
      <c r="X4204" s="37" t="s">
        <v>13563</v>
      </c>
      <c r="Y4204" s="38" t="s">
        <v>16846</v>
      </c>
      <c r="AA4204" s="39">
        <v>44256</v>
      </c>
      <c r="AB4204" s="39">
        <v>44985</v>
      </c>
      <c r="AC4204" s="38" t="s">
        <v>13565</v>
      </c>
      <c r="AD4204" s="29">
        <v>100</v>
      </c>
      <c r="AE4204" s="29">
        <v>3</v>
      </c>
      <c r="AF4204" s="40">
        <v>0</v>
      </c>
      <c r="AG4204" s="41" t="s">
        <v>95</v>
      </c>
      <c r="AJ4204" s="38" t="s">
        <v>14560</v>
      </c>
      <c r="AK4204" s="29" t="s">
        <v>6</v>
      </c>
      <c r="AL4204" s="39">
        <v>44053</v>
      </c>
      <c r="AM4204" s="29">
        <v>202130</v>
      </c>
      <c r="AN4204" s="29" t="s">
        <v>113</v>
      </c>
      <c r="AO4204" s="29">
        <v>707</v>
      </c>
      <c r="AP4204" s="29">
        <v>4.0599999999999996</v>
      </c>
      <c r="AQ4204" s="29" t="s">
        <v>531</v>
      </c>
      <c r="AR4204" s="39">
        <v>44025</v>
      </c>
      <c r="AS4204" s="29">
        <v>235949</v>
      </c>
      <c r="AT4204" s="29" t="s">
        <v>503</v>
      </c>
      <c r="AU4204" s="29">
        <v>211</v>
      </c>
      <c r="AV4204" s="29">
        <v>2.8</v>
      </c>
    </row>
    <row r="4205" spans="1:53" ht="12.75" customHeight="1" x14ac:dyDescent="0.2">
      <c r="A4205" s="27">
        <v>3020898</v>
      </c>
      <c r="B4205" s="28" t="s">
        <v>14008</v>
      </c>
      <c r="C4205" s="29" t="s">
        <v>185</v>
      </c>
      <c r="D4205" s="30" t="s">
        <v>16847</v>
      </c>
      <c r="E4205" s="30" t="s">
        <v>16847</v>
      </c>
      <c r="F4205" s="31">
        <v>2009</v>
      </c>
      <c r="G4205" s="31" t="s">
        <v>102</v>
      </c>
      <c r="I4205" s="59"/>
      <c r="J4205" s="59">
        <f t="shared" si="36"/>
        <v>1440</v>
      </c>
      <c r="K4205" s="32">
        <v>24</v>
      </c>
      <c r="L4205" s="33">
        <v>60</v>
      </c>
      <c r="M4205" s="31" t="s">
        <v>8265</v>
      </c>
      <c r="X4205" s="37" t="s">
        <v>15007</v>
      </c>
      <c r="Y4205" s="38" t="s">
        <v>14011</v>
      </c>
      <c r="AA4205" s="39">
        <v>43617</v>
      </c>
      <c r="AB4205" s="39">
        <v>44347</v>
      </c>
      <c r="AC4205" s="38" t="s">
        <v>13565</v>
      </c>
      <c r="AD4205" s="29">
        <v>100</v>
      </c>
      <c r="AE4205" s="29">
        <v>3</v>
      </c>
      <c r="AF4205" s="40">
        <v>0.96</v>
      </c>
      <c r="AG4205" s="41" t="s">
        <v>95</v>
      </c>
      <c r="AH4205" s="39">
        <v>44348</v>
      </c>
      <c r="AI4205" s="39">
        <v>45077</v>
      </c>
      <c r="AJ4205" s="38" t="s">
        <v>13566</v>
      </c>
      <c r="AK4205" s="29" t="s">
        <v>6</v>
      </c>
      <c r="AL4205" s="39">
        <v>43862</v>
      </c>
      <c r="AM4205" s="29">
        <v>192342</v>
      </c>
      <c r="AN4205" s="29" t="s">
        <v>126</v>
      </c>
      <c r="AO4205" s="29">
        <v>616</v>
      </c>
      <c r="AP4205" s="29">
        <v>2.99</v>
      </c>
    </row>
    <row r="4206" spans="1:53" ht="12.75" customHeight="1" x14ac:dyDescent="0.2">
      <c r="A4206" s="27">
        <v>3020900</v>
      </c>
      <c r="B4206" s="28" t="s">
        <v>14672</v>
      </c>
      <c r="C4206" s="29" t="s">
        <v>185</v>
      </c>
      <c r="D4206" s="30" t="s">
        <v>16848</v>
      </c>
      <c r="E4206" s="30" t="s">
        <v>16848</v>
      </c>
      <c r="F4206" s="31">
        <v>2009</v>
      </c>
      <c r="G4206" s="31" t="s">
        <v>102</v>
      </c>
      <c r="I4206" s="59"/>
      <c r="J4206" s="59">
        <f t="shared" si="36"/>
        <v>1380</v>
      </c>
      <c r="K4206" s="32">
        <v>23</v>
      </c>
      <c r="L4206" s="33">
        <v>60</v>
      </c>
      <c r="M4206" s="31" t="s">
        <v>527</v>
      </c>
      <c r="X4206" s="37" t="s">
        <v>14674</v>
      </c>
      <c r="Y4206" s="38" t="s">
        <v>15900</v>
      </c>
      <c r="AA4206" s="39">
        <v>43952</v>
      </c>
      <c r="AB4206" s="39">
        <v>44681</v>
      </c>
      <c r="AC4206" s="38" t="s">
        <v>13565</v>
      </c>
      <c r="AD4206" s="29">
        <v>100</v>
      </c>
      <c r="AE4206" s="29">
        <v>3</v>
      </c>
      <c r="AF4206" s="40">
        <v>0.7</v>
      </c>
      <c r="AG4206" s="41" t="s">
        <v>95</v>
      </c>
      <c r="AJ4206" s="38" t="s">
        <v>14676</v>
      </c>
      <c r="AK4206" s="29" t="s">
        <v>6</v>
      </c>
      <c r="AL4206" s="39">
        <v>43692</v>
      </c>
      <c r="AM4206" s="29">
        <v>192539</v>
      </c>
      <c r="AN4206" s="29" t="s">
        <v>126</v>
      </c>
      <c r="AO4206" s="29">
        <v>305</v>
      </c>
      <c r="AP4206" s="29">
        <v>2.71</v>
      </c>
      <c r="AQ4206" s="29" t="s">
        <v>531</v>
      </c>
      <c r="AR4206" s="39">
        <v>44002</v>
      </c>
      <c r="AS4206" s="29">
        <v>253535</v>
      </c>
      <c r="AT4206" s="29" t="s">
        <v>76</v>
      </c>
      <c r="AU4206" s="29">
        <v>82</v>
      </c>
      <c r="AV4206" s="29">
        <v>2.29</v>
      </c>
    </row>
    <row r="4207" spans="1:53" ht="12.75" customHeight="1" x14ac:dyDescent="0.2">
      <c r="A4207" s="27">
        <v>3021142</v>
      </c>
      <c r="B4207" s="28" t="s">
        <v>16849</v>
      </c>
      <c r="C4207" s="29" t="s">
        <v>56</v>
      </c>
      <c r="D4207" s="30" t="s">
        <v>16850</v>
      </c>
      <c r="E4207" s="30" t="s">
        <v>16850</v>
      </c>
      <c r="F4207" s="31">
        <v>2008</v>
      </c>
      <c r="G4207" s="31" t="s">
        <v>90</v>
      </c>
      <c r="H4207" s="30" t="s">
        <v>135</v>
      </c>
      <c r="I4207" s="60">
        <v>1</v>
      </c>
      <c r="J4207" s="60"/>
      <c r="K4207" s="32">
        <v>1</v>
      </c>
      <c r="L4207" s="33">
        <v>123</v>
      </c>
      <c r="M4207" s="31" t="s">
        <v>91</v>
      </c>
      <c r="X4207" s="37" t="s">
        <v>16851</v>
      </c>
      <c r="Y4207" s="38" t="s">
        <v>16852</v>
      </c>
      <c r="AA4207" s="39">
        <v>43814</v>
      </c>
      <c r="AB4207" s="39">
        <v>47663</v>
      </c>
      <c r="AC4207" s="38" t="s">
        <v>210</v>
      </c>
      <c r="AD4207" s="29">
        <v>100</v>
      </c>
      <c r="AE4207" s="29">
        <v>99</v>
      </c>
      <c r="AF4207" s="40">
        <v>0</v>
      </c>
      <c r="AJ4207" s="38" t="s">
        <v>632</v>
      </c>
      <c r="AQ4207" s="29" t="s">
        <v>10</v>
      </c>
      <c r="AR4207" s="39">
        <v>44142</v>
      </c>
      <c r="AS4207" s="29">
        <v>265701</v>
      </c>
      <c r="AT4207" s="29" t="s">
        <v>76</v>
      </c>
      <c r="AU4207" s="29">
        <v>19</v>
      </c>
      <c r="AV4207" s="29">
        <v>1.32</v>
      </c>
    </row>
    <row r="4208" spans="1:53" ht="12.75" customHeight="1" x14ac:dyDescent="0.2">
      <c r="A4208" s="27">
        <v>3021314</v>
      </c>
      <c r="B4208" s="28" t="s">
        <v>16853</v>
      </c>
      <c r="C4208" s="29" t="s">
        <v>56</v>
      </c>
      <c r="D4208" s="30" t="s">
        <v>16854</v>
      </c>
      <c r="E4208" s="30" t="s">
        <v>16855</v>
      </c>
      <c r="F4208" s="31">
        <v>2008</v>
      </c>
      <c r="G4208" s="31" t="s">
        <v>102</v>
      </c>
      <c r="H4208" s="30" t="s">
        <v>70</v>
      </c>
      <c r="I4208" s="60">
        <v>1</v>
      </c>
      <c r="J4208" s="60"/>
      <c r="K4208" s="32">
        <v>1</v>
      </c>
      <c r="L4208" s="33">
        <v>92</v>
      </c>
      <c r="M4208" s="31" t="s">
        <v>91</v>
      </c>
      <c r="X4208" s="37" t="s">
        <v>16856</v>
      </c>
      <c r="Y4208" s="38" t="s">
        <v>16857</v>
      </c>
      <c r="AA4208" s="39">
        <v>43663</v>
      </c>
      <c r="AB4208" s="39">
        <v>46538</v>
      </c>
      <c r="AC4208" s="38" t="s">
        <v>16858</v>
      </c>
      <c r="AD4208" s="29">
        <v>100</v>
      </c>
      <c r="AE4208" s="29">
        <v>99</v>
      </c>
      <c r="AF4208" s="40">
        <v>0</v>
      </c>
      <c r="AJ4208" s="38" t="s">
        <v>11867</v>
      </c>
      <c r="AQ4208" s="29" t="s">
        <v>8</v>
      </c>
      <c r="AR4208" s="39">
        <v>44060</v>
      </c>
      <c r="AS4208" s="29">
        <v>232912</v>
      </c>
      <c r="AT4208" s="29" t="s">
        <v>503</v>
      </c>
      <c r="AU4208" s="29">
        <v>40</v>
      </c>
      <c r="AV4208" s="29">
        <v>0.55000000000000004</v>
      </c>
    </row>
    <row r="4209" spans="1:52" ht="12.75" customHeight="1" x14ac:dyDescent="0.2">
      <c r="A4209" s="27">
        <v>3021341</v>
      </c>
      <c r="B4209" s="28" t="s">
        <v>10070</v>
      </c>
      <c r="C4209" s="29" t="s">
        <v>10071</v>
      </c>
      <c r="D4209" s="30" t="s">
        <v>16859</v>
      </c>
      <c r="E4209" s="30" t="s">
        <v>16860</v>
      </c>
      <c r="F4209" s="31">
        <v>2008</v>
      </c>
      <c r="G4209" s="31" t="s">
        <v>102</v>
      </c>
      <c r="H4209" s="30" t="s">
        <v>70</v>
      </c>
      <c r="I4209" s="59"/>
      <c r="J4209" s="59">
        <f t="shared" ref="J4209:J4211" si="37">K4209*L4209</f>
        <v>720</v>
      </c>
      <c r="K4209" s="32">
        <v>24</v>
      </c>
      <c r="L4209" s="33">
        <v>30</v>
      </c>
      <c r="M4209" s="31" t="s">
        <v>60</v>
      </c>
      <c r="X4209" s="37" t="s">
        <v>16196</v>
      </c>
      <c r="Y4209" s="38" t="s">
        <v>16861</v>
      </c>
      <c r="Z4209" s="29" t="s">
        <v>96</v>
      </c>
      <c r="AA4209" s="39">
        <v>42371</v>
      </c>
      <c r="AB4209" s="39">
        <v>44197</v>
      </c>
      <c r="AC4209" s="38" t="s">
        <v>144</v>
      </c>
      <c r="AD4209" s="29">
        <v>100</v>
      </c>
      <c r="AE4209" s="29">
        <v>7</v>
      </c>
      <c r="AF4209" s="40">
        <v>6</v>
      </c>
      <c r="AG4209" s="41" t="s">
        <v>95</v>
      </c>
      <c r="AJ4209" s="38" t="s">
        <v>6216</v>
      </c>
      <c r="AK4209" s="29" t="s">
        <v>6</v>
      </c>
      <c r="AL4209" s="39">
        <v>44019</v>
      </c>
      <c r="AM4209" s="29">
        <v>162624</v>
      </c>
      <c r="AN4209" s="29" t="s">
        <v>84</v>
      </c>
      <c r="AO4209" s="29">
        <v>389</v>
      </c>
      <c r="AP4209" s="29">
        <v>4.21</v>
      </c>
      <c r="AQ4209" s="29" t="s">
        <v>9</v>
      </c>
      <c r="AR4209" s="39">
        <v>44197</v>
      </c>
      <c r="AS4209" s="29">
        <v>95429</v>
      </c>
      <c r="AT4209" s="29" t="s">
        <v>74</v>
      </c>
      <c r="AU4209" s="29">
        <v>34</v>
      </c>
      <c r="AV4209" s="29">
        <v>0.35</v>
      </c>
    </row>
    <row r="4210" spans="1:52" ht="12.75" customHeight="1" x14ac:dyDescent="0.2">
      <c r="A4210" s="27">
        <v>3021420</v>
      </c>
      <c r="B4210" s="28" t="s">
        <v>16862</v>
      </c>
      <c r="C4210" s="29" t="s">
        <v>185</v>
      </c>
      <c r="D4210" s="30" t="s">
        <v>16863</v>
      </c>
      <c r="E4210" s="30" t="s">
        <v>16863</v>
      </c>
      <c r="F4210" s="31">
        <v>2000</v>
      </c>
      <c r="G4210" s="31" t="s">
        <v>69</v>
      </c>
      <c r="H4210" s="30" t="s">
        <v>70</v>
      </c>
      <c r="I4210" s="59"/>
      <c r="J4210" s="59">
        <f t="shared" si="37"/>
        <v>1440</v>
      </c>
      <c r="K4210" s="32">
        <v>24</v>
      </c>
      <c r="L4210" s="33">
        <v>60</v>
      </c>
      <c r="M4210" s="31" t="s">
        <v>91</v>
      </c>
      <c r="X4210" s="37" t="s">
        <v>16864</v>
      </c>
      <c r="Y4210" s="38" t="s">
        <v>16865</v>
      </c>
      <c r="AA4210" s="39">
        <v>41935</v>
      </c>
      <c r="AB4210" s="39">
        <v>2958465</v>
      </c>
      <c r="AC4210" s="38" t="s">
        <v>1103</v>
      </c>
      <c r="AD4210" s="29">
        <v>100</v>
      </c>
      <c r="AE4210" s="29">
        <v>99</v>
      </c>
      <c r="AF4210" s="40">
        <v>0</v>
      </c>
      <c r="AG4210" s="41" t="s">
        <v>64</v>
      </c>
    </row>
    <row r="4211" spans="1:52" ht="12.75" customHeight="1" x14ac:dyDescent="0.2">
      <c r="A4211" s="27">
        <v>3021499</v>
      </c>
      <c r="B4211" s="28" t="s">
        <v>16866</v>
      </c>
      <c r="C4211" s="29" t="s">
        <v>185</v>
      </c>
      <c r="D4211" s="30" t="s">
        <v>16867</v>
      </c>
      <c r="E4211" s="30" t="s">
        <v>16867</v>
      </c>
      <c r="F4211" s="31">
        <v>2009</v>
      </c>
      <c r="G4211" s="31" t="s">
        <v>102</v>
      </c>
      <c r="H4211" s="30" t="s">
        <v>725</v>
      </c>
      <c r="I4211" s="59"/>
      <c r="J4211" s="59">
        <f t="shared" si="37"/>
        <v>1320</v>
      </c>
      <c r="K4211" s="32">
        <v>22</v>
      </c>
      <c r="L4211" s="33">
        <v>60</v>
      </c>
      <c r="M4211" s="31" t="s">
        <v>527</v>
      </c>
      <c r="X4211" s="37" t="s">
        <v>16868</v>
      </c>
      <c r="Y4211" s="38" t="s">
        <v>16869</v>
      </c>
      <c r="Z4211" s="29" t="s">
        <v>96</v>
      </c>
      <c r="AA4211" s="39">
        <v>42430</v>
      </c>
      <c r="AB4211" s="39">
        <v>44255</v>
      </c>
      <c r="AC4211" s="38" t="s">
        <v>144</v>
      </c>
      <c r="AD4211" s="29">
        <v>100</v>
      </c>
      <c r="AE4211" s="29">
        <v>7</v>
      </c>
      <c r="AF4211" s="40">
        <v>4</v>
      </c>
      <c r="AG4211" s="41" t="s">
        <v>95</v>
      </c>
      <c r="AJ4211" s="38" t="s">
        <v>5193</v>
      </c>
      <c r="AK4211" s="29" t="s">
        <v>6</v>
      </c>
      <c r="AL4211" s="39">
        <v>44167</v>
      </c>
      <c r="AM4211" s="29">
        <v>284917</v>
      </c>
      <c r="AN4211" s="29" t="s">
        <v>76</v>
      </c>
      <c r="AO4211" s="29">
        <v>31</v>
      </c>
      <c r="AP4211" s="29">
        <v>3.01</v>
      </c>
      <c r="AQ4211" s="29" t="s">
        <v>8</v>
      </c>
      <c r="AR4211" s="39">
        <v>43941</v>
      </c>
      <c r="AS4211" s="29">
        <v>244700</v>
      </c>
      <c r="AT4211" s="29" t="s">
        <v>76</v>
      </c>
      <c r="AU4211" s="29">
        <v>49</v>
      </c>
      <c r="AV4211" s="29">
        <v>0.66</v>
      </c>
    </row>
    <row r="4212" spans="1:52" ht="12.75" customHeight="1" x14ac:dyDescent="0.2">
      <c r="A4212" s="27">
        <v>3021814</v>
      </c>
      <c r="B4212" s="28" t="s">
        <v>16870</v>
      </c>
      <c r="C4212" s="29" t="s">
        <v>56</v>
      </c>
      <c r="D4212" s="30" t="s">
        <v>16871</v>
      </c>
      <c r="E4212" s="30" t="s">
        <v>16871</v>
      </c>
      <c r="F4212" s="31">
        <v>2010</v>
      </c>
      <c r="G4212" s="31" t="s">
        <v>102</v>
      </c>
      <c r="H4212" s="30" t="s">
        <v>725</v>
      </c>
      <c r="I4212" s="60">
        <v>1</v>
      </c>
      <c r="J4212" s="60"/>
      <c r="K4212" s="32">
        <v>1</v>
      </c>
      <c r="L4212" s="33">
        <v>107</v>
      </c>
      <c r="M4212" s="31" t="s">
        <v>91</v>
      </c>
      <c r="X4212" s="37" t="s">
        <v>16872</v>
      </c>
      <c r="Y4212" s="38" t="s">
        <v>16873</v>
      </c>
      <c r="AA4212" s="39">
        <v>44230</v>
      </c>
      <c r="AB4212" s="39">
        <v>46055</v>
      </c>
      <c r="AC4212" s="38" t="s">
        <v>94</v>
      </c>
      <c r="AD4212" s="29">
        <v>100</v>
      </c>
      <c r="AE4212" s="29">
        <v>5</v>
      </c>
      <c r="AF4212" s="40">
        <v>0</v>
      </c>
      <c r="AG4212" s="41" t="s">
        <v>95</v>
      </c>
      <c r="AJ4212" s="38" t="s">
        <v>11412</v>
      </c>
      <c r="AK4212" s="29" t="s">
        <v>6</v>
      </c>
      <c r="AL4212" s="39">
        <v>44227</v>
      </c>
      <c r="AM4212" s="29">
        <v>270207</v>
      </c>
      <c r="AN4212" s="29" t="s">
        <v>76</v>
      </c>
      <c r="AO4212" s="29">
        <v>31</v>
      </c>
      <c r="AP4212" s="29">
        <v>2.38</v>
      </c>
      <c r="AQ4212" s="29" t="s">
        <v>9</v>
      </c>
      <c r="AR4212" s="39">
        <v>44218</v>
      </c>
      <c r="AS4212" s="29">
        <v>231417</v>
      </c>
      <c r="AT4212" s="29" t="s">
        <v>503</v>
      </c>
      <c r="AU4212" s="29">
        <v>36</v>
      </c>
      <c r="AV4212" s="29">
        <v>0.28999999999999998</v>
      </c>
    </row>
    <row r="4213" spans="1:52" ht="12.75" customHeight="1" x14ac:dyDescent="0.2">
      <c r="A4213" s="27">
        <v>3021816</v>
      </c>
      <c r="B4213" s="28" t="s">
        <v>16874</v>
      </c>
      <c r="C4213" s="29" t="s">
        <v>56</v>
      </c>
      <c r="D4213" s="30" t="s">
        <v>16875</v>
      </c>
      <c r="E4213" s="30" t="s">
        <v>16876</v>
      </c>
      <c r="F4213" s="31">
        <v>2009</v>
      </c>
      <c r="G4213" s="31" t="s">
        <v>102</v>
      </c>
      <c r="H4213" s="30" t="s">
        <v>108</v>
      </c>
      <c r="I4213" s="60">
        <v>1</v>
      </c>
      <c r="J4213" s="60"/>
      <c r="K4213" s="32">
        <v>1</v>
      </c>
      <c r="L4213" s="33">
        <v>109</v>
      </c>
      <c r="M4213" s="31" t="s">
        <v>91</v>
      </c>
      <c r="X4213" s="37" t="s">
        <v>15138</v>
      </c>
      <c r="Y4213" s="38" t="s">
        <v>16877</v>
      </c>
      <c r="AA4213" s="39">
        <v>43990</v>
      </c>
      <c r="AB4213" s="39">
        <v>45815</v>
      </c>
      <c r="AC4213" s="38" t="s">
        <v>94</v>
      </c>
      <c r="AD4213" s="29">
        <v>100</v>
      </c>
      <c r="AE4213" s="29">
        <v>5</v>
      </c>
      <c r="AF4213" s="40">
        <v>1</v>
      </c>
      <c r="AG4213" s="41" t="s">
        <v>95</v>
      </c>
      <c r="AJ4213" s="38" t="s">
        <v>3353</v>
      </c>
      <c r="AK4213" s="29" t="s">
        <v>6</v>
      </c>
      <c r="AL4213" s="39">
        <v>42866</v>
      </c>
      <c r="AM4213" s="29">
        <v>242934</v>
      </c>
      <c r="AN4213" s="29" t="s">
        <v>76</v>
      </c>
      <c r="AO4213" s="29">
        <v>196</v>
      </c>
      <c r="AP4213" s="29">
        <v>4.66</v>
      </c>
      <c r="AQ4213" s="29" t="s">
        <v>9</v>
      </c>
      <c r="AR4213" s="39">
        <v>44159</v>
      </c>
      <c r="AS4213" s="29">
        <v>250644</v>
      </c>
      <c r="AT4213" s="29" t="s">
        <v>76</v>
      </c>
      <c r="AU4213" s="29">
        <v>35</v>
      </c>
      <c r="AV4213" s="29">
        <v>1.1100000000000001</v>
      </c>
      <c r="AW4213" s="42">
        <v>40305</v>
      </c>
      <c r="AX4213" s="43">
        <v>61521</v>
      </c>
      <c r="AY4213" s="43">
        <v>10142</v>
      </c>
      <c r="AZ4213" s="44" t="s">
        <v>98</v>
      </c>
    </row>
    <row r="4214" spans="1:52" ht="12.75" customHeight="1" x14ac:dyDescent="0.2">
      <c r="A4214" s="27">
        <v>3021817</v>
      </c>
      <c r="B4214" s="28" t="s">
        <v>16878</v>
      </c>
      <c r="C4214" s="29" t="s">
        <v>56</v>
      </c>
      <c r="D4214" s="30" t="s">
        <v>16879</v>
      </c>
      <c r="E4214" s="30" t="s">
        <v>16880</v>
      </c>
      <c r="F4214" s="31">
        <v>2009</v>
      </c>
      <c r="G4214" s="31" t="s">
        <v>102</v>
      </c>
      <c r="H4214" s="30" t="s">
        <v>70</v>
      </c>
      <c r="I4214" s="60">
        <v>1</v>
      </c>
      <c r="J4214" s="60"/>
      <c r="K4214" s="32">
        <v>1</v>
      </c>
      <c r="L4214" s="33">
        <v>120</v>
      </c>
      <c r="M4214" s="31" t="s">
        <v>527</v>
      </c>
      <c r="X4214" s="37" t="s">
        <v>12855</v>
      </c>
      <c r="Y4214" s="38" t="s">
        <v>16881</v>
      </c>
      <c r="AA4214" s="39">
        <v>42859</v>
      </c>
      <c r="AB4214" s="39">
        <v>44684</v>
      </c>
      <c r="AC4214" s="38" t="s">
        <v>94</v>
      </c>
      <c r="AD4214" s="29">
        <v>100</v>
      </c>
      <c r="AE4214" s="29">
        <v>5</v>
      </c>
      <c r="AF4214" s="40">
        <v>2</v>
      </c>
      <c r="AG4214" s="41" t="s">
        <v>95</v>
      </c>
      <c r="AJ4214" s="38" t="s">
        <v>4563</v>
      </c>
      <c r="AK4214" s="29" t="s">
        <v>7</v>
      </c>
      <c r="AL4214" s="39">
        <v>43072</v>
      </c>
      <c r="AM4214" s="29">
        <v>212409</v>
      </c>
      <c r="AN4214" s="29" t="s">
        <v>113</v>
      </c>
      <c r="AO4214" s="29">
        <v>764</v>
      </c>
      <c r="AP4214" s="29">
        <v>3.19</v>
      </c>
      <c r="AQ4214" s="29" t="s">
        <v>8</v>
      </c>
      <c r="AR4214" s="39">
        <v>44139</v>
      </c>
      <c r="AS4214" s="29">
        <v>211948</v>
      </c>
      <c r="AT4214" s="29" t="s">
        <v>113</v>
      </c>
      <c r="AU4214" s="29">
        <v>398</v>
      </c>
      <c r="AV4214" s="29">
        <v>1.68</v>
      </c>
      <c r="AW4214" s="42">
        <v>40256</v>
      </c>
      <c r="AX4214" s="43">
        <v>3828173</v>
      </c>
      <c r="AY4214" s="43">
        <v>630111</v>
      </c>
      <c r="AZ4214" s="44" t="s">
        <v>98</v>
      </c>
    </row>
    <row r="4215" spans="1:52" ht="12.75" customHeight="1" x14ac:dyDescent="0.2">
      <c r="A4215" s="27">
        <v>3022181</v>
      </c>
      <c r="B4215" s="28" t="s">
        <v>16882</v>
      </c>
      <c r="C4215" s="29" t="s">
        <v>56</v>
      </c>
      <c r="D4215" s="30" t="s">
        <v>16883</v>
      </c>
      <c r="E4215" s="30" t="s">
        <v>16884</v>
      </c>
      <c r="F4215" s="31">
        <v>2009</v>
      </c>
      <c r="G4215" s="31" t="s">
        <v>102</v>
      </c>
      <c r="I4215" s="60">
        <v>1</v>
      </c>
      <c r="J4215" s="60"/>
      <c r="K4215" s="32">
        <v>1</v>
      </c>
      <c r="L4215" s="33">
        <v>92</v>
      </c>
      <c r="M4215" s="31" t="s">
        <v>91</v>
      </c>
      <c r="X4215" s="37" t="s">
        <v>16885</v>
      </c>
      <c r="Y4215" s="38" t="s">
        <v>16886</v>
      </c>
      <c r="AA4215" s="39">
        <v>43656</v>
      </c>
      <c r="AB4215" s="39">
        <v>45704</v>
      </c>
      <c r="AC4215" s="38" t="s">
        <v>16887</v>
      </c>
      <c r="AD4215" s="29">
        <v>100</v>
      </c>
      <c r="AE4215" s="29">
        <v>99</v>
      </c>
      <c r="AF4215" s="40">
        <v>0</v>
      </c>
      <c r="AJ4215" s="38" t="s">
        <v>632</v>
      </c>
      <c r="AQ4215" s="29" t="s">
        <v>10</v>
      </c>
      <c r="AR4215" s="39">
        <v>44243</v>
      </c>
      <c r="AS4215" s="29">
        <v>102509</v>
      </c>
      <c r="AT4215" s="29" t="s">
        <v>74</v>
      </c>
      <c r="AU4215" s="29">
        <v>52</v>
      </c>
      <c r="AV4215" s="29">
        <v>0.72</v>
      </c>
    </row>
    <row r="4216" spans="1:52" ht="12.75" customHeight="1" x14ac:dyDescent="0.2">
      <c r="A4216" s="27">
        <v>3022438</v>
      </c>
      <c r="B4216" s="28" t="s">
        <v>16888</v>
      </c>
      <c r="C4216" s="29" t="s">
        <v>185</v>
      </c>
      <c r="D4216" s="30" t="s">
        <v>16889</v>
      </c>
      <c r="E4216" s="30" t="s">
        <v>16889</v>
      </c>
      <c r="F4216" s="31">
        <v>2009</v>
      </c>
      <c r="G4216" s="31" t="s">
        <v>102</v>
      </c>
      <c r="H4216" s="30" t="s">
        <v>70</v>
      </c>
      <c r="I4216" s="59"/>
      <c r="J4216" s="59">
        <f>K4216*L4216</f>
        <v>720</v>
      </c>
      <c r="K4216" s="32">
        <v>24</v>
      </c>
      <c r="L4216" s="33">
        <v>30</v>
      </c>
      <c r="M4216" s="31" t="s">
        <v>56</v>
      </c>
      <c r="X4216" s="37" t="s">
        <v>16890</v>
      </c>
      <c r="Y4216" s="38" t="s">
        <v>16891</v>
      </c>
      <c r="AA4216" s="39">
        <v>43466</v>
      </c>
      <c r="AB4216" s="39">
        <v>45291</v>
      </c>
      <c r="AC4216" s="38" t="s">
        <v>144</v>
      </c>
      <c r="AD4216" s="29">
        <v>100</v>
      </c>
      <c r="AE4216" s="29">
        <v>7</v>
      </c>
      <c r="AF4216" s="40">
        <v>2</v>
      </c>
      <c r="AG4216" s="41" t="s">
        <v>95</v>
      </c>
      <c r="AJ4216" s="38" t="s">
        <v>11927</v>
      </c>
      <c r="AK4216" s="29" t="s">
        <v>6</v>
      </c>
      <c r="AL4216" s="39">
        <v>43587</v>
      </c>
      <c r="AM4216" s="29">
        <v>161521</v>
      </c>
      <c r="AN4216" s="29" t="s">
        <v>84</v>
      </c>
      <c r="AO4216" s="29">
        <v>444</v>
      </c>
      <c r="AP4216" s="29">
        <v>4.53</v>
      </c>
      <c r="AQ4216" s="29" t="s">
        <v>9</v>
      </c>
      <c r="AR4216" s="39">
        <v>44176</v>
      </c>
      <c r="AS4216" s="29">
        <v>254250</v>
      </c>
      <c r="AT4216" s="29" t="s">
        <v>76</v>
      </c>
      <c r="AU4216" s="29">
        <v>9</v>
      </c>
      <c r="AV4216" s="29">
        <v>0.22</v>
      </c>
    </row>
    <row r="4217" spans="1:52" ht="12.75" customHeight="1" x14ac:dyDescent="0.2">
      <c r="A4217" s="27">
        <v>3022491</v>
      </c>
      <c r="B4217" s="28" t="s">
        <v>16892</v>
      </c>
      <c r="C4217" s="29" t="s">
        <v>56</v>
      </c>
      <c r="D4217" s="30" t="s">
        <v>16893</v>
      </c>
      <c r="E4217" s="30" t="s">
        <v>16894</v>
      </c>
      <c r="F4217" s="31">
        <v>2008</v>
      </c>
      <c r="G4217" s="31" t="s">
        <v>102</v>
      </c>
      <c r="H4217" s="30" t="s">
        <v>1843</v>
      </c>
      <c r="I4217" s="60">
        <v>1</v>
      </c>
      <c r="J4217" s="60"/>
      <c r="K4217" s="32">
        <v>1</v>
      </c>
      <c r="L4217" s="33">
        <v>96</v>
      </c>
      <c r="M4217" s="31" t="s">
        <v>60</v>
      </c>
      <c r="X4217" s="37" t="s">
        <v>16895</v>
      </c>
      <c r="Y4217" s="38" t="s">
        <v>1412</v>
      </c>
      <c r="AA4217" s="39">
        <v>40841</v>
      </c>
      <c r="AB4217" s="39">
        <v>47441</v>
      </c>
      <c r="AC4217" s="38" t="s">
        <v>210</v>
      </c>
      <c r="AD4217" s="29">
        <v>100</v>
      </c>
      <c r="AE4217" s="29">
        <v>99</v>
      </c>
      <c r="AF4217" s="40">
        <v>4</v>
      </c>
      <c r="AJ4217" s="38" t="s">
        <v>6905</v>
      </c>
      <c r="AK4217" s="29" t="s">
        <v>5</v>
      </c>
      <c r="AL4217" s="39">
        <v>44216</v>
      </c>
      <c r="AM4217" s="29">
        <v>242820</v>
      </c>
      <c r="AN4217" s="29" t="s">
        <v>76</v>
      </c>
      <c r="AO4217" s="29">
        <v>293</v>
      </c>
      <c r="AP4217" s="29">
        <v>6.04</v>
      </c>
      <c r="AQ4217" s="29" t="s">
        <v>10</v>
      </c>
      <c r="AR4217" s="39">
        <v>43829</v>
      </c>
      <c r="AS4217" s="29">
        <v>273039</v>
      </c>
      <c r="AT4217" s="29" t="s">
        <v>76</v>
      </c>
      <c r="AU4217" s="29">
        <v>24</v>
      </c>
      <c r="AV4217" s="29">
        <v>1.88</v>
      </c>
      <c r="AW4217" s="42">
        <v>40137</v>
      </c>
      <c r="AX4217" s="43">
        <v>145557</v>
      </c>
      <c r="AY4217" s="43">
        <v>23093</v>
      </c>
      <c r="AZ4217" s="44" t="s">
        <v>299</v>
      </c>
    </row>
    <row r="4218" spans="1:52" ht="12.75" customHeight="1" x14ac:dyDescent="0.2">
      <c r="A4218" s="27">
        <v>3022715</v>
      </c>
      <c r="B4218" s="28" t="s">
        <v>16896</v>
      </c>
      <c r="C4218" s="29" t="s">
        <v>56</v>
      </c>
      <c r="D4218" s="30" t="s">
        <v>16897</v>
      </c>
      <c r="E4218" s="30" t="s">
        <v>16897</v>
      </c>
      <c r="F4218" s="31">
        <v>2009</v>
      </c>
      <c r="G4218" s="31" t="s">
        <v>102</v>
      </c>
      <c r="H4218" s="30" t="s">
        <v>1013</v>
      </c>
      <c r="I4218" s="60">
        <v>1</v>
      </c>
      <c r="J4218" s="60"/>
      <c r="K4218" s="32">
        <v>1</v>
      </c>
      <c r="L4218" s="33">
        <v>99</v>
      </c>
      <c r="M4218" s="31" t="s">
        <v>91</v>
      </c>
      <c r="X4218" s="37" t="s">
        <v>14946</v>
      </c>
      <c r="Y4218" s="38" t="s">
        <v>16898</v>
      </c>
      <c r="AA4218" s="39">
        <v>43831</v>
      </c>
      <c r="AB4218" s="39">
        <v>45657</v>
      </c>
      <c r="AC4218" s="38" t="s">
        <v>144</v>
      </c>
      <c r="AD4218" s="29">
        <v>100</v>
      </c>
      <c r="AE4218" s="29">
        <v>7</v>
      </c>
      <c r="AF4218" s="40">
        <v>2</v>
      </c>
      <c r="AG4218" s="41" t="s">
        <v>95</v>
      </c>
      <c r="AJ4218" s="38" t="s">
        <v>12780</v>
      </c>
      <c r="AK4218" s="29" t="s">
        <v>6</v>
      </c>
      <c r="AL4218" s="39">
        <v>43922</v>
      </c>
      <c r="AM4218" s="29">
        <v>233439</v>
      </c>
      <c r="AN4218" s="29" t="s">
        <v>503</v>
      </c>
      <c r="AO4218" s="29">
        <v>891</v>
      </c>
      <c r="AP4218" s="29">
        <v>6.23</v>
      </c>
      <c r="AQ4218" s="29" t="s">
        <v>95</v>
      </c>
      <c r="AR4218" s="39">
        <v>44249</v>
      </c>
      <c r="AS4218" s="29">
        <v>232750</v>
      </c>
      <c r="AT4218" s="29" t="s">
        <v>503</v>
      </c>
      <c r="AU4218" s="29">
        <v>179</v>
      </c>
      <c r="AV4218" s="29">
        <v>1.79</v>
      </c>
      <c r="AW4218" s="42">
        <v>40151</v>
      </c>
      <c r="AX4218" s="43">
        <v>353912</v>
      </c>
      <c r="AY4218" s="43">
        <v>54306</v>
      </c>
      <c r="AZ4218" s="44" t="s">
        <v>267</v>
      </c>
    </row>
    <row r="4219" spans="1:52" ht="12.75" customHeight="1" x14ac:dyDescent="0.2">
      <c r="A4219" s="27">
        <v>3022868</v>
      </c>
      <c r="B4219" s="28" t="s">
        <v>16899</v>
      </c>
      <c r="C4219" s="29" t="s">
        <v>56</v>
      </c>
      <c r="D4219" s="30" t="s">
        <v>16900</v>
      </c>
      <c r="E4219" s="30" t="s">
        <v>16900</v>
      </c>
      <c r="F4219" s="31">
        <v>2010</v>
      </c>
      <c r="G4219" s="31" t="s">
        <v>102</v>
      </c>
      <c r="H4219" s="30" t="s">
        <v>59</v>
      </c>
      <c r="I4219" s="60">
        <v>1</v>
      </c>
      <c r="J4219" s="60"/>
      <c r="K4219" s="32">
        <v>1</v>
      </c>
      <c r="L4219" s="33">
        <v>90</v>
      </c>
      <c r="M4219" s="31" t="s">
        <v>91</v>
      </c>
      <c r="X4219" s="37" t="s">
        <v>16901</v>
      </c>
      <c r="Y4219" s="38" t="s">
        <v>16902</v>
      </c>
      <c r="Z4219" s="29" t="s">
        <v>96</v>
      </c>
      <c r="AA4219" s="39">
        <v>43663</v>
      </c>
      <c r="AB4219" s="39">
        <v>44254</v>
      </c>
      <c r="AC4219" s="38" t="s">
        <v>2310</v>
      </c>
      <c r="AD4219" s="29">
        <v>100</v>
      </c>
      <c r="AE4219" s="29">
        <v>13</v>
      </c>
      <c r="AF4219" s="40">
        <v>7</v>
      </c>
      <c r="AG4219" s="41" t="s">
        <v>95</v>
      </c>
      <c r="AJ4219" s="38" t="s">
        <v>12527</v>
      </c>
      <c r="AK4219" s="29" t="s">
        <v>7</v>
      </c>
      <c r="AL4219" s="39">
        <v>44106</v>
      </c>
      <c r="AM4219" s="29">
        <v>265853</v>
      </c>
      <c r="AN4219" s="29" t="s">
        <v>76</v>
      </c>
      <c r="AO4219" s="29">
        <v>38</v>
      </c>
      <c r="AP4219" s="29">
        <v>2.5</v>
      </c>
      <c r="AQ4219" s="29" t="s">
        <v>10</v>
      </c>
      <c r="AR4219" s="39">
        <v>44241</v>
      </c>
      <c r="AS4219" s="29">
        <v>290029</v>
      </c>
      <c r="AT4219" s="29" t="s">
        <v>76</v>
      </c>
      <c r="AU4219" s="29">
        <v>13</v>
      </c>
      <c r="AV4219" s="29">
        <v>0.95</v>
      </c>
    </row>
    <row r="4220" spans="1:52" ht="12.75" customHeight="1" x14ac:dyDescent="0.2">
      <c r="A4220" s="27">
        <v>3023448</v>
      </c>
      <c r="B4220" s="28" t="s">
        <v>16903</v>
      </c>
      <c r="C4220" s="29" t="s">
        <v>56</v>
      </c>
      <c r="D4220" s="30" t="s">
        <v>16904</v>
      </c>
      <c r="E4220" s="30" t="s">
        <v>16905</v>
      </c>
      <c r="F4220" s="31">
        <v>2009</v>
      </c>
      <c r="G4220" s="31" t="s">
        <v>102</v>
      </c>
      <c r="H4220" s="30" t="s">
        <v>725</v>
      </c>
      <c r="I4220" s="60">
        <v>1</v>
      </c>
      <c r="J4220" s="60"/>
      <c r="K4220" s="32">
        <v>1</v>
      </c>
      <c r="L4220" s="33">
        <v>101</v>
      </c>
      <c r="M4220" s="31" t="s">
        <v>91</v>
      </c>
      <c r="X4220" s="37" t="s">
        <v>16906</v>
      </c>
      <c r="Y4220" s="38" t="s">
        <v>16907</v>
      </c>
      <c r="Z4220" s="29" t="s">
        <v>96</v>
      </c>
      <c r="AA4220" s="39">
        <v>42826</v>
      </c>
      <c r="AB4220" s="39">
        <v>43921</v>
      </c>
      <c r="AC4220" s="38" t="s">
        <v>7604</v>
      </c>
      <c r="AD4220" s="29">
        <v>100</v>
      </c>
      <c r="AE4220" s="29">
        <v>4</v>
      </c>
      <c r="AF4220" s="40">
        <v>3</v>
      </c>
      <c r="AK4220" s="29" t="s">
        <v>6</v>
      </c>
      <c r="AL4220" s="39">
        <v>43806</v>
      </c>
      <c r="AM4220" s="29">
        <v>285034</v>
      </c>
      <c r="AN4220" s="29" t="s">
        <v>76</v>
      </c>
      <c r="AO4220" s="29">
        <v>34</v>
      </c>
      <c r="AP4220" s="29">
        <v>2.6</v>
      </c>
      <c r="AQ4220" s="29" t="s">
        <v>9</v>
      </c>
      <c r="AR4220" s="39">
        <v>43912</v>
      </c>
      <c r="AS4220" s="29">
        <v>231938</v>
      </c>
      <c r="AT4220" s="29" t="s">
        <v>503</v>
      </c>
      <c r="AU4220" s="29">
        <v>52</v>
      </c>
      <c r="AV4220" s="29">
        <v>0.34</v>
      </c>
      <c r="AW4220" s="42">
        <v>40235</v>
      </c>
      <c r="AX4220" s="43">
        <v>50429</v>
      </c>
      <c r="AY4220" s="43">
        <v>8406</v>
      </c>
      <c r="AZ4220" s="44" t="s">
        <v>7909</v>
      </c>
    </row>
    <row r="4221" spans="1:52" ht="12.75" customHeight="1" x14ac:dyDescent="0.2">
      <c r="A4221" s="27">
        <v>3023727</v>
      </c>
      <c r="B4221" s="28" t="s">
        <v>15854</v>
      </c>
      <c r="C4221" s="29" t="s">
        <v>10071</v>
      </c>
      <c r="D4221" s="30" t="s">
        <v>16908</v>
      </c>
      <c r="E4221" s="30" t="s">
        <v>16909</v>
      </c>
      <c r="F4221" s="31">
        <v>2009</v>
      </c>
      <c r="G4221" s="31" t="s">
        <v>102</v>
      </c>
      <c r="H4221" s="30" t="s">
        <v>70</v>
      </c>
      <c r="I4221" s="59"/>
      <c r="J4221" s="59">
        <f t="shared" ref="J4221:J4224" si="38">K4221*L4221</f>
        <v>690</v>
      </c>
      <c r="K4221" s="32">
        <v>23</v>
      </c>
      <c r="L4221" s="33">
        <v>30</v>
      </c>
      <c r="M4221" s="31" t="s">
        <v>60</v>
      </c>
      <c r="X4221" s="37" t="s">
        <v>15857</v>
      </c>
      <c r="Y4221" s="38" t="s">
        <v>16252</v>
      </c>
      <c r="AA4221" s="39">
        <v>43132</v>
      </c>
      <c r="AB4221" s="39">
        <v>44957</v>
      </c>
      <c r="AC4221" s="38" t="s">
        <v>144</v>
      </c>
      <c r="AD4221" s="29">
        <v>100</v>
      </c>
      <c r="AE4221" s="29">
        <v>7</v>
      </c>
      <c r="AF4221" s="40">
        <v>4.04</v>
      </c>
      <c r="AG4221" s="41" t="s">
        <v>95</v>
      </c>
      <c r="AJ4221" s="38" t="s">
        <v>5384</v>
      </c>
      <c r="AK4221" s="29" t="s">
        <v>6</v>
      </c>
      <c r="AL4221" s="39">
        <v>44258</v>
      </c>
      <c r="AM4221" s="29">
        <v>152425</v>
      </c>
      <c r="AN4221" s="29" t="s">
        <v>84</v>
      </c>
      <c r="AO4221" s="29">
        <v>391</v>
      </c>
      <c r="AP4221" s="29">
        <v>3.36</v>
      </c>
      <c r="AQ4221" s="29" t="s">
        <v>95</v>
      </c>
      <c r="AR4221" s="39">
        <v>44214</v>
      </c>
      <c r="AS4221" s="29">
        <v>74712</v>
      </c>
      <c r="AT4221" s="29" t="s">
        <v>74</v>
      </c>
      <c r="AU4221" s="29">
        <v>31</v>
      </c>
      <c r="AV4221" s="29">
        <v>0.54</v>
      </c>
    </row>
    <row r="4222" spans="1:52" ht="12.75" customHeight="1" x14ac:dyDescent="0.2">
      <c r="A4222" s="27">
        <v>3023728</v>
      </c>
      <c r="B4222" s="28" t="s">
        <v>16241</v>
      </c>
      <c r="C4222" s="29" t="s">
        <v>185</v>
      </c>
      <c r="D4222" s="30" t="s">
        <v>16910</v>
      </c>
      <c r="E4222" s="30" t="s">
        <v>16910</v>
      </c>
      <c r="F4222" s="31">
        <v>2009</v>
      </c>
      <c r="G4222" s="31" t="s">
        <v>102</v>
      </c>
      <c r="H4222" s="30" t="s">
        <v>59</v>
      </c>
      <c r="I4222" s="59"/>
      <c r="J4222" s="59">
        <f t="shared" si="38"/>
        <v>1380</v>
      </c>
      <c r="K4222" s="32">
        <v>23</v>
      </c>
      <c r="L4222" s="33">
        <v>60</v>
      </c>
      <c r="M4222" s="31" t="s">
        <v>109</v>
      </c>
      <c r="X4222" s="37" t="s">
        <v>16243</v>
      </c>
      <c r="Y4222" s="38" t="s">
        <v>16244</v>
      </c>
      <c r="Z4222" s="29" t="s">
        <v>96</v>
      </c>
      <c r="AA4222" s="39">
        <v>42430</v>
      </c>
      <c r="AB4222" s="39">
        <v>44255</v>
      </c>
      <c r="AC4222" s="38" t="s">
        <v>144</v>
      </c>
      <c r="AD4222" s="29">
        <v>100</v>
      </c>
      <c r="AE4222" s="29">
        <v>7</v>
      </c>
      <c r="AF4222" s="40">
        <v>6.26</v>
      </c>
      <c r="AG4222" s="41" t="s">
        <v>95</v>
      </c>
      <c r="AJ4222" s="38" t="s">
        <v>16245</v>
      </c>
      <c r="AK4222" s="29" t="s">
        <v>6</v>
      </c>
      <c r="AL4222" s="39">
        <v>44111</v>
      </c>
      <c r="AM4222" s="29">
        <v>112847</v>
      </c>
      <c r="AN4222" s="29" t="s">
        <v>74</v>
      </c>
      <c r="AO4222" s="29">
        <v>308</v>
      </c>
      <c r="AP4222" s="29">
        <v>3.92</v>
      </c>
      <c r="AQ4222" s="29" t="s">
        <v>531</v>
      </c>
      <c r="AR4222" s="39">
        <v>44255</v>
      </c>
      <c r="AS4222" s="29">
        <v>72902</v>
      </c>
      <c r="AT4222" s="29" t="s">
        <v>74</v>
      </c>
      <c r="AU4222" s="29">
        <v>56</v>
      </c>
      <c r="AV4222" s="29">
        <v>1.1299999999999999</v>
      </c>
    </row>
    <row r="4223" spans="1:52" ht="12.75" customHeight="1" x14ac:dyDescent="0.2">
      <c r="A4223" s="27">
        <v>3023731</v>
      </c>
      <c r="B4223" s="28" t="s">
        <v>15904</v>
      </c>
      <c r="C4223" s="29" t="s">
        <v>185</v>
      </c>
      <c r="D4223" s="30" t="s">
        <v>16911</v>
      </c>
      <c r="E4223" s="30" t="s">
        <v>16911</v>
      </c>
      <c r="F4223" s="31">
        <v>2010</v>
      </c>
      <c r="G4223" s="31" t="s">
        <v>102</v>
      </c>
      <c r="H4223" s="30" t="s">
        <v>1013</v>
      </c>
      <c r="I4223" s="59"/>
      <c r="J4223" s="59">
        <f t="shared" si="38"/>
        <v>1140</v>
      </c>
      <c r="K4223" s="32">
        <v>19</v>
      </c>
      <c r="L4223" s="33">
        <v>60</v>
      </c>
      <c r="M4223" s="31" t="s">
        <v>109</v>
      </c>
      <c r="X4223" s="37" t="s">
        <v>15906</v>
      </c>
      <c r="Y4223" s="38" t="s">
        <v>16249</v>
      </c>
      <c r="AA4223" s="39">
        <v>43100</v>
      </c>
      <c r="AB4223" s="39">
        <v>44925</v>
      </c>
      <c r="AC4223" s="38" t="s">
        <v>144</v>
      </c>
      <c r="AD4223" s="29">
        <v>100</v>
      </c>
      <c r="AE4223" s="29">
        <v>7</v>
      </c>
      <c r="AF4223" s="40">
        <v>4</v>
      </c>
      <c r="AG4223" s="41" t="s">
        <v>95</v>
      </c>
      <c r="AJ4223" s="38" t="s">
        <v>15290</v>
      </c>
      <c r="AK4223" s="29" t="s">
        <v>6</v>
      </c>
      <c r="AL4223" s="39">
        <v>43318</v>
      </c>
      <c r="AM4223" s="29">
        <v>65800</v>
      </c>
      <c r="AN4223" s="29" t="s">
        <v>74</v>
      </c>
      <c r="AO4223" s="29">
        <v>42</v>
      </c>
      <c r="AP4223" s="29">
        <v>1.26</v>
      </c>
      <c r="AQ4223" s="29" t="s">
        <v>95</v>
      </c>
      <c r="AR4223" s="39">
        <v>44186</v>
      </c>
      <c r="AS4223" s="29">
        <v>92315</v>
      </c>
      <c r="AT4223" s="29" t="s">
        <v>74</v>
      </c>
      <c r="AU4223" s="29">
        <v>31</v>
      </c>
      <c r="AV4223" s="29">
        <v>0.55000000000000004</v>
      </c>
    </row>
    <row r="4224" spans="1:52" ht="12.75" customHeight="1" x14ac:dyDescent="0.2">
      <c r="A4224" s="27">
        <v>3023734</v>
      </c>
      <c r="B4224" s="28" t="s">
        <v>14871</v>
      </c>
      <c r="C4224" s="29" t="s">
        <v>185</v>
      </c>
      <c r="D4224" s="30" t="s">
        <v>16912</v>
      </c>
      <c r="E4224" s="30" t="s">
        <v>16912</v>
      </c>
      <c r="F4224" s="31">
        <v>2009</v>
      </c>
      <c r="G4224" s="31" t="s">
        <v>102</v>
      </c>
      <c r="H4224" s="30" t="s">
        <v>135</v>
      </c>
      <c r="I4224" s="59"/>
      <c r="J4224" s="59">
        <f t="shared" si="38"/>
        <v>900</v>
      </c>
      <c r="K4224" s="32">
        <v>15</v>
      </c>
      <c r="L4224" s="33">
        <v>60</v>
      </c>
      <c r="M4224" s="31" t="s">
        <v>109</v>
      </c>
      <c r="X4224" s="37" t="s">
        <v>14877</v>
      </c>
      <c r="Y4224" s="38" t="s">
        <v>16247</v>
      </c>
      <c r="AA4224" s="39">
        <v>43101</v>
      </c>
      <c r="AB4224" s="39">
        <v>44926</v>
      </c>
      <c r="AC4224" s="38" t="s">
        <v>144</v>
      </c>
      <c r="AD4224" s="29">
        <v>100</v>
      </c>
      <c r="AE4224" s="29">
        <v>7</v>
      </c>
      <c r="AF4224" s="40">
        <v>3</v>
      </c>
      <c r="AG4224" s="41" t="s">
        <v>95</v>
      </c>
      <c r="AJ4224" s="38" t="s">
        <v>14875</v>
      </c>
      <c r="AK4224" s="29" t="s">
        <v>7</v>
      </c>
      <c r="AL4224" s="39">
        <v>43663</v>
      </c>
      <c r="AM4224" s="29">
        <v>102056</v>
      </c>
      <c r="AN4224" s="29" t="s">
        <v>74</v>
      </c>
      <c r="AO4224" s="29">
        <v>116</v>
      </c>
      <c r="AP4224" s="29">
        <v>2.4500000000000002</v>
      </c>
      <c r="AQ4224" s="29" t="s">
        <v>531</v>
      </c>
      <c r="AR4224" s="39">
        <v>44159</v>
      </c>
      <c r="AS4224" s="29">
        <v>83607</v>
      </c>
      <c r="AT4224" s="29" t="s">
        <v>74</v>
      </c>
      <c r="AU4224" s="29">
        <v>27</v>
      </c>
      <c r="AV4224" s="29">
        <v>0.42</v>
      </c>
    </row>
    <row r="4225" spans="1:52" ht="12.75" customHeight="1" x14ac:dyDescent="0.2">
      <c r="A4225" s="27">
        <v>3023780</v>
      </c>
      <c r="B4225" s="28" t="s">
        <v>16913</v>
      </c>
      <c r="C4225" s="29" t="s">
        <v>56</v>
      </c>
      <c r="D4225" s="30" t="s">
        <v>16914</v>
      </c>
      <c r="E4225" s="30" t="s">
        <v>16914</v>
      </c>
      <c r="F4225" s="31">
        <v>2009</v>
      </c>
      <c r="G4225" s="31" t="s">
        <v>102</v>
      </c>
      <c r="H4225" s="30" t="s">
        <v>1013</v>
      </c>
      <c r="I4225" s="60">
        <v>1</v>
      </c>
      <c r="J4225" s="60"/>
      <c r="K4225" s="32">
        <v>1</v>
      </c>
      <c r="L4225" s="33">
        <v>97</v>
      </c>
      <c r="M4225" s="31" t="s">
        <v>109</v>
      </c>
      <c r="X4225" s="37" t="s">
        <v>16915</v>
      </c>
      <c r="Y4225" s="38" t="s">
        <v>16916</v>
      </c>
      <c r="Z4225" s="29" t="s">
        <v>96</v>
      </c>
      <c r="AA4225" s="39">
        <v>42865</v>
      </c>
      <c r="AB4225" s="39">
        <v>43960</v>
      </c>
      <c r="AC4225" s="38" t="s">
        <v>7604</v>
      </c>
      <c r="AD4225" s="29">
        <v>100</v>
      </c>
      <c r="AE4225" s="29">
        <v>4</v>
      </c>
      <c r="AF4225" s="40">
        <v>4</v>
      </c>
      <c r="AK4225" s="29" t="s">
        <v>6</v>
      </c>
      <c r="AL4225" s="39">
        <v>43917</v>
      </c>
      <c r="AM4225" s="29">
        <v>240130</v>
      </c>
      <c r="AN4225" s="29" t="s">
        <v>503</v>
      </c>
      <c r="AO4225" s="29">
        <v>552</v>
      </c>
      <c r="AP4225" s="29">
        <v>5.13</v>
      </c>
      <c r="AQ4225" s="29" t="s">
        <v>4908</v>
      </c>
      <c r="AR4225" s="39">
        <v>44159</v>
      </c>
      <c r="AS4225" s="29">
        <v>240500</v>
      </c>
      <c r="AT4225" s="29" t="s">
        <v>503</v>
      </c>
      <c r="AU4225" s="29">
        <v>91</v>
      </c>
      <c r="AV4225" s="29">
        <v>1.37</v>
      </c>
      <c r="AW4225" s="42">
        <v>40333</v>
      </c>
      <c r="AX4225" s="43">
        <v>61354</v>
      </c>
      <c r="AY4225" s="43">
        <v>10216</v>
      </c>
      <c r="AZ4225" s="44" t="s">
        <v>7909</v>
      </c>
    </row>
    <row r="4226" spans="1:52" ht="12.75" customHeight="1" x14ac:dyDescent="0.2">
      <c r="A4226" s="27">
        <v>3023797</v>
      </c>
      <c r="B4226" s="28" t="s">
        <v>16917</v>
      </c>
      <c r="C4226" s="29" t="s">
        <v>56</v>
      </c>
      <c r="D4226" s="30" t="s">
        <v>16918</v>
      </c>
      <c r="E4226" s="30" t="s">
        <v>16919</v>
      </c>
      <c r="F4226" s="31">
        <v>2010</v>
      </c>
      <c r="G4226" s="31" t="s">
        <v>102</v>
      </c>
      <c r="H4226" s="30" t="s">
        <v>1013</v>
      </c>
      <c r="I4226" s="60">
        <v>1</v>
      </c>
      <c r="J4226" s="60"/>
      <c r="K4226" s="32">
        <v>1</v>
      </c>
      <c r="L4226" s="33">
        <v>90</v>
      </c>
      <c r="M4226" s="31" t="s">
        <v>91</v>
      </c>
      <c r="X4226" s="37" t="s">
        <v>16920</v>
      </c>
      <c r="Y4226" s="38" t="s">
        <v>16921</v>
      </c>
      <c r="AA4226" s="39">
        <v>43663</v>
      </c>
      <c r="AB4226" s="39">
        <v>46934</v>
      </c>
      <c r="AC4226" s="38" t="s">
        <v>16922</v>
      </c>
      <c r="AD4226" s="29">
        <v>100</v>
      </c>
      <c r="AE4226" s="29">
        <v>99</v>
      </c>
      <c r="AF4226" s="40">
        <v>0</v>
      </c>
      <c r="AJ4226" s="38" t="s">
        <v>4005</v>
      </c>
      <c r="AQ4226" s="29" t="s">
        <v>10</v>
      </c>
      <c r="AR4226" s="39">
        <v>44159</v>
      </c>
      <c r="AS4226" s="29">
        <v>154918</v>
      </c>
      <c r="AT4226" s="29" t="s">
        <v>84</v>
      </c>
      <c r="AU4226" s="29">
        <v>154</v>
      </c>
      <c r="AV4226" s="29">
        <v>1.18</v>
      </c>
    </row>
    <row r="4227" spans="1:52" ht="12.75" customHeight="1" x14ac:dyDescent="0.2">
      <c r="A4227" s="27">
        <v>3023837</v>
      </c>
      <c r="B4227" s="28" t="s">
        <v>16923</v>
      </c>
      <c r="C4227" s="29" t="s">
        <v>56</v>
      </c>
      <c r="D4227" s="30" t="s">
        <v>16924</v>
      </c>
      <c r="E4227" s="30" t="s">
        <v>16924</v>
      </c>
      <c r="F4227" s="31">
        <v>2009</v>
      </c>
      <c r="G4227" s="31" t="s">
        <v>102</v>
      </c>
      <c r="H4227" s="30" t="s">
        <v>59</v>
      </c>
      <c r="I4227" s="60">
        <v>1</v>
      </c>
      <c r="J4227" s="60"/>
      <c r="K4227" s="32">
        <v>1</v>
      </c>
      <c r="L4227" s="33">
        <v>85</v>
      </c>
      <c r="M4227" s="31" t="s">
        <v>91</v>
      </c>
      <c r="X4227" s="37" t="s">
        <v>16925</v>
      </c>
      <c r="Y4227" s="38" t="s">
        <v>16926</v>
      </c>
      <c r="Z4227" s="29" t="s">
        <v>96</v>
      </c>
      <c r="AA4227" s="39">
        <v>43656</v>
      </c>
      <c r="AB4227" s="39">
        <v>43921</v>
      </c>
      <c r="AC4227" s="38" t="s">
        <v>15365</v>
      </c>
      <c r="AD4227" s="29">
        <v>100</v>
      </c>
      <c r="AE4227" s="29">
        <v>99</v>
      </c>
      <c r="AF4227" s="40">
        <v>0</v>
      </c>
    </row>
    <row r="4228" spans="1:52" ht="12.75" customHeight="1" x14ac:dyDescent="0.2">
      <c r="A4228" s="27">
        <v>3024002</v>
      </c>
      <c r="B4228" s="28" t="s">
        <v>16927</v>
      </c>
      <c r="C4228" s="29" t="s">
        <v>4748</v>
      </c>
      <c r="D4228" s="30" t="s">
        <v>16928</v>
      </c>
      <c r="E4228" s="30" t="s">
        <v>16929</v>
      </c>
      <c r="F4228" s="31">
        <v>2009</v>
      </c>
      <c r="G4228" s="31" t="s">
        <v>102</v>
      </c>
      <c r="H4228" s="30" t="s">
        <v>70</v>
      </c>
      <c r="I4228" s="60">
        <v>1</v>
      </c>
      <c r="J4228" s="60"/>
      <c r="K4228" s="32">
        <v>1</v>
      </c>
      <c r="L4228" s="33">
        <v>85</v>
      </c>
      <c r="M4228" s="31" t="s">
        <v>109</v>
      </c>
      <c r="X4228" s="37" t="s">
        <v>16930</v>
      </c>
      <c r="Y4228" s="38" t="s">
        <v>16931</v>
      </c>
      <c r="Z4228" s="29" t="s">
        <v>96</v>
      </c>
      <c r="AA4228" s="39">
        <v>43663</v>
      </c>
      <c r="AB4228" s="39">
        <v>44164</v>
      </c>
      <c r="AC4228" s="38" t="s">
        <v>2310</v>
      </c>
      <c r="AD4228" s="29">
        <v>100</v>
      </c>
      <c r="AE4228" s="29">
        <v>13</v>
      </c>
      <c r="AF4228" s="40">
        <v>4</v>
      </c>
      <c r="AG4228" s="41" t="s">
        <v>95</v>
      </c>
      <c r="AJ4228" s="38" t="s">
        <v>16933</v>
      </c>
      <c r="AK4228" s="29" t="s">
        <v>6</v>
      </c>
      <c r="AL4228" s="39">
        <v>44150</v>
      </c>
      <c r="AM4228" s="29">
        <v>284251</v>
      </c>
      <c r="AN4228" s="29" t="s">
        <v>76</v>
      </c>
      <c r="AO4228" s="29">
        <v>31</v>
      </c>
      <c r="AP4228" s="29">
        <v>2.5299999999999998</v>
      </c>
      <c r="AQ4228" s="29" t="s">
        <v>8</v>
      </c>
      <c r="AR4228" s="39">
        <v>44158</v>
      </c>
      <c r="AS4228" s="29">
        <v>175602</v>
      </c>
      <c r="AT4228" s="29" t="s">
        <v>126</v>
      </c>
      <c r="AU4228" s="29">
        <v>87</v>
      </c>
      <c r="AV4228" s="29">
        <v>0.45</v>
      </c>
    </row>
    <row r="4229" spans="1:52" ht="12.75" customHeight="1" x14ac:dyDescent="0.2">
      <c r="A4229" s="27">
        <v>3024004</v>
      </c>
      <c r="B4229" s="28" t="s">
        <v>16934</v>
      </c>
      <c r="C4229" s="29" t="s">
        <v>4748</v>
      </c>
      <c r="D4229" s="30" t="s">
        <v>16935</v>
      </c>
      <c r="E4229" s="30" t="s">
        <v>16936</v>
      </c>
      <c r="F4229" s="31">
        <v>2009</v>
      </c>
      <c r="G4229" s="31" t="s">
        <v>102</v>
      </c>
      <c r="H4229" s="30" t="s">
        <v>70</v>
      </c>
      <c r="I4229" s="60">
        <v>1</v>
      </c>
      <c r="J4229" s="60"/>
      <c r="K4229" s="32">
        <v>1</v>
      </c>
      <c r="L4229" s="33">
        <v>90</v>
      </c>
      <c r="M4229" s="31" t="s">
        <v>109</v>
      </c>
      <c r="X4229" s="37" t="s">
        <v>16937</v>
      </c>
      <c r="Y4229" s="38" t="s">
        <v>16938</v>
      </c>
      <c r="Z4229" s="29" t="s">
        <v>96</v>
      </c>
      <c r="AA4229" s="39">
        <v>43663</v>
      </c>
      <c r="AB4229" s="39">
        <v>43981</v>
      </c>
      <c r="AC4229" s="38" t="s">
        <v>2310</v>
      </c>
      <c r="AD4229" s="29">
        <v>100</v>
      </c>
      <c r="AE4229" s="29">
        <v>10</v>
      </c>
      <c r="AF4229" s="40">
        <v>3</v>
      </c>
      <c r="AG4229" s="41" t="s">
        <v>95</v>
      </c>
      <c r="AK4229" s="29" t="s">
        <v>6</v>
      </c>
      <c r="AL4229" s="39">
        <v>43848</v>
      </c>
      <c r="AM4229" s="29">
        <v>265359</v>
      </c>
      <c r="AN4229" s="29" t="s">
        <v>76</v>
      </c>
      <c r="AO4229" s="29">
        <v>43</v>
      </c>
      <c r="AP4229" s="29">
        <v>2.71</v>
      </c>
      <c r="AQ4229" s="29" t="s">
        <v>8</v>
      </c>
      <c r="AR4229" s="39">
        <v>43809</v>
      </c>
      <c r="AS4229" s="29">
        <v>141618</v>
      </c>
      <c r="AT4229" s="29" t="s">
        <v>84</v>
      </c>
      <c r="AU4229" s="29">
        <v>29</v>
      </c>
      <c r="AV4229" s="29">
        <v>0.22</v>
      </c>
    </row>
    <row r="4230" spans="1:52" ht="12.75" customHeight="1" x14ac:dyDescent="0.2">
      <c r="A4230" s="27">
        <v>3024664</v>
      </c>
      <c r="B4230" s="28" t="s">
        <v>16939</v>
      </c>
      <c r="C4230" s="29" t="s">
        <v>56</v>
      </c>
      <c r="D4230" s="30" t="s">
        <v>16940</v>
      </c>
      <c r="E4230" s="30" t="s">
        <v>16940</v>
      </c>
      <c r="F4230" s="31">
        <v>2009</v>
      </c>
      <c r="G4230" s="31" t="s">
        <v>69</v>
      </c>
      <c r="H4230" s="30" t="s">
        <v>70</v>
      </c>
      <c r="I4230" s="60">
        <v>1</v>
      </c>
      <c r="J4230" s="60"/>
      <c r="K4230" s="32">
        <v>1</v>
      </c>
      <c r="L4230" s="33">
        <v>115</v>
      </c>
      <c r="M4230" s="31" t="s">
        <v>109</v>
      </c>
      <c r="X4230" s="37" t="s">
        <v>3428</v>
      </c>
      <c r="Y4230" s="38" t="s">
        <v>16941</v>
      </c>
      <c r="AA4230" s="39">
        <v>43466</v>
      </c>
      <c r="AB4230" s="39">
        <v>45291</v>
      </c>
      <c r="AC4230" s="38" t="s">
        <v>144</v>
      </c>
      <c r="AD4230" s="29">
        <v>100</v>
      </c>
      <c r="AE4230" s="29">
        <v>7</v>
      </c>
      <c r="AF4230" s="40">
        <v>3</v>
      </c>
      <c r="AG4230" s="41" t="s">
        <v>95</v>
      </c>
      <c r="AJ4230" s="38" t="s">
        <v>845</v>
      </c>
      <c r="AK4230" s="29" t="s">
        <v>7</v>
      </c>
      <c r="AL4230" s="39">
        <v>43995</v>
      </c>
      <c r="AM4230" s="29">
        <v>213118</v>
      </c>
      <c r="AN4230" s="29" t="s">
        <v>113</v>
      </c>
      <c r="AO4230" s="29">
        <v>821</v>
      </c>
      <c r="AP4230" s="29">
        <v>4.04</v>
      </c>
      <c r="AQ4230" s="29" t="s">
        <v>75</v>
      </c>
      <c r="AR4230" s="39">
        <v>44194</v>
      </c>
      <c r="AS4230" s="29">
        <v>162920</v>
      </c>
      <c r="AT4230" s="29" t="s">
        <v>84</v>
      </c>
      <c r="AU4230" s="29">
        <v>216</v>
      </c>
      <c r="AV4230" s="29">
        <v>1.43</v>
      </c>
      <c r="AW4230" s="42">
        <v>40183</v>
      </c>
      <c r="AX4230" s="43">
        <v>15789256</v>
      </c>
      <c r="AY4230" s="43">
        <v>2537303</v>
      </c>
      <c r="AZ4230" s="44" t="s">
        <v>267</v>
      </c>
    </row>
    <row r="4231" spans="1:52" ht="12.75" customHeight="1" x14ac:dyDescent="0.2">
      <c r="A4231" s="27">
        <v>3024959</v>
      </c>
      <c r="B4231" s="28" t="s">
        <v>16942</v>
      </c>
      <c r="C4231" s="29" t="s">
        <v>56</v>
      </c>
      <c r="D4231" s="30" t="s">
        <v>16943</v>
      </c>
      <c r="E4231" s="30" t="s">
        <v>16944</v>
      </c>
      <c r="F4231" s="31">
        <v>2010</v>
      </c>
      <c r="G4231" s="31" t="s">
        <v>102</v>
      </c>
      <c r="H4231" s="30" t="s">
        <v>59</v>
      </c>
      <c r="I4231" s="60">
        <v>1</v>
      </c>
      <c r="J4231" s="60"/>
      <c r="K4231" s="32">
        <v>1</v>
      </c>
      <c r="L4231" s="33">
        <v>114</v>
      </c>
      <c r="M4231" s="31" t="s">
        <v>91</v>
      </c>
      <c r="X4231" s="37" t="s">
        <v>12446</v>
      </c>
      <c r="Y4231" s="38" t="s">
        <v>16945</v>
      </c>
      <c r="AA4231" s="39">
        <v>43398</v>
      </c>
      <c r="AB4231" s="39">
        <v>45223</v>
      </c>
      <c r="AC4231" s="38" t="s">
        <v>94</v>
      </c>
      <c r="AD4231" s="29">
        <v>100</v>
      </c>
      <c r="AE4231" s="29">
        <v>5</v>
      </c>
      <c r="AF4231" s="40">
        <v>1</v>
      </c>
      <c r="AG4231" s="41" t="s">
        <v>95</v>
      </c>
      <c r="AJ4231" s="38" t="s">
        <v>4918</v>
      </c>
      <c r="AK4231" s="29" t="s">
        <v>7</v>
      </c>
      <c r="AL4231" s="39">
        <v>43855</v>
      </c>
      <c r="AM4231" s="29">
        <v>233415</v>
      </c>
      <c r="AN4231" s="29" t="s">
        <v>503</v>
      </c>
      <c r="AO4231" s="29">
        <v>231</v>
      </c>
      <c r="AP4231" s="29">
        <v>2.2000000000000002</v>
      </c>
      <c r="AQ4231" s="29" t="s">
        <v>10</v>
      </c>
      <c r="AR4231" s="39">
        <v>43394</v>
      </c>
      <c r="AS4231" s="29">
        <v>114440</v>
      </c>
      <c r="AT4231" s="29" t="s">
        <v>85</v>
      </c>
      <c r="AU4231" s="29">
        <v>120</v>
      </c>
      <c r="AV4231" s="29">
        <v>0.9</v>
      </c>
      <c r="AW4231" s="42">
        <v>40802</v>
      </c>
      <c r="AX4231" s="43">
        <v>326342</v>
      </c>
      <c r="AY4231" s="43">
        <v>55029</v>
      </c>
      <c r="AZ4231" s="44" t="s">
        <v>98</v>
      </c>
    </row>
    <row r="4232" spans="1:52" ht="12.75" customHeight="1" x14ac:dyDescent="0.2">
      <c r="A4232" s="27">
        <v>3025223</v>
      </c>
      <c r="B4232" s="28" t="s">
        <v>16946</v>
      </c>
      <c r="C4232" s="29" t="s">
        <v>56</v>
      </c>
      <c r="D4232" s="30" t="s">
        <v>16947</v>
      </c>
      <c r="E4232" s="30" t="s">
        <v>16948</v>
      </c>
      <c r="F4232" s="31">
        <v>2008</v>
      </c>
      <c r="G4232" s="31" t="s">
        <v>102</v>
      </c>
      <c r="H4232" s="30" t="s">
        <v>70</v>
      </c>
      <c r="I4232" s="60">
        <v>1</v>
      </c>
      <c r="J4232" s="60"/>
      <c r="K4232" s="32">
        <v>1</v>
      </c>
      <c r="L4232" s="33">
        <v>101</v>
      </c>
      <c r="M4232" s="31" t="s">
        <v>109</v>
      </c>
      <c r="X4232" s="37" t="s">
        <v>16949</v>
      </c>
      <c r="Y4232" s="38" t="s">
        <v>16950</v>
      </c>
      <c r="AA4232" s="39">
        <v>42887</v>
      </c>
      <c r="AB4232" s="39">
        <v>45443</v>
      </c>
      <c r="AC4232" s="38" t="s">
        <v>7604</v>
      </c>
      <c r="AD4232" s="29">
        <v>100</v>
      </c>
      <c r="AE4232" s="29">
        <v>8</v>
      </c>
      <c r="AF4232" s="40">
        <v>3</v>
      </c>
      <c r="AJ4232" s="38" t="s">
        <v>11815</v>
      </c>
      <c r="AK4232" s="29" t="s">
        <v>6</v>
      </c>
      <c r="AL4232" s="39">
        <v>44036</v>
      </c>
      <c r="AM4232" s="29">
        <v>234809</v>
      </c>
      <c r="AN4232" s="29" t="s">
        <v>503</v>
      </c>
      <c r="AO4232" s="29">
        <v>343</v>
      </c>
      <c r="AP4232" s="29">
        <v>5.26</v>
      </c>
      <c r="AW4232" s="42">
        <v>40695</v>
      </c>
      <c r="AX4232" s="43">
        <v>438472</v>
      </c>
      <c r="AY4232" s="43">
        <v>100731</v>
      </c>
      <c r="AZ4232" s="44" t="s">
        <v>16951</v>
      </c>
    </row>
    <row r="4233" spans="1:52" ht="12.75" customHeight="1" x14ac:dyDescent="0.2">
      <c r="A4233" s="27">
        <v>3025679</v>
      </c>
      <c r="B4233" s="28" t="s">
        <v>16952</v>
      </c>
      <c r="C4233" s="29" t="s">
        <v>4748</v>
      </c>
      <c r="D4233" s="30" t="s">
        <v>16953</v>
      </c>
      <c r="E4233" s="30" t="s">
        <v>16954</v>
      </c>
      <c r="F4233" s="31">
        <v>2009</v>
      </c>
      <c r="G4233" s="31" t="s">
        <v>102</v>
      </c>
      <c r="H4233" s="30" t="s">
        <v>108</v>
      </c>
      <c r="I4233" s="60">
        <v>1</v>
      </c>
      <c r="J4233" s="60"/>
      <c r="K4233" s="32">
        <v>1</v>
      </c>
      <c r="L4233" s="33">
        <v>88</v>
      </c>
      <c r="M4233" s="31" t="s">
        <v>8265</v>
      </c>
      <c r="X4233" s="37" t="s">
        <v>16955</v>
      </c>
      <c r="Y4233" s="38" t="s">
        <v>16956</v>
      </c>
      <c r="AA4233" s="39">
        <v>43132</v>
      </c>
      <c r="AB4233" s="39">
        <v>44592</v>
      </c>
      <c r="AC4233" s="38" t="s">
        <v>16957</v>
      </c>
      <c r="AD4233" s="29">
        <v>100</v>
      </c>
      <c r="AE4233" s="29">
        <v>8</v>
      </c>
      <c r="AF4233" s="40">
        <v>3</v>
      </c>
      <c r="AJ4233" s="38" t="s">
        <v>11202</v>
      </c>
      <c r="AK4233" s="29" t="s">
        <v>5</v>
      </c>
      <c r="AL4233" s="39">
        <v>43833</v>
      </c>
      <c r="AM4233" s="29">
        <v>214331</v>
      </c>
      <c r="AN4233" s="29" t="s">
        <v>113</v>
      </c>
      <c r="AO4233" s="29">
        <v>2731</v>
      </c>
      <c r="AP4233" s="29">
        <v>12.92</v>
      </c>
      <c r="AQ4233" s="29" t="s">
        <v>8</v>
      </c>
      <c r="AR4233" s="39">
        <v>44214</v>
      </c>
      <c r="AS4233" s="29">
        <v>174947</v>
      </c>
      <c r="AT4233" s="29" t="s">
        <v>126</v>
      </c>
      <c r="AU4233" s="29">
        <v>218</v>
      </c>
      <c r="AV4233" s="29">
        <v>1.1399999999999999</v>
      </c>
    </row>
    <row r="4234" spans="1:52" ht="12.75" customHeight="1" x14ac:dyDescent="0.2">
      <c r="A4234" s="27">
        <v>3025716</v>
      </c>
      <c r="B4234" s="28" t="s">
        <v>16958</v>
      </c>
      <c r="C4234" s="29" t="s">
        <v>56</v>
      </c>
      <c r="D4234" s="30" t="s">
        <v>16959</v>
      </c>
      <c r="E4234" s="30" t="s">
        <v>16959</v>
      </c>
      <c r="F4234" s="31">
        <v>2007</v>
      </c>
      <c r="G4234" s="31" t="s">
        <v>102</v>
      </c>
      <c r="H4234" s="30" t="s">
        <v>70</v>
      </c>
      <c r="I4234" s="60">
        <v>1</v>
      </c>
      <c r="J4234" s="60"/>
      <c r="K4234" s="32">
        <v>1</v>
      </c>
      <c r="L4234" s="33">
        <v>87</v>
      </c>
      <c r="M4234" s="31" t="s">
        <v>91</v>
      </c>
      <c r="X4234" s="37" t="s">
        <v>16868</v>
      </c>
      <c r="Y4234" s="38" t="s">
        <v>16960</v>
      </c>
      <c r="AA4234" s="39">
        <v>44013</v>
      </c>
      <c r="AB4234" s="39">
        <v>45838</v>
      </c>
      <c r="AC4234" s="38" t="s">
        <v>144</v>
      </c>
      <c r="AD4234" s="29">
        <v>100</v>
      </c>
      <c r="AE4234" s="29">
        <v>7</v>
      </c>
      <c r="AF4234" s="40">
        <v>0</v>
      </c>
      <c r="AG4234" s="41" t="s">
        <v>95</v>
      </c>
      <c r="AJ4234" s="38" t="s">
        <v>12265</v>
      </c>
      <c r="AK4234" s="29" t="s">
        <v>5</v>
      </c>
      <c r="AL4234" s="39">
        <v>41805</v>
      </c>
      <c r="AM4234" s="29">
        <v>274239</v>
      </c>
      <c r="AN4234" s="29" t="s">
        <v>76</v>
      </c>
      <c r="AO4234" s="29">
        <v>38</v>
      </c>
      <c r="AP4234" s="29">
        <v>5.53</v>
      </c>
      <c r="AQ4234" s="29" t="s">
        <v>8</v>
      </c>
      <c r="AR4234" s="39">
        <v>42626</v>
      </c>
      <c r="AS4234" s="29">
        <v>232346</v>
      </c>
      <c r="AT4234" s="29" t="s">
        <v>503</v>
      </c>
      <c r="AU4234" s="29">
        <v>182</v>
      </c>
      <c r="AV4234" s="29">
        <v>1.87</v>
      </c>
    </row>
    <row r="4235" spans="1:52" ht="12.75" customHeight="1" x14ac:dyDescent="0.2">
      <c r="A4235" s="27">
        <v>3025760</v>
      </c>
      <c r="B4235" s="28" t="s">
        <v>16961</v>
      </c>
      <c r="C4235" s="29" t="s">
        <v>185</v>
      </c>
      <c r="D4235" s="30" t="s">
        <v>16962</v>
      </c>
      <c r="E4235" s="30" t="s">
        <v>16962</v>
      </c>
      <c r="F4235" s="31">
        <v>2010</v>
      </c>
      <c r="G4235" s="31" t="s">
        <v>102</v>
      </c>
      <c r="H4235" s="30" t="s">
        <v>70</v>
      </c>
      <c r="I4235" s="59"/>
      <c r="J4235" s="59">
        <f>K4235*L4235</f>
        <v>1080</v>
      </c>
      <c r="K4235" s="32">
        <v>18</v>
      </c>
      <c r="L4235" s="33">
        <v>60</v>
      </c>
      <c r="M4235" s="31" t="s">
        <v>527</v>
      </c>
      <c r="X4235" s="37" t="s">
        <v>16963</v>
      </c>
      <c r="Y4235" s="38" t="s">
        <v>16964</v>
      </c>
      <c r="Z4235" s="29" t="s">
        <v>96</v>
      </c>
      <c r="AA4235" s="39">
        <v>42248</v>
      </c>
      <c r="AB4235" s="39">
        <v>44074</v>
      </c>
      <c r="AC4235" s="38" t="s">
        <v>94</v>
      </c>
      <c r="AD4235" s="29">
        <v>100</v>
      </c>
      <c r="AE4235" s="29">
        <v>5</v>
      </c>
      <c r="AF4235" s="40">
        <v>5</v>
      </c>
      <c r="AG4235" s="41" t="s">
        <v>95</v>
      </c>
      <c r="AK4235" s="29" t="s">
        <v>6</v>
      </c>
      <c r="AL4235" s="39">
        <v>43904</v>
      </c>
      <c r="AM4235" s="29">
        <v>93604</v>
      </c>
      <c r="AN4235" s="29" t="s">
        <v>74</v>
      </c>
      <c r="AO4235" s="29">
        <v>184</v>
      </c>
      <c r="AP4235" s="29">
        <v>1.79</v>
      </c>
      <c r="AQ4235" s="29" t="s">
        <v>8</v>
      </c>
      <c r="AR4235" s="39">
        <v>43668</v>
      </c>
      <c r="AS4235" s="29">
        <v>245825</v>
      </c>
      <c r="AT4235" s="29" t="s">
        <v>76</v>
      </c>
      <c r="AU4235" s="29">
        <v>53</v>
      </c>
      <c r="AV4235" s="29">
        <v>1.22</v>
      </c>
    </row>
    <row r="4236" spans="1:52" ht="12.75" customHeight="1" x14ac:dyDescent="0.2">
      <c r="A4236" s="27">
        <v>3025958</v>
      </c>
      <c r="B4236" s="28" t="s">
        <v>16965</v>
      </c>
      <c r="C4236" s="29" t="s">
        <v>56</v>
      </c>
      <c r="D4236" s="30" t="s">
        <v>16966</v>
      </c>
      <c r="E4236" s="30" t="s">
        <v>16966</v>
      </c>
      <c r="F4236" s="31">
        <v>2010</v>
      </c>
      <c r="G4236" s="31" t="s">
        <v>56</v>
      </c>
      <c r="H4236" s="30" t="s">
        <v>1013</v>
      </c>
      <c r="I4236" s="60">
        <v>1</v>
      </c>
      <c r="J4236" s="60"/>
      <c r="K4236" s="32">
        <v>1</v>
      </c>
      <c r="L4236" s="33">
        <v>92</v>
      </c>
      <c r="M4236" s="31" t="s">
        <v>109</v>
      </c>
      <c r="X4236" s="37" t="s">
        <v>15588</v>
      </c>
      <c r="Y4236" s="38" t="s">
        <v>16967</v>
      </c>
      <c r="AA4236" s="39">
        <v>43525</v>
      </c>
      <c r="AB4236" s="39">
        <v>44985</v>
      </c>
      <c r="AC4236" s="38" t="s">
        <v>15357</v>
      </c>
      <c r="AD4236" s="29">
        <v>100</v>
      </c>
      <c r="AE4236" s="29">
        <v>10</v>
      </c>
      <c r="AF4236" s="40">
        <v>2</v>
      </c>
      <c r="AJ4236" s="38" t="s">
        <v>10123</v>
      </c>
      <c r="AK4236" s="29" t="s">
        <v>7</v>
      </c>
      <c r="AL4236" s="39">
        <v>43562</v>
      </c>
      <c r="AM4236" s="29">
        <v>213102</v>
      </c>
      <c r="AN4236" s="29" t="s">
        <v>113</v>
      </c>
      <c r="AO4236" s="29">
        <v>661</v>
      </c>
      <c r="AP4236" s="29">
        <v>2.88</v>
      </c>
      <c r="AQ4236" s="29" t="s">
        <v>95</v>
      </c>
      <c r="AR4236" s="39">
        <v>44178</v>
      </c>
      <c r="AS4236" s="29">
        <v>191622</v>
      </c>
      <c r="AT4236" s="29" t="s">
        <v>126</v>
      </c>
      <c r="AU4236" s="29">
        <v>194</v>
      </c>
      <c r="AV4236" s="29">
        <v>0.77</v>
      </c>
      <c r="AW4236" s="42">
        <v>40284</v>
      </c>
      <c r="AX4236" s="43">
        <v>984139</v>
      </c>
      <c r="AY4236" s="43">
        <v>160295</v>
      </c>
      <c r="AZ4236" s="44" t="s">
        <v>15359</v>
      </c>
    </row>
    <row r="4237" spans="1:52" ht="12.75" customHeight="1" x14ac:dyDescent="0.2">
      <c r="A4237" s="27">
        <v>3026386</v>
      </c>
      <c r="B4237" s="28" t="s">
        <v>16968</v>
      </c>
      <c r="C4237" s="29" t="s">
        <v>56</v>
      </c>
      <c r="D4237" s="30" t="s">
        <v>16969</v>
      </c>
      <c r="E4237" s="30" t="s">
        <v>16969</v>
      </c>
      <c r="F4237" s="31">
        <v>2010</v>
      </c>
      <c r="G4237" s="31" t="s">
        <v>102</v>
      </c>
      <c r="H4237" s="30" t="s">
        <v>108</v>
      </c>
      <c r="I4237" s="60">
        <v>1</v>
      </c>
      <c r="J4237" s="60"/>
      <c r="K4237" s="32">
        <v>1</v>
      </c>
      <c r="L4237" s="33">
        <v>124</v>
      </c>
      <c r="M4237" s="31" t="s">
        <v>109</v>
      </c>
      <c r="X4237" s="37" t="s">
        <v>15921</v>
      </c>
      <c r="Y4237" s="38" t="s">
        <v>16529</v>
      </c>
      <c r="Z4237" s="29" t="s">
        <v>96</v>
      </c>
      <c r="AA4237" s="39">
        <v>43008</v>
      </c>
      <c r="AB4237" s="39">
        <v>44103</v>
      </c>
      <c r="AC4237" s="38" t="s">
        <v>7604</v>
      </c>
      <c r="AD4237" s="29">
        <v>100</v>
      </c>
      <c r="AE4237" s="29">
        <v>4</v>
      </c>
      <c r="AF4237" s="40">
        <v>3</v>
      </c>
      <c r="AH4237" s="39">
        <v>44470</v>
      </c>
      <c r="AI4237" s="39">
        <v>45565</v>
      </c>
      <c r="AJ4237" s="38" t="s">
        <v>4563</v>
      </c>
      <c r="AK4237" s="29" t="s">
        <v>6</v>
      </c>
      <c r="AL4237" s="39">
        <v>43945</v>
      </c>
      <c r="AM4237" s="29">
        <v>212643</v>
      </c>
      <c r="AN4237" s="29" t="s">
        <v>113</v>
      </c>
      <c r="AO4237" s="29">
        <v>2229</v>
      </c>
      <c r="AP4237" s="29">
        <v>8.2899999999999991</v>
      </c>
      <c r="AQ4237" s="29" t="s">
        <v>255</v>
      </c>
      <c r="AR4237" s="39">
        <v>44142</v>
      </c>
      <c r="AS4237" s="29">
        <v>130000</v>
      </c>
      <c r="AT4237" s="29" t="s">
        <v>85</v>
      </c>
      <c r="AW4237" s="42">
        <v>40359</v>
      </c>
      <c r="AX4237" s="43">
        <v>15829319</v>
      </c>
      <c r="AY4237" s="43">
        <v>2509292</v>
      </c>
      <c r="AZ4237" s="44" t="s">
        <v>7909</v>
      </c>
    </row>
    <row r="4238" spans="1:52" ht="12.75" customHeight="1" x14ac:dyDescent="0.2">
      <c r="A4238" s="27">
        <v>3026392</v>
      </c>
      <c r="B4238" s="28" t="s">
        <v>16970</v>
      </c>
      <c r="C4238" s="29" t="s">
        <v>56</v>
      </c>
      <c r="D4238" s="30" t="s">
        <v>16971</v>
      </c>
      <c r="E4238" s="30" t="s">
        <v>16971</v>
      </c>
      <c r="F4238" s="31">
        <v>2011</v>
      </c>
      <c r="G4238" s="31" t="s">
        <v>102</v>
      </c>
      <c r="H4238" s="30" t="s">
        <v>108</v>
      </c>
      <c r="I4238" s="60">
        <v>1</v>
      </c>
      <c r="J4238" s="60"/>
      <c r="K4238" s="32">
        <v>1</v>
      </c>
      <c r="L4238" s="33">
        <v>117</v>
      </c>
      <c r="M4238" s="31" t="s">
        <v>109</v>
      </c>
      <c r="X4238" s="37" t="s">
        <v>16972</v>
      </c>
      <c r="Y4238" s="38" t="s">
        <v>16973</v>
      </c>
      <c r="AA4238" s="39">
        <v>43512</v>
      </c>
      <c r="AB4238" s="39">
        <v>44607</v>
      </c>
      <c r="AC4238" s="38" t="s">
        <v>7604</v>
      </c>
      <c r="AD4238" s="29">
        <v>100</v>
      </c>
      <c r="AE4238" s="29">
        <v>4</v>
      </c>
      <c r="AF4238" s="40">
        <v>2</v>
      </c>
      <c r="AH4238" s="39">
        <v>44608</v>
      </c>
      <c r="AI4238" s="39">
        <v>45565</v>
      </c>
      <c r="AJ4238" s="38" t="s">
        <v>4563</v>
      </c>
      <c r="AK4238" s="29" t="s">
        <v>6</v>
      </c>
      <c r="AL4238" s="39">
        <v>43952</v>
      </c>
      <c r="AM4238" s="29">
        <v>213150</v>
      </c>
      <c r="AN4238" s="29" t="s">
        <v>113</v>
      </c>
      <c r="AO4238" s="29">
        <v>1959</v>
      </c>
      <c r="AP4238" s="29">
        <v>7.15</v>
      </c>
      <c r="AQ4238" s="29" t="s">
        <v>8</v>
      </c>
      <c r="AR4238" s="39">
        <v>44082</v>
      </c>
      <c r="AS4238" s="29">
        <v>214642</v>
      </c>
      <c r="AT4238" s="29" t="s">
        <v>113</v>
      </c>
      <c r="AU4238" s="29">
        <v>307</v>
      </c>
      <c r="AV4238" s="29">
        <v>1.69</v>
      </c>
      <c r="AW4238" s="42">
        <v>40863</v>
      </c>
      <c r="AX4238" s="43">
        <v>15667676</v>
      </c>
      <c r="AY4238" s="43">
        <v>2343924</v>
      </c>
      <c r="AZ4238" s="44" t="s">
        <v>7604</v>
      </c>
    </row>
    <row r="4239" spans="1:52" ht="12.75" customHeight="1" x14ac:dyDescent="0.2">
      <c r="A4239" s="27">
        <v>3026399</v>
      </c>
      <c r="B4239" s="28" t="s">
        <v>16974</v>
      </c>
      <c r="C4239" s="29" t="s">
        <v>56</v>
      </c>
      <c r="D4239" s="30" t="s">
        <v>16975</v>
      </c>
      <c r="E4239" s="30" t="s">
        <v>16975</v>
      </c>
      <c r="F4239" s="31">
        <v>2009</v>
      </c>
      <c r="G4239" s="31" t="s">
        <v>102</v>
      </c>
      <c r="H4239" s="30" t="s">
        <v>59</v>
      </c>
      <c r="I4239" s="60">
        <v>1</v>
      </c>
      <c r="J4239" s="60"/>
      <c r="K4239" s="32">
        <v>1</v>
      </c>
      <c r="L4239" s="33">
        <v>128</v>
      </c>
      <c r="M4239" s="31" t="s">
        <v>8265</v>
      </c>
      <c r="X4239" s="37" t="s">
        <v>16976</v>
      </c>
      <c r="Y4239" s="38" t="s">
        <v>16977</v>
      </c>
      <c r="AA4239" s="39">
        <v>42894</v>
      </c>
      <c r="AB4239" s="39">
        <v>44519</v>
      </c>
      <c r="AC4239" s="38" t="s">
        <v>144</v>
      </c>
      <c r="AD4239" s="29">
        <v>100</v>
      </c>
      <c r="AE4239" s="29">
        <v>6</v>
      </c>
      <c r="AF4239" s="40">
        <v>2</v>
      </c>
      <c r="AG4239" s="41" t="s">
        <v>95</v>
      </c>
      <c r="AJ4239" s="38" t="s">
        <v>3897</v>
      </c>
      <c r="AK4239" s="29" t="s">
        <v>5</v>
      </c>
      <c r="AL4239" s="39">
        <v>43081</v>
      </c>
      <c r="AM4239" s="29">
        <v>214111</v>
      </c>
      <c r="AN4239" s="29" t="s">
        <v>113</v>
      </c>
      <c r="AO4239" s="29">
        <v>1963</v>
      </c>
      <c r="AP4239" s="29">
        <v>9.36</v>
      </c>
      <c r="AQ4239" s="29" t="s">
        <v>10</v>
      </c>
      <c r="AR4239" s="39">
        <v>44150</v>
      </c>
      <c r="AS4239" s="29">
        <v>155519</v>
      </c>
      <c r="AT4239" s="29" t="s">
        <v>84</v>
      </c>
      <c r="AU4239" s="29">
        <v>363</v>
      </c>
      <c r="AV4239" s="29">
        <v>1.93</v>
      </c>
    </row>
    <row r="4240" spans="1:52" ht="12.75" customHeight="1" x14ac:dyDescent="0.2">
      <c r="A4240" s="27">
        <v>3026444</v>
      </c>
      <c r="B4240" s="28" t="s">
        <v>16978</v>
      </c>
      <c r="C4240" s="29" t="s">
        <v>56</v>
      </c>
      <c r="D4240" s="30" t="s">
        <v>16979</v>
      </c>
      <c r="E4240" s="30" t="s">
        <v>16980</v>
      </c>
      <c r="F4240" s="31">
        <v>2010</v>
      </c>
      <c r="G4240" s="31" t="s">
        <v>102</v>
      </c>
      <c r="H4240" s="30" t="s">
        <v>70</v>
      </c>
      <c r="I4240" s="60">
        <v>1</v>
      </c>
      <c r="J4240" s="60"/>
      <c r="K4240" s="32">
        <v>1</v>
      </c>
      <c r="L4240" s="33">
        <v>125</v>
      </c>
      <c r="M4240" s="31" t="s">
        <v>109</v>
      </c>
      <c r="X4240" s="37" t="s">
        <v>10586</v>
      </c>
      <c r="Y4240" s="38" t="s">
        <v>16981</v>
      </c>
      <c r="AA4240" s="39">
        <v>43101</v>
      </c>
      <c r="AB4240" s="39">
        <v>44926</v>
      </c>
      <c r="AC4240" s="38" t="s">
        <v>144</v>
      </c>
      <c r="AD4240" s="29">
        <v>100</v>
      </c>
      <c r="AE4240" s="29">
        <v>7</v>
      </c>
      <c r="AF4240" s="40">
        <v>2</v>
      </c>
      <c r="AG4240" s="41" t="s">
        <v>95</v>
      </c>
      <c r="AJ4240" s="38" t="s">
        <v>4563</v>
      </c>
      <c r="AK4240" s="29" t="s">
        <v>5</v>
      </c>
      <c r="AL4240" s="39">
        <v>44025</v>
      </c>
      <c r="AM4240" s="29">
        <v>212049</v>
      </c>
      <c r="AN4240" s="29" t="s">
        <v>113</v>
      </c>
      <c r="AO4240" s="29">
        <v>1868</v>
      </c>
      <c r="AP4240" s="29">
        <v>9.6199999999999992</v>
      </c>
      <c r="AQ4240" s="29" t="s">
        <v>8</v>
      </c>
      <c r="AR4240" s="39">
        <v>44140</v>
      </c>
      <c r="AS4240" s="29">
        <v>212252</v>
      </c>
      <c r="AT4240" s="29" t="s">
        <v>113</v>
      </c>
      <c r="AU4240" s="29">
        <v>232</v>
      </c>
      <c r="AV4240" s="29">
        <v>0.97</v>
      </c>
      <c r="AW4240" s="42">
        <v>40249</v>
      </c>
      <c r="AX4240" s="43">
        <v>1410941</v>
      </c>
      <c r="AY4240" s="43">
        <v>227756</v>
      </c>
      <c r="AZ4240" s="44" t="s">
        <v>267</v>
      </c>
    </row>
    <row r="4241" spans="1:52" ht="12.75" customHeight="1" x14ac:dyDescent="0.2">
      <c r="A4241" s="27">
        <v>3026533</v>
      </c>
      <c r="B4241" s="28" t="s">
        <v>16982</v>
      </c>
      <c r="C4241" s="29" t="s">
        <v>56</v>
      </c>
      <c r="D4241" s="30" t="s">
        <v>16983</v>
      </c>
      <c r="E4241" s="30" t="s">
        <v>16984</v>
      </c>
      <c r="F4241" s="31">
        <v>2010</v>
      </c>
      <c r="G4241" s="31" t="s">
        <v>527</v>
      </c>
      <c r="H4241" s="30" t="s">
        <v>2084</v>
      </c>
      <c r="I4241" s="60">
        <v>1</v>
      </c>
      <c r="J4241" s="60"/>
      <c r="K4241" s="32">
        <v>1</v>
      </c>
      <c r="L4241" s="33">
        <v>88</v>
      </c>
      <c r="M4241" s="31" t="s">
        <v>109</v>
      </c>
      <c r="X4241" s="37" t="s">
        <v>16985</v>
      </c>
      <c r="Y4241" s="38" t="s">
        <v>1412</v>
      </c>
      <c r="Z4241" s="29" t="s">
        <v>96</v>
      </c>
      <c r="AA4241" s="39">
        <v>43101</v>
      </c>
      <c r="AB4241" s="39">
        <v>44196</v>
      </c>
      <c r="AC4241" s="38" t="s">
        <v>7604</v>
      </c>
      <c r="AD4241" s="29">
        <v>100</v>
      </c>
      <c r="AE4241" s="29">
        <v>4</v>
      </c>
      <c r="AF4241" s="40">
        <v>4</v>
      </c>
      <c r="AJ4241" s="38" t="s">
        <v>6216</v>
      </c>
      <c r="AK4241" s="29" t="s">
        <v>6</v>
      </c>
      <c r="AL4241" s="39">
        <v>44142</v>
      </c>
      <c r="AM4241" s="29">
        <v>233554</v>
      </c>
      <c r="AN4241" s="29" t="s">
        <v>503</v>
      </c>
      <c r="AO4241" s="29">
        <v>314</v>
      </c>
      <c r="AP4241" s="29">
        <v>2.44</v>
      </c>
      <c r="AW4241" s="42">
        <v>40534</v>
      </c>
      <c r="AX4241" s="43">
        <v>4214232</v>
      </c>
      <c r="AY4241" s="43">
        <v>604457</v>
      </c>
      <c r="AZ4241" s="44" t="s">
        <v>7909</v>
      </c>
    </row>
    <row r="4242" spans="1:52" ht="12.75" customHeight="1" x14ac:dyDescent="0.2">
      <c r="A4242" s="27">
        <v>3026534</v>
      </c>
      <c r="B4242" s="28" t="s">
        <v>16986</v>
      </c>
      <c r="C4242" s="29" t="s">
        <v>56</v>
      </c>
      <c r="D4242" s="30" t="s">
        <v>16987</v>
      </c>
      <c r="E4242" s="30" t="s">
        <v>16987</v>
      </c>
      <c r="F4242" s="31">
        <v>2010</v>
      </c>
      <c r="G4242" s="31" t="s">
        <v>102</v>
      </c>
      <c r="H4242" s="30" t="s">
        <v>59</v>
      </c>
      <c r="I4242" s="60">
        <v>1</v>
      </c>
      <c r="J4242" s="60"/>
      <c r="K4242" s="32">
        <v>1</v>
      </c>
      <c r="L4242" s="33">
        <v>107</v>
      </c>
      <c r="M4242" s="31" t="s">
        <v>91</v>
      </c>
      <c r="X4242" s="37" t="s">
        <v>16988</v>
      </c>
      <c r="Y4242" s="38" t="s">
        <v>16989</v>
      </c>
      <c r="Z4242" s="29" t="s">
        <v>96</v>
      </c>
      <c r="AA4242" s="39">
        <v>43016</v>
      </c>
      <c r="AB4242" s="39">
        <v>44111</v>
      </c>
      <c r="AC4242" s="38" t="s">
        <v>7604</v>
      </c>
      <c r="AD4242" s="29">
        <v>100</v>
      </c>
      <c r="AE4242" s="29">
        <v>4</v>
      </c>
      <c r="AF4242" s="40">
        <v>4</v>
      </c>
      <c r="AJ4242" s="38" t="s">
        <v>10959</v>
      </c>
      <c r="AK4242" s="29" t="s">
        <v>6</v>
      </c>
      <c r="AL4242" s="39">
        <v>44097</v>
      </c>
      <c r="AM4242" s="29">
        <v>241238</v>
      </c>
      <c r="AN4242" s="29" t="s">
        <v>76</v>
      </c>
      <c r="AO4242" s="29">
        <v>238</v>
      </c>
      <c r="AP4242" s="29">
        <v>4.67</v>
      </c>
      <c r="AQ4242" s="29" t="s">
        <v>8</v>
      </c>
      <c r="AR4242" s="39">
        <v>44063</v>
      </c>
      <c r="AS4242" s="29">
        <v>230816</v>
      </c>
      <c r="AT4242" s="29" t="s">
        <v>503</v>
      </c>
      <c r="AU4242" s="29">
        <v>91</v>
      </c>
      <c r="AV4242" s="29">
        <v>1.1100000000000001</v>
      </c>
      <c r="AW4242" s="42">
        <v>40459</v>
      </c>
      <c r="AX4242" s="43">
        <v>6935648</v>
      </c>
      <c r="AY4242" s="43">
        <v>744173</v>
      </c>
      <c r="AZ4242" s="44" t="s">
        <v>7909</v>
      </c>
    </row>
    <row r="4243" spans="1:52" ht="12.75" customHeight="1" x14ac:dyDescent="0.2">
      <c r="A4243" s="27">
        <v>3026538</v>
      </c>
      <c r="B4243" s="28" t="s">
        <v>16990</v>
      </c>
      <c r="C4243" s="29" t="s">
        <v>56</v>
      </c>
      <c r="D4243" s="30" t="s">
        <v>16991</v>
      </c>
      <c r="E4243" s="30" t="s">
        <v>16991</v>
      </c>
      <c r="F4243" s="31">
        <v>2010</v>
      </c>
      <c r="G4243" s="31" t="s">
        <v>102</v>
      </c>
      <c r="H4243" s="30" t="s">
        <v>59</v>
      </c>
      <c r="I4243" s="60">
        <v>1</v>
      </c>
      <c r="J4243" s="60"/>
      <c r="K4243" s="32">
        <v>1</v>
      </c>
      <c r="L4243" s="33">
        <v>98</v>
      </c>
      <c r="M4243" s="31" t="s">
        <v>60</v>
      </c>
      <c r="X4243" s="37" t="s">
        <v>13004</v>
      </c>
      <c r="Y4243" s="38" t="s">
        <v>16992</v>
      </c>
      <c r="AA4243" s="39">
        <v>41155</v>
      </c>
      <c r="AB4243" s="39">
        <v>47728</v>
      </c>
      <c r="AC4243" s="38" t="s">
        <v>210</v>
      </c>
      <c r="AD4243" s="29">
        <v>100</v>
      </c>
      <c r="AE4243" s="29">
        <v>99</v>
      </c>
      <c r="AF4243" s="40">
        <v>6</v>
      </c>
      <c r="AJ4243" s="38" t="s">
        <v>6988</v>
      </c>
      <c r="AK4243" s="29" t="s">
        <v>6</v>
      </c>
      <c r="AL4243" s="39">
        <v>44087</v>
      </c>
      <c r="AM4243" s="29">
        <v>265835</v>
      </c>
      <c r="AN4243" s="29" t="s">
        <v>76</v>
      </c>
      <c r="AO4243" s="29">
        <v>46</v>
      </c>
      <c r="AP4243" s="29">
        <v>3.91</v>
      </c>
      <c r="AQ4243" s="29" t="s">
        <v>10</v>
      </c>
      <c r="AR4243" s="39">
        <v>44102</v>
      </c>
      <c r="AS4243" s="29">
        <v>283322</v>
      </c>
      <c r="AT4243" s="29" t="s">
        <v>76</v>
      </c>
      <c r="AU4243" s="29">
        <v>30</v>
      </c>
      <c r="AV4243" s="29">
        <v>2.81</v>
      </c>
      <c r="AW4243" s="42">
        <v>40424</v>
      </c>
      <c r="AX4243" s="43">
        <v>2052631</v>
      </c>
      <c r="AY4243" s="43">
        <v>352137</v>
      </c>
      <c r="AZ4243" s="44" t="s">
        <v>299</v>
      </c>
    </row>
    <row r="4244" spans="1:52" ht="12.75" customHeight="1" x14ac:dyDescent="0.2">
      <c r="A4244" s="27">
        <v>3026540</v>
      </c>
      <c r="B4244" s="28" t="s">
        <v>16993</v>
      </c>
      <c r="C4244" s="29" t="s">
        <v>56</v>
      </c>
      <c r="D4244" s="30" t="s">
        <v>16994</v>
      </c>
      <c r="E4244" s="30" t="s">
        <v>16994</v>
      </c>
      <c r="F4244" s="31">
        <v>2010</v>
      </c>
      <c r="G4244" s="31" t="s">
        <v>102</v>
      </c>
      <c r="H4244" s="30" t="s">
        <v>59</v>
      </c>
      <c r="I4244" s="60">
        <v>1</v>
      </c>
      <c r="J4244" s="60"/>
      <c r="K4244" s="32">
        <v>1</v>
      </c>
      <c r="L4244" s="33">
        <v>90</v>
      </c>
      <c r="M4244" s="31" t="s">
        <v>91</v>
      </c>
      <c r="X4244" s="37" t="s">
        <v>16995</v>
      </c>
      <c r="Y4244" s="38" t="s">
        <v>16996</v>
      </c>
      <c r="AA4244" s="39">
        <v>41218</v>
      </c>
      <c r="AB4244" s="39">
        <v>46695</v>
      </c>
      <c r="AC4244" s="38" t="s">
        <v>210</v>
      </c>
      <c r="AD4244" s="29">
        <v>100</v>
      </c>
      <c r="AE4244" s="29">
        <v>99</v>
      </c>
      <c r="AF4244" s="40">
        <v>3</v>
      </c>
      <c r="AJ4244" s="38" t="s">
        <v>11658</v>
      </c>
      <c r="AK4244" s="29" t="s">
        <v>7</v>
      </c>
      <c r="AL4244" s="39">
        <v>42815</v>
      </c>
      <c r="AM4244" s="29">
        <v>250208</v>
      </c>
      <c r="AN4244" s="29" t="s">
        <v>76</v>
      </c>
      <c r="AO4244" s="29">
        <v>88</v>
      </c>
      <c r="AP4244" s="29">
        <v>2.48</v>
      </c>
      <c r="AQ4244" s="29" t="s">
        <v>8</v>
      </c>
      <c r="AR4244" s="39">
        <v>43642</v>
      </c>
      <c r="AS4244" s="29">
        <v>234226</v>
      </c>
      <c r="AT4244" s="29" t="s">
        <v>503</v>
      </c>
      <c r="AU4244" s="29">
        <v>74</v>
      </c>
      <c r="AV4244" s="29">
        <v>1.04</v>
      </c>
      <c r="AW4244" s="42">
        <v>40487</v>
      </c>
      <c r="AX4244" s="43">
        <v>1162085</v>
      </c>
      <c r="AY4244" s="43">
        <v>195618</v>
      </c>
      <c r="AZ4244" s="44" t="s">
        <v>299</v>
      </c>
    </row>
    <row r="4245" spans="1:52" ht="12.75" customHeight="1" x14ac:dyDescent="0.2">
      <c r="A4245" s="27">
        <v>3026546</v>
      </c>
      <c r="B4245" s="28" t="s">
        <v>16997</v>
      </c>
      <c r="C4245" s="29" t="s">
        <v>56</v>
      </c>
      <c r="D4245" s="30" t="s">
        <v>16998</v>
      </c>
      <c r="E4245" s="30" t="s">
        <v>16999</v>
      </c>
      <c r="F4245" s="31">
        <v>2010</v>
      </c>
      <c r="G4245" s="31" t="s">
        <v>90</v>
      </c>
      <c r="H4245" s="30" t="s">
        <v>70</v>
      </c>
      <c r="I4245" s="60">
        <v>1</v>
      </c>
      <c r="J4245" s="60"/>
      <c r="K4245" s="32">
        <v>1</v>
      </c>
      <c r="L4245" s="33">
        <v>109</v>
      </c>
      <c r="M4245" s="31" t="s">
        <v>527</v>
      </c>
      <c r="X4245" s="37" t="s">
        <v>17000</v>
      </c>
      <c r="Y4245" s="38" t="s">
        <v>17001</v>
      </c>
      <c r="AA4245" s="39">
        <v>43101</v>
      </c>
      <c r="AB4245" s="39">
        <v>44926</v>
      </c>
      <c r="AC4245" s="38" t="s">
        <v>94</v>
      </c>
      <c r="AD4245" s="29">
        <v>100</v>
      </c>
      <c r="AE4245" s="29">
        <v>5</v>
      </c>
      <c r="AF4245" s="40">
        <v>2</v>
      </c>
      <c r="AG4245" s="41" t="s">
        <v>95</v>
      </c>
      <c r="AJ4245" s="38" t="s">
        <v>2446</v>
      </c>
      <c r="AK4245" s="29" t="s">
        <v>6</v>
      </c>
      <c r="AL4245" s="39">
        <v>43532</v>
      </c>
      <c r="AM4245" s="29">
        <v>212701</v>
      </c>
      <c r="AN4245" s="29" t="s">
        <v>113</v>
      </c>
      <c r="AO4245" s="29">
        <v>997</v>
      </c>
      <c r="AP4245" s="29">
        <v>4.5199999999999996</v>
      </c>
      <c r="AW4245" s="42">
        <v>40333</v>
      </c>
      <c r="AX4245" s="43">
        <v>1445129</v>
      </c>
      <c r="AY4245" s="43">
        <v>251557</v>
      </c>
      <c r="AZ4245" s="44" t="s">
        <v>98</v>
      </c>
    </row>
    <row r="4246" spans="1:52" ht="12.75" customHeight="1" x14ac:dyDescent="0.2">
      <c r="A4246" s="27">
        <v>3026547</v>
      </c>
      <c r="B4246" s="28" t="s">
        <v>17002</v>
      </c>
      <c r="C4246" s="29" t="s">
        <v>56</v>
      </c>
      <c r="D4246" s="30" t="s">
        <v>17003</v>
      </c>
      <c r="E4246" s="30" t="s">
        <v>17004</v>
      </c>
      <c r="F4246" s="31">
        <v>2010</v>
      </c>
      <c r="G4246" s="31" t="s">
        <v>102</v>
      </c>
      <c r="H4246" s="30" t="s">
        <v>108</v>
      </c>
      <c r="I4246" s="60">
        <v>1</v>
      </c>
      <c r="J4246" s="60"/>
      <c r="K4246" s="32">
        <v>1</v>
      </c>
      <c r="L4246" s="33">
        <v>99</v>
      </c>
      <c r="M4246" s="31" t="s">
        <v>109</v>
      </c>
      <c r="X4246" s="37" t="s">
        <v>16310</v>
      </c>
      <c r="Y4246" s="38" t="s">
        <v>17005</v>
      </c>
      <c r="AA4246" s="39">
        <v>43135</v>
      </c>
      <c r="AB4246" s="39">
        <v>44960</v>
      </c>
      <c r="AC4246" s="38" t="s">
        <v>94</v>
      </c>
      <c r="AD4246" s="29">
        <v>100</v>
      </c>
      <c r="AE4246" s="29">
        <v>5</v>
      </c>
      <c r="AF4246" s="40">
        <v>2</v>
      </c>
      <c r="AG4246" s="41" t="s">
        <v>95</v>
      </c>
      <c r="AJ4246" s="38" t="s">
        <v>11899</v>
      </c>
      <c r="AK4246" s="29" t="s">
        <v>5</v>
      </c>
      <c r="AL4246" s="39">
        <v>43223</v>
      </c>
      <c r="AM4246" s="29">
        <v>234338</v>
      </c>
      <c r="AN4246" s="29" t="s">
        <v>503</v>
      </c>
      <c r="AO4246" s="29">
        <v>500</v>
      </c>
      <c r="AP4246" s="29">
        <v>5.8</v>
      </c>
      <c r="AQ4246" s="29" t="s">
        <v>8</v>
      </c>
      <c r="AR4246" s="39">
        <v>44155</v>
      </c>
      <c r="AS4246" s="29">
        <v>175436</v>
      </c>
      <c r="AT4246" s="29" t="s">
        <v>126</v>
      </c>
      <c r="AU4246" s="29">
        <v>86</v>
      </c>
      <c r="AV4246" s="29">
        <v>0.44</v>
      </c>
      <c r="AW4246" s="42">
        <v>40564</v>
      </c>
      <c r="AX4246" s="43">
        <v>224526</v>
      </c>
      <c r="AY4246" s="43">
        <v>34135</v>
      </c>
      <c r="AZ4246" s="44" t="s">
        <v>98</v>
      </c>
    </row>
    <row r="4247" spans="1:52" ht="12.75" customHeight="1" x14ac:dyDescent="0.2">
      <c r="A4247" s="27">
        <v>3026550</v>
      </c>
      <c r="B4247" s="28" t="s">
        <v>17006</v>
      </c>
      <c r="C4247" s="29" t="s">
        <v>56</v>
      </c>
      <c r="D4247" s="30" t="s">
        <v>17007</v>
      </c>
      <c r="E4247" s="30" t="s">
        <v>17008</v>
      </c>
      <c r="F4247" s="31">
        <v>2010</v>
      </c>
      <c r="G4247" s="31" t="s">
        <v>102</v>
      </c>
      <c r="H4247" s="30" t="s">
        <v>2084</v>
      </c>
      <c r="I4247" s="60">
        <v>1</v>
      </c>
      <c r="J4247" s="60"/>
      <c r="K4247" s="32">
        <v>1</v>
      </c>
      <c r="L4247" s="33">
        <v>95</v>
      </c>
      <c r="M4247" s="31" t="s">
        <v>527</v>
      </c>
      <c r="X4247" s="37" t="s">
        <v>17009</v>
      </c>
      <c r="Y4247" s="38" t="s">
        <v>1412</v>
      </c>
      <c r="AA4247" s="39">
        <v>43101</v>
      </c>
      <c r="AB4247" s="39">
        <v>44926</v>
      </c>
      <c r="AC4247" s="38" t="s">
        <v>94</v>
      </c>
      <c r="AD4247" s="29">
        <v>100</v>
      </c>
      <c r="AE4247" s="29">
        <v>5</v>
      </c>
      <c r="AF4247" s="40">
        <v>3</v>
      </c>
      <c r="AG4247" s="41" t="s">
        <v>95</v>
      </c>
      <c r="AJ4247" s="38" t="s">
        <v>2446</v>
      </c>
      <c r="AK4247" s="29" t="s">
        <v>6</v>
      </c>
      <c r="AL4247" s="39">
        <v>44226</v>
      </c>
      <c r="AM4247" s="29">
        <v>211214</v>
      </c>
      <c r="AN4247" s="29" t="s">
        <v>113</v>
      </c>
      <c r="AO4247" s="29">
        <v>1324</v>
      </c>
      <c r="AP4247" s="29">
        <v>5.04</v>
      </c>
      <c r="AQ4247" s="29" t="s">
        <v>3999</v>
      </c>
      <c r="AR4247" s="39">
        <v>42757</v>
      </c>
      <c r="AS4247" s="29">
        <v>203012</v>
      </c>
      <c r="AT4247" s="29" t="s">
        <v>113</v>
      </c>
      <c r="AU4247" s="29">
        <v>315</v>
      </c>
      <c r="AV4247" s="29">
        <v>1.17</v>
      </c>
      <c r="AW4247" s="42">
        <v>40466</v>
      </c>
      <c r="AX4247" s="43">
        <v>12533503</v>
      </c>
      <c r="AY4247" s="43">
        <v>1537918</v>
      </c>
      <c r="AZ4247" s="44" t="s">
        <v>98</v>
      </c>
    </row>
    <row r="4248" spans="1:52" ht="12.75" customHeight="1" x14ac:dyDescent="0.2">
      <c r="A4248" s="27">
        <v>3026552</v>
      </c>
      <c r="B4248" s="28" t="s">
        <v>17010</v>
      </c>
      <c r="C4248" s="29" t="s">
        <v>56</v>
      </c>
      <c r="D4248" s="30" t="s">
        <v>17011</v>
      </c>
      <c r="E4248" s="30" t="s">
        <v>17011</v>
      </c>
      <c r="F4248" s="31">
        <v>2010</v>
      </c>
      <c r="G4248" s="31" t="s">
        <v>102</v>
      </c>
      <c r="H4248" s="30" t="s">
        <v>70</v>
      </c>
      <c r="I4248" s="60">
        <v>1</v>
      </c>
      <c r="J4248" s="60"/>
      <c r="K4248" s="32">
        <v>1</v>
      </c>
      <c r="L4248" s="33">
        <v>146</v>
      </c>
      <c r="M4248" s="31" t="s">
        <v>109</v>
      </c>
      <c r="X4248" s="37" t="s">
        <v>17012</v>
      </c>
      <c r="Y4248" s="38" t="s">
        <v>17013</v>
      </c>
      <c r="AA4248" s="39">
        <v>43041</v>
      </c>
      <c r="AB4248" s="39">
        <v>44866</v>
      </c>
      <c r="AC4248" s="38" t="s">
        <v>144</v>
      </c>
      <c r="AD4248" s="29">
        <v>100</v>
      </c>
      <c r="AE4248" s="29">
        <v>7</v>
      </c>
      <c r="AF4248" s="40">
        <v>2</v>
      </c>
      <c r="AG4248" s="41" t="s">
        <v>95</v>
      </c>
      <c r="AJ4248" s="38" t="s">
        <v>12415</v>
      </c>
      <c r="AK4248" s="29" t="s">
        <v>5</v>
      </c>
      <c r="AL4248" s="39">
        <v>43267</v>
      </c>
      <c r="AM4248" s="29">
        <v>134556</v>
      </c>
      <c r="AN4248" s="29" t="s">
        <v>84</v>
      </c>
      <c r="AO4248" s="29">
        <v>1300</v>
      </c>
      <c r="AP4248" s="29">
        <v>9.01</v>
      </c>
      <c r="AQ4248" s="29" t="s">
        <v>8</v>
      </c>
      <c r="AR4248" s="39">
        <v>44101</v>
      </c>
      <c r="AS4248" s="29">
        <v>211010</v>
      </c>
      <c r="AT4248" s="29" t="s">
        <v>113</v>
      </c>
      <c r="AU4248" s="29">
        <v>169</v>
      </c>
      <c r="AV4248" s="29">
        <v>0.78</v>
      </c>
      <c r="AW4248" s="42">
        <v>40326</v>
      </c>
      <c r="AX4248" s="43">
        <v>6258895</v>
      </c>
      <c r="AY4248" s="43">
        <v>981391</v>
      </c>
      <c r="AZ4248" s="44" t="s">
        <v>267</v>
      </c>
    </row>
    <row r="4249" spans="1:52" ht="12.75" customHeight="1" x14ac:dyDescent="0.2">
      <c r="A4249" s="27">
        <v>3026554</v>
      </c>
      <c r="B4249" s="28" t="s">
        <v>17014</v>
      </c>
      <c r="C4249" s="29" t="s">
        <v>56</v>
      </c>
      <c r="D4249" s="30" t="s">
        <v>17015</v>
      </c>
      <c r="E4249" s="30" t="s">
        <v>17015</v>
      </c>
      <c r="F4249" s="31">
        <v>2010</v>
      </c>
      <c r="G4249" s="31" t="s">
        <v>102</v>
      </c>
      <c r="H4249" s="30" t="s">
        <v>1013</v>
      </c>
      <c r="I4249" s="60">
        <v>1</v>
      </c>
      <c r="J4249" s="60"/>
      <c r="K4249" s="32">
        <v>1</v>
      </c>
      <c r="L4249" s="33">
        <v>148</v>
      </c>
      <c r="M4249" s="31" t="s">
        <v>109</v>
      </c>
      <c r="X4249" s="37" t="s">
        <v>13749</v>
      </c>
      <c r="Y4249" s="38" t="s">
        <v>17016</v>
      </c>
      <c r="AA4249" s="39">
        <v>43113</v>
      </c>
      <c r="AB4249" s="39">
        <v>44938</v>
      </c>
      <c r="AC4249" s="38" t="s">
        <v>144</v>
      </c>
      <c r="AD4249" s="29">
        <v>100</v>
      </c>
      <c r="AE4249" s="29">
        <v>7</v>
      </c>
      <c r="AF4249" s="40">
        <v>3</v>
      </c>
      <c r="AG4249" s="41" t="s">
        <v>95</v>
      </c>
      <c r="AJ4249" s="38" t="s">
        <v>10016</v>
      </c>
      <c r="AK4249" s="29" t="s">
        <v>6</v>
      </c>
      <c r="AL4249" s="39">
        <v>43854</v>
      </c>
      <c r="AM4249" s="29">
        <v>232127</v>
      </c>
      <c r="AN4249" s="29" t="s">
        <v>503</v>
      </c>
      <c r="AO4249" s="29">
        <v>386</v>
      </c>
      <c r="AP4249" s="29">
        <v>3.84</v>
      </c>
      <c r="AQ4249" s="29" t="s">
        <v>95</v>
      </c>
      <c r="AR4249" s="39">
        <v>44108</v>
      </c>
      <c r="AS4249" s="29">
        <v>231257</v>
      </c>
      <c r="AT4249" s="29" t="s">
        <v>503</v>
      </c>
      <c r="AU4249" s="29">
        <v>106</v>
      </c>
      <c r="AV4249" s="29">
        <v>1.17</v>
      </c>
      <c r="AW4249" s="42">
        <v>40445</v>
      </c>
      <c r="AX4249" s="43">
        <v>10737997</v>
      </c>
      <c r="AY4249" s="43">
        <v>1693282</v>
      </c>
      <c r="AZ4249" s="44" t="s">
        <v>267</v>
      </c>
    </row>
    <row r="4250" spans="1:52" ht="12.75" customHeight="1" x14ac:dyDescent="0.2">
      <c r="A4250" s="27">
        <v>3026555</v>
      </c>
      <c r="B4250" s="28" t="s">
        <v>17017</v>
      </c>
      <c r="C4250" s="29" t="s">
        <v>56</v>
      </c>
      <c r="D4250" s="30" t="s">
        <v>17018</v>
      </c>
      <c r="E4250" s="30" t="s">
        <v>17019</v>
      </c>
      <c r="F4250" s="31">
        <v>2010</v>
      </c>
      <c r="G4250" s="31" t="s">
        <v>102</v>
      </c>
      <c r="H4250" s="30" t="s">
        <v>2084</v>
      </c>
      <c r="I4250" s="60">
        <v>1</v>
      </c>
      <c r="J4250" s="60"/>
      <c r="K4250" s="32">
        <v>1</v>
      </c>
      <c r="L4250" s="33">
        <v>80</v>
      </c>
      <c r="M4250" s="31" t="s">
        <v>91</v>
      </c>
      <c r="X4250" s="37" t="s">
        <v>17020</v>
      </c>
      <c r="Y4250" s="38" t="s">
        <v>1412</v>
      </c>
      <c r="AA4250" s="39">
        <v>43230</v>
      </c>
      <c r="AB4250" s="39">
        <v>45055</v>
      </c>
      <c r="AC4250" s="38" t="s">
        <v>144</v>
      </c>
      <c r="AD4250" s="29">
        <v>100</v>
      </c>
      <c r="AE4250" s="29">
        <v>7</v>
      </c>
      <c r="AF4250" s="40">
        <v>1</v>
      </c>
      <c r="AG4250" s="41" t="s">
        <v>95</v>
      </c>
      <c r="AJ4250" s="38" t="s">
        <v>6216</v>
      </c>
      <c r="AK4250" s="29" t="s">
        <v>6</v>
      </c>
      <c r="AL4250" s="39">
        <v>43930</v>
      </c>
      <c r="AM4250" s="29">
        <v>161901</v>
      </c>
      <c r="AN4250" s="29" t="s">
        <v>84</v>
      </c>
      <c r="AO4250" s="29">
        <v>607</v>
      </c>
      <c r="AP4250" s="29">
        <v>4.12</v>
      </c>
      <c r="AW4250" s="42">
        <v>40557</v>
      </c>
      <c r="AX4250" s="43">
        <v>1944903</v>
      </c>
      <c r="AY4250" s="43">
        <v>258766</v>
      </c>
      <c r="AZ4250" s="44" t="s">
        <v>267</v>
      </c>
    </row>
    <row r="4251" spans="1:52" ht="12.75" customHeight="1" x14ac:dyDescent="0.2">
      <c r="A4251" s="27">
        <v>3026556</v>
      </c>
      <c r="B4251" s="28" t="s">
        <v>17021</v>
      </c>
      <c r="C4251" s="29" t="s">
        <v>56</v>
      </c>
      <c r="D4251" s="30" t="s">
        <v>17022</v>
      </c>
      <c r="E4251" s="30" t="s">
        <v>17023</v>
      </c>
      <c r="F4251" s="31">
        <v>2010</v>
      </c>
      <c r="G4251" s="31" t="s">
        <v>102</v>
      </c>
      <c r="H4251" s="30" t="s">
        <v>70</v>
      </c>
      <c r="I4251" s="60">
        <v>1</v>
      </c>
      <c r="J4251" s="60"/>
      <c r="K4251" s="32">
        <v>1</v>
      </c>
      <c r="L4251" s="33">
        <v>100</v>
      </c>
      <c r="M4251" s="31" t="s">
        <v>109</v>
      </c>
      <c r="X4251" s="37" t="s">
        <v>16439</v>
      </c>
      <c r="Y4251" s="38" t="s">
        <v>17024</v>
      </c>
      <c r="AA4251" s="39">
        <v>43466</v>
      </c>
      <c r="AB4251" s="39">
        <v>45291</v>
      </c>
      <c r="AC4251" s="38" t="s">
        <v>144</v>
      </c>
      <c r="AD4251" s="29">
        <v>100</v>
      </c>
      <c r="AE4251" s="29">
        <v>7</v>
      </c>
      <c r="AF4251" s="40">
        <v>2</v>
      </c>
      <c r="AG4251" s="41" t="s">
        <v>95</v>
      </c>
      <c r="AJ4251" s="38" t="s">
        <v>10016</v>
      </c>
      <c r="AK4251" s="29" t="s">
        <v>6</v>
      </c>
      <c r="AL4251" s="39">
        <v>43688</v>
      </c>
      <c r="AM4251" s="29">
        <v>211236</v>
      </c>
      <c r="AN4251" s="29" t="s">
        <v>113</v>
      </c>
      <c r="AO4251" s="29">
        <v>731</v>
      </c>
      <c r="AP4251" s="29">
        <v>4.97</v>
      </c>
      <c r="AQ4251" s="29" t="s">
        <v>95</v>
      </c>
      <c r="AR4251" s="39">
        <v>44109</v>
      </c>
      <c r="AS4251" s="29">
        <v>230816</v>
      </c>
      <c r="AT4251" s="29" t="s">
        <v>503</v>
      </c>
      <c r="AU4251" s="29">
        <v>120</v>
      </c>
      <c r="AV4251" s="29">
        <v>0.99</v>
      </c>
      <c r="AW4251" s="42">
        <v>40214</v>
      </c>
      <c r="AX4251" s="43">
        <v>3766061</v>
      </c>
      <c r="AY4251" s="43">
        <v>575970</v>
      </c>
      <c r="AZ4251" s="44" t="s">
        <v>267</v>
      </c>
    </row>
    <row r="4252" spans="1:52" ht="12.75" customHeight="1" x14ac:dyDescent="0.2">
      <c r="A4252" s="27">
        <v>3026557</v>
      </c>
      <c r="B4252" s="28" t="s">
        <v>17025</v>
      </c>
      <c r="C4252" s="29" t="s">
        <v>56</v>
      </c>
      <c r="D4252" s="30" t="s">
        <v>17026</v>
      </c>
      <c r="E4252" s="30" t="s">
        <v>17027</v>
      </c>
      <c r="F4252" s="31">
        <v>2010</v>
      </c>
      <c r="G4252" s="31" t="s">
        <v>102</v>
      </c>
      <c r="H4252" s="30" t="s">
        <v>70</v>
      </c>
      <c r="I4252" s="60">
        <v>1</v>
      </c>
      <c r="J4252" s="60"/>
      <c r="K4252" s="32">
        <v>1</v>
      </c>
      <c r="L4252" s="33">
        <v>90</v>
      </c>
      <c r="M4252" s="31" t="s">
        <v>91</v>
      </c>
      <c r="X4252" s="37" t="s">
        <v>11532</v>
      </c>
      <c r="Y4252" s="38" t="s">
        <v>17028</v>
      </c>
      <c r="AA4252" s="39">
        <v>43831</v>
      </c>
      <c r="AB4252" s="39">
        <v>45657</v>
      </c>
      <c r="AC4252" s="38" t="s">
        <v>144</v>
      </c>
      <c r="AD4252" s="29">
        <v>100</v>
      </c>
      <c r="AE4252" s="29">
        <v>7</v>
      </c>
      <c r="AF4252" s="40">
        <v>0</v>
      </c>
      <c r="AG4252" s="41" t="s">
        <v>95</v>
      </c>
      <c r="AJ4252" s="38" t="s">
        <v>11658</v>
      </c>
      <c r="AQ4252" s="29" t="s">
        <v>8</v>
      </c>
      <c r="AR4252" s="39">
        <v>42399</v>
      </c>
      <c r="AS4252" s="29">
        <v>173204</v>
      </c>
      <c r="AT4252" s="29" t="s">
        <v>126</v>
      </c>
      <c r="AU4252" s="29">
        <v>73</v>
      </c>
      <c r="AV4252" s="29">
        <v>0.48</v>
      </c>
    </row>
    <row r="4253" spans="1:52" ht="12.75" customHeight="1" x14ac:dyDescent="0.2">
      <c r="A4253" s="27">
        <v>3026558</v>
      </c>
      <c r="B4253" s="28" t="s">
        <v>17029</v>
      </c>
      <c r="C4253" s="29" t="s">
        <v>56</v>
      </c>
      <c r="D4253" s="30" t="s">
        <v>17030</v>
      </c>
      <c r="E4253" s="30" t="s">
        <v>17031</v>
      </c>
      <c r="F4253" s="31">
        <v>2010</v>
      </c>
      <c r="G4253" s="31" t="s">
        <v>102</v>
      </c>
      <c r="H4253" s="30" t="s">
        <v>70</v>
      </c>
      <c r="I4253" s="60">
        <v>1</v>
      </c>
      <c r="J4253" s="60"/>
      <c r="K4253" s="32">
        <v>1</v>
      </c>
      <c r="L4253" s="33">
        <v>109</v>
      </c>
      <c r="M4253" s="31" t="s">
        <v>109</v>
      </c>
      <c r="X4253" s="37" t="s">
        <v>17032</v>
      </c>
      <c r="Y4253" s="38" t="s">
        <v>17033</v>
      </c>
      <c r="AA4253" s="39">
        <v>43113</v>
      </c>
      <c r="AB4253" s="39">
        <v>44938</v>
      </c>
      <c r="AC4253" s="38" t="s">
        <v>144</v>
      </c>
      <c r="AD4253" s="29">
        <v>100</v>
      </c>
      <c r="AE4253" s="29">
        <v>7</v>
      </c>
      <c r="AF4253" s="40">
        <v>1</v>
      </c>
      <c r="AG4253" s="41" t="s">
        <v>95</v>
      </c>
      <c r="AJ4253" s="38" t="s">
        <v>12415</v>
      </c>
      <c r="AK4253" s="29" t="s">
        <v>5</v>
      </c>
      <c r="AL4253" s="39">
        <v>42886</v>
      </c>
      <c r="AM4253" s="29">
        <v>240211</v>
      </c>
      <c r="AN4253" s="29" t="s">
        <v>503</v>
      </c>
      <c r="AO4253" s="29">
        <v>358</v>
      </c>
      <c r="AP4253" s="29">
        <v>5.91</v>
      </c>
      <c r="AQ4253" s="29" t="s">
        <v>8</v>
      </c>
      <c r="AR4253" s="39">
        <v>43707</v>
      </c>
      <c r="AS4253" s="29">
        <v>232153</v>
      </c>
      <c r="AT4253" s="29" t="s">
        <v>503</v>
      </c>
      <c r="AU4253" s="29">
        <v>96</v>
      </c>
      <c r="AV4253" s="29">
        <v>1.1599999999999999</v>
      </c>
      <c r="AW4253" s="42">
        <v>40424</v>
      </c>
      <c r="AX4253" s="43">
        <v>349431</v>
      </c>
      <c r="AY4253" s="43">
        <v>56528</v>
      </c>
      <c r="AZ4253" s="44" t="s">
        <v>267</v>
      </c>
    </row>
    <row r="4254" spans="1:52" ht="12.75" customHeight="1" x14ac:dyDescent="0.2">
      <c r="A4254" s="27">
        <v>3026559</v>
      </c>
      <c r="B4254" s="28" t="s">
        <v>17034</v>
      </c>
      <c r="C4254" s="29" t="s">
        <v>56</v>
      </c>
      <c r="D4254" s="30" t="s">
        <v>17035</v>
      </c>
      <c r="E4254" s="30" t="s">
        <v>17036</v>
      </c>
      <c r="F4254" s="31">
        <v>2010</v>
      </c>
      <c r="G4254" s="31" t="s">
        <v>102</v>
      </c>
      <c r="H4254" s="30" t="s">
        <v>1013</v>
      </c>
      <c r="I4254" s="60">
        <v>1</v>
      </c>
      <c r="J4254" s="60"/>
      <c r="K4254" s="32">
        <v>1</v>
      </c>
      <c r="L4254" s="33">
        <v>97</v>
      </c>
      <c r="M4254" s="31" t="s">
        <v>527</v>
      </c>
      <c r="X4254" s="37" t="s">
        <v>17037</v>
      </c>
      <c r="Y4254" s="38" t="s">
        <v>17038</v>
      </c>
      <c r="AA4254" s="39">
        <v>43101</v>
      </c>
      <c r="AB4254" s="39">
        <v>44926</v>
      </c>
      <c r="AC4254" s="38" t="s">
        <v>144</v>
      </c>
      <c r="AD4254" s="29">
        <v>100</v>
      </c>
      <c r="AE4254" s="29">
        <v>7</v>
      </c>
      <c r="AF4254" s="40">
        <v>4</v>
      </c>
      <c r="AG4254" s="41" t="s">
        <v>95</v>
      </c>
      <c r="AJ4254" s="38" t="s">
        <v>10016</v>
      </c>
      <c r="AK4254" s="29" t="s">
        <v>6</v>
      </c>
      <c r="AL4254" s="39">
        <v>44083</v>
      </c>
      <c r="AM4254" s="29">
        <v>240704</v>
      </c>
      <c r="AN4254" s="29" t="s">
        <v>76</v>
      </c>
      <c r="AO4254" s="29">
        <v>369</v>
      </c>
      <c r="AP4254" s="29">
        <v>6.55</v>
      </c>
      <c r="AQ4254" s="29" t="s">
        <v>95</v>
      </c>
      <c r="AR4254" s="39">
        <v>44169</v>
      </c>
      <c r="AS4254" s="29">
        <v>224810</v>
      </c>
      <c r="AT4254" s="29" t="s">
        <v>503</v>
      </c>
      <c r="AU4254" s="29">
        <v>265</v>
      </c>
      <c r="AV4254" s="29">
        <v>1.54</v>
      </c>
      <c r="AW4254" s="42">
        <v>40382</v>
      </c>
      <c r="AX4254" s="43">
        <v>549024</v>
      </c>
      <c r="AY4254" s="43">
        <v>89568</v>
      </c>
      <c r="AZ4254" s="44" t="s">
        <v>267</v>
      </c>
    </row>
    <row r="4255" spans="1:52" ht="12.75" customHeight="1" x14ac:dyDescent="0.2">
      <c r="A4255" s="27">
        <v>3026561</v>
      </c>
      <c r="B4255" s="28" t="s">
        <v>17039</v>
      </c>
      <c r="C4255" s="29" t="s">
        <v>56</v>
      </c>
      <c r="D4255" s="30" t="s">
        <v>17040</v>
      </c>
      <c r="E4255" s="30" t="s">
        <v>17041</v>
      </c>
      <c r="F4255" s="31">
        <v>2010</v>
      </c>
      <c r="G4255" s="31" t="s">
        <v>90</v>
      </c>
      <c r="H4255" s="30" t="s">
        <v>108</v>
      </c>
      <c r="I4255" s="60">
        <v>1</v>
      </c>
      <c r="J4255" s="60"/>
      <c r="K4255" s="32">
        <v>1</v>
      </c>
      <c r="L4255" s="33">
        <v>146</v>
      </c>
      <c r="M4255" s="31" t="s">
        <v>8265</v>
      </c>
      <c r="X4255" s="37" t="s">
        <v>15252</v>
      </c>
      <c r="Y4255" s="38" t="s">
        <v>17042</v>
      </c>
      <c r="Z4255" s="29" t="s">
        <v>96</v>
      </c>
      <c r="AA4255" s="39">
        <v>43196</v>
      </c>
      <c r="AB4255" s="39">
        <v>44206</v>
      </c>
      <c r="AC4255" s="38" t="s">
        <v>144</v>
      </c>
      <c r="AD4255" s="29">
        <v>100</v>
      </c>
      <c r="AE4255" s="29">
        <v>4</v>
      </c>
      <c r="AF4255" s="40">
        <v>3</v>
      </c>
      <c r="AG4255" s="41" t="s">
        <v>95</v>
      </c>
      <c r="AJ4255" s="38" t="s">
        <v>13353</v>
      </c>
      <c r="AK4255" s="29" t="s">
        <v>5</v>
      </c>
      <c r="AL4255" s="39">
        <v>44187</v>
      </c>
      <c r="AM4255" s="29">
        <v>214715</v>
      </c>
      <c r="AN4255" s="29" t="s">
        <v>113</v>
      </c>
      <c r="AO4255" s="29">
        <v>1993</v>
      </c>
      <c r="AP4255" s="29">
        <v>10.02</v>
      </c>
      <c r="AW4255" s="42">
        <v>40501</v>
      </c>
      <c r="AX4255" s="43">
        <v>17629982</v>
      </c>
      <c r="AY4255" s="43">
        <v>2722416</v>
      </c>
      <c r="AZ4255" s="44" t="s">
        <v>267</v>
      </c>
    </row>
    <row r="4256" spans="1:52" ht="12.75" customHeight="1" x14ac:dyDescent="0.2">
      <c r="A4256" s="27">
        <v>3026562</v>
      </c>
      <c r="B4256" s="28" t="s">
        <v>17043</v>
      </c>
      <c r="C4256" s="29" t="s">
        <v>56</v>
      </c>
      <c r="D4256" s="30" t="s">
        <v>17044</v>
      </c>
      <c r="E4256" s="30" t="s">
        <v>17045</v>
      </c>
      <c r="F4256" s="31">
        <v>2011</v>
      </c>
      <c r="G4256" s="31" t="s">
        <v>102</v>
      </c>
      <c r="H4256" s="30" t="s">
        <v>108</v>
      </c>
      <c r="I4256" s="60">
        <v>1</v>
      </c>
      <c r="J4256" s="60"/>
      <c r="K4256" s="32">
        <v>1</v>
      </c>
      <c r="L4256" s="33">
        <v>130</v>
      </c>
      <c r="M4256" s="31" t="s">
        <v>8265</v>
      </c>
      <c r="X4256" s="37" t="s">
        <v>15252</v>
      </c>
      <c r="Y4256" s="38" t="s">
        <v>17046</v>
      </c>
      <c r="Z4256" s="29" t="s">
        <v>96</v>
      </c>
      <c r="AA4256" s="39">
        <v>43388</v>
      </c>
      <c r="AB4256" s="39">
        <v>44206</v>
      </c>
      <c r="AC4256" s="38" t="s">
        <v>144</v>
      </c>
      <c r="AD4256" s="29">
        <v>100</v>
      </c>
      <c r="AE4256" s="29">
        <v>3</v>
      </c>
      <c r="AF4256" s="40">
        <v>3</v>
      </c>
      <c r="AG4256" s="41" t="s">
        <v>95</v>
      </c>
      <c r="AJ4256" s="38" t="s">
        <v>13353</v>
      </c>
      <c r="AK4256" s="29" t="s">
        <v>5</v>
      </c>
      <c r="AL4256" s="39">
        <v>44191</v>
      </c>
      <c r="AM4256" s="29">
        <v>213705</v>
      </c>
      <c r="AN4256" s="29" t="s">
        <v>113</v>
      </c>
      <c r="AO4256" s="29">
        <v>2535</v>
      </c>
      <c r="AP4256" s="29">
        <v>11.07</v>
      </c>
      <c r="AW4256" s="42">
        <v>40738</v>
      </c>
      <c r="AX4256" s="43">
        <v>22223172</v>
      </c>
      <c r="AY4256" s="43">
        <v>2931688</v>
      </c>
      <c r="AZ4256" s="44" t="s">
        <v>267</v>
      </c>
    </row>
    <row r="4257" spans="1:52" ht="12.75" customHeight="1" x14ac:dyDescent="0.2">
      <c r="A4257" s="27">
        <v>3026580</v>
      </c>
      <c r="B4257" s="28" t="s">
        <v>17047</v>
      </c>
      <c r="C4257" s="29" t="s">
        <v>56</v>
      </c>
      <c r="D4257" s="30" t="s">
        <v>17048</v>
      </c>
      <c r="E4257" s="30" t="s">
        <v>17048</v>
      </c>
      <c r="F4257" s="31">
        <v>2010</v>
      </c>
      <c r="G4257" s="31" t="s">
        <v>69</v>
      </c>
      <c r="H4257" s="30" t="s">
        <v>70</v>
      </c>
      <c r="I4257" s="60">
        <v>1</v>
      </c>
      <c r="J4257" s="60"/>
      <c r="K4257" s="32">
        <v>1</v>
      </c>
      <c r="L4257" s="33">
        <v>107</v>
      </c>
      <c r="M4257" s="31" t="s">
        <v>109</v>
      </c>
      <c r="X4257" s="37" t="s">
        <v>14335</v>
      </c>
      <c r="Y4257" s="38" t="s">
        <v>17049</v>
      </c>
      <c r="AA4257" s="39">
        <v>44013</v>
      </c>
      <c r="AB4257" s="39">
        <v>45565</v>
      </c>
      <c r="AC4257" s="38" t="s">
        <v>144</v>
      </c>
      <c r="AD4257" s="29">
        <v>100</v>
      </c>
      <c r="AE4257" s="29">
        <v>6</v>
      </c>
      <c r="AF4257" s="40">
        <v>1</v>
      </c>
      <c r="AG4257" s="41" t="s">
        <v>95</v>
      </c>
      <c r="AJ4257" s="38" t="s">
        <v>2433</v>
      </c>
      <c r="AK4257" s="29" t="s">
        <v>7</v>
      </c>
      <c r="AL4257" s="39">
        <v>43156</v>
      </c>
      <c r="AM4257" s="29">
        <v>245347</v>
      </c>
      <c r="AN4257" s="29" t="s">
        <v>76</v>
      </c>
      <c r="AO4257" s="29">
        <v>127</v>
      </c>
      <c r="AP4257" s="29">
        <v>3.21</v>
      </c>
      <c r="AQ4257" s="29" t="s">
        <v>75</v>
      </c>
      <c r="AR4257" s="39">
        <v>44160</v>
      </c>
      <c r="AS4257" s="29">
        <v>151200</v>
      </c>
      <c r="AT4257" s="29" t="s">
        <v>84</v>
      </c>
      <c r="AU4257" s="29">
        <v>89</v>
      </c>
      <c r="AV4257" s="29">
        <v>0.7</v>
      </c>
      <c r="AW4257" s="42">
        <v>40529</v>
      </c>
      <c r="AX4257" s="43">
        <v>3488772</v>
      </c>
      <c r="AY4257" s="43">
        <v>562347</v>
      </c>
      <c r="AZ4257" s="44" t="s">
        <v>267</v>
      </c>
    </row>
    <row r="4258" spans="1:52" ht="12.75" customHeight="1" x14ac:dyDescent="0.2">
      <c r="A4258" s="27">
        <v>3026582</v>
      </c>
      <c r="B4258" s="28" t="s">
        <v>17050</v>
      </c>
      <c r="C4258" s="29" t="s">
        <v>56</v>
      </c>
      <c r="D4258" s="30" t="s">
        <v>17051</v>
      </c>
      <c r="E4258" s="30" t="s">
        <v>17051</v>
      </c>
      <c r="F4258" s="31">
        <v>2010</v>
      </c>
      <c r="G4258" s="31" t="s">
        <v>69</v>
      </c>
      <c r="H4258" s="30" t="s">
        <v>70</v>
      </c>
      <c r="I4258" s="60">
        <v>1</v>
      </c>
      <c r="J4258" s="60"/>
      <c r="K4258" s="32">
        <v>1</v>
      </c>
      <c r="L4258" s="33">
        <v>98</v>
      </c>
      <c r="M4258" s="31" t="s">
        <v>527</v>
      </c>
      <c r="X4258" s="37" t="s">
        <v>3497</v>
      </c>
      <c r="Y4258" s="38" t="s">
        <v>17052</v>
      </c>
      <c r="AA4258" s="39">
        <v>43108</v>
      </c>
      <c r="AB4258" s="39">
        <v>44933</v>
      </c>
      <c r="AC4258" s="38" t="s">
        <v>144</v>
      </c>
      <c r="AD4258" s="29">
        <v>100</v>
      </c>
      <c r="AE4258" s="29">
        <v>7</v>
      </c>
      <c r="AF4258" s="40">
        <v>2</v>
      </c>
      <c r="AG4258" s="41" t="s">
        <v>95</v>
      </c>
      <c r="AJ4258" s="38" t="s">
        <v>12265</v>
      </c>
      <c r="AK4258" s="29" t="s">
        <v>5</v>
      </c>
      <c r="AL4258" s="39">
        <v>43324</v>
      </c>
      <c r="AM4258" s="29">
        <v>140342</v>
      </c>
      <c r="AN4258" s="29" t="s">
        <v>85</v>
      </c>
      <c r="AO4258" s="29">
        <v>838</v>
      </c>
      <c r="AP4258" s="29">
        <v>7.26</v>
      </c>
      <c r="AQ4258" s="29" t="s">
        <v>75</v>
      </c>
      <c r="AR4258" s="39">
        <v>44083</v>
      </c>
      <c r="AS4258" s="29">
        <v>152917</v>
      </c>
      <c r="AT4258" s="29" t="s">
        <v>84</v>
      </c>
      <c r="AU4258" s="29">
        <v>92</v>
      </c>
      <c r="AV4258" s="29">
        <v>0.89</v>
      </c>
      <c r="AW4258" s="42">
        <v>40494</v>
      </c>
      <c r="AX4258" s="43">
        <v>1830214</v>
      </c>
      <c r="AY4258" s="43">
        <v>301802</v>
      </c>
      <c r="AZ4258" s="44" t="s">
        <v>267</v>
      </c>
    </row>
    <row r="4259" spans="1:52" ht="12.75" customHeight="1" x14ac:dyDescent="0.2">
      <c r="A4259" s="27">
        <v>3026610</v>
      </c>
      <c r="B4259" s="28" t="s">
        <v>17053</v>
      </c>
      <c r="C4259" s="29" t="s">
        <v>56</v>
      </c>
      <c r="D4259" s="30" t="s">
        <v>17054</v>
      </c>
      <c r="E4259" s="30" t="s">
        <v>17055</v>
      </c>
      <c r="F4259" s="31">
        <v>2010</v>
      </c>
      <c r="G4259" s="31" t="s">
        <v>102</v>
      </c>
      <c r="H4259" s="30" t="s">
        <v>1013</v>
      </c>
      <c r="I4259" s="60">
        <v>1</v>
      </c>
      <c r="J4259" s="60"/>
      <c r="K4259" s="32">
        <v>1</v>
      </c>
      <c r="L4259" s="33">
        <v>106</v>
      </c>
      <c r="M4259" s="31" t="s">
        <v>109</v>
      </c>
      <c r="X4259" s="37" t="s">
        <v>14001</v>
      </c>
      <c r="Y4259" s="38" t="s">
        <v>17056</v>
      </c>
      <c r="AA4259" s="39">
        <v>43101</v>
      </c>
      <c r="AB4259" s="39">
        <v>44926</v>
      </c>
      <c r="AC4259" s="38" t="s">
        <v>144</v>
      </c>
      <c r="AD4259" s="29">
        <v>100</v>
      </c>
      <c r="AE4259" s="29">
        <v>7</v>
      </c>
      <c r="AF4259" s="40">
        <v>4</v>
      </c>
      <c r="AG4259" s="41" t="s">
        <v>95</v>
      </c>
      <c r="AJ4259" s="38" t="s">
        <v>10123</v>
      </c>
      <c r="AK4259" s="29" t="s">
        <v>6</v>
      </c>
      <c r="AL4259" s="39">
        <v>43971</v>
      </c>
      <c r="AM4259" s="29">
        <v>212001</v>
      </c>
      <c r="AN4259" s="29" t="s">
        <v>113</v>
      </c>
      <c r="AO4259" s="29">
        <v>1454</v>
      </c>
      <c r="AP4259" s="29">
        <v>5.78</v>
      </c>
      <c r="AQ4259" s="29" t="s">
        <v>95</v>
      </c>
      <c r="AR4259" s="39">
        <v>44143</v>
      </c>
      <c r="AS4259" s="29">
        <v>231241</v>
      </c>
      <c r="AT4259" s="29" t="s">
        <v>503</v>
      </c>
      <c r="AU4259" s="29">
        <v>126</v>
      </c>
      <c r="AV4259" s="29">
        <v>1.04</v>
      </c>
      <c r="AW4259" s="42">
        <v>40284</v>
      </c>
      <c r="AX4259" s="43">
        <v>7799509</v>
      </c>
      <c r="AY4259" s="43">
        <v>889357</v>
      </c>
      <c r="AZ4259" s="44" t="s">
        <v>267</v>
      </c>
    </row>
    <row r="4260" spans="1:52" ht="12.75" customHeight="1" x14ac:dyDescent="0.2">
      <c r="A4260" s="27">
        <v>3026643</v>
      </c>
      <c r="B4260" s="28" t="s">
        <v>17057</v>
      </c>
      <c r="C4260" s="29" t="s">
        <v>56</v>
      </c>
      <c r="D4260" s="30" t="s">
        <v>17058</v>
      </c>
      <c r="E4260" s="30" t="s">
        <v>17058</v>
      </c>
      <c r="F4260" s="31">
        <v>2010</v>
      </c>
      <c r="G4260" s="31" t="s">
        <v>69</v>
      </c>
      <c r="H4260" s="30" t="s">
        <v>1127</v>
      </c>
      <c r="I4260" s="60">
        <v>1</v>
      </c>
      <c r="J4260" s="60"/>
      <c r="K4260" s="32">
        <v>1</v>
      </c>
      <c r="L4260" s="33">
        <v>92</v>
      </c>
      <c r="M4260" s="31" t="s">
        <v>60</v>
      </c>
      <c r="X4260" s="37" t="s">
        <v>17059</v>
      </c>
      <c r="Y4260" s="38" t="s">
        <v>1412</v>
      </c>
      <c r="AA4260" s="39">
        <v>43424</v>
      </c>
      <c r="AB4260" s="39">
        <v>44519</v>
      </c>
      <c r="AC4260" s="38" t="s">
        <v>17060</v>
      </c>
      <c r="AD4260" s="29">
        <v>100</v>
      </c>
      <c r="AE4260" s="29">
        <v>24</v>
      </c>
      <c r="AF4260" s="40">
        <v>3</v>
      </c>
      <c r="AJ4260" s="38" t="s">
        <v>2665</v>
      </c>
      <c r="AQ4260" s="29" t="s">
        <v>7206</v>
      </c>
      <c r="AR4260" s="39">
        <v>43911</v>
      </c>
      <c r="AS4260" s="29">
        <v>274553</v>
      </c>
      <c r="AT4260" s="29" t="s">
        <v>76</v>
      </c>
      <c r="AU4260" s="29">
        <v>42</v>
      </c>
      <c r="AV4260" s="29">
        <v>2.39</v>
      </c>
    </row>
    <row r="4261" spans="1:52" ht="12.75" customHeight="1" x14ac:dyDescent="0.2">
      <c r="A4261" s="27">
        <v>3026689</v>
      </c>
      <c r="B4261" s="28" t="s">
        <v>17061</v>
      </c>
      <c r="C4261" s="29" t="s">
        <v>185</v>
      </c>
      <c r="D4261" s="30" t="s">
        <v>17062</v>
      </c>
      <c r="E4261" s="30" t="s">
        <v>17062</v>
      </c>
      <c r="F4261" s="31">
        <v>2009</v>
      </c>
      <c r="G4261" s="31" t="s">
        <v>102</v>
      </c>
      <c r="H4261" s="30" t="s">
        <v>70</v>
      </c>
      <c r="I4261" s="59"/>
      <c r="J4261" s="59">
        <f t="shared" ref="J4261:J4262" si="39">K4261*L4261</f>
        <v>720</v>
      </c>
      <c r="K4261" s="32">
        <v>24</v>
      </c>
      <c r="L4261" s="33">
        <v>30</v>
      </c>
      <c r="M4261" s="31" t="s">
        <v>60</v>
      </c>
      <c r="X4261" s="37" t="s">
        <v>17063</v>
      </c>
      <c r="Y4261" s="38" t="s">
        <v>17064</v>
      </c>
      <c r="AA4261" s="39">
        <v>43831</v>
      </c>
      <c r="AB4261" s="39">
        <v>44926</v>
      </c>
      <c r="AC4261" s="38" t="s">
        <v>4907</v>
      </c>
      <c r="AD4261" s="29">
        <v>100</v>
      </c>
      <c r="AE4261" s="29">
        <v>5</v>
      </c>
      <c r="AF4261" s="40">
        <v>2</v>
      </c>
      <c r="AG4261" s="41" t="s">
        <v>95</v>
      </c>
      <c r="AJ4261" s="38" t="s">
        <v>6216</v>
      </c>
      <c r="AK4261" s="29" t="s">
        <v>6</v>
      </c>
      <c r="AL4261" s="39">
        <v>44222</v>
      </c>
      <c r="AM4261" s="29">
        <v>154923</v>
      </c>
      <c r="AN4261" s="29" t="s">
        <v>84</v>
      </c>
      <c r="AO4261" s="29">
        <v>282</v>
      </c>
      <c r="AP4261" s="29">
        <v>2.2799999999999998</v>
      </c>
      <c r="AQ4261" s="29" t="s">
        <v>255</v>
      </c>
      <c r="AR4261" s="39">
        <v>42944</v>
      </c>
      <c r="AS4261" s="29">
        <v>290000</v>
      </c>
      <c r="AT4261" s="29" t="s">
        <v>76</v>
      </c>
    </row>
    <row r="4262" spans="1:52" ht="12.75" customHeight="1" x14ac:dyDescent="0.2">
      <c r="A4262" s="27">
        <v>3026690</v>
      </c>
      <c r="B4262" s="28" t="s">
        <v>17065</v>
      </c>
      <c r="C4262" s="29" t="s">
        <v>185</v>
      </c>
      <c r="D4262" s="30" t="s">
        <v>17066</v>
      </c>
      <c r="E4262" s="30" t="s">
        <v>17066</v>
      </c>
      <c r="F4262" s="31">
        <v>2009</v>
      </c>
      <c r="G4262" s="31" t="s">
        <v>102</v>
      </c>
      <c r="I4262" s="59"/>
      <c r="J4262" s="59">
        <f t="shared" si="39"/>
        <v>420</v>
      </c>
      <c r="K4262" s="32">
        <v>7</v>
      </c>
      <c r="L4262" s="33">
        <v>60</v>
      </c>
      <c r="M4262" s="31" t="s">
        <v>109</v>
      </c>
      <c r="X4262" s="37" t="s">
        <v>17067</v>
      </c>
      <c r="Y4262" s="38" t="s">
        <v>17068</v>
      </c>
      <c r="AA4262" s="39">
        <v>43466</v>
      </c>
      <c r="AB4262" s="39">
        <v>45291</v>
      </c>
      <c r="AC4262" s="38" t="s">
        <v>144</v>
      </c>
      <c r="AD4262" s="29">
        <v>100</v>
      </c>
      <c r="AE4262" s="29">
        <v>7</v>
      </c>
      <c r="AF4262" s="40">
        <v>3</v>
      </c>
      <c r="AG4262" s="41" t="s">
        <v>95</v>
      </c>
      <c r="AJ4262" s="38" t="s">
        <v>17069</v>
      </c>
      <c r="AK4262" s="29" t="s">
        <v>7</v>
      </c>
      <c r="AL4262" s="39">
        <v>44109</v>
      </c>
      <c r="AM4262" s="29">
        <v>292222</v>
      </c>
      <c r="AN4262" s="29" t="s">
        <v>76</v>
      </c>
      <c r="AO4262" s="29">
        <v>21</v>
      </c>
      <c r="AP4262" s="29">
        <v>1.77</v>
      </c>
      <c r="AQ4262" s="29" t="s">
        <v>95</v>
      </c>
      <c r="AR4262" s="39">
        <v>44127</v>
      </c>
      <c r="AS4262" s="29">
        <v>131345</v>
      </c>
      <c r="AT4262" s="29" t="s">
        <v>85</v>
      </c>
      <c r="AU4262" s="29">
        <v>62</v>
      </c>
      <c r="AV4262" s="29">
        <v>0.39</v>
      </c>
    </row>
    <row r="4263" spans="1:52" ht="12.75" customHeight="1" x14ac:dyDescent="0.2">
      <c r="A4263" s="27">
        <v>3026835</v>
      </c>
      <c r="B4263" s="28" t="s">
        <v>17070</v>
      </c>
      <c r="C4263" s="29" t="s">
        <v>56</v>
      </c>
      <c r="D4263" s="30" t="s">
        <v>17071</v>
      </c>
      <c r="E4263" s="30" t="s">
        <v>17072</v>
      </c>
      <c r="F4263" s="31">
        <v>2010</v>
      </c>
      <c r="G4263" s="31" t="s">
        <v>102</v>
      </c>
      <c r="H4263" s="30" t="s">
        <v>725</v>
      </c>
      <c r="I4263" s="60">
        <v>1</v>
      </c>
      <c r="J4263" s="60"/>
      <c r="K4263" s="32">
        <v>1</v>
      </c>
      <c r="L4263" s="33">
        <v>99</v>
      </c>
      <c r="M4263" s="31" t="s">
        <v>91</v>
      </c>
      <c r="X4263" s="37" t="s">
        <v>17073</v>
      </c>
      <c r="Y4263" s="38" t="s">
        <v>17074</v>
      </c>
      <c r="AA4263" s="39">
        <v>42552</v>
      </c>
      <c r="AB4263" s="39">
        <v>44742</v>
      </c>
      <c r="AC4263" s="38" t="s">
        <v>13636</v>
      </c>
      <c r="AD4263" s="29">
        <v>100</v>
      </c>
      <c r="AE4263" s="29">
        <v>7</v>
      </c>
      <c r="AF4263" s="40">
        <v>4</v>
      </c>
      <c r="AJ4263" s="38" t="s">
        <v>11412</v>
      </c>
      <c r="AK4263" s="29" t="s">
        <v>6</v>
      </c>
      <c r="AL4263" s="39">
        <v>43713</v>
      </c>
      <c r="AM4263" s="29">
        <v>235154</v>
      </c>
      <c r="AN4263" s="29" t="s">
        <v>503</v>
      </c>
      <c r="AO4263" s="29">
        <v>345</v>
      </c>
      <c r="AP4263" s="29">
        <v>5.55</v>
      </c>
      <c r="AQ4263" s="29" t="s">
        <v>9</v>
      </c>
      <c r="AR4263" s="39">
        <v>44002</v>
      </c>
      <c r="AS4263" s="29">
        <v>234132</v>
      </c>
      <c r="AT4263" s="29" t="s">
        <v>503</v>
      </c>
      <c r="AU4263" s="29">
        <v>21</v>
      </c>
      <c r="AV4263" s="29">
        <v>0.25</v>
      </c>
      <c r="AW4263" s="42">
        <v>40921</v>
      </c>
      <c r="AX4263" s="43">
        <v>1185804</v>
      </c>
      <c r="AY4263" s="43">
        <v>201460</v>
      </c>
      <c r="AZ4263" s="44" t="s">
        <v>17075</v>
      </c>
    </row>
    <row r="4264" spans="1:52" ht="12.75" customHeight="1" x14ac:dyDescent="0.2">
      <c r="A4264" s="27">
        <v>3026877</v>
      </c>
      <c r="B4264" s="28" t="s">
        <v>17076</v>
      </c>
      <c r="C4264" s="29" t="s">
        <v>56</v>
      </c>
      <c r="D4264" s="30" t="s">
        <v>17077</v>
      </c>
      <c r="E4264" s="30" t="s">
        <v>17078</v>
      </c>
      <c r="F4264" s="31">
        <v>2010</v>
      </c>
      <c r="G4264" s="31" t="s">
        <v>102</v>
      </c>
      <c r="H4264" s="30" t="s">
        <v>1013</v>
      </c>
      <c r="I4264" s="60">
        <v>1</v>
      </c>
      <c r="J4264" s="60"/>
      <c r="K4264" s="32">
        <v>1</v>
      </c>
      <c r="L4264" s="33">
        <v>101</v>
      </c>
      <c r="M4264" s="31" t="s">
        <v>109</v>
      </c>
      <c r="X4264" s="37" t="s">
        <v>16949</v>
      </c>
      <c r="Y4264" s="38" t="s">
        <v>17079</v>
      </c>
      <c r="AA4264" s="39">
        <v>43101</v>
      </c>
      <c r="AB4264" s="39">
        <v>44926</v>
      </c>
      <c r="AC4264" s="38" t="s">
        <v>144</v>
      </c>
      <c r="AD4264" s="29">
        <v>100</v>
      </c>
      <c r="AE4264" s="29">
        <v>7</v>
      </c>
      <c r="AF4264" s="40">
        <v>2</v>
      </c>
      <c r="AG4264" s="41" t="s">
        <v>95</v>
      </c>
      <c r="AJ4264" s="38" t="s">
        <v>10016</v>
      </c>
      <c r="AK4264" s="29" t="s">
        <v>6</v>
      </c>
      <c r="AL4264" s="39">
        <v>43331</v>
      </c>
      <c r="AM4264" s="29">
        <v>211630</v>
      </c>
      <c r="AN4264" s="29" t="s">
        <v>113</v>
      </c>
      <c r="AO4264" s="29">
        <v>968</v>
      </c>
      <c r="AP4264" s="29">
        <v>6.2</v>
      </c>
      <c r="AQ4264" s="29" t="s">
        <v>95</v>
      </c>
      <c r="AR4264" s="39">
        <v>44166</v>
      </c>
      <c r="AS4264" s="29">
        <v>230123</v>
      </c>
      <c r="AT4264" s="29" t="s">
        <v>503</v>
      </c>
      <c r="AU4264" s="29">
        <v>193</v>
      </c>
      <c r="AV4264" s="29">
        <v>1.46</v>
      </c>
      <c r="AW4264" s="42">
        <v>40354</v>
      </c>
      <c r="AX4264" s="43">
        <v>502703</v>
      </c>
      <c r="AY4264" s="43">
        <v>83148</v>
      </c>
      <c r="AZ4264" s="44" t="s">
        <v>267</v>
      </c>
    </row>
    <row r="4265" spans="1:52" ht="12.75" customHeight="1" x14ac:dyDescent="0.2">
      <c r="A4265" s="27">
        <v>3026937</v>
      </c>
      <c r="B4265" s="28" t="s">
        <v>17080</v>
      </c>
      <c r="C4265" s="29" t="s">
        <v>4748</v>
      </c>
      <c r="D4265" s="30" t="s">
        <v>17081</v>
      </c>
      <c r="E4265" s="30" t="s">
        <v>17082</v>
      </c>
      <c r="F4265" s="31">
        <v>2008</v>
      </c>
      <c r="G4265" s="31" t="s">
        <v>102</v>
      </c>
      <c r="H4265" s="30" t="s">
        <v>70</v>
      </c>
      <c r="I4265" s="60">
        <v>1</v>
      </c>
      <c r="J4265" s="60"/>
      <c r="K4265" s="32">
        <v>1</v>
      </c>
      <c r="L4265" s="33">
        <v>101</v>
      </c>
      <c r="M4265" s="31" t="s">
        <v>527</v>
      </c>
      <c r="X4265" s="37" t="s">
        <v>17083</v>
      </c>
      <c r="Y4265" s="38" t="s">
        <v>17084</v>
      </c>
      <c r="AA4265" s="39">
        <v>43770</v>
      </c>
      <c r="AB4265" s="39">
        <v>45596</v>
      </c>
      <c r="AC4265" s="38" t="s">
        <v>94</v>
      </c>
      <c r="AD4265" s="29">
        <v>100</v>
      </c>
      <c r="AE4265" s="29">
        <v>5</v>
      </c>
      <c r="AF4265" s="40">
        <v>1</v>
      </c>
      <c r="AG4265" s="41" t="s">
        <v>95</v>
      </c>
      <c r="AJ4265" s="38" t="s">
        <v>6216</v>
      </c>
      <c r="AK4265" s="29" t="s">
        <v>6</v>
      </c>
      <c r="AL4265" s="39">
        <v>43828</v>
      </c>
      <c r="AM4265" s="29">
        <v>141933</v>
      </c>
      <c r="AN4265" s="29" t="s">
        <v>84</v>
      </c>
      <c r="AO4265" s="29">
        <v>673</v>
      </c>
      <c r="AP4265" s="29">
        <v>4.29</v>
      </c>
      <c r="AQ4265" s="29" t="s">
        <v>17085</v>
      </c>
      <c r="AR4265" s="39">
        <v>43334</v>
      </c>
      <c r="AS4265" s="29">
        <v>200902</v>
      </c>
      <c r="AT4265" s="29" t="s">
        <v>113</v>
      </c>
    </row>
    <row r="4266" spans="1:52" ht="12.75" customHeight="1" x14ac:dyDescent="0.2">
      <c r="A4266" s="27">
        <v>3026938</v>
      </c>
      <c r="B4266" s="28" t="s">
        <v>17086</v>
      </c>
      <c r="C4266" s="29" t="s">
        <v>4748</v>
      </c>
      <c r="D4266" s="30" t="s">
        <v>17087</v>
      </c>
      <c r="E4266" s="30" t="s">
        <v>17088</v>
      </c>
      <c r="F4266" s="31">
        <v>2009</v>
      </c>
      <c r="G4266" s="31" t="s">
        <v>3999</v>
      </c>
      <c r="H4266" s="30" t="s">
        <v>103</v>
      </c>
      <c r="I4266" s="60">
        <v>1</v>
      </c>
      <c r="J4266" s="60"/>
      <c r="K4266" s="32">
        <v>1</v>
      </c>
      <c r="L4266" s="33">
        <v>86</v>
      </c>
      <c r="M4266" s="31" t="s">
        <v>527</v>
      </c>
      <c r="X4266" s="37" t="s">
        <v>17089</v>
      </c>
      <c r="Y4266" s="38" t="s">
        <v>17090</v>
      </c>
      <c r="AA4266" s="39">
        <v>43831</v>
      </c>
      <c r="AB4266" s="39">
        <v>45657</v>
      </c>
      <c r="AC4266" s="38" t="s">
        <v>94</v>
      </c>
      <c r="AD4266" s="29">
        <v>100</v>
      </c>
      <c r="AE4266" s="29">
        <v>5</v>
      </c>
      <c r="AF4266" s="40">
        <v>1</v>
      </c>
      <c r="AG4266" s="41" t="s">
        <v>95</v>
      </c>
      <c r="AJ4266" s="38" t="s">
        <v>6216</v>
      </c>
      <c r="AK4266" s="29" t="s">
        <v>6</v>
      </c>
      <c r="AL4266" s="39">
        <v>43952</v>
      </c>
      <c r="AM4266" s="29">
        <v>155850</v>
      </c>
      <c r="AN4266" s="29" t="s">
        <v>84</v>
      </c>
      <c r="AO4266" s="29">
        <v>460</v>
      </c>
      <c r="AP4266" s="29">
        <v>2.83</v>
      </c>
      <c r="AQ4266" s="29" t="s">
        <v>9</v>
      </c>
      <c r="AR4266" s="39">
        <v>41675</v>
      </c>
      <c r="AS4266" s="29">
        <v>135300</v>
      </c>
      <c r="AT4266" s="29" t="s">
        <v>85</v>
      </c>
      <c r="AU4266" s="29">
        <v>42</v>
      </c>
      <c r="AV4266" s="29">
        <v>0.25</v>
      </c>
    </row>
    <row r="4267" spans="1:52" ht="12.75" customHeight="1" x14ac:dyDescent="0.2">
      <c r="A4267" s="27">
        <v>3027525</v>
      </c>
      <c r="B4267" s="28" t="s">
        <v>17091</v>
      </c>
      <c r="C4267" s="29" t="s">
        <v>4748</v>
      </c>
      <c r="D4267" s="30" t="s">
        <v>17092</v>
      </c>
      <c r="E4267" s="30" t="s">
        <v>17092</v>
      </c>
      <c r="F4267" s="31">
        <v>2010</v>
      </c>
      <c r="G4267" s="31" t="s">
        <v>102</v>
      </c>
      <c r="H4267" s="30" t="s">
        <v>1013</v>
      </c>
      <c r="I4267" s="60">
        <v>1</v>
      </c>
      <c r="J4267" s="60"/>
      <c r="K4267" s="32">
        <v>1</v>
      </c>
      <c r="L4267" s="33">
        <v>88</v>
      </c>
      <c r="M4267" s="31" t="s">
        <v>527</v>
      </c>
      <c r="X4267" s="37" t="s">
        <v>17093</v>
      </c>
      <c r="Y4267" s="38" t="s">
        <v>17094</v>
      </c>
      <c r="Z4267" s="29" t="s">
        <v>96</v>
      </c>
      <c r="AA4267" s="39">
        <v>43101</v>
      </c>
      <c r="AB4267" s="39">
        <v>44196</v>
      </c>
      <c r="AC4267" s="38" t="s">
        <v>7604</v>
      </c>
      <c r="AD4267" s="29">
        <v>100</v>
      </c>
      <c r="AE4267" s="29">
        <v>4</v>
      </c>
      <c r="AF4267" s="40">
        <v>2</v>
      </c>
      <c r="AJ4267" s="38" t="s">
        <v>10069</v>
      </c>
      <c r="AK4267" s="29" t="s">
        <v>6</v>
      </c>
      <c r="AL4267" s="39">
        <v>44184</v>
      </c>
      <c r="AM4267" s="29">
        <v>281907</v>
      </c>
      <c r="AN4267" s="29" t="s">
        <v>76</v>
      </c>
      <c r="AO4267" s="29">
        <v>72</v>
      </c>
      <c r="AP4267" s="29">
        <v>5.64</v>
      </c>
      <c r="AQ4267" s="29" t="s">
        <v>9</v>
      </c>
      <c r="AR4267" s="39">
        <v>43812</v>
      </c>
      <c r="AS4267" s="29">
        <v>250520</v>
      </c>
      <c r="AT4267" s="29" t="s">
        <v>76</v>
      </c>
      <c r="AU4267" s="29">
        <v>2</v>
      </c>
      <c r="AV4267" s="29">
        <v>0.06</v>
      </c>
    </row>
    <row r="4268" spans="1:52" ht="12.75" customHeight="1" x14ac:dyDescent="0.2">
      <c r="A4268" s="27">
        <v>3027557</v>
      </c>
      <c r="B4268" s="28" t="s">
        <v>17095</v>
      </c>
      <c r="C4268" s="29" t="s">
        <v>56</v>
      </c>
      <c r="D4268" s="30" t="s">
        <v>17096</v>
      </c>
      <c r="E4268" s="30" t="s">
        <v>17097</v>
      </c>
      <c r="F4268" s="31">
        <v>2010</v>
      </c>
      <c r="G4268" s="31" t="s">
        <v>56</v>
      </c>
      <c r="H4268" s="30" t="s">
        <v>1013</v>
      </c>
      <c r="I4268" s="60">
        <v>1</v>
      </c>
      <c r="J4268" s="60"/>
      <c r="K4268" s="32">
        <v>1</v>
      </c>
      <c r="L4268" s="33">
        <v>117</v>
      </c>
      <c r="M4268" s="31" t="s">
        <v>91</v>
      </c>
      <c r="X4268" s="37" t="s">
        <v>17098</v>
      </c>
      <c r="Y4268" s="38" t="s">
        <v>17099</v>
      </c>
      <c r="Z4268" s="29" t="s">
        <v>96</v>
      </c>
      <c r="AA4268" s="39">
        <v>42865</v>
      </c>
      <c r="AB4268" s="39">
        <v>43960</v>
      </c>
      <c r="AC4268" s="38" t="s">
        <v>7604</v>
      </c>
      <c r="AD4268" s="29">
        <v>100</v>
      </c>
      <c r="AE4268" s="29">
        <v>4</v>
      </c>
      <c r="AF4268" s="40">
        <v>3</v>
      </c>
      <c r="AK4268" s="29" t="s">
        <v>7</v>
      </c>
      <c r="AL4268" s="39">
        <v>43953</v>
      </c>
      <c r="AM4268" s="29">
        <v>232821</v>
      </c>
      <c r="AN4268" s="29" t="s">
        <v>503</v>
      </c>
      <c r="AO4268" s="29">
        <v>479</v>
      </c>
      <c r="AP4268" s="29">
        <v>3.61</v>
      </c>
      <c r="AQ4268" s="29" t="s">
        <v>2055</v>
      </c>
      <c r="AR4268" s="39">
        <v>44206</v>
      </c>
      <c r="AS4268" s="29">
        <v>135000</v>
      </c>
      <c r="AT4268" s="29" t="s">
        <v>85</v>
      </c>
      <c r="AU4268" s="29">
        <v>179</v>
      </c>
      <c r="AV4268" s="29">
        <v>0.89</v>
      </c>
      <c r="AW4268" s="42">
        <v>40487</v>
      </c>
      <c r="AX4268" s="43">
        <v>764843</v>
      </c>
      <c r="AY4268" s="43">
        <v>120137</v>
      </c>
      <c r="AZ4268" s="44" t="s">
        <v>7909</v>
      </c>
    </row>
    <row r="4269" spans="1:52" ht="12.75" customHeight="1" x14ac:dyDescent="0.2">
      <c r="A4269" s="27">
        <v>3027577</v>
      </c>
      <c r="B4269" s="28" t="s">
        <v>17100</v>
      </c>
      <c r="C4269" s="29" t="s">
        <v>56</v>
      </c>
      <c r="D4269" s="30" t="s">
        <v>17101</v>
      </c>
      <c r="E4269" s="30" t="s">
        <v>17101</v>
      </c>
      <c r="F4269" s="31">
        <v>2010</v>
      </c>
      <c r="G4269" s="31" t="s">
        <v>102</v>
      </c>
      <c r="H4269" s="30" t="s">
        <v>59</v>
      </c>
      <c r="I4269" s="60">
        <v>1</v>
      </c>
      <c r="J4269" s="60"/>
      <c r="K4269" s="32">
        <v>1</v>
      </c>
      <c r="L4269" s="33">
        <v>105</v>
      </c>
      <c r="M4269" s="31" t="s">
        <v>91</v>
      </c>
      <c r="X4269" s="37" t="s">
        <v>17102</v>
      </c>
      <c r="Y4269" s="38" t="s">
        <v>17103</v>
      </c>
      <c r="Z4269" s="29" t="s">
        <v>96</v>
      </c>
      <c r="AA4269" s="39">
        <v>42972</v>
      </c>
      <c r="AB4269" s="39">
        <v>44067</v>
      </c>
      <c r="AC4269" s="38" t="s">
        <v>7604</v>
      </c>
      <c r="AD4269" s="29">
        <v>100</v>
      </c>
      <c r="AE4269" s="29">
        <v>4</v>
      </c>
      <c r="AF4269" s="40">
        <v>3</v>
      </c>
      <c r="AH4269" s="39">
        <v>44433</v>
      </c>
      <c r="AI4269" s="39">
        <v>45528</v>
      </c>
      <c r="AJ4269" s="38" t="s">
        <v>12415</v>
      </c>
      <c r="AK4269" s="29" t="s">
        <v>5</v>
      </c>
      <c r="AL4269" s="39">
        <v>43289</v>
      </c>
      <c r="AM4269" s="29">
        <v>85008</v>
      </c>
      <c r="AN4269" s="29" t="s">
        <v>74</v>
      </c>
      <c r="AO4269" s="29">
        <v>534</v>
      </c>
      <c r="AP4269" s="29">
        <v>8.81</v>
      </c>
      <c r="AQ4269" s="29" t="s">
        <v>255</v>
      </c>
      <c r="AR4269" s="39">
        <v>44094</v>
      </c>
      <c r="AS4269" s="29">
        <v>230000</v>
      </c>
      <c r="AT4269" s="29" t="s">
        <v>503</v>
      </c>
      <c r="AW4269" s="42">
        <v>40415</v>
      </c>
      <c r="AX4269" s="43">
        <v>673669</v>
      </c>
      <c r="AY4269" s="43">
        <v>111985</v>
      </c>
      <c r="AZ4269" s="44" t="s">
        <v>7909</v>
      </c>
    </row>
    <row r="4270" spans="1:52" ht="12.75" customHeight="1" x14ac:dyDescent="0.2">
      <c r="A4270" s="27">
        <v>3027744</v>
      </c>
      <c r="B4270" s="28" t="s">
        <v>17104</v>
      </c>
      <c r="C4270" s="29" t="s">
        <v>56</v>
      </c>
      <c r="D4270" s="30" t="s">
        <v>17105</v>
      </c>
      <c r="E4270" s="30" t="s">
        <v>17105</v>
      </c>
      <c r="F4270" s="31">
        <v>2010</v>
      </c>
      <c r="G4270" s="31" t="s">
        <v>17106</v>
      </c>
      <c r="H4270" s="30" t="s">
        <v>1013</v>
      </c>
      <c r="I4270" s="60">
        <v>1</v>
      </c>
      <c r="J4270" s="60"/>
      <c r="K4270" s="32">
        <v>1</v>
      </c>
      <c r="L4270" s="33">
        <v>92</v>
      </c>
      <c r="M4270" s="31" t="s">
        <v>109</v>
      </c>
      <c r="X4270" s="37" t="s">
        <v>10040</v>
      </c>
      <c r="Y4270" s="38" t="s">
        <v>17107</v>
      </c>
      <c r="AA4270" s="39">
        <v>42005</v>
      </c>
      <c r="AB4270" s="39">
        <v>44561</v>
      </c>
      <c r="AC4270" s="38" t="s">
        <v>7604</v>
      </c>
      <c r="AD4270" s="29">
        <v>100</v>
      </c>
      <c r="AE4270" s="29">
        <v>8</v>
      </c>
      <c r="AF4270" s="40">
        <v>7</v>
      </c>
      <c r="AJ4270" s="38" t="s">
        <v>10123</v>
      </c>
      <c r="AK4270" s="29" t="s">
        <v>6</v>
      </c>
      <c r="AL4270" s="39">
        <v>43721</v>
      </c>
      <c r="AM4270" s="29">
        <v>235524</v>
      </c>
      <c r="AN4270" s="29" t="s">
        <v>503</v>
      </c>
      <c r="AO4270" s="29">
        <v>370</v>
      </c>
      <c r="AP4270" s="29">
        <v>5.5</v>
      </c>
      <c r="AQ4270" s="29" t="s">
        <v>95</v>
      </c>
      <c r="AR4270" s="39">
        <v>44030</v>
      </c>
      <c r="AS4270" s="29">
        <v>232753</v>
      </c>
      <c r="AT4270" s="29" t="s">
        <v>503</v>
      </c>
      <c r="AU4270" s="29">
        <v>159</v>
      </c>
      <c r="AV4270" s="29">
        <v>2</v>
      </c>
      <c r="AW4270" s="42">
        <v>40760</v>
      </c>
      <c r="AX4270" s="43">
        <v>535774</v>
      </c>
      <c r="AY4270" s="43">
        <v>98464</v>
      </c>
      <c r="AZ4270" s="44" t="s">
        <v>16951</v>
      </c>
    </row>
    <row r="4271" spans="1:52" ht="12.75" customHeight="1" x14ac:dyDescent="0.2">
      <c r="A4271" s="27">
        <v>3027754</v>
      </c>
      <c r="B4271" s="28" t="s">
        <v>17108</v>
      </c>
      <c r="C4271" s="29" t="s">
        <v>56</v>
      </c>
      <c r="D4271" s="30" t="s">
        <v>17109</v>
      </c>
      <c r="E4271" s="30" t="s">
        <v>17110</v>
      </c>
      <c r="F4271" s="31">
        <v>2010</v>
      </c>
      <c r="G4271" s="31" t="s">
        <v>102</v>
      </c>
      <c r="H4271" s="30" t="s">
        <v>725</v>
      </c>
      <c r="I4271" s="60">
        <v>1</v>
      </c>
      <c r="J4271" s="60"/>
      <c r="K4271" s="32">
        <v>1</v>
      </c>
      <c r="L4271" s="33">
        <v>101</v>
      </c>
      <c r="M4271" s="31" t="s">
        <v>91</v>
      </c>
      <c r="X4271" s="37" t="s">
        <v>17111</v>
      </c>
      <c r="Y4271" s="38" t="s">
        <v>17112</v>
      </c>
      <c r="AA4271" s="39">
        <v>41022</v>
      </c>
      <c r="AB4271" s="39">
        <v>47595</v>
      </c>
      <c r="AC4271" s="38" t="s">
        <v>210</v>
      </c>
      <c r="AD4271" s="29">
        <v>100</v>
      </c>
      <c r="AE4271" s="29">
        <v>99</v>
      </c>
      <c r="AF4271" s="40">
        <v>6</v>
      </c>
      <c r="AJ4271" s="38" t="s">
        <v>11412</v>
      </c>
      <c r="AK4271" s="29" t="s">
        <v>6</v>
      </c>
      <c r="AL4271" s="39">
        <v>43570</v>
      </c>
      <c r="AM4271" s="29">
        <v>241730</v>
      </c>
      <c r="AN4271" s="29" t="s">
        <v>76</v>
      </c>
      <c r="AO4271" s="29">
        <v>204</v>
      </c>
      <c r="AP4271" s="29">
        <v>3.41</v>
      </c>
      <c r="AQ4271" s="29" t="s">
        <v>9</v>
      </c>
      <c r="AR4271" s="39">
        <v>43968</v>
      </c>
      <c r="AS4271" s="29">
        <v>230901</v>
      </c>
      <c r="AT4271" s="29" t="s">
        <v>503</v>
      </c>
      <c r="AU4271" s="29">
        <v>24</v>
      </c>
      <c r="AV4271" s="29">
        <v>0.18</v>
      </c>
      <c r="AW4271" s="42">
        <v>40291</v>
      </c>
      <c r="AX4271" s="43">
        <v>1152005</v>
      </c>
      <c r="AY4271" s="43">
        <v>185044</v>
      </c>
      <c r="AZ4271" s="44" t="s">
        <v>299</v>
      </c>
    </row>
    <row r="4272" spans="1:52" ht="12.75" customHeight="1" x14ac:dyDescent="0.2">
      <c r="A4272" s="27">
        <v>3028000</v>
      </c>
      <c r="B4272" s="28" t="s">
        <v>13560</v>
      </c>
      <c r="C4272" s="29" t="s">
        <v>185</v>
      </c>
      <c r="D4272" s="30" t="s">
        <v>17113</v>
      </c>
      <c r="E4272" s="30" t="s">
        <v>17114</v>
      </c>
      <c r="F4272" s="31">
        <v>2009</v>
      </c>
      <c r="G4272" s="31" t="s">
        <v>102</v>
      </c>
      <c r="I4272" s="59"/>
      <c r="J4272" s="59">
        <f>K4272*L4272</f>
        <v>1380</v>
      </c>
      <c r="K4272" s="32">
        <v>23</v>
      </c>
      <c r="L4272" s="33">
        <v>60</v>
      </c>
      <c r="M4272" s="31" t="s">
        <v>527</v>
      </c>
      <c r="X4272" s="37" t="s">
        <v>13563</v>
      </c>
      <c r="Y4272" s="38" t="s">
        <v>17115</v>
      </c>
      <c r="AA4272" s="39">
        <v>43344</v>
      </c>
      <c r="AB4272" s="39">
        <v>44804</v>
      </c>
      <c r="AC4272" s="38" t="s">
        <v>13565</v>
      </c>
      <c r="AD4272" s="29">
        <v>100</v>
      </c>
      <c r="AE4272" s="29">
        <v>5</v>
      </c>
      <c r="AF4272" s="40">
        <v>2.91</v>
      </c>
      <c r="AG4272" s="41" t="s">
        <v>95</v>
      </c>
      <c r="AJ4272" s="38" t="s">
        <v>14560</v>
      </c>
      <c r="AK4272" s="29" t="s">
        <v>6</v>
      </c>
      <c r="AL4272" s="39">
        <v>44075</v>
      </c>
      <c r="AM4272" s="29">
        <v>202608</v>
      </c>
      <c r="AN4272" s="29" t="s">
        <v>113</v>
      </c>
      <c r="AO4272" s="29">
        <v>1025</v>
      </c>
      <c r="AP4272" s="29">
        <v>4.82</v>
      </c>
      <c r="AQ4272" s="29" t="s">
        <v>531</v>
      </c>
      <c r="AR4272" s="39">
        <v>44102</v>
      </c>
      <c r="AS4272" s="29">
        <v>244610</v>
      </c>
      <c r="AT4272" s="29" t="s">
        <v>76</v>
      </c>
      <c r="AU4272" s="29">
        <v>112</v>
      </c>
      <c r="AV4272" s="29">
        <v>2.06</v>
      </c>
    </row>
    <row r="4273" spans="1:52" ht="12.75" customHeight="1" x14ac:dyDescent="0.2">
      <c r="A4273" s="27">
        <v>3028261</v>
      </c>
      <c r="B4273" s="28" t="s">
        <v>17116</v>
      </c>
      <c r="C4273" s="29" t="s">
        <v>56</v>
      </c>
      <c r="D4273" s="30" t="s">
        <v>17117</v>
      </c>
      <c r="E4273" s="30" t="s">
        <v>17118</v>
      </c>
      <c r="F4273" s="31">
        <v>2010</v>
      </c>
      <c r="G4273" s="31" t="s">
        <v>90</v>
      </c>
      <c r="H4273" s="30" t="s">
        <v>59</v>
      </c>
      <c r="I4273" s="60">
        <v>1</v>
      </c>
      <c r="J4273" s="60"/>
      <c r="K4273" s="32">
        <v>1</v>
      </c>
      <c r="L4273" s="33">
        <v>98</v>
      </c>
      <c r="M4273" s="31" t="s">
        <v>91</v>
      </c>
      <c r="X4273" s="37" t="s">
        <v>17119</v>
      </c>
      <c r="Y4273" s="38" t="s">
        <v>17120</v>
      </c>
      <c r="AA4273" s="39">
        <v>43175</v>
      </c>
      <c r="AB4273" s="39">
        <v>44270</v>
      </c>
      <c r="AC4273" s="38" t="s">
        <v>7604</v>
      </c>
      <c r="AD4273" s="29">
        <v>100</v>
      </c>
      <c r="AE4273" s="29">
        <v>4</v>
      </c>
      <c r="AF4273" s="40">
        <v>4</v>
      </c>
      <c r="AJ4273" s="38" t="s">
        <v>10959</v>
      </c>
      <c r="AK4273" s="29" t="s">
        <v>6</v>
      </c>
      <c r="AL4273" s="39">
        <v>43980</v>
      </c>
      <c r="AM4273" s="29">
        <v>155833</v>
      </c>
      <c r="AN4273" s="29" t="s">
        <v>84</v>
      </c>
      <c r="AO4273" s="29">
        <v>345</v>
      </c>
      <c r="AP4273" s="29">
        <v>3.05</v>
      </c>
      <c r="AQ4273" s="29" t="s">
        <v>8</v>
      </c>
      <c r="AR4273" s="39">
        <v>44258</v>
      </c>
      <c r="AS4273" s="29">
        <v>211322</v>
      </c>
      <c r="AT4273" s="29" t="s">
        <v>113</v>
      </c>
      <c r="AU4273" s="29">
        <v>141</v>
      </c>
      <c r="AV4273" s="29">
        <v>0.5</v>
      </c>
      <c r="AW4273" s="42">
        <v>40618</v>
      </c>
      <c r="AX4273" s="43">
        <v>1270024</v>
      </c>
      <c r="AY4273" s="43">
        <v>137003</v>
      </c>
      <c r="AZ4273" s="44" t="s">
        <v>7909</v>
      </c>
    </row>
    <row r="4274" spans="1:52" ht="12.75" customHeight="1" x14ac:dyDescent="0.2">
      <c r="A4274" s="27">
        <v>3028383</v>
      </c>
      <c r="B4274" s="28" t="s">
        <v>17121</v>
      </c>
      <c r="C4274" s="29" t="s">
        <v>56</v>
      </c>
      <c r="D4274" s="30" t="s">
        <v>17122</v>
      </c>
      <c r="E4274" s="30" t="s">
        <v>17123</v>
      </c>
      <c r="F4274" s="31">
        <v>2010</v>
      </c>
      <c r="G4274" s="31" t="s">
        <v>12777</v>
      </c>
      <c r="H4274" s="30" t="s">
        <v>1013</v>
      </c>
      <c r="I4274" s="60">
        <v>1</v>
      </c>
      <c r="J4274" s="60"/>
      <c r="K4274" s="32">
        <v>1</v>
      </c>
      <c r="L4274" s="33">
        <v>111</v>
      </c>
      <c r="M4274" s="31" t="s">
        <v>91</v>
      </c>
      <c r="X4274" s="37" t="s">
        <v>17124</v>
      </c>
      <c r="Y4274" s="38" t="s">
        <v>17125</v>
      </c>
      <c r="AA4274" s="39">
        <v>43221</v>
      </c>
      <c r="AB4274" s="39">
        <v>45046</v>
      </c>
      <c r="AC4274" s="38" t="s">
        <v>94</v>
      </c>
      <c r="AD4274" s="29">
        <v>100</v>
      </c>
      <c r="AE4274" s="29">
        <v>5</v>
      </c>
      <c r="AF4274" s="40">
        <v>2</v>
      </c>
      <c r="AG4274" s="41" t="s">
        <v>95</v>
      </c>
      <c r="AJ4274" s="38" t="s">
        <v>5558</v>
      </c>
      <c r="AK4274" s="29" t="s">
        <v>6</v>
      </c>
      <c r="AL4274" s="39">
        <v>43452</v>
      </c>
      <c r="AM4274" s="29">
        <v>235113</v>
      </c>
      <c r="AN4274" s="29" t="s">
        <v>503</v>
      </c>
      <c r="AO4274" s="29">
        <v>316</v>
      </c>
      <c r="AP4274" s="29">
        <v>4.6399999999999997</v>
      </c>
      <c r="AQ4274" s="29" t="s">
        <v>9</v>
      </c>
      <c r="AR4274" s="39">
        <v>43928</v>
      </c>
      <c r="AS4274" s="29">
        <v>231526</v>
      </c>
      <c r="AT4274" s="29" t="s">
        <v>503</v>
      </c>
      <c r="AU4274" s="29">
        <v>42</v>
      </c>
      <c r="AV4274" s="29">
        <v>0.28000000000000003</v>
      </c>
    </row>
    <row r="4275" spans="1:52" ht="12.75" customHeight="1" x14ac:dyDescent="0.2">
      <c r="A4275" s="27">
        <v>3028676</v>
      </c>
      <c r="B4275" s="28" t="s">
        <v>17126</v>
      </c>
      <c r="C4275" s="29" t="s">
        <v>56</v>
      </c>
      <c r="D4275" s="30" t="s">
        <v>17127</v>
      </c>
      <c r="E4275" s="30" t="s">
        <v>17127</v>
      </c>
      <c r="F4275" s="31">
        <v>2010</v>
      </c>
      <c r="G4275" s="31" t="s">
        <v>102</v>
      </c>
      <c r="H4275" s="30" t="s">
        <v>70</v>
      </c>
      <c r="I4275" s="60">
        <v>1</v>
      </c>
      <c r="J4275" s="60"/>
      <c r="K4275" s="32">
        <v>1</v>
      </c>
      <c r="L4275" s="33">
        <v>93</v>
      </c>
      <c r="M4275" s="31" t="s">
        <v>91</v>
      </c>
      <c r="X4275" s="37" t="s">
        <v>17128</v>
      </c>
      <c r="Y4275" s="38" t="s">
        <v>17129</v>
      </c>
      <c r="AA4275" s="39">
        <v>43663</v>
      </c>
      <c r="AB4275" s="39">
        <v>44286</v>
      </c>
      <c r="AC4275" s="38" t="s">
        <v>17130</v>
      </c>
      <c r="AD4275" s="29">
        <v>100</v>
      </c>
      <c r="AE4275" s="29">
        <v>8</v>
      </c>
      <c r="AF4275" s="40">
        <v>1</v>
      </c>
      <c r="AJ4275" s="38" t="s">
        <v>4563</v>
      </c>
      <c r="AQ4275" s="29" t="s">
        <v>8</v>
      </c>
      <c r="AR4275" s="39">
        <v>43980</v>
      </c>
      <c r="AS4275" s="29">
        <v>175210</v>
      </c>
      <c r="AT4275" s="29" t="s">
        <v>126</v>
      </c>
      <c r="AU4275" s="29">
        <v>47</v>
      </c>
      <c r="AV4275" s="29">
        <v>0.34</v>
      </c>
    </row>
    <row r="4276" spans="1:52" ht="12.75" customHeight="1" x14ac:dyDescent="0.2">
      <c r="A4276" s="27">
        <v>3028697</v>
      </c>
      <c r="B4276" s="28" t="s">
        <v>17131</v>
      </c>
      <c r="C4276" s="29" t="s">
        <v>56</v>
      </c>
      <c r="D4276" s="30" t="s">
        <v>17132</v>
      </c>
      <c r="E4276" s="30" t="s">
        <v>17132</v>
      </c>
      <c r="F4276" s="31">
        <v>2010</v>
      </c>
      <c r="G4276" s="31" t="s">
        <v>102</v>
      </c>
      <c r="H4276" s="30" t="s">
        <v>59</v>
      </c>
      <c r="I4276" s="60">
        <v>1</v>
      </c>
      <c r="J4276" s="60"/>
      <c r="K4276" s="32">
        <v>1</v>
      </c>
      <c r="L4276" s="33">
        <v>94</v>
      </c>
      <c r="M4276" s="31" t="s">
        <v>109</v>
      </c>
      <c r="X4276" s="37" t="s">
        <v>17133</v>
      </c>
      <c r="Y4276" s="38" t="s">
        <v>17134</v>
      </c>
      <c r="AA4276" s="39">
        <v>42005</v>
      </c>
      <c r="AB4276" s="39">
        <v>44561</v>
      </c>
      <c r="AC4276" s="38" t="s">
        <v>7604</v>
      </c>
      <c r="AD4276" s="29">
        <v>100</v>
      </c>
      <c r="AE4276" s="29">
        <v>8</v>
      </c>
      <c r="AF4276" s="40">
        <v>4</v>
      </c>
      <c r="AJ4276" s="38" t="s">
        <v>6155</v>
      </c>
      <c r="AK4276" s="29" t="s">
        <v>6</v>
      </c>
      <c r="AL4276" s="39">
        <v>43873</v>
      </c>
      <c r="AM4276" s="29">
        <v>240108</v>
      </c>
      <c r="AN4276" s="29" t="s">
        <v>503</v>
      </c>
      <c r="AO4276" s="29">
        <v>298</v>
      </c>
      <c r="AP4276" s="29">
        <v>4.28</v>
      </c>
      <c r="AQ4276" s="29" t="s">
        <v>9</v>
      </c>
      <c r="AR4276" s="39">
        <v>44128</v>
      </c>
      <c r="AS4276" s="29">
        <v>232008</v>
      </c>
      <c r="AT4276" s="29" t="s">
        <v>503</v>
      </c>
      <c r="AU4276" s="29">
        <v>34</v>
      </c>
      <c r="AV4276" s="29">
        <v>0.23</v>
      </c>
      <c r="AW4276" s="42">
        <v>40627</v>
      </c>
      <c r="AX4276" s="43">
        <v>583431</v>
      </c>
      <c r="AY4276" s="43">
        <v>107403</v>
      </c>
      <c r="AZ4276" s="44" t="s">
        <v>16951</v>
      </c>
    </row>
    <row r="4277" spans="1:52" ht="12.75" customHeight="1" x14ac:dyDescent="0.2">
      <c r="A4277" s="27">
        <v>3028704</v>
      </c>
      <c r="B4277" s="28" t="s">
        <v>17135</v>
      </c>
      <c r="C4277" s="29" t="s">
        <v>56</v>
      </c>
      <c r="D4277" s="30" t="s">
        <v>17136</v>
      </c>
      <c r="E4277" s="30" t="s">
        <v>17137</v>
      </c>
      <c r="F4277" s="31">
        <v>2010</v>
      </c>
      <c r="G4277" s="31" t="s">
        <v>102</v>
      </c>
      <c r="H4277" s="30" t="s">
        <v>70</v>
      </c>
      <c r="I4277" s="60">
        <v>1</v>
      </c>
      <c r="J4277" s="60"/>
      <c r="K4277" s="32">
        <v>1</v>
      </c>
      <c r="L4277" s="33">
        <v>109</v>
      </c>
      <c r="M4277" s="31" t="s">
        <v>91</v>
      </c>
      <c r="X4277" s="37" t="s">
        <v>15739</v>
      </c>
      <c r="Y4277" s="38" t="s">
        <v>17138</v>
      </c>
      <c r="AA4277" s="39">
        <v>43466</v>
      </c>
      <c r="AB4277" s="39">
        <v>45291</v>
      </c>
      <c r="AC4277" s="38" t="s">
        <v>94</v>
      </c>
      <c r="AD4277" s="29">
        <v>100</v>
      </c>
      <c r="AE4277" s="29">
        <v>5</v>
      </c>
      <c r="AF4277" s="40">
        <v>0</v>
      </c>
      <c r="AG4277" s="41" t="s">
        <v>95</v>
      </c>
      <c r="AJ4277" s="38" t="s">
        <v>14019</v>
      </c>
      <c r="AK4277" s="29" t="s">
        <v>6</v>
      </c>
      <c r="AL4277" s="39">
        <v>43289</v>
      </c>
      <c r="AM4277" s="29">
        <v>234145</v>
      </c>
      <c r="AN4277" s="29" t="s">
        <v>503</v>
      </c>
      <c r="AO4277" s="29">
        <v>329</v>
      </c>
      <c r="AP4277" s="29">
        <v>5.14</v>
      </c>
      <c r="AW4277" s="42">
        <v>40732</v>
      </c>
      <c r="AX4277" s="43">
        <v>241812</v>
      </c>
      <c r="AY4277" s="43">
        <v>35504</v>
      </c>
      <c r="AZ4277" s="44" t="s">
        <v>98</v>
      </c>
    </row>
    <row r="4278" spans="1:52" ht="12.75" customHeight="1" x14ac:dyDescent="0.2">
      <c r="A4278" s="27">
        <v>3029343</v>
      </c>
      <c r="B4278" s="28" t="s">
        <v>17139</v>
      </c>
      <c r="C4278" s="29" t="s">
        <v>56</v>
      </c>
      <c r="D4278" s="30" t="s">
        <v>17140</v>
      </c>
      <c r="E4278" s="30" t="s">
        <v>17141</v>
      </c>
      <c r="F4278" s="31">
        <v>2011</v>
      </c>
      <c r="G4278" s="31" t="s">
        <v>102</v>
      </c>
      <c r="H4278" s="30" t="s">
        <v>2084</v>
      </c>
      <c r="I4278" s="60">
        <v>1</v>
      </c>
      <c r="J4278" s="60"/>
      <c r="K4278" s="32">
        <v>1</v>
      </c>
      <c r="L4278" s="33">
        <v>96</v>
      </c>
      <c r="M4278" s="31" t="s">
        <v>8265</v>
      </c>
      <c r="X4278" s="37" t="s">
        <v>14773</v>
      </c>
      <c r="Y4278" s="38" t="s">
        <v>1412</v>
      </c>
      <c r="AA4278" s="39">
        <v>43692</v>
      </c>
      <c r="AB4278" s="39">
        <v>44422</v>
      </c>
      <c r="AC4278" s="38" t="s">
        <v>4907</v>
      </c>
      <c r="AD4278" s="29">
        <v>100</v>
      </c>
      <c r="AE4278" s="29">
        <v>2</v>
      </c>
      <c r="AF4278" s="40">
        <v>1</v>
      </c>
      <c r="AG4278" s="41" t="s">
        <v>95</v>
      </c>
      <c r="AK4278" s="29" t="s">
        <v>6</v>
      </c>
      <c r="AL4278" s="39">
        <v>43967</v>
      </c>
      <c r="AM4278" s="29">
        <v>213032</v>
      </c>
      <c r="AN4278" s="29" t="s">
        <v>113</v>
      </c>
      <c r="AO4278" s="29">
        <v>1483</v>
      </c>
      <c r="AP4278" s="29">
        <v>5.84</v>
      </c>
      <c r="AW4278" s="42">
        <v>40648</v>
      </c>
      <c r="AX4278" s="43">
        <v>6678929</v>
      </c>
      <c r="AY4278" s="43">
        <v>865493</v>
      </c>
      <c r="AZ4278" s="44" t="s">
        <v>1134</v>
      </c>
    </row>
    <row r="4279" spans="1:52" ht="12.75" customHeight="1" x14ac:dyDescent="0.2">
      <c r="A4279" s="27">
        <v>3029916</v>
      </c>
      <c r="B4279" s="28" t="s">
        <v>17142</v>
      </c>
      <c r="C4279" s="29" t="s">
        <v>60</v>
      </c>
      <c r="D4279" s="30" t="s">
        <v>17143</v>
      </c>
      <c r="E4279" s="30" t="s">
        <v>17144</v>
      </c>
      <c r="F4279" s="31">
        <v>2008</v>
      </c>
      <c r="G4279" s="31" t="s">
        <v>56</v>
      </c>
      <c r="H4279" s="30" t="s">
        <v>952</v>
      </c>
      <c r="I4279" s="59"/>
      <c r="J4279" s="59">
        <f t="shared" ref="J4279:J4281" si="40">K4279*L4279</f>
        <v>240</v>
      </c>
      <c r="K4279" s="32">
        <v>4</v>
      </c>
      <c r="L4279" s="33">
        <v>60</v>
      </c>
      <c r="M4279" s="31" t="s">
        <v>8265</v>
      </c>
      <c r="X4279" s="37" t="s">
        <v>11182</v>
      </c>
      <c r="Y4279" s="38" t="s">
        <v>17145</v>
      </c>
      <c r="AA4279" s="39">
        <v>42552</v>
      </c>
      <c r="AB4279" s="39">
        <v>44377</v>
      </c>
      <c r="AC4279" s="38" t="s">
        <v>17146</v>
      </c>
      <c r="AD4279" s="29">
        <v>100</v>
      </c>
      <c r="AE4279" s="29">
        <v>5</v>
      </c>
      <c r="AF4279" s="40">
        <v>2.25</v>
      </c>
      <c r="AJ4279" s="38" t="s">
        <v>7689</v>
      </c>
      <c r="AK4279" s="29" t="s">
        <v>5</v>
      </c>
      <c r="AL4279" s="39">
        <v>42972</v>
      </c>
      <c r="AM4279" s="29">
        <v>211740</v>
      </c>
      <c r="AN4279" s="29" t="s">
        <v>113</v>
      </c>
      <c r="AO4279" s="29">
        <v>1501</v>
      </c>
      <c r="AP4279" s="29">
        <v>9.0299999999999994</v>
      </c>
      <c r="AQ4279" s="29" t="s">
        <v>531</v>
      </c>
      <c r="AR4279" s="39">
        <v>44184</v>
      </c>
      <c r="AS4279" s="29">
        <v>284900</v>
      </c>
      <c r="AT4279" s="29" t="s">
        <v>76</v>
      </c>
      <c r="AU4279" s="29">
        <v>17</v>
      </c>
      <c r="AV4279" s="29">
        <v>1.23</v>
      </c>
    </row>
    <row r="4280" spans="1:52" ht="12.75" customHeight="1" x14ac:dyDescent="0.2">
      <c r="A4280" s="27">
        <v>3030026</v>
      </c>
      <c r="B4280" s="28" t="s">
        <v>17147</v>
      </c>
      <c r="C4280" s="29" t="s">
        <v>10071</v>
      </c>
      <c r="D4280" s="30" t="s">
        <v>17148</v>
      </c>
      <c r="E4280" s="30" t="s">
        <v>17148</v>
      </c>
      <c r="F4280" s="31">
        <v>2010</v>
      </c>
      <c r="G4280" s="31" t="s">
        <v>69</v>
      </c>
      <c r="H4280" s="30" t="s">
        <v>70</v>
      </c>
      <c r="I4280" s="59"/>
      <c r="J4280" s="59">
        <f t="shared" si="40"/>
        <v>70</v>
      </c>
      <c r="K4280" s="32">
        <v>10</v>
      </c>
      <c r="L4280" s="33">
        <v>7</v>
      </c>
      <c r="M4280" s="31" t="s">
        <v>7017</v>
      </c>
      <c r="X4280" s="37" t="s">
        <v>17149</v>
      </c>
      <c r="Y4280" s="38" t="s">
        <v>17150</v>
      </c>
      <c r="AA4280" s="39">
        <v>43969</v>
      </c>
      <c r="AB4280" s="39">
        <v>44698</v>
      </c>
      <c r="AC4280" s="38" t="s">
        <v>17151</v>
      </c>
      <c r="AD4280" s="29">
        <v>100</v>
      </c>
      <c r="AE4280" s="29">
        <v>99</v>
      </c>
      <c r="AF4280" s="40">
        <v>0</v>
      </c>
      <c r="AK4280" s="29" t="s">
        <v>6</v>
      </c>
      <c r="AL4280" s="39">
        <v>40335</v>
      </c>
      <c r="AM4280" s="29">
        <v>190228</v>
      </c>
      <c r="AN4280" s="29" t="s">
        <v>126</v>
      </c>
      <c r="AO4280" s="29">
        <v>697</v>
      </c>
      <c r="AP4280" s="29">
        <v>6.73</v>
      </c>
      <c r="AQ4280" s="29" t="s">
        <v>4269</v>
      </c>
      <c r="AR4280" s="39">
        <v>43980</v>
      </c>
      <c r="AS4280" s="29">
        <v>174405</v>
      </c>
      <c r="AT4280" s="29" t="s">
        <v>84</v>
      </c>
      <c r="AU4280" s="29">
        <v>34</v>
      </c>
      <c r="AV4280" s="29">
        <v>0.31</v>
      </c>
    </row>
    <row r="4281" spans="1:52" ht="12.75" customHeight="1" x14ac:dyDescent="0.2">
      <c r="A4281" s="27">
        <v>3030398</v>
      </c>
      <c r="B4281" s="28" t="s">
        <v>15894</v>
      </c>
      <c r="C4281" s="29" t="s">
        <v>185</v>
      </c>
      <c r="D4281" s="30" t="s">
        <v>17153</v>
      </c>
      <c r="E4281" s="30" t="s">
        <v>17153</v>
      </c>
      <c r="F4281" s="31">
        <v>2010</v>
      </c>
      <c r="G4281" s="31" t="s">
        <v>69</v>
      </c>
      <c r="H4281" s="30" t="s">
        <v>59</v>
      </c>
      <c r="I4281" s="59"/>
      <c r="J4281" s="59">
        <f t="shared" si="40"/>
        <v>500</v>
      </c>
      <c r="K4281" s="32">
        <v>10</v>
      </c>
      <c r="L4281" s="33">
        <v>50</v>
      </c>
      <c r="M4281" s="31" t="s">
        <v>109</v>
      </c>
      <c r="X4281" s="37" t="s">
        <v>15896</v>
      </c>
      <c r="Y4281" s="38" t="s">
        <v>15897</v>
      </c>
      <c r="AA4281" s="39">
        <v>40678</v>
      </c>
      <c r="AB4281" s="39">
        <v>44575</v>
      </c>
      <c r="AC4281" s="38" t="s">
        <v>16404</v>
      </c>
      <c r="AD4281" s="29">
        <v>100</v>
      </c>
      <c r="AE4281" s="29">
        <v>12</v>
      </c>
      <c r="AF4281" s="40">
        <v>9</v>
      </c>
      <c r="AJ4281" s="38" t="s">
        <v>112</v>
      </c>
      <c r="AK4281" s="29" t="s">
        <v>6</v>
      </c>
      <c r="AL4281" s="39">
        <v>41446</v>
      </c>
      <c r="AM4281" s="29">
        <v>271403</v>
      </c>
      <c r="AN4281" s="29" t="s">
        <v>76</v>
      </c>
      <c r="AO4281" s="29">
        <v>75</v>
      </c>
      <c r="AP4281" s="29">
        <v>6.92</v>
      </c>
      <c r="AQ4281" s="29" t="s">
        <v>531</v>
      </c>
      <c r="AR4281" s="39">
        <v>43278</v>
      </c>
      <c r="AS4281" s="29">
        <v>265525</v>
      </c>
      <c r="AT4281" s="29" t="s">
        <v>76</v>
      </c>
      <c r="AU4281" s="29">
        <v>40</v>
      </c>
      <c r="AV4281" s="29">
        <v>2.65</v>
      </c>
    </row>
    <row r="4282" spans="1:52" ht="12.75" customHeight="1" x14ac:dyDescent="0.2">
      <c r="A4282" s="27">
        <v>3030555</v>
      </c>
      <c r="B4282" s="28" t="s">
        <v>17154</v>
      </c>
      <c r="C4282" s="29" t="s">
        <v>56</v>
      </c>
      <c r="D4282" s="30" t="s">
        <v>17155</v>
      </c>
      <c r="E4282" s="30" t="s">
        <v>17155</v>
      </c>
      <c r="F4282" s="31">
        <v>2010</v>
      </c>
      <c r="G4282" s="31" t="s">
        <v>102</v>
      </c>
      <c r="H4282" s="30" t="s">
        <v>103</v>
      </c>
      <c r="I4282" s="60">
        <v>1</v>
      </c>
      <c r="J4282" s="60"/>
      <c r="K4282" s="32">
        <v>1</v>
      </c>
      <c r="L4282" s="33">
        <v>109</v>
      </c>
      <c r="M4282" s="31" t="s">
        <v>91</v>
      </c>
      <c r="X4282" s="37" t="s">
        <v>17156</v>
      </c>
      <c r="Y4282" s="38" t="s">
        <v>17157</v>
      </c>
      <c r="Z4282" s="29" t="s">
        <v>96</v>
      </c>
      <c r="AA4282" s="39">
        <v>43142</v>
      </c>
      <c r="AB4282" s="39">
        <v>44237</v>
      </c>
      <c r="AC4282" s="38" t="s">
        <v>7604</v>
      </c>
      <c r="AD4282" s="29">
        <v>100</v>
      </c>
      <c r="AE4282" s="29">
        <v>4</v>
      </c>
      <c r="AF4282" s="40">
        <v>3</v>
      </c>
      <c r="AJ4282" s="38" t="s">
        <v>15178</v>
      </c>
      <c r="AK4282" s="29" t="s">
        <v>6</v>
      </c>
      <c r="AL4282" s="39">
        <v>44046</v>
      </c>
      <c r="AM4282" s="29">
        <v>240100</v>
      </c>
      <c r="AN4282" s="29" t="s">
        <v>76</v>
      </c>
      <c r="AO4282" s="29">
        <v>274</v>
      </c>
      <c r="AP4282" s="29">
        <v>5.53</v>
      </c>
      <c r="AQ4282" s="29" t="s">
        <v>9</v>
      </c>
      <c r="AR4282" s="39">
        <v>44236</v>
      </c>
      <c r="AS4282" s="29">
        <v>230035</v>
      </c>
      <c r="AT4282" s="29" t="s">
        <v>503</v>
      </c>
      <c r="AU4282" s="29">
        <v>34</v>
      </c>
      <c r="AV4282" s="29">
        <v>0.28000000000000003</v>
      </c>
      <c r="AW4282" s="42">
        <v>40585</v>
      </c>
      <c r="AX4282" s="43">
        <v>3190373</v>
      </c>
      <c r="AY4282" s="43">
        <v>343483</v>
      </c>
      <c r="AZ4282" s="44" t="s">
        <v>7909</v>
      </c>
    </row>
    <row r="4283" spans="1:52" ht="12.75" customHeight="1" x14ac:dyDescent="0.2">
      <c r="A4283" s="27">
        <v>3030556</v>
      </c>
      <c r="B4283" s="28" t="s">
        <v>17158</v>
      </c>
      <c r="C4283" s="29" t="s">
        <v>56</v>
      </c>
      <c r="D4283" s="30" t="s">
        <v>17159</v>
      </c>
      <c r="E4283" s="30" t="s">
        <v>17160</v>
      </c>
      <c r="F4283" s="31">
        <v>2011</v>
      </c>
      <c r="G4283" s="31" t="s">
        <v>102</v>
      </c>
      <c r="H4283" s="30" t="s">
        <v>59</v>
      </c>
      <c r="I4283" s="60">
        <v>1</v>
      </c>
      <c r="J4283" s="60"/>
      <c r="K4283" s="32">
        <v>1</v>
      </c>
      <c r="L4283" s="33">
        <v>105</v>
      </c>
      <c r="M4283" s="31" t="s">
        <v>527</v>
      </c>
      <c r="X4283" s="37" t="s">
        <v>4694</v>
      </c>
      <c r="Y4283" s="38" t="s">
        <v>17161</v>
      </c>
      <c r="AA4283" s="39">
        <v>43345</v>
      </c>
      <c r="AB4283" s="39">
        <v>44440</v>
      </c>
      <c r="AC4283" s="38" t="s">
        <v>7604</v>
      </c>
      <c r="AD4283" s="29">
        <v>100</v>
      </c>
      <c r="AE4283" s="29">
        <v>4</v>
      </c>
      <c r="AF4283" s="40">
        <v>2</v>
      </c>
      <c r="AH4283" s="39">
        <v>44441</v>
      </c>
      <c r="AI4283" s="39">
        <v>45536</v>
      </c>
      <c r="AJ4283" s="38" t="s">
        <v>10123</v>
      </c>
      <c r="AK4283" s="29" t="s">
        <v>7</v>
      </c>
      <c r="AL4283" s="39">
        <v>43394</v>
      </c>
      <c r="AM4283" s="29">
        <v>213017</v>
      </c>
      <c r="AN4283" s="29" t="s">
        <v>113</v>
      </c>
      <c r="AO4283" s="29">
        <v>613</v>
      </c>
      <c r="AP4283" s="29">
        <v>2.76</v>
      </c>
      <c r="AQ4283" s="29" t="s">
        <v>95</v>
      </c>
      <c r="AR4283" s="39">
        <v>44138</v>
      </c>
      <c r="AS4283" s="29">
        <v>230814</v>
      </c>
      <c r="AT4283" s="29" t="s">
        <v>503</v>
      </c>
      <c r="AU4283" s="29">
        <v>197</v>
      </c>
      <c r="AV4283" s="29">
        <v>1.57</v>
      </c>
      <c r="AW4283" s="42">
        <v>40788</v>
      </c>
      <c r="AX4283" s="43">
        <v>715928</v>
      </c>
      <c r="AY4283" s="43">
        <v>116458</v>
      </c>
      <c r="AZ4283" s="44" t="s">
        <v>7909</v>
      </c>
    </row>
    <row r="4284" spans="1:52" ht="12.75" customHeight="1" x14ac:dyDescent="0.2">
      <c r="A4284" s="27">
        <v>3030557</v>
      </c>
      <c r="B4284" s="28" t="s">
        <v>17162</v>
      </c>
      <c r="C4284" s="29" t="s">
        <v>56</v>
      </c>
      <c r="D4284" s="30" t="s">
        <v>17163</v>
      </c>
      <c r="E4284" s="30" t="s">
        <v>17164</v>
      </c>
      <c r="F4284" s="31">
        <v>2010</v>
      </c>
      <c r="G4284" s="31" t="s">
        <v>90</v>
      </c>
      <c r="H4284" s="30" t="s">
        <v>59</v>
      </c>
      <c r="I4284" s="60">
        <v>1</v>
      </c>
      <c r="J4284" s="60"/>
      <c r="K4284" s="32">
        <v>1</v>
      </c>
      <c r="L4284" s="33">
        <v>118</v>
      </c>
      <c r="M4284" s="31" t="s">
        <v>109</v>
      </c>
      <c r="X4284" s="37" t="s">
        <v>17165</v>
      </c>
      <c r="Y4284" s="38" t="s">
        <v>17166</v>
      </c>
      <c r="AA4284" s="39">
        <v>44224</v>
      </c>
      <c r="AB4284" s="39">
        <v>45318</v>
      </c>
      <c r="AC4284" s="38" t="s">
        <v>7604</v>
      </c>
      <c r="AD4284" s="29">
        <v>100</v>
      </c>
      <c r="AE4284" s="29">
        <v>4</v>
      </c>
      <c r="AF4284" s="40">
        <v>0</v>
      </c>
      <c r="AJ4284" s="38" t="s">
        <v>157</v>
      </c>
      <c r="AK4284" s="29" t="s">
        <v>7</v>
      </c>
      <c r="AL4284" s="39">
        <v>44221</v>
      </c>
      <c r="AM4284" s="29">
        <v>274103</v>
      </c>
      <c r="AN4284" s="29" t="s">
        <v>76</v>
      </c>
      <c r="AO4284" s="29">
        <v>30</v>
      </c>
      <c r="AP4284" s="29">
        <v>2.87</v>
      </c>
      <c r="AQ4284" s="29" t="s">
        <v>10</v>
      </c>
      <c r="AR4284" s="39">
        <v>44219</v>
      </c>
      <c r="AS4284" s="29">
        <v>140807</v>
      </c>
      <c r="AT4284" s="29" t="s">
        <v>84</v>
      </c>
      <c r="AU4284" s="29">
        <v>204</v>
      </c>
      <c r="AV4284" s="29">
        <v>1.19</v>
      </c>
      <c r="AW4284" s="42">
        <v>40571</v>
      </c>
      <c r="AX4284" s="43">
        <v>8705503</v>
      </c>
      <c r="AY4284" s="43">
        <v>1433471</v>
      </c>
      <c r="AZ4284" s="44" t="s">
        <v>7909</v>
      </c>
    </row>
    <row r="4285" spans="1:52" ht="12.75" customHeight="1" x14ac:dyDescent="0.2">
      <c r="A4285" s="27">
        <v>3030558</v>
      </c>
      <c r="B4285" s="28" t="s">
        <v>17167</v>
      </c>
      <c r="C4285" s="29" t="s">
        <v>56</v>
      </c>
      <c r="D4285" s="30" t="s">
        <v>17168</v>
      </c>
      <c r="E4285" s="30" t="s">
        <v>17169</v>
      </c>
      <c r="F4285" s="31">
        <v>2012</v>
      </c>
      <c r="G4285" s="31" t="s">
        <v>102</v>
      </c>
      <c r="H4285" s="30" t="s">
        <v>1013</v>
      </c>
      <c r="I4285" s="60">
        <v>1</v>
      </c>
      <c r="J4285" s="60"/>
      <c r="K4285" s="32">
        <v>1</v>
      </c>
      <c r="L4285" s="33">
        <v>95</v>
      </c>
      <c r="M4285" s="31" t="s">
        <v>109</v>
      </c>
      <c r="X4285" s="37" t="s">
        <v>17170</v>
      </c>
      <c r="Y4285" s="38" t="s">
        <v>17171</v>
      </c>
      <c r="AA4285" s="39">
        <v>44044</v>
      </c>
      <c r="AB4285" s="39">
        <v>45138</v>
      </c>
      <c r="AC4285" s="38" t="s">
        <v>7604</v>
      </c>
      <c r="AD4285" s="29">
        <v>100</v>
      </c>
      <c r="AE4285" s="29">
        <v>4</v>
      </c>
      <c r="AF4285" s="40">
        <v>1</v>
      </c>
      <c r="AJ4285" s="38" t="s">
        <v>289</v>
      </c>
      <c r="AK4285" s="29" t="s">
        <v>7</v>
      </c>
      <c r="AL4285" s="39">
        <v>43534</v>
      </c>
      <c r="AM4285" s="29">
        <v>212957</v>
      </c>
      <c r="AN4285" s="29" t="s">
        <v>113</v>
      </c>
      <c r="AO4285" s="29">
        <v>642</v>
      </c>
      <c r="AP4285" s="29">
        <v>2.71</v>
      </c>
      <c r="AQ4285" s="29" t="s">
        <v>10</v>
      </c>
      <c r="AR4285" s="39">
        <v>44205</v>
      </c>
      <c r="AS4285" s="29">
        <v>144836</v>
      </c>
      <c r="AT4285" s="29" t="s">
        <v>84</v>
      </c>
      <c r="AU4285" s="29">
        <v>300</v>
      </c>
      <c r="AV4285" s="29">
        <v>1.75</v>
      </c>
      <c r="AW4285" s="42">
        <v>41061</v>
      </c>
      <c r="AX4285" s="43">
        <v>510869</v>
      </c>
      <c r="AY4285" s="43">
        <v>83713</v>
      </c>
      <c r="AZ4285" s="44" t="s">
        <v>7909</v>
      </c>
    </row>
    <row r="4286" spans="1:52" ht="12.75" customHeight="1" x14ac:dyDescent="0.2">
      <c r="A4286" s="27">
        <v>3030684</v>
      </c>
      <c r="B4286" s="28" t="s">
        <v>17172</v>
      </c>
      <c r="C4286" s="29" t="s">
        <v>56</v>
      </c>
      <c r="D4286" s="30" t="s">
        <v>17173</v>
      </c>
      <c r="E4286" s="30" t="s">
        <v>17174</v>
      </c>
      <c r="F4286" s="31">
        <v>2010</v>
      </c>
      <c r="G4286" s="31" t="s">
        <v>102</v>
      </c>
      <c r="H4286" s="30" t="s">
        <v>70</v>
      </c>
      <c r="I4286" s="60">
        <v>1</v>
      </c>
      <c r="J4286" s="60"/>
      <c r="K4286" s="32">
        <v>1</v>
      </c>
      <c r="L4286" s="33">
        <v>98</v>
      </c>
      <c r="M4286" s="31" t="s">
        <v>91</v>
      </c>
      <c r="X4286" s="37" t="s">
        <v>13282</v>
      </c>
      <c r="Y4286" s="38" t="s">
        <v>17175</v>
      </c>
      <c r="AA4286" s="39">
        <v>41246</v>
      </c>
      <c r="AB4286" s="39">
        <v>46723</v>
      </c>
      <c r="AC4286" s="38" t="s">
        <v>210</v>
      </c>
      <c r="AD4286" s="29">
        <v>100</v>
      </c>
      <c r="AE4286" s="29">
        <v>99</v>
      </c>
      <c r="AF4286" s="40">
        <v>6</v>
      </c>
      <c r="AJ4286" s="38" t="s">
        <v>601</v>
      </c>
      <c r="AK4286" s="29" t="s">
        <v>7</v>
      </c>
      <c r="AL4286" s="39">
        <v>43884</v>
      </c>
      <c r="AM4286" s="29">
        <v>253905</v>
      </c>
      <c r="AN4286" s="29" t="s">
        <v>76</v>
      </c>
      <c r="AO4286" s="29">
        <v>65</v>
      </c>
      <c r="AP4286" s="29">
        <v>2.56</v>
      </c>
      <c r="AQ4286" s="29" t="s">
        <v>10</v>
      </c>
      <c r="AR4286" s="39">
        <v>44197</v>
      </c>
      <c r="AS4286" s="29">
        <v>101542</v>
      </c>
      <c r="AT4286" s="29" t="s">
        <v>74</v>
      </c>
      <c r="AU4286" s="29">
        <v>115</v>
      </c>
      <c r="AV4286" s="29">
        <v>0.95</v>
      </c>
      <c r="AW4286" s="42">
        <v>40515</v>
      </c>
      <c r="AX4286" s="43">
        <v>4591728</v>
      </c>
      <c r="AY4286" s="43">
        <v>782365</v>
      </c>
      <c r="AZ4286" s="44" t="s">
        <v>299</v>
      </c>
    </row>
    <row r="4287" spans="1:52" ht="12.75" customHeight="1" x14ac:dyDescent="0.2">
      <c r="A4287" s="27">
        <v>3030791</v>
      </c>
      <c r="B4287" s="28" t="s">
        <v>17176</v>
      </c>
      <c r="C4287" s="29" t="s">
        <v>4748</v>
      </c>
      <c r="D4287" s="30" t="s">
        <v>17177</v>
      </c>
      <c r="E4287" s="30" t="s">
        <v>17178</v>
      </c>
      <c r="F4287" s="31">
        <v>2008</v>
      </c>
      <c r="G4287" s="31" t="s">
        <v>91</v>
      </c>
      <c r="H4287" s="30" t="s">
        <v>59</v>
      </c>
      <c r="I4287" s="60">
        <v>1</v>
      </c>
      <c r="J4287" s="60"/>
      <c r="K4287" s="32">
        <v>1</v>
      </c>
      <c r="L4287" s="33">
        <v>88</v>
      </c>
      <c r="M4287" s="31" t="s">
        <v>527</v>
      </c>
      <c r="X4287" s="37" t="s">
        <v>17179</v>
      </c>
      <c r="Y4287" s="38" t="s">
        <v>17180</v>
      </c>
      <c r="AA4287" s="39">
        <v>43656</v>
      </c>
      <c r="AB4287" s="39">
        <v>44272</v>
      </c>
      <c r="AC4287" s="38" t="s">
        <v>15975</v>
      </c>
      <c r="AD4287" s="29">
        <v>100</v>
      </c>
      <c r="AE4287" s="29">
        <v>21</v>
      </c>
      <c r="AF4287" s="40">
        <v>4</v>
      </c>
      <c r="AJ4287" s="38" t="s">
        <v>13797</v>
      </c>
      <c r="AK4287" s="29" t="s">
        <v>5</v>
      </c>
      <c r="AL4287" s="39">
        <v>43982</v>
      </c>
      <c r="AM4287" s="29">
        <v>165421</v>
      </c>
      <c r="AN4287" s="29" t="s">
        <v>84</v>
      </c>
      <c r="AO4287" s="29">
        <v>912</v>
      </c>
      <c r="AP4287" s="29">
        <v>7.2</v>
      </c>
      <c r="AQ4287" s="29" t="s">
        <v>8</v>
      </c>
      <c r="AR4287" s="39">
        <v>44227</v>
      </c>
      <c r="AS4287" s="29">
        <v>165730</v>
      </c>
      <c r="AT4287" s="29" t="s">
        <v>84</v>
      </c>
      <c r="AU4287" s="29">
        <v>105</v>
      </c>
      <c r="AV4287" s="29">
        <v>0.56999999999999995</v>
      </c>
    </row>
    <row r="4288" spans="1:52" ht="12.75" customHeight="1" x14ac:dyDescent="0.2">
      <c r="A4288" s="27">
        <v>3030792</v>
      </c>
      <c r="B4288" s="28" t="s">
        <v>17181</v>
      </c>
      <c r="C4288" s="29" t="s">
        <v>4748</v>
      </c>
      <c r="D4288" s="30" t="s">
        <v>17182</v>
      </c>
      <c r="E4288" s="30" t="s">
        <v>17183</v>
      </c>
      <c r="F4288" s="31">
        <v>2008</v>
      </c>
      <c r="G4288" s="31" t="s">
        <v>91</v>
      </c>
      <c r="H4288" s="30" t="s">
        <v>59</v>
      </c>
      <c r="I4288" s="60">
        <v>1</v>
      </c>
      <c r="J4288" s="60"/>
      <c r="K4288" s="32">
        <v>1</v>
      </c>
      <c r="L4288" s="33">
        <v>89</v>
      </c>
      <c r="M4288" s="31" t="s">
        <v>527</v>
      </c>
      <c r="X4288" s="37" t="s">
        <v>16097</v>
      </c>
      <c r="Y4288" s="38" t="s">
        <v>17184</v>
      </c>
      <c r="AA4288" s="39">
        <v>43656</v>
      </c>
      <c r="AB4288" s="39">
        <v>44272</v>
      </c>
      <c r="AC4288" s="38" t="s">
        <v>15975</v>
      </c>
      <c r="AD4288" s="29">
        <v>100</v>
      </c>
      <c r="AE4288" s="29">
        <v>22</v>
      </c>
      <c r="AF4288" s="40">
        <v>3</v>
      </c>
      <c r="AJ4288" s="38" t="s">
        <v>13797</v>
      </c>
      <c r="AK4288" s="29" t="s">
        <v>5</v>
      </c>
      <c r="AL4288" s="39">
        <v>43694</v>
      </c>
      <c r="AM4288" s="29">
        <v>170625</v>
      </c>
      <c r="AN4288" s="29" t="s">
        <v>84</v>
      </c>
      <c r="AO4288" s="29">
        <v>981</v>
      </c>
      <c r="AP4288" s="29">
        <v>11.26</v>
      </c>
      <c r="AQ4288" s="29" t="s">
        <v>8</v>
      </c>
      <c r="AR4288" s="39">
        <v>44241</v>
      </c>
      <c r="AS4288" s="29">
        <v>164333</v>
      </c>
      <c r="AT4288" s="29" t="s">
        <v>84</v>
      </c>
      <c r="AU4288" s="29">
        <v>156</v>
      </c>
      <c r="AV4288" s="29">
        <v>0.87</v>
      </c>
    </row>
    <row r="4289" spans="1:52" ht="12.75" customHeight="1" x14ac:dyDescent="0.2">
      <c r="A4289" s="27">
        <v>3030793</v>
      </c>
      <c r="B4289" s="28" t="s">
        <v>17185</v>
      </c>
      <c r="C4289" s="29" t="s">
        <v>4748</v>
      </c>
      <c r="D4289" s="30" t="s">
        <v>17186</v>
      </c>
      <c r="E4289" s="30" t="s">
        <v>17187</v>
      </c>
      <c r="F4289" s="31">
        <v>2009</v>
      </c>
      <c r="G4289" s="31" t="s">
        <v>91</v>
      </c>
      <c r="H4289" s="30" t="s">
        <v>59</v>
      </c>
      <c r="I4289" s="60">
        <v>1</v>
      </c>
      <c r="J4289" s="60"/>
      <c r="K4289" s="32">
        <v>1</v>
      </c>
      <c r="L4289" s="33">
        <v>88</v>
      </c>
      <c r="M4289" s="31" t="s">
        <v>527</v>
      </c>
      <c r="X4289" s="37" t="s">
        <v>15998</v>
      </c>
      <c r="Y4289" s="38" t="s">
        <v>17188</v>
      </c>
      <c r="AA4289" s="39">
        <v>43656</v>
      </c>
      <c r="AB4289" s="39">
        <v>44272</v>
      </c>
      <c r="AC4289" s="38" t="s">
        <v>15975</v>
      </c>
      <c r="AD4289" s="29">
        <v>100</v>
      </c>
      <c r="AE4289" s="29">
        <v>21</v>
      </c>
      <c r="AF4289" s="40">
        <v>3</v>
      </c>
      <c r="AJ4289" s="38" t="s">
        <v>13797</v>
      </c>
      <c r="AK4289" s="29" t="s">
        <v>5</v>
      </c>
      <c r="AL4289" s="39">
        <v>43710</v>
      </c>
      <c r="AM4289" s="29">
        <v>164725</v>
      </c>
      <c r="AN4289" s="29" t="s">
        <v>84</v>
      </c>
      <c r="AO4289" s="29">
        <v>1177</v>
      </c>
      <c r="AP4289" s="29">
        <v>12.5</v>
      </c>
      <c r="AQ4289" s="29" t="s">
        <v>8</v>
      </c>
      <c r="AR4289" s="39">
        <v>44175</v>
      </c>
      <c r="AS4289" s="29">
        <v>175401</v>
      </c>
      <c r="AT4289" s="29" t="s">
        <v>126</v>
      </c>
      <c r="AU4289" s="29">
        <v>134</v>
      </c>
      <c r="AV4289" s="29">
        <v>0.74</v>
      </c>
    </row>
    <row r="4290" spans="1:52" ht="12.75" customHeight="1" x14ac:dyDescent="0.2">
      <c r="A4290" s="27">
        <v>3030795</v>
      </c>
      <c r="B4290" s="28" t="s">
        <v>17189</v>
      </c>
      <c r="C4290" s="29" t="s">
        <v>4748</v>
      </c>
      <c r="D4290" s="30" t="s">
        <v>17190</v>
      </c>
      <c r="E4290" s="30" t="s">
        <v>17191</v>
      </c>
      <c r="F4290" s="31">
        <v>2008</v>
      </c>
      <c r="G4290" s="31" t="s">
        <v>91</v>
      </c>
      <c r="H4290" s="30" t="s">
        <v>59</v>
      </c>
      <c r="I4290" s="60">
        <v>1</v>
      </c>
      <c r="J4290" s="60"/>
      <c r="K4290" s="32">
        <v>1</v>
      </c>
      <c r="L4290" s="33">
        <v>88</v>
      </c>
      <c r="M4290" s="31" t="s">
        <v>527</v>
      </c>
      <c r="X4290" s="37" t="s">
        <v>17192</v>
      </c>
      <c r="Y4290" s="38" t="s">
        <v>17193</v>
      </c>
      <c r="AA4290" s="39">
        <v>43656</v>
      </c>
      <c r="AB4290" s="39">
        <v>44272</v>
      </c>
      <c r="AC4290" s="38" t="s">
        <v>15975</v>
      </c>
      <c r="AD4290" s="29">
        <v>100</v>
      </c>
      <c r="AE4290" s="29">
        <v>22</v>
      </c>
      <c r="AF4290" s="40">
        <v>4</v>
      </c>
      <c r="AJ4290" s="38" t="s">
        <v>13797</v>
      </c>
      <c r="AK4290" s="29" t="s">
        <v>5</v>
      </c>
      <c r="AL4290" s="39">
        <v>44200</v>
      </c>
      <c r="AM4290" s="29">
        <v>165123</v>
      </c>
      <c r="AN4290" s="29" t="s">
        <v>84</v>
      </c>
      <c r="AO4290" s="29">
        <v>1262</v>
      </c>
      <c r="AP4290" s="29">
        <v>8.51</v>
      </c>
      <c r="AQ4290" s="29" t="s">
        <v>8</v>
      </c>
      <c r="AR4290" s="39">
        <v>44220</v>
      </c>
      <c r="AS4290" s="29">
        <v>165106</v>
      </c>
      <c r="AT4290" s="29" t="s">
        <v>84</v>
      </c>
      <c r="AU4290" s="29">
        <v>103</v>
      </c>
      <c r="AV4290" s="29">
        <v>0.54</v>
      </c>
    </row>
    <row r="4291" spans="1:52" ht="12.75" customHeight="1" x14ac:dyDescent="0.2">
      <c r="A4291" s="27">
        <v>3030796</v>
      </c>
      <c r="B4291" s="28" t="s">
        <v>17194</v>
      </c>
      <c r="C4291" s="29" t="s">
        <v>4748</v>
      </c>
      <c r="D4291" s="30" t="s">
        <v>17195</v>
      </c>
      <c r="E4291" s="30" t="s">
        <v>17196</v>
      </c>
      <c r="F4291" s="31">
        <v>2009</v>
      </c>
      <c r="G4291" s="31" t="s">
        <v>91</v>
      </c>
      <c r="H4291" s="30" t="s">
        <v>59</v>
      </c>
      <c r="I4291" s="60">
        <v>1</v>
      </c>
      <c r="J4291" s="60"/>
      <c r="K4291" s="32">
        <v>1</v>
      </c>
      <c r="L4291" s="33">
        <v>88</v>
      </c>
      <c r="M4291" s="31" t="s">
        <v>527</v>
      </c>
      <c r="X4291" s="37" t="s">
        <v>17179</v>
      </c>
      <c r="Y4291" s="38" t="s">
        <v>17197</v>
      </c>
      <c r="AA4291" s="39">
        <v>43656</v>
      </c>
      <c r="AB4291" s="39">
        <v>44272</v>
      </c>
      <c r="AC4291" s="38" t="s">
        <v>15975</v>
      </c>
      <c r="AD4291" s="29">
        <v>100</v>
      </c>
      <c r="AE4291" s="29">
        <v>21</v>
      </c>
      <c r="AF4291" s="40">
        <v>3</v>
      </c>
      <c r="AJ4291" s="38" t="s">
        <v>13797</v>
      </c>
      <c r="AK4291" s="29" t="s">
        <v>5</v>
      </c>
      <c r="AL4291" s="39">
        <v>43961</v>
      </c>
      <c r="AM4291" s="29">
        <v>152350</v>
      </c>
      <c r="AN4291" s="29" t="s">
        <v>84</v>
      </c>
      <c r="AO4291" s="29">
        <v>1212</v>
      </c>
      <c r="AP4291" s="29">
        <v>8.16</v>
      </c>
      <c r="AQ4291" s="29" t="s">
        <v>8</v>
      </c>
      <c r="AR4291" s="39">
        <v>44248</v>
      </c>
      <c r="AS4291" s="29">
        <v>164400</v>
      </c>
      <c r="AT4291" s="29" t="s">
        <v>84</v>
      </c>
      <c r="AU4291" s="29">
        <v>140</v>
      </c>
      <c r="AV4291" s="29">
        <v>0.83</v>
      </c>
    </row>
    <row r="4292" spans="1:52" ht="12.75" customHeight="1" x14ac:dyDescent="0.2">
      <c r="A4292" s="27">
        <v>3030926</v>
      </c>
      <c r="B4292" s="28" t="s">
        <v>17198</v>
      </c>
      <c r="C4292" s="29" t="s">
        <v>56</v>
      </c>
      <c r="D4292" s="30" t="s">
        <v>17199</v>
      </c>
      <c r="E4292" s="30" t="s">
        <v>17199</v>
      </c>
      <c r="F4292" s="31">
        <v>2010</v>
      </c>
      <c r="G4292" s="31" t="s">
        <v>69</v>
      </c>
      <c r="H4292" s="30" t="s">
        <v>70</v>
      </c>
      <c r="I4292" s="60">
        <v>1</v>
      </c>
      <c r="J4292" s="60"/>
      <c r="K4292" s="32">
        <v>1</v>
      </c>
      <c r="L4292" s="33">
        <v>90</v>
      </c>
      <c r="M4292" s="31" t="s">
        <v>8265</v>
      </c>
      <c r="X4292" s="37" t="s">
        <v>13046</v>
      </c>
      <c r="Y4292" s="38" t="s">
        <v>17200</v>
      </c>
      <c r="AA4292" s="39">
        <v>41168</v>
      </c>
      <c r="AB4292" s="39">
        <v>2958465</v>
      </c>
      <c r="AC4292" s="38" t="s">
        <v>210</v>
      </c>
      <c r="AD4292" s="29">
        <v>100</v>
      </c>
      <c r="AE4292" s="29">
        <v>99</v>
      </c>
      <c r="AF4292" s="40">
        <v>6</v>
      </c>
      <c r="AG4292" s="41" t="s">
        <v>64</v>
      </c>
      <c r="AK4292" s="29" t="s">
        <v>5</v>
      </c>
      <c r="AL4292" s="39">
        <v>43592</v>
      </c>
      <c r="AM4292" s="29">
        <v>214202</v>
      </c>
      <c r="AN4292" s="29" t="s">
        <v>113</v>
      </c>
      <c r="AO4292" s="29">
        <v>1847</v>
      </c>
      <c r="AP4292" s="29">
        <v>8.1999999999999993</v>
      </c>
      <c r="AQ4292" s="29" t="s">
        <v>75</v>
      </c>
      <c r="AR4292" s="39">
        <v>44167</v>
      </c>
      <c r="AS4292" s="29">
        <v>145325</v>
      </c>
      <c r="AT4292" s="29" t="s">
        <v>84</v>
      </c>
      <c r="AU4292" s="29">
        <v>169</v>
      </c>
      <c r="AV4292" s="29">
        <v>1.22</v>
      </c>
      <c r="AW4292" s="42">
        <v>40438</v>
      </c>
      <c r="AX4292" s="43">
        <v>3173610</v>
      </c>
      <c r="AY4292" s="43">
        <v>532489</v>
      </c>
      <c r="AZ4292" s="44" t="s">
        <v>299</v>
      </c>
    </row>
    <row r="4293" spans="1:52" ht="12.75" customHeight="1" x14ac:dyDescent="0.2">
      <c r="A4293" s="27">
        <v>3031193</v>
      </c>
      <c r="B4293" s="28" t="s">
        <v>17201</v>
      </c>
      <c r="C4293" s="29" t="s">
        <v>4748</v>
      </c>
      <c r="D4293" s="30" t="s">
        <v>17202</v>
      </c>
      <c r="E4293" s="30" t="s">
        <v>17203</v>
      </c>
      <c r="F4293" s="31">
        <v>2009</v>
      </c>
      <c r="G4293" s="31" t="s">
        <v>91</v>
      </c>
      <c r="H4293" s="30" t="s">
        <v>59</v>
      </c>
      <c r="I4293" s="60">
        <v>1</v>
      </c>
      <c r="J4293" s="60"/>
      <c r="K4293" s="32">
        <v>1</v>
      </c>
      <c r="L4293" s="33">
        <v>89</v>
      </c>
      <c r="M4293" s="31" t="s">
        <v>527</v>
      </c>
      <c r="X4293" s="37" t="s">
        <v>17204</v>
      </c>
      <c r="Y4293" s="38" t="s">
        <v>17205</v>
      </c>
      <c r="AA4293" s="39">
        <v>43656</v>
      </c>
      <c r="AB4293" s="39">
        <v>44272</v>
      </c>
      <c r="AC4293" s="38" t="s">
        <v>15975</v>
      </c>
      <c r="AD4293" s="29">
        <v>100</v>
      </c>
      <c r="AE4293" s="29">
        <v>21</v>
      </c>
      <c r="AF4293" s="40">
        <v>2</v>
      </c>
      <c r="AJ4293" s="38" t="s">
        <v>13797</v>
      </c>
      <c r="AK4293" s="29" t="s">
        <v>5</v>
      </c>
      <c r="AL4293" s="39">
        <v>43702</v>
      </c>
      <c r="AM4293" s="29">
        <v>170154</v>
      </c>
      <c r="AN4293" s="29" t="s">
        <v>84</v>
      </c>
      <c r="AO4293" s="29">
        <v>898</v>
      </c>
      <c r="AP4293" s="29">
        <v>7.92</v>
      </c>
      <c r="AQ4293" s="29" t="s">
        <v>8</v>
      </c>
      <c r="AR4293" s="39">
        <v>44042</v>
      </c>
      <c r="AS4293" s="29">
        <v>225924</v>
      </c>
      <c r="AT4293" s="29" t="s">
        <v>503</v>
      </c>
      <c r="AU4293" s="29">
        <v>172</v>
      </c>
      <c r="AV4293" s="29">
        <v>1.47</v>
      </c>
    </row>
    <row r="4294" spans="1:52" ht="12.75" customHeight="1" x14ac:dyDescent="0.2">
      <c r="A4294" s="27">
        <v>3031195</v>
      </c>
      <c r="B4294" s="28" t="s">
        <v>17206</v>
      </c>
      <c r="C4294" s="29" t="s">
        <v>4748</v>
      </c>
      <c r="D4294" s="30" t="s">
        <v>17207</v>
      </c>
      <c r="E4294" s="30" t="s">
        <v>17208</v>
      </c>
      <c r="F4294" s="31">
        <v>2009</v>
      </c>
      <c r="G4294" s="31" t="s">
        <v>91</v>
      </c>
      <c r="H4294" s="30" t="s">
        <v>59</v>
      </c>
      <c r="I4294" s="60">
        <v>1</v>
      </c>
      <c r="J4294" s="60"/>
      <c r="K4294" s="32">
        <v>1</v>
      </c>
      <c r="L4294" s="33">
        <v>88</v>
      </c>
      <c r="M4294" s="31" t="s">
        <v>527</v>
      </c>
      <c r="X4294" s="37" t="s">
        <v>17192</v>
      </c>
      <c r="Y4294" s="38" t="s">
        <v>17209</v>
      </c>
      <c r="AA4294" s="39">
        <v>43656</v>
      </c>
      <c r="AB4294" s="39">
        <v>44272</v>
      </c>
      <c r="AC4294" s="38" t="s">
        <v>15975</v>
      </c>
      <c r="AD4294" s="29">
        <v>100</v>
      </c>
      <c r="AE4294" s="29">
        <v>23</v>
      </c>
      <c r="AF4294" s="40">
        <v>3</v>
      </c>
      <c r="AJ4294" s="38" t="s">
        <v>13797</v>
      </c>
      <c r="AK4294" s="29" t="s">
        <v>5</v>
      </c>
      <c r="AL4294" s="39">
        <v>43667</v>
      </c>
      <c r="AM4294" s="29">
        <v>165638</v>
      </c>
      <c r="AN4294" s="29" t="s">
        <v>84</v>
      </c>
      <c r="AO4294" s="29">
        <v>811</v>
      </c>
      <c r="AP4294" s="29">
        <v>8.2799999999999994</v>
      </c>
      <c r="AQ4294" s="29" t="s">
        <v>8</v>
      </c>
      <c r="AR4294" s="39">
        <v>44255</v>
      </c>
      <c r="AS4294" s="29">
        <v>164639</v>
      </c>
      <c r="AT4294" s="29" t="s">
        <v>84</v>
      </c>
      <c r="AU4294" s="29">
        <v>157</v>
      </c>
      <c r="AV4294" s="29">
        <v>1.01</v>
      </c>
    </row>
    <row r="4295" spans="1:52" ht="12.75" customHeight="1" x14ac:dyDescent="0.2">
      <c r="A4295" s="27">
        <v>3031196</v>
      </c>
      <c r="B4295" s="28" t="s">
        <v>17210</v>
      </c>
      <c r="C4295" s="29" t="s">
        <v>4748</v>
      </c>
      <c r="D4295" s="30" t="s">
        <v>17211</v>
      </c>
      <c r="E4295" s="30" t="s">
        <v>17212</v>
      </c>
      <c r="F4295" s="31">
        <v>2009</v>
      </c>
      <c r="G4295" s="31" t="s">
        <v>91</v>
      </c>
      <c r="H4295" s="30" t="s">
        <v>59</v>
      </c>
      <c r="I4295" s="60">
        <v>1</v>
      </c>
      <c r="J4295" s="60"/>
      <c r="K4295" s="32">
        <v>1</v>
      </c>
      <c r="L4295" s="33">
        <v>88</v>
      </c>
      <c r="M4295" s="31" t="s">
        <v>527</v>
      </c>
      <c r="X4295" s="37" t="s">
        <v>17204</v>
      </c>
      <c r="Y4295" s="38" t="s">
        <v>17213</v>
      </c>
      <c r="AA4295" s="39">
        <v>43656</v>
      </c>
      <c r="AB4295" s="39">
        <v>44272</v>
      </c>
      <c r="AC4295" s="38" t="s">
        <v>15975</v>
      </c>
      <c r="AD4295" s="29">
        <v>100</v>
      </c>
      <c r="AE4295" s="29">
        <v>21</v>
      </c>
      <c r="AF4295" s="40">
        <v>1</v>
      </c>
      <c r="AJ4295" s="38" t="s">
        <v>13797</v>
      </c>
      <c r="AK4295" s="29" t="s">
        <v>5</v>
      </c>
      <c r="AL4295" s="39">
        <v>42523</v>
      </c>
      <c r="AM4295" s="29">
        <v>144520</v>
      </c>
      <c r="AN4295" s="29" t="s">
        <v>84</v>
      </c>
      <c r="AO4295" s="29">
        <v>2017</v>
      </c>
      <c r="AP4295" s="29">
        <v>14.34</v>
      </c>
      <c r="AQ4295" s="29" t="s">
        <v>8</v>
      </c>
      <c r="AR4295" s="39">
        <v>44052</v>
      </c>
      <c r="AS4295" s="29">
        <v>171057</v>
      </c>
      <c r="AT4295" s="29" t="s">
        <v>126</v>
      </c>
      <c r="AU4295" s="29">
        <v>107</v>
      </c>
      <c r="AV4295" s="29">
        <v>1.08</v>
      </c>
    </row>
    <row r="4296" spans="1:52" ht="12.75" customHeight="1" x14ac:dyDescent="0.2">
      <c r="A4296" s="27">
        <v>3031198</v>
      </c>
      <c r="B4296" s="28" t="s">
        <v>17214</v>
      </c>
      <c r="C4296" s="29" t="s">
        <v>4748</v>
      </c>
      <c r="D4296" s="30" t="s">
        <v>17215</v>
      </c>
      <c r="E4296" s="30" t="s">
        <v>17216</v>
      </c>
      <c r="F4296" s="31">
        <v>2010</v>
      </c>
      <c r="G4296" s="31" t="s">
        <v>91</v>
      </c>
      <c r="H4296" s="30" t="s">
        <v>59</v>
      </c>
      <c r="I4296" s="60">
        <v>1</v>
      </c>
      <c r="J4296" s="60"/>
      <c r="K4296" s="32">
        <v>1</v>
      </c>
      <c r="L4296" s="33">
        <v>88</v>
      </c>
      <c r="M4296" s="31" t="s">
        <v>527</v>
      </c>
      <c r="X4296" s="37" t="s">
        <v>17217</v>
      </c>
      <c r="Y4296" s="38" t="s">
        <v>17218</v>
      </c>
      <c r="AA4296" s="39">
        <v>43656</v>
      </c>
      <c r="AB4296" s="39">
        <v>44272</v>
      </c>
      <c r="AC4296" s="38" t="s">
        <v>15975</v>
      </c>
      <c r="AD4296" s="29">
        <v>100</v>
      </c>
      <c r="AE4296" s="29">
        <v>21</v>
      </c>
      <c r="AF4296" s="40">
        <v>3</v>
      </c>
      <c r="AJ4296" s="38" t="s">
        <v>13797</v>
      </c>
      <c r="AK4296" s="29" t="s">
        <v>5</v>
      </c>
      <c r="AL4296" s="39">
        <v>44061</v>
      </c>
      <c r="AM4296" s="29">
        <v>164818</v>
      </c>
      <c r="AN4296" s="29" t="s">
        <v>84</v>
      </c>
      <c r="AO4296" s="29">
        <v>930</v>
      </c>
      <c r="AP4296" s="29">
        <v>10.67</v>
      </c>
      <c r="AQ4296" s="29" t="s">
        <v>8</v>
      </c>
      <c r="AR4296" s="39">
        <v>44168</v>
      </c>
      <c r="AS4296" s="29">
        <v>175523</v>
      </c>
      <c r="AT4296" s="29" t="s">
        <v>126</v>
      </c>
      <c r="AU4296" s="29">
        <v>88</v>
      </c>
      <c r="AV4296" s="29">
        <v>0.47</v>
      </c>
    </row>
    <row r="4297" spans="1:52" ht="12.75" customHeight="1" x14ac:dyDescent="0.2">
      <c r="A4297" s="27">
        <v>3031200</v>
      </c>
      <c r="B4297" s="28" t="s">
        <v>17219</v>
      </c>
      <c r="C4297" s="29" t="s">
        <v>4748</v>
      </c>
      <c r="D4297" s="30" t="s">
        <v>17220</v>
      </c>
      <c r="E4297" s="30" t="s">
        <v>17221</v>
      </c>
      <c r="F4297" s="31">
        <v>2010</v>
      </c>
      <c r="G4297" s="31" t="s">
        <v>91</v>
      </c>
      <c r="H4297" s="30" t="s">
        <v>59</v>
      </c>
      <c r="I4297" s="60">
        <v>1</v>
      </c>
      <c r="J4297" s="60"/>
      <c r="K4297" s="32">
        <v>1</v>
      </c>
      <c r="L4297" s="33">
        <v>88</v>
      </c>
      <c r="M4297" s="31" t="s">
        <v>527</v>
      </c>
      <c r="X4297" s="37" t="s">
        <v>17192</v>
      </c>
      <c r="Y4297" s="38" t="s">
        <v>17222</v>
      </c>
      <c r="AA4297" s="39">
        <v>43656</v>
      </c>
      <c r="AB4297" s="39">
        <v>44272</v>
      </c>
      <c r="AC4297" s="38" t="s">
        <v>15975</v>
      </c>
      <c r="AD4297" s="29">
        <v>100</v>
      </c>
      <c r="AE4297" s="29">
        <v>21</v>
      </c>
      <c r="AF4297" s="40">
        <v>3</v>
      </c>
      <c r="AJ4297" s="38" t="s">
        <v>13797</v>
      </c>
      <c r="AK4297" s="29" t="s">
        <v>5</v>
      </c>
      <c r="AL4297" s="39">
        <v>43689</v>
      </c>
      <c r="AM4297" s="29">
        <v>145521</v>
      </c>
      <c r="AN4297" s="29" t="s">
        <v>84</v>
      </c>
      <c r="AO4297" s="29">
        <v>1396</v>
      </c>
      <c r="AP4297" s="29">
        <v>13.86</v>
      </c>
      <c r="AQ4297" s="29" t="s">
        <v>8</v>
      </c>
      <c r="AR4297" s="39">
        <v>44158</v>
      </c>
      <c r="AS4297" s="29">
        <v>232731</v>
      </c>
      <c r="AT4297" s="29" t="s">
        <v>503</v>
      </c>
      <c r="AU4297" s="29">
        <v>139</v>
      </c>
      <c r="AV4297" s="29">
        <v>1.28</v>
      </c>
    </row>
    <row r="4298" spans="1:52" ht="12.75" customHeight="1" x14ac:dyDescent="0.2">
      <c r="A4298" s="27">
        <v>3031511</v>
      </c>
      <c r="B4298" s="28" t="s">
        <v>17223</v>
      </c>
      <c r="C4298" s="29" t="s">
        <v>56</v>
      </c>
      <c r="D4298" s="30" t="s">
        <v>17224</v>
      </c>
      <c r="E4298" s="30" t="s">
        <v>17225</v>
      </c>
      <c r="F4298" s="31">
        <v>1966</v>
      </c>
      <c r="G4298" s="31" t="s">
        <v>56</v>
      </c>
      <c r="H4298" s="30" t="s">
        <v>70</v>
      </c>
      <c r="I4298" s="60">
        <v>1</v>
      </c>
      <c r="J4298" s="60"/>
      <c r="K4298" s="32">
        <v>1</v>
      </c>
      <c r="L4298" s="33">
        <v>132</v>
      </c>
      <c r="M4298" s="31" t="s">
        <v>91</v>
      </c>
      <c r="X4298" s="37" t="s">
        <v>17226</v>
      </c>
      <c r="Y4298" s="38" t="s">
        <v>17227</v>
      </c>
      <c r="AA4298" s="39">
        <v>43525</v>
      </c>
      <c r="AB4298" s="39">
        <v>45351</v>
      </c>
      <c r="AC4298" s="38" t="s">
        <v>94</v>
      </c>
      <c r="AD4298" s="29">
        <v>100</v>
      </c>
      <c r="AE4298" s="29">
        <v>5</v>
      </c>
      <c r="AF4298" s="40">
        <v>2</v>
      </c>
      <c r="AG4298" s="41" t="s">
        <v>95</v>
      </c>
      <c r="AJ4298" s="38" t="s">
        <v>97</v>
      </c>
      <c r="AK4298" s="29" t="s">
        <v>7</v>
      </c>
      <c r="AL4298" s="39">
        <v>43965</v>
      </c>
      <c r="AM4298" s="29">
        <v>163222</v>
      </c>
      <c r="AN4298" s="29" t="s">
        <v>84</v>
      </c>
      <c r="AO4298" s="29">
        <v>362</v>
      </c>
      <c r="AP4298" s="29">
        <v>3.02</v>
      </c>
      <c r="AW4298" s="42">
        <v>24716</v>
      </c>
      <c r="AZ4298" s="44" t="s">
        <v>6954</v>
      </c>
    </row>
    <row r="4299" spans="1:52" ht="12.75" customHeight="1" x14ac:dyDescent="0.2">
      <c r="A4299" s="27">
        <v>3032092</v>
      </c>
      <c r="B4299" s="28" t="s">
        <v>17228</v>
      </c>
      <c r="C4299" s="29" t="s">
        <v>10071</v>
      </c>
      <c r="D4299" s="30" t="s">
        <v>17229</v>
      </c>
      <c r="E4299" s="30" t="s">
        <v>17229</v>
      </c>
      <c r="F4299" s="31">
        <v>2009</v>
      </c>
      <c r="G4299" s="31" t="s">
        <v>102</v>
      </c>
      <c r="H4299" s="30" t="s">
        <v>70</v>
      </c>
      <c r="I4299" s="59"/>
      <c r="J4299" s="59">
        <f>K4299*L4299</f>
        <v>750</v>
      </c>
      <c r="K4299" s="32">
        <v>25</v>
      </c>
      <c r="L4299" s="33">
        <v>30</v>
      </c>
      <c r="M4299" s="31" t="s">
        <v>10071</v>
      </c>
      <c r="X4299" s="37" t="s">
        <v>17230</v>
      </c>
      <c r="Y4299" s="38" t="s">
        <v>17231</v>
      </c>
      <c r="Z4299" s="29" t="s">
        <v>96</v>
      </c>
      <c r="AA4299" s="39">
        <v>41353</v>
      </c>
      <c r="AB4299" s="39">
        <v>43982</v>
      </c>
      <c r="AC4299" s="38" t="s">
        <v>6523</v>
      </c>
      <c r="AD4299" s="29">
        <v>100</v>
      </c>
      <c r="AE4299" s="29">
        <v>8</v>
      </c>
      <c r="AF4299" s="40">
        <v>7.68</v>
      </c>
      <c r="AG4299" s="41" t="s">
        <v>17232</v>
      </c>
      <c r="AK4299" s="29" t="s">
        <v>6</v>
      </c>
      <c r="AL4299" s="39">
        <v>42329</v>
      </c>
      <c r="AM4299" s="29">
        <v>281215</v>
      </c>
      <c r="AN4299" s="29" t="s">
        <v>76</v>
      </c>
      <c r="AO4299" s="29">
        <v>34</v>
      </c>
      <c r="AP4299" s="29">
        <v>3.19</v>
      </c>
      <c r="AQ4299" s="29" t="s">
        <v>9</v>
      </c>
      <c r="AR4299" s="39">
        <v>43957</v>
      </c>
      <c r="AS4299" s="29">
        <v>81222</v>
      </c>
      <c r="AT4299" s="29" t="s">
        <v>74</v>
      </c>
      <c r="AU4299" s="29">
        <v>0</v>
      </c>
      <c r="AV4299" s="29">
        <v>0</v>
      </c>
    </row>
    <row r="4300" spans="1:52" ht="12.75" customHeight="1" x14ac:dyDescent="0.2">
      <c r="A4300" s="27">
        <v>3032424</v>
      </c>
      <c r="B4300" s="28" t="s">
        <v>17233</v>
      </c>
      <c r="C4300" s="29" t="s">
        <v>56</v>
      </c>
      <c r="D4300" s="30" t="s">
        <v>17234</v>
      </c>
      <c r="E4300" s="30" t="s">
        <v>17234</v>
      </c>
      <c r="F4300" s="31">
        <v>2010</v>
      </c>
      <c r="G4300" s="31" t="s">
        <v>69</v>
      </c>
      <c r="H4300" s="30" t="s">
        <v>2084</v>
      </c>
      <c r="I4300" s="60">
        <v>1</v>
      </c>
      <c r="J4300" s="60"/>
      <c r="K4300" s="32">
        <v>1</v>
      </c>
      <c r="L4300" s="33">
        <v>87</v>
      </c>
      <c r="M4300" s="31" t="s">
        <v>60</v>
      </c>
      <c r="X4300" s="37" t="s">
        <v>17235</v>
      </c>
      <c r="Y4300" s="38" t="s">
        <v>1412</v>
      </c>
      <c r="AA4300" s="39">
        <v>41211</v>
      </c>
      <c r="AB4300" s="39">
        <v>46688</v>
      </c>
      <c r="AC4300" s="38" t="s">
        <v>210</v>
      </c>
      <c r="AD4300" s="29">
        <v>100</v>
      </c>
      <c r="AE4300" s="29">
        <v>99</v>
      </c>
      <c r="AF4300" s="40">
        <v>2</v>
      </c>
      <c r="AJ4300" s="38" t="s">
        <v>6988</v>
      </c>
      <c r="AK4300" s="29" t="s">
        <v>6</v>
      </c>
      <c r="AL4300" s="39">
        <v>41642</v>
      </c>
      <c r="AM4300" s="29">
        <v>81458</v>
      </c>
      <c r="AN4300" s="29" t="s">
        <v>74</v>
      </c>
      <c r="AO4300" s="29">
        <v>119</v>
      </c>
      <c r="AP4300" s="29">
        <v>2.02</v>
      </c>
      <c r="AQ4300" s="29" t="s">
        <v>3999</v>
      </c>
      <c r="AR4300" s="39">
        <v>42324</v>
      </c>
      <c r="AS4300" s="29">
        <v>200058</v>
      </c>
      <c r="AT4300" s="29" t="s">
        <v>113</v>
      </c>
      <c r="AU4300" s="29">
        <v>171</v>
      </c>
      <c r="AV4300" s="29">
        <v>0.63</v>
      </c>
      <c r="AW4300" s="42">
        <v>40480</v>
      </c>
      <c r="AX4300" s="43">
        <v>3049409</v>
      </c>
      <c r="AY4300" s="43">
        <v>403001</v>
      </c>
      <c r="AZ4300" s="44" t="s">
        <v>299</v>
      </c>
    </row>
    <row r="4301" spans="1:52" ht="12.75" customHeight="1" x14ac:dyDescent="0.2">
      <c r="A4301" s="27">
        <v>3032426</v>
      </c>
      <c r="B4301" s="28" t="s">
        <v>17236</v>
      </c>
      <c r="C4301" s="29" t="s">
        <v>56</v>
      </c>
      <c r="D4301" s="30" t="s">
        <v>17237</v>
      </c>
      <c r="E4301" s="30" t="s">
        <v>17238</v>
      </c>
      <c r="F4301" s="31">
        <v>2011</v>
      </c>
      <c r="G4301" s="31" t="s">
        <v>102</v>
      </c>
      <c r="I4301" s="60">
        <v>1</v>
      </c>
      <c r="J4301" s="60"/>
      <c r="K4301" s="32">
        <v>1</v>
      </c>
      <c r="L4301" s="33">
        <v>106</v>
      </c>
      <c r="M4301" s="31" t="s">
        <v>109</v>
      </c>
      <c r="X4301" s="37" t="s">
        <v>17239</v>
      </c>
      <c r="Y4301" s="38" t="s">
        <v>17240</v>
      </c>
      <c r="AA4301" s="39">
        <v>43286</v>
      </c>
      <c r="AB4301" s="39">
        <v>45111</v>
      </c>
      <c r="AC4301" s="38" t="s">
        <v>94</v>
      </c>
      <c r="AD4301" s="29">
        <v>100</v>
      </c>
      <c r="AE4301" s="29">
        <v>5</v>
      </c>
      <c r="AF4301" s="40">
        <v>4</v>
      </c>
      <c r="AG4301" s="41" t="s">
        <v>95</v>
      </c>
      <c r="AJ4301" s="38" t="s">
        <v>12780</v>
      </c>
      <c r="AK4301" s="29" t="s">
        <v>6</v>
      </c>
      <c r="AL4301" s="39">
        <v>44177</v>
      </c>
      <c r="AM4301" s="29">
        <v>235724</v>
      </c>
      <c r="AN4301" s="29" t="s">
        <v>503</v>
      </c>
      <c r="AO4301" s="29">
        <v>637</v>
      </c>
      <c r="AP4301" s="29">
        <v>7.65</v>
      </c>
      <c r="AQ4301" s="29" t="s">
        <v>95</v>
      </c>
      <c r="AR4301" s="39">
        <v>44192</v>
      </c>
      <c r="AS4301" s="29">
        <v>232913</v>
      </c>
      <c r="AT4301" s="29" t="s">
        <v>503</v>
      </c>
      <c r="AU4301" s="29">
        <v>174</v>
      </c>
      <c r="AV4301" s="29">
        <v>1.77</v>
      </c>
      <c r="AW4301" s="42">
        <v>40711</v>
      </c>
      <c r="AX4301" s="43">
        <v>1956644</v>
      </c>
      <c r="AY4301" s="43">
        <v>317372</v>
      </c>
      <c r="AZ4301" s="44" t="s">
        <v>98</v>
      </c>
    </row>
    <row r="4302" spans="1:52" ht="12.75" customHeight="1" x14ac:dyDescent="0.2">
      <c r="A4302" s="27">
        <v>3032427</v>
      </c>
      <c r="B4302" s="28" t="s">
        <v>17241</v>
      </c>
      <c r="C4302" s="29" t="s">
        <v>56</v>
      </c>
      <c r="D4302" s="30" t="s">
        <v>17242</v>
      </c>
      <c r="E4302" s="30" t="s">
        <v>17243</v>
      </c>
      <c r="F4302" s="31">
        <v>2010</v>
      </c>
      <c r="G4302" s="31" t="s">
        <v>56</v>
      </c>
      <c r="H4302" s="30" t="s">
        <v>1013</v>
      </c>
      <c r="I4302" s="60">
        <v>1</v>
      </c>
      <c r="J4302" s="60"/>
      <c r="K4302" s="32">
        <v>1</v>
      </c>
      <c r="L4302" s="33">
        <v>107</v>
      </c>
      <c r="M4302" s="31" t="s">
        <v>109</v>
      </c>
      <c r="X4302" s="37" t="s">
        <v>9851</v>
      </c>
      <c r="Y4302" s="38" t="s">
        <v>17244</v>
      </c>
      <c r="AA4302" s="39">
        <v>41197</v>
      </c>
      <c r="AB4302" s="39">
        <v>45936</v>
      </c>
      <c r="AC4302" s="38" t="s">
        <v>210</v>
      </c>
      <c r="AD4302" s="29">
        <v>100</v>
      </c>
      <c r="AE4302" s="29">
        <v>99</v>
      </c>
      <c r="AF4302" s="40">
        <v>12</v>
      </c>
      <c r="AJ4302" s="38" t="s">
        <v>6922</v>
      </c>
      <c r="AK4302" s="29" t="s">
        <v>6</v>
      </c>
      <c r="AL4302" s="39">
        <v>44086</v>
      </c>
      <c r="AM4302" s="29">
        <v>235127</v>
      </c>
      <c r="AN4302" s="29" t="s">
        <v>503</v>
      </c>
      <c r="AO4302" s="29">
        <v>317</v>
      </c>
      <c r="AP4302" s="29">
        <v>4.3499999999999996</v>
      </c>
      <c r="AQ4302" s="29" t="s">
        <v>10</v>
      </c>
      <c r="AR4302" s="39">
        <v>43852</v>
      </c>
      <c r="AS4302" s="29">
        <v>102152</v>
      </c>
      <c r="AT4302" s="29" t="s">
        <v>74</v>
      </c>
      <c r="AU4302" s="29">
        <v>72</v>
      </c>
      <c r="AV4302" s="29">
        <v>1.02</v>
      </c>
      <c r="AW4302" s="42">
        <v>40466</v>
      </c>
      <c r="AX4302" s="43">
        <v>1663143</v>
      </c>
      <c r="AY4302" s="43">
        <v>282008</v>
      </c>
      <c r="AZ4302" s="44" t="s">
        <v>299</v>
      </c>
    </row>
    <row r="4303" spans="1:52" ht="12.75" customHeight="1" x14ac:dyDescent="0.2">
      <c r="A4303" s="27">
        <v>3032428</v>
      </c>
      <c r="B4303" s="28" t="s">
        <v>17245</v>
      </c>
      <c r="C4303" s="29" t="s">
        <v>56</v>
      </c>
      <c r="D4303" s="30" t="s">
        <v>17246</v>
      </c>
      <c r="E4303" s="30" t="s">
        <v>17246</v>
      </c>
      <c r="F4303" s="31">
        <v>2010</v>
      </c>
      <c r="G4303" s="31" t="s">
        <v>69</v>
      </c>
      <c r="H4303" s="30" t="s">
        <v>70</v>
      </c>
      <c r="I4303" s="60">
        <v>1</v>
      </c>
      <c r="J4303" s="60"/>
      <c r="K4303" s="32">
        <v>1</v>
      </c>
      <c r="L4303" s="33">
        <v>108</v>
      </c>
      <c r="M4303" s="31" t="s">
        <v>8265</v>
      </c>
      <c r="X4303" s="37" t="s">
        <v>17247</v>
      </c>
      <c r="Y4303" s="38" t="s">
        <v>17248</v>
      </c>
      <c r="AA4303" s="39">
        <v>41295</v>
      </c>
      <c r="AB4303" s="39">
        <v>2958465</v>
      </c>
      <c r="AC4303" s="38" t="s">
        <v>210</v>
      </c>
      <c r="AD4303" s="29">
        <v>100</v>
      </c>
      <c r="AE4303" s="29">
        <v>99</v>
      </c>
      <c r="AF4303" s="40">
        <v>5</v>
      </c>
      <c r="AG4303" s="41" t="s">
        <v>64</v>
      </c>
      <c r="AJ4303" s="38" t="s">
        <v>15456</v>
      </c>
      <c r="AK4303" s="29" t="s">
        <v>5</v>
      </c>
      <c r="AL4303" s="39">
        <v>43947</v>
      </c>
      <c r="AM4303" s="29">
        <v>145141</v>
      </c>
      <c r="AN4303" s="29" t="s">
        <v>84</v>
      </c>
      <c r="AO4303" s="29">
        <v>1555</v>
      </c>
      <c r="AP4303" s="29">
        <v>8.83</v>
      </c>
      <c r="AQ4303" s="29" t="s">
        <v>75</v>
      </c>
      <c r="AR4303" s="39">
        <v>44175</v>
      </c>
      <c r="AS4303" s="29">
        <v>141456</v>
      </c>
      <c r="AT4303" s="29" t="s">
        <v>84</v>
      </c>
      <c r="AU4303" s="29">
        <v>108</v>
      </c>
      <c r="AV4303" s="29">
        <v>0.8</v>
      </c>
      <c r="AW4303" s="42">
        <v>40564</v>
      </c>
      <c r="AX4303" s="43">
        <v>15181181</v>
      </c>
      <c r="AY4303" s="43">
        <v>2600860</v>
      </c>
      <c r="AZ4303" s="44" t="s">
        <v>299</v>
      </c>
    </row>
    <row r="4304" spans="1:52" ht="12.75" customHeight="1" x14ac:dyDescent="0.2">
      <c r="A4304" s="27">
        <v>3032429</v>
      </c>
      <c r="B4304" s="28" t="s">
        <v>17249</v>
      </c>
      <c r="C4304" s="29" t="s">
        <v>56</v>
      </c>
      <c r="D4304" s="30" t="s">
        <v>17250</v>
      </c>
      <c r="E4304" s="30" t="s">
        <v>17250</v>
      </c>
      <c r="F4304" s="31">
        <v>2010</v>
      </c>
      <c r="G4304" s="31" t="s">
        <v>69</v>
      </c>
      <c r="H4304" s="30" t="s">
        <v>70</v>
      </c>
      <c r="I4304" s="60">
        <v>1</v>
      </c>
      <c r="J4304" s="60"/>
      <c r="K4304" s="32">
        <v>1</v>
      </c>
      <c r="L4304" s="33">
        <v>100</v>
      </c>
      <c r="M4304" s="31" t="s">
        <v>16807</v>
      </c>
      <c r="X4304" s="37" t="s">
        <v>17247</v>
      </c>
      <c r="Y4304" s="38" t="s">
        <v>12025</v>
      </c>
      <c r="AA4304" s="39">
        <v>41260</v>
      </c>
      <c r="AB4304" s="39">
        <v>45276</v>
      </c>
      <c r="AC4304" s="38" t="s">
        <v>210</v>
      </c>
      <c r="AD4304" s="29">
        <v>100</v>
      </c>
      <c r="AE4304" s="29">
        <v>99</v>
      </c>
      <c r="AF4304" s="40">
        <v>8</v>
      </c>
      <c r="AJ4304" s="38" t="s">
        <v>11202</v>
      </c>
      <c r="AK4304" s="29" t="s">
        <v>5</v>
      </c>
      <c r="AL4304" s="39">
        <v>43835</v>
      </c>
      <c r="AM4304" s="29">
        <v>211629</v>
      </c>
      <c r="AN4304" s="29" t="s">
        <v>113</v>
      </c>
      <c r="AO4304" s="29">
        <v>2214</v>
      </c>
      <c r="AP4304" s="29">
        <v>9.67</v>
      </c>
      <c r="AW4304" s="42">
        <v>40529</v>
      </c>
      <c r="AX4304" s="43">
        <v>21480873</v>
      </c>
      <c r="AY4304" s="43">
        <v>3270093</v>
      </c>
      <c r="AZ4304" s="44" t="s">
        <v>299</v>
      </c>
    </row>
    <row r="4305" spans="1:53" ht="12.75" customHeight="1" x14ac:dyDescent="0.2">
      <c r="A4305" s="27">
        <v>3032478</v>
      </c>
      <c r="B4305" s="28" t="s">
        <v>17065</v>
      </c>
      <c r="C4305" s="29" t="s">
        <v>185</v>
      </c>
      <c r="D4305" s="30" t="s">
        <v>17251</v>
      </c>
      <c r="E4305" s="30" t="s">
        <v>17251</v>
      </c>
      <c r="F4305" s="31">
        <v>2010</v>
      </c>
      <c r="G4305" s="31" t="s">
        <v>102</v>
      </c>
      <c r="I4305" s="59"/>
      <c r="J4305" s="59">
        <f>K4305*L4305</f>
        <v>360</v>
      </c>
      <c r="K4305" s="32">
        <v>6</v>
      </c>
      <c r="L4305" s="33">
        <v>60</v>
      </c>
      <c r="M4305" s="31" t="s">
        <v>109</v>
      </c>
      <c r="X4305" s="37" t="s">
        <v>17067</v>
      </c>
      <c r="Y4305" s="38" t="s">
        <v>17068</v>
      </c>
      <c r="AA4305" s="39">
        <v>43466</v>
      </c>
      <c r="AB4305" s="39">
        <v>45291</v>
      </c>
      <c r="AC4305" s="38" t="s">
        <v>144</v>
      </c>
      <c r="AD4305" s="29">
        <v>100</v>
      </c>
      <c r="AE4305" s="29">
        <v>7</v>
      </c>
      <c r="AF4305" s="40">
        <v>3</v>
      </c>
      <c r="AG4305" s="41" t="s">
        <v>95</v>
      </c>
      <c r="AJ4305" s="38" t="s">
        <v>17069</v>
      </c>
      <c r="AK4305" s="29" t="s">
        <v>7</v>
      </c>
      <c r="AL4305" s="39">
        <v>44118</v>
      </c>
      <c r="AM4305" s="29">
        <v>281112</v>
      </c>
      <c r="AN4305" s="29" t="s">
        <v>76</v>
      </c>
      <c r="AO4305" s="29">
        <v>49</v>
      </c>
      <c r="AP4305" s="29">
        <v>5.14</v>
      </c>
      <c r="AQ4305" s="29" t="s">
        <v>95</v>
      </c>
      <c r="AR4305" s="39">
        <v>44132</v>
      </c>
      <c r="AS4305" s="29">
        <v>125410</v>
      </c>
      <c r="AT4305" s="29" t="s">
        <v>85</v>
      </c>
      <c r="AU4305" s="29">
        <v>51</v>
      </c>
      <c r="AV4305" s="29">
        <v>0.33</v>
      </c>
    </row>
    <row r="4306" spans="1:53" ht="12.75" customHeight="1" x14ac:dyDescent="0.2">
      <c r="A4306" s="27">
        <v>3032758</v>
      </c>
      <c r="B4306" s="28" t="s">
        <v>17252</v>
      </c>
      <c r="C4306" s="29" t="s">
        <v>56</v>
      </c>
      <c r="D4306" s="30" t="s">
        <v>17253</v>
      </c>
      <c r="E4306" s="30" t="s">
        <v>17253</v>
      </c>
      <c r="F4306" s="31">
        <v>2011</v>
      </c>
      <c r="G4306" s="31" t="s">
        <v>69</v>
      </c>
      <c r="H4306" s="30" t="s">
        <v>70</v>
      </c>
      <c r="I4306" s="60">
        <v>1</v>
      </c>
      <c r="J4306" s="60"/>
      <c r="K4306" s="32">
        <v>1</v>
      </c>
      <c r="L4306" s="33">
        <v>96</v>
      </c>
      <c r="M4306" s="31" t="s">
        <v>12020</v>
      </c>
      <c r="X4306" s="37" t="s">
        <v>17254</v>
      </c>
      <c r="Y4306" s="38" t="s">
        <v>17255</v>
      </c>
      <c r="AA4306" s="39">
        <v>41309</v>
      </c>
      <c r="AB4306" s="39">
        <v>44960</v>
      </c>
      <c r="AC4306" s="38" t="s">
        <v>210</v>
      </c>
      <c r="AD4306" s="29">
        <v>100</v>
      </c>
      <c r="AE4306" s="29">
        <v>12</v>
      </c>
      <c r="AF4306" s="40">
        <v>9</v>
      </c>
      <c r="AK4306" s="29" t="s">
        <v>5</v>
      </c>
      <c r="AL4306" s="39">
        <v>43979</v>
      </c>
      <c r="AM4306" s="29">
        <v>214442</v>
      </c>
      <c r="AN4306" s="29" t="s">
        <v>113</v>
      </c>
      <c r="AO4306" s="29">
        <v>2256</v>
      </c>
      <c r="AP4306" s="29">
        <v>9.7799999999999994</v>
      </c>
      <c r="AQ4306" s="29" t="s">
        <v>95</v>
      </c>
      <c r="AR4306" s="39">
        <v>43753</v>
      </c>
      <c r="AS4306" s="29">
        <v>211215</v>
      </c>
      <c r="AT4306" s="29" t="s">
        <v>113</v>
      </c>
      <c r="AU4306" s="29">
        <v>400</v>
      </c>
      <c r="AV4306" s="29">
        <v>1.67</v>
      </c>
      <c r="AW4306" s="42">
        <v>40578</v>
      </c>
      <c r="AX4306" s="43">
        <v>11610410</v>
      </c>
      <c r="AY4306" s="43">
        <v>1947976</v>
      </c>
      <c r="AZ4306" s="44" t="s">
        <v>299</v>
      </c>
    </row>
    <row r="4307" spans="1:53" ht="12.75" customHeight="1" x14ac:dyDescent="0.2">
      <c r="A4307" s="27">
        <v>3032770</v>
      </c>
      <c r="B4307" s="28" t="s">
        <v>17256</v>
      </c>
      <c r="C4307" s="29" t="s">
        <v>56</v>
      </c>
      <c r="D4307" s="30" t="s">
        <v>17257</v>
      </c>
      <c r="E4307" s="30" t="s">
        <v>17258</v>
      </c>
      <c r="F4307" s="31">
        <v>2010</v>
      </c>
      <c r="G4307" s="31" t="s">
        <v>90</v>
      </c>
      <c r="H4307" s="30" t="s">
        <v>59</v>
      </c>
      <c r="I4307" s="60">
        <v>1</v>
      </c>
      <c r="J4307" s="60"/>
      <c r="K4307" s="32">
        <v>1</v>
      </c>
      <c r="L4307" s="33">
        <v>92</v>
      </c>
      <c r="M4307" s="31" t="s">
        <v>91</v>
      </c>
      <c r="X4307" s="37" t="s">
        <v>14370</v>
      </c>
      <c r="Y4307" s="38" t="s">
        <v>17259</v>
      </c>
      <c r="AA4307" s="39">
        <v>41253</v>
      </c>
      <c r="AB4307" s="39">
        <v>46730</v>
      </c>
      <c r="AC4307" s="38" t="s">
        <v>210</v>
      </c>
      <c r="AD4307" s="29">
        <v>100</v>
      </c>
      <c r="AE4307" s="29">
        <v>99</v>
      </c>
      <c r="AF4307" s="40">
        <v>1</v>
      </c>
      <c r="AJ4307" s="38" t="s">
        <v>632</v>
      </c>
      <c r="AK4307" s="29" t="s">
        <v>5</v>
      </c>
      <c r="AL4307" s="39">
        <v>42952</v>
      </c>
      <c r="AM4307" s="29">
        <v>260331</v>
      </c>
      <c r="AN4307" s="29" t="s">
        <v>76</v>
      </c>
      <c r="AO4307" s="29">
        <v>115</v>
      </c>
      <c r="AP4307" s="29">
        <v>5.46</v>
      </c>
      <c r="AQ4307" s="29" t="s">
        <v>10</v>
      </c>
      <c r="AR4307" s="39">
        <v>44001</v>
      </c>
      <c r="AS4307" s="29">
        <v>264750</v>
      </c>
      <c r="AT4307" s="29" t="s">
        <v>76</v>
      </c>
      <c r="AU4307" s="29">
        <v>4</v>
      </c>
      <c r="AV4307" s="29">
        <v>0.25</v>
      </c>
      <c r="AW4307" s="42">
        <v>40522</v>
      </c>
      <c r="AX4307" s="43">
        <v>91176</v>
      </c>
      <c r="AY4307" s="43">
        <v>17427</v>
      </c>
      <c r="AZ4307" s="44" t="s">
        <v>299</v>
      </c>
    </row>
    <row r="4308" spans="1:53" ht="12.75" customHeight="1" x14ac:dyDescent="0.2">
      <c r="A4308" s="27">
        <v>3032771</v>
      </c>
      <c r="B4308" s="28" t="s">
        <v>17260</v>
      </c>
      <c r="C4308" s="29" t="s">
        <v>56</v>
      </c>
      <c r="D4308" s="30" t="s">
        <v>17261</v>
      </c>
      <c r="E4308" s="30" t="s">
        <v>17261</v>
      </c>
      <c r="F4308" s="31">
        <v>2010</v>
      </c>
      <c r="G4308" s="31" t="s">
        <v>102</v>
      </c>
      <c r="H4308" s="30" t="s">
        <v>135</v>
      </c>
      <c r="I4308" s="60">
        <v>1</v>
      </c>
      <c r="J4308" s="60"/>
      <c r="K4308" s="32">
        <v>1</v>
      </c>
      <c r="L4308" s="33">
        <v>122</v>
      </c>
      <c r="M4308" s="31" t="s">
        <v>109</v>
      </c>
      <c r="X4308" s="37" t="s">
        <v>15369</v>
      </c>
      <c r="Y4308" s="38" t="s">
        <v>17262</v>
      </c>
      <c r="AA4308" s="39">
        <v>41372</v>
      </c>
      <c r="AB4308" s="39">
        <v>47945</v>
      </c>
      <c r="AC4308" s="38" t="s">
        <v>210</v>
      </c>
      <c r="AD4308" s="29">
        <v>100</v>
      </c>
      <c r="AE4308" s="29">
        <v>99</v>
      </c>
      <c r="AF4308" s="40">
        <v>8</v>
      </c>
      <c r="AJ4308" s="38" t="s">
        <v>3897</v>
      </c>
      <c r="AK4308" s="29" t="s">
        <v>7</v>
      </c>
      <c r="AL4308" s="39">
        <v>43926</v>
      </c>
      <c r="AM4308" s="29">
        <v>213050</v>
      </c>
      <c r="AN4308" s="29" t="s">
        <v>113</v>
      </c>
      <c r="AO4308" s="29">
        <v>901</v>
      </c>
      <c r="AP4308" s="29">
        <v>3.34</v>
      </c>
      <c r="AQ4308" s="29" t="s">
        <v>95</v>
      </c>
      <c r="AR4308" s="39">
        <v>44223</v>
      </c>
      <c r="AS4308" s="29">
        <v>230640</v>
      </c>
      <c r="AT4308" s="29" t="s">
        <v>503</v>
      </c>
      <c r="AU4308" s="29">
        <v>136</v>
      </c>
      <c r="AV4308" s="29">
        <v>1.3</v>
      </c>
      <c r="AW4308" s="42">
        <v>40641</v>
      </c>
      <c r="AX4308" s="43">
        <v>3093435</v>
      </c>
      <c r="AY4308" s="43">
        <v>589953</v>
      </c>
      <c r="AZ4308" s="44" t="s">
        <v>299</v>
      </c>
    </row>
    <row r="4309" spans="1:53" ht="12.75" customHeight="1" x14ac:dyDescent="0.2">
      <c r="A4309" s="27">
        <v>3032772</v>
      </c>
      <c r="B4309" s="28" t="s">
        <v>17263</v>
      </c>
      <c r="C4309" s="29" t="s">
        <v>56</v>
      </c>
      <c r="D4309" s="30" t="s">
        <v>17264</v>
      </c>
      <c r="E4309" s="30" t="s">
        <v>17264</v>
      </c>
      <c r="F4309" s="31">
        <v>2010</v>
      </c>
      <c r="G4309" s="31" t="s">
        <v>69</v>
      </c>
      <c r="H4309" s="30" t="s">
        <v>70</v>
      </c>
      <c r="I4309" s="60">
        <v>1</v>
      </c>
      <c r="J4309" s="60"/>
      <c r="K4309" s="32">
        <v>1</v>
      </c>
      <c r="L4309" s="33">
        <v>97</v>
      </c>
      <c r="M4309" s="31" t="s">
        <v>12020</v>
      </c>
      <c r="X4309" s="37" t="s">
        <v>12724</v>
      </c>
      <c r="Y4309" s="38" t="s">
        <v>17265</v>
      </c>
      <c r="AA4309" s="39">
        <v>41238</v>
      </c>
      <c r="AB4309" s="39">
        <v>2958465</v>
      </c>
      <c r="AC4309" s="38" t="s">
        <v>210</v>
      </c>
      <c r="AD4309" s="29">
        <v>100</v>
      </c>
      <c r="AE4309" s="29">
        <v>99</v>
      </c>
      <c r="AF4309" s="40">
        <v>6</v>
      </c>
      <c r="AG4309" s="41" t="s">
        <v>64</v>
      </c>
      <c r="AJ4309" s="38" t="s">
        <v>11202</v>
      </c>
      <c r="AK4309" s="29" t="s">
        <v>5</v>
      </c>
      <c r="AL4309" s="39">
        <v>43439</v>
      </c>
      <c r="AM4309" s="29">
        <v>214340</v>
      </c>
      <c r="AN4309" s="29" t="s">
        <v>113</v>
      </c>
      <c r="AO4309" s="29">
        <v>1994</v>
      </c>
      <c r="AP4309" s="29">
        <v>9.4499999999999993</v>
      </c>
      <c r="AW4309" s="42">
        <v>40508</v>
      </c>
      <c r="AX4309" s="43">
        <v>8233790</v>
      </c>
      <c r="AY4309" s="43">
        <v>1360900</v>
      </c>
      <c r="AZ4309" s="44" t="s">
        <v>299</v>
      </c>
    </row>
    <row r="4310" spans="1:53" ht="12.75" customHeight="1" x14ac:dyDescent="0.2">
      <c r="A4310" s="27">
        <v>3032884</v>
      </c>
      <c r="B4310" s="28" t="s">
        <v>17266</v>
      </c>
      <c r="C4310" s="29" t="s">
        <v>56</v>
      </c>
      <c r="D4310" s="30" t="s">
        <v>17267</v>
      </c>
      <c r="E4310" s="30" t="s">
        <v>17268</v>
      </c>
      <c r="F4310" s="31">
        <v>2009</v>
      </c>
      <c r="G4310" s="31" t="s">
        <v>14212</v>
      </c>
      <c r="H4310" s="30" t="s">
        <v>2084</v>
      </c>
      <c r="I4310" s="60">
        <v>1</v>
      </c>
      <c r="J4310" s="60"/>
      <c r="K4310" s="32">
        <v>1</v>
      </c>
      <c r="L4310" s="33">
        <v>73</v>
      </c>
      <c r="M4310" s="31" t="s">
        <v>91</v>
      </c>
      <c r="X4310" s="37" t="s">
        <v>17269</v>
      </c>
      <c r="Y4310" s="38" t="s">
        <v>1412</v>
      </c>
      <c r="AA4310" s="39">
        <v>41426</v>
      </c>
      <c r="AB4310" s="39">
        <v>47999</v>
      </c>
      <c r="AC4310" s="38" t="s">
        <v>210</v>
      </c>
      <c r="AD4310" s="29">
        <v>100</v>
      </c>
      <c r="AE4310" s="29">
        <v>99</v>
      </c>
      <c r="AF4310" s="40">
        <v>2</v>
      </c>
      <c r="AJ4310" s="38" t="s">
        <v>11230</v>
      </c>
      <c r="AK4310" s="29" t="s">
        <v>6</v>
      </c>
      <c r="AL4310" s="39">
        <v>43527</v>
      </c>
      <c r="AM4310" s="29">
        <v>81708</v>
      </c>
      <c r="AN4310" s="29" t="s">
        <v>74</v>
      </c>
      <c r="AO4310" s="29">
        <v>128</v>
      </c>
      <c r="AP4310" s="29">
        <v>1.66</v>
      </c>
      <c r="AQ4310" s="29" t="s">
        <v>3999</v>
      </c>
      <c r="AR4310" s="39">
        <v>42296</v>
      </c>
      <c r="AS4310" s="29">
        <v>200044</v>
      </c>
      <c r="AT4310" s="29" t="s">
        <v>113</v>
      </c>
      <c r="AU4310" s="29">
        <v>256</v>
      </c>
      <c r="AV4310" s="29">
        <v>0.96</v>
      </c>
      <c r="AW4310" s="42">
        <v>40695</v>
      </c>
      <c r="AX4310" s="43">
        <v>1257544</v>
      </c>
      <c r="AY4310" s="43">
        <v>222870</v>
      </c>
      <c r="AZ4310" s="44" t="s">
        <v>299</v>
      </c>
    </row>
    <row r="4311" spans="1:53" ht="12.75" customHeight="1" x14ac:dyDescent="0.2">
      <c r="A4311" s="27">
        <v>3032931</v>
      </c>
      <c r="B4311" s="28" t="s">
        <v>17270</v>
      </c>
      <c r="C4311" s="29" t="s">
        <v>56</v>
      </c>
      <c r="D4311" s="30" t="s">
        <v>17271</v>
      </c>
      <c r="E4311" s="30" t="s">
        <v>17272</v>
      </c>
      <c r="F4311" s="31">
        <v>2010</v>
      </c>
      <c r="G4311" s="31" t="s">
        <v>7189</v>
      </c>
      <c r="H4311" s="30" t="s">
        <v>59</v>
      </c>
      <c r="I4311" s="60">
        <v>1</v>
      </c>
      <c r="J4311" s="60"/>
      <c r="K4311" s="32">
        <v>1</v>
      </c>
      <c r="L4311" s="33">
        <v>132</v>
      </c>
      <c r="M4311" s="31" t="s">
        <v>91</v>
      </c>
      <c r="X4311" s="37" t="s">
        <v>13883</v>
      </c>
      <c r="Y4311" s="38" t="s">
        <v>17273</v>
      </c>
      <c r="AA4311" s="39">
        <v>41288</v>
      </c>
      <c r="AB4311" s="39">
        <v>46765</v>
      </c>
      <c r="AC4311" s="38" t="s">
        <v>210</v>
      </c>
      <c r="AD4311" s="29">
        <v>100</v>
      </c>
      <c r="AE4311" s="29">
        <v>99</v>
      </c>
      <c r="AF4311" s="40">
        <v>0</v>
      </c>
      <c r="AJ4311" s="38" t="s">
        <v>4005</v>
      </c>
      <c r="AQ4311" s="29" t="s">
        <v>10</v>
      </c>
      <c r="AR4311" s="39">
        <v>44156</v>
      </c>
      <c r="AS4311" s="29">
        <v>290652</v>
      </c>
      <c r="AT4311" s="29" t="s">
        <v>76</v>
      </c>
      <c r="AU4311" s="29">
        <v>24</v>
      </c>
      <c r="AV4311" s="29">
        <v>1.47</v>
      </c>
      <c r="AW4311" s="42">
        <v>40557</v>
      </c>
      <c r="AX4311" s="43">
        <v>2621792</v>
      </c>
      <c r="AY4311" s="43">
        <v>475007</v>
      </c>
      <c r="AZ4311" s="44" t="s">
        <v>299</v>
      </c>
    </row>
    <row r="4312" spans="1:53" ht="12.75" customHeight="1" x14ac:dyDescent="0.2">
      <c r="A4312" s="27">
        <v>3032959</v>
      </c>
      <c r="B4312" s="28" t="s">
        <v>17274</v>
      </c>
      <c r="C4312" s="29" t="s">
        <v>56</v>
      </c>
      <c r="D4312" s="30" t="s">
        <v>17275</v>
      </c>
      <c r="E4312" s="30" t="s">
        <v>17276</v>
      </c>
      <c r="F4312" s="31">
        <v>2011</v>
      </c>
      <c r="G4312" s="31" t="s">
        <v>102</v>
      </c>
      <c r="H4312" s="30" t="s">
        <v>1013</v>
      </c>
      <c r="I4312" s="60">
        <v>1</v>
      </c>
      <c r="J4312" s="60"/>
      <c r="K4312" s="32">
        <v>1</v>
      </c>
      <c r="L4312" s="33">
        <v>93</v>
      </c>
      <c r="M4312" s="31" t="s">
        <v>109</v>
      </c>
      <c r="X4312" s="37" t="s">
        <v>11455</v>
      </c>
      <c r="Y4312" s="38" t="s">
        <v>17277</v>
      </c>
      <c r="AA4312" s="39">
        <v>43525</v>
      </c>
      <c r="AB4312" s="39">
        <v>44985</v>
      </c>
      <c r="AC4312" s="38" t="s">
        <v>15357</v>
      </c>
      <c r="AD4312" s="29">
        <v>100</v>
      </c>
      <c r="AE4312" s="29">
        <v>10</v>
      </c>
      <c r="AF4312" s="40">
        <v>2</v>
      </c>
      <c r="AJ4312" s="38" t="s">
        <v>10123</v>
      </c>
      <c r="AK4312" s="29" t="s">
        <v>7</v>
      </c>
      <c r="AL4312" s="39">
        <v>43590</v>
      </c>
      <c r="AM4312" s="29">
        <v>213028</v>
      </c>
      <c r="AN4312" s="29" t="s">
        <v>113</v>
      </c>
      <c r="AO4312" s="29">
        <v>611</v>
      </c>
      <c r="AP4312" s="29">
        <v>2.66</v>
      </c>
      <c r="AQ4312" s="29" t="s">
        <v>95</v>
      </c>
      <c r="AR4312" s="39">
        <v>44164</v>
      </c>
      <c r="AS4312" s="29">
        <v>191855</v>
      </c>
      <c r="AT4312" s="29" t="s">
        <v>126</v>
      </c>
      <c r="AU4312" s="29">
        <v>217</v>
      </c>
      <c r="AV4312" s="29">
        <v>0.83</v>
      </c>
      <c r="AW4312" s="42">
        <v>40963</v>
      </c>
      <c r="AX4312" s="43">
        <v>1010504</v>
      </c>
      <c r="AY4312" s="43">
        <v>200961</v>
      </c>
      <c r="AZ4312" s="44" t="s">
        <v>15359</v>
      </c>
    </row>
    <row r="4313" spans="1:53" ht="12.75" customHeight="1" x14ac:dyDescent="0.2">
      <c r="A4313" s="27">
        <v>3032968</v>
      </c>
      <c r="B4313" s="28" t="s">
        <v>17278</v>
      </c>
      <c r="C4313" s="29" t="s">
        <v>56</v>
      </c>
      <c r="D4313" s="30" t="s">
        <v>17279</v>
      </c>
      <c r="E4313" s="30" t="s">
        <v>17280</v>
      </c>
      <c r="F4313" s="31">
        <v>2011</v>
      </c>
      <c r="G4313" s="31" t="s">
        <v>102</v>
      </c>
      <c r="H4313" s="30" t="s">
        <v>725</v>
      </c>
      <c r="I4313" s="60">
        <v>1</v>
      </c>
      <c r="J4313" s="60"/>
      <c r="K4313" s="32">
        <v>1</v>
      </c>
      <c r="L4313" s="33">
        <v>105</v>
      </c>
      <c r="M4313" s="31" t="s">
        <v>109</v>
      </c>
      <c r="X4313" s="37" t="s">
        <v>17281</v>
      </c>
      <c r="Y4313" s="38" t="s">
        <v>17282</v>
      </c>
      <c r="AA4313" s="39">
        <v>42005</v>
      </c>
      <c r="AB4313" s="39">
        <v>44561</v>
      </c>
      <c r="AC4313" s="38" t="s">
        <v>7604</v>
      </c>
      <c r="AD4313" s="29">
        <v>100</v>
      </c>
      <c r="AE4313" s="29">
        <v>8</v>
      </c>
      <c r="AF4313" s="40">
        <v>5</v>
      </c>
      <c r="AJ4313" s="38" t="s">
        <v>12780</v>
      </c>
      <c r="AK4313" s="29" t="s">
        <v>6</v>
      </c>
      <c r="AL4313" s="39">
        <v>43563</v>
      </c>
      <c r="AM4313" s="29">
        <v>242238</v>
      </c>
      <c r="AN4313" s="29" t="s">
        <v>76</v>
      </c>
      <c r="AO4313" s="29">
        <v>177</v>
      </c>
      <c r="AP4313" s="29">
        <v>3.12</v>
      </c>
      <c r="AQ4313" s="29" t="s">
        <v>9</v>
      </c>
      <c r="AR4313" s="39">
        <v>44232</v>
      </c>
      <c r="AS4313" s="29">
        <v>231140</v>
      </c>
      <c r="AT4313" s="29" t="s">
        <v>503</v>
      </c>
      <c r="AU4313" s="29">
        <v>14</v>
      </c>
      <c r="AV4313" s="29">
        <v>0.1</v>
      </c>
      <c r="AW4313" s="42">
        <v>41047</v>
      </c>
      <c r="AX4313" s="43">
        <v>1222872</v>
      </c>
      <c r="AY4313" s="43">
        <v>201531</v>
      </c>
      <c r="AZ4313" s="44" t="s">
        <v>16951</v>
      </c>
    </row>
    <row r="4314" spans="1:53" ht="12.75" customHeight="1" x14ac:dyDescent="0.2">
      <c r="A4314" s="27">
        <v>3032969</v>
      </c>
      <c r="B4314" s="28" t="s">
        <v>17283</v>
      </c>
      <c r="C4314" s="29" t="s">
        <v>56</v>
      </c>
      <c r="D4314" s="30" t="s">
        <v>17284</v>
      </c>
      <c r="E4314" s="30" t="s">
        <v>17285</v>
      </c>
      <c r="F4314" s="31">
        <v>2011</v>
      </c>
      <c r="G4314" s="31" t="s">
        <v>102</v>
      </c>
      <c r="H4314" s="30" t="s">
        <v>1013</v>
      </c>
      <c r="I4314" s="60">
        <v>1</v>
      </c>
      <c r="J4314" s="60"/>
      <c r="K4314" s="32">
        <v>1</v>
      </c>
      <c r="L4314" s="33">
        <v>132</v>
      </c>
      <c r="M4314" s="31" t="s">
        <v>527</v>
      </c>
      <c r="X4314" s="37" t="s">
        <v>15533</v>
      </c>
      <c r="Y4314" s="38" t="s">
        <v>17286</v>
      </c>
      <c r="AA4314" s="39">
        <v>43678</v>
      </c>
      <c r="AB4314" s="39">
        <v>44408</v>
      </c>
      <c r="AC4314" s="38" t="s">
        <v>4907</v>
      </c>
      <c r="AD4314" s="29">
        <v>100</v>
      </c>
      <c r="AE4314" s="29">
        <v>3</v>
      </c>
      <c r="AF4314" s="40">
        <v>2</v>
      </c>
      <c r="AG4314" s="41" t="s">
        <v>95</v>
      </c>
      <c r="AJ4314" s="38" t="s">
        <v>2446</v>
      </c>
      <c r="AK4314" s="29" t="s">
        <v>6</v>
      </c>
      <c r="AL4314" s="39">
        <v>44129</v>
      </c>
      <c r="AM4314" s="29">
        <v>211142</v>
      </c>
      <c r="AN4314" s="29" t="s">
        <v>113</v>
      </c>
      <c r="AO4314" s="29">
        <v>1044</v>
      </c>
      <c r="AP4314" s="29">
        <v>4.67</v>
      </c>
      <c r="AQ4314" s="29" t="s">
        <v>9853</v>
      </c>
      <c r="AR4314" s="39">
        <v>43618</v>
      </c>
      <c r="AS4314" s="29">
        <v>224500</v>
      </c>
      <c r="AT4314" s="29" t="s">
        <v>503</v>
      </c>
      <c r="AU4314" s="29">
        <v>191</v>
      </c>
      <c r="AV4314" s="29">
        <v>1.6</v>
      </c>
      <c r="AW4314" s="42">
        <v>40702</v>
      </c>
      <c r="AX4314" s="43">
        <v>2767109</v>
      </c>
      <c r="AY4314" s="43">
        <v>439774</v>
      </c>
      <c r="AZ4314" s="44" t="s">
        <v>1134</v>
      </c>
    </row>
    <row r="4315" spans="1:53" ht="12.75" customHeight="1" x14ac:dyDescent="0.2">
      <c r="A4315" s="27">
        <v>3032970</v>
      </c>
      <c r="B4315" s="28" t="s">
        <v>17287</v>
      </c>
      <c r="C4315" s="29" t="s">
        <v>56</v>
      </c>
      <c r="D4315" s="30" t="s">
        <v>17288</v>
      </c>
      <c r="E4315" s="30" t="s">
        <v>17289</v>
      </c>
      <c r="F4315" s="31">
        <v>2010</v>
      </c>
      <c r="G4315" s="31" t="s">
        <v>102</v>
      </c>
      <c r="H4315" s="30" t="s">
        <v>2084</v>
      </c>
      <c r="I4315" s="60">
        <v>1</v>
      </c>
      <c r="J4315" s="60"/>
      <c r="K4315" s="32">
        <v>1</v>
      </c>
      <c r="L4315" s="33">
        <v>97</v>
      </c>
      <c r="M4315" s="31" t="s">
        <v>109</v>
      </c>
      <c r="X4315" s="37" t="s">
        <v>14411</v>
      </c>
      <c r="Y4315" s="38" t="s">
        <v>1412</v>
      </c>
      <c r="AA4315" s="39">
        <v>43540</v>
      </c>
      <c r="AB4315" s="39">
        <v>45366</v>
      </c>
      <c r="AC4315" s="38" t="s">
        <v>144</v>
      </c>
      <c r="AD4315" s="29">
        <v>100</v>
      </c>
      <c r="AE4315" s="29">
        <v>7</v>
      </c>
      <c r="AF4315" s="40">
        <v>2</v>
      </c>
      <c r="AG4315" s="41" t="s">
        <v>95</v>
      </c>
      <c r="AJ4315" s="38" t="s">
        <v>6216</v>
      </c>
      <c r="AK4315" s="29" t="s">
        <v>6</v>
      </c>
      <c r="AL4315" s="39">
        <v>44093</v>
      </c>
      <c r="AM4315" s="29">
        <v>231140</v>
      </c>
      <c r="AN4315" s="29" t="s">
        <v>503</v>
      </c>
      <c r="AO4315" s="29">
        <v>321</v>
      </c>
      <c r="AP4315" s="29">
        <v>2.66</v>
      </c>
      <c r="AQ4315" s="29" t="s">
        <v>255</v>
      </c>
      <c r="AR4315" s="39">
        <v>43534</v>
      </c>
      <c r="AS4315" s="29">
        <v>91000</v>
      </c>
      <c r="AT4315" s="29" t="s">
        <v>74</v>
      </c>
      <c r="AW4315" s="42">
        <v>40480</v>
      </c>
      <c r="AX4315" s="43">
        <v>1601452</v>
      </c>
      <c r="AY4315" s="43">
        <v>195024</v>
      </c>
      <c r="AZ4315" s="44" t="s">
        <v>267</v>
      </c>
    </row>
    <row r="4316" spans="1:53" ht="12.75" customHeight="1" x14ac:dyDescent="0.2">
      <c r="A4316" s="27">
        <v>3033029</v>
      </c>
      <c r="B4316" s="28" t="s">
        <v>17290</v>
      </c>
      <c r="C4316" s="29" t="s">
        <v>56</v>
      </c>
      <c r="D4316" s="30" t="s">
        <v>17291</v>
      </c>
      <c r="E4316" s="30" t="s">
        <v>17291</v>
      </c>
      <c r="F4316" s="31">
        <v>2011</v>
      </c>
      <c r="G4316" s="31" t="s">
        <v>69</v>
      </c>
      <c r="H4316" s="30" t="s">
        <v>70</v>
      </c>
      <c r="I4316" s="60">
        <v>1</v>
      </c>
      <c r="J4316" s="60"/>
      <c r="K4316" s="32">
        <v>1</v>
      </c>
      <c r="L4316" s="33">
        <v>90</v>
      </c>
      <c r="M4316" s="31" t="s">
        <v>91</v>
      </c>
      <c r="X4316" s="37" t="s">
        <v>17292</v>
      </c>
      <c r="Y4316" s="38" t="s">
        <v>17293</v>
      </c>
      <c r="AA4316" s="39">
        <v>42722</v>
      </c>
      <c r="AB4316" s="39">
        <v>44547</v>
      </c>
      <c r="AC4316" s="38" t="s">
        <v>17151</v>
      </c>
      <c r="AD4316" s="29">
        <v>100</v>
      </c>
      <c r="AE4316" s="29">
        <v>5</v>
      </c>
      <c r="AF4316" s="40">
        <v>4</v>
      </c>
      <c r="AJ4316" s="38" t="s">
        <v>112</v>
      </c>
      <c r="AK4316" s="29" t="s">
        <v>7</v>
      </c>
      <c r="AL4316" s="39">
        <v>43568</v>
      </c>
      <c r="AM4316" s="29">
        <v>235341</v>
      </c>
      <c r="AN4316" s="29" t="s">
        <v>503</v>
      </c>
      <c r="AO4316" s="29">
        <v>330</v>
      </c>
      <c r="AP4316" s="29">
        <v>3.38</v>
      </c>
      <c r="AQ4316" s="29" t="s">
        <v>75</v>
      </c>
      <c r="AR4316" s="39">
        <v>44185</v>
      </c>
      <c r="AS4316" s="29">
        <v>125552</v>
      </c>
      <c r="AT4316" s="29" t="s">
        <v>85</v>
      </c>
      <c r="AU4316" s="29">
        <v>210</v>
      </c>
      <c r="AV4316" s="29">
        <v>1.1299999999999999</v>
      </c>
      <c r="AW4316" s="42">
        <v>40606</v>
      </c>
      <c r="AX4316" s="43">
        <v>252988</v>
      </c>
      <c r="AY4316" s="43">
        <v>45994</v>
      </c>
      <c r="AZ4316" s="44" t="s">
        <v>17294</v>
      </c>
    </row>
    <row r="4317" spans="1:53" ht="12.75" customHeight="1" x14ac:dyDescent="0.2">
      <c r="A4317" s="27">
        <v>3033216</v>
      </c>
      <c r="B4317" s="28" t="s">
        <v>17295</v>
      </c>
      <c r="C4317" s="29" t="s">
        <v>56</v>
      </c>
      <c r="D4317" s="30" t="s">
        <v>17296</v>
      </c>
      <c r="E4317" s="30" t="s">
        <v>17296</v>
      </c>
      <c r="F4317" s="31">
        <v>2011</v>
      </c>
      <c r="G4317" s="31" t="s">
        <v>69</v>
      </c>
      <c r="H4317" s="30" t="s">
        <v>70</v>
      </c>
      <c r="I4317" s="60">
        <v>1</v>
      </c>
      <c r="J4317" s="60"/>
      <c r="K4317" s="32">
        <v>1</v>
      </c>
      <c r="L4317" s="33">
        <v>90</v>
      </c>
      <c r="M4317" s="31" t="s">
        <v>91</v>
      </c>
      <c r="X4317" s="37" t="s">
        <v>17297</v>
      </c>
      <c r="Y4317" s="38" t="s">
        <v>17298</v>
      </c>
      <c r="AA4317" s="39">
        <v>43814</v>
      </c>
      <c r="AB4317" s="39">
        <v>45171</v>
      </c>
      <c r="AC4317" s="38" t="s">
        <v>210</v>
      </c>
      <c r="AD4317" s="29">
        <v>100</v>
      </c>
      <c r="AE4317" s="29">
        <v>99</v>
      </c>
      <c r="AF4317" s="40">
        <v>1</v>
      </c>
      <c r="AJ4317" s="38" t="s">
        <v>5115</v>
      </c>
      <c r="AK4317" s="29" t="s">
        <v>7</v>
      </c>
      <c r="AL4317" s="39">
        <v>44017</v>
      </c>
      <c r="AM4317" s="29">
        <v>240427</v>
      </c>
      <c r="AN4317" s="29" t="s">
        <v>503</v>
      </c>
      <c r="AO4317" s="29">
        <v>159</v>
      </c>
      <c r="AP4317" s="29">
        <v>2.91</v>
      </c>
      <c r="AQ4317" s="29" t="s">
        <v>75</v>
      </c>
      <c r="AR4317" s="39">
        <v>44171</v>
      </c>
      <c r="AS4317" s="29">
        <v>130859</v>
      </c>
      <c r="AT4317" s="29" t="s">
        <v>85</v>
      </c>
      <c r="AU4317" s="29">
        <v>115</v>
      </c>
      <c r="AV4317" s="29">
        <v>0.56000000000000005</v>
      </c>
      <c r="AW4317" s="42">
        <v>40788</v>
      </c>
      <c r="AX4317" s="43">
        <v>1482529</v>
      </c>
      <c r="AY4317" s="43">
        <v>282779</v>
      </c>
      <c r="AZ4317" s="44" t="s">
        <v>299</v>
      </c>
    </row>
    <row r="4318" spans="1:53" ht="12.75" customHeight="1" x14ac:dyDescent="0.2">
      <c r="A4318" s="27">
        <v>3033273</v>
      </c>
      <c r="B4318" s="28" t="s">
        <v>17299</v>
      </c>
      <c r="C4318" s="29" t="s">
        <v>56</v>
      </c>
      <c r="D4318" s="30" t="s">
        <v>17300</v>
      </c>
      <c r="E4318" s="30" t="s">
        <v>17300</v>
      </c>
      <c r="F4318" s="31">
        <v>2010</v>
      </c>
      <c r="G4318" s="31" t="s">
        <v>69</v>
      </c>
      <c r="H4318" s="30" t="s">
        <v>70</v>
      </c>
      <c r="I4318" s="60">
        <v>1</v>
      </c>
      <c r="J4318" s="60"/>
      <c r="K4318" s="32">
        <v>1</v>
      </c>
      <c r="L4318" s="33">
        <v>105</v>
      </c>
      <c r="M4318" s="31" t="s">
        <v>60</v>
      </c>
      <c r="X4318" s="37" t="s">
        <v>17301</v>
      </c>
      <c r="Y4318" s="38" t="s">
        <v>17302</v>
      </c>
      <c r="AA4318" s="39">
        <v>44072</v>
      </c>
      <c r="AB4318" s="39">
        <v>49549</v>
      </c>
      <c r="AC4318" s="38" t="s">
        <v>210</v>
      </c>
      <c r="AD4318" s="29">
        <v>100</v>
      </c>
      <c r="AE4318" s="29">
        <v>99</v>
      </c>
      <c r="AF4318" s="40">
        <v>0</v>
      </c>
      <c r="AJ4318" s="38" t="s">
        <v>336</v>
      </c>
      <c r="AQ4318" s="29" t="s">
        <v>75</v>
      </c>
      <c r="AR4318" s="39">
        <v>44254</v>
      </c>
      <c r="AS4318" s="29">
        <v>60006</v>
      </c>
      <c r="AT4318" s="29" t="s">
        <v>74</v>
      </c>
      <c r="AU4318" s="29">
        <v>37</v>
      </c>
      <c r="AV4318" s="29">
        <v>1.24</v>
      </c>
      <c r="AW4318" s="42">
        <v>40417</v>
      </c>
      <c r="AX4318" s="43">
        <v>34584</v>
      </c>
      <c r="AY4318" s="43">
        <v>5741</v>
      </c>
      <c r="AZ4318" s="44" t="s">
        <v>299</v>
      </c>
    </row>
    <row r="4319" spans="1:53" ht="12.75" customHeight="1" x14ac:dyDescent="0.2">
      <c r="A4319" s="27">
        <v>3033408</v>
      </c>
      <c r="B4319" s="28" t="s">
        <v>5958</v>
      </c>
      <c r="C4319" s="29" t="s">
        <v>185</v>
      </c>
      <c r="D4319" s="30" t="s">
        <v>17303</v>
      </c>
      <c r="E4319" s="30" t="s">
        <v>17304</v>
      </c>
      <c r="F4319" s="31">
        <v>1985</v>
      </c>
      <c r="G4319" s="31" t="s">
        <v>102</v>
      </c>
      <c r="H4319" s="30" t="s">
        <v>548</v>
      </c>
      <c r="I4319" s="59"/>
      <c r="J4319" s="59">
        <f t="shared" ref="J4319:J4326" si="41">K4319*L4319</f>
        <v>1320</v>
      </c>
      <c r="K4319" s="32">
        <v>22</v>
      </c>
      <c r="L4319" s="33">
        <v>60</v>
      </c>
      <c r="M4319" s="31" t="s">
        <v>527</v>
      </c>
      <c r="X4319" s="37" t="s">
        <v>5961</v>
      </c>
      <c r="Y4319" s="38" t="s">
        <v>5965</v>
      </c>
      <c r="Z4319" s="29" t="s">
        <v>96</v>
      </c>
      <c r="AA4319" s="39">
        <v>42518</v>
      </c>
      <c r="AB4319" s="39">
        <v>44189</v>
      </c>
      <c r="AC4319" s="38" t="s">
        <v>94</v>
      </c>
      <c r="AD4319" s="29">
        <v>100</v>
      </c>
      <c r="AE4319" s="29">
        <v>5</v>
      </c>
      <c r="AF4319" s="40">
        <v>5</v>
      </c>
      <c r="AH4319" s="39">
        <v>44344</v>
      </c>
      <c r="AI4319" s="39">
        <v>46169</v>
      </c>
      <c r="AJ4319" s="38" t="s">
        <v>97</v>
      </c>
      <c r="AK4319" s="29" t="s">
        <v>7</v>
      </c>
      <c r="AL4319" s="39">
        <v>44188</v>
      </c>
      <c r="AM4319" s="29">
        <v>283542</v>
      </c>
      <c r="AN4319" s="29" t="s">
        <v>76</v>
      </c>
      <c r="AO4319" s="29">
        <v>21</v>
      </c>
      <c r="AP4319" s="29">
        <v>1.91</v>
      </c>
    </row>
    <row r="4320" spans="1:53" ht="12.75" customHeight="1" x14ac:dyDescent="0.2">
      <c r="A4320" s="45">
        <v>3033410</v>
      </c>
      <c r="B4320" s="46" t="s">
        <v>5958</v>
      </c>
      <c r="C4320" s="47" t="s">
        <v>185</v>
      </c>
      <c r="D4320" s="48" t="s">
        <v>17305</v>
      </c>
      <c r="E4320" s="48" t="s">
        <v>17306</v>
      </c>
      <c r="F4320" s="47">
        <v>1989</v>
      </c>
      <c r="G4320" s="47" t="s">
        <v>102</v>
      </c>
      <c r="H4320" s="48" t="s">
        <v>548</v>
      </c>
      <c r="I4320" s="59"/>
      <c r="J4320" s="59">
        <f t="shared" si="41"/>
        <v>1320</v>
      </c>
      <c r="K4320" s="49">
        <v>22</v>
      </c>
      <c r="L4320" s="50">
        <v>60</v>
      </c>
      <c r="M4320" s="47" t="s">
        <v>527</v>
      </c>
      <c r="N4320" s="47"/>
      <c r="O4320" s="47"/>
      <c r="P4320" s="47"/>
      <c r="Q4320" s="47"/>
      <c r="R4320" s="51"/>
      <c r="S4320" s="47"/>
      <c r="T4320" s="47"/>
      <c r="U4320" s="47"/>
      <c r="V4320" s="47"/>
      <c r="W4320" s="51"/>
      <c r="X4320" s="52" t="s">
        <v>5968</v>
      </c>
      <c r="Y4320" s="52" t="s">
        <v>5965</v>
      </c>
      <c r="Z4320" s="47" t="s">
        <v>96</v>
      </c>
      <c r="AA4320" s="51">
        <v>42518</v>
      </c>
      <c r="AB4320" s="51">
        <v>44232</v>
      </c>
      <c r="AC4320" s="52" t="s">
        <v>94</v>
      </c>
      <c r="AD4320" s="47">
        <v>100</v>
      </c>
      <c r="AE4320" s="47">
        <v>5</v>
      </c>
      <c r="AF4320" s="53">
        <v>5</v>
      </c>
      <c r="AG4320" s="54"/>
      <c r="AH4320" s="51">
        <v>44344</v>
      </c>
      <c r="AI4320" s="51">
        <v>46169</v>
      </c>
      <c r="AJ4320" s="52" t="s">
        <v>97</v>
      </c>
      <c r="AK4320" s="47" t="s">
        <v>7</v>
      </c>
      <c r="AL4320" s="51">
        <v>44232</v>
      </c>
      <c r="AM4320" s="47">
        <v>130139</v>
      </c>
      <c r="AN4320" s="47" t="s">
        <v>85</v>
      </c>
      <c r="AO4320" s="47">
        <v>573</v>
      </c>
      <c r="AP4320" s="47">
        <v>3.73</v>
      </c>
      <c r="AQ4320" s="47"/>
      <c r="AR4320" s="51"/>
      <c r="AS4320" s="47"/>
      <c r="AT4320" s="47"/>
      <c r="AU4320" s="47"/>
      <c r="AV4320" s="47"/>
      <c r="AW4320" s="55"/>
      <c r="AX4320" s="56"/>
      <c r="AY4320" s="56"/>
      <c r="AZ4320" s="48"/>
      <c r="BA4320" s="48" t="s">
        <v>4082</v>
      </c>
    </row>
    <row r="4321" spans="1:52" ht="12.75" customHeight="1" x14ac:dyDescent="0.2">
      <c r="A4321" s="27">
        <v>3033417</v>
      </c>
      <c r="B4321" s="28" t="s">
        <v>5958</v>
      </c>
      <c r="C4321" s="29" t="s">
        <v>185</v>
      </c>
      <c r="D4321" s="30" t="s">
        <v>17307</v>
      </c>
      <c r="E4321" s="30" t="s">
        <v>17308</v>
      </c>
      <c r="F4321" s="31">
        <v>1990</v>
      </c>
      <c r="G4321" s="31" t="s">
        <v>102</v>
      </c>
      <c r="H4321" s="30" t="s">
        <v>548</v>
      </c>
      <c r="I4321" s="59"/>
      <c r="J4321" s="59">
        <f t="shared" si="41"/>
        <v>1320</v>
      </c>
      <c r="K4321" s="32">
        <v>22</v>
      </c>
      <c r="L4321" s="33">
        <v>60</v>
      </c>
      <c r="M4321" s="31" t="s">
        <v>527</v>
      </c>
      <c r="X4321" s="37" t="s">
        <v>5968</v>
      </c>
      <c r="Y4321" s="38" t="s">
        <v>5965</v>
      </c>
      <c r="AA4321" s="39">
        <v>42736</v>
      </c>
      <c r="AB4321" s="39">
        <v>44561</v>
      </c>
      <c r="AC4321" s="38" t="s">
        <v>94</v>
      </c>
      <c r="AD4321" s="29">
        <v>100</v>
      </c>
      <c r="AE4321" s="29">
        <v>5</v>
      </c>
      <c r="AF4321" s="40">
        <v>4.7300000000000004</v>
      </c>
      <c r="AG4321" s="41" t="s">
        <v>95</v>
      </c>
      <c r="AJ4321" s="38" t="s">
        <v>97</v>
      </c>
      <c r="AK4321" s="29" t="s">
        <v>7</v>
      </c>
      <c r="AL4321" s="39">
        <v>44258</v>
      </c>
      <c r="AM4321" s="29">
        <v>125950</v>
      </c>
      <c r="AN4321" s="29" t="s">
        <v>85</v>
      </c>
      <c r="AO4321" s="29">
        <v>679</v>
      </c>
      <c r="AP4321" s="29">
        <v>4.42</v>
      </c>
    </row>
    <row r="4322" spans="1:52" ht="12.75" customHeight="1" x14ac:dyDescent="0.2">
      <c r="A4322" s="27">
        <v>3033418</v>
      </c>
      <c r="B4322" s="28" t="s">
        <v>5958</v>
      </c>
      <c r="C4322" s="29" t="s">
        <v>185</v>
      </c>
      <c r="D4322" s="30" t="s">
        <v>17309</v>
      </c>
      <c r="E4322" s="30" t="s">
        <v>17310</v>
      </c>
      <c r="F4322" s="31">
        <v>1991</v>
      </c>
      <c r="G4322" s="31" t="s">
        <v>102</v>
      </c>
      <c r="H4322" s="30" t="s">
        <v>548</v>
      </c>
      <c r="I4322" s="59"/>
      <c r="J4322" s="59">
        <f t="shared" si="41"/>
        <v>1320</v>
      </c>
      <c r="K4322" s="32">
        <v>22</v>
      </c>
      <c r="L4322" s="33">
        <v>60</v>
      </c>
      <c r="M4322" s="31" t="s">
        <v>527</v>
      </c>
      <c r="X4322" s="37" t="s">
        <v>5968</v>
      </c>
      <c r="Y4322" s="38" t="s">
        <v>5965</v>
      </c>
      <c r="AA4322" s="39">
        <v>42736</v>
      </c>
      <c r="AB4322" s="39">
        <v>44561</v>
      </c>
      <c r="AC4322" s="38" t="s">
        <v>94</v>
      </c>
      <c r="AD4322" s="29">
        <v>100</v>
      </c>
      <c r="AE4322" s="29">
        <v>5</v>
      </c>
      <c r="AF4322" s="40">
        <v>4</v>
      </c>
      <c r="AG4322" s="41" t="s">
        <v>95</v>
      </c>
      <c r="AJ4322" s="38" t="s">
        <v>97</v>
      </c>
      <c r="AK4322" s="29" t="s">
        <v>7</v>
      </c>
      <c r="AL4322" s="39">
        <v>43909</v>
      </c>
      <c r="AM4322" s="29">
        <v>130112</v>
      </c>
      <c r="AN4322" s="29" t="s">
        <v>85</v>
      </c>
      <c r="AO4322" s="29">
        <v>847</v>
      </c>
      <c r="AP4322" s="29">
        <v>3.91</v>
      </c>
    </row>
    <row r="4323" spans="1:52" ht="12.75" customHeight="1" x14ac:dyDescent="0.2">
      <c r="A4323" s="27">
        <v>3033419</v>
      </c>
      <c r="B4323" s="28" t="s">
        <v>5958</v>
      </c>
      <c r="C4323" s="29" t="s">
        <v>185</v>
      </c>
      <c r="D4323" s="30" t="s">
        <v>17311</v>
      </c>
      <c r="E4323" s="30" t="s">
        <v>17312</v>
      </c>
      <c r="F4323" s="31">
        <v>1992</v>
      </c>
      <c r="G4323" s="31" t="s">
        <v>102</v>
      </c>
      <c r="H4323" s="30" t="s">
        <v>548</v>
      </c>
      <c r="I4323" s="59"/>
      <c r="J4323" s="59">
        <f t="shared" si="41"/>
        <v>1320</v>
      </c>
      <c r="K4323" s="32">
        <v>22</v>
      </c>
      <c r="L4323" s="33">
        <v>60</v>
      </c>
      <c r="M4323" s="31" t="s">
        <v>527</v>
      </c>
      <c r="X4323" s="37" t="s">
        <v>5968</v>
      </c>
      <c r="Y4323" s="38" t="s">
        <v>5965</v>
      </c>
      <c r="AA4323" s="39">
        <v>42736</v>
      </c>
      <c r="AB4323" s="39">
        <v>44561</v>
      </c>
      <c r="AC4323" s="38" t="s">
        <v>94</v>
      </c>
      <c r="AD4323" s="29">
        <v>100</v>
      </c>
      <c r="AE4323" s="29">
        <v>5</v>
      </c>
      <c r="AF4323" s="40">
        <v>4.05</v>
      </c>
      <c r="AG4323" s="41" t="s">
        <v>95</v>
      </c>
      <c r="AJ4323" s="38" t="s">
        <v>97</v>
      </c>
      <c r="AK4323" s="29" t="s">
        <v>7</v>
      </c>
      <c r="AL4323" s="39">
        <v>43847</v>
      </c>
      <c r="AM4323" s="29">
        <v>130001</v>
      </c>
      <c r="AN4323" s="29" t="s">
        <v>85</v>
      </c>
      <c r="AO4323" s="29">
        <v>669</v>
      </c>
      <c r="AP4323" s="29">
        <v>4.6100000000000003</v>
      </c>
    </row>
    <row r="4324" spans="1:52" ht="12.75" customHeight="1" x14ac:dyDescent="0.2">
      <c r="A4324" s="27">
        <v>3033420</v>
      </c>
      <c r="B4324" s="28" t="s">
        <v>5958</v>
      </c>
      <c r="C4324" s="29" t="s">
        <v>185</v>
      </c>
      <c r="D4324" s="30" t="s">
        <v>17313</v>
      </c>
      <c r="E4324" s="30" t="s">
        <v>17314</v>
      </c>
      <c r="F4324" s="31">
        <v>1993</v>
      </c>
      <c r="G4324" s="31" t="s">
        <v>102</v>
      </c>
      <c r="H4324" s="30" t="s">
        <v>548</v>
      </c>
      <c r="I4324" s="59"/>
      <c r="J4324" s="59">
        <f t="shared" si="41"/>
        <v>1320</v>
      </c>
      <c r="K4324" s="32">
        <v>22</v>
      </c>
      <c r="L4324" s="33">
        <v>60</v>
      </c>
      <c r="M4324" s="31" t="s">
        <v>527</v>
      </c>
      <c r="X4324" s="37" t="s">
        <v>5968</v>
      </c>
      <c r="Y4324" s="38" t="s">
        <v>5965</v>
      </c>
      <c r="AA4324" s="39">
        <v>42736</v>
      </c>
      <c r="AB4324" s="39">
        <v>44561</v>
      </c>
      <c r="AC4324" s="38" t="s">
        <v>94</v>
      </c>
      <c r="AD4324" s="29">
        <v>100</v>
      </c>
      <c r="AE4324" s="29">
        <v>5</v>
      </c>
      <c r="AF4324" s="40">
        <v>3.68</v>
      </c>
      <c r="AG4324" s="41" t="s">
        <v>95</v>
      </c>
      <c r="AJ4324" s="38" t="s">
        <v>97</v>
      </c>
      <c r="AK4324" s="29" t="s">
        <v>7</v>
      </c>
      <c r="AL4324" s="39">
        <v>44204</v>
      </c>
      <c r="AM4324" s="29">
        <v>125920</v>
      </c>
      <c r="AN4324" s="29" t="s">
        <v>85</v>
      </c>
      <c r="AO4324" s="29">
        <v>596</v>
      </c>
      <c r="AP4324" s="29">
        <v>3.79</v>
      </c>
      <c r="AQ4324" s="29" t="s">
        <v>17315</v>
      </c>
      <c r="AR4324" s="39">
        <v>41154</v>
      </c>
      <c r="AS4324" s="29">
        <v>72000</v>
      </c>
      <c r="AT4324" s="29" t="s">
        <v>74</v>
      </c>
    </row>
    <row r="4325" spans="1:52" ht="12.75" customHeight="1" x14ac:dyDescent="0.2">
      <c r="A4325" s="27">
        <v>3033421</v>
      </c>
      <c r="B4325" s="28" t="s">
        <v>5958</v>
      </c>
      <c r="C4325" s="29" t="s">
        <v>185</v>
      </c>
      <c r="D4325" s="30" t="s">
        <v>17316</v>
      </c>
      <c r="E4325" s="30" t="s">
        <v>17317</v>
      </c>
      <c r="F4325" s="31">
        <v>1994</v>
      </c>
      <c r="G4325" s="31" t="s">
        <v>102</v>
      </c>
      <c r="H4325" s="30" t="s">
        <v>548</v>
      </c>
      <c r="I4325" s="59"/>
      <c r="J4325" s="59">
        <f t="shared" si="41"/>
        <v>1320</v>
      </c>
      <c r="K4325" s="32">
        <v>22</v>
      </c>
      <c r="L4325" s="33">
        <v>60</v>
      </c>
      <c r="M4325" s="31" t="s">
        <v>527</v>
      </c>
      <c r="X4325" s="37" t="s">
        <v>5968</v>
      </c>
      <c r="Y4325" s="38" t="s">
        <v>5965</v>
      </c>
      <c r="AA4325" s="39">
        <v>42736</v>
      </c>
      <c r="AB4325" s="39">
        <v>44561</v>
      </c>
      <c r="AC4325" s="38" t="s">
        <v>94</v>
      </c>
      <c r="AD4325" s="29">
        <v>100</v>
      </c>
      <c r="AE4325" s="29">
        <v>5</v>
      </c>
      <c r="AF4325" s="40">
        <v>3.82</v>
      </c>
      <c r="AG4325" s="41" t="s">
        <v>95</v>
      </c>
      <c r="AJ4325" s="38" t="s">
        <v>97</v>
      </c>
      <c r="AK4325" s="29" t="s">
        <v>7</v>
      </c>
      <c r="AL4325" s="39">
        <v>44200</v>
      </c>
      <c r="AM4325" s="29">
        <v>130046</v>
      </c>
      <c r="AN4325" s="29" t="s">
        <v>85</v>
      </c>
      <c r="AO4325" s="29">
        <v>717</v>
      </c>
      <c r="AP4325" s="29">
        <v>3.95</v>
      </c>
    </row>
    <row r="4326" spans="1:52" ht="12.75" customHeight="1" x14ac:dyDescent="0.2">
      <c r="A4326" s="27">
        <v>3033422</v>
      </c>
      <c r="B4326" s="28" t="s">
        <v>5958</v>
      </c>
      <c r="C4326" s="29" t="s">
        <v>185</v>
      </c>
      <c r="D4326" s="30" t="s">
        <v>17318</v>
      </c>
      <c r="E4326" s="30" t="s">
        <v>17319</v>
      </c>
      <c r="F4326" s="31">
        <v>1995</v>
      </c>
      <c r="G4326" s="31" t="s">
        <v>102</v>
      </c>
      <c r="H4326" s="30" t="s">
        <v>548</v>
      </c>
      <c r="I4326" s="59"/>
      <c r="J4326" s="59">
        <f t="shared" si="41"/>
        <v>1320</v>
      </c>
      <c r="K4326" s="32">
        <v>22</v>
      </c>
      <c r="L4326" s="33">
        <v>60</v>
      </c>
      <c r="M4326" s="31" t="s">
        <v>527</v>
      </c>
      <c r="X4326" s="37" t="s">
        <v>5968</v>
      </c>
      <c r="Y4326" s="38" t="s">
        <v>5965</v>
      </c>
      <c r="AA4326" s="39">
        <v>42736</v>
      </c>
      <c r="AB4326" s="39">
        <v>44561</v>
      </c>
      <c r="AC4326" s="38" t="s">
        <v>94</v>
      </c>
      <c r="AD4326" s="29">
        <v>100</v>
      </c>
      <c r="AE4326" s="29">
        <v>5</v>
      </c>
      <c r="AF4326" s="40">
        <v>3.82</v>
      </c>
      <c r="AG4326" s="41" t="s">
        <v>95</v>
      </c>
      <c r="AJ4326" s="38" t="s">
        <v>97</v>
      </c>
      <c r="AK4326" s="29" t="s">
        <v>7</v>
      </c>
      <c r="AL4326" s="39">
        <v>44203</v>
      </c>
      <c r="AM4326" s="29">
        <v>130038</v>
      </c>
      <c r="AN4326" s="29" t="s">
        <v>85</v>
      </c>
      <c r="AO4326" s="29">
        <v>597</v>
      </c>
      <c r="AP4326" s="29">
        <v>3.6</v>
      </c>
    </row>
    <row r="4327" spans="1:52" ht="12.75" customHeight="1" x14ac:dyDescent="0.2">
      <c r="A4327" s="27">
        <v>3033612</v>
      </c>
      <c r="B4327" s="28" t="s">
        <v>17320</v>
      </c>
      <c r="C4327" s="29" t="s">
        <v>56</v>
      </c>
      <c r="D4327" s="30" t="s">
        <v>17321</v>
      </c>
      <c r="E4327" s="30" t="s">
        <v>17321</v>
      </c>
      <c r="F4327" s="31">
        <v>2011</v>
      </c>
      <c r="G4327" s="31" t="s">
        <v>69</v>
      </c>
      <c r="H4327" s="30" t="s">
        <v>70</v>
      </c>
      <c r="I4327" s="60">
        <v>1</v>
      </c>
      <c r="J4327" s="60"/>
      <c r="K4327" s="32">
        <v>1</v>
      </c>
      <c r="L4327" s="33">
        <v>95</v>
      </c>
      <c r="M4327" s="31" t="s">
        <v>16807</v>
      </c>
      <c r="X4327" s="37" t="s">
        <v>16808</v>
      </c>
      <c r="Y4327" s="38" t="s">
        <v>17322</v>
      </c>
      <c r="AA4327" s="39">
        <v>41277</v>
      </c>
      <c r="AB4327" s="39">
        <v>2958465</v>
      </c>
      <c r="AC4327" s="38" t="s">
        <v>210</v>
      </c>
      <c r="AD4327" s="29">
        <v>100</v>
      </c>
      <c r="AE4327" s="29">
        <v>99</v>
      </c>
      <c r="AF4327" s="40">
        <v>13</v>
      </c>
      <c r="AG4327" s="41" t="s">
        <v>64</v>
      </c>
      <c r="AJ4327" s="38" t="s">
        <v>9903</v>
      </c>
      <c r="AK4327" s="29" t="s">
        <v>5</v>
      </c>
      <c r="AL4327" s="39">
        <v>44252</v>
      </c>
      <c r="AM4327" s="29">
        <v>214451</v>
      </c>
      <c r="AN4327" s="29" t="s">
        <v>113</v>
      </c>
      <c r="AO4327" s="29">
        <v>1882</v>
      </c>
      <c r="AP4327" s="29">
        <v>8.1199999999999992</v>
      </c>
      <c r="AQ4327" s="29" t="s">
        <v>10</v>
      </c>
      <c r="AR4327" s="39">
        <v>44156</v>
      </c>
      <c r="AS4327" s="29">
        <v>211218</v>
      </c>
      <c r="AT4327" s="29" t="s">
        <v>113</v>
      </c>
      <c r="AU4327" s="29">
        <v>790</v>
      </c>
      <c r="AV4327" s="29">
        <v>2.88</v>
      </c>
      <c r="AW4327" s="42">
        <v>40548</v>
      </c>
      <c r="AX4327" s="43">
        <v>43474380</v>
      </c>
      <c r="AY4327" s="43">
        <v>6830405</v>
      </c>
      <c r="AZ4327" s="44" t="s">
        <v>299</v>
      </c>
    </row>
    <row r="4328" spans="1:52" ht="12.75" customHeight="1" x14ac:dyDescent="0.2">
      <c r="A4328" s="27">
        <v>3034022</v>
      </c>
      <c r="B4328" s="28" t="s">
        <v>17323</v>
      </c>
      <c r="C4328" s="29" t="s">
        <v>4748</v>
      </c>
      <c r="D4328" s="30" t="s">
        <v>17324</v>
      </c>
      <c r="E4328" s="30" t="s">
        <v>17325</v>
      </c>
      <c r="F4328" s="31">
        <v>2008</v>
      </c>
      <c r="G4328" s="31" t="s">
        <v>7189</v>
      </c>
      <c r="I4328" s="60">
        <v>1</v>
      </c>
      <c r="J4328" s="60"/>
      <c r="K4328" s="32">
        <v>1</v>
      </c>
      <c r="L4328" s="33">
        <v>83</v>
      </c>
      <c r="M4328" s="31" t="s">
        <v>91</v>
      </c>
      <c r="X4328" s="37" t="s">
        <v>15214</v>
      </c>
      <c r="Y4328" s="38" t="s">
        <v>17326</v>
      </c>
      <c r="Z4328" s="29" t="s">
        <v>96</v>
      </c>
      <c r="AA4328" s="39">
        <v>43656</v>
      </c>
      <c r="AB4328" s="39">
        <v>43921</v>
      </c>
      <c r="AC4328" s="38" t="s">
        <v>15365</v>
      </c>
      <c r="AD4328" s="29">
        <v>100</v>
      </c>
      <c r="AE4328" s="29">
        <v>99</v>
      </c>
      <c r="AF4328" s="40">
        <v>1</v>
      </c>
      <c r="AK4328" s="29" t="s">
        <v>7</v>
      </c>
      <c r="AL4328" s="39">
        <v>43881</v>
      </c>
      <c r="AM4328" s="29">
        <v>245724</v>
      </c>
      <c r="AN4328" s="29" t="s">
        <v>76</v>
      </c>
      <c r="AO4328" s="29">
        <v>202</v>
      </c>
      <c r="AP4328" s="29">
        <v>5.01</v>
      </c>
      <c r="AQ4328" s="29" t="s">
        <v>8</v>
      </c>
      <c r="AR4328" s="39">
        <v>43917</v>
      </c>
      <c r="AS4328" s="29">
        <v>232553</v>
      </c>
      <c r="AT4328" s="29" t="s">
        <v>503</v>
      </c>
      <c r="AU4328" s="29">
        <v>89</v>
      </c>
      <c r="AV4328" s="29">
        <v>0.59</v>
      </c>
    </row>
    <row r="4329" spans="1:52" ht="12.75" customHeight="1" x14ac:dyDescent="0.2">
      <c r="A4329" s="27">
        <v>3034095</v>
      </c>
      <c r="B4329" s="28" t="s">
        <v>14008</v>
      </c>
      <c r="C4329" s="29" t="s">
        <v>185</v>
      </c>
      <c r="D4329" s="30" t="s">
        <v>17327</v>
      </c>
      <c r="E4329" s="30" t="s">
        <v>17327</v>
      </c>
      <c r="F4329" s="31">
        <v>2010</v>
      </c>
      <c r="G4329" s="31" t="s">
        <v>102</v>
      </c>
      <c r="I4329" s="59"/>
      <c r="J4329" s="59">
        <f>K4329*L4329</f>
        <v>1320</v>
      </c>
      <c r="K4329" s="32">
        <v>22</v>
      </c>
      <c r="L4329" s="33">
        <v>60</v>
      </c>
      <c r="M4329" s="31" t="s">
        <v>8265</v>
      </c>
      <c r="X4329" s="37" t="s">
        <v>15007</v>
      </c>
      <c r="Y4329" s="38" t="s">
        <v>14011</v>
      </c>
      <c r="AA4329" s="39">
        <v>43617</v>
      </c>
      <c r="AB4329" s="39">
        <v>44347</v>
      </c>
      <c r="AC4329" s="38" t="s">
        <v>13565</v>
      </c>
      <c r="AD4329" s="29">
        <v>100</v>
      </c>
      <c r="AE4329" s="29">
        <v>3</v>
      </c>
      <c r="AF4329" s="40">
        <v>1</v>
      </c>
      <c r="AG4329" s="41" t="s">
        <v>95</v>
      </c>
      <c r="AH4329" s="39">
        <v>44348</v>
      </c>
      <c r="AI4329" s="39">
        <v>45077</v>
      </c>
      <c r="AJ4329" s="38" t="s">
        <v>13566</v>
      </c>
      <c r="AK4329" s="29" t="s">
        <v>6</v>
      </c>
      <c r="AL4329" s="39">
        <v>43880</v>
      </c>
      <c r="AM4329" s="29">
        <v>202955</v>
      </c>
      <c r="AN4329" s="29" t="s">
        <v>113</v>
      </c>
      <c r="AO4329" s="29">
        <v>1112</v>
      </c>
      <c r="AP4329" s="29">
        <v>4.28</v>
      </c>
    </row>
    <row r="4330" spans="1:52" ht="12.75" customHeight="1" x14ac:dyDescent="0.2">
      <c r="A4330" s="27">
        <v>3034362</v>
      </c>
      <c r="B4330" s="28" t="s">
        <v>17328</v>
      </c>
      <c r="C4330" s="29" t="s">
        <v>56</v>
      </c>
      <c r="D4330" s="30" t="s">
        <v>17329</v>
      </c>
      <c r="E4330" s="30" t="s">
        <v>17329</v>
      </c>
      <c r="F4330" s="31">
        <v>2010</v>
      </c>
      <c r="G4330" s="31" t="s">
        <v>102</v>
      </c>
      <c r="H4330" s="30" t="s">
        <v>725</v>
      </c>
      <c r="I4330" s="60">
        <v>1</v>
      </c>
      <c r="J4330" s="60"/>
      <c r="K4330" s="32">
        <v>1</v>
      </c>
      <c r="L4330" s="33">
        <v>80</v>
      </c>
      <c r="M4330" s="31" t="s">
        <v>91</v>
      </c>
      <c r="X4330" s="37" t="s">
        <v>17330</v>
      </c>
      <c r="Y4330" s="38" t="s">
        <v>17331</v>
      </c>
      <c r="AA4330" s="39">
        <v>43101</v>
      </c>
      <c r="AB4330" s="39">
        <v>44926</v>
      </c>
      <c r="AC4330" s="38" t="s">
        <v>94</v>
      </c>
      <c r="AD4330" s="29">
        <v>100</v>
      </c>
      <c r="AE4330" s="29">
        <v>5</v>
      </c>
      <c r="AF4330" s="40">
        <v>2</v>
      </c>
      <c r="AG4330" s="41" t="s">
        <v>95</v>
      </c>
      <c r="AJ4330" s="38" t="s">
        <v>11815</v>
      </c>
      <c r="AK4330" s="29" t="s">
        <v>6</v>
      </c>
      <c r="AL4330" s="39">
        <v>43930</v>
      </c>
      <c r="AM4330" s="29">
        <v>240045</v>
      </c>
      <c r="AN4330" s="29" t="s">
        <v>503</v>
      </c>
      <c r="AO4330" s="29">
        <v>614</v>
      </c>
      <c r="AP4330" s="29">
        <v>5.12</v>
      </c>
      <c r="AQ4330" s="29" t="s">
        <v>9</v>
      </c>
      <c r="AR4330" s="39">
        <v>43056</v>
      </c>
      <c r="AS4330" s="29">
        <v>211826</v>
      </c>
      <c r="AT4330" s="29" t="s">
        <v>113</v>
      </c>
      <c r="AU4330" s="29">
        <v>94</v>
      </c>
      <c r="AV4330" s="29">
        <v>0.37</v>
      </c>
      <c r="AW4330" s="42">
        <v>40494</v>
      </c>
      <c r="AX4330" s="43">
        <v>1286536</v>
      </c>
      <c r="AY4330" s="43">
        <v>197330</v>
      </c>
      <c r="AZ4330" s="44" t="s">
        <v>98</v>
      </c>
    </row>
    <row r="4331" spans="1:52" ht="12.75" customHeight="1" x14ac:dyDescent="0.2">
      <c r="A4331" s="27">
        <v>3034706</v>
      </c>
      <c r="B4331" s="28" t="s">
        <v>15011</v>
      </c>
      <c r="C4331" s="29" t="s">
        <v>185</v>
      </c>
      <c r="D4331" s="30" t="s">
        <v>17332</v>
      </c>
      <c r="E4331" s="30" t="s">
        <v>17332</v>
      </c>
      <c r="F4331" s="31">
        <v>2010</v>
      </c>
      <c r="G4331" s="31" t="s">
        <v>102</v>
      </c>
      <c r="H4331" s="30" t="s">
        <v>135</v>
      </c>
      <c r="I4331" s="59"/>
      <c r="J4331" s="59">
        <f t="shared" ref="J4331:J4338" si="42">K4331*L4331</f>
        <v>1380</v>
      </c>
      <c r="K4331" s="32">
        <v>23</v>
      </c>
      <c r="L4331" s="33">
        <v>60</v>
      </c>
      <c r="M4331" s="31" t="s">
        <v>91</v>
      </c>
      <c r="X4331" s="37" t="s">
        <v>14265</v>
      </c>
      <c r="Y4331" s="38" t="s">
        <v>15014</v>
      </c>
      <c r="AA4331" s="39">
        <v>43905</v>
      </c>
      <c r="AB4331" s="39">
        <v>44651</v>
      </c>
      <c r="AC4331" s="38" t="s">
        <v>4907</v>
      </c>
      <c r="AD4331" s="29">
        <v>100</v>
      </c>
      <c r="AE4331" s="29">
        <v>2</v>
      </c>
      <c r="AF4331" s="40">
        <v>1</v>
      </c>
      <c r="AG4331" s="41" t="s">
        <v>95</v>
      </c>
      <c r="AJ4331" s="38" t="s">
        <v>15015</v>
      </c>
      <c r="AK4331" s="29" t="s">
        <v>6</v>
      </c>
      <c r="AL4331" s="39">
        <v>43752</v>
      </c>
      <c r="AM4331" s="29">
        <v>102808</v>
      </c>
      <c r="AN4331" s="29" t="s">
        <v>74</v>
      </c>
      <c r="AO4331" s="29">
        <v>129</v>
      </c>
      <c r="AP4331" s="29">
        <v>2.54</v>
      </c>
      <c r="AQ4331" s="29" t="s">
        <v>531</v>
      </c>
      <c r="AR4331" s="39">
        <v>44154</v>
      </c>
      <c r="AS4331" s="29">
        <v>293712</v>
      </c>
      <c r="AT4331" s="29" t="s">
        <v>76</v>
      </c>
      <c r="AU4331" s="29">
        <v>23</v>
      </c>
      <c r="AV4331" s="29">
        <v>1.46</v>
      </c>
    </row>
    <row r="4332" spans="1:52" ht="12.75" customHeight="1" x14ac:dyDescent="0.2">
      <c r="A4332" s="27">
        <v>3034707</v>
      </c>
      <c r="B4332" s="28" t="s">
        <v>12679</v>
      </c>
      <c r="C4332" s="29" t="s">
        <v>185</v>
      </c>
      <c r="D4332" s="30" t="s">
        <v>17333</v>
      </c>
      <c r="E4332" s="30" t="s">
        <v>17334</v>
      </c>
      <c r="F4332" s="31">
        <v>2010</v>
      </c>
      <c r="G4332" s="31" t="s">
        <v>102</v>
      </c>
      <c r="H4332" s="30" t="s">
        <v>2084</v>
      </c>
      <c r="I4332" s="59"/>
      <c r="J4332" s="59">
        <f t="shared" si="42"/>
        <v>660</v>
      </c>
      <c r="K4332" s="32">
        <v>22</v>
      </c>
      <c r="L4332" s="33">
        <v>30</v>
      </c>
      <c r="M4332" s="31" t="s">
        <v>60</v>
      </c>
      <c r="X4332" s="37" t="s">
        <v>15001</v>
      </c>
      <c r="Y4332" s="38" t="s">
        <v>1412</v>
      </c>
      <c r="AA4332" s="39">
        <v>43831</v>
      </c>
      <c r="AB4332" s="39">
        <v>44926</v>
      </c>
      <c r="AC4332" s="38" t="s">
        <v>4907</v>
      </c>
      <c r="AD4332" s="29">
        <v>100</v>
      </c>
      <c r="AE4332" s="29">
        <v>4</v>
      </c>
      <c r="AF4332" s="40">
        <v>1.33</v>
      </c>
      <c r="AG4332" s="41" t="s">
        <v>95</v>
      </c>
      <c r="AJ4332" s="38" t="s">
        <v>13061</v>
      </c>
      <c r="AK4332" s="29" t="s">
        <v>6</v>
      </c>
      <c r="AL4332" s="39">
        <v>44219</v>
      </c>
      <c r="AM4332" s="29">
        <v>141436</v>
      </c>
      <c r="AN4332" s="29" t="s">
        <v>85</v>
      </c>
      <c r="AO4332" s="29">
        <v>781</v>
      </c>
      <c r="AP4332" s="29">
        <v>4.16</v>
      </c>
      <c r="AQ4332" s="29" t="s">
        <v>9</v>
      </c>
      <c r="AR4332" s="39">
        <v>44212</v>
      </c>
      <c r="AS4332" s="29">
        <v>253550</v>
      </c>
      <c r="AT4332" s="29" t="s">
        <v>76</v>
      </c>
      <c r="AU4332" s="29">
        <v>56</v>
      </c>
      <c r="AV4332" s="29">
        <v>1.18</v>
      </c>
    </row>
    <row r="4333" spans="1:52" ht="12.75" customHeight="1" x14ac:dyDescent="0.2">
      <c r="A4333" s="27">
        <v>3034710</v>
      </c>
      <c r="B4333" s="28" t="s">
        <v>7145</v>
      </c>
      <c r="C4333" s="29" t="s">
        <v>185</v>
      </c>
      <c r="D4333" s="30" t="s">
        <v>17335</v>
      </c>
      <c r="E4333" s="30" t="s">
        <v>17336</v>
      </c>
      <c r="F4333" s="31">
        <v>2010</v>
      </c>
      <c r="G4333" s="31" t="s">
        <v>102</v>
      </c>
      <c r="H4333" s="30" t="s">
        <v>2084</v>
      </c>
      <c r="I4333" s="59"/>
      <c r="J4333" s="59">
        <f t="shared" si="42"/>
        <v>660</v>
      </c>
      <c r="K4333" s="32">
        <v>22</v>
      </c>
      <c r="L4333" s="33">
        <v>30</v>
      </c>
      <c r="M4333" s="31" t="s">
        <v>60</v>
      </c>
      <c r="X4333" s="37" t="s">
        <v>10884</v>
      </c>
      <c r="Y4333" s="38" t="s">
        <v>1412</v>
      </c>
      <c r="AA4333" s="39">
        <v>43501</v>
      </c>
      <c r="AB4333" s="39">
        <v>44742</v>
      </c>
      <c r="AC4333" s="38" t="s">
        <v>4907</v>
      </c>
      <c r="AD4333" s="29">
        <v>100</v>
      </c>
      <c r="AE4333" s="29">
        <v>4</v>
      </c>
      <c r="AF4333" s="40">
        <v>2</v>
      </c>
      <c r="AG4333" s="41" t="s">
        <v>95</v>
      </c>
      <c r="AJ4333" s="38" t="s">
        <v>6216</v>
      </c>
      <c r="AK4333" s="29" t="s">
        <v>6</v>
      </c>
      <c r="AL4333" s="39">
        <v>44198</v>
      </c>
      <c r="AM4333" s="29">
        <v>134531</v>
      </c>
      <c r="AN4333" s="29" t="s">
        <v>85</v>
      </c>
      <c r="AO4333" s="29">
        <v>1003</v>
      </c>
      <c r="AP4333" s="29">
        <v>4.82</v>
      </c>
    </row>
    <row r="4334" spans="1:52" ht="12.75" customHeight="1" x14ac:dyDescent="0.2">
      <c r="A4334" s="27">
        <v>3034711</v>
      </c>
      <c r="B4334" s="28" t="s">
        <v>15016</v>
      </c>
      <c r="C4334" s="29" t="s">
        <v>10071</v>
      </c>
      <c r="D4334" s="30" t="s">
        <v>17337</v>
      </c>
      <c r="E4334" s="30" t="s">
        <v>17338</v>
      </c>
      <c r="F4334" s="31">
        <v>2010</v>
      </c>
      <c r="G4334" s="31" t="s">
        <v>102</v>
      </c>
      <c r="H4334" s="30" t="s">
        <v>70</v>
      </c>
      <c r="I4334" s="59"/>
      <c r="J4334" s="59">
        <f t="shared" si="42"/>
        <v>720</v>
      </c>
      <c r="K4334" s="32">
        <v>24</v>
      </c>
      <c r="L4334" s="33">
        <v>30</v>
      </c>
      <c r="M4334" s="31" t="s">
        <v>60</v>
      </c>
      <c r="X4334" s="37" t="s">
        <v>15019</v>
      </c>
      <c r="Y4334" s="38" t="s">
        <v>15020</v>
      </c>
      <c r="Z4334" s="29" t="s">
        <v>96</v>
      </c>
      <c r="AA4334" s="39">
        <v>43116</v>
      </c>
      <c r="AB4334" s="39">
        <v>44211</v>
      </c>
      <c r="AC4334" s="38" t="s">
        <v>4907</v>
      </c>
      <c r="AD4334" s="29">
        <v>100</v>
      </c>
      <c r="AE4334" s="29">
        <v>5</v>
      </c>
      <c r="AF4334" s="40">
        <v>3</v>
      </c>
      <c r="AG4334" s="41" t="s">
        <v>95</v>
      </c>
      <c r="AJ4334" s="38" t="s">
        <v>17339</v>
      </c>
      <c r="AK4334" s="29" t="s">
        <v>6</v>
      </c>
      <c r="AL4334" s="39">
        <v>44043</v>
      </c>
      <c r="AM4334" s="29">
        <v>65000</v>
      </c>
      <c r="AN4334" s="29" t="s">
        <v>74</v>
      </c>
      <c r="AO4334" s="29">
        <v>35</v>
      </c>
      <c r="AP4334" s="29">
        <v>1.1100000000000001</v>
      </c>
      <c r="AQ4334" s="29" t="s">
        <v>9</v>
      </c>
      <c r="AR4334" s="39">
        <v>43985</v>
      </c>
      <c r="AS4334" s="29">
        <v>94031</v>
      </c>
      <c r="AT4334" s="29" t="s">
        <v>74</v>
      </c>
      <c r="AU4334" s="29">
        <v>9</v>
      </c>
      <c r="AV4334" s="29">
        <v>0.16</v>
      </c>
    </row>
    <row r="4335" spans="1:52" ht="12.75" customHeight="1" x14ac:dyDescent="0.2">
      <c r="A4335" s="27">
        <v>3034712</v>
      </c>
      <c r="B4335" s="28" t="s">
        <v>14833</v>
      </c>
      <c r="C4335" s="29" t="s">
        <v>185</v>
      </c>
      <c r="D4335" s="30" t="s">
        <v>17340</v>
      </c>
      <c r="E4335" s="30" t="s">
        <v>17341</v>
      </c>
      <c r="F4335" s="31">
        <v>2010</v>
      </c>
      <c r="G4335" s="31" t="s">
        <v>102</v>
      </c>
      <c r="H4335" s="30" t="s">
        <v>59</v>
      </c>
      <c r="I4335" s="59"/>
      <c r="J4335" s="59">
        <f t="shared" si="42"/>
        <v>1380</v>
      </c>
      <c r="K4335" s="32">
        <v>23</v>
      </c>
      <c r="L4335" s="33">
        <v>60</v>
      </c>
      <c r="M4335" s="31" t="s">
        <v>109</v>
      </c>
      <c r="X4335" s="37" t="s">
        <v>14836</v>
      </c>
      <c r="Y4335" s="38" t="s">
        <v>16779</v>
      </c>
      <c r="AA4335" s="39">
        <v>44197</v>
      </c>
      <c r="AB4335" s="39">
        <v>46022</v>
      </c>
      <c r="AC4335" s="38" t="s">
        <v>94</v>
      </c>
      <c r="AD4335" s="29">
        <v>100</v>
      </c>
      <c r="AE4335" s="29">
        <v>5</v>
      </c>
      <c r="AF4335" s="40">
        <v>0</v>
      </c>
      <c r="AG4335" s="41" t="s">
        <v>95</v>
      </c>
      <c r="AJ4335" s="38" t="s">
        <v>15820</v>
      </c>
      <c r="AK4335" s="29" t="s">
        <v>6</v>
      </c>
      <c r="AL4335" s="39">
        <v>44084</v>
      </c>
      <c r="AM4335" s="29">
        <v>190153</v>
      </c>
      <c r="AN4335" s="29" t="s">
        <v>126</v>
      </c>
      <c r="AO4335" s="29">
        <v>402</v>
      </c>
      <c r="AP4335" s="29">
        <v>2.72</v>
      </c>
      <c r="AQ4335" s="29" t="s">
        <v>8</v>
      </c>
      <c r="AR4335" s="39">
        <v>44176</v>
      </c>
      <c r="AS4335" s="29">
        <v>270524</v>
      </c>
      <c r="AT4335" s="29" t="s">
        <v>76</v>
      </c>
      <c r="AU4335" s="29">
        <v>16</v>
      </c>
      <c r="AV4335" s="29">
        <v>1.04</v>
      </c>
    </row>
    <row r="4336" spans="1:52" ht="12.75" customHeight="1" x14ac:dyDescent="0.2">
      <c r="A4336" s="27">
        <v>3034714</v>
      </c>
      <c r="B4336" s="28" t="s">
        <v>16768</v>
      </c>
      <c r="C4336" s="29" t="s">
        <v>185</v>
      </c>
      <c r="D4336" s="30" t="s">
        <v>17342</v>
      </c>
      <c r="E4336" s="30" t="s">
        <v>17343</v>
      </c>
      <c r="F4336" s="31">
        <v>2011</v>
      </c>
      <c r="G4336" s="31" t="s">
        <v>102</v>
      </c>
      <c r="H4336" s="30" t="s">
        <v>135</v>
      </c>
      <c r="I4336" s="59"/>
      <c r="J4336" s="59">
        <f t="shared" si="42"/>
        <v>480</v>
      </c>
      <c r="K4336" s="32">
        <v>8</v>
      </c>
      <c r="L4336" s="33">
        <v>60</v>
      </c>
      <c r="M4336" s="31" t="s">
        <v>109</v>
      </c>
      <c r="X4336" s="37" t="s">
        <v>16771</v>
      </c>
      <c r="Y4336" s="38" t="s">
        <v>16772</v>
      </c>
      <c r="AA4336" s="39">
        <v>42979</v>
      </c>
      <c r="AB4336" s="39">
        <v>44804</v>
      </c>
      <c r="AC4336" s="38" t="s">
        <v>94</v>
      </c>
      <c r="AD4336" s="29">
        <v>100</v>
      </c>
      <c r="AE4336" s="29">
        <v>5</v>
      </c>
      <c r="AF4336" s="40">
        <v>2</v>
      </c>
      <c r="AG4336" s="41" t="s">
        <v>95</v>
      </c>
      <c r="AJ4336" s="38" t="s">
        <v>17344</v>
      </c>
      <c r="AK4336" s="29" t="s">
        <v>7</v>
      </c>
      <c r="AL4336" s="39">
        <v>42885</v>
      </c>
      <c r="AM4336" s="29">
        <v>251425</v>
      </c>
      <c r="AN4336" s="29" t="s">
        <v>76</v>
      </c>
      <c r="AO4336" s="29">
        <v>123</v>
      </c>
      <c r="AP4336" s="29">
        <v>3.29</v>
      </c>
      <c r="AQ4336" s="29" t="s">
        <v>531</v>
      </c>
      <c r="AR4336" s="39">
        <v>44129</v>
      </c>
      <c r="AS4336" s="29">
        <v>93846</v>
      </c>
      <c r="AT4336" s="29" t="s">
        <v>74</v>
      </c>
      <c r="AU4336" s="29">
        <v>77</v>
      </c>
      <c r="AV4336" s="29">
        <v>0.87</v>
      </c>
    </row>
    <row r="4337" spans="1:52" ht="12.75" customHeight="1" x14ac:dyDescent="0.2">
      <c r="A4337" s="27">
        <v>3034715</v>
      </c>
      <c r="B4337" s="28" t="s">
        <v>16235</v>
      </c>
      <c r="C4337" s="29" t="s">
        <v>185</v>
      </c>
      <c r="D4337" s="30" t="s">
        <v>17345</v>
      </c>
      <c r="E4337" s="30" t="s">
        <v>17346</v>
      </c>
      <c r="F4337" s="31">
        <v>2010</v>
      </c>
      <c r="G4337" s="31" t="s">
        <v>102</v>
      </c>
      <c r="I4337" s="59"/>
      <c r="J4337" s="59">
        <f t="shared" si="42"/>
        <v>1440</v>
      </c>
      <c r="K4337" s="32">
        <v>24</v>
      </c>
      <c r="L4337" s="33">
        <v>60</v>
      </c>
      <c r="M4337" s="31" t="s">
        <v>109</v>
      </c>
      <c r="X4337" s="37" t="s">
        <v>16238</v>
      </c>
      <c r="Y4337" s="38" t="s">
        <v>17347</v>
      </c>
      <c r="AA4337" s="39">
        <v>43100</v>
      </c>
      <c r="AB4337" s="39">
        <v>44925</v>
      </c>
      <c r="AC4337" s="38" t="s">
        <v>94</v>
      </c>
      <c r="AD4337" s="29">
        <v>100</v>
      </c>
      <c r="AE4337" s="29">
        <v>5</v>
      </c>
      <c r="AF4337" s="40">
        <v>3.88</v>
      </c>
      <c r="AG4337" s="41" t="s">
        <v>95</v>
      </c>
      <c r="AJ4337" s="38" t="s">
        <v>16240</v>
      </c>
      <c r="AK4337" s="29" t="s">
        <v>6</v>
      </c>
      <c r="AL4337" s="39">
        <v>43486</v>
      </c>
      <c r="AM4337" s="29">
        <v>103243</v>
      </c>
      <c r="AN4337" s="29" t="s">
        <v>74</v>
      </c>
      <c r="AO4337" s="29">
        <v>195</v>
      </c>
      <c r="AP4337" s="29">
        <v>3.17</v>
      </c>
      <c r="AQ4337" s="29" t="s">
        <v>531</v>
      </c>
      <c r="AR4337" s="39">
        <v>44195</v>
      </c>
      <c r="AS4337" s="29">
        <v>240504</v>
      </c>
      <c r="AT4337" s="29" t="s">
        <v>503</v>
      </c>
      <c r="AU4337" s="29">
        <v>188</v>
      </c>
      <c r="AV4337" s="29">
        <v>1.85</v>
      </c>
    </row>
    <row r="4338" spans="1:52" ht="12.75" customHeight="1" x14ac:dyDescent="0.2">
      <c r="A4338" s="27">
        <v>3034718</v>
      </c>
      <c r="B4338" s="28" t="s">
        <v>16961</v>
      </c>
      <c r="C4338" s="29" t="s">
        <v>185</v>
      </c>
      <c r="D4338" s="30" t="s">
        <v>17348</v>
      </c>
      <c r="E4338" s="30" t="s">
        <v>17348</v>
      </c>
      <c r="F4338" s="31">
        <v>2011</v>
      </c>
      <c r="G4338" s="31" t="s">
        <v>102</v>
      </c>
      <c r="H4338" s="30" t="s">
        <v>70</v>
      </c>
      <c r="I4338" s="59"/>
      <c r="J4338" s="59">
        <f t="shared" si="42"/>
        <v>1080</v>
      </c>
      <c r="K4338" s="32">
        <v>18</v>
      </c>
      <c r="L4338" s="33">
        <v>60</v>
      </c>
      <c r="M4338" s="31" t="s">
        <v>527</v>
      </c>
      <c r="X4338" s="37" t="s">
        <v>16963</v>
      </c>
      <c r="Y4338" s="38" t="s">
        <v>16964</v>
      </c>
      <c r="AA4338" s="39">
        <v>42614</v>
      </c>
      <c r="AB4338" s="39">
        <v>44439</v>
      </c>
      <c r="AC4338" s="38" t="s">
        <v>94</v>
      </c>
      <c r="AD4338" s="29">
        <v>100</v>
      </c>
      <c r="AE4338" s="29">
        <v>5</v>
      </c>
      <c r="AF4338" s="40">
        <v>4</v>
      </c>
      <c r="AG4338" s="41" t="s">
        <v>95</v>
      </c>
      <c r="AK4338" s="29" t="s">
        <v>6</v>
      </c>
      <c r="AL4338" s="39">
        <v>43919</v>
      </c>
      <c r="AM4338" s="29">
        <v>94817</v>
      </c>
      <c r="AN4338" s="29" t="s">
        <v>74</v>
      </c>
      <c r="AO4338" s="29">
        <v>362</v>
      </c>
      <c r="AP4338" s="29">
        <v>3.18</v>
      </c>
      <c r="AQ4338" s="29" t="s">
        <v>8</v>
      </c>
      <c r="AR4338" s="39">
        <v>44019</v>
      </c>
      <c r="AS4338" s="29">
        <v>161213</v>
      </c>
      <c r="AT4338" s="29" t="s">
        <v>84</v>
      </c>
      <c r="AU4338" s="29">
        <v>30</v>
      </c>
      <c r="AV4338" s="29">
        <v>0.32</v>
      </c>
    </row>
    <row r="4339" spans="1:52" ht="12.75" customHeight="1" x14ac:dyDescent="0.2">
      <c r="A4339" s="27">
        <v>3034882</v>
      </c>
      <c r="B4339" s="28" t="s">
        <v>17349</v>
      </c>
      <c r="C4339" s="29" t="s">
        <v>56</v>
      </c>
      <c r="D4339" s="30" t="s">
        <v>17350</v>
      </c>
      <c r="E4339" s="30" t="s">
        <v>17351</v>
      </c>
      <c r="F4339" s="31">
        <v>2011</v>
      </c>
      <c r="G4339" s="31" t="s">
        <v>102</v>
      </c>
      <c r="H4339" s="30" t="s">
        <v>70</v>
      </c>
      <c r="I4339" s="60">
        <v>1</v>
      </c>
      <c r="J4339" s="60"/>
      <c r="K4339" s="32">
        <v>1</v>
      </c>
      <c r="L4339" s="33">
        <v>98</v>
      </c>
      <c r="M4339" s="31" t="s">
        <v>527</v>
      </c>
      <c r="X4339" s="37" t="s">
        <v>17352</v>
      </c>
      <c r="Y4339" s="38" t="s">
        <v>17353</v>
      </c>
      <c r="AA4339" s="39">
        <v>41575</v>
      </c>
      <c r="AB4339" s="39">
        <v>48148</v>
      </c>
      <c r="AC4339" s="38" t="s">
        <v>210</v>
      </c>
      <c r="AD4339" s="29">
        <v>100</v>
      </c>
      <c r="AE4339" s="29">
        <v>99</v>
      </c>
      <c r="AF4339" s="40">
        <v>6</v>
      </c>
      <c r="AJ4339" s="38" t="s">
        <v>4563</v>
      </c>
      <c r="AK4339" s="29" t="s">
        <v>7</v>
      </c>
      <c r="AL4339" s="39">
        <v>43905</v>
      </c>
      <c r="AM4339" s="29">
        <v>213423</v>
      </c>
      <c r="AN4339" s="29" t="s">
        <v>113</v>
      </c>
      <c r="AO4339" s="29">
        <v>730</v>
      </c>
      <c r="AP4339" s="29">
        <v>2.65</v>
      </c>
      <c r="AW4339" s="42">
        <v>40844</v>
      </c>
      <c r="AX4339" s="43">
        <v>1446788</v>
      </c>
      <c r="AY4339" s="43">
        <v>264075</v>
      </c>
      <c r="AZ4339" s="44" t="s">
        <v>210</v>
      </c>
    </row>
    <row r="4340" spans="1:52" ht="12.75" customHeight="1" x14ac:dyDescent="0.2">
      <c r="A4340" s="27">
        <v>3034883</v>
      </c>
      <c r="B4340" s="28" t="s">
        <v>17354</v>
      </c>
      <c r="C4340" s="29" t="s">
        <v>56</v>
      </c>
      <c r="D4340" s="30" t="s">
        <v>17355</v>
      </c>
      <c r="E4340" s="30" t="s">
        <v>17356</v>
      </c>
      <c r="F4340" s="31">
        <v>2010</v>
      </c>
      <c r="G4340" s="31" t="s">
        <v>102</v>
      </c>
      <c r="H4340" s="30" t="s">
        <v>70</v>
      </c>
      <c r="I4340" s="60">
        <v>1</v>
      </c>
      <c r="J4340" s="60"/>
      <c r="K4340" s="32">
        <v>1</v>
      </c>
      <c r="L4340" s="33">
        <v>91</v>
      </c>
      <c r="M4340" s="31" t="s">
        <v>109</v>
      </c>
      <c r="X4340" s="37" t="s">
        <v>17357</v>
      </c>
      <c r="Y4340" s="38" t="s">
        <v>17358</v>
      </c>
      <c r="AA4340" s="39">
        <v>41412</v>
      </c>
      <c r="AB4340" s="39">
        <v>47985</v>
      </c>
      <c r="AC4340" s="38" t="s">
        <v>210</v>
      </c>
      <c r="AD4340" s="29">
        <v>100</v>
      </c>
      <c r="AE4340" s="29">
        <v>99</v>
      </c>
      <c r="AF4340" s="40">
        <v>3</v>
      </c>
      <c r="AJ4340" s="38" t="s">
        <v>7291</v>
      </c>
      <c r="AK4340" s="29" t="s">
        <v>5</v>
      </c>
      <c r="AL4340" s="39">
        <v>42629</v>
      </c>
      <c r="AM4340" s="29">
        <v>241123</v>
      </c>
      <c r="AN4340" s="29" t="s">
        <v>76</v>
      </c>
      <c r="AO4340" s="29">
        <v>378</v>
      </c>
      <c r="AP4340" s="29">
        <v>6.32</v>
      </c>
      <c r="AQ4340" s="29" t="s">
        <v>10</v>
      </c>
      <c r="AR4340" s="39">
        <v>44133</v>
      </c>
      <c r="AS4340" s="29">
        <v>102056</v>
      </c>
      <c r="AT4340" s="29" t="s">
        <v>74</v>
      </c>
      <c r="AU4340" s="29">
        <v>58</v>
      </c>
      <c r="AV4340" s="29">
        <v>0.92</v>
      </c>
      <c r="AW4340" s="42">
        <v>40683</v>
      </c>
      <c r="AX4340" s="43">
        <v>771146</v>
      </c>
      <c r="AY4340" s="43">
        <v>167802</v>
      </c>
      <c r="AZ4340" s="44" t="s">
        <v>299</v>
      </c>
    </row>
    <row r="4341" spans="1:52" ht="12.75" customHeight="1" x14ac:dyDescent="0.2">
      <c r="A4341" s="27">
        <v>3034884</v>
      </c>
      <c r="B4341" s="28" t="s">
        <v>17359</v>
      </c>
      <c r="C4341" s="29" t="s">
        <v>56</v>
      </c>
      <c r="D4341" s="30" t="s">
        <v>17360</v>
      </c>
      <c r="E4341" s="30" t="s">
        <v>17360</v>
      </c>
      <c r="F4341" s="31">
        <v>2011</v>
      </c>
      <c r="G4341" s="31" t="s">
        <v>69</v>
      </c>
      <c r="H4341" s="30" t="s">
        <v>135</v>
      </c>
      <c r="I4341" s="60">
        <v>1</v>
      </c>
      <c r="J4341" s="60"/>
      <c r="K4341" s="32">
        <v>1</v>
      </c>
      <c r="L4341" s="33">
        <v>118</v>
      </c>
      <c r="M4341" s="31" t="s">
        <v>91</v>
      </c>
      <c r="X4341" s="37" t="s">
        <v>13080</v>
      </c>
      <c r="Y4341" s="38" t="s">
        <v>17361</v>
      </c>
      <c r="AA4341" s="39">
        <v>41561</v>
      </c>
      <c r="AB4341" s="39">
        <v>47039</v>
      </c>
      <c r="AC4341" s="38" t="s">
        <v>210</v>
      </c>
      <c r="AD4341" s="29">
        <v>100</v>
      </c>
      <c r="AE4341" s="29">
        <v>99</v>
      </c>
      <c r="AF4341" s="40">
        <v>5</v>
      </c>
      <c r="AJ4341" s="38" t="s">
        <v>935</v>
      </c>
      <c r="AK4341" s="29" t="s">
        <v>7</v>
      </c>
      <c r="AL4341" s="39">
        <v>43767</v>
      </c>
      <c r="AM4341" s="29">
        <v>271503</v>
      </c>
      <c r="AN4341" s="29" t="s">
        <v>76</v>
      </c>
      <c r="AO4341" s="29">
        <v>25</v>
      </c>
      <c r="AP4341" s="29">
        <v>2.2599999999999998</v>
      </c>
      <c r="AQ4341" s="29" t="s">
        <v>75</v>
      </c>
      <c r="AR4341" s="39">
        <v>44250</v>
      </c>
      <c r="AS4341" s="29">
        <v>103052</v>
      </c>
      <c r="AT4341" s="29" t="s">
        <v>74</v>
      </c>
      <c r="AU4341" s="29">
        <v>18</v>
      </c>
      <c r="AV4341" s="29">
        <v>0.23</v>
      </c>
      <c r="AW4341" s="42">
        <v>40830</v>
      </c>
      <c r="AX4341" s="43">
        <v>5994191</v>
      </c>
      <c r="AY4341" s="43">
        <v>1017801</v>
      </c>
      <c r="AZ4341" s="44" t="s">
        <v>210</v>
      </c>
    </row>
    <row r="4342" spans="1:52" ht="12.75" customHeight="1" x14ac:dyDescent="0.2">
      <c r="A4342" s="27">
        <v>3034885</v>
      </c>
      <c r="B4342" s="28" t="s">
        <v>17362</v>
      </c>
      <c r="C4342" s="29" t="s">
        <v>56</v>
      </c>
      <c r="D4342" s="30" t="s">
        <v>17363</v>
      </c>
      <c r="E4342" s="30" t="s">
        <v>17363</v>
      </c>
      <c r="F4342" s="31">
        <v>2011</v>
      </c>
      <c r="G4342" s="31" t="s">
        <v>69</v>
      </c>
      <c r="H4342" s="30" t="s">
        <v>952</v>
      </c>
      <c r="I4342" s="60">
        <v>1</v>
      </c>
      <c r="J4342" s="60"/>
      <c r="K4342" s="32">
        <v>1</v>
      </c>
      <c r="L4342" s="33">
        <v>96</v>
      </c>
      <c r="M4342" s="31" t="s">
        <v>109</v>
      </c>
      <c r="X4342" s="37" t="s">
        <v>3497</v>
      </c>
      <c r="Y4342" s="38" t="s">
        <v>17364</v>
      </c>
      <c r="AA4342" s="39">
        <v>41357</v>
      </c>
      <c r="AB4342" s="39">
        <v>2958465</v>
      </c>
      <c r="AC4342" s="38" t="s">
        <v>210</v>
      </c>
      <c r="AD4342" s="29">
        <v>100</v>
      </c>
      <c r="AE4342" s="29">
        <v>99</v>
      </c>
      <c r="AF4342" s="40">
        <v>7</v>
      </c>
      <c r="AG4342" s="41" t="s">
        <v>64</v>
      </c>
      <c r="AJ4342" s="38" t="s">
        <v>2463</v>
      </c>
      <c r="AK4342" s="29" t="s">
        <v>7</v>
      </c>
      <c r="AL4342" s="39">
        <v>43587</v>
      </c>
      <c r="AM4342" s="29">
        <v>243831</v>
      </c>
      <c r="AN4342" s="29" t="s">
        <v>76</v>
      </c>
      <c r="AO4342" s="29">
        <v>131</v>
      </c>
      <c r="AP4342" s="29">
        <v>3.04</v>
      </c>
      <c r="AQ4342" s="29" t="s">
        <v>75</v>
      </c>
      <c r="AR4342" s="39">
        <v>44218</v>
      </c>
      <c r="AS4342" s="29">
        <v>92230</v>
      </c>
      <c r="AT4342" s="29" t="s">
        <v>74</v>
      </c>
      <c r="AU4342" s="29">
        <v>71</v>
      </c>
      <c r="AV4342" s="29">
        <v>1.1200000000000001</v>
      </c>
      <c r="AW4342" s="42">
        <v>40627</v>
      </c>
      <c r="AX4342" s="43">
        <v>392374</v>
      </c>
      <c r="AY4342" s="43">
        <v>86471</v>
      </c>
      <c r="AZ4342" s="44" t="s">
        <v>299</v>
      </c>
    </row>
    <row r="4343" spans="1:52" ht="12.75" customHeight="1" x14ac:dyDescent="0.2">
      <c r="A4343" s="27">
        <v>3034920</v>
      </c>
      <c r="B4343" s="28" t="s">
        <v>16866</v>
      </c>
      <c r="C4343" s="29" t="s">
        <v>185</v>
      </c>
      <c r="D4343" s="30" t="s">
        <v>17365</v>
      </c>
      <c r="E4343" s="30" t="s">
        <v>17365</v>
      </c>
      <c r="F4343" s="31">
        <v>2010</v>
      </c>
      <c r="G4343" s="31" t="s">
        <v>102</v>
      </c>
      <c r="H4343" s="30" t="s">
        <v>725</v>
      </c>
      <c r="I4343" s="59"/>
      <c r="J4343" s="59">
        <f t="shared" ref="J4343:J4351" si="43">K4343*L4343</f>
        <v>1320</v>
      </c>
      <c r="K4343" s="32">
        <v>22</v>
      </c>
      <c r="L4343" s="33">
        <v>60</v>
      </c>
      <c r="M4343" s="31" t="s">
        <v>527</v>
      </c>
      <c r="X4343" s="37" t="s">
        <v>13666</v>
      </c>
      <c r="Y4343" s="38" t="s">
        <v>17366</v>
      </c>
      <c r="AA4343" s="39">
        <v>42979</v>
      </c>
      <c r="AB4343" s="39">
        <v>44804</v>
      </c>
      <c r="AC4343" s="38" t="s">
        <v>144</v>
      </c>
      <c r="AD4343" s="29">
        <v>100</v>
      </c>
      <c r="AE4343" s="29">
        <v>7</v>
      </c>
      <c r="AF4343" s="40">
        <v>3</v>
      </c>
      <c r="AG4343" s="41" t="s">
        <v>95</v>
      </c>
      <c r="AJ4343" s="38" t="s">
        <v>5193</v>
      </c>
      <c r="AK4343" s="29" t="s">
        <v>6</v>
      </c>
      <c r="AL4343" s="39">
        <v>44156</v>
      </c>
      <c r="AM4343" s="29">
        <v>93819</v>
      </c>
      <c r="AN4343" s="29" t="s">
        <v>74</v>
      </c>
      <c r="AO4343" s="29">
        <v>139</v>
      </c>
      <c r="AP4343" s="29">
        <v>1.86</v>
      </c>
      <c r="AQ4343" s="29" t="s">
        <v>8</v>
      </c>
      <c r="AR4343" s="39">
        <v>43950</v>
      </c>
      <c r="AS4343" s="29">
        <v>250625</v>
      </c>
      <c r="AT4343" s="29" t="s">
        <v>76</v>
      </c>
      <c r="AU4343" s="29">
        <v>67</v>
      </c>
      <c r="AV4343" s="29">
        <v>1.1100000000000001</v>
      </c>
    </row>
    <row r="4344" spans="1:52" ht="12.75" customHeight="1" x14ac:dyDescent="0.2">
      <c r="A4344" s="27">
        <v>3034923</v>
      </c>
      <c r="B4344" s="28" t="s">
        <v>16888</v>
      </c>
      <c r="C4344" s="29" t="s">
        <v>185</v>
      </c>
      <c r="D4344" s="30" t="s">
        <v>17367</v>
      </c>
      <c r="E4344" s="30" t="s">
        <v>17367</v>
      </c>
      <c r="F4344" s="31">
        <v>2010</v>
      </c>
      <c r="G4344" s="31" t="s">
        <v>102</v>
      </c>
      <c r="H4344" s="30" t="s">
        <v>70</v>
      </c>
      <c r="I4344" s="59"/>
      <c r="J4344" s="59">
        <f t="shared" si="43"/>
        <v>720</v>
      </c>
      <c r="K4344" s="32">
        <v>24</v>
      </c>
      <c r="L4344" s="33">
        <v>30</v>
      </c>
      <c r="M4344" s="31" t="s">
        <v>56</v>
      </c>
      <c r="X4344" s="37" t="s">
        <v>16890</v>
      </c>
      <c r="Y4344" s="38" t="s">
        <v>16891</v>
      </c>
      <c r="AA4344" s="39">
        <v>43466</v>
      </c>
      <c r="AB4344" s="39">
        <v>45291</v>
      </c>
      <c r="AC4344" s="38" t="s">
        <v>144</v>
      </c>
      <c r="AD4344" s="29">
        <v>100</v>
      </c>
      <c r="AE4344" s="29">
        <v>7</v>
      </c>
      <c r="AF4344" s="40">
        <v>2</v>
      </c>
      <c r="AG4344" s="41" t="s">
        <v>95</v>
      </c>
      <c r="AJ4344" s="38" t="s">
        <v>11927</v>
      </c>
      <c r="AK4344" s="29" t="s">
        <v>6</v>
      </c>
      <c r="AL4344" s="39">
        <v>43621</v>
      </c>
      <c r="AM4344" s="29">
        <v>161618</v>
      </c>
      <c r="AN4344" s="29" t="s">
        <v>84</v>
      </c>
      <c r="AO4344" s="29">
        <v>411</v>
      </c>
      <c r="AP4344" s="29">
        <v>4.5199999999999996</v>
      </c>
      <c r="AQ4344" s="29" t="s">
        <v>9</v>
      </c>
      <c r="AR4344" s="39">
        <v>44182</v>
      </c>
      <c r="AS4344" s="29">
        <v>95247</v>
      </c>
      <c r="AT4344" s="29" t="s">
        <v>74</v>
      </c>
      <c r="AU4344" s="29">
        <v>32</v>
      </c>
      <c r="AV4344" s="29">
        <v>0.59</v>
      </c>
    </row>
    <row r="4345" spans="1:52" ht="12.75" customHeight="1" x14ac:dyDescent="0.2">
      <c r="A4345" s="27">
        <v>3034926</v>
      </c>
      <c r="B4345" s="28" t="s">
        <v>15904</v>
      </c>
      <c r="C4345" s="29" t="s">
        <v>185</v>
      </c>
      <c r="D4345" s="30" t="s">
        <v>17368</v>
      </c>
      <c r="E4345" s="30" t="s">
        <v>17368</v>
      </c>
      <c r="F4345" s="31">
        <v>2010</v>
      </c>
      <c r="G4345" s="31" t="s">
        <v>102</v>
      </c>
      <c r="H4345" s="30" t="s">
        <v>1013</v>
      </c>
      <c r="I4345" s="59"/>
      <c r="J4345" s="59">
        <f t="shared" si="43"/>
        <v>1440</v>
      </c>
      <c r="K4345" s="32">
        <v>24</v>
      </c>
      <c r="L4345" s="33">
        <v>60</v>
      </c>
      <c r="M4345" s="31" t="s">
        <v>109</v>
      </c>
      <c r="X4345" s="37" t="s">
        <v>15906</v>
      </c>
      <c r="Y4345" s="38" t="s">
        <v>16249</v>
      </c>
      <c r="AA4345" s="39">
        <v>43100</v>
      </c>
      <c r="AB4345" s="39">
        <v>44925</v>
      </c>
      <c r="AC4345" s="38" t="s">
        <v>144</v>
      </c>
      <c r="AD4345" s="29">
        <v>100</v>
      </c>
      <c r="AE4345" s="29">
        <v>7</v>
      </c>
      <c r="AF4345" s="40">
        <v>3.96</v>
      </c>
      <c r="AG4345" s="41" t="s">
        <v>95</v>
      </c>
      <c r="AJ4345" s="38" t="s">
        <v>15290</v>
      </c>
      <c r="AK4345" s="29" t="s">
        <v>6</v>
      </c>
      <c r="AL4345" s="39">
        <v>43343</v>
      </c>
      <c r="AM4345" s="29">
        <v>65500</v>
      </c>
      <c r="AN4345" s="29" t="s">
        <v>74</v>
      </c>
      <c r="AO4345" s="29">
        <v>38</v>
      </c>
      <c r="AP4345" s="29">
        <v>1.1000000000000001</v>
      </c>
      <c r="AQ4345" s="29" t="s">
        <v>95</v>
      </c>
      <c r="AR4345" s="39">
        <v>44202</v>
      </c>
      <c r="AS4345" s="29">
        <v>163717</v>
      </c>
      <c r="AT4345" s="29" t="s">
        <v>84</v>
      </c>
      <c r="AU4345" s="29">
        <v>69</v>
      </c>
      <c r="AV4345" s="29">
        <v>0.38</v>
      </c>
    </row>
    <row r="4346" spans="1:52" ht="12.75" customHeight="1" x14ac:dyDescent="0.2">
      <c r="A4346" s="27">
        <v>3034927</v>
      </c>
      <c r="B4346" s="28" t="s">
        <v>16241</v>
      </c>
      <c r="C4346" s="29" t="s">
        <v>185</v>
      </c>
      <c r="D4346" s="30" t="s">
        <v>17369</v>
      </c>
      <c r="E4346" s="30" t="s">
        <v>17369</v>
      </c>
      <c r="F4346" s="31">
        <v>2010</v>
      </c>
      <c r="G4346" s="31" t="s">
        <v>102</v>
      </c>
      <c r="H4346" s="30" t="s">
        <v>59</v>
      </c>
      <c r="I4346" s="59"/>
      <c r="J4346" s="59">
        <f t="shared" si="43"/>
        <v>1440</v>
      </c>
      <c r="K4346" s="32">
        <v>24</v>
      </c>
      <c r="L4346" s="33">
        <v>60</v>
      </c>
      <c r="M4346" s="31" t="s">
        <v>109</v>
      </c>
      <c r="X4346" s="37" t="s">
        <v>16243</v>
      </c>
      <c r="Y4346" s="38" t="s">
        <v>16244</v>
      </c>
      <c r="AA4346" s="39">
        <v>42735</v>
      </c>
      <c r="AB4346" s="39">
        <v>44560</v>
      </c>
      <c r="AC4346" s="38" t="s">
        <v>144</v>
      </c>
      <c r="AD4346" s="29">
        <v>100</v>
      </c>
      <c r="AE4346" s="29">
        <v>7</v>
      </c>
      <c r="AF4346" s="40">
        <v>5.38</v>
      </c>
      <c r="AG4346" s="41" t="s">
        <v>95</v>
      </c>
      <c r="AJ4346" s="38" t="s">
        <v>16245</v>
      </c>
      <c r="AK4346" s="29" t="s">
        <v>6</v>
      </c>
      <c r="AL4346" s="39">
        <v>44127</v>
      </c>
      <c r="AM4346" s="29">
        <v>112811</v>
      </c>
      <c r="AN4346" s="29" t="s">
        <v>74</v>
      </c>
      <c r="AO4346" s="29">
        <v>320</v>
      </c>
      <c r="AP4346" s="29">
        <v>3.99</v>
      </c>
      <c r="AQ4346" s="29" t="s">
        <v>531</v>
      </c>
      <c r="AR4346" s="39">
        <v>44135</v>
      </c>
      <c r="AS4346" s="29">
        <v>240456</v>
      </c>
      <c r="AT4346" s="29" t="s">
        <v>503</v>
      </c>
      <c r="AU4346" s="29">
        <v>103</v>
      </c>
      <c r="AV4346" s="29">
        <v>0.87</v>
      </c>
    </row>
    <row r="4347" spans="1:52" ht="12.75" customHeight="1" x14ac:dyDescent="0.2">
      <c r="A4347" s="27">
        <v>3034928</v>
      </c>
      <c r="B4347" s="28" t="s">
        <v>15854</v>
      </c>
      <c r="C4347" s="29" t="s">
        <v>10071</v>
      </c>
      <c r="D4347" s="30" t="s">
        <v>17370</v>
      </c>
      <c r="E4347" s="30" t="s">
        <v>17371</v>
      </c>
      <c r="F4347" s="31">
        <v>2010</v>
      </c>
      <c r="G4347" s="31" t="s">
        <v>102</v>
      </c>
      <c r="H4347" s="30" t="s">
        <v>70</v>
      </c>
      <c r="I4347" s="59"/>
      <c r="J4347" s="59">
        <f t="shared" si="43"/>
        <v>720</v>
      </c>
      <c r="K4347" s="32">
        <v>24</v>
      </c>
      <c r="L4347" s="33">
        <v>30</v>
      </c>
      <c r="M4347" s="31" t="s">
        <v>60</v>
      </c>
      <c r="X4347" s="37" t="s">
        <v>15857</v>
      </c>
      <c r="Y4347" s="38" t="s">
        <v>15858</v>
      </c>
      <c r="AA4347" s="39">
        <v>42614</v>
      </c>
      <c r="AB4347" s="39">
        <v>44439</v>
      </c>
      <c r="AC4347" s="38" t="s">
        <v>144</v>
      </c>
      <c r="AD4347" s="29">
        <v>100</v>
      </c>
      <c r="AE4347" s="29">
        <v>7</v>
      </c>
      <c r="AF4347" s="40">
        <v>6</v>
      </c>
      <c r="AG4347" s="41" t="s">
        <v>95</v>
      </c>
      <c r="AJ4347" s="38" t="s">
        <v>6216</v>
      </c>
      <c r="AK4347" s="29" t="s">
        <v>6</v>
      </c>
      <c r="AL4347" s="39">
        <v>43942</v>
      </c>
      <c r="AM4347" s="29">
        <v>152159</v>
      </c>
      <c r="AN4347" s="29" t="s">
        <v>84</v>
      </c>
      <c r="AO4347" s="29">
        <v>773</v>
      </c>
      <c r="AP4347" s="29">
        <v>4.5599999999999996</v>
      </c>
      <c r="AQ4347" s="29" t="s">
        <v>95</v>
      </c>
      <c r="AR4347" s="39">
        <v>44228</v>
      </c>
      <c r="AS4347" s="29">
        <v>75710</v>
      </c>
      <c r="AT4347" s="29" t="s">
        <v>74</v>
      </c>
      <c r="AU4347" s="29">
        <v>45</v>
      </c>
      <c r="AV4347" s="29">
        <v>0.74</v>
      </c>
    </row>
    <row r="4348" spans="1:52" ht="12.75" customHeight="1" x14ac:dyDescent="0.2">
      <c r="A4348" s="27">
        <v>3034929</v>
      </c>
      <c r="B4348" s="28" t="s">
        <v>14871</v>
      </c>
      <c r="C4348" s="29" t="s">
        <v>185</v>
      </c>
      <c r="D4348" s="30" t="s">
        <v>17372</v>
      </c>
      <c r="E4348" s="30" t="s">
        <v>17372</v>
      </c>
      <c r="F4348" s="31">
        <v>2010</v>
      </c>
      <c r="G4348" s="31" t="s">
        <v>102</v>
      </c>
      <c r="H4348" s="30" t="s">
        <v>135</v>
      </c>
      <c r="I4348" s="59"/>
      <c r="J4348" s="59">
        <f t="shared" si="43"/>
        <v>900</v>
      </c>
      <c r="K4348" s="32">
        <v>15</v>
      </c>
      <c r="L4348" s="33">
        <v>60</v>
      </c>
      <c r="M4348" s="31" t="s">
        <v>109</v>
      </c>
      <c r="X4348" s="37" t="s">
        <v>14877</v>
      </c>
      <c r="Y4348" s="38" t="s">
        <v>16247</v>
      </c>
      <c r="AA4348" s="39">
        <v>43101</v>
      </c>
      <c r="AB4348" s="39">
        <v>44926</v>
      </c>
      <c r="AC4348" s="38" t="s">
        <v>144</v>
      </c>
      <c r="AD4348" s="29">
        <v>100</v>
      </c>
      <c r="AE4348" s="29">
        <v>7</v>
      </c>
      <c r="AF4348" s="40">
        <v>3</v>
      </c>
      <c r="AG4348" s="41" t="s">
        <v>95</v>
      </c>
      <c r="AJ4348" s="38" t="s">
        <v>14875</v>
      </c>
      <c r="AK4348" s="29" t="s">
        <v>7</v>
      </c>
      <c r="AL4348" s="39">
        <v>43679</v>
      </c>
      <c r="AM4348" s="29">
        <v>102023</v>
      </c>
      <c r="AN4348" s="29" t="s">
        <v>74</v>
      </c>
      <c r="AO4348" s="29">
        <v>125</v>
      </c>
      <c r="AP4348" s="29">
        <v>2.77</v>
      </c>
      <c r="AQ4348" s="29" t="s">
        <v>531</v>
      </c>
      <c r="AR4348" s="39">
        <v>44168</v>
      </c>
      <c r="AS4348" s="29">
        <v>74841</v>
      </c>
      <c r="AT4348" s="29" t="s">
        <v>74</v>
      </c>
      <c r="AU4348" s="29">
        <v>40</v>
      </c>
      <c r="AV4348" s="29">
        <v>0.63</v>
      </c>
    </row>
    <row r="4349" spans="1:52" ht="12.75" customHeight="1" x14ac:dyDescent="0.2">
      <c r="A4349" s="27">
        <v>3035101</v>
      </c>
      <c r="B4349" s="28" t="s">
        <v>10070</v>
      </c>
      <c r="C4349" s="29" t="s">
        <v>10071</v>
      </c>
      <c r="D4349" s="30" t="s">
        <v>17373</v>
      </c>
      <c r="E4349" s="30" t="s">
        <v>17374</v>
      </c>
      <c r="F4349" s="31">
        <v>2009</v>
      </c>
      <c r="G4349" s="31" t="s">
        <v>102</v>
      </c>
      <c r="H4349" s="30" t="s">
        <v>70</v>
      </c>
      <c r="I4349" s="59"/>
      <c r="J4349" s="59">
        <f t="shared" si="43"/>
        <v>660</v>
      </c>
      <c r="K4349" s="32">
        <v>22</v>
      </c>
      <c r="L4349" s="33">
        <v>30</v>
      </c>
      <c r="M4349" s="31" t="s">
        <v>60</v>
      </c>
      <c r="X4349" s="37" t="s">
        <v>16196</v>
      </c>
      <c r="Y4349" s="38" t="s">
        <v>16861</v>
      </c>
      <c r="Z4349" s="29" t="s">
        <v>96</v>
      </c>
      <c r="AA4349" s="39">
        <v>42430</v>
      </c>
      <c r="AB4349" s="39">
        <v>44255</v>
      </c>
      <c r="AC4349" s="38" t="s">
        <v>144</v>
      </c>
      <c r="AD4349" s="29">
        <v>100</v>
      </c>
      <c r="AE4349" s="29">
        <v>7</v>
      </c>
      <c r="AF4349" s="40">
        <v>6.86</v>
      </c>
      <c r="AG4349" s="41" t="s">
        <v>95</v>
      </c>
      <c r="AJ4349" s="38" t="s">
        <v>6216</v>
      </c>
      <c r="AK4349" s="29" t="s">
        <v>6</v>
      </c>
      <c r="AL4349" s="39">
        <v>44223</v>
      </c>
      <c r="AM4349" s="29">
        <v>161803</v>
      </c>
      <c r="AN4349" s="29" t="s">
        <v>84</v>
      </c>
      <c r="AO4349" s="29">
        <v>254</v>
      </c>
      <c r="AP4349" s="29">
        <v>2.1</v>
      </c>
      <c r="AQ4349" s="29" t="s">
        <v>9</v>
      </c>
      <c r="AR4349" s="39">
        <v>44203</v>
      </c>
      <c r="AS4349" s="29">
        <v>85156</v>
      </c>
      <c r="AT4349" s="29" t="s">
        <v>74</v>
      </c>
      <c r="AU4349" s="29">
        <v>22</v>
      </c>
      <c r="AV4349" s="29">
        <v>0.33</v>
      </c>
    </row>
    <row r="4350" spans="1:52" ht="12.75" customHeight="1" x14ac:dyDescent="0.2">
      <c r="A4350" s="27">
        <v>3035132</v>
      </c>
      <c r="B4350" s="28" t="s">
        <v>17375</v>
      </c>
      <c r="C4350" s="29" t="s">
        <v>185</v>
      </c>
      <c r="D4350" s="30" t="s">
        <v>17376</v>
      </c>
      <c r="E4350" s="30" t="s">
        <v>17376</v>
      </c>
      <c r="F4350" s="31">
        <v>2010</v>
      </c>
      <c r="G4350" s="31" t="s">
        <v>102</v>
      </c>
      <c r="H4350" s="30" t="s">
        <v>135</v>
      </c>
      <c r="I4350" s="59"/>
      <c r="J4350" s="59">
        <f t="shared" si="43"/>
        <v>600</v>
      </c>
      <c r="K4350" s="32">
        <v>10</v>
      </c>
      <c r="L4350" s="33">
        <v>60</v>
      </c>
      <c r="M4350" s="31" t="s">
        <v>109</v>
      </c>
      <c r="X4350" s="37" t="s">
        <v>17377</v>
      </c>
      <c r="Y4350" s="38" t="s">
        <v>17378</v>
      </c>
      <c r="AA4350" s="39">
        <v>42747</v>
      </c>
      <c r="AB4350" s="39">
        <v>44572</v>
      </c>
      <c r="AC4350" s="38" t="s">
        <v>144</v>
      </c>
      <c r="AD4350" s="29">
        <v>100</v>
      </c>
      <c r="AE4350" s="29">
        <v>7</v>
      </c>
      <c r="AF4350" s="40">
        <v>3.5</v>
      </c>
      <c r="AG4350" s="41" t="s">
        <v>95</v>
      </c>
      <c r="AJ4350" s="38" t="s">
        <v>14875</v>
      </c>
      <c r="AK4350" s="29" t="s">
        <v>7</v>
      </c>
      <c r="AL4350" s="39">
        <v>44218</v>
      </c>
      <c r="AM4350" s="29">
        <v>94847</v>
      </c>
      <c r="AN4350" s="29" t="s">
        <v>74</v>
      </c>
      <c r="AO4350" s="29">
        <v>167</v>
      </c>
      <c r="AP4350" s="29">
        <v>2.68</v>
      </c>
      <c r="AQ4350" s="29" t="s">
        <v>531</v>
      </c>
      <c r="AR4350" s="39">
        <v>44041</v>
      </c>
      <c r="AS4350" s="29">
        <v>201609</v>
      </c>
      <c r="AT4350" s="29" t="s">
        <v>113</v>
      </c>
      <c r="AU4350" s="29">
        <v>138</v>
      </c>
      <c r="AV4350" s="29">
        <v>0.76</v>
      </c>
    </row>
    <row r="4351" spans="1:52" ht="12.75" customHeight="1" x14ac:dyDescent="0.2">
      <c r="A4351" s="27">
        <v>3035133</v>
      </c>
      <c r="B4351" s="28" t="s">
        <v>17375</v>
      </c>
      <c r="C4351" s="29" t="s">
        <v>185</v>
      </c>
      <c r="D4351" s="30" t="s">
        <v>17379</v>
      </c>
      <c r="E4351" s="30" t="s">
        <v>17379</v>
      </c>
      <c r="F4351" s="31">
        <v>2011</v>
      </c>
      <c r="G4351" s="31" t="s">
        <v>102</v>
      </c>
      <c r="H4351" s="30" t="s">
        <v>135</v>
      </c>
      <c r="I4351" s="59"/>
      <c r="J4351" s="59">
        <f t="shared" si="43"/>
        <v>900</v>
      </c>
      <c r="K4351" s="32">
        <v>15</v>
      </c>
      <c r="L4351" s="33">
        <v>60</v>
      </c>
      <c r="M4351" s="31" t="s">
        <v>109</v>
      </c>
      <c r="X4351" s="37" t="s">
        <v>17377</v>
      </c>
      <c r="Y4351" s="38" t="s">
        <v>17378</v>
      </c>
      <c r="AA4351" s="39">
        <v>42979</v>
      </c>
      <c r="AB4351" s="39">
        <v>44804</v>
      </c>
      <c r="AC4351" s="38" t="s">
        <v>144</v>
      </c>
      <c r="AD4351" s="29">
        <v>100</v>
      </c>
      <c r="AE4351" s="29">
        <v>7</v>
      </c>
      <c r="AF4351" s="40">
        <v>3</v>
      </c>
      <c r="AG4351" s="41" t="s">
        <v>95</v>
      </c>
      <c r="AJ4351" s="38" t="s">
        <v>14875</v>
      </c>
      <c r="AK4351" s="29" t="s">
        <v>7</v>
      </c>
      <c r="AL4351" s="39">
        <v>44239</v>
      </c>
      <c r="AM4351" s="29">
        <v>95746</v>
      </c>
      <c r="AN4351" s="29" t="s">
        <v>74</v>
      </c>
      <c r="AO4351" s="29">
        <v>142</v>
      </c>
      <c r="AP4351" s="29">
        <v>2.4</v>
      </c>
      <c r="AQ4351" s="29" t="s">
        <v>531</v>
      </c>
      <c r="AR4351" s="39">
        <v>44053</v>
      </c>
      <c r="AS4351" s="29">
        <v>192034</v>
      </c>
      <c r="AT4351" s="29" t="s">
        <v>126</v>
      </c>
      <c r="AU4351" s="29">
        <v>54</v>
      </c>
      <c r="AV4351" s="29">
        <v>0.4</v>
      </c>
    </row>
    <row r="4352" spans="1:52" ht="12.75" customHeight="1" x14ac:dyDescent="0.2">
      <c r="A4352" s="27">
        <v>3035149</v>
      </c>
      <c r="B4352" s="28" t="s">
        <v>17380</v>
      </c>
      <c r="C4352" s="29" t="s">
        <v>56</v>
      </c>
      <c r="D4352" s="30" t="s">
        <v>17381</v>
      </c>
      <c r="E4352" s="30" t="s">
        <v>17382</v>
      </c>
      <c r="F4352" s="31">
        <v>2010</v>
      </c>
      <c r="G4352" s="31" t="s">
        <v>102</v>
      </c>
      <c r="H4352" s="30" t="s">
        <v>70</v>
      </c>
      <c r="I4352" s="60">
        <v>1</v>
      </c>
      <c r="J4352" s="60"/>
      <c r="K4352" s="32">
        <v>1</v>
      </c>
      <c r="L4352" s="33">
        <v>112</v>
      </c>
      <c r="M4352" s="31" t="s">
        <v>109</v>
      </c>
      <c r="X4352" s="37" t="s">
        <v>17383</v>
      </c>
      <c r="Y4352" s="38" t="s">
        <v>17384</v>
      </c>
      <c r="AA4352" s="39">
        <v>43163</v>
      </c>
      <c r="AB4352" s="39">
        <v>44988</v>
      </c>
      <c r="AC4352" s="38" t="s">
        <v>144</v>
      </c>
      <c r="AD4352" s="29">
        <v>100</v>
      </c>
      <c r="AE4352" s="29">
        <v>7</v>
      </c>
      <c r="AF4352" s="40">
        <v>2</v>
      </c>
      <c r="AG4352" s="41" t="s">
        <v>95</v>
      </c>
      <c r="AJ4352" s="38" t="s">
        <v>4563</v>
      </c>
      <c r="AK4352" s="29" t="s">
        <v>5</v>
      </c>
      <c r="AL4352" s="39">
        <v>43680</v>
      </c>
      <c r="AM4352" s="29">
        <v>162042</v>
      </c>
      <c r="AN4352" s="29" t="s">
        <v>84</v>
      </c>
      <c r="AO4352" s="29">
        <v>979</v>
      </c>
      <c r="AP4352" s="29">
        <v>11.01</v>
      </c>
      <c r="AQ4352" s="29" t="s">
        <v>8</v>
      </c>
      <c r="AR4352" s="39">
        <v>43979</v>
      </c>
      <c r="AS4352" s="29">
        <v>173947</v>
      </c>
      <c r="AT4352" s="29" t="s">
        <v>126</v>
      </c>
      <c r="AU4352" s="29">
        <v>109</v>
      </c>
      <c r="AV4352" s="29">
        <v>0.85</v>
      </c>
      <c r="AW4352" s="42">
        <v>40515</v>
      </c>
      <c r="AX4352" s="43">
        <v>756432</v>
      </c>
      <c r="AY4352" s="43">
        <v>117418</v>
      </c>
      <c r="AZ4352" s="44" t="s">
        <v>267</v>
      </c>
    </row>
    <row r="4353" spans="1:52" ht="12.75" customHeight="1" x14ac:dyDescent="0.2">
      <c r="A4353" s="27">
        <v>3035363</v>
      </c>
      <c r="B4353" s="28" t="s">
        <v>17385</v>
      </c>
      <c r="C4353" s="29" t="s">
        <v>56</v>
      </c>
      <c r="D4353" s="30" t="s">
        <v>17386</v>
      </c>
      <c r="E4353" s="30" t="s">
        <v>17386</v>
      </c>
      <c r="F4353" s="31">
        <v>2010</v>
      </c>
      <c r="G4353" s="31" t="s">
        <v>102</v>
      </c>
      <c r="H4353" s="30" t="s">
        <v>59</v>
      </c>
      <c r="I4353" s="60">
        <v>1</v>
      </c>
      <c r="J4353" s="60"/>
      <c r="K4353" s="32">
        <v>1</v>
      </c>
      <c r="L4353" s="33">
        <v>129</v>
      </c>
      <c r="M4353" s="31" t="s">
        <v>109</v>
      </c>
      <c r="X4353" s="37" t="s">
        <v>565</v>
      </c>
      <c r="Y4353" s="38" t="s">
        <v>17387</v>
      </c>
      <c r="AA4353" s="39">
        <v>43466</v>
      </c>
      <c r="AB4353" s="39">
        <v>45291</v>
      </c>
      <c r="AC4353" s="38" t="s">
        <v>144</v>
      </c>
      <c r="AD4353" s="29">
        <v>100</v>
      </c>
      <c r="AE4353" s="29">
        <v>7</v>
      </c>
      <c r="AF4353" s="40">
        <v>3</v>
      </c>
      <c r="AG4353" s="41" t="s">
        <v>95</v>
      </c>
      <c r="AJ4353" s="38" t="s">
        <v>17388</v>
      </c>
      <c r="AK4353" s="29" t="s">
        <v>7</v>
      </c>
      <c r="AL4353" s="39">
        <v>44125</v>
      </c>
      <c r="AM4353" s="29">
        <v>241005</v>
      </c>
      <c r="AN4353" s="29" t="s">
        <v>76</v>
      </c>
      <c r="AO4353" s="29">
        <v>155</v>
      </c>
      <c r="AP4353" s="29">
        <v>3</v>
      </c>
      <c r="AQ4353" s="29" t="s">
        <v>10</v>
      </c>
      <c r="AR4353" s="39">
        <v>43911</v>
      </c>
      <c r="AS4353" s="29">
        <v>163504</v>
      </c>
      <c r="AT4353" s="29" t="s">
        <v>84</v>
      </c>
      <c r="AU4353" s="29">
        <v>255</v>
      </c>
      <c r="AV4353" s="29">
        <v>1.3</v>
      </c>
      <c r="AW4353" s="42">
        <v>40548</v>
      </c>
      <c r="AX4353" s="43">
        <v>7810625</v>
      </c>
      <c r="AY4353" s="43">
        <v>1244391</v>
      </c>
      <c r="AZ4353" s="44" t="s">
        <v>267</v>
      </c>
    </row>
    <row r="4354" spans="1:52" ht="12.75" customHeight="1" x14ac:dyDescent="0.2">
      <c r="A4354" s="27">
        <v>3035370</v>
      </c>
      <c r="B4354" s="28" t="s">
        <v>17389</v>
      </c>
      <c r="C4354" s="29" t="s">
        <v>56</v>
      </c>
      <c r="D4354" s="30" t="s">
        <v>17390</v>
      </c>
      <c r="E4354" s="30" t="s">
        <v>17391</v>
      </c>
      <c r="F4354" s="31">
        <v>2010</v>
      </c>
      <c r="G4354" s="31" t="s">
        <v>102</v>
      </c>
      <c r="H4354" s="30" t="s">
        <v>70</v>
      </c>
      <c r="I4354" s="60">
        <v>1</v>
      </c>
      <c r="J4354" s="60"/>
      <c r="K4354" s="32">
        <v>1</v>
      </c>
      <c r="L4354" s="33">
        <v>112</v>
      </c>
      <c r="M4354" s="31" t="s">
        <v>109</v>
      </c>
      <c r="X4354" s="37" t="s">
        <v>13992</v>
      </c>
      <c r="Y4354" s="38" t="s">
        <v>17392</v>
      </c>
      <c r="AA4354" s="39">
        <v>41323</v>
      </c>
      <c r="AB4354" s="39">
        <v>47896</v>
      </c>
      <c r="AC4354" s="38" t="s">
        <v>210</v>
      </c>
      <c r="AD4354" s="29">
        <v>100</v>
      </c>
      <c r="AE4354" s="29">
        <v>99</v>
      </c>
      <c r="AF4354" s="40">
        <v>6</v>
      </c>
      <c r="AJ4354" s="38" t="s">
        <v>4563</v>
      </c>
      <c r="AK4354" s="29" t="s">
        <v>5</v>
      </c>
      <c r="AL4354" s="39">
        <v>43579</v>
      </c>
      <c r="AM4354" s="29">
        <v>241708</v>
      </c>
      <c r="AN4354" s="29" t="s">
        <v>76</v>
      </c>
      <c r="AO4354" s="29">
        <v>296</v>
      </c>
      <c r="AP4354" s="29">
        <v>4.5599999999999996</v>
      </c>
      <c r="AQ4354" s="29" t="s">
        <v>8</v>
      </c>
      <c r="AR4354" s="39">
        <v>43607</v>
      </c>
      <c r="AS4354" s="29">
        <v>212336</v>
      </c>
      <c r="AT4354" s="29" t="s">
        <v>113</v>
      </c>
      <c r="AU4354" s="29">
        <v>228</v>
      </c>
      <c r="AV4354" s="29">
        <v>1.03</v>
      </c>
      <c r="AW4354" s="42">
        <v>40592</v>
      </c>
      <c r="AX4354" s="43">
        <v>3566884</v>
      </c>
      <c r="AY4354" s="43">
        <v>637693</v>
      </c>
      <c r="AZ4354" s="44" t="s">
        <v>299</v>
      </c>
    </row>
    <row r="4355" spans="1:52" ht="12.75" customHeight="1" x14ac:dyDescent="0.2">
      <c r="A4355" s="27">
        <v>3035639</v>
      </c>
      <c r="B4355" s="28" t="s">
        <v>17393</v>
      </c>
      <c r="C4355" s="29" t="s">
        <v>56</v>
      </c>
      <c r="D4355" s="30" t="s">
        <v>17394</v>
      </c>
      <c r="E4355" s="30" t="s">
        <v>17395</v>
      </c>
      <c r="F4355" s="31">
        <v>2011</v>
      </c>
      <c r="G4355" s="31" t="s">
        <v>102</v>
      </c>
      <c r="H4355" s="30" t="s">
        <v>1013</v>
      </c>
      <c r="I4355" s="60">
        <v>1</v>
      </c>
      <c r="J4355" s="60"/>
      <c r="K4355" s="32">
        <v>1</v>
      </c>
      <c r="L4355" s="33">
        <v>141</v>
      </c>
      <c r="M4355" s="31" t="s">
        <v>8265</v>
      </c>
      <c r="X4355" s="37" t="s">
        <v>17396</v>
      </c>
      <c r="Y4355" s="38" t="s">
        <v>17397</v>
      </c>
      <c r="AA4355" s="39">
        <v>43709</v>
      </c>
      <c r="AB4355" s="39">
        <v>44439</v>
      </c>
      <c r="AC4355" s="38" t="s">
        <v>14125</v>
      </c>
      <c r="AD4355" s="29">
        <v>100</v>
      </c>
      <c r="AE4355" s="29">
        <v>3</v>
      </c>
      <c r="AF4355" s="40">
        <v>2</v>
      </c>
      <c r="AG4355" s="41" t="s">
        <v>95</v>
      </c>
      <c r="AJ4355" s="38" t="s">
        <v>2446</v>
      </c>
      <c r="AK4355" s="29" t="s">
        <v>5</v>
      </c>
      <c r="AL4355" s="39">
        <v>43944</v>
      </c>
      <c r="AM4355" s="29">
        <v>214303</v>
      </c>
      <c r="AN4355" s="29" t="s">
        <v>113</v>
      </c>
      <c r="AO4355" s="29">
        <v>2532</v>
      </c>
      <c r="AP4355" s="29">
        <v>10.44</v>
      </c>
      <c r="AW4355" s="42">
        <v>40681</v>
      </c>
      <c r="AX4355" s="43">
        <v>17003997</v>
      </c>
      <c r="AY4355" s="43">
        <v>2135422</v>
      </c>
      <c r="AZ4355" s="44" t="s">
        <v>15570</v>
      </c>
    </row>
    <row r="4356" spans="1:52" ht="12.75" customHeight="1" x14ac:dyDescent="0.2">
      <c r="A4356" s="27">
        <v>3035942</v>
      </c>
      <c r="B4356" s="28" t="s">
        <v>17398</v>
      </c>
      <c r="C4356" s="29" t="s">
        <v>56</v>
      </c>
      <c r="D4356" s="30" t="s">
        <v>17399</v>
      </c>
      <c r="E4356" s="30" t="s">
        <v>17400</v>
      </c>
      <c r="F4356" s="31">
        <v>2010</v>
      </c>
      <c r="G4356" s="31" t="s">
        <v>60</v>
      </c>
      <c r="H4356" s="30" t="s">
        <v>725</v>
      </c>
      <c r="I4356" s="60">
        <v>1</v>
      </c>
      <c r="J4356" s="60"/>
      <c r="K4356" s="32">
        <v>1</v>
      </c>
      <c r="L4356" s="33">
        <v>112</v>
      </c>
      <c r="M4356" s="31" t="s">
        <v>91</v>
      </c>
      <c r="X4356" s="37" t="s">
        <v>17401</v>
      </c>
      <c r="Y4356" s="38" t="s">
        <v>17402</v>
      </c>
      <c r="AA4356" s="39">
        <v>43525</v>
      </c>
      <c r="AB4356" s="39">
        <v>44985</v>
      </c>
      <c r="AC4356" s="38" t="s">
        <v>15357</v>
      </c>
      <c r="AD4356" s="29">
        <v>100</v>
      </c>
      <c r="AE4356" s="29">
        <v>10</v>
      </c>
      <c r="AF4356" s="40">
        <v>2</v>
      </c>
      <c r="AJ4356" s="38" t="s">
        <v>17403</v>
      </c>
      <c r="AK4356" s="29" t="s">
        <v>7</v>
      </c>
      <c r="AL4356" s="39">
        <v>44139</v>
      </c>
      <c r="AM4356" s="29">
        <v>241351</v>
      </c>
      <c r="AN4356" s="29" t="s">
        <v>76</v>
      </c>
      <c r="AO4356" s="29">
        <v>159</v>
      </c>
      <c r="AP4356" s="29">
        <v>2.89</v>
      </c>
      <c r="AQ4356" s="29" t="s">
        <v>10</v>
      </c>
      <c r="AR4356" s="39">
        <v>44012</v>
      </c>
      <c r="AS4356" s="29">
        <v>281907</v>
      </c>
      <c r="AT4356" s="29" t="s">
        <v>76</v>
      </c>
      <c r="AU4356" s="29">
        <v>21</v>
      </c>
      <c r="AV4356" s="29">
        <v>1.82</v>
      </c>
      <c r="AW4356" s="42">
        <v>40674</v>
      </c>
      <c r="AX4356" s="43">
        <v>440645</v>
      </c>
      <c r="AY4356" s="43">
        <v>100421</v>
      </c>
      <c r="AZ4356" s="44" t="s">
        <v>15359</v>
      </c>
    </row>
    <row r="4357" spans="1:52" ht="12.75" customHeight="1" x14ac:dyDescent="0.2">
      <c r="A4357" s="27">
        <v>3035954</v>
      </c>
      <c r="B4357" s="28" t="s">
        <v>17404</v>
      </c>
      <c r="C4357" s="29" t="s">
        <v>56</v>
      </c>
      <c r="D4357" s="30" t="s">
        <v>17405</v>
      </c>
      <c r="E4357" s="30" t="s">
        <v>17405</v>
      </c>
      <c r="F4357" s="31">
        <v>2011</v>
      </c>
      <c r="G4357" s="31" t="s">
        <v>69</v>
      </c>
      <c r="H4357" s="30" t="s">
        <v>70</v>
      </c>
      <c r="I4357" s="60">
        <v>1</v>
      </c>
      <c r="J4357" s="60"/>
      <c r="K4357" s="32">
        <v>1</v>
      </c>
      <c r="L4357" s="33">
        <v>100</v>
      </c>
      <c r="M4357" s="31" t="s">
        <v>527</v>
      </c>
      <c r="X4357" s="37" t="s">
        <v>12724</v>
      </c>
      <c r="Y4357" s="38" t="s">
        <v>17406</v>
      </c>
      <c r="AA4357" s="39">
        <v>41547</v>
      </c>
      <c r="AB4357" s="39">
        <v>2958465</v>
      </c>
      <c r="AC4357" s="38" t="s">
        <v>210</v>
      </c>
      <c r="AD4357" s="29">
        <v>100</v>
      </c>
      <c r="AE4357" s="29">
        <v>99</v>
      </c>
      <c r="AF4357" s="40">
        <v>5</v>
      </c>
      <c r="AG4357" s="41" t="s">
        <v>64</v>
      </c>
      <c r="AJ4357" s="38" t="s">
        <v>608</v>
      </c>
      <c r="AK4357" s="29" t="s">
        <v>7</v>
      </c>
      <c r="AL4357" s="39">
        <v>43366</v>
      </c>
      <c r="AM4357" s="29">
        <v>213050</v>
      </c>
      <c r="AN4357" s="29" t="s">
        <v>113</v>
      </c>
      <c r="AO4357" s="29">
        <v>883</v>
      </c>
      <c r="AP4357" s="29">
        <v>4.1900000000000004</v>
      </c>
      <c r="AQ4357" s="29" t="s">
        <v>95</v>
      </c>
      <c r="AR4357" s="39">
        <v>43453</v>
      </c>
      <c r="AS4357" s="29">
        <v>241549</v>
      </c>
      <c r="AT4357" s="29" t="s">
        <v>76</v>
      </c>
      <c r="AU4357" s="29">
        <v>80</v>
      </c>
      <c r="AV4357" s="29">
        <v>1.41</v>
      </c>
      <c r="AW4357" s="42">
        <v>40816</v>
      </c>
      <c r="AX4357" s="43">
        <v>2459170</v>
      </c>
      <c r="AY4357" s="43">
        <v>451306</v>
      </c>
      <c r="AZ4357" s="44" t="s">
        <v>299</v>
      </c>
    </row>
    <row r="4358" spans="1:52" ht="12.75" customHeight="1" x14ac:dyDescent="0.2">
      <c r="A4358" s="27">
        <v>3035957</v>
      </c>
      <c r="B4358" s="28" t="s">
        <v>17407</v>
      </c>
      <c r="C4358" s="29" t="s">
        <v>56</v>
      </c>
      <c r="D4358" s="30" t="s">
        <v>17408</v>
      </c>
      <c r="E4358" s="30" t="s">
        <v>17408</v>
      </c>
      <c r="F4358" s="31">
        <v>2011</v>
      </c>
      <c r="G4358" s="31" t="s">
        <v>102</v>
      </c>
      <c r="H4358" s="30" t="s">
        <v>1013</v>
      </c>
      <c r="I4358" s="60">
        <v>1</v>
      </c>
      <c r="J4358" s="60"/>
      <c r="K4358" s="32">
        <v>1</v>
      </c>
      <c r="L4358" s="33">
        <v>105</v>
      </c>
      <c r="M4358" s="31" t="s">
        <v>91</v>
      </c>
      <c r="X4358" s="37" t="s">
        <v>14411</v>
      </c>
      <c r="Y4358" s="38" t="s">
        <v>17409</v>
      </c>
      <c r="AA4358" s="39">
        <v>44013</v>
      </c>
      <c r="AB4358" s="39">
        <v>46203</v>
      </c>
      <c r="AC4358" s="38" t="s">
        <v>144</v>
      </c>
      <c r="AD4358" s="29">
        <v>100</v>
      </c>
      <c r="AE4358" s="29">
        <v>8</v>
      </c>
      <c r="AF4358" s="40">
        <v>1</v>
      </c>
      <c r="AG4358" s="41" t="s">
        <v>95</v>
      </c>
      <c r="AJ4358" s="38" t="s">
        <v>12780</v>
      </c>
      <c r="AK4358" s="29" t="s">
        <v>6</v>
      </c>
      <c r="AL4358" s="39">
        <v>42344</v>
      </c>
      <c r="AM4358" s="29">
        <v>241227</v>
      </c>
      <c r="AN4358" s="29" t="s">
        <v>76</v>
      </c>
      <c r="AO4358" s="29">
        <v>482</v>
      </c>
      <c r="AP4358" s="29">
        <v>8.36</v>
      </c>
      <c r="AQ4358" s="29" t="s">
        <v>95</v>
      </c>
      <c r="AR4358" s="39">
        <v>44154</v>
      </c>
      <c r="AS4358" s="29">
        <v>230722</v>
      </c>
      <c r="AT4358" s="29" t="s">
        <v>503</v>
      </c>
      <c r="AU4358" s="29">
        <v>108</v>
      </c>
      <c r="AV4358" s="29">
        <v>0.91</v>
      </c>
      <c r="AW4358" s="42">
        <v>40627</v>
      </c>
      <c r="AX4358" s="43">
        <v>938723</v>
      </c>
      <c r="AY4358" s="43">
        <v>146668</v>
      </c>
      <c r="AZ4358" s="44" t="s">
        <v>267</v>
      </c>
    </row>
    <row r="4359" spans="1:52" ht="12.75" customHeight="1" x14ac:dyDescent="0.2">
      <c r="A4359" s="27">
        <v>3035958</v>
      </c>
      <c r="B4359" s="28" t="s">
        <v>17410</v>
      </c>
      <c r="C4359" s="29" t="s">
        <v>56</v>
      </c>
      <c r="D4359" s="30" t="s">
        <v>17411</v>
      </c>
      <c r="E4359" s="30" t="s">
        <v>17411</v>
      </c>
      <c r="F4359" s="31">
        <v>2010</v>
      </c>
      <c r="G4359" s="31" t="s">
        <v>69</v>
      </c>
      <c r="H4359" s="30" t="s">
        <v>70</v>
      </c>
      <c r="I4359" s="60">
        <v>1</v>
      </c>
      <c r="J4359" s="60"/>
      <c r="K4359" s="32">
        <v>1</v>
      </c>
      <c r="L4359" s="33">
        <v>102</v>
      </c>
      <c r="M4359" s="31" t="s">
        <v>109</v>
      </c>
      <c r="X4359" s="37" t="s">
        <v>12383</v>
      </c>
      <c r="Y4359" s="38" t="s">
        <v>17412</v>
      </c>
      <c r="AA4359" s="39">
        <v>41337</v>
      </c>
      <c r="AB4359" s="39">
        <v>46815</v>
      </c>
      <c r="AC4359" s="38" t="s">
        <v>210</v>
      </c>
      <c r="AD4359" s="29">
        <v>100</v>
      </c>
      <c r="AE4359" s="29">
        <v>99</v>
      </c>
      <c r="AF4359" s="40">
        <v>6</v>
      </c>
      <c r="AJ4359" s="38" t="s">
        <v>16479</v>
      </c>
      <c r="AK4359" s="29" t="s">
        <v>5</v>
      </c>
      <c r="AL4359" s="39">
        <v>43714</v>
      </c>
      <c r="AM4359" s="29">
        <v>241433</v>
      </c>
      <c r="AN4359" s="29" t="s">
        <v>76</v>
      </c>
      <c r="AO4359" s="29">
        <v>302</v>
      </c>
      <c r="AP4359" s="29">
        <v>5.21</v>
      </c>
      <c r="AQ4359" s="29" t="s">
        <v>8</v>
      </c>
      <c r="AR4359" s="39">
        <v>42902</v>
      </c>
      <c r="AS4359" s="29">
        <v>234843</v>
      </c>
      <c r="AT4359" s="29" t="s">
        <v>503</v>
      </c>
      <c r="AU4359" s="29">
        <v>63</v>
      </c>
      <c r="AV4359" s="29">
        <v>0.95</v>
      </c>
      <c r="AW4359" s="42">
        <v>40606</v>
      </c>
      <c r="AX4359" s="43">
        <v>2700264</v>
      </c>
      <c r="AY4359" s="43">
        <v>510921</v>
      </c>
      <c r="AZ4359" s="44" t="s">
        <v>299</v>
      </c>
    </row>
    <row r="4360" spans="1:52" ht="12.75" customHeight="1" x14ac:dyDescent="0.2">
      <c r="A4360" s="27">
        <v>3036006</v>
      </c>
      <c r="B4360" s="28" t="s">
        <v>17413</v>
      </c>
      <c r="C4360" s="29" t="s">
        <v>56</v>
      </c>
      <c r="D4360" s="30" t="s">
        <v>17414</v>
      </c>
      <c r="E4360" s="30" t="s">
        <v>17414</v>
      </c>
      <c r="F4360" s="31">
        <v>2012</v>
      </c>
      <c r="G4360" s="31" t="s">
        <v>102</v>
      </c>
      <c r="H4360" s="30" t="s">
        <v>108</v>
      </c>
      <c r="I4360" s="60">
        <v>1</v>
      </c>
      <c r="J4360" s="60"/>
      <c r="K4360" s="32">
        <v>1</v>
      </c>
      <c r="L4360" s="33">
        <v>110</v>
      </c>
      <c r="M4360" s="31" t="s">
        <v>527</v>
      </c>
      <c r="X4360" s="37" t="s">
        <v>16972</v>
      </c>
      <c r="Y4360" s="38" t="s">
        <v>17415</v>
      </c>
      <c r="Z4360" s="29" t="s">
        <v>96</v>
      </c>
      <c r="AA4360" s="39">
        <v>43941</v>
      </c>
      <c r="AB4360" s="39">
        <v>44001</v>
      </c>
      <c r="AC4360" s="38" t="s">
        <v>7604</v>
      </c>
      <c r="AD4360" s="29">
        <v>100</v>
      </c>
      <c r="AE4360" s="29">
        <v>2</v>
      </c>
      <c r="AF4360" s="40">
        <v>1</v>
      </c>
      <c r="AH4360" s="39">
        <v>44470</v>
      </c>
      <c r="AI4360" s="39">
        <v>45565</v>
      </c>
      <c r="AK4360" s="29" t="s">
        <v>6</v>
      </c>
      <c r="AL4360" s="39">
        <v>43959</v>
      </c>
      <c r="AM4360" s="29">
        <v>212800</v>
      </c>
      <c r="AN4360" s="29" t="s">
        <v>113</v>
      </c>
      <c r="AO4360" s="29">
        <v>2435</v>
      </c>
      <c r="AP4360" s="29">
        <v>9.4700000000000006</v>
      </c>
      <c r="AQ4360" s="29" t="s">
        <v>255</v>
      </c>
      <c r="AR4360" s="39">
        <v>44149</v>
      </c>
      <c r="AS4360" s="29">
        <v>130000</v>
      </c>
      <c r="AT4360" s="29" t="s">
        <v>85</v>
      </c>
      <c r="AW4360" s="42">
        <v>41226</v>
      </c>
      <c r="AX4360" s="43">
        <v>18726416</v>
      </c>
      <c r="AY4360" s="43">
        <v>2812205</v>
      </c>
      <c r="AZ4360" s="44" t="s">
        <v>7909</v>
      </c>
    </row>
    <row r="4361" spans="1:52" ht="12.75" customHeight="1" x14ac:dyDescent="0.2">
      <c r="A4361" s="27">
        <v>3036010</v>
      </c>
      <c r="B4361" s="28" t="s">
        <v>17416</v>
      </c>
      <c r="C4361" s="29" t="s">
        <v>56</v>
      </c>
      <c r="D4361" s="30" t="s">
        <v>17417</v>
      </c>
      <c r="E4361" s="30" t="s">
        <v>17418</v>
      </c>
      <c r="F4361" s="31">
        <v>2011</v>
      </c>
      <c r="G4361" s="31" t="s">
        <v>90</v>
      </c>
      <c r="H4361" s="30" t="s">
        <v>725</v>
      </c>
      <c r="I4361" s="60">
        <v>1</v>
      </c>
      <c r="J4361" s="60"/>
      <c r="K4361" s="32">
        <v>1</v>
      </c>
      <c r="L4361" s="33">
        <v>107</v>
      </c>
      <c r="M4361" s="31" t="s">
        <v>91</v>
      </c>
      <c r="X4361" s="37" t="s">
        <v>17419</v>
      </c>
      <c r="Y4361" s="38" t="s">
        <v>17420</v>
      </c>
      <c r="AA4361" s="39">
        <v>43498</v>
      </c>
      <c r="AB4361" s="39">
        <v>44593</v>
      </c>
      <c r="AC4361" s="38" t="s">
        <v>7604</v>
      </c>
      <c r="AD4361" s="29">
        <v>100</v>
      </c>
      <c r="AE4361" s="29">
        <v>4</v>
      </c>
      <c r="AF4361" s="40">
        <v>1</v>
      </c>
      <c r="AJ4361" s="38" t="s">
        <v>216</v>
      </c>
      <c r="AK4361" s="29" t="s">
        <v>7</v>
      </c>
      <c r="AL4361" s="39">
        <v>43470</v>
      </c>
      <c r="AM4361" s="29">
        <v>232955</v>
      </c>
      <c r="AN4361" s="29" t="s">
        <v>503</v>
      </c>
      <c r="AO4361" s="29">
        <v>291</v>
      </c>
      <c r="AP4361" s="29">
        <v>2.95</v>
      </c>
      <c r="AQ4361" s="29" t="s">
        <v>10</v>
      </c>
      <c r="AR4361" s="39">
        <v>43898</v>
      </c>
      <c r="AS4361" s="29">
        <v>124940</v>
      </c>
      <c r="AT4361" s="29" t="s">
        <v>85</v>
      </c>
      <c r="AU4361" s="29">
        <v>148</v>
      </c>
      <c r="AV4361" s="29">
        <v>0.74</v>
      </c>
      <c r="AW4361" s="42">
        <v>40879</v>
      </c>
      <c r="AX4361" s="43">
        <v>1358649</v>
      </c>
      <c r="AY4361" s="43">
        <v>203605</v>
      </c>
      <c r="AZ4361" s="44" t="s">
        <v>7604</v>
      </c>
    </row>
    <row r="4362" spans="1:52" ht="12.75" customHeight="1" x14ac:dyDescent="0.2">
      <c r="A4362" s="27">
        <v>3036025</v>
      </c>
      <c r="B4362" s="28" t="s">
        <v>17421</v>
      </c>
      <c r="C4362" s="29" t="s">
        <v>185</v>
      </c>
      <c r="D4362" s="30" t="s">
        <v>17422</v>
      </c>
      <c r="E4362" s="30" t="s">
        <v>17422</v>
      </c>
      <c r="F4362" s="31">
        <v>2010</v>
      </c>
      <c r="G4362" s="31" t="s">
        <v>102</v>
      </c>
      <c r="H4362" s="30" t="s">
        <v>1013</v>
      </c>
      <c r="I4362" s="59"/>
      <c r="J4362" s="59">
        <f>K4362*L4362</f>
        <v>660</v>
      </c>
      <c r="K4362" s="32">
        <v>11</v>
      </c>
      <c r="L4362" s="33">
        <v>60</v>
      </c>
      <c r="M4362" s="31" t="s">
        <v>109</v>
      </c>
      <c r="X4362" s="37" t="s">
        <v>12186</v>
      </c>
      <c r="Y4362" s="38" t="s">
        <v>17423</v>
      </c>
      <c r="AA4362" s="39">
        <v>42461</v>
      </c>
      <c r="AB4362" s="39">
        <v>44286</v>
      </c>
      <c r="AC4362" s="38" t="s">
        <v>94</v>
      </c>
      <c r="AD4362" s="29">
        <v>100</v>
      </c>
      <c r="AE4362" s="29">
        <v>5</v>
      </c>
      <c r="AF4362" s="40">
        <v>4</v>
      </c>
      <c r="AG4362" s="41" t="s">
        <v>95</v>
      </c>
      <c r="AJ4362" s="38" t="s">
        <v>15290</v>
      </c>
      <c r="AK4362" s="29" t="s">
        <v>6</v>
      </c>
      <c r="AL4362" s="39">
        <v>44239</v>
      </c>
      <c r="AM4362" s="29">
        <v>294209</v>
      </c>
      <c r="AN4362" s="29" t="s">
        <v>76</v>
      </c>
      <c r="AO4362" s="29">
        <v>41</v>
      </c>
      <c r="AP4362" s="29">
        <v>2.38</v>
      </c>
      <c r="AQ4362" s="29" t="s">
        <v>95</v>
      </c>
      <c r="AR4362" s="39">
        <v>44249</v>
      </c>
      <c r="AS4362" s="29">
        <v>92912</v>
      </c>
      <c r="AT4362" s="29" t="s">
        <v>74</v>
      </c>
      <c r="AU4362" s="29">
        <v>27</v>
      </c>
      <c r="AV4362" s="29">
        <v>0.47</v>
      </c>
    </row>
    <row r="4363" spans="1:52" ht="12.75" customHeight="1" x14ac:dyDescent="0.2">
      <c r="A4363" s="27">
        <v>3036099</v>
      </c>
      <c r="B4363" s="28" t="s">
        <v>17424</v>
      </c>
      <c r="C4363" s="29" t="s">
        <v>56</v>
      </c>
      <c r="D4363" s="30" t="s">
        <v>17425</v>
      </c>
      <c r="E4363" s="30" t="s">
        <v>17425</v>
      </c>
      <c r="F4363" s="31">
        <v>2010</v>
      </c>
      <c r="G4363" s="31" t="s">
        <v>102</v>
      </c>
      <c r="H4363" s="30" t="s">
        <v>1013</v>
      </c>
      <c r="I4363" s="60">
        <v>1</v>
      </c>
      <c r="J4363" s="60"/>
      <c r="K4363" s="32">
        <v>1</v>
      </c>
      <c r="L4363" s="33">
        <v>96</v>
      </c>
      <c r="M4363" s="31" t="s">
        <v>91</v>
      </c>
      <c r="X4363" s="37" t="s">
        <v>17426</v>
      </c>
      <c r="Y4363" s="38" t="s">
        <v>17427</v>
      </c>
      <c r="AA4363" s="39">
        <v>42384</v>
      </c>
      <c r="AB4363" s="39">
        <v>44940</v>
      </c>
      <c r="AC4363" s="38" t="s">
        <v>7604</v>
      </c>
      <c r="AD4363" s="29">
        <v>100</v>
      </c>
      <c r="AE4363" s="29">
        <v>8</v>
      </c>
      <c r="AF4363" s="40">
        <v>2</v>
      </c>
      <c r="AJ4363" s="38" t="s">
        <v>17428</v>
      </c>
      <c r="AK4363" s="29" t="s">
        <v>6</v>
      </c>
      <c r="AL4363" s="39">
        <v>43596</v>
      </c>
      <c r="AM4363" s="29">
        <v>270541</v>
      </c>
      <c r="AN4363" s="29" t="s">
        <v>76</v>
      </c>
      <c r="AO4363" s="29">
        <v>69</v>
      </c>
      <c r="AP4363" s="29">
        <v>4.53</v>
      </c>
      <c r="AQ4363" s="29" t="s">
        <v>95</v>
      </c>
      <c r="AR4363" s="39">
        <v>44231</v>
      </c>
      <c r="AS4363" s="29">
        <v>92449</v>
      </c>
      <c r="AT4363" s="29" t="s">
        <v>74</v>
      </c>
      <c r="AU4363" s="29">
        <v>22</v>
      </c>
      <c r="AV4363" s="29">
        <v>0.38</v>
      </c>
      <c r="AW4363" s="42">
        <v>40837</v>
      </c>
      <c r="AX4363" s="43">
        <v>102719</v>
      </c>
      <c r="AY4363" s="43">
        <v>26832</v>
      </c>
      <c r="AZ4363" s="44" t="s">
        <v>16951</v>
      </c>
    </row>
    <row r="4364" spans="1:52" ht="12.75" customHeight="1" x14ac:dyDescent="0.2">
      <c r="A4364" s="27">
        <v>3036210</v>
      </c>
      <c r="B4364" s="28" t="s">
        <v>14672</v>
      </c>
      <c r="C4364" s="29" t="s">
        <v>185</v>
      </c>
      <c r="D4364" s="30" t="s">
        <v>17429</v>
      </c>
      <c r="E4364" s="30" t="s">
        <v>17429</v>
      </c>
      <c r="F4364" s="31">
        <v>2010</v>
      </c>
      <c r="G4364" s="31" t="s">
        <v>102</v>
      </c>
      <c r="I4364" s="59"/>
      <c r="J4364" s="59">
        <f>K4364*L4364</f>
        <v>1320</v>
      </c>
      <c r="K4364" s="32">
        <v>22</v>
      </c>
      <c r="L4364" s="33">
        <v>60</v>
      </c>
      <c r="M4364" s="31" t="s">
        <v>527</v>
      </c>
      <c r="X4364" s="37" t="s">
        <v>14674</v>
      </c>
      <c r="Y4364" s="38" t="s">
        <v>17430</v>
      </c>
      <c r="AA4364" s="39">
        <v>43952</v>
      </c>
      <c r="AB4364" s="39">
        <v>44681</v>
      </c>
      <c r="AC4364" s="38" t="s">
        <v>13565</v>
      </c>
      <c r="AD4364" s="29">
        <v>100</v>
      </c>
      <c r="AE4364" s="29">
        <v>3</v>
      </c>
      <c r="AF4364" s="40">
        <v>1</v>
      </c>
      <c r="AG4364" s="41" t="s">
        <v>95</v>
      </c>
      <c r="AJ4364" s="38" t="s">
        <v>14676</v>
      </c>
      <c r="AK4364" s="29" t="s">
        <v>6</v>
      </c>
      <c r="AL4364" s="39">
        <v>43713</v>
      </c>
      <c r="AM4364" s="29">
        <v>192522</v>
      </c>
      <c r="AN4364" s="29" t="s">
        <v>126</v>
      </c>
      <c r="AO4364" s="29">
        <v>454</v>
      </c>
      <c r="AP4364" s="29">
        <v>2.54</v>
      </c>
      <c r="AQ4364" s="29" t="s">
        <v>531</v>
      </c>
      <c r="AR4364" s="39">
        <v>44079</v>
      </c>
      <c r="AS4364" s="29">
        <v>265605</v>
      </c>
      <c r="AT4364" s="29" t="s">
        <v>76</v>
      </c>
      <c r="AU4364" s="29">
        <v>75</v>
      </c>
      <c r="AV4364" s="29">
        <v>4.3600000000000003</v>
      </c>
    </row>
    <row r="4365" spans="1:52" ht="12.75" customHeight="1" x14ac:dyDescent="0.2">
      <c r="A4365" s="27">
        <v>3036358</v>
      </c>
      <c r="B4365" s="28" t="s">
        <v>17431</v>
      </c>
      <c r="C4365" s="29" t="s">
        <v>56</v>
      </c>
      <c r="D4365" s="30" t="s">
        <v>17432</v>
      </c>
      <c r="E4365" s="30" t="s">
        <v>17433</v>
      </c>
      <c r="F4365" s="31">
        <v>2011</v>
      </c>
      <c r="G4365" s="31" t="s">
        <v>102</v>
      </c>
      <c r="H4365" s="30" t="s">
        <v>1013</v>
      </c>
      <c r="I4365" s="60">
        <v>1</v>
      </c>
      <c r="J4365" s="60"/>
      <c r="K4365" s="32">
        <v>1</v>
      </c>
      <c r="L4365" s="33">
        <v>114</v>
      </c>
      <c r="M4365" s="31" t="s">
        <v>109</v>
      </c>
      <c r="X4365" s="37" t="s">
        <v>13897</v>
      </c>
      <c r="Y4365" s="38" t="s">
        <v>17434</v>
      </c>
      <c r="AA4365" s="39">
        <v>43466</v>
      </c>
      <c r="AB4365" s="39">
        <v>45291</v>
      </c>
      <c r="AC4365" s="38" t="s">
        <v>144</v>
      </c>
      <c r="AD4365" s="29">
        <v>100</v>
      </c>
      <c r="AE4365" s="29">
        <v>7</v>
      </c>
      <c r="AF4365" s="40">
        <v>2</v>
      </c>
      <c r="AG4365" s="41" t="s">
        <v>95</v>
      </c>
      <c r="AJ4365" s="38" t="s">
        <v>10016</v>
      </c>
      <c r="AK4365" s="29" t="s">
        <v>6</v>
      </c>
      <c r="AL4365" s="39">
        <v>43742</v>
      </c>
      <c r="AM4365" s="29">
        <v>235459</v>
      </c>
      <c r="AN4365" s="29" t="s">
        <v>503</v>
      </c>
      <c r="AO4365" s="29">
        <v>421</v>
      </c>
      <c r="AP4365" s="29">
        <v>6.33</v>
      </c>
      <c r="AQ4365" s="29" t="s">
        <v>95</v>
      </c>
      <c r="AR4365" s="39">
        <v>44250</v>
      </c>
      <c r="AS4365" s="29">
        <v>232309</v>
      </c>
      <c r="AT4365" s="29" t="s">
        <v>503</v>
      </c>
      <c r="AU4365" s="29">
        <v>138</v>
      </c>
      <c r="AV4365" s="29">
        <v>1.5</v>
      </c>
      <c r="AW4365" s="42">
        <v>40786</v>
      </c>
      <c r="AX4365" s="43">
        <v>2354803</v>
      </c>
      <c r="AY4365" s="43">
        <v>300469</v>
      </c>
      <c r="AZ4365" s="44" t="s">
        <v>267</v>
      </c>
    </row>
    <row r="4366" spans="1:52" ht="12.75" customHeight="1" x14ac:dyDescent="0.2">
      <c r="A4366" s="27">
        <v>3036389</v>
      </c>
      <c r="B4366" s="28" t="s">
        <v>17435</v>
      </c>
      <c r="C4366" s="29" t="s">
        <v>185</v>
      </c>
      <c r="D4366" s="30" t="s">
        <v>17436</v>
      </c>
      <c r="E4366" s="30" t="s">
        <v>17437</v>
      </c>
      <c r="F4366" s="31">
        <v>2008</v>
      </c>
      <c r="G4366" s="31" t="s">
        <v>102</v>
      </c>
      <c r="H4366" s="30" t="s">
        <v>135</v>
      </c>
      <c r="I4366" s="59"/>
      <c r="J4366" s="59">
        <f t="shared" ref="J4366:J4368" si="44">K4366*L4366</f>
        <v>720</v>
      </c>
      <c r="K4366" s="32">
        <v>12</v>
      </c>
      <c r="L4366" s="33">
        <v>60</v>
      </c>
      <c r="M4366" s="31" t="s">
        <v>91</v>
      </c>
      <c r="X4366" s="37" t="s">
        <v>17438</v>
      </c>
      <c r="Y4366" s="38" t="s">
        <v>17439</v>
      </c>
      <c r="Z4366" s="29" t="s">
        <v>96</v>
      </c>
      <c r="AA4366" s="39">
        <v>42125</v>
      </c>
      <c r="AB4366" s="39">
        <v>43951</v>
      </c>
      <c r="AC4366" s="38" t="s">
        <v>94</v>
      </c>
      <c r="AD4366" s="29">
        <v>100</v>
      </c>
      <c r="AE4366" s="29">
        <v>5</v>
      </c>
      <c r="AF4366" s="40">
        <v>5</v>
      </c>
      <c r="AG4366" s="41" t="s">
        <v>95</v>
      </c>
      <c r="AK4366" s="29" t="s">
        <v>7</v>
      </c>
      <c r="AL4366" s="39">
        <v>43846</v>
      </c>
      <c r="AM4366" s="29">
        <v>62207</v>
      </c>
      <c r="AN4366" s="29" t="s">
        <v>74</v>
      </c>
      <c r="AO4366" s="29">
        <v>19</v>
      </c>
      <c r="AP4366" s="29">
        <v>0.7</v>
      </c>
      <c r="AQ4366" s="29" t="s">
        <v>531</v>
      </c>
      <c r="AR4366" s="39">
        <v>43895</v>
      </c>
      <c r="AS4366" s="29">
        <v>272153</v>
      </c>
      <c r="AT4366" s="29" t="s">
        <v>76</v>
      </c>
      <c r="AU4366" s="29">
        <v>51</v>
      </c>
      <c r="AV4366" s="29">
        <v>3.38</v>
      </c>
    </row>
    <row r="4367" spans="1:52" ht="12.75" customHeight="1" x14ac:dyDescent="0.2">
      <c r="A4367" s="27">
        <v>3036391</v>
      </c>
      <c r="B4367" s="28" t="s">
        <v>17435</v>
      </c>
      <c r="C4367" s="29" t="s">
        <v>185</v>
      </c>
      <c r="D4367" s="30" t="s">
        <v>17440</v>
      </c>
      <c r="E4367" s="30" t="s">
        <v>17441</v>
      </c>
      <c r="F4367" s="31">
        <v>2009</v>
      </c>
      <c r="G4367" s="31" t="s">
        <v>102</v>
      </c>
      <c r="H4367" s="30" t="s">
        <v>135</v>
      </c>
      <c r="I4367" s="59"/>
      <c r="J4367" s="59">
        <f t="shared" si="44"/>
        <v>900</v>
      </c>
      <c r="K4367" s="32">
        <v>15</v>
      </c>
      <c r="L4367" s="33">
        <v>60</v>
      </c>
      <c r="M4367" s="31" t="s">
        <v>91</v>
      </c>
      <c r="X4367" s="37" t="s">
        <v>17438</v>
      </c>
      <c r="Y4367" s="38" t="s">
        <v>17439</v>
      </c>
      <c r="Z4367" s="29" t="s">
        <v>96</v>
      </c>
      <c r="AA4367" s="39">
        <v>42125</v>
      </c>
      <c r="AB4367" s="39">
        <v>43951</v>
      </c>
      <c r="AC4367" s="38" t="s">
        <v>94</v>
      </c>
      <c r="AD4367" s="29">
        <v>100</v>
      </c>
      <c r="AE4367" s="29">
        <v>5</v>
      </c>
      <c r="AF4367" s="40">
        <v>4.93</v>
      </c>
      <c r="AG4367" s="41" t="s">
        <v>95</v>
      </c>
      <c r="AK4367" s="29" t="s">
        <v>7</v>
      </c>
      <c r="AL4367" s="39">
        <v>43866</v>
      </c>
      <c r="AM4367" s="29">
        <v>61834</v>
      </c>
      <c r="AN4367" s="29" t="s">
        <v>74</v>
      </c>
      <c r="AO4367" s="29">
        <v>13</v>
      </c>
      <c r="AP4367" s="29">
        <v>0.47</v>
      </c>
      <c r="AQ4367" s="29" t="s">
        <v>531</v>
      </c>
      <c r="AR4367" s="39">
        <v>43903</v>
      </c>
      <c r="AS4367" s="29">
        <v>273631</v>
      </c>
      <c r="AT4367" s="29" t="s">
        <v>76</v>
      </c>
      <c r="AU4367" s="29">
        <v>24</v>
      </c>
      <c r="AV4367" s="29">
        <v>1.4</v>
      </c>
    </row>
    <row r="4368" spans="1:52" ht="12.75" customHeight="1" x14ac:dyDescent="0.2">
      <c r="A4368" s="27">
        <v>3036393</v>
      </c>
      <c r="B4368" s="28" t="s">
        <v>17435</v>
      </c>
      <c r="C4368" s="29" t="s">
        <v>185</v>
      </c>
      <c r="D4368" s="30" t="s">
        <v>17442</v>
      </c>
      <c r="E4368" s="30" t="s">
        <v>17443</v>
      </c>
      <c r="F4368" s="31">
        <v>2010</v>
      </c>
      <c r="G4368" s="31" t="s">
        <v>102</v>
      </c>
      <c r="H4368" s="30" t="s">
        <v>135</v>
      </c>
      <c r="I4368" s="59"/>
      <c r="J4368" s="59">
        <f t="shared" si="44"/>
        <v>780</v>
      </c>
      <c r="K4368" s="32">
        <v>13</v>
      </c>
      <c r="L4368" s="33">
        <v>60</v>
      </c>
      <c r="M4368" s="31" t="s">
        <v>91</v>
      </c>
      <c r="X4368" s="37" t="s">
        <v>17438</v>
      </c>
      <c r="Y4368" s="38" t="s">
        <v>17439</v>
      </c>
      <c r="Z4368" s="29" t="s">
        <v>96</v>
      </c>
      <c r="AA4368" s="39">
        <v>42125</v>
      </c>
      <c r="AB4368" s="39">
        <v>43951</v>
      </c>
      <c r="AC4368" s="38" t="s">
        <v>94</v>
      </c>
      <c r="AD4368" s="29">
        <v>100</v>
      </c>
      <c r="AE4368" s="29">
        <v>5</v>
      </c>
      <c r="AF4368" s="40">
        <v>3.69</v>
      </c>
      <c r="AG4368" s="41" t="s">
        <v>95</v>
      </c>
      <c r="AK4368" s="29" t="s">
        <v>7</v>
      </c>
      <c r="AL4368" s="39">
        <v>43875</v>
      </c>
      <c r="AM4368" s="29">
        <v>55453</v>
      </c>
      <c r="AN4368" s="29" t="s">
        <v>74</v>
      </c>
      <c r="AO4368" s="29">
        <v>11</v>
      </c>
      <c r="AP4368" s="29">
        <v>0.53</v>
      </c>
      <c r="AQ4368" s="29" t="s">
        <v>531</v>
      </c>
      <c r="AR4368" s="39">
        <v>43910</v>
      </c>
      <c r="AS4368" s="29">
        <v>275427</v>
      </c>
      <c r="AT4368" s="29" t="s">
        <v>76</v>
      </c>
      <c r="AU4368" s="29">
        <v>31</v>
      </c>
      <c r="AV4368" s="29">
        <v>1.92</v>
      </c>
    </row>
    <row r="4369" spans="1:52" ht="12.75" customHeight="1" x14ac:dyDescent="0.2">
      <c r="A4369" s="27">
        <v>3036613</v>
      </c>
      <c r="B4369" s="28" t="s">
        <v>17444</v>
      </c>
      <c r="C4369" s="29" t="s">
        <v>56</v>
      </c>
      <c r="D4369" s="30" t="s">
        <v>17445</v>
      </c>
      <c r="E4369" s="30" t="s">
        <v>17445</v>
      </c>
      <c r="F4369" s="31">
        <v>2010</v>
      </c>
      <c r="G4369" s="31" t="s">
        <v>69</v>
      </c>
      <c r="H4369" s="30" t="s">
        <v>70</v>
      </c>
      <c r="I4369" s="60">
        <v>1</v>
      </c>
      <c r="J4369" s="60"/>
      <c r="K4369" s="32">
        <v>1</v>
      </c>
      <c r="L4369" s="33">
        <v>100</v>
      </c>
      <c r="M4369" s="31" t="s">
        <v>91</v>
      </c>
      <c r="X4369" s="37" t="s">
        <v>12658</v>
      </c>
      <c r="Y4369" s="38" t="s">
        <v>17446</v>
      </c>
      <c r="AA4369" s="39">
        <v>41379</v>
      </c>
      <c r="AB4369" s="39">
        <v>2958465</v>
      </c>
      <c r="AC4369" s="38" t="s">
        <v>210</v>
      </c>
      <c r="AD4369" s="29">
        <v>100</v>
      </c>
      <c r="AE4369" s="29">
        <v>99</v>
      </c>
      <c r="AF4369" s="40">
        <v>5</v>
      </c>
      <c r="AG4369" s="41" t="s">
        <v>64</v>
      </c>
      <c r="AJ4369" s="38" t="s">
        <v>3499</v>
      </c>
      <c r="AK4369" s="29" t="s">
        <v>7</v>
      </c>
      <c r="AL4369" s="39">
        <v>43858</v>
      </c>
      <c r="AM4369" s="29">
        <v>244420</v>
      </c>
      <c r="AN4369" s="29" t="s">
        <v>76</v>
      </c>
      <c r="AO4369" s="29">
        <v>142</v>
      </c>
      <c r="AP4369" s="29">
        <v>3.4</v>
      </c>
      <c r="AQ4369" s="29" t="s">
        <v>75</v>
      </c>
      <c r="AR4369" s="39">
        <v>44179</v>
      </c>
      <c r="AS4369" s="29">
        <v>170057</v>
      </c>
      <c r="AT4369" s="29" t="s">
        <v>126</v>
      </c>
      <c r="AU4369" s="29">
        <v>176</v>
      </c>
      <c r="AV4369" s="29">
        <v>1.18</v>
      </c>
      <c r="AW4369" s="42">
        <v>40648</v>
      </c>
      <c r="AX4369" s="43">
        <v>494736</v>
      </c>
      <c r="AY4369" s="43">
        <v>115205</v>
      </c>
      <c r="AZ4369" s="44" t="s">
        <v>299</v>
      </c>
    </row>
    <row r="4370" spans="1:52" ht="12.75" customHeight="1" x14ac:dyDescent="0.2">
      <c r="A4370" s="27">
        <v>3036660</v>
      </c>
      <c r="B4370" s="28" t="s">
        <v>17447</v>
      </c>
      <c r="C4370" s="29" t="s">
        <v>56</v>
      </c>
      <c r="D4370" s="30" t="s">
        <v>17448</v>
      </c>
      <c r="E4370" s="30" t="s">
        <v>17449</v>
      </c>
      <c r="F4370" s="31">
        <v>2011</v>
      </c>
      <c r="G4370" s="31" t="s">
        <v>17106</v>
      </c>
      <c r="H4370" s="30" t="s">
        <v>59</v>
      </c>
      <c r="I4370" s="60">
        <v>1</v>
      </c>
      <c r="J4370" s="60"/>
      <c r="K4370" s="32">
        <v>1</v>
      </c>
      <c r="L4370" s="33">
        <v>113</v>
      </c>
      <c r="M4370" s="31" t="s">
        <v>527</v>
      </c>
      <c r="X4370" s="37" t="s">
        <v>17450</v>
      </c>
      <c r="Y4370" s="38" t="s">
        <v>17451</v>
      </c>
      <c r="AA4370" s="39">
        <v>43101</v>
      </c>
      <c r="AB4370" s="39">
        <v>44926</v>
      </c>
      <c r="AC4370" s="38" t="s">
        <v>144</v>
      </c>
      <c r="AD4370" s="29">
        <v>100</v>
      </c>
      <c r="AE4370" s="29">
        <v>7</v>
      </c>
      <c r="AF4370" s="40">
        <v>5</v>
      </c>
      <c r="AG4370" s="41" t="s">
        <v>95</v>
      </c>
      <c r="AJ4370" s="38" t="s">
        <v>10042</v>
      </c>
      <c r="AK4370" s="29" t="s">
        <v>7</v>
      </c>
      <c r="AL4370" s="39">
        <v>44087</v>
      </c>
      <c r="AM4370" s="29">
        <v>213103</v>
      </c>
      <c r="AN4370" s="29" t="s">
        <v>113</v>
      </c>
      <c r="AO4370" s="29">
        <v>855</v>
      </c>
      <c r="AP4370" s="29">
        <v>4.63</v>
      </c>
      <c r="AQ4370" s="29" t="s">
        <v>95</v>
      </c>
      <c r="AR4370" s="39">
        <v>43836</v>
      </c>
      <c r="AS4370" s="29">
        <v>235314</v>
      </c>
      <c r="AT4370" s="29" t="s">
        <v>503</v>
      </c>
      <c r="AU4370" s="29">
        <v>153</v>
      </c>
      <c r="AV4370" s="29">
        <v>2.25</v>
      </c>
      <c r="AW4370" s="42">
        <v>40598</v>
      </c>
      <c r="AX4370" s="43">
        <v>1626932</v>
      </c>
      <c r="AY4370" s="43">
        <v>255769</v>
      </c>
      <c r="AZ4370" s="44" t="s">
        <v>267</v>
      </c>
    </row>
    <row r="4371" spans="1:52" ht="12.75" customHeight="1" x14ac:dyDescent="0.2">
      <c r="A4371" s="27">
        <v>3036661</v>
      </c>
      <c r="B4371" s="28" t="s">
        <v>17452</v>
      </c>
      <c r="C4371" s="29" t="s">
        <v>56</v>
      </c>
      <c r="D4371" s="30" t="s">
        <v>17453</v>
      </c>
      <c r="E4371" s="30" t="s">
        <v>17453</v>
      </c>
      <c r="F4371" s="31">
        <v>2011</v>
      </c>
      <c r="G4371" s="31" t="s">
        <v>102</v>
      </c>
      <c r="H4371" s="30" t="s">
        <v>70</v>
      </c>
      <c r="I4371" s="60">
        <v>1</v>
      </c>
      <c r="J4371" s="60"/>
      <c r="K4371" s="32">
        <v>1</v>
      </c>
      <c r="L4371" s="33">
        <v>95</v>
      </c>
      <c r="M4371" s="31" t="s">
        <v>109</v>
      </c>
      <c r="X4371" s="37" t="s">
        <v>15131</v>
      </c>
      <c r="Y4371" s="38" t="s">
        <v>17454</v>
      </c>
      <c r="AA4371" s="39">
        <v>43244</v>
      </c>
      <c r="AB4371" s="39">
        <v>45069</v>
      </c>
      <c r="AC4371" s="38" t="s">
        <v>94</v>
      </c>
      <c r="AD4371" s="29">
        <v>100</v>
      </c>
      <c r="AE4371" s="29">
        <v>5</v>
      </c>
      <c r="AF4371" s="40">
        <v>2</v>
      </c>
      <c r="AG4371" s="41" t="s">
        <v>95</v>
      </c>
      <c r="AJ4371" s="38" t="s">
        <v>6216</v>
      </c>
      <c r="AK4371" s="29" t="s">
        <v>6</v>
      </c>
      <c r="AL4371" s="39">
        <v>43931</v>
      </c>
      <c r="AM4371" s="29">
        <v>154855</v>
      </c>
      <c r="AN4371" s="29" t="s">
        <v>84</v>
      </c>
      <c r="AO4371" s="29">
        <v>750</v>
      </c>
      <c r="AP4371" s="29">
        <v>4.87</v>
      </c>
      <c r="AW4371" s="42">
        <v>40634</v>
      </c>
      <c r="AX4371" s="43">
        <v>1125675</v>
      </c>
      <c r="AY4371" s="43">
        <v>190234</v>
      </c>
      <c r="AZ4371" s="44" t="s">
        <v>98</v>
      </c>
    </row>
    <row r="4372" spans="1:52" ht="12.75" customHeight="1" x14ac:dyDescent="0.2">
      <c r="A4372" s="27">
        <v>3036666</v>
      </c>
      <c r="B4372" s="28" t="s">
        <v>17455</v>
      </c>
      <c r="C4372" s="29" t="s">
        <v>56</v>
      </c>
      <c r="D4372" s="30" t="s">
        <v>17456</v>
      </c>
      <c r="E4372" s="30" t="s">
        <v>17457</v>
      </c>
      <c r="F4372" s="31">
        <v>2011</v>
      </c>
      <c r="G4372" s="31" t="s">
        <v>102</v>
      </c>
      <c r="H4372" s="30" t="s">
        <v>70</v>
      </c>
      <c r="I4372" s="60">
        <v>1</v>
      </c>
      <c r="J4372" s="60"/>
      <c r="K4372" s="32">
        <v>1</v>
      </c>
      <c r="L4372" s="33">
        <v>105</v>
      </c>
      <c r="M4372" s="31" t="s">
        <v>91</v>
      </c>
      <c r="X4372" s="37" t="s">
        <v>17458</v>
      </c>
      <c r="Y4372" s="38" t="s">
        <v>17459</v>
      </c>
      <c r="AA4372" s="39">
        <v>43831</v>
      </c>
      <c r="AB4372" s="39">
        <v>45657</v>
      </c>
      <c r="AC4372" s="38" t="s">
        <v>144</v>
      </c>
      <c r="AD4372" s="29">
        <v>100</v>
      </c>
      <c r="AE4372" s="29">
        <v>7</v>
      </c>
      <c r="AF4372" s="40">
        <v>2</v>
      </c>
      <c r="AG4372" s="41" t="s">
        <v>95</v>
      </c>
      <c r="AJ4372" s="38" t="s">
        <v>10069</v>
      </c>
      <c r="AK4372" s="29" t="s">
        <v>6</v>
      </c>
      <c r="AL4372" s="39">
        <v>43968</v>
      </c>
      <c r="AM4372" s="29">
        <v>235024</v>
      </c>
      <c r="AN4372" s="29" t="s">
        <v>503</v>
      </c>
      <c r="AO4372" s="29">
        <v>469</v>
      </c>
      <c r="AP4372" s="29">
        <v>5.28</v>
      </c>
      <c r="AQ4372" s="29" t="s">
        <v>9</v>
      </c>
      <c r="AR4372" s="39">
        <v>43959</v>
      </c>
      <c r="AS4372" s="29">
        <v>224610</v>
      </c>
      <c r="AT4372" s="29" t="s">
        <v>503</v>
      </c>
      <c r="AU4372" s="29">
        <v>32</v>
      </c>
      <c r="AV4372" s="29">
        <v>0.18</v>
      </c>
      <c r="AW4372" s="42">
        <v>40709</v>
      </c>
      <c r="AX4372" s="43">
        <v>1288383</v>
      </c>
      <c r="AY4372" s="43">
        <v>202752</v>
      </c>
      <c r="AZ4372" s="44" t="s">
        <v>267</v>
      </c>
    </row>
    <row r="4373" spans="1:52" ht="12.75" customHeight="1" x14ac:dyDescent="0.2">
      <c r="A4373" s="27">
        <v>3036669</v>
      </c>
      <c r="B4373" s="28" t="s">
        <v>17460</v>
      </c>
      <c r="C4373" s="29" t="s">
        <v>10071</v>
      </c>
      <c r="D4373" s="30" t="s">
        <v>17461</v>
      </c>
      <c r="E4373" s="30" t="s">
        <v>17461</v>
      </c>
      <c r="F4373" s="31">
        <v>2010</v>
      </c>
      <c r="G4373" s="31" t="s">
        <v>102</v>
      </c>
      <c r="H4373" s="30" t="s">
        <v>70</v>
      </c>
      <c r="I4373" s="59"/>
      <c r="J4373" s="59">
        <f t="shared" ref="J4373:J4374" si="45">K4373*L4373</f>
        <v>720</v>
      </c>
      <c r="K4373" s="32">
        <v>24</v>
      </c>
      <c r="L4373" s="33">
        <v>30</v>
      </c>
      <c r="M4373" s="31" t="s">
        <v>10071</v>
      </c>
      <c r="X4373" s="37" t="s">
        <v>11925</v>
      </c>
      <c r="Y4373" s="38" t="s">
        <v>17462</v>
      </c>
      <c r="AA4373" s="39">
        <v>42856</v>
      </c>
      <c r="AB4373" s="39">
        <v>44681</v>
      </c>
      <c r="AC4373" s="38" t="s">
        <v>144</v>
      </c>
      <c r="AD4373" s="29">
        <v>100</v>
      </c>
      <c r="AE4373" s="29">
        <v>7</v>
      </c>
      <c r="AF4373" s="40">
        <v>2.46</v>
      </c>
      <c r="AG4373" s="41" t="s">
        <v>95</v>
      </c>
      <c r="AJ4373" s="38" t="s">
        <v>17339</v>
      </c>
      <c r="AK4373" s="29" t="s">
        <v>6</v>
      </c>
      <c r="AL4373" s="39">
        <v>43513</v>
      </c>
      <c r="AM4373" s="29">
        <v>174520</v>
      </c>
      <c r="AN4373" s="29" t="s">
        <v>84</v>
      </c>
      <c r="AO4373" s="29">
        <v>213</v>
      </c>
      <c r="AP4373" s="29">
        <v>1.4</v>
      </c>
      <c r="AQ4373" s="29" t="s">
        <v>9</v>
      </c>
      <c r="AR4373" s="39">
        <v>44072</v>
      </c>
      <c r="AS4373" s="29">
        <v>93030</v>
      </c>
      <c r="AT4373" s="29" t="s">
        <v>74</v>
      </c>
      <c r="AU4373" s="29">
        <v>16</v>
      </c>
      <c r="AV4373" s="29">
        <v>0.32</v>
      </c>
    </row>
    <row r="4374" spans="1:52" ht="12.75" customHeight="1" x14ac:dyDescent="0.2">
      <c r="A4374" s="27">
        <v>3036671</v>
      </c>
      <c r="B4374" s="28" t="s">
        <v>17463</v>
      </c>
      <c r="C4374" s="29" t="s">
        <v>185</v>
      </c>
      <c r="D4374" s="30" t="s">
        <v>17464</v>
      </c>
      <c r="E4374" s="30" t="s">
        <v>17464</v>
      </c>
      <c r="F4374" s="31">
        <v>2010</v>
      </c>
      <c r="G4374" s="31" t="s">
        <v>102</v>
      </c>
      <c r="H4374" s="30" t="s">
        <v>1013</v>
      </c>
      <c r="I4374" s="59"/>
      <c r="J4374" s="59">
        <f t="shared" si="45"/>
        <v>1080</v>
      </c>
      <c r="K4374" s="32">
        <v>18</v>
      </c>
      <c r="L4374" s="33">
        <v>60</v>
      </c>
      <c r="M4374" s="31" t="s">
        <v>109</v>
      </c>
      <c r="X4374" s="37" t="s">
        <v>17465</v>
      </c>
      <c r="Y4374" s="38" t="s">
        <v>17466</v>
      </c>
      <c r="AA4374" s="39">
        <v>43101</v>
      </c>
      <c r="AB4374" s="39">
        <v>44926</v>
      </c>
      <c r="AC4374" s="38" t="s">
        <v>144</v>
      </c>
      <c r="AD4374" s="29">
        <v>100</v>
      </c>
      <c r="AE4374" s="29">
        <v>7</v>
      </c>
      <c r="AF4374" s="40">
        <v>2.78</v>
      </c>
      <c r="AG4374" s="41" t="s">
        <v>95</v>
      </c>
      <c r="AJ4374" s="38" t="s">
        <v>15015</v>
      </c>
      <c r="AK4374" s="29" t="s">
        <v>7</v>
      </c>
      <c r="AL4374" s="39">
        <v>42546</v>
      </c>
      <c r="AM4374" s="29">
        <v>73645</v>
      </c>
      <c r="AN4374" s="29" t="s">
        <v>74</v>
      </c>
      <c r="AO4374" s="29">
        <v>93</v>
      </c>
      <c r="AP4374" s="29">
        <v>1.92</v>
      </c>
      <c r="AQ4374" s="29" t="s">
        <v>531</v>
      </c>
      <c r="AR4374" s="39">
        <v>44201</v>
      </c>
      <c r="AS4374" s="29">
        <v>302643</v>
      </c>
      <c r="AT4374" s="29" t="s">
        <v>76</v>
      </c>
      <c r="AU4374" s="29">
        <v>42</v>
      </c>
      <c r="AV4374" s="29">
        <v>2.17</v>
      </c>
    </row>
    <row r="4375" spans="1:52" ht="12.75" customHeight="1" x14ac:dyDescent="0.2">
      <c r="A4375" s="27">
        <v>3036692</v>
      </c>
      <c r="B4375" s="28" t="s">
        <v>17467</v>
      </c>
      <c r="C4375" s="29" t="s">
        <v>56</v>
      </c>
      <c r="D4375" s="30" t="s">
        <v>17468</v>
      </c>
      <c r="E4375" s="30" t="s">
        <v>17468</v>
      </c>
      <c r="F4375" s="31">
        <v>2009</v>
      </c>
      <c r="G4375" s="31" t="s">
        <v>102</v>
      </c>
      <c r="H4375" s="30" t="s">
        <v>1127</v>
      </c>
      <c r="I4375" s="60">
        <v>1</v>
      </c>
      <c r="J4375" s="60"/>
      <c r="K4375" s="32">
        <v>1</v>
      </c>
      <c r="L4375" s="33">
        <v>40</v>
      </c>
      <c r="M4375" s="31" t="s">
        <v>91</v>
      </c>
      <c r="X4375" s="37" t="s">
        <v>15194</v>
      </c>
      <c r="Y4375" s="38" t="s">
        <v>1412</v>
      </c>
      <c r="AA4375" s="39">
        <v>44013</v>
      </c>
      <c r="AB4375" s="39">
        <v>45838</v>
      </c>
      <c r="AC4375" s="38" t="s">
        <v>144</v>
      </c>
      <c r="AD4375" s="29">
        <v>100</v>
      </c>
      <c r="AE4375" s="29">
        <v>7</v>
      </c>
      <c r="AF4375" s="40">
        <v>0</v>
      </c>
      <c r="AG4375" s="41" t="s">
        <v>95</v>
      </c>
      <c r="AJ4375" s="38" t="s">
        <v>3554</v>
      </c>
      <c r="AK4375" s="29" t="s">
        <v>6</v>
      </c>
      <c r="AL4375" s="39">
        <v>42722</v>
      </c>
      <c r="AM4375" s="29">
        <v>173150</v>
      </c>
      <c r="AN4375" s="29" t="s">
        <v>84</v>
      </c>
      <c r="AO4375" s="29">
        <v>562</v>
      </c>
      <c r="AP4375" s="29">
        <v>3.68</v>
      </c>
    </row>
    <row r="4376" spans="1:52" ht="12.75" customHeight="1" x14ac:dyDescent="0.2">
      <c r="A4376" s="27">
        <v>3036693</v>
      </c>
      <c r="B4376" s="28" t="s">
        <v>17469</v>
      </c>
      <c r="C4376" s="29" t="s">
        <v>4748</v>
      </c>
      <c r="D4376" s="30" t="s">
        <v>17470</v>
      </c>
      <c r="E4376" s="30" t="s">
        <v>17471</v>
      </c>
      <c r="F4376" s="31">
        <v>2010</v>
      </c>
      <c r="G4376" s="31" t="s">
        <v>102</v>
      </c>
      <c r="H4376" s="30" t="s">
        <v>103</v>
      </c>
      <c r="I4376" s="60">
        <v>1</v>
      </c>
      <c r="J4376" s="60"/>
      <c r="K4376" s="32">
        <v>1</v>
      </c>
      <c r="L4376" s="33">
        <v>101</v>
      </c>
      <c r="M4376" s="31" t="s">
        <v>527</v>
      </c>
      <c r="X4376" s="37" t="s">
        <v>17472</v>
      </c>
      <c r="Y4376" s="38" t="s">
        <v>17473</v>
      </c>
      <c r="AA4376" s="39">
        <v>43466</v>
      </c>
      <c r="AB4376" s="39">
        <v>45291</v>
      </c>
      <c r="AC4376" s="38" t="s">
        <v>144</v>
      </c>
      <c r="AD4376" s="29">
        <v>100</v>
      </c>
      <c r="AE4376" s="29">
        <v>7</v>
      </c>
      <c r="AF4376" s="40">
        <v>2</v>
      </c>
      <c r="AG4376" s="41" t="s">
        <v>95</v>
      </c>
      <c r="AJ4376" s="38" t="s">
        <v>10959</v>
      </c>
      <c r="AK4376" s="29" t="s">
        <v>6</v>
      </c>
      <c r="AL4376" s="39">
        <v>43751</v>
      </c>
      <c r="AM4376" s="29">
        <v>154424</v>
      </c>
      <c r="AN4376" s="29" t="s">
        <v>84</v>
      </c>
      <c r="AO4376" s="29">
        <v>438</v>
      </c>
      <c r="AP4376" s="29">
        <v>3.42</v>
      </c>
      <c r="AQ4376" s="29" t="s">
        <v>8</v>
      </c>
      <c r="AR4376" s="39">
        <v>43864</v>
      </c>
      <c r="AS4376" s="29">
        <v>173731</v>
      </c>
      <c r="AT4376" s="29" t="s">
        <v>126</v>
      </c>
      <c r="AU4376" s="29">
        <v>100</v>
      </c>
      <c r="AV4376" s="29">
        <v>0.62</v>
      </c>
    </row>
    <row r="4377" spans="1:52" ht="12.75" customHeight="1" x14ac:dyDescent="0.2">
      <c r="A4377" s="27">
        <v>3036711</v>
      </c>
      <c r="B4377" s="28" t="s">
        <v>17474</v>
      </c>
      <c r="C4377" s="29" t="s">
        <v>4748</v>
      </c>
      <c r="D4377" s="30" t="s">
        <v>17475</v>
      </c>
      <c r="E4377" s="30" t="s">
        <v>17475</v>
      </c>
      <c r="F4377" s="31">
        <v>2009</v>
      </c>
      <c r="G4377" s="31" t="s">
        <v>7189</v>
      </c>
      <c r="H4377" s="30" t="s">
        <v>555</v>
      </c>
      <c r="I4377" s="60">
        <v>1</v>
      </c>
      <c r="J4377" s="60"/>
      <c r="K4377" s="32">
        <v>1</v>
      </c>
      <c r="L4377" s="33">
        <v>100</v>
      </c>
      <c r="M4377" s="31" t="s">
        <v>527</v>
      </c>
      <c r="X4377" s="37" t="s">
        <v>17476</v>
      </c>
      <c r="Y4377" s="38" t="s">
        <v>17477</v>
      </c>
      <c r="Z4377" s="29" t="s">
        <v>96</v>
      </c>
      <c r="AA4377" s="39">
        <v>43101</v>
      </c>
      <c r="AB4377" s="39">
        <v>44196</v>
      </c>
      <c r="AC4377" s="38" t="s">
        <v>7604</v>
      </c>
      <c r="AD4377" s="29">
        <v>100</v>
      </c>
      <c r="AE4377" s="29">
        <v>4</v>
      </c>
      <c r="AF4377" s="40">
        <v>4</v>
      </c>
      <c r="AJ4377" s="38" t="s">
        <v>5077</v>
      </c>
      <c r="AK4377" s="29" t="s">
        <v>6</v>
      </c>
      <c r="AL4377" s="39">
        <v>44053</v>
      </c>
      <c r="AM4377" s="29">
        <v>235713</v>
      </c>
      <c r="AN4377" s="29" t="s">
        <v>503</v>
      </c>
      <c r="AO4377" s="29">
        <v>280</v>
      </c>
      <c r="AP4377" s="29">
        <v>5.35</v>
      </c>
      <c r="AQ4377" s="29" t="s">
        <v>9</v>
      </c>
      <c r="AR4377" s="39">
        <v>44180</v>
      </c>
      <c r="AS4377" s="29">
        <v>225233</v>
      </c>
      <c r="AT4377" s="29" t="s">
        <v>503</v>
      </c>
      <c r="AU4377" s="29">
        <v>26</v>
      </c>
      <c r="AV4377" s="29">
        <v>0.16</v>
      </c>
    </row>
    <row r="4378" spans="1:52" ht="12.75" customHeight="1" x14ac:dyDescent="0.2">
      <c r="A4378" s="27">
        <v>3036771</v>
      </c>
      <c r="B4378" s="28" t="s">
        <v>17478</v>
      </c>
      <c r="C4378" s="29" t="s">
        <v>56</v>
      </c>
      <c r="D4378" s="30" t="s">
        <v>17479</v>
      </c>
      <c r="E4378" s="30" t="s">
        <v>17480</v>
      </c>
      <c r="F4378" s="31">
        <v>2011</v>
      </c>
      <c r="G4378" s="31" t="s">
        <v>102</v>
      </c>
      <c r="H4378" s="30" t="s">
        <v>1013</v>
      </c>
      <c r="I4378" s="60">
        <v>1</v>
      </c>
      <c r="J4378" s="60"/>
      <c r="K4378" s="32">
        <v>1</v>
      </c>
      <c r="L4378" s="33">
        <v>130</v>
      </c>
      <c r="M4378" s="31" t="s">
        <v>8265</v>
      </c>
      <c r="X4378" s="37" t="s">
        <v>15049</v>
      </c>
      <c r="Y4378" s="38" t="s">
        <v>17481</v>
      </c>
      <c r="AA4378" s="39">
        <v>43244</v>
      </c>
      <c r="AB4378" s="39">
        <v>45069</v>
      </c>
      <c r="AC4378" s="38" t="s">
        <v>94</v>
      </c>
      <c r="AD4378" s="29">
        <v>100</v>
      </c>
      <c r="AE4378" s="29">
        <v>5</v>
      </c>
      <c r="AF4378" s="40">
        <v>2</v>
      </c>
      <c r="AG4378" s="41" t="s">
        <v>95</v>
      </c>
      <c r="AJ4378" s="38" t="s">
        <v>2446</v>
      </c>
      <c r="AK4378" s="29" t="s">
        <v>6</v>
      </c>
      <c r="AL4378" s="39">
        <v>43878</v>
      </c>
      <c r="AM4378" s="29">
        <v>212942</v>
      </c>
      <c r="AN4378" s="29" t="s">
        <v>113</v>
      </c>
      <c r="AO4378" s="29">
        <v>1337</v>
      </c>
      <c r="AP4378" s="29">
        <v>5.94</v>
      </c>
      <c r="AW4378" s="42">
        <v>40667</v>
      </c>
      <c r="AX4378" s="43">
        <v>10928777</v>
      </c>
      <c r="AY4378" s="43">
        <v>1665422</v>
      </c>
      <c r="AZ4378" s="44" t="s">
        <v>98</v>
      </c>
    </row>
    <row r="4379" spans="1:52" ht="12.75" customHeight="1" x14ac:dyDescent="0.2">
      <c r="A4379" s="27">
        <v>3036776</v>
      </c>
      <c r="B4379" s="28" t="s">
        <v>17482</v>
      </c>
      <c r="C4379" s="29" t="s">
        <v>56</v>
      </c>
      <c r="D4379" s="30" t="s">
        <v>17483</v>
      </c>
      <c r="E4379" s="30" t="s">
        <v>17484</v>
      </c>
      <c r="F4379" s="31">
        <v>2011</v>
      </c>
      <c r="G4379" s="31" t="s">
        <v>102</v>
      </c>
      <c r="H4379" s="30" t="s">
        <v>70</v>
      </c>
      <c r="I4379" s="60">
        <v>1</v>
      </c>
      <c r="J4379" s="60"/>
      <c r="K4379" s="32">
        <v>1</v>
      </c>
      <c r="L4379" s="33">
        <v>102</v>
      </c>
      <c r="M4379" s="31" t="s">
        <v>8265</v>
      </c>
      <c r="X4379" s="37" t="s">
        <v>16439</v>
      </c>
      <c r="Y4379" s="38" t="s">
        <v>17485</v>
      </c>
      <c r="AA4379" s="39">
        <v>43374</v>
      </c>
      <c r="AB4379" s="39">
        <v>45199</v>
      </c>
      <c r="AC4379" s="38" t="s">
        <v>144</v>
      </c>
      <c r="AD4379" s="29">
        <v>100</v>
      </c>
      <c r="AE4379" s="29">
        <v>7</v>
      </c>
      <c r="AF4379" s="40">
        <v>3</v>
      </c>
      <c r="AG4379" s="41" t="s">
        <v>95</v>
      </c>
      <c r="AJ4379" s="38" t="s">
        <v>12347</v>
      </c>
      <c r="AK4379" s="29" t="s">
        <v>6</v>
      </c>
      <c r="AL4379" s="39">
        <v>43996</v>
      </c>
      <c r="AM4379" s="29">
        <v>213350</v>
      </c>
      <c r="AN4379" s="29" t="s">
        <v>113</v>
      </c>
      <c r="AO4379" s="29">
        <v>1283</v>
      </c>
      <c r="AP4379" s="29">
        <v>5.93</v>
      </c>
      <c r="AQ4379" s="29" t="s">
        <v>95</v>
      </c>
      <c r="AR4379" s="39">
        <v>44185</v>
      </c>
      <c r="AS4379" s="29">
        <v>231519</v>
      </c>
      <c r="AT4379" s="29" t="s">
        <v>503</v>
      </c>
      <c r="AU4379" s="29">
        <v>173</v>
      </c>
      <c r="AV4379" s="29">
        <v>1.51</v>
      </c>
      <c r="AW4379" s="42">
        <v>40688</v>
      </c>
      <c r="AX4379" s="43">
        <v>9396145</v>
      </c>
      <c r="AY4379" s="43">
        <v>1426960</v>
      </c>
      <c r="AZ4379" s="44" t="s">
        <v>267</v>
      </c>
    </row>
    <row r="4380" spans="1:52" ht="12.75" customHeight="1" x14ac:dyDescent="0.2">
      <c r="A4380" s="27">
        <v>3036787</v>
      </c>
      <c r="B4380" s="28" t="s">
        <v>17486</v>
      </c>
      <c r="C4380" s="29" t="s">
        <v>56</v>
      </c>
      <c r="D4380" s="30" t="s">
        <v>17487</v>
      </c>
      <c r="E4380" s="30" t="s">
        <v>17487</v>
      </c>
      <c r="F4380" s="31">
        <v>2011</v>
      </c>
      <c r="G4380" s="31" t="s">
        <v>60</v>
      </c>
      <c r="H4380" s="30" t="s">
        <v>70</v>
      </c>
      <c r="I4380" s="60">
        <v>1</v>
      </c>
      <c r="J4380" s="60"/>
      <c r="K4380" s="32">
        <v>1</v>
      </c>
      <c r="L4380" s="33">
        <v>104</v>
      </c>
      <c r="M4380" s="31" t="s">
        <v>91</v>
      </c>
      <c r="X4380" s="37" t="s">
        <v>17488</v>
      </c>
      <c r="Y4380" s="38" t="s">
        <v>17489</v>
      </c>
      <c r="AA4380" s="39">
        <v>43831</v>
      </c>
      <c r="AB4380" s="39">
        <v>45657</v>
      </c>
      <c r="AC4380" s="38" t="s">
        <v>94</v>
      </c>
      <c r="AD4380" s="29">
        <v>100</v>
      </c>
      <c r="AE4380" s="29">
        <v>5</v>
      </c>
      <c r="AF4380" s="40">
        <v>0</v>
      </c>
      <c r="AG4380" s="41" t="s">
        <v>95</v>
      </c>
      <c r="AJ4380" s="38" t="s">
        <v>11815</v>
      </c>
      <c r="AK4380" s="29" t="s">
        <v>6</v>
      </c>
      <c r="AL4380" s="39">
        <v>43240</v>
      </c>
      <c r="AM4380" s="29">
        <v>250607</v>
      </c>
      <c r="AN4380" s="29" t="s">
        <v>76</v>
      </c>
      <c r="AO4380" s="29">
        <v>291</v>
      </c>
      <c r="AP4380" s="29">
        <v>9.3000000000000007</v>
      </c>
      <c r="AW4380" s="42">
        <v>40695</v>
      </c>
      <c r="AX4380" s="43">
        <v>1732131</v>
      </c>
      <c r="AY4380" s="43">
        <v>271212</v>
      </c>
      <c r="AZ4380" s="44" t="s">
        <v>98</v>
      </c>
    </row>
    <row r="4381" spans="1:52" ht="12.75" customHeight="1" x14ac:dyDescent="0.2">
      <c r="A4381" s="27">
        <v>3036793</v>
      </c>
      <c r="B4381" s="28" t="s">
        <v>17490</v>
      </c>
      <c r="C4381" s="29" t="s">
        <v>56</v>
      </c>
      <c r="D4381" s="30" t="s">
        <v>17491</v>
      </c>
      <c r="E4381" s="30" t="s">
        <v>17492</v>
      </c>
      <c r="F4381" s="31">
        <v>2011</v>
      </c>
      <c r="G4381" s="31" t="s">
        <v>102</v>
      </c>
      <c r="H4381" s="30" t="s">
        <v>59</v>
      </c>
      <c r="I4381" s="60">
        <v>1</v>
      </c>
      <c r="J4381" s="60"/>
      <c r="K4381" s="32">
        <v>1</v>
      </c>
      <c r="L4381" s="33">
        <v>100</v>
      </c>
      <c r="M4381" s="31" t="s">
        <v>109</v>
      </c>
      <c r="X4381" s="37" t="s">
        <v>15282</v>
      </c>
      <c r="Y4381" s="38" t="s">
        <v>17493</v>
      </c>
      <c r="AA4381" s="39">
        <v>43466</v>
      </c>
      <c r="AB4381" s="39">
        <v>45291</v>
      </c>
      <c r="AC4381" s="38" t="s">
        <v>144</v>
      </c>
      <c r="AD4381" s="29">
        <v>100</v>
      </c>
      <c r="AE4381" s="29">
        <v>7</v>
      </c>
      <c r="AF4381" s="40">
        <v>3</v>
      </c>
      <c r="AG4381" s="41" t="s">
        <v>95</v>
      </c>
      <c r="AJ4381" s="38" t="s">
        <v>17494</v>
      </c>
      <c r="AK4381" s="29" t="s">
        <v>6</v>
      </c>
      <c r="AL4381" s="39">
        <v>43818</v>
      </c>
      <c r="AM4381" s="29">
        <v>233802</v>
      </c>
      <c r="AN4381" s="29" t="s">
        <v>503</v>
      </c>
      <c r="AO4381" s="29">
        <v>432</v>
      </c>
      <c r="AP4381" s="29">
        <v>4.8499999999999996</v>
      </c>
      <c r="AQ4381" s="29" t="s">
        <v>9</v>
      </c>
      <c r="AR4381" s="39">
        <v>44152</v>
      </c>
      <c r="AS4381" s="29">
        <v>232551</v>
      </c>
      <c r="AT4381" s="29" t="s">
        <v>503</v>
      </c>
      <c r="AU4381" s="29">
        <v>17</v>
      </c>
      <c r="AV4381" s="29">
        <v>0.16</v>
      </c>
      <c r="AW4381" s="42">
        <v>40655</v>
      </c>
      <c r="AX4381" s="43">
        <v>1806049</v>
      </c>
      <c r="AY4381" s="43">
        <v>276096</v>
      </c>
      <c r="AZ4381" s="44" t="s">
        <v>267</v>
      </c>
    </row>
    <row r="4382" spans="1:52" ht="12.75" customHeight="1" x14ac:dyDescent="0.2">
      <c r="A4382" s="27">
        <v>3036887</v>
      </c>
      <c r="B4382" s="28" t="s">
        <v>17495</v>
      </c>
      <c r="C4382" s="29" t="s">
        <v>4748</v>
      </c>
      <c r="D4382" s="30" t="s">
        <v>17496</v>
      </c>
      <c r="E4382" s="30" t="s">
        <v>17497</v>
      </c>
      <c r="F4382" s="31">
        <v>2010</v>
      </c>
      <c r="G4382" s="31" t="s">
        <v>102</v>
      </c>
      <c r="H4382" s="30" t="s">
        <v>1013</v>
      </c>
      <c r="I4382" s="60">
        <v>1</v>
      </c>
      <c r="J4382" s="60"/>
      <c r="K4382" s="32">
        <v>1</v>
      </c>
      <c r="L4382" s="33">
        <v>88</v>
      </c>
      <c r="M4382" s="31" t="s">
        <v>91</v>
      </c>
      <c r="X4382" s="37" t="s">
        <v>17498</v>
      </c>
      <c r="Y4382" s="38" t="s">
        <v>17499</v>
      </c>
      <c r="AA4382" s="39">
        <v>42736</v>
      </c>
      <c r="AB4382" s="39">
        <v>44561</v>
      </c>
      <c r="AC4382" s="38" t="s">
        <v>94</v>
      </c>
      <c r="AD4382" s="29">
        <v>100</v>
      </c>
      <c r="AE4382" s="29">
        <v>5</v>
      </c>
      <c r="AF4382" s="40">
        <v>4</v>
      </c>
      <c r="AG4382" s="41" t="s">
        <v>95</v>
      </c>
      <c r="AK4382" s="29" t="s">
        <v>6</v>
      </c>
      <c r="AL4382" s="39">
        <v>43641</v>
      </c>
      <c r="AM4382" s="29">
        <v>242400</v>
      </c>
      <c r="AN4382" s="29" t="s">
        <v>76</v>
      </c>
      <c r="AO4382" s="29">
        <v>305</v>
      </c>
      <c r="AP4382" s="29">
        <v>6.53</v>
      </c>
      <c r="AQ4382" s="29" t="s">
        <v>9</v>
      </c>
      <c r="AR4382" s="39">
        <v>44177</v>
      </c>
      <c r="AS4382" s="29">
        <v>225656</v>
      </c>
      <c r="AT4382" s="29" t="s">
        <v>503</v>
      </c>
      <c r="AU4382" s="29">
        <v>23</v>
      </c>
      <c r="AV4382" s="29">
        <v>0.14000000000000001</v>
      </c>
    </row>
    <row r="4383" spans="1:52" ht="12.75" customHeight="1" x14ac:dyDescent="0.2">
      <c r="A4383" s="27">
        <v>3037006</v>
      </c>
      <c r="B4383" s="28" t="s">
        <v>17500</v>
      </c>
      <c r="C4383" s="29" t="s">
        <v>56</v>
      </c>
      <c r="D4383" s="30" t="s">
        <v>17501</v>
      </c>
      <c r="E4383" s="30" t="s">
        <v>17501</v>
      </c>
      <c r="F4383" s="31">
        <v>2010</v>
      </c>
      <c r="G4383" s="31" t="s">
        <v>102</v>
      </c>
      <c r="H4383" s="30" t="s">
        <v>1013</v>
      </c>
      <c r="I4383" s="60">
        <v>1</v>
      </c>
      <c r="J4383" s="60"/>
      <c r="K4383" s="32">
        <v>1</v>
      </c>
      <c r="L4383" s="33">
        <v>111</v>
      </c>
      <c r="M4383" s="31" t="s">
        <v>527</v>
      </c>
      <c r="X4383" s="37" t="s">
        <v>17502</v>
      </c>
      <c r="Y4383" s="38" t="s">
        <v>17503</v>
      </c>
      <c r="AA4383" s="39">
        <v>41405</v>
      </c>
      <c r="AB4383" s="39">
        <v>47948</v>
      </c>
      <c r="AC4383" s="38" t="s">
        <v>210</v>
      </c>
      <c r="AD4383" s="29">
        <v>100</v>
      </c>
      <c r="AE4383" s="29">
        <v>99</v>
      </c>
      <c r="AF4383" s="40">
        <v>10</v>
      </c>
      <c r="AJ4383" s="38" t="s">
        <v>2446</v>
      </c>
      <c r="AK4383" s="29" t="s">
        <v>6</v>
      </c>
      <c r="AL4383" s="39">
        <v>43889</v>
      </c>
      <c r="AM4383" s="29">
        <v>212611</v>
      </c>
      <c r="AN4383" s="29" t="s">
        <v>113</v>
      </c>
      <c r="AO4383" s="29">
        <v>1570</v>
      </c>
      <c r="AP4383" s="29">
        <v>6.5</v>
      </c>
      <c r="AQ4383" s="29" t="s">
        <v>95</v>
      </c>
      <c r="AR4383" s="39">
        <v>43929</v>
      </c>
      <c r="AS4383" s="29">
        <v>224902</v>
      </c>
      <c r="AT4383" s="29" t="s">
        <v>503</v>
      </c>
      <c r="AU4383" s="29">
        <v>250</v>
      </c>
      <c r="AV4383" s="29">
        <v>1.35</v>
      </c>
      <c r="AW4383" s="42">
        <v>40674</v>
      </c>
      <c r="AX4383" s="43">
        <v>2808104</v>
      </c>
      <c r="AY4383" s="43">
        <v>487193</v>
      </c>
      <c r="AZ4383" s="44" t="s">
        <v>299</v>
      </c>
    </row>
    <row r="4384" spans="1:52" ht="12.75" customHeight="1" x14ac:dyDescent="0.2">
      <c r="A4384" s="27">
        <v>3037240</v>
      </c>
      <c r="B4384" s="28" t="s">
        <v>17504</v>
      </c>
      <c r="C4384" s="29" t="s">
        <v>56</v>
      </c>
      <c r="D4384" s="30" t="s">
        <v>17505</v>
      </c>
      <c r="E4384" s="30" t="s">
        <v>17506</v>
      </c>
      <c r="F4384" s="31">
        <v>2011</v>
      </c>
      <c r="G4384" s="31" t="s">
        <v>102</v>
      </c>
      <c r="H4384" s="30" t="s">
        <v>70</v>
      </c>
      <c r="I4384" s="60">
        <v>1</v>
      </c>
      <c r="J4384" s="60"/>
      <c r="K4384" s="32">
        <v>1</v>
      </c>
      <c r="L4384" s="33">
        <v>125</v>
      </c>
      <c r="M4384" s="31" t="s">
        <v>109</v>
      </c>
      <c r="X4384" s="37" t="s">
        <v>15226</v>
      </c>
      <c r="Y4384" s="38" t="s">
        <v>17507</v>
      </c>
      <c r="AA4384" s="39">
        <v>43466</v>
      </c>
      <c r="AB4384" s="39">
        <v>45291</v>
      </c>
      <c r="AC4384" s="38" t="s">
        <v>94</v>
      </c>
      <c r="AD4384" s="29">
        <v>100</v>
      </c>
      <c r="AE4384" s="29">
        <v>5</v>
      </c>
      <c r="AF4384" s="40">
        <v>1</v>
      </c>
      <c r="AG4384" s="41" t="s">
        <v>95</v>
      </c>
      <c r="AK4384" s="29" t="s">
        <v>5</v>
      </c>
      <c r="AL4384" s="39">
        <v>43685</v>
      </c>
      <c r="AM4384" s="29">
        <v>211804</v>
      </c>
      <c r="AN4384" s="29" t="s">
        <v>113</v>
      </c>
      <c r="AO4384" s="29">
        <v>1646</v>
      </c>
      <c r="AP4384" s="29">
        <v>10.38</v>
      </c>
      <c r="AW4384" s="42">
        <v>40774</v>
      </c>
      <c r="AX4384" s="43">
        <v>1355460</v>
      </c>
      <c r="AY4384" s="43">
        <v>220028</v>
      </c>
      <c r="AZ4384" s="44" t="s">
        <v>98</v>
      </c>
    </row>
    <row r="4385" spans="1:52" ht="12.75" customHeight="1" x14ac:dyDescent="0.2">
      <c r="A4385" s="27">
        <v>3037241</v>
      </c>
      <c r="B4385" s="28" t="s">
        <v>17508</v>
      </c>
      <c r="C4385" s="29" t="s">
        <v>56</v>
      </c>
      <c r="D4385" s="30" t="s">
        <v>17509</v>
      </c>
      <c r="E4385" s="30" t="s">
        <v>17510</v>
      </c>
      <c r="F4385" s="31">
        <v>2011</v>
      </c>
      <c r="G4385" s="31" t="s">
        <v>102</v>
      </c>
      <c r="H4385" s="30" t="s">
        <v>70</v>
      </c>
      <c r="I4385" s="60">
        <v>1</v>
      </c>
      <c r="J4385" s="60"/>
      <c r="K4385" s="32">
        <v>1</v>
      </c>
      <c r="L4385" s="33">
        <v>101</v>
      </c>
      <c r="M4385" s="31" t="s">
        <v>109</v>
      </c>
      <c r="X4385" s="37" t="s">
        <v>13558</v>
      </c>
      <c r="Y4385" s="38" t="s">
        <v>17511</v>
      </c>
      <c r="AA4385" s="39">
        <v>43468</v>
      </c>
      <c r="AB4385" s="39">
        <v>45293</v>
      </c>
      <c r="AC4385" s="38" t="s">
        <v>94</v>
      </c>
      <c r="AD4385" s="29">
        <v>100</v>
      </c>
      <c r="AE4385" s="29">
        <v>5</v>
      </c>
      <c r="AF4385" s="40">
        <v>2</v>
      </c>
      <c r="AG4385" s="41" t="s">
        <v>95</v>
      </c>
      <c r="AJ4385" s="38" t="s">
        <v>17512</v>
      </c>
      <c r="AK4385" s="29" t="s">
        <v>6</v>
      </c>
      <c r="AL4385" s="39">
        <v>43754</v>
      </c>
      <c r="AM4385" s="29">
        <v>234356</v>
      </c>
      <c r="AN4385" s="29" t="s">
        <v>503</v>
      </c>
      <c r="AO4385" s="29">
        <v>409</v>
      </c>
      <c r="AP4385" s="29">
        <v>5.66</v>
      </c>
      <c r="AW4385" s="42">
        <v>40886</v>
      </c>
      <c r="AX4385" s="43">
        <v>295763</v>
      </c>
      <c r="AY4385" s="43">
        <v>44646</v>
      </c>
      <c r="AZ4385" s="44" t="s">
        <v>16561</v>
      </c>
    </row>
    <row r="4386" spans="1:52" ht="12.75" customHeight="1" x14ac:dyDescent="0.2">
      <c r="A4386" s="27">
        <v>3037242</v>
      </c>
      <c r="B4386" s="28" t="s">
        <v>17513</v>
      </c>
      <c r="C4386" s="29" t="s">
        <v>56</v>
      </c>
      <c r="D4386" s="30" t="s">
        <v>17514</v>
      </c>
      <c r="E4386" s="30" t="s">
        <v>17514</v>
      </c>
      <c r="F4386" s="31">
        <v>2011</v>
      </c>
      <c r="G4386" s="31" t="s">
        <v>102</v>
      </c>
      <c r="H4386" s="30" t="s">
        <v>725</v>
      </c>
      <c r="I4386" s="60">
        <v>1</v>
      </c>
      <c r="J4386" s="60"/>
      <c r="K4386" s="32">
        <v>1</v>
      </c>
      <c r="L4386" s="33">
        <v>100</v>
      </c>
      <c r="M4386" s="31" t="s">
        <v>91</v>
      </c>
      <c r="X4386" s="37" t="s">
        <v>17515</v>
      </c>
      <c r="Y4386" s="38" t="s">
        <v>17516</v>
      </c>
      <c r="AA4386" s="39">
        <v>43831</v>
      </c>
      <c r="AB4386" s="39">
        <v>45657</v>
      </c>
      <c r="AC4386" s="38" t="s">
        <v>94</v>
      </c>
      <c r="AD4386" s="29">
        <v>100</v>
      </c>
      <c r="AE4386" s="29">
        <v>5</v>
      </c>
      <c r="AF4386" s="40">
        <v>0</v>
      </c>
      <c r="AG4386" s="41" t="s">
        <v>95</v>
      </c>
      <c r="AJ4386" s="38" t="s">
        <v>11815</v>
      </c>
      <c r="AK4386" s="29" t="s">
        <v>6</v>
      </c>
      <c r="AL4386" s="39">
        <v>42565</v>
      </c>
      <c r="AM4386" s="29">
        <v>231821</v>
      </c>
      <c r="AN4386" s="29" t="s">
        <v>503</v>
      </c>
      <c r="AO4386" s="29">
        <v>298</v>
      </c>
      <c r="AP4386" s="29">
        <v>3.1</v>
      </c>
      <c r="AQ4386" s="29" t="s">
        <v>95</v>
      </c>
      <c r="AR4386" s="39">
        <v>43584</v>
      </c>
      <c r="AS4386" s="29">
        <v>230306</v>
      </c>
      <c r="AT4386" s="29" t="s">
        <v>503</v>
      </c>
      <c r="AU4386" s="29">
        <v>82</v>
      </c>
      <c r="AV4386" s="29">
        <v>0.59</v>
      </c>
    </row>
    <row r="4387" spans="1:52" ht="12.75" customHeight="1" x14ac:dyDescent="0.2">
      <c r="A4387" s="27">
        <v>3037243</v>
      </c>
      <c r="B4387" s="28" t="s">
        <v>17517</v>
      </c>
      <c r="C4387" s="29" t="s">
        <v>56</v>
      </c>
      <c r="D4387" s="30" t="s">
        <v>17518</v>
      </c>
      <c r="E4387" s="30" t="s">
        <v>17519</v>
      </c>
      <c r="F4387" s="31">
        <v>2011</v>
      </c>
      <c r="G4387" s="31" t="s">
        <v>14976</v>
      </c>
      <c r="H4387" s="30" t="s">
        <v>1013</v>
      </c>
      <c r="I4387" s="60">
        <v>1</v>
      </c>
      <c r="J4387" s="60"/>
      <c r="K4387" s="32">
        <v>1</v>
      </c>
      <c r="L4387" s="33">
        <v>101</v>
      </c>
      <c r="M4387" s="31" t="s">
        <v>109</v>
      </c>
      <c r="X4387" s="37" t="s">
        <v>11548</v>
      </c>
      <c r="Y4387" s="38" t="s">
        <v>17520</v>
      </c>
      <c r="AA4387" s="39">
        <v>43426</v>
      </c>
      <c r="AB4387" s="39">
        <v>45251</v>
      </c>
      <c r="AC4387" s="38" t="s">
        <v>94</v>
      </c>
      <c r="AD4387" s="29">
        <v>100</v>
      </c>
      <c r="AE4387" s="29">
        <v>5</v>
      </c>
      <c r="AF4387" s="40">
        <v>1</v>
      </c>
      <c r="AG4387" s="41" t="s">
        <v>95</v>
      </c>
      <c r="AJ4387" s="38" t="s">
        <v>6216</v>
      </c>
      <c r="AK4387" s="29" t="s">
        <v>6</v>
      </c>
      <c r="AL4387" s="39">
        <v>43847</v>
      </c>
      <c r="AM4387" s="29">
        <v>155301</v>
      </c>
      <c r="AN4387" s="29" t="s">
        <v>84</v>
      </c>
      <c r="AO4387" s="29">
        <v>438</v>
      </c>
      <c r="AP4387" s="29">
        <v>3.7</v>
      </c>
      <c r="AW4387" s="42">
        <v>40844</v>
      </c>
      <c r="AX4387" s="43">
        <v>2619278</v>
      </c>
      <c r="AY4387" s="43">
        <v>403375</v>
      </c>
      <c r="AZ4387" s="44" t="s">
        <v>98</v>
      </c>
    </row>
    <row r="4388" spans="1:52" ht="12.75" customHeight="1" x14ac:dyDescent="0.2">
      <c r="A4388" s="27">
        <v>3037244</v>
      </c>
      <c r="B4388" s="28" t="s">
        <v>17521</v>
      </c>
      <c r="C4388" s="29" t="s">
        <v>56</v>
      </c>
      <c r="D4388" s="30" t="s">
        <v>17522</v>
      </c>
      <c r="E4388" s="30" t="s">
        <v>17522</v>
      </c>
      <c r="F4388" s="31">
        <v>2011</v>
      </c>
      <c r="G4388" s="31" t="s">
        <v>102</v>
      </c>
      <c r="H4388" s="30" t="s">
        <v>70</v>
      </c>
      <c r="I4388" s="60">
        <v>1</v>
      </c>
      <c r="J4388" s="60"/>
      <c r="K4388" s="32">
        <v>1</v>
      </c>
      <c r="L4388" s="33">
        <v>97</v>
      </c>
      <c r="M4388" s="31" t="s">
        <v>91</v>
      </c>
      <c r="X4388" s="37" t="s">
        <v>17523</v>
      </c>
      <c r="Y4388" s="38" t="s">
        <v>17524</v>
      </c>
      <c r="AA4388" s="39">
        <v>43573</v>
      </c>
      <c r="AB4388" s="39">
        <v>45399</v>
      </c>
      <c r="AC4388" s="38" t="s">
        <v>94</v>
      </c>
      <c r="AD4388" s="29">
        <v>100</v>
      </c>
      <c r="AE4388" s="29">
        <v>5</v>
      </c>
      <c r="AF4388" s="40">
        <v>1</v>
      </c>
      <c r="AG4388" s="41" t="s">
        <v>95</v>
      </c>
      <c r="AJ4388" s="38" t="s">
        <v>11815</v>
      </c>
      <c r="AK4388" s="29" t="s">
        <v>6</v>
      </c>
      <c r="AL4388" s="39">
        <v>44066</v>
      </c>
      <c r="AM4388" s="29">
        <v>232343</v>
      </c>
      <c r="AN4388" s="29" t="s">
        <v>503</v>
      </c>
      <c r="AO4388" s="29">
        <v>355</v>
      </c>
      <c r="AP4388" s="29">
        <v>4.38</v>
      </c>
      <c r="AQ4388" s="29" t="s">
        <v>9</v>
      </c>
      <c r="AR4388" s="39">
        <v>43509</v>
      </c>
      <c r="AS4388" s="29">
        <v>211507</v>
      </c>
      <c r="AT4388" s="29" t="s">
        <v>113</v>
      </c>
      <c r="AU4388" s="29">
        <v>15</v>
      </c>
      <c r="AV4388" s="29">
        <v>0.06</v>
      </c>
      <c r="AW4388" s="42">
        <v>40991</v>
      </c>
      <c r="AX4388" s="43">
        <v>214976</v>
      </c>
      <c r="AY4388" s="43">
        <v>31274</v>
      </c>
      <c r="AZ4388" s="44" t="s">
        <v>98</v>
      </c>
    </row>
    <row r="4389" spans="1:52" ht="12.75" customHeight="1" x14ac:dyDescent="0.2">
      <c r="A4389" s="27">
        <v>3037246</v>
      </c>
      <c r="B4389" s="28" t="s">
        <v>17525</v>
      </c>
      <c r="C4389" s="29" t="s">
        <v>56</v>
      </c>
      <c r="D4389" s="30" t="s">
        <v>17526</v>
      </c>
      <c r="E4389" s="30" t="s">
        <v>17527</v>
      </c>
      <c r="F4389" s="31">
        <v>2011</v>
      </c>
      <c r="G4389" s="31" t="s">
        <v>102</v>
      </c>
      <c r="H4389" s="30" t="s">
        <v>725</v>
      </c>
      <c r="I4389" s="60">
        <v>1</v>
      </c>
      <c r="J4389" s="60"/>
      <c r="K4389" s="32">
        <v>1</v>
      </c>
      <c r="L4389" s="33">
        <v>103</v>
      </c>
      <c r="M4389" s="31" t="s">
        <v>91</v>
      </c>
      <c r="X4389" s="37" t="s">
        <v>17528</v>
      </c>
      <c r="Y4389" s="38" t="s">
        <v>17529</v>
      </c>
      <c r="AA4389" s="39">
        <v>43670</v>
      </c>
      <c r="AB4389" s="39">
        <v>45496</v>
      </c>
      <c r="AC4389" s="38" t="s">
        <v>94</v>
      </c>
      <c r="AD4389" s="29">
        <v>100</v>
      </c>
      <c r="AE4389" s="29">
        <v>5</v>
      </c>
      <c r="AF4389" s="40">
        <v>2</v>
      </c>
      <c r="AG4389" s="41" t="s">
        <v>95</v>
      </c>
      <c r="AJ4389" s="38" t="s">
        <v>11815</v>
      </c>
      <c r="AK4389" s="29" t="s">
        <v>6</v>
      </c>
      <c r="AL4389" s="39">
        <v>44015</v>
      </c>
      <c r="AM4389" s="29">
        <v>242040</v>
      </c>
      <c r="AN4389" s="29" t="s">
        <v>76</v>
      </c>
      <c r="AO4389" s="29">
        <v>224</v>
      </c>
      <c r="AP4389" s="29">
        <v>4.91</v>
      </c>
      <c r="AQ4389" s="29" t="s">
        <v>9</v>
      </c>
      <c r="AR4389" s="39">
        <v>43484</v>
      </c>
      <c r="AS4389" s="29">
        <v>232157</v>
      </c>
      <c r="AT4389" s="29" t="s">
        <v>503</v>
      </c>
      <c r="AU4389" s="29">
        <v>26</v>
      </c>
      <c r="AV4389" s="29">
        <v>0.21</v>
      </c>
      <c r="AW4389" s="42">
        <v>41087</v>
      </c>
      <c r="AX4389" s="43">
        <v>202809</v>
      </c>
      <c r="AY4389" s="43">
        <v>33397</v>
      </c>
      <c r="AZ4389" s="44" t="s">
        <v>98</v>
      </c>
    </row>
    <row r="4390" spans="1:52" ht="12.75" customHeight="1" x14ac:dyDescent="0.2">
      <c r="A4390" s="27">
        <v>3037247</v>
      </c>
      <c r="B4390" s="28" t="s">
        <v>17530</v>
      </c>
      <c r="C4390" s="29" t="s">
        <v>56</v>
      </c>
      <c r="D4390" s="30" t="s">
        <v>17531</v>
      </c>
      <c r="E4390" s="30" t="s">
        <v>17532</v>
      </c>
      <c r="F4390" s="31">
        <v>2011</v>
      </c>
      <c r="G4390" s="31" t="s">
        <v>102</v>
      </c>
      <c r="H4390" s="30" t="s">
        <v>1013</v>
      </c>
      <c r="I4390" s="60">
        <v>1</v>
      </c>
      <c r="J4390" s="60"/>
      <c r="K4390" s="32">
        <v>1</v>
      </c>
      <c r="L4390" s="33">
        <v>104</v>
      </c>
      <c r="M4390" s="31" t="s">
        <v>527</v>
      </c>
      <c r="X4390" s="37" t="s">
        <v>12335</v>
      </c>
      <c r="Y4390" s="38" t="s">
        <v>17533</v>
      </c>
      <c r="AA4390" s="39">
        <v>43466</v>
      </c>
      <c r="AB4390" s="39">
        <v>45291</v>
      </c>
      <c r="AC4390" s="38" t="s">
        <v>94</v>
      </c>
      <c r="AD4390" s="29">
        <v>100</v>
      </c>
      <c r="AE4390" s="29">
        <v>5</v>
      </c>
      <c r="AF4390" s="40">
        <v>2</v>
      </c>
      <c r="AG4390" s="41" t="s">
        <v>95</v>
      </c>
      <c r="AK4390" s="29" t="s">
        <v>6</v>
      </c>
      <c r="AL4390" s="39">
        <v>44024</v>
      </c>
      <c r="AM4390" s="29">
        <v>213132</v>
      </c>
      <c r="AN4390" s="29" t="s">
        <v>113</v>
      </c>
      <c r="AO4390" s="29">
        <v>1061</v>
      </c>
      <c r="AP4390" s="29">
        <v>5.99</v>
      </c>
      <c r="AW4390" s="42">
        <v>40872</v>
      </c>
      <c r="AX4390" s="43">
        <v>1719811</v>
      </c>
      <c r="AY4390" s="43">
        <v>264011</v>
      </c>
      <c r="AZ4390" s="44" t="s">
        <v>16561</v>
      </c>
    </row>
    <row r="4391" spans="1:52" ht="12.75" customHeight="1" x14ac:dyDescent="0.2">
      <c r="A4391" s="27">
        <v>3037248</v>
      </c>
      <c r="B4391" s="28" t="s">
        <v>17534</v>
      </c>
      <c r="C4391" s="29" t="s">
        <v>56</v>
      </c>
      <c r="D4391" s="30" t="s">
        <v>17535</v>
      </c>
      <c r="E4391" s="30" t="s">
        <v>17536</v>
      </c>
      <c r="F4391" s="31">
        <v>2012</v>
      </c>
      <c r="G4391" s="31" t="s">
        <v>102</v>
      </c>
      <c r="H4391" s="30" t="s">
        <v>70</v>
      </c>
      <c r="I4391" s="60">
        <v>1</v>
      </c>
      <c r="J4391" s="60"/>
      <c r="K4391" s="32">
        <v>1</v>
      </c>
      <c r="L4391" s="33">
        <v>98</v>
      </c>
      <c r="M4391" s="31" t="s">
        <v>109</v>
      </c>
      <c r="X4391" s="37" t="s">
        <v>15712</v>
      </c>
      <c r="Y4391" s="38" t="s">
        <v>17537</v>
      </c>
      <c r="AA4391" s="39">
        <v>43673</v>
      </c>
      <c r="AB4391" s="39">
        <v>45499</v>
      </c>
      <c r="AC4391" s="38" t="s">
        <v>94</v>
      </c>
      <c r="AD4391" s="29">
        <v>100</v>
      </c>
      <c r="AE4391" s="29">
        <v>5</v>
      </c>
      <c r="AF4391" s="40">
        <v>1</v>
      </c>
      <c r="AG4391" s="41" t="s">
        <v>95</v>
      </c>
      <c r="AJ4391" s="38" t="s">
        <v>5077</v>
      </c>
      <c r="AK4391" s="29" t="s">
        <v>6</v>
      </c>
      <c r="AL4391" s="39">
        <v>43982</v>
      </c>
      <c r="AM4391" s="29">
        <v>234213</v>
      </c>
      <c r="AN4391" s="29" t="s">
        <v>503</v>
      </c>
      <c r="AO4391" s="29">
        <v>565</v>
      </c>
      <c r="AP4391" s="29">
        <v>5.86</v>
      </c>
      <c r="AQ4391" s="29" t="s">
        <v>95</v>
      </c>
      <c r="AR4391" s="39">
        <v>43671</v>
      </c>
      <c r="AS4391" s="29">
        <v>251027</v>
      </c>
      <c r="AT4391" s="29" t="s">
        <v>76</v>
      </c>
      <c r="AU4391" s="29">
        <v>40</v>
      </c>
      <c r="AV4391" s="29">
        <v>1.4</v>
      </c>
      <c r="AW4391" s="42">
        <v>41131</v>
      </c>
      <c r="AX4391" s="43">
        <v>264829</v>
      </c>
      <c r="AY4391" s="43">
        <v>43463</v>
      </c>
      <c r="AZ4391" s="44" t="s">
        <v>98</v>
      </c>
    </row>
    <row r="4392" spans="1:52" ht="12.75" customHeight="1" x14ac:dyDescent="0.2">
      <c r="A4392" s="27">
        <v>3037249</v>
      </c>
      <c r="B4392" s="28" t="s">
        <v>17538</v>
      </c>
      <c r="C4392" s="29" t="s">
        <v>56</v>
      </c>
      <c r="D4392" s="30" t="s">
        <v>17539</v>
      </c>
      <c r="E4392" s="30" t="s">
        <v>17539</v>
      </c>
      <c r="F4392" s="31">
        <v>2011</v>
      </c>
      <c r="G4392" s="31" t="s">
        <v>102</v>
      </c>
      <c r="H4392" s="30" t="s">
        <v>103</v>
      </c>
      <c r="I4392" s="60">
        <v>1</v>
      </c>
      <c r="J4392" s="60"/>
      <c r="K4392" s="32">
        <v>1</v>
      </c>
      <c r="L4392" s="33">
        <v>102</v>
      </c>
      <c r="M4392" s="31" t="s">
        <v>91</v>
      </c>
      <c r="X4392" s="37" t="s">
        <v>17540</v>
      </c>
      <c r="Y4392" s="38" t="s">
        <v>17541</v>
      </c>
      <c r="AA4392" s="39">
        <v>43466</v>
      </c>
      <c r="AB4392" s="39">
        <v>45291</v>
      </c>
      <c r="AC4392" s="38" t="s">
        <v>94</v>
      </c>
      <c r="AD4392" s="29">
        <v>100</v>
      </c>
      <c r="AE4392" s="29">
        <v>5</v>
      </c>
      <c r="AF4392" s="40">
        <v>1</v>
      </c>
      <c r="AG4392" s="41" t="s">
        <v>95</v>
      </c>
      <c r="AJ4392" s="38" t="s">
        <v>11412</v>
      </c>
      <c r="AK4392" s="29" t="s">
        <v>6</v>
      </c>
      <c r="AL4392" s="39">
        <v>42907</v>
      </c>
      <c r="AM4392" s="29">
        <v>243016</v>
      </c>
      <c r="AN4392" s="29" t="s">
        <v>76</v>
      </c>
      <c r="AO4392" s="29">
        <v>130</v>
      </c>
      <c r="AP4392" s="29">
        <v>3.28</v>
      </c>
      <c r="AQ4392" s="29" t="s">
        <v>9</v>
      </c>
      <c r="AR4392" s="39">
        <v>44075</v>
      </c>
      <c r="AS4392" s="29">
        <v>232602</v>
      </c>
      <c r="AT4392" s="29" t="s">
        <v>503</v>
      </c>
      <c r="AU4392" s="29">
        <v>21</v>
      </c>
      <c r="AV4392" s="29">
        <v>0.27</v>
      </c>
    </row>
    <row r="4393" spans="1:52" ht="12.75" customHeight="1" x14ac:dyDescent="0.2">
      <c r="A4393" s="27">
        <v>3037256</v>
      </c>
      <c r="B4393" s="28" t="s">
        <v>17147</v>
      </c>
      <c r="C4393" s="29" t="s">
        <v>10071</v>
      </c>
      <c r="D4393" s="30" t="s">
        <v>17542</v>
      </c>
      <c r="E4393" s="30" t="s">
        <v>17542</v>
      </c>
      <c r="F4393" s="31">
        <v>2011</v>
      </c>
      <c r="G4393" s="31" t="s">
        <v>69</v>
      </c>
      <c r="H4393" s="30" t="s">
        <v>70</v>
      </c>
      <c r="I4393" s="59"/>
      <c r="J4393" s="59">
        <f>K4393*L4393</f>
        <v>60</v>
      </c>
      <c r="K4393" s="32">
        <v>6</v>
      </c>
      <c r="L4393" s="33">
        <v>10</v>
      </c>
      <c r="M4393" s="31" t="s">
        <v>7017</v>
      </c>
      <c r="X4393" s="37" t="s">
        <v>17149</v>
      </c>
      <c r="Y4393" s="38" t="s">
        <v>17543</v>
      </c>
      <c r="AA4393" s="39">
        <v>43969</v>
      </c>
      <c r="AB4393" s="39">
        <v>44698</v>
      </c>
      <c r="AC4393" s="38" t="s">
        <v>17151</v>
      </c>
      <c r="AD4393" s="29">
        <v>100</v>
      </c>
      <c r="AE4393" s="29">
        <v>99</v>
      </c>
      <c r="AF4393" s="40">
        <v>0</v>
      </c>
      <c r="AK4393" s="29" t="s">
        <v>6</v>
      </c>
      <c r="AL4393" s="39">
        <v>40648</v>
      </c>
      <c r="AM4393" s="29">
        <v>85704</v>
      </c>
      <c r="AN4393" s="29" t="s">
        <v>74</v>
      </c>
      <c r="AO4393" s="29">
        <v>207</v>
      </c>
      <c r="AP4393" s="29">
        <v>4.12</v>
      </c>
      <c r="AQ4393" s="29" t="s">
        <v>4269</v>
      </c>
      <c r="AR4393" s="39">
        <v>43990</v>
      </c>
      <c r="AS4393" s="29">
        <v>173425</v>
      </c>
      <c r="AT4393" s="29" t="s">
        <v>84</v>
      </c>
      <c r="AU4393" s="29">
        <v>42</v>
      </c>
      <c r="AV4393" s="29">
        <v>0.38</v>
      </c>
    </row>
    <row r="4394" spans="1:52" ht="12.75" customHeight="1" x14ac:dyDescent="0.2">
      <c r="A4394" s="27">
        <v>3037314</v>
      </c>
      <c r="B4394" s="28" t="s">
        <v>17544</v>
      </c>
      <c r="C4394" s="29" t="s">
        <v>56</v>
      </c>
      <c r="D4394" s="30" t="s">
        <v>17545</v>
      </c>
      <c r="E4394" s="30" t="s">
        <v>17545</v>
      </c>
      <c r="F4394" s="31">
        <v>2011</v>
      </c>
      <c r="G4394" s="31" t="s">
        <v>102</v>
      </c>
      <c r="H4394" s="30" t="s">
        <v>70</v>
      </c>
      <c r="I4394" s="60">
        <v>1</v>
      </c>
      <c r="J4394" s="60"/>
      <c r="K4394" s="32">
        <v>1</v>
      </c>
      <c r="L4394" s="33">
        <v>118</v>
      </c>
      <c r="M4394" s="31" t="s">
        <v>109</v>
      </c>
      <c r="X4394" s="37" t="s">
        <v>17546</v>
      </c>
      <c r="Y4394" s="38" t="s">
        <v>17547</v>
      </c>
      <c r="AA4394" s="39">
        <v>43483</v>
      </c>
      <c r="AB4394" s="39">
        <v>45308</v>
      </c>
      <c r="AC4394" s="38" t="s">
        <v>144</v>
      </c>
      <c r="AD4394" s="29">
        <v>100</v>
      </c>
      <c r="AE4394" s="29">
        <v>7</v>
      </c>
      <c r="AF4394" s="40">
        <v>2</v>
      </c>
      <c r="AG4394" s="41" t="s">
        <v>95</v>
      </c>
      <c r="AJ4394" s="38" t="s">
        <v>15418</v>
      </c>
      <c r="AK4394" s="29" t="s">
        <v>6</v>
      </c>
      <c r="AL4394" s="39">
        <v>43954</v>
      </c>
      <c r="AM4394" s="29">
        <v>231158</v>
      </c>
      <c r="AN4394" s="29" t="s">
        <v>503</v>
      </c>
      <c r="AO4394" s="29">
        <v>819</v>
      </c>
      <c r="AP4394" s="29">
        <v>5.58</v>
      </c>
      <c r="AQ4394" s="29" t="s">
        <v>8</v>
      </c>
      <c r="AR4394" s="39">
        <v>44008</v>
      </c>
      <c r="AS4394" s="29">
        <v>230600</v>
      </c>
      <c r="AT4394" s="29" t="s">
        <v>503</v>
      </c>
      <c r="AU4394" s="29">
        <v>107</v>
      </c>
      <c r="AV4394" s="29">
        <v>1.07</v>
      </c>
      <c r="AW4394" s="42">
        <v>40802</v>
      </c>
      <c r="AX4394" s="43">
        <v>974401</v>
      </c>
      <c r="AY4394" s="43">
        <v>154759</v>
      </c>
      <c r="AZ4394" s="44" t="s">
        <v>16496</v>
      </c>
    </row>
    <row r="4395" spans="1:52" ht="12.75" customHeight="1" x14ac:dyDescent="0.2">
      <c r="A4395" s="27">
        <v>3037315</v>
      </c>
      <c r="B4395" s="28" t="s">
        <v>17548</v>
      </c>
      <c r="C4395" s="29" t="s">
        <v>56</v>
      </c>
      <c r="D4395" s="30" t="s">
        <v>17549</v>
      </c>
      <c r="E4395" s="30" t="s">
        <v>17549</v>
      </c>
      <c r="F4395" s="31">
        <v>2011</v>
      </c>
      <c r="G4395" s="31" t="s">
        <v>102</v>
      </c>
      <c r="H4395" s="30" t="s">
        <v>725</v>
      </c>
      <c r="I4395" s="60">
        <v>1</v>
      </c>
      <c r="J4395" s="60"/>
      <c r="K4395" s="32">
        <v>1</v>
      </c>
      <c r="L4395" s="33">
        <v>95</v>
      </c>
      <c r="M4395" s="31" t="s">
        <v>91</v>
      </c>
      <c r="X4395" s="37" t="s">
        <v>17550</v>
      </c>
      <c r="Y4395" s="38" t="s">
        <v>17551</v>
      </c>
      <c r="AA4395" s="39">
        <v>43483</v>
      </c>
      <c r="AB4395" s="39">
        <v>45308</v>
      </c>
      <c r="AC4395" s="38" t="s">
        <v>144</v>
      </c>
      <c r="AD4395" s="29">
        <v>100</v>
      </c>
      <c r="AE4395" s="29">
        <v>7</v>
      </c>
      <c r="AF4395" s="40">
        <v>3</v>
      </c>
      <c r="AG4395" s="41" t="s">
        <v>95</v>
      </c>
      <c r="AJ4395" s="38" t="s">
        <v>11412</v>
      </c>
      <c r="AK4395" s="29" t="s">
        <v>6</v>
      </c>
      <c r="AL4395" s="39">
        <v>44039</v>
      </c>
      <c r="AM4395" s="29">
        <v>242644</v>
      </c>
      <c r="AN4395" s="29" t="s">
        <v>76</v>
      </c>
      <c r="AO4395" s="29">
        <v>241</v>
      </c>
      <c r="AP4395" s="29">
        <v>5.56</v>
      </c>
      <c r="AQ4395" s="29" t="s">
        <v>9</v>
      </c>
      <c r="AR4395" s="39">
        <v>44100</v>
      </c>
      <c r="AS4395" s="29">
        <v>225405</v>
      </c>
      <c r="AT4395" s="29" t="s">
        <v>503</v>
      </c>
      <c r="AU4395" s="29">
        <v>24</v>
      </c>
      <c r="AV4395" s="29">
        <v>0.17</v>
      </c>
      <c r="AW4395" s="42">
        <v>40823</v>
      </c>
      <c r="AX4395" s="43">
        <v>1858735</v>
      </c>
      <c r="AY4395" s="43">
        <v>207880</v>
      </c>
      <c r="AZ4395" s="44" t="s">
        <v>267</v>
      </c>
    </row>
    <row r="4396" spans="1:52" ht="12.75" customHeight="1" x14ac:dyDescent="0.2">
      <c r="A4396" s="27">
        <v>3037317</v>
      </c>
      <c r="B4396" s="28" t="s">
        <v>17552</v>
      </c>
      <c r="C4396" s="29" t="s">
        <v>56</v>
      </c>
      <c r="D4396" s="30" t="s">
        <v>17553</v>
      </c>
      <c r="E4396" s="30" t="s">
        <v>17553</v>
      </c>
      <c r="F4396" s="31">
        <v>2011</v>
      </c>
      <c r="G4396" s="31" t="s">
        <v>102</v>
      </c>
      <c r="H4396" s="30" t="s">
        <v>1013</v>
      </c>
      <c r="I4396" s="60">
        <v>1</v>
      </c>
      <c r="J4396" s="60"/>
      <c r="K4396" s="32">
        <v>1</v>
      </c>
      <c r="L4396" s="33">
        <v>106</v>
      </c>
      <c r="M4396" s="31" t="s">
        <v>109</v>
      </c>
      <c r="X4396" s="37" t="s">
        <v>11455</v>
      </c>
      <c r="Y4396" s="38" t="s">
        <v>17554</v>
      </c>
      <c r="AA4396" s="39">
        <v>43483</v>
      </c>
      <c r="AB4396" s="39">
        <v>45308</v>
      </c>
      <c r="AC4396" s="38" t="s">
        <v>144</v>
      </c>
      <c r="AD4396" s="29">
        <v>100</v>
      </c>
      <c r="AE4396" s="29">
        <v>7</v>
      </c>
      <c r="AF4396" s="40">
        <v>2</v>
      </c>
      <c r="AG4396" s="41" t="s">
        <v>95</v>
      </c>
      <c r="AJ4396" s="38" t="s">
        <v>567</v>
      </c>
      <c r="AK4396" s="29" t="s">
        <v>5</v>
      </c>
      <c r="AL4396" s="39">
        <v>43952</v>
      </c>
      <c r="AM4396" s="29">
        <v>214538</v>
      </c>
      <c r="AN4396" s="29" t="s">
        <v>113</v>
      </c>
      <c r="AO4396" s="29">
        <v>3323</v>
      </c>
      <c r="AP4396" s="29">
        <v>12.4</v>
      </c>
      <c r="AQ4396" s="29" t="s">
        <v>10</v>
      </c>
      <c r="AR4396" s="39">
        <v>43625</v>
      </c>
      <c r="AS4396" s="29">
        <v>101225</v>
      </c>
      <c r="AT4396" s="29" t="s">
        <v>74</v>
      </c>
      <c r="AU4396" s="29">
        <v>107</v>
      </c>
      <c r="AV4396" s="29">
        <v>1.39</v>
      </c>
      <c r="AW4396" s="42">
        <v>40790</v>
      </c>
      <c r="AX4396" s="43">
        <v>1487560</v>
      </c>
      <c r="AY4396" s="43">
        <v>236015</v>
      </c>
      <c r="AZ4396" s="44" t="s">
        <v>16496</v>
      </c>
    </row>
    <row r="4397" spans="1:52" ht="12.75" customHeight="1" x14ac:dyDescent="0.2">
      <c r="A4397" s="27">
        <v>3037318</v>
      </c>
      <c r="B4397" s="28" t="s">
        <v>17555</v>
      </c>
      <c r="C4397" s="29" t="s">
        <v>56</v>
      </c>
      <c r="D4397" s="30" t="s">
        <v>17556</v>
      </c>
      <c r="E4397" s="30" t="s">
        <v>17557</v>
      </c>
      <c r="F4397" s="31">
        <v>2011</v>
      </c>
      <c r="G4397" s="31" t="s">
        <v>2051</v>
      </c>
      <c r="H4397" s="30" t="s">
        <v>2084</v>
      </c>
      <c r="I4397" s="60">
        <v>1</v>
      </c>
      <c r="J4397" s="60"/>
      <c r="K4397" s="32">
        <v>1</v>
      </c>
      <c r="L4397" s="33">
        <v>100</v>
      </c>
      <c r="M4397" s="31" t="s">
        <v>109</v>
      </c>
      <c r="X4397" s="37" t="s">
        <v>5556</v>
      </c>
      <c r="Y4397" s="38" t="s">
        <v>1412</v>
      </c>
      <c r="AA4397" s="39">
        <v>43550</v>
      </c>
      <c r="AB4397" s="39">
        <v>45376</v>
      </c>
      <c r="AC4397" s="38" t="s">
        <v>144</v>
      </c>
      <c r="AD4397" s="29">
        <v>100</v>
      </c>
      <c r="AE4397" s="29">
        <v>7</v>
      </c>
      <c r="AF4397" s="40">
        <v>2</v>
      </c>
      <c r="AG4397" s="41" t="s">
        <v>95</v>
      </c>
      <c r="AJ4397" s="38" t="s">
        <v>5077</v>
      </c>
      <c r="AK4397" s="29" t="s">
        <v>6</v>
      </c>
      <c r="AL4397" s="39">
        <v>44107</v>
      </c>
      <c r="AM4397" s="29">
        <v>231813</v>
      </c>
      <c r="AN4397" s="29" t="s">
        <v>503</v>
      </c>
      <c r="AO4397" s="29">
        <v>308</v>
      </c>
      <c r="AP4397" s="29">
        <v>2.4500000000000002</v>
      </c>
      <c r="AW4397" s="42">
        <v>40872</v>
      </c>
      <c r="AX4397" s="43">
        <v>2511490</v>
      </c>
      <c r="AY4397" s="43">
        <v>339542</v>
      </c>
      <c r="AZ4397" s="44" t="s">
        <v>16496</v>
      </c>
    </row>
    <row r="4398" spans="1:52" ht="12.75" customHeight="1" x14ac:dyDescent="0.2">
      <c r="A4398" s="27">
        <v>3037319</v>
      </c>
      <c r="B4398" s="28" t="s">
        <v>17558</v>
      </c>
      <c r="C4398" s="29" t="s">
        <v>56</v>
      </c>
      <c r="D4398" s="30" t="s">
        <v>17559</v>
      </c>
      <c r="E4398" s="30" t="s">
        <v>17560</v>
      </c>
      <c r="F4398" s="31">
        <v>2011</v>
      </c>
      <c r="G4398" s="31" t="s">
        <v>102</v>
      </c>
      <c r="H4398" s="30" t="s">
        <v>70</v>
      </c>
      <c r="I4398" s="60">
        <v>1</v>
      </c>
      <c r="J4398" s="60"/>
      <c r="K4398" s="32">
        <v>1</v>
      </c>
      <c r="L4398" s="33">
        <v>118</v>
      </c>
      <c r="M4398" s="31" t="s">
        <v>109</v>
      </c>
      <c r="X4398" s="37" t="s">
        <v>10586</v>
      </c>
      <c r="Y4398" s="38" t="s">
        <v>17561</v>
      </c>
      <c r="AA4398" s="39">
        <v>43566</v>
      </c>
      <c r="AB4398" s="39">
        <v>45392</v>
      </c>
      <c r="AC4398" s="38" t="s">
        <v>144</v>
      </c>
      <c r="AD4398" s="29">
        <v>100</v>
      </c>
      <c r="AE4398" s="29">
        <v>7</v>
      </c>
      <c r="AF4398" s="40">
        <v>3</v>
      </c>
      <c r="AG4398" s="41" t="s">
        <v>95</v>
      </c>
      <c r="AJ4398" s="38" t="s">
        <v>11577</v>
      </c>
      <c r="AK4398" s="29" t="s">
        <v>5</v>
      </c>
      <c r="AL4398" s="39">
        <v>44195</v>
      </c>
      <c r="AM4398" s="29">
        <v>235143</v>
      </c>
      <c r="AN4398" s="29" t="s">
        <v>503</v>
      </c>
      <c r="AO4398" s="29">
        <v>746</v>
      </c>
      <c r="AP4398" s="29">
        <v>9.24</v>
      </c>
      <c r="AQ4398" s="29" t="s">
        <v>8</v>
      </c>
      <c r="AR4398" s="39">
        <v>43937</v>
      </c>
      <c r="AS4398" s="29">
        <v>172859</v>
      </c>
      <c r="AT4398" s="29" t="s">
        <v>126</v>
      </c>
      <c r="AU4398" s="29">
        <v>149</v>
      </c>
      <c r="AV4398" s="29">
        <v>0.8</v>
      </c>
      <c r="AW4398" s="42">
        <v>40900</v>
      </c>
      <c r="AX4398" s="43">
        <v>4545099</v>
      </c>
      <c r="AY4398" s="43">
        <v>672209</v>
      </c>
      <c r="AZ4398" s="44" t="s">
        <v>16496</v>
      </c>
    </row>
    <row r="4399" spans="1:52" ht="12.75" customHeight="1" x14ac:dyDescent="0.2">
      <c r="A4399" s="27">
        <v>3037320</v>
      </c>
      <c r="B4399" s="28" t="s">
        <v>17562</v>
      </c>
      <c r="C4399" s="29" t="s">
        <v>56</v>
      </c>
      <c r="D4399" s="30" t="s">
        <v>17563</v>
      </c>
      <c r="E4399" s="30" t="s">
        <v>17564</v>
      </c>
      <c r="F4399" s="31">
        <v>2011</v>
      </c>
      <c r="G4399" s="31" t="s">
        <v>102</v>
      </c>
      <c r="H4399" s="30" t="s">
        <v>70</v>
      </c>
      <c r="I4399" s="60">
        <v>1</v>
      </c>
      <c r="J4399" s="60"/>
      <c r="K4399" s="32">
        <v>1</v>
      </c>
      <c r="L4399" s="33">
        <v>98</v>
      </c>
      <c r="M4399" s="31" t="s">
        <v>109</v>
      </c>
      <c r="X4399" s="37" t="s">
        <v>16305</v>
      </c>
      <c r="Y4399" s="38" t="s">
        <v>17565</v>
      </c>
      <c r="AA4399" s="39">
        <v>43466</v>
      </c>
      <c r="AB4399" s="39">
        <v>45291</v>
      </c>
      <c r="AC4399" s="38" t="s">
        <v>144</v>
      </c>
      <c r="AD4399" s="29">
        <v>100</v>
      </c>
      <c r="AE4399" s="29">
        <v>7</v>
      </c>
      <c r="AF4399" s="40">
        <v>3</v>
      </c>
      <c r="AG4399" s="41" t="s">
        <v>95</v>
      </c>
      <c r="AJ4399" s="38" t="s">
        <v>10069</v>
      </c>
      <c r="AK4399" s="29" t="s">
        <v>5</v>
      </c>
      <c r="AL4399" s="39">
        <v>44075</v>
      </c>
      <c r="AM4399" s="29">
        <v>235526</v>
      </c>
      <c r="AN4399" s="29" t="s">
        <v>503</v>
      </c>
      <c r="AO4399" s="29">
        <v>442</v>
      </c>
      <c r="AP4399" s="29">
        <v>7.48</v>
      </c>
      <c r="AQ4399" s="29" t="s">
        <v>9</v>
      </c>
      <c r="AR4399" s="39">
        <v>44118</v>
      </c>
      <c r="AS4399" s="29">
        <v>225426</v>
      </c>
      <c r="AT4399" s="29" t="s">
        <v>503</v>
      </c>
      <c r="AU4399" s="29">
        <v>9</v>
      </c>
      <c r="AV4399" s="29">
        <v>7.0000000000000007E-2</v>
      </c>
      <c r="AW4399" s="42">
        <v>40765</v>
      </c>
      <c r="AX4399" s="43">
        <v>2225525</v>
      </c>
      <c r="AY4399" s="43">
        <v>362966</v>
      </c>
      <c r="AZ4399" s="44" t="s">
        <v>16496</v>
      </c>
    </row>
    <row r="4400" spans="1:52" ht="12.75" customHeight="1" x14ac:dyDescent="0.2">
      <c r="A4400" s="27">
        <v>3037323</v>
      </c>
      <c r="B4400" s="28" t="s">
        <v>17566</v>
      </c>
      <c r="C4400" s="29" t="s">
        <v>56</v>
      </c>
      <c r="D4400" s="30" t="s">
        <v>17567</v>
      </c>
      <c r="E4400" s="30" t="s">
        <v>17568</v>
      </c>
      <c r="F4400" s="31">
        <v>2011</v>
      </c>
      <c r="G4400" s="31" t="s">
        <v>102</v>
      </c>
      <c r="H4400" s="30" t="s">
        <v>59</v>
      </c>
      <c r="I4400" s="60">
        <v>1</v>
      </c>
      <c r="J4400" s="60"/>
      <c r="K4400" s="32">
        <v>1</v>
      </c>
      <c r="L4400" s="33">
        <v>113</v>
      </c>
      <c r="M4400" s="31" t="s">
        <v>109</v>
      </c>
      <c r="X4400" s="37" t="s">
        <v>5268</v>
      </c>
      <c r="Y4400" s="38" t="s">
        <v>17569</v>
      </c>
      <c r="AA4400" s="39">
        <v>43594</v>
      </c>
      <c r="AB4400" s="39">
        <v>45190</v>
      </c>
      <c r="AC4400" s="38" t="s">
        <v>144</v>
      </c>
      <c r="AD4400" s="29">
        <v>100</v>
      </c>
      <c r="AE4400" s="29">
        <v>6</v>
      </c>
      <c r="AF4400" s="40">
        <v>2</v>
      </c>
      <c r="AG4400" s="41" t="s">
        <v>95</v>
      </c>
      <c r="AJ4400" s="38" t="s">
        <v>10959</v>
      </c>
      <c r="AK4400" s="29" t="s">
        <v>6</v>
      </c>
      <c r="AL4400" s="39">
        <v>43730</v>
      </c>
      <c r="AM4400" s="29">
        <v>135943</v>
      </c>
      <c r="AN4400" s="29" t="s">
        <v>84</v>
      </c>
      <c r="AO4400" s="29">
        <v>660</v>
      </c>
      <c r="AP4400" s="29">
        <v>3.97</v>
      </c>
      <c r="AQ4400" s="29" t="s">
        <v>8</v>
      </c>
      <c r="AR4400" s="39">
        <v>43871</v>
      </c>
      <c r="AS4400" s="29">
        <v>172724</v>
      </c>
      <c r="AT4400" s="29" t="s">
        <v>126</v>
      </c>
      <c r="AU4400" s="29">
        <v>73</v>
      </c>
      <c r="AV4400" s="29">
        <v>0.45</v>
      </c>
      <c r="AW4400" s="42">
        <v>40921</v>
      </c>
      <c r="AX4400" s="43">
        <v>976028</v>
      </c>
      <c r="AY4400" s="43">
        <v>130689</v>
      </c>
      <c r="AZ4400" s="44" t="s">
        <v>16496</v>
      </c>
    </row>
    <row r="4401" spans="1:52" ht="12.75" customHeight="1" x14ac:dyDescent="0.2">
      <c r="A4401" s="27">
        <v>3037325</v>
      </c>
      <c r="B4401" s="28" t="s">
        <v>17570</v>
      </c>
      <c r="C4401" s="29" t="s">
        <v>56</v>
      </c>
      <c r="D4401" s="30" t="s">
        <v>17571</v>
      </c>
      <c r="E4401" s="30" t="s">
        <v>17572</v>
      </c>
      <c r="F4401" s="31">
        <v>2011</v>
      </c>
      <c r="G4401" s="31" t="s">
        <v>102</v>
      </c>
      <c r="H4401" s="30" t="s">
        <v>1013</v>
      </c>
      <c r="I4401" s="60">
        <v>1</v>
      </c>
      <c r="J4401" s="60"/>
      <c r="K4401" s="32">
        <v>1</v>
      </c>
      <c r="L4401" s="33">
        <v>129</v>
      </c>
      <c r="M4401" s="31" t="s">
        <v>8265</v>
      </c>
      <c r="X4401" s="37" t="s">
        <v>12663</v>
      </c>
      <c r="Y4401" s="38" t="s">
        <v>17573</v>
      </c>
      <c r="AA4401" s="39">
        <v>43573</v>
      </c>
      <c r="AB4401" s="39">
        <v>45399</v>
      </c>
      <c r="AC4401" s="38" t="s">
        <v>144</v>
      </c>
      <c r="AD4401" s="29">
        <v>100</v>
      </c>
      <c r="AE4401" s="29">
        <v>7</v>
      </c>
      <c r="AF4401" s="40">
        <v>3</v>
      </c>
      <c r="AG4401" s="41" t="s">
        <v>95</v>
      </c>
      <c r="AJ4401" s="38" t="s">
        <v>15606</v>
      </c>
      <c r="AK4401" s="29" t="s">
        <v>6</v>
      </c>
      <c r="AL4401" s="39">
        <v>44153</v>
      </c>
      <c r="AM4401" s="29">
        <v>212109</v>
      </c>
      <c r="AN4401" s="29" t="s">
        <v>113</v>
      </c>
      <c r="AO4401" s="29">
        <v>1221</v>
      </c>
      <c r="AP4401" s="29">
        <v>5.37</v>
      </c>
      <c r="AQ4401" s="29" t="s">
        <v>95</v>
      </c>
      <c r="AR4401" s="39">
        <v>44219</v>
      </c>
      <c r="AS4401" s="29">
        <v>232513</v>
      </c>
      <c r="AT4401" s="29" t="s">
        <v>503</v>
      </c>
      <c r="AU4401" s="29">
        <v>145</v>
      </c>
      <c r="AV4401" s="29">
        <v>1.28</v>
      </c>
      <c r="AW4401" s="42">
        <v>40893</v>
      </c>
      <c r="AX4401" s="43">
        <v>18553366</v>
      </c>
      <c r="AY4401" s="43">
        <v>2748836</v>
      </c>
      <c r="AZ4401" s="44" t="s">
        <v>16496</v>
      </c>
    </row>
    <row r="4402" spans="1:52" ht="12.75" customHeight="1" x14ac:dyDescent="0.2">
      <c r="A4402" s="27">
        <v>3037326</v>
      </c>
      <c r="B4402" s="28" t="s">
        <v>17574</v>
      </c>
      <c r="C4402" s="29" t="s">
        <v>56</v>
      </c>
      <c r="D4402" s="30" t="s">
        <v>17575</v>
      </c>
      <c r="E4402" s="30" t="s">
        <v>17576</v>
      </c>
      <c r="F4402" s="31">
        <v>2012</v>
      </c>
      <c r="G4402" s="31" t="s">
        <v>102</v>
      </c>
      <c r="H4402" s="30" t="s">
        <v>1013</v>
      </c>
      <c r="I4402" s="60">
        <v>1</v>
      </c>
      <c r="J4402" s="60"/>
      <c r="K4402" s="32">
        <v>1</v>
      </c>
      <c r="L4402" s="33">
        <v>99</v>
      </c>
      <c r="M4402" s="31" t="s">
        <v>527</v>
      </c>
      <c r="X4402" s="37" t="s">
        <v>17577</v>
      </c>
      <c r="Y4402" s="38" t="s">
        <v>17578</v>
      </c>
      <c r="AA4402" s="39">
        <v>43658</v>
      </c>
      <c r="AB4402" s="39">
        <v>45484</v>
      </c>
      <c r="AC4402" s="38" t="s">
        <v>144</v>
      </c>
      <c r="AD4402" s="29">
        <v>100</v>
      </c>
      <c r="AE4402" s="29">
        <v>7</v>
      </c>
      <c r="AF4402" s="40">
        <v>2</v>
      </c>
      <c r="AG4402" s="41" t="s">
        <v>95</v>
      </c>
      <c r="AJ4402" s="38" t="s">
        <v>10123</v>
      </c>
      <c r="AK4402" s="29" t="s">
        <v>6</v>
      </c>
      <c r="AL4402" s="39">
        <v>43978</v>
      </c>
      <c r="AM4402" s="29">
        <v>212055</v>
      </c>
      <c r="AN4402" s="29" t="s">
        <v>113</v>
      </c>
      <c r="AO4402" s="29">
        <v>1227</v>
      </c>
      <c r="AP4402" s="29">
        <v>4.9000000000000004</v>
      </c>
      <c r="AQ4402" s="29" t="s">
        <v>95</v>
      </c>
      <c r="AR4402" s="39">
        <v>44149</v>
      </c>
      <c r="AS4402" s="29">
        <v>224230</v>
      </c>
      <c r="AT4402" s="29" t="s">
        <v>503</v>
      </c>
      <c r="AU4402" s="29">
        <v>194</v>
      </c>
      <c r="AV4402" s="29">
        <v>0.99</v>
      </c>
      <c r="AW4402" s="42">
        <v>40998</v>
      </c>
      <c r="AX4402" s="43">
        <v>4156331</v>
      </c>
      <c r="AY4402" s="43">
        <v>459004</v>
      </c>
      <c r="AZ4402" s="44" t="s">
        <v>267</v>
      </c>
    </row>
    <row r="4403" spans="1:52" ht="12.75" customHeight="1" x14ac:dyDescent="0.2">
      <c r="A4403" s="27">
        <v>3037327</v>
      </c>
      <c r="B4403" s="28" t="s">
        <v>17579</v>
      </c>
      <c r="C4403" s="29" t="s">
        <v>56</v>
      </c>
      <c r="D4403" s="30" t="s">
        <v>17580</v>
      </c>
      <c r="E4403" s="30" t="s">
        <v>17581</v>
      </c>
      <c r="F4403" s="31">
        <v>2012</v>
      </c>
      <c r="G4403" s="31" t="s">
        <v>102</v>
      </c>
      <c r="H4403" s="30" t="s">
        <v>108</v>
      </c>
      <c r="I4403" s="60">
        <v>1</v>
      </c>
      <c r="J4403" s="60"/>
      <c r="K4403" s="32">
        <v>1</v>
      </c>
      <c r="L4403" s="33">
        <v>165</v>
      </c>
      <c r="M4403" s="31" t="s">
        <v>8265</v>
      </c>
      <c r="X4403" s="37" t="s">
        <v>13749</v>
      </c>
      <c r="Y4403" s="38" t="s">
        <v>17582</v>
      </c>
      <c r="Z4403" s="29" t="s">
        <v>96</v>
      </c>
      <c r="AA4403" s="39">
        <v>43803</v>
      </c>
      <c r="AB4403" s="39">
        <v>44196</v>
      </c>
      <c r="AC4403" s="38" t="s">
        <v>144</v>
      </c>
      <c r="AD4403" s="29">
        <v>100</v>
      </c>
      <c r="AE4403" s="29">
        <v>2</v>
      </c>
      <c r="AF4403" s="40">
        <v>2</v>
      </c>
      <c r="AG4403" s="41" t="s">
        <v>95</v>
      </c>
      <c r="AJ4403" s="38" t="s">
        <v>4569</v>
      </c>
      <c r="AK4403" s="29" t="s">
        <v>6</v>
      </c>
      <c r="AL4403" s="39">
        <v>44193</v>
      </c>
      <c r="AM4403" s="29">
        <v>211930</v>
      </c>
      <c r="AN4403" s="29" t="s">
        <v>113</v>
      </c>
      <c r="AO4403" s="29">
        <v>1204</v>
      </c>
      <c r="AP4403" s="29">
        <v>5.55</v>
      </c>
      <c r="AW4403" s="42">
        <v>41140</v>
      </c>
      <c r="AX4403" s="43">
        <v>14699769</v>
      </c>
      <c r="AY4403" s="43">
        <v>2218056</v>
      </c>
      <c r="AZ4403" s="44" t="s">
        <v>267</v>
      </c>
    </row>
    <row r="4404" spans="1:52" ht="12.75" customHeight="1" x14ac:dyDescent="0.2">
      <c r="A4404" s="27">
        <v>3037328</v>
      </c>
      <c r="B4404" s="28" t="s">
        <v>17583</v>
      </c>
      <c r="C4404" s="29" t="s">
        <v>56</v>
      </c>
      <c r="D4404" s="30" t="s">
        <v>17584</v>
      </c>
      <c r="E4404" s="30" t="s">
        <v>17585</v>
      </c>
      <c r="F4404" s="31">
        <v>2011</v>
      </c>
      <c r="G4404" s="31" t="s">
        <v>102</v>
      </c>
      <c r="H4404" s="30" t="s">
        <v>1013</v>
      </c>
      <c r="I4404" s="60">
        <v>1</v>
      </c>
      <c r="J4404" s="60"/>
      <c r="K4404" s="32">
        <v>1</v>
      </c>
      <c r="L4404" s="33">
        <v>104</v>
      </c>
      <c r="M4404" s="31" t="s">
        <v>109</v>
      </c>
      <c r="X4404" s="37" t="s">
        <v>16424</v>
      </c>
      <c r="Y4404" s="38" t="s">
        <v>17586</v>
      </c>
      <c r="AA4404" s="39">
        <v>43301</v>
      </c>
      <c r="AB4404" s="39">
        <v>45126</v>
      </c>
      <c r="AC4404" s="38" t="s">
        <v>144</v>
      </c>
      <c r="AD4404" s="29">
        <v>100</v>
      </c>
      <c r="AE4404" s="29">
        <v>7</v>
      </c>
      <c r="AF4404" s="40">
        <v>3</v>
      </c>
      <c r="AG4404" s="41" t="s">
        <v>95</v>
      </c>
      <c r="AJ4404" s="38" t="s">
        <v>10016</v>
      </c>
      <c r="AK4404" s="29" t="s">
        <v>6</v>
      </c>
      <c r="AL4404" s="39">
        <v>43903</v>
      </c>
      <c r="AM4404" s="29">
        <v>231559</v>
      </c>
      <c r="AN4404" s="29" t="s">
        <v>503</v>
      </c>
      <c r="AO4404" s="29">
        <v>885</v>
      </c>
      <c r="AP4404" s="29">
        <v>5.83</v>
      </c>
      <c r="AQ4404" s="29" t="s">
        <v>95</v>
      </c>
      <c r="AR4404" s="39">
        <v>44242</v>
      </c>
      <c r="AS4404" s="29">
        <v>232424</v>
      </c>
      <c r="AT4404" s="29" t="s">
        <v>503</v>
      </c>
      <c r="AU4404" s="29">
        <v>122</v>
      </c>
      <c r="AV4404" s="29">
        <v>1.17</v>
      </c>
      <c r="AW4404" s="42">
        <v>40641</v>
      </c>
      <c r="AX4404" s="43">
        <v>795558</v>
      </c>
      <c r="AY4404" s="43">
        <v>87901</v>
      </c>
      <c r="AZ4404" s="44" t="s">
        <v>267</v>
      </c>
    </row>
    <row r="4405" spans="1:52" ht="12.75" customHeight="1" x14ac:dyDescent="0.2">
      <c r="A4405" s="27">
        <v>3037329</v>
      </c>
      <c r="B4405" s="28" t="s">
        <v>17587</v>
      </c>
      <c r="C4405" s="29" t="s">
        <v>56</v>
      </c>
      <c r="D4405" s="30" t="s">
        <v>17588</v>
      </c>
      <c r="E4405" s="30" t="s">
        <v>17588</v>
      </c>
      <c r="F4405" s="31">
        <v>2011</v>
      </c>
      <c r="G4405" s="31" t="s">
        <v>102</v>
      </c>
      <c r="H4405" s="30" t="s">
        <v>1843</v>
      </c>
      <c r="I4405" s="60">
        <v>1</v>
      </c>
      <c r="J4405" s="60"/>
      <c r="K4405" s="32">
        <v>1</v>
      </c>
      <c r="L4405" s="33">
        <v>137</v>
      </c>
      <c r="M4405" s="31" t="s">
        <v>91</v>
      </c>
      <c r="X4405" s="37" t="s">
        <v>565</v>
      </c>
      <c r="Y4405" s="38" t="s">
        <v>17589</v>
      </c>
      <c r="AA4405" s="39">
        <v>43831</v>
      </c>
      <c r="AB4405" s="39">
        <v>45657</v>
      </c>
      <c r="AC4405" s="38" t="s">
        <v>144</v>
      </c>
      <c r="AD4405" s="29">
        <v>100</v>
      </c>
      <c r="AE4405" s="29">
        <v>7</v>
      </c>
      <c r="AF4405" s="40">
        <v>1</v>
      </c>
      <c r="AG4405" s="41" t="s">
        <v>95</v>
      </c>
      <c r="AJ4405" s="38" t="s">
        <v>17590</v>
      </c>
      <c r="AK4405" s="29" t="s">
        <v>7</v>
      </c>
      <c r="AL4405" s="39">
        <v>43570</v>
      </c>
      <c r="AM4405" s="29">
        <v>250453</v>
      </c>
      <c r="AN4405" s="29" t="s">
        <v>76</v>
      </c>
      <c r="AO4405" s="29">
        <v>93</v>
      </c>
      <c r="AP4405" s="29">
        <v>3.24</v>
      </c>
      <c r="AQ4405" s="29" t="s">
        <v>10</v>
      </c>
      <c r="AR4405" s="39">
        <v>43917</v>
      </c>
      <c r="AS4405" s="29">
        <v>234146</v>
      </c>
      <c r="AT4405" s="29" t="s">
        <v>503</v>
      </c>
      <c r="AU4405" s="29">
        <v>121</v>
      </c>
      <c r="AV4405" s="29">
        <v>1.07</v>
      </c>
      <c r="AW4405" s="42">
        <v>40912</v>
      </c>
      <c r="AX4405" s="43">
        <v>6027674</v>
      </c>
      <c r="AY4405" s="43">
        <v>933944</v>
      </c>
      <c r="AZ4405" s="44" t="s">
        <v>16496</v>
      </c>
    </row>
    <row r="4406" spans="1:52" ht="12.75" customHeight="1" x14ac:dyDescent="0.2">
      <c r="A4406" s="27">
        <v>3037331</v>
      </c>
      <c r="B4406" s="28" t="s">
        <v>17591</v>
      </c>
      <c r="C4406" s="29" t="s">
        <v>56</v>
      </c>
      <c r="D4406" s="30" t="s">
        <v>17592</v>
      </c>
      <c r="E4406" s="30" t="s">
        <v>17593</v>
      </c>
      <c r="F4406" s="31">
        <v>2011</v>
      </c>
      <c r="G4406" s="31" t="s">
        <v>60</v>
      </c>
      <c r="H4406" s="30" t="s">
        <v>59</v>
      </c>
      <c r="I4406" s="60">
        <v>1</v>
      </c>
      <c r="J4406" s="60"/>
      <c r="K4406" s="32">
        <v>1</v>
      </c>
      <c r="L4406" s="33">
        <v>120</v>
      </c>
      <c r="M4406" s="31" t="s">
        <v>91</v>
      </c>
      <c r="X4406" s="37" t="s">
        <v>15058</v>
      </c>
      <c r="Y4406" s="38" t="s">
        <v>17594</v>
      </c>
      <c r="AA4406" s="39">
        <v>43831</v>
      </c>
      <c r="AB4406" s="39">
        <v>45657</v>
      </c>
      <c r="AC4406" s="38" t="s">
        <v>144</v>
      </c>
      <c r="AD4406" s="29">
        <v>100</v>
      </c>
      <c r="AE4406" s="29">
        <v>7</v>
      </c>
      <c r="AF4406" s="40">
        <v>1</v>
      </c>
      <c r="AG4406" s="41" t="s">
        <v>95</v>
      </c>
      <c r="AJ4406" s="38" t="s">
        <v>7291</v>
      </c>
      <c r="AK4406" s="29" t="s">
        <v>7</v>
      </c>
      <c r="AL4406" s="39">
        <v>43324</v>
      </c>
      <c r="AM4406" s="29">
        <v>232603</v>
      </c>
      <c r="AN4406" s="29" t="s">
        <v>503</v>
      </c>
      <c r="AO4406" s="29">
        <v>217</v>
      </c>
      <c r="AP4406" s="29">
        <v>3.51</v>
      </c>
      <c r="AQ4406" s="29" t="s">
        <v>10</v>
      </c>
      <c r="AR4406" s="39">
        <v>43968</v>
      </c>
      <c r="AS4406" s="29">
        <v>233529</v>
      </c>
      <c r="AT4406" s="29" t="s">
        <v>503</v>
      </c>
      <c r="AU4406" s="29">
        <v>117</v>
      </c>
      <c r="AV4406" s="29">
        <v>1.2</v>
      </c>
      <c r="AW4406" s="42">
        <v>40808</v>
      </c>
      <c r="AX4406" s="43">
        <v>1802341</v>
      </c>
      <c r="AY4406" s="43">
        <v>300998</v>
      </c>
      <c r="AZ4406" s="44" t="s">
        <v>16496</v>
      </c>
    </row>
    <row r="4407" spans="1:52" ht="12.75" customHeight="1" x14ac:dyDescent="0.2">
      <c r="A4407" s="27">
        <v>3037332</v>
      </c>
      <c r="B4407" s="28" t="s">
        <v>17595</v>
      </c>
      <c r="C4407" s="29" t="s">
        <v>56</v>
      </c>
      <c r="D4407" s="30" t="s">
        <v>17596</v>
      </c>
      <c r="E4407" s="30" t="s">
        <v>17597</v>
      </c>
      <c r="F4407" s="31">
        <v>2013</v>
      </c>
      <c r="G4407" s="31" t="s">
        <v>102</v>
      </c>
      <c r="H4407" s="30" t="s">
        <v>1013</v>
      </c>
      <c r="I4407" s="60">
        <v>1</v>
      </c>
      <c r="J4407" s="60"/>
      <c r="K4407" s="32">
        <v>1</v>
      </c>
      <c r="L4407" s="33">
        <v>132</v>
      </c>
      <c r="M4407" s="31" t="s">
        <v>8265</v>
      </c>
      <c r="X4407" s="37" t="s">
        <v>14411</v>
      </c>
      <c r="Y4407" s="38" t="s">
        <v>17598</v>
      </c>
      <c r="AA4407" s="39">
        <v>44115</v>
      </c>
      <c r="AB4407" s="39">
        <v>45940</v>
      </c>
      <c r="AC4407" s="38" t="s">
        <v>144</v>
      </c>
      <c r="AD4407" s="29">
        <v>100</v>
      </c>
      <c r="AE4407" s="29">
        <v>7</v>
      </c>
      <c r="AF4407" s="40">
        <v>2</v>
      </c>
      <c r="AG4407" s="41" t="s">
        <v>95</v>
      </c>
      <c r="AJ4407" s="38" t="s">
        <v>2446</v>
      </c>
      <c r="AK4407" s="29" t="s">
        <v>6</v>
      </c>
      <c r="AL4407" s="39">
        <v>44208</v>
      </c>
      <c r="AM4407" s="29">
        <v>212208</v>
      </c>
      <c r="AN4407" s="29" t="s">
        <v>113</v>
      </c>
      <c r="AO4407" s="29">
        <v>1589</v>
      </c>
      <c r="AP4407" s="29">
        <v>6.81</v>
      </c>
      <c r="AQ4407" s="29" t="s">
        <v>95</v>
      </c>
      <c r="AR4407" s="39">
        <v>44239</v>
      </c>
      <c r="AS4407" s="29">
        <v>233002</v>
      </c>
      <c r="AT4407" s="29" t="s">
        <v>503</v>
      </c>
      <c r="AU4407" s="29">
        <v>192</v>
      </c>
      <c r="AV4407" s="29">
        <v>1.96</v>
      </c>
      <c r="AW4407" s="42">
        <v>41445</v>
      </c>
      <c r="AX4407" s="43">
        <v>4717337</v>
      </c>
      <c r="AY4407" s="43">
        <v>720420</v>
      </c>
      <c r="AZ4407" s="44" t="s">
        <v>267</v>
      </c>
    </row>
    <row r="4408" spans="1:52" ht="12.75" customHeight="1" x14ac:dyDescent="0.2">
      <c r="A4408" s="27">
        <v>3037333</v>
      </c>
      <c r="B4408" s="28" t="s">
        <v>17599</v>
      </c>
      <c r="C4408" s="29" t="s">
        <v>56</v>
      </c>
      <c r="D4408" s="30" t="s">
        <v>17600</v>
      </c>
      <c r="E4408" s="30" t="s">
        <v>17601</v>
      </c>
      <c r="F4408" s="31">
        <v>2011</v>
      </c>
      <c r="G4408" s="31" t="s">
        <v>102</v>
      </c>
      <c r="H4408" s="30" t="s">
        <v>70</v>
      </c>
      <c r="I4408" s="60">
        <v>1</v>
      </c>
      <c r="J4408" s="60"/>
      <c r="K4408" s="32">
        <v>1</v>
      </c>
      <c r="L4408" s="33">
        <v>110</v>
      </c>
      <c r="M4408" s="31" t="s">
        <v>91</v>
      </c>
      <c r="X4408" s="37" t="s">
        <v>17063</v>
      </c>
      <c r="Y4408" s="38" t="s">
        <v>17602</v>
      </c>
      <c r="AA4408" s="39">
        <v>43466</v>
      </c>
      <c r="AB4408" s="39">
        <v>45291</v>
      </c>
      <c r="AC4408" s="38" t="s">
        <v>144</v>
      </c>
      <c r="AD4408" s="29">
        <v>100</v>
      </c>
      <c r="AE4408" s="29">
        <v>7</v>
      </c>
      <c r="AF4408" s="40">
        <v>2</v>
      </c>
      <c r="AG4408" s="41" t="s">
        <v>95</v>
      </c>
      <c r="AJ4408" s="38" t="s">
        <v>4710</v>
      </c>
      <c r="AK4408" s="29" t="s">
        <v>6</v>
      </c>
      <c r="AL4408" s="39">
        <v>43507</v>
      </c>
      <c r="AM4408" s="29">
        <v>233557</v>
      </c>
      <c r="AN4408" s="29" t="s">
        <v>503</v>
      </c>
      <c r="AO4408" s="29">
        <v>365</v>
      </c>
      <c r="AP4408" s="29">
        <v>4.38</v>
      </c>
      <c r="AQ4408" s="29" t="s">
        <v>10</v>
      </c>
      <c r="AR4408" s="39">
        <v>44204</v>
      </c>
      <c r="AS4408" s="29">
        <v>260055</v>
      </c>
      <c r="AT4408" s="29" t="s">
        <v>76</v>
      </c>
      <c r="AU4408" s="29">
        <v>38</v>
      </c>
      <c r="AV4408" s="29">
        <v>1.75</v>
      </c>
    </row>
    <row r="4409" spans="1:52" ht="12.75" customHeight="1" x14ac:dyDescent="0.2">
      <c r="A4409" s="27">
        <v>3037464</v>
      </c>
      <c r="B4409" s="28" t="s">
        <v>17228</v>
      </c>
      <c r="C4409" s="29" t="s">
        <v>10071</v>
      </c>
      <c r="D4409" s="30" t="s">
        <v>17603</v>
      </c>
      <c r="E4409" s="30" t="s">
        <v>17603</v>
      </c>
      <c r="F4409" s="31">
        <v>2010</v>
      </c>
      <c r="G4409" s="31" t="s">
        <v>102</v>
      </c>
      <c r="H4409" s="30" t="s">
        <v>70</v>
      </c>
      <c r="I4409" s="59"/>
      <c r="J4409" s="59">
        <f t="shared" ref="J4409:J4410" si="46">K4409*L4409</f>
        <v>720</v>
      </c>
      <c r="K4409" s="32">
        <v>24</v>
      </c>
      <c r="L4409" s="33">
        <v>30</v>
      </c>
      <c r="M4409" s="31" t="s">
        <v>10071</v>
      </c>
      <c r="X4409" s="37" t="s">
        <v>17230</v>
      </c>
      <c r="Y4409" s="38" t="s">
        <v>17231</v>
      </c>
      <c r="Z4409" s="29" t="s">
        <v>96</v>
      </c>
      <c r="AA4409" s="39">
        <v>41353</v>
      </c>
      <c r="AB4409" s="39">
        <v>43982</v>
      </c>
      <c r="AC4409" s="38" t="s">
        <v>6523</v>
      </c>
      <c r="AD4409" s="29">
        <v>100</v>
      </c>
      <c r="AE4409" s="29">
        <v>8</v>
      </c>
      <c r="AF4409" s="40">
        <v>7.92</v>
      </c>
      <c r="AG4409" s="41" t="s">
        <v>17232</v>
      </c>
      <c r="AK4409" s="29" t="s">
        <v>6</v>
      </c>
      <c r="AL4409" s="39">
        <v>43885</v>
      </c>
      <c r="AM4409" s="29">
        <v>273524</v>
      </c>
      <c r="AN4409" s="29" t="s">
        <v>76</v>
      </c>
      <c r="AO4409" s="29">
        <v>52</v>
      </c>
      <c r="AP4409" s="29">
        <v>3.6</v>
      </c>
      <c r="AQ4409" s="29" t="s">
        <v>9</v>
      </c>
      <c r="AR4409" s="39">
        <v>43965</v>
      </c>
      <c r="AS4409" s="29">
        <v>73156</v>
      </c>
      <c r="AT4409" s="29" t="s">
        <v>74</v>
      </c>
      <c r="AU4409" s="29">
        <v>0</v>
      </c>
      <c r="AV4409" s="29">
        <v>0</v>
      </c>
    </row>
    <row r="4410" spans="1:52" ht="12.75" customHeight="1" x14ac:dyDescent="0.2">
      <c r="A4410" s="27">
        <v>3037552</v>
      </c>
      <c r="B4410" s="28" t="s">
        <v>10070</v>
      </c>
      <c r="C4410" s="29" t="s">
        <v>10071</v>
      </c>
      <c r="D4410" s="30" t="s">
        <v>17604</v>
      </c>
      <c r="E4410" s="30" t="s">
        <v>17605</v>
      </c>
      <c r="F4410" s="31">
        <v>2004</v>
      </c>
      <c r="G4410" s="31" t="s">
        <v>102</v>
      </c>
      <c r="H4410" s="30" t="s">
        <v>70</v>
      </c>
      <c r="I4410" s="59"/>
      <c r="J4410" s="59">
        <f t="shared" si="46"/>
        <v>720</v>
      </c>
      <c r="K4410" s="32">
        <v>24</v>
      </c>
      <c r="L4410" s="33">
        <v>30</v>
      </c>
      <c r="M4410" s="31" t="s">
        <v>60</v>
      </c>
      <c r="X4410" s="37" t="s">
        <v>12784</v>
      </c>
      <c r="Y4410" s="38" t="s">
        <v>10075</v>
      </c>
      <c r="Z4410" s="29" t="s">
        <v>96</v>
      </c>
      <c r="AA4410" s="39">
        <v>42370</v>
      </c>
      <c r="AB4410" s="39">
        <v>44196</v>
      </c>
      <c r="AC4410" s="38" t="s">
        <v>144</v>
      </c>
      <c r="AD4410" s="29">
        <v>100</v>
      </c>
      <c r="AE4410" s="29">
        <v>7</v>
      </c>
      <c r="AF4410" s="40">
        <v>5.21</v>
      </c>
      <c r="AG4410" s="41" t="s">
        <v>95</v>
      </c>
      <c r="AJ4410" s="38" t="s">
        <v>6216</v>
      </c>
      <c r="AK4410" s="29" t="s">
        <v>6</v>
      </c>
      <c r="AL4410" s="39">
        <v>43500</v>
      </c>
      <c r="AM4410" s="29">
        <v>161449</v>
      </c>
      <c r="AN4410" s="29" t="s">
        <v>84</v>
      </c>
      <c r="AO4410" s="29">
        <v>353</v>
      </c>
      <c r="AP4410" s="29">
        <v>3.05</v>
      </c>
      <c r="AQ4410" s="29" t="s">
        <v>9</v>
      </c>
      <c r="AR4410" s="39">
        <v>44179</v>
      </c>
      <c r="AS4410" s="29">
        <v>92021</v>
      </c>
      <c r="AT4410" s="29" t="s">
        <v>74</v>
      </c>
      <c r="AU4410" s="29">
        <v>3</v>
      </c>
      <c r="AV4410" s="29">
        <v>0.05</v>
      </c>
    </row>
    <row r="4411" spans="1:52" ht="12.75" customHeight="1" x14ac:dyDescent="0.2">
      <c r="A4411" s="27">
        <v>3037553</v>
      </c>
      <c r="B4411" s="28" t="s">
        <v>17606</v>
      </c>
      <c r="C4411" s="29" t="s">
        <v>4748</v>
      </c>
      <c r="D4411" s="30" t="s">
        <v>17607</v>
      </c>
      <c r="E4411" s="30" t="s">
        <v>17608</v>
      </c>
      <c r="F4411" s="31">
        <v>2010</v>
      </c>
      <c r="G4411" s="31" t="s">
        <v>102</v>
      </c>
      <c r="H4411" s="30" t="s">
        <v>70</v>
      </c>
      <c r="I4411" s="60">
        <v>1</v>
      </c>
      <c r="J4411" s="60"/>
      <c r="K4411" s="32">
        <v>1</v>
      </c>
      <c r="L4411" s="33">
        <v>85</v>
      </c>
      <c r="M4411" s="31" t="s">
        <v>109</v>
      </c>
      <c r="X4411" s="37" t="s">
        <v>16930</v>
      </c>
      <c r="Y4411" s="38" t="s">
        <v>16931</v>
      </c>
      <c r="Z4411" s="29" t="s">
        <v>96</v>
      </c>
      <c r="AA4411" s="39">
        <v>43663</v>
      </c>
      <c r="AB4411" s="39">
        <v>44164</v>
      </c>
      <c r="AC4411" s="38" t="s">
        <v>2310</v>
      </c>
      <c r="AD4411" s="29">
        <v>100</v>
      </c>
      <c r="AE4411" s="29">
        <v>13</v>
      </c>
      <c r="AF4411" s="40">
        <v>1</v>
      </c>
      <c r="AG4411" s="41" t="s">
        <v>95</v>
      </c>
      <c r="AJ4411" s="38" t="s">
        <v>6232</v>
      </c>
      <c r="AK4411" s="29" t="s">
        <v>6</v>
      </c>
      <c r="AL4411" s="39">
        <v>43826</v>
      </c>
      <c r="AM4411" s="29">
        <v>161656</v>
      </c>
      <c r="AN4411" s="29" t="s">
        <v>84</v>
      </c>
      <c r="AO4411" s="29">
        <v>511</v>
      </c>
      <c r="AP4411" s="29">
        <v>4.03</v>
      </c>
      <c r="AQ4411" s="29" t="s">
        <v>17609</v>
      </c>
      <c r="AR4411" s="39">
        <v>43458</v>
      </c>
      <c r="AS4411" s="29">
        <v>103000</v>
      </c>
      <c r="AT4411" s="29" t="s">
        <v>74</v>
      </c>
    </row>
    <row r="4412" spans="1:52" ht="12.75" customHeight="1" x14ac:dyDescent="0.2">
      <c r="A4412" s="27">
        <v>3037555</v>
      </c>
      <c r="B4412" s="28" t="s">
        <v>17610</v>
      </c>
      <c r="C4412" s="29" t="s">
        <v>4748</v>
      </c>
      <c r="D4412" s="30" t="s">
        <v>17611</v>
      </c>
      <c r="E4412" s="30" t="s">
        <v>17612</v>
      </c>
      <c r="F4412" s="31">
        <v>2010</v>
      </c>
      <c r="G4412" s="31" t="s">
        <v>102</v>
      </c>
      <c r="H4412" s="30" t="s">
        <v>70</v>
      </c>
      <c r="I4412" s="60">
        <v>1</v>
      </c>
      <c r="J4412" s="60"/>
      <c r="K4412" s="32">
        <v>1</v>
      </c>
      <c r="L4412" s="33">
        <v>84</v>
      </c>
      <c r="M4412" s="31" t="s">
        <v>527</v>
      </c>
      <c r="X4412" s="37" t="s">
        <v>16930</v>
      </c>
      <c r="Y4412" s="38" t="s">
        <v>17613</v>
      </c>
      <c r="Z4412" s="29" t="s">
        <v>96</v>
      </c>
      <c r="AA4412" s="39">
        <v>43663</v>
      </c>
      <c r="AB4412" s="39">
        <v>44164</v>
      </c>
      <c r="AC4412" s="38" t="s">
        <v>2310</v>
      </c>
      <c r="AD4412" s="29">
        <v>100</v>
      </c>
      <c r="AE4412" s="29">
        <v>10</v>
      </c>
      <c r="AF4412" s="40">
        <v>5</v>
      </c>
      <c r="AG4412" s="41" t="s">
        <v>95</v>
      </c>
      <c r="AJ4412" s="38" t="s">
        <v>4563</v>
      </c>
      <c r="AK4412" s="29" t="s">
        <v>5</v>
      </c>
      <c r="AL4412" s="39">
        <v>44067</v>
      </c>
      <c r="AM4412" s="29">
        <v>165220</v>
      </c>
      <c r="AN4412" s="29" t="s">
        <v>84</v>
      </c>
      <c r="AO4412" s="29">
        <v>1125</v>
      </c>
      <c r="AP4412" s="29">
        <v>12.18</v>
      </c>
      <c r="AQ4412" s="29" t="s">
        <v>255</v>
      </c>
      <c r="AR4412" s="39">
        <v>44189</v>
      </c>
      <c r="AS4412" s="29">
        <v>140000</v>
      </c>
      <c r="AT4412" s="29" t="s">
        <v>84</v>
      </c>
    </row>
    <row r="4413" spans="1:52" ht="12.75" customHeight="1" x14ac:dyDescent="0.2">
      <c r="A4413" s="27">
        <v>3037754</v>
      </c>
      <c r="B4413" s="28" t="s">
        <v>17614</v>
      </c>
      <c r="C4413" s="29" t="s">
        <v>4748</v>
      </c>
      <c r="D4413" s="30" t="s">
        <v>17615</v>
      </c>
      <c r="E4413" s="30" t="s">
        <v>17615</v>
      </c>
      <c r="F4413" s="31">
        <v>2011</v>
      </c>
      <c r="G4413" s="31" t="s">
        <v>69</v>
      </c>
      <c r="H4413" s="30" t="s">
        <v>70</v>
      </c>
      <c r="I4413" s="60">
        <v>1</v>
      </c>
      <c r="J4413" s="60"/>
      <c r="K4413" s="32">
        <v>1</v>
      </c>
      <c r="L4413" s="33">
        <v>109</v>
      </c>
      <c r="M4413" s="31" t="s">
        <v>109</v>
      </c>
      <c r="X4413" s="37" t="s">
        <v>9860</v>
      </c>
      <c r="Y4413" s="38" t="s">
        <v>17616</v>
      </c>
      <c r="AA4413" s="39">
        <v>41080</v>
      </c>
      <c r="AB4413" s="39">
        <v>2958465</v>
      </c>
      <c r="AC4413" s="38" t="s">
        <v>17152</v>
      </c>
      <c r="AD4413" s="29">
        <v>100</v>
      </c>
      <c r="AE4413" s="29">
        <v>99</v>
      </c>
      <c r="AF4413" s="40">
        <v>0</v>
      </c>
      <c r="AG4413" s="41" t="s">
        <v>64</v>
      </c>
      <c r="AJ4413" s="38" t="s">
        <v>4700</v>
      </c>
      <c r="AQ4413" s="29" t="s">
        <v>75</v>
      </c>
      <c r="AR4413" s="39">
        <v>44063</v>
      </c>
      <c r="AS4413" s="29">
        <v>63553</v>
      </c>
      <c r="AT4413" s="29" t="s">
        <v>74</v>
      </c>
      <c r="AU4413" s="29">
        <v>12</v>
      </c>
      <c r="AV4413" s="29">
        <v>0.34</v>
      </c>
    </row>
    <row r="4414" spans="1:52" ht="12.75" customHeight="1" x14ac:dyDescent="0.2">
      <c r="A4414" s="27">
        <v>3037833</v>
      </c>
      <c r="B4414" s="28" t="s">
        <v>13560</v>
      </c>
      <c r="C4414" s="29" t="s">
        <v>185</v>
      </c>
      <c r="D4414" s="30" t="s">
        <v>17617</v>
      </c>
      <c r="E4414" s="30" t="s">
        <v>17618</v>
      </c>
      <c r="F4414" s="31">
        <v>2010</v>
      </c>
      <c r="G4414" s="31" t="s">
        <v>102</v>
      </c>
      <c r="I4414" s="59"/>
      <c r="J4414" s="59">
        <f>K4414*L4414</f>
        <v>1320</v>
      </c>
      <c r="K4414" s="32">
        <v>22</v>
      </c>
      <c r="L4414" s="33">
        <v>60</v>
      </c>
      <c r="M4414" s="31" t="s">
        <v>527</v>
      </c>
      <c r="X4414" s="37" t="s">
        <v>13563</v>
      </c>
      <c r="Y4414" s="38" t="s">
        <v>17619</v>
      </c>
      <c r="AA4414" s="39">
        <v>44256</v>
      </c>
      <c r="AB4414" s="39">
        <v>44985</v>
      </c>
      <c r="AC4414" s="38" t="s">
        <v>13565</v>
      </c>
      <c r="AD4414" s="29">
        <v>100</v>
      </c>
      <c r="AE4414" s="29">
        <v>3</v>
      </c>
      <c r="AF4414" s="40">
        <v>0</v>
      </c>
      <c r="AG4414" s="41" t="s">
        <v>95</v>
      </c>
      <c r="AJ4414" s="38" t="s">
        <v>14560</v>
      </c>
      <c r="AK4414" s="29" t="s">
        <v>6</v>
      </c>
      <c r="AL4414" s="39">
        <v>44099</v>
      </c>
      <c r="AM4414" s="29">
        <v>203451</v>
      </c>
      <c r="AN4414" s="29" t="s">
        <v>113</v>
      </c>
      <c r="AO4414" s="29">
        <v>1080</v>
      </c>
      <c r="AP4414" s="29">
        <v>4.5</v>
      </c>
      <c r="AQ4414" s="29" t="s">
        <v>531</v>
      </c>
      <c r="AR4414" s="39">
        <v>44179</v>
      </c>
      <c r="AS4414" s="29">
        <v>253102</v>
      </c>
      <c r="AT4414" s="29" t="s">
        <v>76</v>
      </c>
      <c r="AU4414" s="29">
        <v>139</v>
      </c>
      <c r="AV4414" s="29">
        <v>3.88</v>
      </c>
    </row>
    <row r="4415" spans="1:52" ht="12.75" customHeight="1" x14ac:dyDescent="0.2">
      <c r="A4415" s="27">
        <v>3037995</v>
      </c>
      <c r="B4415" s="28" t="s">
        <v>17620</v>
      </c>
      <c r="C4415" s="29" t="s">
        <v>56</v>
      </c>
      <c r="D4415" s="30" t="s">
        <v>17621</v>
      </c>
      <c r="E4415" s="30" t="s">
        <v>17621</v>
      </c>
      <c r="F4415" s="31">
        <v>2013</v>
      </c>
      <c r="G4415" s="31" t="s">
        <v>102</v>
      </c>
      <c r="H4415" s="30" t="s">
        <v>1013</v>
      </c>
      <c r="I4415" s="60">
        <v>1</v>
      </c>
      <c r="J4415" s="60"/>
      <c r="K4415" s="32">
        <v>1</v>
      </c>
      <c r="L4415" s="33">
        <v>118</v>
      </c>
      <c r="M4415" s="31" t="s">
        <v>527</v>
      </c>
      <c r="X4415" s="37" t="s">
        <v>17622</v>
      </c>
      <c r="Y4415" s="38" t="s">
        <v>17623</v>
      </c>
      <c r="Z4415" s="29" t="s">
        <v>96</v>
      </c>
      <c r="AA4415" s="39">
        <v>42469</v>
      </c>
      <c r="AB4415" s="39">
        <v>44025</v>
      </c>
      <c r="AC4415" s="38" t="s">
        <v>94</v>
      </c>
      <c r="AD4415" s="29">
        <v>100</v>
      </c>
      <c r="AE4415" s="29">
        <v>5</v>
      </c>
      <c r="AF4415" s="40">
        <v>5</v>
      </c>
      <c r="AH4415" s="39">
        <v>44295</v>
      </c>
      <c r="AI4415" s="39">
        <v>46120</v>
      </c>
      <c r="AK4415" s="29" t="s">
        <v>6</v>
      </c>
      <c r="AL4415" s="39">
        <v>44025</v>
      </c>
      <c r="AM4415" s="29">
        <v>212115</v>
      </c>
      <c r="AN4415" s="29" t="s">
        <v>113</v>
      </c>
      <c r="AO4415" s="29">
        <v>1023</v>
      </c>
      <c r="AP4415" s="29">
        <v>5.08</v>
      </c>
      <c r="AW4415" s="42">
        <v>41711</v>
      </c>
      <c r="AX4415" s="43">
        <v>1216113</v>
      </c>
      <c r="AY4415" s="43">
        <v>177623</v>
      </c>
      <c r="AZ4415" s="44" t="s">
        <v>16561</v>
      </c>
    </row>
    <row r="4416" spans="1:52" ht="12.75" customHeight="1" x14ac:dyDescent="0.2">
      <c r="A4416" s="27">
        <v>3037999</v>
      </c>
      <c r="B4416" s="28" t="s">
        <v>17624</v>
      </c>
      <c r="C4416" s="29" t="s">
        <v>56</v>
      </c>
      <c r="D4416" s="30" t="s">
        <v>17625</v>
      </c>
      <c r="E4416" s="30" t="s">
        <v>17626</v>
      </c>
      <c r="F4416" s="31">
        <v>2012</v>
      </c>
      <c r="G4416" s="31" t="s">
        <v>102</v>
      </c>
      <c r="H4416" s="30" t="s">
        <v>1013</v>
      </c>
      <c r="I4416" s="60">
        <v>1</v>
      </c>
      <c r="J4416" s="60"/>
      <c r="K4416" s="32">
        <v>1</v>
      </c>
      <c r="L4416" s="33">
        <v>122</v>
      </c>
      <c r="M4416" s="31" t="s">
        <v>8265</v>
      </c>
      <c r="X4416" s="37" t="s">
        <v>17627</v>
      </c>
      <c r="Y4416" s="38" t="s">
        <v>17628</v>
      </c>
      <c r="AA4416" s="39">
        <v>43670</v>
      </c>
      <c r="AB4416" s="39">
        <v>45496</v>
      </c>
      <c r="AC4416" s="38" t="s">
        <v>94</v>
      </c>
      <c r="AD4416" s="29">
        <v>100</v>
      </c>
      <c r="AE4416" s="29">
        <v>5</v>
      </c>
      <c r="AF4416" s="40">
        <v>3</v>
      </c>
      <c r="AG4416" s="41" t="s">
        <v>95</v>
      </c>
      <c r="AJ4416" s="38" t="s">
        <v>2446</v>
      </c>
      <c r="AK4416" s="29" t="s">
        <v>6</v>
      </c>
      <c r="AL4416" s="39">
        <v>44149</v>
      </c>
      <c r="AM4416" s="29">
        <v>212100</v>
      </c>
      <c r="AN4416" s="29" t="s">
        <v>113</v>
      </c>
      <c r="AO4416" s="29">
        <v>1384</v>
      </c>
      <c r="AP4416" s="29">
        <v>5.62</v>
      </c>
      <c r="AW4416" s="42">
        <v>41101</v>
      </c>
      <c r="AX4416" s="43">
        <v>8785078</v>
      </c>
      <c r="AY4416" s="43">
        <v>1379558</v>
      </c>
      <c r="AZ4416" s="44" t="s">
        <v>98</v>
      </c>
    </row>
    <row r="4417" spans="1:52" ht="12.75" customHeight="1" x14ac:dyDescent="0.2">
      <c r="A4417" s="27">
        <v>3038000</v>
      </c>
      <c r="B4417" s="28" t="s">
        <v>17629</v>
      </c>
      <c r="C4417" s="29" t="s">
        <v>56</v>
      </c>
      <c r="D4417" s="30" t="s">
        <v>17630</v>
      </c>
      <c r="E4417" s="30" t="s">
        <v>17630</v>
      </c>
      <c r="F4417" s="31">
        <v>2011</v>
      </c>
      <c r="G4417" s="31" t="s">
        <v>102</v>
      </c>
      <c r="H4417" s="30" t="s">
        <v>59</v>
      </c>
      <c r="I4417" s="60">
        <v>1</v>
      </c>
      <c r="J4417" s="60"/>
      <c r="K4417" s="32">
        <v>1</v>
      </c>
      <c r="L4417" s="33">
        <v>92</v>
      </c>
      <c r="M4417" s="31" t="s">
        <v>109</v>
      </c>
      <c r="X4417" s="37" t="s">
        <v>11053</v>
      </c>
      <c r="Y4417" s="38" t="s">
        <v>17631</v>
      </c>
      <c r="AA4417" s="39">
        <v>43747</v>
      </c>
      <c r="AB4417" s="39">
        <v>44440</v>
      </c>
      <c r="AC4417" s="38" t="s">
        <v>94</v>
      </c>
      <c r="AD4417" s="29">
        <v>100</v>
      </c>
      <c r="AE4417" s="29">
        <v>2</v>
      </c>
      <c r="AF4417" s="40">
        <v>1</v>
      </c>
      <c r="AG4417" s="41" t="s">
        <v>95</v>
      </c>
      <c r="AJ4417" s="38" t="s">
        <v>3897</v>
      </c>
      <c r="AK4417" s="29" t="s">
        <v>7</v>
      </c>
      <c r="AL4417" s="39">
        <v>43838</v>
      </c>
      <c r="AM4417" s="29">
        <v>235755</v>
      </c>
      <c r="AN4417" s="29" t="s">
        <v>503</v>
      </c>
      <c r="AO4417" s="29">
        <v>234</v>
      </c>
      <c r="AP4417" s="29">
        <v>3.17</v>
      </c>
      <c r="AW4417" s="42">
        <v>41124</v>
      </c>
      <c r="AX4417" s="43">
        <v>380682</v>
      </c>
      <c r="AY4417" s="43">
        <v>63245</v>
      </c>
      <c r="AZ4417" s="44" t="s">
        <v>98</v>
      </c>
    </row>
    <row r="4418" spans="1:52" ht="12.75" customHeight="1" x14ac:dyDescent="0.2">
      <c r="A4418" s="27">
        <v>3038001</v>
      </c>
      <c r="B4418" s="28" t="s">
        <v>17632</v>
      </c>
      <c r="C4418" s="29" t="s">
        <v>56</v>
      </c>
      <c r="D4418" s="30" t="s">
        <v>17633</v>
      </c>
      <c r="E4418" s="30" t="s">
        <v>17633</v>
      </c>
      <c r="F4418" s="31">
        <v>2012</v>
      </c>
      <c r="G4418" s="31" t="s">
        <v>102</v>
      </c>
      <c r="H4418" s="30" t="s">
        <v>1013</v>
      </c>
      <c r="I4418" s="60">
        <v>1</v>
      </c>
      <c r="J4418" s="60"/>
      <c r="K4418" s="32">
        <v>1</v>
      </c>
      <c r="L4418" s="33">
        <v>135</v>
      </c>
      <c r="M4418" s="31" t="s">
        <v>527</v>
      </c>
      <c r="X4418" s="37" t="s">
        <v>14926</v>
      </c>
      <c r="Y4418" s="38" t="s">
        <v>17634</v>
      </c>
      <c r="AA4418" s="39">
        <v>43808</v>
      </c>
      <c r="AB4418" s="39">
        <v>45634</v>
      </c>
      <c r="AC4418" s="38" t="s">
        <v>94</v>
      </c>
      <c r="AD4418" s="29">
        <v>100</v>
      </c>
      <c r="AE4418" s="29">
        <v>5</v>
      </c>
      <c r="AF4418" s="40">
        <v>1</v>
      </c>
      <c r="AG4418" s="41" t="s">
        <v>95</v>
      </c>
      <c r="AJ4418" s="38" t="s">
        <v>608</v>
      </c>
      <c r="AK4418" s="29" t="s">
        <v>7</v>
      </c>
      <c r="AL4418" s="39">
        <v>44163</v>
      </c>
      <c r="AM4418" s="29">
        <v>212533</v>
      </c>
      <c r="AN4418" s="29" t="s">
        <v>113</v>
      </c>
      <c r="AO4418" s="29">
        <v>923</v>
      </c>
      <c r="AP4418" s="29">
        <v>3.8</v>
      </c>
      <c r="AW4418" s="42">
        <v>41159</v>
      </c>
      <c r="AX4418" s="43">
        <v>1817104</v>
      </c>
      <c r="AY4418" s="43">
        <v>281323</v>
      </c>
      <c r="AZ4418" s="44" t="s">
        <v>98</v>
      </c>
    </row>
    <row r="4419" spans="1:52" ht="12.75" customHeight="1" x14ac:dyDescent="0.2">
      <c r="A4419" s="27">
        <v>3038002</v>
      </c>
      <c r="B4419" s="28" t="s">
        <v>17635</v>
      </c>
      <c r="C4419" s="29" t="s">
        <v>56</v>
      </c>
      <c r="D4419" s="30" t="s">
        <v>17636</v>
      </c>
      <c r="E4419" s="30" t="s">
        <v>17636</v>
      </c>
      <c r="F4419" s="31">
        <v>2012</v>
      </c>
      <c r="G4419" s="31" t="s">
        <v>102</v>
      </c>
      <c r="H4419" s="30" t="s">
        <v>1013</v>
      </c>
      <c r="I4419" s="60">
        <v>1</v>
      </c>
      <c r="J4419" s="60"/>
      <c r="K4419" s="32">
        <v>1</v>
      </c>
      <c r="L4419" s="33">
        <v>131</v>
      </c>
      <c r="M4419" s="31" t="s">
        <v>527</v>
      </c>
      <c r="X4419" s="37" t="s">
        <v>14469</v>
      </c>
      <c r="Y4419" s="38" t="s">
        <v>17637</v>
      </c>
      <c r="AA4419" s="39">
        <v>43607</v>
      </c>
      <c r="AB4419" s="39">
        <v>45433</v>
      </c>
      <c r="AC4419" s="38" t="s">
        <v>94</v>
      </c>
      <c r="AD4419" s="29">
        <v>100</v>
      </c>
      <c r="AE4419" s="29">
        <v>5</v>
      </c>
      <c r="AF4419" s="40">
        <v>2</v>
      </c>
      <c r="AG4419" s="41" t="s">
        <v>95</v>
      </c>
      <c r="AK4419" s="29" t="s">
        <v>6</v>
      </c>
      <c r="AL4419" s="39">
        <v>43973</v>
      </c>
      <c r="AM4419" s="29">
        <v>213252</v>
      </c>
      <c r="AN4419" s="29" t="s">
        <v>113</v>
      </c>
      <c r="AO4419" s="29">
        <v>1311</v>
      </c>
      <c r="AP4419" s="29">
        <v>5.57</v>
      </c>
      <c r="AQ4419" s="29" t="s">
        <v>95</v>
      </c>
      <c r="AR4419" s="39">
        <v>43588</v>
      </c>
      <c r="AS4419" s="29">
        <v>231247</v>
      </c>
      <c r="AT4419" s="29" t="s">
        <v>503</v>
      </c>
      <c r="AU4419" s="29">
        <v>171</v>
      </c>
      <c r="AV4419" s="29">
        <v>1.49</v>
      </c>
      <c r="AW4419" s="42">
        <v>41011</v>
      </c>
      <c r="AX4419" s="43">
        <v>4453074</v>
      </c>
      <c r="AY4419" s="43">
        <v>668718</v>
      </c>
      <c r="AZ4419" s="44" t="s">
        <v>98</v>
      </c>
    </row>
    <row r="4420" spans="1:52" ht="12.75" customHeight="1" x14ac:dyDescent="0.2">
      <c r="A4420" s="27">
        <v>3038004</v>
      </c>
      <c r="B4420" s="28" t="s">
        <v>17638</v>
      </c>
      <c r="C4420" s="29" t="s">
        <v>56</v>
      </c>
      <c r="D4420" s="30" t="s">
        <v>17639</v>
      </c>
      <c r="E4420" s="30" t="s">
        <v>17640</v>
      </c>
      <c r="F4420" s="31">
        <v>2012</v>
      </c>
      <c r="G4420" s="31" t="s">
        <v>102</v>
      </c>
      <c r="H4420" s="30" t="s">
        <v>1013</v>
      </c>
      <c r="I4420" s="60">
        <v>1</v>
      </c>
      <c r="J4420" s="60"/>
      <c r="K4420" s="32">
        <v>1</v>
      </c>
      <c r="L4420" s="33">
        <v>115</v>
      </c>
      <c r="M4420" s="31" t="s">
        <v>527</v>
      </c>
      <c r="X4420" s="37" t="s">
        <v>17641</v>
      </c>
      <c r="Y4420" s="38" t="s">
        <v>17642</v>
      </c>
      <c r="AA4420" s="39">
        <v>43544</v>
      </c>
      <c r="AB4420" s="39">
        <v>45370</v>
      </c>
      <c r="AC4420" s="38" t="s">
        <v>94</v>
      </c>
      <c r="AD4420" s="29">
        <v>100</v>
      </c>
      <c r="AE4420" s="29">
        <v>5</v>
      </c>
      <c r="AF4420" s="40">
        <v>1</v>
      </c>
      <c r="AG4420" s="41" t="s">
        <v>95</v>
      </c>
      <c r="AJ4420" s="38" t="s">
        <v>608</v>
      </c>
      <c r="AK4420" s="29" t="s">
        <v>6</v>
      </c>
      <c r="AL4420" s="39">
        <v>43754</v>
      </c>
      <c r="AM4420" s="29">
        <v>211910</v>
      </c>
      <c r="AN4420" s="29" t="s">
        <v>113</v>
      </c>
      <c r="AO4420" s="29">
        <v>1301</v>
      </c>
      <c r="AP4420" s="29">
        <v>5.94</v>
      </c>
      <c r="AW4420" s="42">
        <v>40970</v>
      </c>
      <c r="AX4420" s="43">
        <v>2834394</v>
      </c>
      <c r="AY4420" s="43">
        <v>439646</v>
      </c>
      <c r="AZ4420" s="44" t="s">
        <v>98</v>
      </c>
    </row>
    <row r="4421" spans="1:52" ht="12.75" customHeight="1" x14ac:dyDescent="0.2">
      <c r="A4421" s="27">
        <v>3038006</v>
      </c>
      <c r="B4421" s="28" t="s">
        <v>17643</v>
      </c>
      <c r="C4421" s="29" t="s">
        <v>56</v>
      </c>
      <c r="D4421" s="30" t="s">
        <v>17644</v>
      </c>
      <c r="E4421" s="30" t="s">
        <v>17645</v>
      </c>
      <c r="F4421" s="31">
        <v>2012</v>
      </c>
      <c r="G4421" s="31" t="s">
        <v>102</v>
      </c>
      <c r="H4421" s="30" t="s">
        <v>1013</v>
      </c>
      <c r="I4421" s="60">
        <v>1</v>
      </c>
      <c r="J4421" s="60"/>
      <c r="K4421" s="32">
        <v>1</v>
      </c>
      <c r="L4421" s="33">
        <v>96</v>
      </c>
      <c r="M4421" s="31" t="s">
        <v>8265</v>
      </c>
      <c r="X4421" s="37" t="s">
        <v>17502</v>
      </c>
      <c r="Y4421" s="38" t="s">
        <v>17646</v>
      </c>
      <c r="AA4421" s="39">
        <v>44112</v>
      </c>
      <c r="AB4421" s="39">
        <v>45937</v>
      </c>
      <c r="AC4421" s="38" t="s">
        <v>94</v>
      </c>
      <c r="AD4421" s="29">
        <v>100</v>
      </c>
      <c r="AE4421" s="29">
        <v>5</v>
      </c>
      <c r="AF4421" s="40">
        <v>1</v>
      </c>
      <c r="AG4421" s="41" t="s">
        <v>95</v>
      </c>
      <c r="AJ4421" s="38" t="s">
        <v>10123</v>
      </c>
      <c r="AK4421" s="29" t="s">
        <v>6</v>
      </c>
      <c r="AL4421" s="39">
        <v>44059</v>
      </c>
      <c r="AM4421" s="29">
        <v>213258</v>
      </c>
      <c r="AN4421" s="29" t="s">
        <v>113</v>
      </c>
      <c r="AO4421" s="29">
        <v>995</v>
      </c>
      <c r="AP4421" s="29">
        <v>6.64</v>
      </c>
      <c r="AQ4421" s="29" t="s">
        <v>95</v>
      </c>
      <c r="AR4421" s="39">
        <v>44139</v>
      </c>
      <c r="AS4421" s="29">
        <v>231653</v>
      </c>
      <c r="AT4421" s="29" t="s">
        <v>503</v>
      </c>
      <c r="AU4421" s="29">
        <v>253</v>
      </c>
      <c r="AV4421" s="29">
        <v>2.14</v>
      </c>
      <c r="AW4421" s="42">
        <v>41529</v>
      </c>
      <c r="AX4421" s="43">
        <v>83769</v>
      </c>
      <c r="AY4421" s="43">
        <v>13672</v>
      </c>
      <c r="AZ4421" s="44" t="s">
        <v>16561</v>
      </c>
    </row>
    <row r="4422" spans="1:52" ht="12.75" customHeight="1" x14ac:dyDescent="0.2">
      <c r="A4422" s="27">
        <v>3038007</v>
      </c>
      <c r="B4422" s="28" t="s">
        <v>17647</v>
      </c>
      <c r="C4422" s="29" t="s">
        <v>56</v>
      </c>
      <c r="D4422" s="30" t="s">
        <v>17648</v>
      </c>
      <c r="E4422" s="30" t="s">
        <v>17648</v>
      </c>
      <c r="F4422" s="31">
        <v>2012</v>
      </c>
      <c r="G4422" s="31" t="s">
        <v>102</v>
      </c>
      <c r="H4422" s="30" t="s">
        <v>70</v>
      </c>
      <c r="I4422" s="60">
        <v>1</v>
      </c>
      <c r="J4422" s="60"/>
      <c r="K4422" s="32">
        <v>1</v>
      </c>
      <c r="L4422" s="33">
        <v>106</v>
      </c>
      <c r="M4422" s="31" t="s">
        <v>109</v>
      </c>
      <c r="X4422" s="37" t="s">
        <v>17649</v>
      </c>
      <c r="Y4422" s="38" t="s">
        <v>17650</v>
      </c>
      <c r="AA4422" s="39">
        <v>43761</v>
      </c>
      <c r="AB4422" s="39">
        <v>45587</v>
      </c>
      <c r="AC4422" s="38" t="s">
        <v>94</v>
      </c>
      <c r="AD4422" s="29">
        <v>100</v>
      </c>
      <c r="AE4422" s="29">
        <v>5</v>
      </c>
      <c r="AF4422" s="40">
        <v>2</v>
      </c>
      <c r="AG4422" s="41" t="s">
        <v>95</v>
      </c>
      <c r="AJ4422" s="38" t="s">
        <v>14948</v>
      </c>
      <c r="AK4422" s="29" t="s">
        <v>6</v>
      </c>
      <c r="AL4422" s="39">
        <v>43989</v>
      </c>
      <c r="AM4422" s="29">
        <v>235106</v>
      </c>
      <c r="AN4422" s="29" t="s">
        <v>503</v>
      </c>
      <c r="AO4422" s="29">
        <v>506</v>
      </c>
      <c r="AP4422" s="29">
        <v>6.49</v>
      </c>
      <c r="AQ4422" s="29" t="s">
        <v>95</v>
      </c>
      <c r="AR4422" s="39">
        <v>44197</v>
      </c>
      <c r="AS4422" s="29">
        <v>230552</v>
      </c>
      <c r="AT4422" s="29" t="s">
        <v>503</v>
      </c>
      <c r="AU4422" s="29">
        <v>150</v>
      </c>
      <c r="AV4422" s="29">
        <v>1.01</v>
      </c>
      <c r="AW4422" s="42">
        <v>41186</v>
      </c>
      <c r="AX4422" s="43">
        <v>11104361</v>
      </c>
      <c r="AY4422" s="43">
        <v>1676055</v>
      </c>
      <c r="AZ4422" s="44" t="s">
        <v>16561</v>
      </c>
    </row>
    <row r="4423" spans="1:52" ht="12.75" customHeight="1" x14ac:dyDescent="0.2">
      <c r="A4423" s="27">
        <v>3038034</v>
      </c>
      <c r="B4423" s="28" t="s">
        <v>17651</v>
      </c>
      <c r="C4423" s="29" t="s">
        <v>56</v>
      </c>
      <c r="D4423" s="30" t="s">
        <v>17652</v>
      </c>
      <c r="E4423" s="30" t="s">
        <v>17653</v>
      </c>
      <c r="F4423" s="31">
        <v>2014</v>
      </c>
      <c r="G4423" s="31" t="s">
        <v>102</v>
      </c>
      <c r="H4423" s="30" t="s">
        <v>108</v>
      </c>
      <c r="I4423" s="60">
        <v>1</v>
      </c>
      <c r="J4423" s="60"/>
      <c r="K4423" s="32">
        <v>1</v>
      </c>
      <c r="L4423" s="33">
        <v>102</v>
      </c>
      <c r="M4423" s="31" t="s">
        <v>527</v>
      </c>
      <c r="X4423" s="37" t="s">
        <v>17654</v>
      </c>
      <c r="Y4423" s="38" t="s">
        <v>17655</v>
      </c>
      <c r="AA4423" s="39">
        <v>42643</v>
      </c>
      <c r="AB4423" s="39">
        <v>44469</v>
      </c>
      <c r="AC4423" s="38" t="s">
        <v>94</v>
      </c>
      <c r="AD4423" s="29">
        <v>100</v>
      </c>
      <c r="AE4423" s="29">
        <v>5</v>
      </c>
      <c r="AF4423" s="40">
        <v>3</v>
      </c>
      <c r="AG4423" s="41" t="s">
        <v>95</v>
      </c>
      <c r="AH4423" s="39">
        <v>44470</v>
      </c>
      <c r="AI4423" s="39">
        <v>46295</v>
      </c>
      <c r="AK4423" s="29" t="s">
        <v>6</v>
      </c>
      <c r="AL4423" s="39">
        <v>43817</v>
      </c>
      <c r="AM4423" s="29">
        <v>211947</v>
      </c>
      <c r="AN4423" s="29" t="s">
        <v>113</v>
      </c>
      <c r="AO4423" s="29">
        <v>1357</v>
      </c>
      <c r="AP4423" s="29">
        <v>6.12</v>
      </c>
      <c r="AW4423" s="42">
        <v>42054</v>
      </c>
      <c r="AX4423" s="43">
        <v>1575001</v>
      </c>
      <c r="AY4423" s="43">
        <v>232529</v>
      </c>
      <c r="AZ4423" s="44" t="s">
        <v>16561</v>
      </c>
    </row>
    <row r="4424" spans="1:52" ht="12.75" customHeight="1" x14ac:dyDescent="0.2">
      <c r="A4424" s="27">
        <v>3038049</v>
      </c>
      <c r="B4424" s="28" t="s">
        <v>17656</v>
      </c>
      <c r="C4424" s="29" t="s">
        <v>56</v>
      </c>
      <c r="D4424" s="30" t="s">
        <v>17657</v>
      </c>
      <c r="E4424" s="30" t="s">
        <v>17658</v>
      </c>
      <c r="F4424" s="31">
        <v>2012</v>
      </c>
      <c r="G4424" s="31" t="s">
        <v>102</v>
      </c>
      <c r="H4424" s="30" t="s">
        <v>59</v>
      </c>
      <c r="I4424" s="60">
        <v>1</v>
      </c>
      <c r="J4424" s="60"/>
      <c r="K4424" s="32">
        <v>1</v>
      </c>
      <c r="L4424" s="33">
        <v>113</v>
      </c>
      <c r="M4424" s="31" t="s">
        <v>109</v>
      </c>
      <c r="X4424" s="37" t="s">
        <v>7785</v>
      </c>
      <c r="Y4424" s="38" t="s">
        <v>17659</v>
      </c>
      <c r="AA4424" s="39">
        <v>43831</v>
      </c>
      <c r="AB4424" s="39">
        <v>45657</v>
      </c>
      <c r="AC4424" s="38" t="s">
        <v>144</v>
      </c>
      <c r="AD4424" s="29">
        <v>100</v>
      </c>
      <c r="AE4424" s="29">
        <v>7</v>
      </c>
      <c r="AF4424" s="40">
        <v>3</v>
      </c>
      <c r="AG4424" s="41" t="s">
        <v>95</v>
      </c>
      <c r="AJ4424" s="38" t="s">
        <v>10069</v>
      </c>
      <c r="AK4424" s="29" t="s">
        <v>6</v>
      </c>
      <c r="AL4424" s="39">
        <v>44153</v>
      </c>
      <c r="AM4424" s="29">
        <v>235725</v>
      </c>
      <c r="AN4424" s="29" t="s">
        <v>76</v>
      </c>
      <c r="AO4424" s="29">
        <v>380</v>
      </c>
      <c r="AP4424" s="29">
        <v>6.08</v>
      </c>
      <c r="AQ4424" s="29" t="s">
        <v>9</v>
      </c>
      <c r="AR4424" s="39">
        <v>44197</v>
      </c>
      <c r="AS4424" s="29">
        <v>230038</v>
      </c>
      <c r="AT4424" s="29" t="s">
        <v>503</v>
      </c>
      <c r="AU4424" s="29">
        <v>57</v>
      </c>
      <c r="AV4424" s="29">
        <v>0.39</v>
      </c>
      <c r="AW4424" s="42">
        <v>41040</v>
      </c>
      <c r="AX4424" s="43">
        <v>6697693</v>
      </c>
      <c r="AY4424" s="43">
        <v>1056655</v>
      </c>
      <c r="AZ4424" s="44" t="s">
        <v>267</v>
      </c>
    </row>
    <row r="4425" spans="1:52" ht="12.75" customHeight="1" x14ac:dyDescent="0.2">
      <c r="A4425" s="27">
        <v>3038055</v>
      </c>
      <c r="B4425" s="28" t="s">
        <v>17660</v>
      </c>
      <c r="C4425" s="29" t="s">
        <v>56</v>
      </c>
      <c r="D4425" s="30" t="s">
        <v>17661</v>
      </c>
      <c r="E4425" s="30" t="s">
        <v>17662</v>
      </c>
      <c r="F4425" s="31">
        <v>2011</v>
      </c>
      <c r="G4425" s="31" t="s">
        <v>102</v>
      </c>
      <c r="H4425" s="30" t="s">
        <v>59</v>
      </c>
      <c r="I4425" s="60">
        <v>1</v>
      </c>
      <c r="J4425" s="60"/>
      <c r="K4425" s="32">
        <v>1</v>
      </c>
      <c r="L4425" s="33">
        <v>129</v>
      </c>
      <c r="M4425" s="31" t="s">
        <v>109</v>
      </c>
      <c r="X4425" s="37" t="s">
        <v>13116</v>
      </c>
      <c r="Y4425" s="38" t="s">
        <v>17663</v>
      </c>
      <c r="AA4425" s="39">
        <v>43831</v>
      </c>
      <c r="AB4425" s="39">
        <v>45657</v>
      </c>
      <c r="AC4425" s="38" t="s">
        <v>144</v>
      </c>
      <c r="AD4425" s="29">
        <v>100</v>
      </c>
      <c r="AE4425" s="29">
        <v>7</v>
      </c>
      <c r="AF4425" s="40">
        <v>1</v>
      </c>
      <c r="AG4425" s="41" t="s">
        <v>95</v>
      </c>
      <c r="AJ4425" s="38" t="s">
        <v>11899</v>
      </c>
      <c r="AK4425" s="29" t="s">
        <v>7</v>
      </c>
      <c r="AL4425" s="39">
        <v>43354</v>
      </c>
      <c r="AM4425" s="29">
        <v>234151</v>
      </c>
      <c r="AN4425" s="29" t="s">
        <v>503</v>
      </c>
      <c r="AO4425" s="29">
        <v>222</v>
      </c>
      <c r="AP4425" s="29">
        <v>3.35</v>
      </c>
      <c r="AQ4425" s="29" t="s">
        <v>10</v>
      </c>
      <c r="AR4425" s="39">
        <v>43988</v>
      </c>
      <c r="AS4425" s="29">
        <v>144235</v>
      </c>
      <c r="AT4425" s="29" t="s">
        <v>84</v>
      </c>
      <c r="AU4425" s="29">
        <v>147</v>
      </c>
      <c r="AV4425" s="29">
        <v>1.21</v>
      </c>
      <c r="AW4425" s="42">
        <v>41052</v>
      </c>
      <c r="AX4425" s="43">
        <v>645720</v>
      </c>
      <c r="AY4425" s="43">
        <v>111745</v>
      </c>
      <c r="AZ4425" s="44" t="s">
        <v>267</v>
      </c>
    </row>
    <row r="4426" spans="1:52" ht="12.75" customHeight="1" x14ac:dyDescent="0.2">
      <c r="A4426" s="27">
        <v>3038058</v>
      </c>
      <c r="B4426" s="28" t="s">
        <v>17664</v>
      </c>
      <c r="C4426" s="29" t="s">
        <v>56</v>
      </c>
      <c r="D4426" s="30" t="s">
        <v>17665</v>
      </c>
      <c r="E4426" s="30" t="s">
        <v>17666</v>
      </c>
      <c r="F4426" s="31">
        <v>2013</v>
      </c>
      <c r="G4426" s="31" t="s">
        <v>102</v>
      </c>
      <c r="H4426" s="30" t="s">
        <v>103</v>
      </c>
      <c r="I4426" s="60">
        <v>1</v>
      </c>
      <c r="J4426" s="60"/>
      <c r="K4426" s="32">
        <v>1</v>
      </c>
      <c r="L4426" s="33">
        <v>114</v>
      </c>
      <c r="M4426" s="31" t="s">
        <v>527</v>
      </c>
      <c r="X4426" s="37" t="s">
        <v>11487</v>
      </c>
      <c r="Y4426" s="38" t="s">
        <v>17667</v>
      </c>
      <c r="AA4426" s="39">
        <v>44023</v>
      </c>
      <c r="AB4426" s="39">
        <v>45848</v>
      </c>
      <c r="AC4426" s="38" t="s">
        <v>144</v>
      </c>
      <c r="AD4426" s="29">
        <v>100</v>
      </c>
      <c r="AE4426" s="29">
        <v>7</v>
      </c>
      <c r="AF4426" s="40">
        <v>1</v>
      </c>
      <c r="AG4426" s="41" t="s">
        <v>95</v>
      </c>
      <c r="AJ4426" s="38" t="s">
        <v>2446</v>
      </c>
      <c r="AK4426" s="29" t="s">
        <v>6</v>
      </c>
      <c r="AL4426" s="39">
        <v>44086</v>
      </c>
      <c r="AM4426" s="29">
        <v>213121</v>
      </c>
      <c r="AN4426" s="29" t="s">
        <v>113</v>
      </c>
      <c r="AO4426" s="29">
        <v>766</v>
      </c>
      <c r="AP4426" s="29">
        <v>4.49</v>
      </c>
      <c r="AW4426" s="42">
        <v>41361</v>
      </c>
      <c r="AX4426" s="43">
        <v>2712499</v>
      </c>
      <c r="AY4426" s="43">
        <v>347579</v>
      </c>
      <c r="AZ4426" s="44" t="s">
        <v>267</v>
      </c>
    </row>
    <row r="4427" spans="1:52" ht="12.75" customHeight="1" x14ac:dyDescent="0.2">
      <c r="A4427" s="27">
        <v>3038062</v>
      </c>
      <c r="B4427" s="28" t="s">
        <v>17668</v>
      </c>
      <c r="C4427" s="29" t="s">
        <v>56</v>
      </c>
      <c r="D4427" s="30" t="s">
        <v>17669</v>
      </c>
      <c r="E4427" s="30" t="s">
        <v>17669</v>
      </c>
      <c r="F4427" s="31">
        <v>2015</v>
      </c>
      <c r="G4427" s="31" t="s">
        <v>2051</v>
      </c>
      <c r="H4427" s="30" t="s">
        <v>1013</v>
      </c>
      <c r="I4427" s="60">
        <v>1</v>
      </c>
      <c r="J4427" s="60"/>
      <c r="K4427" s="32">
        <v>1</v>
      </c>
      <c r="L4427" s="33">
        <v>120</v>
      </c>
      <c r="M4427" s="31" t="s">
        <v>8265</v>
      </c>
      <c r="X4427" s="37" t="s">
        <v>5556</v>
      </c>
      <c r="Y4427" s="38" t="s">
        <v>17670</v>
      </c>
      <c r="AA4427" s="39">
        <v>42609</v>
      </c>
      <c r="AB4427" s="39">
        <v>44707</v>
      </c>
      <c r="AC4427" s="38" t="s">
        <v>144</v>
      </c>
      <c r="AD4427" s="29">
        <v>100</v>
      </c>
      <c r="AE4427" s="29">
        <v>5</v>
      </c>
      <c r="AF4427" s="40">
        <v>4</v>
      </c>
      <c r="AG4427" s="41" t="s">
        <v>95</v>
      </c>
      <c r="AJ4427" s="38" t="s">
        <v>10123</v>
      </c>
      <c r="AK4427" s="29" t="s">
        <v>6</v>
      </c>
      <c r="AL4427" s="39">
        <v>43602</v>
      </c>
      <c r="AM4427" s="29">
        <v>212930</v>
      </c>
      <c r="AN4427" s="29" t="s">
        <v>113</v>
      </c>
      <c r="AO4427" s="29">
        <v>796</v>
      </c>
      <c r="AP4427" s="29">
        <v>3.68</v>
      </c>
      <c r="AQ4427" s="29" t="s">
        <v>95</v>
      </c>
      <c r="AR4427" s="39">
        <v>44094</v>
      </c>
      <c r="AS4427" s="29">
        <v>233238</v>
      </c>
      <c r="AT4427" s="29" t="s">
        <v>503</v>
      </c>
      <c r="AU4427" s="29">
        <v>144</v>
      </c>
      <c r="AV4427" s="29">
        <v>1.99</v>
      </c>
      <c r="AW4427" s="42">
        <v>42138</v>
      </c>
      <c r="AX4427" s="43">
        <v>3002296</v>
      </c>
      <c r="AY4427" s="43">
        <v>447038</v>
      </c>
      <c r="AZ4427" s="44" t="s">
        <v>16496</v>
      </c>
    </row>
    <row r="4428" spans="1:52" ht="12.75" customHeight="1" x14ac:dyDescent="0.2">
      <c r="A4428" s="27">
        <v>3038065</v>
      </c>
      <c r="B4428" s="28" t="s">
        <v>17671</v>
      </c>
      <c r="C4428" s="29" t="s">
        <v>56</v>
      </c>
      <c r="D4428" s="30" t="s">
        <v>17672</v>
      </c>
      <c r="E4428" s="30" t="s">
        <v>17673</v>
      </c>
      <c r="F4428" s="31">
        <v>2013</v>
      </c>
      <c r="G4428" s="31" t="s">
        <v>2051</v>
      </c>
      <c r="H4428" s="30" t="s">
        <v>59</v>
      </c>
      <c r="I4428" s="60">
        <v>1</v>
      </c>
      <c r="J4428" s="60"/>
      <c r="K4428" s="32">
        <v>1</v>
      </c>
      <c r="L4428" s="33">
        <v>143</v>
      </c>
      <c r="M4428" s="31" t="s">
        <v>109</v>
      </c>
      <c r="X4428" s="37" t="s">
        <v>17674</v>
      </c>
      <c r="Y4428" s="38" t="s">
        <v>17675</v>
      </c>
      <c r="AA4428" s="39">
        <v>44087</v>
      </c>
      <c r="AB4428" s="39">
        <v>45912</v>
      </c>
      <c r="AC4428" s="38" t="s">
        <v>144</v>
      </c>
      <c r="AD4428" s="29">
        <v>100</v>
      </c>
      <c r="AE4428" s="29">
        <v>7</v>
      </c>
      <c r="AF4428" s="40">
        <v>0</v>
      </c>
      <c r="AG4428" s="41" t="s">
        <v>95</v>
      </c>
      <c r="AJ4428" s="38" t="s">
        <v>7674</v>
      </c>
      <c r="AK4428" s="29" t="s">
        <v>7</v>
      </c>
      <c r="AL4428" s="39">
        <v>43457</v>
      </c>
      <c r="AM4428" s="29">
        <v>234521</v>
      </c>
      <c r="AN4428" s="29" t="s">
        <v>76</v>
      </c>
      <c r="AO4428" s="29">
        <v>192</v>
      </c>
      <c r="AP4428" s="29">
        <v>2.68</v>
      </c>
      <c r="AQ4428" s="29" t="s">
        <v>10</v>
      </c>
      <c r="AR4428" s="39">
        <v>44081</v>
      </c>
      <c r="AS4428" s="29">
        <v>161702</v>
      </c>
      <c r="AT4428" s="29" t="s">
        <v>84</v>
      </c>
      <c r="AU4428" s="29">
        <v>53</v>
      </c>
      <c r="AV4428" s="29">
        <v>0.52</v>
      </c>
      <c r="AW4428" s="42">
        <v>41409</v>
      </c>
      <c r="AX4428" s="43">
        <v>7362531</v>
      </c>
      <c r="AY4428" s="43">
        <v>1198087</v>
      </c>
      <c r="AZ4428" s="44" t="s">
        <v>267</v>
      </c>
    </row>
    <row r="4429" spans="1:52" ht="12.75" customHeight="1" x14ac:dyDescent="0.2">
      <c r="A4429" s="27">
        <v>3038067</v>
      </c>
      <c r="B4429" s="28" t="s">
        <v>17676</v>
      </c>
      <c r="C4429" s="29" t="s">
        <v>56</v>
      </c>
      <c r="D4429" s="30" t="s">
        <v>17677</v>
      </c>
      <c r="E4429" s="30" t="s">
        <v>17678</v>
      </c>
      <c r="F4429" s="31">
        <v>2012</v>
      </c>
      <c r="G4429" s="31" t="s">
        <v>102</v>
      </c>
      <c r="H4429" s="30" t="s">
        <v>59</v>
      </c>
      <c r="I4429" s="60">
        <v>1</v>
      </c>
      <c r="J4429" s="60"/>
      <c r="K4429" s="32">
        <v>1</v>
      </c>
      <c r="L4429" s="33">
        <v>101</v>
      </c>
      <c r="M4429" s="31" t="s">
        <v>8265</v>
      </c>
      <c r="X4429" s="37" t="s">
        <v>12616</v>
      </c>
      <c r="Y4429" s="38" t="s">
        <v>17679</v>
      </c>
      <c r="AA4429" s="39">
        <v>43713</v>
      </c>
      <c r="AB4429" s="39">
        <v>45539</v>
      </c>
      <c r="AC4429" s="38" t="s">
        <v>144</v>
      </c>
      <c r="AD4429" s="29">
        <v>100</v>
      </c>
      <c r="AE4429" s="29">
        <v>7</v>
      </c>
      <c r="AF4429" s="40">
        <v>0</v>
      </c>
      <c r="AG4429" s="41" t="s">
        <v>95</v>
      </c>
      <c r="AJ4429" s="38" t="s">
        <v>9903</v>
      </c>
      <c r="AK4429" s="29" t="s">
        <v>5</v>
      </c>
      <c r="AL4429" s="39">
        <v>43481</v>
      </c>
      <c r="AM4429" s="29">
        <v>213935</v>
      </c>
      <c r="AN4429" s="29" t="s">
        <v>113</v>
      </c>
      <c r="AO4429" s="29">
        <v>2402</v>
      </c>
      <c r="AP4429" s="29">
        <v>11.44</v>
      </c>
      <c r="AW4429" s="42">
        <v>41023</v>
      </c>
      <c r="AX4429" s="43">
        <v>1572535</v>
      </c>
      <c r="AY4429" s="43">
        <v>241364</v>
      </c>
      <c r="AZ4429" s="44" t="s">
        <v>267</v>
      </c>
    </row>
    <row r="4430" spans="1:52" ht="12.75" customHeight="1" x14ac:dyDescent="0.2">
      <c r="A4430" s="27">
        <v>3038152</v>
      </c>
      <c r="B4430" s="28" t="s">
        <v>17680</v>
      </c>
      <c r="C4430" s="29" t="s">
        <v>56</v>
      </c>
      <c r="D4430" s="30" t="s">
        <v>17681</v>
      </c>
      <c r="E4430" s="30" t="s">
        <v>17681</v>
      </c>
      <c r="F4430" s="31">
        <v>2011</v>
      </c>
      <c r="G4430" s="31" t="s">
        <v>69</v>
      </c>
      <c r="H4430" s="30" t="s">
        <v>70</v>
      </c>
      <c r="I4430" s="60">
        <v>1</v>
      </c>
      <c r="J4430" s="60"/>
      <c r="K4430" s="32">
        <v>1</v>
      </c>
      <c r="L4430" s="33">
        <v>96</v>
      </c>
      <c r="M4430" s="31" t="s">
        <v>527</v>
      </c>
      <c r="X4430" s="37" t="s">
        <v>17682</v>
      </c>
      <c r="Y4430" s="38" t="s">
        <v>17683</v>
      </c>
      <c r="AA4430" s="39">
        <v>41386</v>
      </c>
      <c r="AB4430" s="39">
        <v>2958465</v>
      </c>
      <c r="AC4430" s="38" t="s">
        <v>210</v>
      </c>
      <c r="AD4430" s="29">
        <v>100</v>
      </c>
      <c r="AE4430" s="29">
        <v>99</v>
      </c>
      <c r="AF4430" s="40">
        <v>7</v>
      </c>
      <c r="AG4430" s="41" t="s">
        <v>64</v>
      </c>
      <c r="AJ4430" s="38" t="s">
        <v>17684</v>
      </c>
      <c r="AK4430" s="29" t="s">
        <v>7</v>
      </c>
      <c r="AL4430" s="39">
        <v>44080</v>
      </c>
      <c r="AM4430" s="29">
        <v>213210</v>
      </c>
      <c r="AN4430" s="29" t="s">
        <v>113</v>
      </c>
      <c r="AO4430" s="29">
        <v>889</v>
      </c>
      <c r="AP4430" s="29">
        <v>4.76</v>
      </c>
      <c r="AQ4430" s="29" t="s">
        <v>75</v>
      </c>
      <c r="AR4430" s="39">
        <v>44178</v>
      </c>
      <c r="AS4430" s="29">
        <v>151322</v>
      </c>
      <c r="AT4430" s="29" t="s">
        <v>84</v>
      </c>
      <c r="AU4430" s="29">
        <v>148</v>
      </c>
      <c r="AV4430" s="29">
        <v>0.89</v>
      </c>
      <c r="AW4430" s="42">
        <v>40655</v>
      </c>
      <c r="AX4430" s="43">
        <v>2823193</v>
      </c>
      <c r="AY4430" s="43">
        <v>527368</v>
      </c>
      <c r="AZ4430" s="44" t="s">
        <v>299</v>
      </c>
    </row>
    <row r="4431" spans="1:52" ht="12.75" customHeight="1" x14ac:dyDescent="0.2">
      <c r="A4431" s="27">
        <v>3038227</v>
      </c>
      <c r="B4431" s="28" t="s">
        <v>17685</v>
      </c>
      <c r="C4431" s="29" t="s">
        <v>56</v>
      </c>
      <c r="D4431" s="30" t="s">
        <v>17686</v>
      </c>
      <c r="E4431" s="30" t="s">
        <v>17686</v>
      </c>
      <c r="F4431" s="31">
        <v>2011</v>
      </c>
      <c r="G4431" s="31" t="s">
        <v>60</v>
      </c>
      <c r="H4431" s="30" t="s">
        <v>70</v>
      </c>
      <c r="I4431" s="60">
        <v>1</v>
      </c>
      <c r="J4431" s="60"/>
      <c r="K4431" s="32">
        <v>1</v>
      </c>
      <c r="L4431" s="33">
        <v>94</v>
      </c>
      <c r="M4431" s="31" t="s">
        <v>109</v>
      </c>
      <c r="X4431" s="37" t="s">
        <v>13282</v>
      </c>
      <c r="Y4431" s="38" t="s">
        <v>17687</v>
      </c>
      <c r="AA4431" s="39">
        <v>41610</v>
      </c>
      <c r="AB4431" s="39">
        <v>46126</v>
      </c>
      <c r="AC4431" s="38" t="s">
        <v>210</v>
      </c>
      <c r="AD4431" s="29">
        <v>100</v>
      </c>
      <c r="AE4431" s="29">
        <v>99</v>
      </c>
      <c r="AF4431" s="40">
        <v>5</v>
      </c>
      <c r="AJ4431" s="38" t="s">
        <v>17590</v>
      </c>
      <c r="AK4431" s="29" t="s">
        <v>7</v>
      </c>
      <c r="AL4431" s="39">
        <v>44105</v>
      </c>
      <c r="AM4431" s="29">
        <v>245857</v>
      </c>
      <c r="AN4431" s="29" t="s">
        <v>76</v>
      </c>
      <c r="AO4431" s="29">
        <v>138</v>
      </c>
      <c r="AP4431" s="29">
        <v>4.03</v>
      </c>
      <c r="AQ4431" s="29" t="s">
        <v>10</v>
      </c>
      <c r="AR4431" s="39">
        <v>44254</v>
      </c>
      <c r="AS4431" s="29">
        <v>254159</v>
      </c>
      <c r="AT4431" s="29" t="s">
        <v>76</v>
      </c>
      <c r="AU4431" s="29">
        <v>68</v>
      </c>
      <c r="AV4431" s="29">
        <v>2.57</v>
      </c>
      <c r="AW4431" s="42">
        <v>40879</v>
      </c>
      <c r="AX4431" s="43">
        <v>8907845</v>
      </c>
      <c r="AY4431" s="43">
        <v>1436125</v>
      </c>
      <c r="AZ4431" s="44" t="s">
        <v>210</v>
      </c>
    </row>
    <row r="4432" spans="1:52" ht="12.75" customHeight="1" x14ac:dyDescent="0.2">
      <c r="A4432" s="27">
        <v>3038466</v>
      </c>
      <c r="B4432" s="28" t="s">
        <v>17688</v>
      </c>
      <c r="C4432" s="29" t="s">
        <v>56</v>
      </c>
      <c r="D4432" s="30" t="s">
        <v>17689</v>
      </c>
      <c r="E4432" s="30" t="s">
        <v>17689</v>
      </c>
      <c r="F4432" s="31">
        <v>2011</v>
      </c>
      <c r="G4432" s="31" t="s">
        <v>102</v>
      </c>
      <c r="H4432" s="30" t="s">
        <v>548</v>
      </c>
      <c r="I4432" s="60">
        <v>1</v>
      </c>
      <c r="J4432" s="60"/>
      <c r="K4432" s="32">
        <v>1</v>
      </c>
      <c r="L4432" s="33">
        <v>105</v>
      </c>
      <c r="M4432" s="31" t="s">
        <v>109</v>
      </c>
      <c r="X4432" s="37" t="s">
        <v>15378</v>
      </c>
      <c r="Y4432" s="38" t="s">
        <v>17690</v>
      </c>
      <c r="Z4432" s="29" t="s">
        <v>96</v>
      </c>
      <c r="AA4432" s="39">
        <v>43032</v>
      </c>
      <c r="AB4432" s="39">
        <v>44127</v>
      </c>
      <c r="AC4432" s="38" t="s">
        <v>7604</v>
      </c>
      <c r="AD4432" s="29">
        <v>100</v>
      </c>
      <c r="AE4432" s="29">
        <v>4</v>
      </c>
      <c r="AF4432" s="40">
        <v>4</v>
      </c>
      <c r="AJ4432" s="38" t="s">
        <v>12882</v>
      </c>
      <c r="AK4432" s="29" t="s">
        <v>7</v>
      </c>
      <c r="AL4432" s="39">
        <v>44093</v>
      </c>
      <c r="AM4432" s="29">
        <v>234930</v>
      </c>
      <c r="AN4432" s="29" t="s">
        <v>503</v>
      </c>
      <c r="AO4432" s="29">
        <v>219</v>
      </c>
      <c r="AP4432" s="29">
        <v>2.68</v>
      </c>
      <c r="AQ4432" s="29" t="s">
        <v>95</v>
      </c>
      <c r="AR4432" s="39">
        <v>43963</v>
      </c>
      <c r="AS4432" s="29">
        <v>231643</v>
      </c>
      <c r="AT4432" s="29" t="s">
        <v>503</v>
      </c>
      <c r="AU4432" s="29">
        <v>186</v>
      </c>
      <c r="AV4432" s="29">
        <v>1.37</v>
      </c>
      <c r="AW4432" s="42">
        <v>40648</v>
      </c>
      <c r="AX4432" s="43">
        <v>3759615</v>
      </c>
      <c r="AY4432" s="43">
        <v>584036</v>
      </c>
      <c r="AZ4432" s="44" t="s">
        <v>7909</v>
      </c>
    </row>
    <row r="4433" spans="1:52" ht="12.75" customHeight="1" x14ac:dyDescent="0.2">
      <c r="A4433" s="27">
        <v>3038529</v>
      </c>
      <c r="B4433" s="28" t="s">
        <v>17061</v>
      </c>
      <c r="C4433" s="29" t="s">
        <v>185</v>
      </c>
      <c r="D4433" s="30" t="s">
        <v>17691</v>
      </c>
      <c r="E4433" s="30" t="s">
        <v>17691</v>
      </c>
      <c r="F4433" s="31">
        <v>2010</v>
      </c>
      <c r="G4433" s="31" t="s">
        <v>102</v>
      </c>
      <c r="H4433" s="30" t="s">
        <v>70</v>
      </c>
      <c r="I4433" s="59"/>
      <c r="J4433" s="59">
        <f>K4433*L4433</f>
        <v>720</v>
      </c>
      <c r="K4433" s="32">
        <v>24</v>
      </c>
      <c r="L4433" s="33">
        <v>30</v>
      </c>
      <c r="M4433" s="31" t="s">
        <v>60</v>
      </c>
      <c r="X4433" s="37" t="s">
        <v>17692</v>
      </c>
      <c r="Y4433" s="38" t="s">
        <v>17064</v>
      </c>
      <c r="AA4433" s="39">
        <v>43831</v>
      </c>
      <c r="AB4433" s="39">
        <v>44926</v>
      </c>
      <c r="AC4433" s="38" t="s">
        <v>4907</v>
      </c>
      <c r="AD4433" s="29">
        <v>100</v>
      </c>
      <c r="AE4433" s="29">
        <v>5</v>
      </c>
      <c r="AF4433" s="40">
        <v>2</v>
      </c>
      <c r="AG4433" s="41" t="s">
        <v>95</v>
      </c>
      <c r="AJ4433" s="38" t="s">
        <v>6216</v>
      </c>
      <c r="AK4433" s="29" t="s">
        <v>6</v>
      </c>
      <c r="AL4433" s="39">
        <v>44238</v>
      </c>
      <c r="AM4433" s="29">
        <v>164043</v>
      </c>
      <c r="AN4433" s="29" t="s">
        <v>84</v>
      </c>
      <c r="AO4433" s="29">
        <v>271</v>
      </c>
      <c r="AP4433" s="29">
        <v>2.4500000000000002</v>
      </c>
      <c r="AQ4433" s="29" t="s">
        <v>255</v>
      </c>
      <c r="AR4433" s="39">
        <v>42949</v>
      </c>
      <c r="AS4433" s="29">
        <v>263000</v>
      </c>
      <c r="AT4433" s="29" t="s">
        <v>76</v>
      </c>
    </row>
    <row r="4434" spans="1:52" ht="12.75" customHeight="1" x14ac:dyDescent="0.2">
      <c r="A4434" s="27">
        <v>3038575</v>
      </c>
      <c r="B4434" s="28" t="s">
        <v>17693</v>
      </c>
      <c r="C4434" s="29" t="s">
        <v>56</v>
      </c>
      <c r="D4434" s="30" t="s">
        <v>17694</v>
      </c>
      <c r="E4434" s="30" t="s">
        <v>17694</v>
      </c>
      <c r="F4434" s="31">
        <v>2011</v>
      </c>
      <c r="G4434" s="31" t="s">
        <v>102</v>
      </c>
      <c r="H4434" s="30" t="s">
        <v>1127</v>
      </c>
      <c r="I4434" s="60">
        <v>1</v>
      </c>
      <c r="J4434" s="60"/>
      <c r="K4434" s="32">
        <v>1</v>
      </c>
      <c r="L4434" s="33">
        <v>89</v>
      </c>
      <c r="M4434" s="31" t="s">
        <v>109</v>
      </c>
      <c r="X4434" s="37" t="s">
        <v>17695</v>
      </c>
      <c r="Y4434" s="38" t="s">
        <v>1412</v>
      </c>
      <c r="Z4434" s="29" t="s">
        <v>96</v>
      </c>
      <c r="AA4434" s="39">
        <v>43282</v>
      </c>
      <c r="AB4434" s="39">
        <v>44012</v>
      </c>
      <c r="AC4434" s="38" t="s">
        <v>14125</v>
      </c>
      <c r="AD4434" s="29">
        <v>100</v>
      </c>
      <c r="AE4434" s="29">
        <v>3</v>
      </c>
      <c r="AF4434" s="40">
        <v>2</v>
      </c>
      <c r="AG4434" s="41" t="s">
        <v>95</v>
      </c>
      <c r="AK4434" s="29" t="s">
        <v>6</v>
      </c>
      <c r="AL4434" s="39">
        <v>43708</v>
      </c>
      <c r="AM4434" s="29">
        <v>192713</v>
      </c>
      <c r="AN4434" s="29" t="s">
        <v>126</v>
      </c>
      <c r="AO4434" s="29">
        <v>537</v>
      </c>
      <c r="AP4434" s="29">
        <v>3.27</v>
      </c>
      <c r="AQ4434" s="29" t="s">
        <v>7206</v>
      </c>
      <c r="AR4434" s="39">
        <v>43979</v>
      </c>
      <c r="AS4434" s="29">
        <v>151700</v>
      </c>
      <c r="AT4434" s="29" t="s">
        <v>84</v>
      </c>
      <c r="AU4434" s="29">
        <v>97</v>
      </c>
      <c r="AV4434" s="29">
        <v>0.86</v>
      </c>
      <c r="AW4434" s="42">
        <v>40746</v>
      </c>
      <c r="AX4434" s="43">
        <v>34123</v>
      </c>
      <c r="AY4434" s="43">
        <v>5802</v>
      </c>
      <c r="AZ4434" s="44" t="s">
        <v>15570</v>
      </c>
    </row>
    <row r="4435" spans="1:52" ht="12.75" customHeight="1" x14ac:dyDescent="0.2">
      <c r="A4435" s="27">
        <v>3038758</v>
      </c>
      <c r="B4435" s="28" t="s">
        <v>17696</v>
      </c>
      <c r="C4435" s="29" t="s">
        <v>56</v>
      </c>
      <c r="D4435" s="30" t="s">
        <v>17697</v>
      </c>
      <c r="E4435" s="30" t="s">
        <v>17697</v>
      </c>
      <c r="F4435" s="31">
        <v>2013</v>
      </c>
      <c r="G4435" s="31" t="s">
        <v>69</v>
      </c>
      <c r="H4435" s="30" t="s">
        <v>59</v>
      </c>
      <c r="I4435" s="60">
        <v>1</v>
      </c>
      <c r="J4435" s="60"/>
      <c r="K4435" s="32">
        <v>1</v>
      </c>
      <c r="L4435" s="33">
        <v>110</v>
      </c>
      <c r="M4435" s="31" t="s">
        <v>109</v>
      </c>
      <c r="X4435" s="37" t="s">
        <v>5797</v>
      </c>
      <c r="Y4435" s="38" t="s">
        <v>17698</v>
      </c>
      <c r="Z4435" s="29" t="s">
        <v>96</v>
      </c>
      <c r="AA4435" s="39">
        <v>42091</v>
      </c>
      <c r="AB4435" s="39">
        <v>43917</v>
      </c>
      <c r="AC4435" s="38" t="s">
        <v>16404</v>
      </c>
      <c r="AD4435" s="29">
        <v>100</v>
      </c>
      <c r="AE4435" s="29">
        <v>6</v>
      </c>
      <c r="AF4435" s="40">
        <v>5</v>
      </c>
      <c r="AK4435" s="29" t="s">
        <v>7</v>
      </c>
      <c r="AL4435" s="39">
        <v>43885</v>
      </c>
      <c r="AM4435" s="29">
        <v>245910</v>
      </c>
      <c r="AN4435" s="29" t="s">
        <v>76</v>
      </c>
      <c r="AO4435" s="29">
        <v>121</v>
      </c>
      <c r="AP4435" s="29">
        <v>3.13</v>
      </c>
      <c r="AQ4435" s="29" t="s">
        <v>10</v>
      </c>
      <c r="AR4435" s="39">
        <v>43912</v>
      </c>
      <c r="AS4435" s="29">
        <v>230452</v>
      </c>
      <c r="AT4435" s="29" t="s">
        <v>503</v>
      </c>
      <c r="AU4435" s="29">
        <v>187</v>
      </c>
      <c r="AV4435" s="29">
        <v>1.07</v>
      </c>
      <c r="AW4435" s="42">
        <v>41333</v>
      </c>
      <c r="AX4435" s="43">
        <v>4411465</v>
      </c>
      <c r="AY4435" s="43">
        <v>719344</v>
      </c>
      <c r="AZ4435" s="44" t="s">
        <v>12815</v>
      </c>
    </row>
    <row r="4436" spans="1:52" ht="12.75" customHeight="1" x14ac:dyDescent="0.2">
      <c r="A4436" s="27">
        <v>3039337</v>
      </c>
      <c r="B4436" s="28" t="s">
        <v>17699</v>
      </c>
      <c r="C4436" s="29" t="s">
        <v>56</v>
      </c>
      <c r="D4436" s="30" t="s">
        <v>17700</v>
      </c>
      <c r="E4436" s="30" t="s">
        <v>17700</v>
      </c>
      <c r="F4436" s="31">
        <v>2011</v>
      </c>
      <c r="G4436" s="31" t="s">
        <v>102</v>
      </c>
      <c r="H4436" s="30" t="s">
        <v>70</v>
      </c>
      <c r="I4436" s="60">
        <v>1</v>
      </c>
      <c r="J4436" s="60"/>
      <c r="K4436" s="32">
        <v>1</v>
      </c>
      <c r="L4436" s="33">
        <v>111</v>
      </c>
      <c r="M4436" s="31" t="s">
        <v>91</v>
      </c>
      <c r="X4436" s="37" t="s">
        <v>17701</v>
      </c>
      <c r="Y4436" s="38" t="s">
        <v>17702</v>
      </c>
      <c r="AA4436" s="39">
        <v>43617</v>
      </c>
      <c r="AB4436" s="39">
        <v>45443</v>
      </c>
      <c r="AC4436" s="38" t="s">
        <v>94</v>
      </c>
      <c r="AD4436" s="29">
        <v>100</v>
      </c>
      <c r="AE4436" s="29">
        <v>5</v>
      </c>
      <c r="AF4436" s="40">
        <v>1</v>
      </c>
      <c r="AG4436" s="41" t="s">
        <v>95</v>
      </c>
      <c r="AJ4436" s="38" t="s">
        <v>6216</v>
      </c>
      <c r="AK4436" s="29" t="s">
        <v>6</v>
      </c>
      <c r="AL4436" s="39">
        <v>43835</v>
      </c>
      <c r="AM4436" s="29">
        <v>154228</v>
      </c>
      <c r="AN4436" s="29" t="s">
        <v>84</v>
      </c>
      <c r="AO4436" s="29">
        <v>370</v>
      </c>
      <c r="AP4436" s="29">
        <v>2.59</v>
      </c>
    </row>
    <row r="4437" spans="1:52" ht="12.75" customHeight="1" x14ac:dyDescent="0.2">
      <c r="A4437" s="27">
        <v>3039777</v>
      </c>
      <c r="B4437" s="28" t="s">
        <v>17703</v>
      </c>
      <c r="C4437" s="29" t="s">
        <v>56</v>
      </c>
      <c r="D4437" s="30" t="s">
        <v>17704</v>
      </c>
      <c r="E4437" s="30" t="s">
        <v>17705</v>
      </c>
      <c r="F4437" s="31">
        <v>2011</v>
      </c>
      <c r="G4437" s="31" t="s">
        <v>7189</v>
      </c>
      <c r="H4437" s="30" t="s">
        <v>59</v>
      </c>
      <c r="I4437" s="60">
        <v>1</v>
      </c>
      <c r="J4437" s="60"/>
      <c r="K4437" s="32">
        <v>1</v>
      </c>
      <c r="L4437" s="33">
        <v>91</v>
      </c>
      <c r="M4437" s="31" t="s">
        <v>91</v>
      </c>
      <c r="X4437" s="37" t="s">
        <v>17706</v>
      </c>
      <c r="Y4437" s="38" t="s">
        <v>17707</v>
      </c>
      <c r="AA4437" s="39">
        <v>43692</v>
      </c>
      <c r="AB4437" s="39">
        <v>45845</v>
      </c>
      <c r="AC4437" s="38" t="s">
        <v>7604</v>
      </c>
      <c r="AD4437" s="29">
        <v>100</v>
      </c>
      <c r="AE4437" s="29">
        <v>99</v>
      </c>
      <c r="AF4437" s="40">
        <v>1</v>
      </c>
      <c r="AJ4437" s="38" t="s">
        <v>10959</v>
      </c>
      <c r="AK4437" s="29" t="s">
        <v>6</v>
      </c>
      <c r="AL4437" s="39">
        <v>43987</v>
      </c>
      <c r="AM4437" s="29">
        <v>155626</v>
      </c>
      <c r="AN4437" s="29" t="s">
        <v>84</v>
      </c>
      <c r="AO4437" s="29">
        <v>286</v>
      </c>
      <c r="AP4437" s="29">
        <v>2.64</v>
      </c>
      <c r="AQ4437" s="29" t="s">
        <v>8</v>
      </c>
      <c r="AR4437" s="39">
        <v>44077</v>
      </c>
      <c r="AS4437" s="29">
        <v>231030</v>
      </c>
      <c r="AT4437" s="29" t="s">
        <v>503</v>
      </c>
      <c r="AU4437" s="29">
        <v>134</v>
      </c>
      <c r="AV4437" s="29">
        <v>1.34</v>
      </c>
      <c r="AW4437" s="42">
        <v>40723</v>
      </c>
      <c r="AX4437" s="43">
        <v>330301</v>
      </c>
      <c r="AY4437" s="43">
        <v>74660</v>
      </c>
      <c r="AZ4437" s="44" t="s">
        <v>16951</v>
      </c>
    </row>
    <row r="4438" spans="1:52" ht="12.75" customHeight="1" x14ac:dyDescent="0.2">
      <c r="A4438" s="27">
        <v>3039780</v>
      </c>
      <c r="B4438" s="28" t="s">
        <v>17708</v>
      </c>
      <c r="C4438" s="29" t="s">
        <v>56</v>
      </c>
      <c r="D4438" s="30" t="s">
        <v>17709</v>
      </c>
      <c r="E4438" s="30" t="s">
        <v>17710</v>
      </c>
      <c r="F4438" s="31">
        <v>2012</v>
      </c>
      <c r="G4438" s="31" t="s">
        <v>90</v>
      </c>
      <c r="H4438" s="30" t="s">
        <v>103</v>
      </c>
      <c r="I4438" s="60">
        <v>1</v>
      </c>
      <c r="J4438" s="60"/>
      <c r="K4438" s="32">
        <v>1</v>
      </c>
      <c r="L4438" s="33">
        <v>83</v>
      </c>
      <c r="M4438" s="31" t="s">
        <v>109</v>
      </c>
      <c r="X4438" s="37" t="s">
        <v>17711</v>
      </c>
      <c r="Y4438" s="38" t="s">
        <v>17712</v>
      </c>
      <c r="Z4438" s="29" t="s">
        <v>96</v>
      </c>
      <c r="AA4438" s="39">
        <v>42203</v>
      </c>
      <c r="AB4438" s="39">
        <v>44029</v>
      </c>
      <c r="AC4438" s="38" t="s">
        <v>7604</v>
      </c>
      <c r="AD4438" s="29">
        <v>100</v>
      </c>
      <c r="AE4438" s="29">
        <v>6</v>
      </c>
      <c r="AF4438" s="40">
        <v>5</v>
      </c>
      <c r="AK4438" s="29" t="s">
        <v>6</v>
      </c>
      <c r="AL4438" s="39">
        <v>44025</v>
      </c>
      <c r="AM4438" s="29">
        <v>234906</v>
      </c>
      <c r="AN4438" s="29" t="s">
        <v>503</v>
      </c>
      <c r="AO4438" s="29">
        <v>278</v>
      </c>
      <c r="AP4438" s="29">
        <v>4.0999999999999996</v>
      </c>
      <c r="AQ4438" s="29" t="s">
        <v>9</v>
      </c>
      <c r="AR4438" s="39">
        <v>43828</v>
      </c>
      <c r="AS4438" s="29">
        <v>233613</v>
      </c>
      <c r="AT4438" s="29" t="s">
        <v>503</v>
      </c>
      <c r="AU4438" s="29">
        <v>13</v>
      </c>
      <c r="AV4438" s="29">
        <v>0.14000000000000001</v>
      </c>
      <c r="AW4438" s="42">
        <v>41473</v>
      </c>
      <c r="AX4438" s="43">
        <v>235390</v>
      </c>
      <c r="AY4438" s="43">
        <v>52772</v>
      </c>
      <c r="AZ4438" s="44" t="s">
        <v>7909</v>
      </c>
    </row>
    <row r="4439" spans="1:52" ht="12.75" customHeight="1" x14ac:dyDescent="0.2">
      <c r="A4439" s="27">
        <v>3039784</v>
      </c>
      <c r="B4439" s="28" t="s">
        <v>17713</v>
      </c>
      <c r="C4439" s="29" t="s">
        <v>56</v>
      </c>
      <c r="D4439" s="30" t="s">
        <v>17714</v>
      </c>
      <c r="E4439" s="30" t="s">
        <v>17715</v>
      </c>
      <c r="F4439" s="31">
        <v>2012</v>
      </c>
      <c r="G4439" s="31" t="s">
        <v>102</v>
      </c>
      <c r="H4439" s="30" t="s">
        <v>2084</v>
      </c>
      <c r="I4439" s="60">
        <v>1</v>
      </c>
      <c r="J4439" s="60"/>
      <c r="K4439" s="32">
        <v>1</v>
      </c>
      <c r="L4439" s="33">
        <v>94</v>
      </c>
      <c r="M4439" s="31" t="s">
        <v>8265</v>
      </c>
      <c r="X4439" s="37" t="s">
        <v>17716</v>
      </c>
      <c r="Y4439" s="38" t="s">
        <v>1412</v>
      </c>
      <c r="Z4439" s="29" t="s">
        <v>96</v>
      </c>
      <c r="AA4439" s="39">
        <v>43501</v>
      </c>
      <c r="AB4439" s="39">
        <v>44044</v>
      </c>
      <c r="AC4439" s="38" t="s">
        <v>4907</v>
      </c>
      <c r="AD4439" s="29">
        <v>100</v>
      </c>
      <c r="AE4439" s="29">
        <v>2</v>
      </c>
      <c r="AF4439" s="40">
        <v>2</v>
      </c>
      <c r="AK4439" s="29" t="s">
        <v>6</v>
      </c>
      <c r="AL4439" s="39">
        <v>44044</v>
      </c>
      <c r="AM4439" s="29">
        <v>213511</v>
      </c>
      <c r="AN4439" s="29" t="s">
        <v>113</v>
      </c>
      <c r="AO4439" s="29">
        <v>866</v>
      </c>
      <c r="AP4439" s="29">
        <v>5.57</v>
      </c>
      <c r="AW4439" s="42">
        <v>41180</v>
      </c>
      <c r="AX4439" s="43">
        <v>16751811</v>
      </c>
      <c r="AY4439" s="43">
        <v>2352585</v>
      </c>
      <c r="AZ4439" s="44" t="s">
        <v>1134</v>
      </c>
    </row>
    <row r="4440" spans="1:52" ht="12.75" customHeight="1" x14ac:dyDescent="0.2">
      <c r="A4440" s="27">
        <v>3039807</v>
      </c>
      <c r="B4440" s="28" t="s">
        <v>17717</v>
      </c>
      <c r="C4440" s="29" t="s">
        <v>56</v>
      </c>
      <c r="D4440" s="30" t="s">
        <v>17718</v>
      </c>
      <c r="E4440" s="30" t="s">
        <v>17719</v>
      </c>
      <c r="F4440" s="31">
        <v>2010</v>
      </c>
      <c r="G4440" s="31" t="s">
        <v>7189</v>
      </c>
      <c r="H4440" s="30" t="s">
        <v>725</v>
      </c>
      <c r="I4440" s="60">
        <v>1</v>
      </c>
      <c r="J4440" s="60"/>
      <c r="K4440" s="32">
        <v>1</v>
      </c>
      <c r="L4440" s="33">
        <v>92</v>
      </c>
      <c r="M4440" s="31" t="s">
        <v>91</v>
      </c>
      <c r="X4440" s="37" t="s">
        <v>17720</v>
      </c>
      <c r="Y4440" s="38" t="s">
        <v>17721</v>
      </c>
      <c r="Z4440" s="29" t="s">
        <v>96</v>
      </c>
      <c r="AA4440" s="39">
        <v>42826</v>
      </c>
      <c r="AB4440" s="39">
        <v>43921</v>
      </c>
      <c r="AC4440" s="38" t="s">
        <v>7604</v>
      </c>
      <c r="AD4440" s="29">
        <v>100</v>
      </c>
      <c r="AE4440" s="29">
        <v>4</v>
      </c>
      <c r="AF4440" s="40">
        <v>3</v>
      </c>
      <c r="AK4440" s="29" t="s">
        <v>6</v>
      </c>
      <c r="AL4440" s="39">
        <v>43904</v>
      </c>
      <c r="AM4440" s="29">
        <v>262939</v>
      </c>
      <c r="AN4440" s="29" t="s">
        <v>76</v>
      </c>
      <c r="AO4440" s="29">
        <v>97</v>
      </c>
      <c r="AP4440" s="29">
        <v>4</v>
      </c>
      <c r="AQ4440" s="29" t="s">
        <v>9</v>
      </c>
      <c r="AR4440" s="39">
        <v>43918</v>
      </c>
      <c r="AS4440" s="29">
        <v>230732</v>
      </c>
      <c r="AT4440" s="29" t="s">
        <v>503</v>
      </c>
      <c r="AU4440" s="29">
        <v>46</v>
      </c>
      <c r="AV4440" s="29">
        <v>0.27</v>
      </c>
      <c r="AW4440" s="42">
        <v>40695</v>
      </c>
      <c r="AX4440" s="43">
        <v>1673870</v>
      </c>
      <c r="AY4440" s="43">
        <v>246776</v>
      </c>
      <c r="AZ4440" s="44" t="s">
        <v>7909</v>
      </c>
    </row>
    <row r="4441" spans="1:52" ht="12.75" customHeight="1" x14ac:dyDescent="0.2">
      <c r="A4441" s="27">
        <v>3039996</v>
      </c>
      <c r="B4441" s="28" t="s">
        <v>17722</v>
      </c>
      <c r="C4441" s="29" t="s">
        <v>4748</v>
      </c>
      <c r="D4441" s="30" t="s">
        <v>17723</v>
      </c>
      <c r="E4441" s="30" t="s">
        <v>17724</v>
      </c>
      <c r="F4441" s="31">
        <v>2007</v>
      </c>
      <c r="G4441" s="31" t="s">
        <v>102</v>
      </c>
      <c r="H4441" s="30" t="s">
        <v>725</v>
      </c>
      <c r="I4441" s="60">
        <v>1</v>
      </c>
      <c r="J4441" s="60"/>
      <c r="K4441" s="32">
        <v>1</v>
      </c>
      <c r="L4441" s="33">
        <v>89</v>
      </c>
      <c r="M4441" s="31" t="s">
        <v>527</v>
      </c>
      <c r="X4441" s="37" t="s">
        <v>17725</v>
      </c>
      <c r="Y4441" s="38" t="s">
        <v>17726</v>
      </c>
      <c r="Z4441" s="29" t="s">
        <v>96</v>
      </c>
      <c r="AA4441" s="39">
        <v>43656</v>
      </c>
      <c r="AB4441" s="39">
        <v>43921</v>
      </c>
      <c r="AC4441" s="38" t="s">
        <v>15365</v>
      </c>
      <c r="AD4441" s="29">
        <v>100</v>
      </c>
      <c r="AE4441" s="29">
        <v>99</v>
      </c>
      <c r="AF4441" s="40">
        <v>1</v>
      </c>
      <c r="AK4441" s="29" t="s">
        <v>7</v>
      </c>
      <c r="AL4441" s="39">
        <v>43876</v>
      </c>
      <c r="AM4441" s="29">
        <v>165636</v>
      </c>
      <c r="AN4441" s="29" t="s">
        <v>84</v>
      </c>
      <c r="AO4441" s="29">
        <v>522</v>
      </c>
      <c r="AP4441" s="29">
        <v>3.81</v>
      </c>
      <c r="AQ4441" s="29" t="s">
        <v>10</v>
      </c>
      <c r="AR4441" s="39">
        <v>43921</v>
      </c>
      <c r="AS4441" s="29">
        <v>112616</v>
      </c>
      <c r="AT4441" s="29" t="s">
        <v>85</v>
      </c>
      <c r="AU4441" s="29">
        <v>143</v>
      </c>
      <c r="AV4441" s="29">
        <v>0.91</v>
      </c>
    </row>
    <row r="4442" spans="1:52" ht="12.75" customHeight="1" x14ac:dyDescent="0.2">
      <c r="A4442" s="27">
        <v>3040014</v>
      </c>
      <c r="B4442" s="28" t="s">
        <v>17727</v>
      </c>
      <c r="C4442" s="29" t="s">
        <v>56</v>
      </c>
      <c r="D4442" s="30" t="s">
        <v>17728</v>
      </c>
      <c r="E4442" s="30" t="s">
        <v>17728</v>
      </c>
      <c r="F4442" s="31">
        <v>2012</v>
      </c>
      <c r="G4442" s="31" t="s">
        <v>69</v>
      </c>
      <c r="H4442" s="30" t="s">
        <v>70</v>
      </c>
      <c r="I4442" s="60">
        <v>1</v>
      </c>
      <c r="J4442" s="60"/>
      <c r="K4442" s="32">
        <v>1</v>
      </c>
      <c r="L4442" s="33">
        <v>100</v>
      </c>
      <c r="M4442" s="31" t="s">
        <v>8265</v>
      </c>
      <c r="X4442" s="37" t="s">
        <v>17247</v>
      </c>
      <c r="Y4442" s="38" t="s">
        <v>17729</v>
      </c>
      <c r="AA4442" s="39">
        <v>41643</v>
      </c>
      <c r="AB4442" s="39">
        <v>2958465</v>
      </c>
      <c r="AC4442" s="38" t="s">
        <v>210</v>
      </c>
      <c r="AD4442" s="29">
        <v>100</v>
      </c>
      <c r="AE4442" s="29">
        <v>99</v>
      </c>
      <c r="AF4442" s="40">
        <v>5</v>
      </c>
      <c r="AG4442" s="41" t="s">
        <v>64</v>
      </c>
      <c r="AJ4442" s="38" t="s">
        <v>15456</v>
      </c>
      <c r="AK4442" s="29" t="s">
        <v>5</v>
      </c>
      <c r="AL4442" s="39">
        <v>43700</v>
      </c>
      <c r="AM4442" s="29">
        <v>211705</v>
      </c>
      <c r="AN4442" s="29" t="s">
        <v>113</v>
      </c>
      <c r="AO4442" s="29">
        <v>1672</v>
      </c>
      <c r="AP4442" s="29">
        <v>10.45</v>
      </c>
      <c r="AQ4442" s="29" t="s">
        <v>75</v>
      </c>
      <c r="AR4442" s="39">
        <v>44182</v>
      </c>
      <c r="AS4442" s="29">
        <v>164845</v>
      </c>
      <c r="AT4442" s="29" t="s">
        <v>84</v>
      </c>
      <c r="AU4442" s="29">
        <v>114</v>
      </c>
      <c r="AV4442" s="29">
        <v>0.82</v>
      </c>
      <c r="AW4442" s="42">
        <v>40912</v>
      </c>
      <c r="AX4442" s="43">
        <v>11831605</v>
      </c>
      <c r="AY4442" s="43">
        <v>1854753</v>
      </c>
      <c r="AZ4442" s="44" t="s">
        <v>210</v>
      </c>
    </row>
    <row r="4443" spans="1:52" ht="12.75" customHeight="1" x14ac:dyDescent="0.2">
      <c r="A4443" s="27">
        <v>3040617</v>
      </c>
      <c r="B4443" s="28" t="s">
        <v>17065</v>
      </c>
      <c r="C4443" s="29" t="s">
        <v>185</v>
      </c>
      <c r="D4443" s="30" t="s">
        <v>17730</v>
      </c>
      <c r="E4443" s="30" t="s">
        <v>17730</v>
      </c>
      <c r="F4443" s="31">
        <v>2011</v>
      </c>
      <c r="G4443" s="31" t="s">
        <v>102</v>
      </c>
      <c r="I4443" s="59"/>
      <c r="J4443" s="59">
        <f t="shared" ref="J4443:J4445" si="47">K4443*L4443</f>
        <v>600</v>
      </c>
      <c r="K4443" s="32">
        <v>10</v>
      </c>
      <c r="L4443" s="33">
        <v>60</v>
      </c>
      <c r="M4443" s="31" t="s">
        <v>109</v>
      </c>
      <c r="X4443" s="37" t="s">
        <v>17067</v>
      </c>
      <c r="Y4443" s="38" t="s">
        <v>17068</v>
      </c>
      <c r="AA4443" s="39">
        <v>43466</v>
      </c>
      <c r="AB4443" s="39">
        <v>45291</v>
      </c>
      <c r="AC4443" s="38" t="s">
        <v>144</v>
      </c>
      <c r="AD4443" s="29">
        <v>100</v>
      </c>
      <c r="AE4443" s="29">
        <v>7</v>
      </c>
      <c r="AF4443" s="40">
        <v>3.1</v>
      </c>
      <c r="AG4443" s="41" t="s">
        <v>95</v>
      </c>
      <c r="AJ4443" s="38" t="s">
        <v>17069</v>
      </c>
      <c r="AK4443" s="29" t="s">
        <v>7</v>
      </c>
      <c r="AL4443" s="39">
        <v>44146</v>
      </c>
      <c r="AM4443" s="29">
        <v>280444</v>
      </c>
      <c r="AN4443" s="29" t="s">
        <v>76</v>
      </c>
      <c r="AO4443" s="29">
        <v>14</v>
      </c>
      <c r="AP4443" s="29">
        <v>1.6</v>
      </c>
      <c r="AQ4443" s="29" t="s">
        <v>95</v>
      </c>
      <c r="AR4443" s="39">
        <v>44139</v>
      </c>
      <c r="AS4443" s="29">
        <v>130057</v>
      </c>
      <c r="AT4443" s="29" t="s">
        <v>85</v>
      </c>
      <c r="AU4443" s="29">
        <v>62</v>
      </c>
      <c r="AV4443" s="29">
        <v>0.37</v>
      </c>
    </row>
    <row r="4444" spans="1:52" ht="12.75" customHeight="1" x14ac:dyDescent="0.2">
      <c r="A4444" s="27">
        <v>3040633</v>
      </c>
      <c r="B4444" s="28" t="s">
        <v>14008</v>
      </c>
      <c r="C4444" s="29" t="s">
        <v>185</v>
      </c>
      <c r="D4444" s="30" t="s">
        <v>17731</v>
      </c>
      <c r="E4444" s="30" t="s">
        <v>17731</v>
      </c>
      <c r="F4444" s="31">
        <v>2011</v>
      </c>
      <c r="G4444" s="31" t="s">
        <v>102</v>
      </c>
      <c r="I4444" s="59"/>
      <c r="J4444" s="59">
        <f t="shared" si="47"/>
        <v>1140</v>
      </c>
      <c r="K4444" s="32">
        <v>19</v>
      </c>
      <c r="L4444" s="33">
        <v>60</v>
      </c>
      <c r="M4444" s="31" t="s">
        <v>8265</v>
      </c>
      <c r="X4444" s="37" t="s">
        <v>15007</v>
      </c>
      <c r="Y4444" s="38" t="s">
        <v>14011</v>
      </c>
      <c r="AA4444" s="39">
        <v>43617</v>
      </c>
      <c r="AB4444" s="39">
        <v>44347</v>
      </c>
      <c r="AC4444" s="38" t="s">
        <v>13565</v>
      </c>
      <c r="AD4444" s="29">
        <v>100</v>
      </c>
      <c r="AE4444" s="29">
        <v>3</v>
      </c>
      <c r="AF4444" s="40">
        <v>1</v>
      </c>
      <c r="AG4444" s="41" t="s">
        <v>95</v>
      </c>
      <c r="AH4444" s="39">
        <v>44348</v>
      </c>
      <c r="AI4444" s="39">
        <v>45077</v>
      </c>
      <c r="AJ4444" s="38" t="s">
        <v>13566</v>
      </c>
      <c r="AK4444" s="29" t="s">
        <v>6</v>
      </c>
      <c r="AL4444" s="39">
        <v>43895</v>
      </c>
      <c r="AM4444" s="29">
        <v>203056</v>
      </c>
      <c r="AN4444" s="29" t="s">
        <v>113</v>
      </c>
      <c r="AO4444" s="29">
        <v>1212</v>
      </c>
      <c r="AP4444" s="29">
        <v>4.3600000000000003</v>
      </c>
    </row>
    <row r="4445" spans="1:52" ht="12.75" customHeight="1" x14ac:dyDescent="0.2">
      <c r="A4445" s="27">
        <v>3040634</v>
      </c>
      <c r="B4445" s="28" t="s">
        <v>14672</v>
      </c>
      <c r="C4445" s="29" t="s">
        <v>185</v>
      </c>
      <c r="D4445" s="30" t="s">
        <v>17732</v>
      </c>
      <c r="E4445" s="30" t="s">
        <v>17732</v>
      </c>
      <c r="F4445" s="31">
        <v>2011</v>
      </c>
      <c r="G4445" s="31" t="s">
        <v>102</v>
      </c>
      <c r="I4445" s="59"/>
      <c r="J4445" s="59">
        <f t="shared" si="47"/>
        <v>1080</v>
      </c>
      <c r="K4445" s="32">
        <v>18</v>
      </c>
      <c r="L4445" s="33">
        <v>60</v>
      </c>
      <c r="M4445" s="31" t="s">
        <v>527</v>
      </c>
      <c r="X4445" s="37" t="s">
        <v>14674</v>
      </c>
      <c r="Y4445" s="38" t="s">
        <v>14675</v>
      </c>
      <c r="AA4445" s="39">
        <v>43952</v>
      </c>
      <c r="AB4445" s="39">
        <v>44681</v>
      </c>
      <c r="AC4445" s="38" t="s">
        <v>13565</v>
      </c>
      <c r="AD4445" s="29">
        <v>100</v>
      </c>
      <c r="AE4445" s="29">
        <v>3</v>
      </c>
      <c r="AF4445" s="40">
        <v>1</v>
      </c>
      <c r="AG4445" s="41" t="s">
        <v>95</v>
      </c>
      <c r="AJ4445" s="38" t="s">
        <v>14676</v>
      </c>
      <c r="AK4445" s="29" t="s">
        <v>6</v>
      </c>
      <c r="AL4445" s="39">
        <v>43731</v>
      </c>
      <c r="AM4445" s="29">
        <v>192519</v>
      </c>
      <c r="AN4445" s="29" t="s">
        <v>126</v>
      </c>
      <c r="AO4445" s="29">
        <v>630</v>
      </c>
      <c r="AP4445" s="29">
        <v>3.13</v>
      </c>
      <c r="AQ4445" s="29" t="s">
        <v>531</v>
      </c>
      <c r="AR4445" s="39">
        <v>44142</v>
      </c>
      <c r="AS4445" s="29">
        <v>270244</v>
      </c>
      <c r="AT4445" s="29" t="s">
        <v>76</v>
      </c>
      <c r="AU4445" s="29">
        <v>57</v>
      </c>
      <c r="AV4445" s="29">
        <v>3.43</v>
      </c>
    </row>
    <row r="4446" spans="1:52" ht="12.75" customHeight="1" x14ac:dyDescent="0.2">
      <c r="A4446" s="27">
        <v>3041160</v>
      </c>
      <c r="B4446" s="28" t="s">
        <v>17733</v>
      </c>
      <c r="C4446" s="29" t="s">
        <v>4748</v>
      </c>
      <c r="D4446" s="30" t="s">
        <v>17734</v>
      </c>
      <c r="E4446" s="30" t="s">
        <v>17735</v>
      </c>
      <c r="F4446" s="31">
        <v>2011</v>
      </c>
      <c r="G4446" s="31" t="s">
        <v>90</v>
      </c>
      <c r="H4446" s="30" t="s">
        <v>548</v>
      </c>
      <c r="I4446" s="60">
        <v>1</v>
      </c>
      <c r="J4446" s="60"/>
      <c r="K4446" s="32">
        <v>1</v>
      </c>
      <c r="L4446" s="33">
        <v>90</v>
      </c>
      <c r="M4446" s="31" t="s">
        <v>527</v>
      </c>
      <c r="X4446" s="37" t="s">
        <v>17736</v>
      </c>
      <c r="Y4446" s="38" t="s">
        <v>17737</v>
      </c>
      <c r="AA4446" s="39">
        <v>43070</v>
      </c>
      <c r="AB4446" s="39">
        <v>44895</v>
      </c>
      <c r="AC4446" s="38" t="s">
        <v>12773</v>
      </c>
      <c r="AD4446" s="29">
        <v>100</v>
      </c>
      <c r="AE4446" s="29">
        <v>6</v>
      </c>
      <c r="AF4446" s="40">
        <v>3</v>
      </c>
      <c r="AJ4446" s="38" t="s">
        <v>7689</v>
      </c>
      <c r="AK4446" s="29" t="s">
        <v>7</v>
      </c>
      <c r="AL4446" s="39">
        <v>43869</v>
      </c>
      <c r="AM4446" s="29">
        <v>165207</v>
      </c>
      <c r="AN4446" s="29" t="s">
        <v>84</v>
      </c>
      <c r="AO4446" s="29">
        <v>450</v>
      </c>
      <c r="AP4446" s="29">
        <v>3.01</v>
      </c>
      <c r="AQ4446" s="29" t="s">
        <v>531</v>
      </c>
      <c r="AR4446" s="39">
        <v>44241</v>
      </c>
      <c r="AS4446" s="29">
        <v>250038</v>
      </c>
      <c r="AT4446" s="29" t="s">
        <v>76</v>
      </c>
      <c r="AU4446" s="29">
        <v>68</v>
      </c>
      <c r="AV4446" s="29">
        <v>1.84</v>
      </c>
    </row>
    <row r="4447" spans="1:52" ht="12.75" customHeight="1" x14ac:dyDescent="0.2">
      <c r="A4447" s="27">
        <v>3041161</v>
      </c>
      <c r="B4447" s="28" t="s">
        <v>17738</v>
      </c>
      <c r="C4447" s="29" t="s">
        <v>4748</v>
      </c>
      <c r="D4447" s="30" t="s">
        <v>17739</v>
      </c>
      <c r="E4447" s="30" t="s">
        <v>17740</v>
      </c>
      <c r="F4447" s="31">
        <v>2011</v>
      </c>
      <c r="G4447" s="31" t="s">
        <v>90</v>
      </c>
      <c r="H4447" s="30" t="s">
        <v>548</v>
      </c>
      <c r="I4447" s="60">
        <v>1</v>
      </c>
      <c r="J4447" s="60"/>
      <c r="K4447" s="32">
        <v>1</v>
      </c>
      <c r="L4447" s="33">
        <v>89</v>
      </c>
      <c r="M4447" s="31" t="s">
        <v>527</v>
      </c>
      <c r="X4447" s="37" t="s">
        <v>17736</v>
      </c>
      <c r="Y4447" s="38" t="s">
        <v>17741</v>
      </c>
      <c r="AA4447" s="39">
        <v>43070</v>
      </c>
      <c r="AB4447" s="39">
        <v>44895</v>
      </c>
      <c r="AC4447" s="38" t="s">
        <v>12773</v>
      </c>
      <c r="AD4447" s="29">
        <v>100</v>
      </c>
      <c r="AE4447" s="29">
        <v>6</v>
      </c>
      <c r="AF4447" s="40">
        <v>3</v>
      </c>
      <c r="AJ4447" s="38" t="s">
        <v>7689</v>
      </c>
      <c r="AK4447" s="29" t="s">
        <v>7</v>
      </c>
      <c r="AL4447" s="39">
        <v>44059</v>
      </c>
      <c r="AM4447" s="29">
        <v>123319</v>
      </c>
      <c r="AN4447" s="29" t="s">
        <v>85</v>
      </c>
      <c r="AO4447" s="29">
        <v>235</v>
      </c>
      <c r="AP4447" s="29">
        <v>1.86</v>
      </c>
      <c r="AQ4447" s="29" t="s">
        <v>531</v>
      </c>
      <c r="AR4447" s="39">
        <v>44248</v>
      </c>
      <c r="AS4447" s="29">
        <v>245821</v>
      </c>
      <c r="AT4447" s="29" t="s">
        <v>76</v>
      </c>
      <c r="AU4447" s="29">
        <v>61</v>
      </c>
      <c r="AV4447" s="29">
        <v>1.68</v>
      </c>
    </row>
    <row r="4448" spans="1:52" ht="12.75" customHeight="1" x14ac:dyDescent="0.2">
      <c r="A4448" s="27">
        <v>3041162</v>
      </c>
      <c r="B4448" s="28" t="s">
        <v>17742</v>
      </c>
      <c r="C4448" s="29" t="s">
        <v>4748</v>
      </c>
      <c r="D4448" s="30" t="s">
        <v>17743</v>
      </c>
      <c r="E4448" s="30" t="s">
        <v>17744</v>
      </c>
      <c r="F4448" s="31">
        <v>2010</v>
      </c>
      <c r="G4448" s="31" t="s">
        <v>90</v>
      </c>
      <c r="H4448" s="30" t="s">
        <v>548</v>
      </c>
      <c r="I4448" s="60">
        <v>1</v>
      </c>
      <c r="J4448" s="60"/>
      <c r="K4448" s="32">
        <v>1</v>
      </c>
      <c r="L4448" s="33">
        <v>89</v>
      </c>
      <c r="M4448" s="31" t="s">
        <v>527</v>
      </c>
      <c r="X4448" s="37" t="s">
        <v>17745</v>
      </c>
      <c r="Y4448" s="38" t="s">
        <v>17746</v>
      </c>
      <c r="AA4448" s="39">
        <v>43070</v>
      </c>
      <c r="AB4448" s="39">
        <v>44895</v>
      </c>
      <c r="AC4448" s="38" t="s">
        <v>12773</v>
      </c>
      <c r="AD4448" s="29">
        <v>100</v>
      </c>
      <c r="AE4448" s="29">
        <v>6</v>
      </c>
      <c r="AF4448" s="40">
        <v>3</v>
      </c>
      <c r="AJ4448" s="38" t="s">
        <v>7689</v>
      </c>
      <c r="AK4448" s="29" t="s">
        <v>7</v>
      </c>
      <c r="AL4448" s="39">
        <v>44197</v>
      </c>
      <c r="AM4448" s="29">
        <v>123911</v>
      </c>
      <c r="AN4448" s="29" t="s">
        <v>85</v>
      </c>
      <c r="AO4448" s="29">
        <v>394</v>
      </c>
      <c r="AP4448" s="29">
        <v>2.0499999999999998</v>
      </c>
      <c r="AQ4448" s="29" t="s">
        <v>531</v>
      </c>
      <c r="AR4448" s="39">
        <v>44234</v>
      </c>
      <c r="AS4448" s="29">
        <v>251248</v>
      </c>
      <c r="AT4448" s="29" t="s">
        <v>76</v>
      </c>
      <c r="AU4448" s="29">
        <v>75</v>
      </c>
      <c r="AV4448" s="29">
        <v>2.2000000000000002</v>
      </c>
    </row>
    <row r="4449" spans="1:52" ht="12.75" customHeight="1" x14ac:dyDescent="0.2">
      <c r="A4449" s="27">
        <v>3041163</v>
      </c>
      <c r="B4449" s="28" t="s">
        <v>17747</v>
      </c>
      <c r="C4449" s="29" t="s">
        <v>4748</v>
      </c>
      <c r="D4449" s="30" t="s">
        <v>17748</v>
      </c>
      <c r="E4449" s="30" t="s">
        <v>17749</v>
      </c>
      <c r="F4449" s="31">
        <v>2011</v>
      </c>
      <c r="G4449" s="31" t="s">
        <v>90</v>
      </c>
      <c r="H4449" s="30" t="s">
        <v>548</v>
      </c>
      <c r="I4449" s="60">
        <v>1</v>
      </c>
      <c r="J4449" s="60"/>
      <c r="K4449" s="32">
        <v>1</v>
      </c>
      <c r="L4449" s="33">
        <v>90</v>
      </c>
      <c r="M4449" s="31" t="s">
        <v>527</v>
      </c>
      <c r="X4449" s="37" t="s">
        <v>16391</v>
      </c>
      <c r="Y4449" s="38" t="s">
        <v>17750</v>
      </c>
      <c r="AA4449" s="39">
        <v>43070</v>
      </c>
      <c r="AB4449" s="39">
        <v>44895</v>
      </c>
      <c r="AC4449" s="38" t="s">
        <v>12773</v>
      </c>
      <c r="AD4449" s="29">
        <v>100</v>
      </c>
      <c r="AE4449" s="29">
        <v>6</v>
      </c>
      <c r="AF4449" s="40">
        <v>3</v>
      </c>
      <c r="AJ4449" s="38" t="s">
        <v>7689</v>
      </c>
      <c r="AK4449" s="29" t="s">
        <v>7</v>
      </c>
      <c r="AL4449" s="39">
        <v>44052</v>
      </c>
      <c r="AM4449" s="29">
        <v>123522</v>
      </c>
      <c r="AN4449" s="29" t="s">
        <v>85</v>
      </c>
      <c r="AO4449" s="29">
        <v>234</v>
      </c>
      <c r="AP4449" s="29">
        <v>1.82</v>
      </c>
      <c r="AQ4449" s="29" t="s">
        <v>531</v>
      </c>
      <c r="AR4449" s="39">
        <v>44255</v>
      </c>
      <c r="AS4449" s="29">
        <v>252825</v>
      </c>
      <c r="AT4449" s="29" t="s">
        <v>76</v>
      </c>
      <c r="AU4449" s="29">
        <v>54</v>
      </c>
      <c r="AV4449" s="29">
        <v>1.97</v>
      </c>
    </row>
    <row r="4450" spans="1:52" ht="12.75" customHeight="1" x14ac:dyDescent="0.2">
      <c r="A4450" s="27">
        <v>3041340</v>
      </c>
      <c r="B4450" s="28" t="s">
        <v>17751</v>
      </c>
      <c r="C4450" s="29" t="s">
        <v>56</v>
      </c>
      <c r="D4450" s="30" t="s">
        <v>17752</v>
      </c>
      <c r="E4450" s="30" t="s">
        <v>17753</v>
      </c>
      <c r="F4450" s="31">
        <v>2011</v>
      </c>
      <c r="G4450" s="31" t="s">
        <v>91</v>
      </c>
      <c r="H4450" s="30" t="s">
        <v>70</v>
      </c>
      <c r="I4450" s="60">
        <v>1</v>
      </c>
      <c r="J4450" s="60"/>
      <c r="K4450" s="32">
        <v>1</v>
      </c>
      <c r="L4450" s="33">
        <v>87</v>
      </c>
      <c r="M4450" s="31" t="s">
        <v>91</v>
      </c>
      <c r="X4450" s="37" t="s">
        <v>17754</v>
      </c>
      <c r="Y4450" s="38" t="s">
        <v>17755</v>
      </c>
      <c r="AA4450" s="39">
        <v>43338</v>
      </c>
      <c r="AB4450" s="39">
        <v>44433</v>
      </c>
      <c r="AC4450" s="38" t="s">
        <v>7604</v>
      </c>
      <c r="AD4450" s="29">
        <v>100</v>
      </c>
      <c r="AE4450" s="29">
        <v>4</v>
      </c>
      <c r="AF4450" s="40">
        <v>1</v>
      </c>
      <c r="AJ4450" s="38" t="s">
        <v>7291</v>
      </c>
      <c r="AK4450" s="29" t="s">
        <v>6</v>
      </c>
      <c r="AL4450" s="39">
        <v>43296</v>
      </c>
      <c r="AM4450" s="29">
        <v>232637</v>
      </c>
      <c r="AN4450" s="29" t="s">
        <v>503</v>
      </c>
      <c r="AO4450" s="29">
        <v>523</v>
      </c>
      <c r="AP4450" s="29">
        <v>6.41</v>
      </c>
      <c r="AQ4450" s="29" t="s">
        <v>10</v>
      </c>
      <c r="AR4450" s="39">
        <v>44111</v>
      </c>
      <c r="AS4450" s="29">
        <v>270857</v>
      </c>
      <c r="AT4450" s="29" t="s">
        <v>76</v>
      </c>
      <c r="AU4450" s="29">
        <v>30</v>
      </c>
      <c r="AV4450" s="29">
        <v>2.65</v>
      </c>
      <c r="AW4450" s="42">
        <v>40781</v>
      </c>
      <c r="AX4450" s="43">
        <v>299258</v>
      </c>
      <c r="AY4450" s="43">
        <v>50183</v>
      </c>
      <c r="AZ4450" s="44" t="s">
        <v>7909</v>
      </c>
    </row>
    <row r="4451" spans="1:52" ht="12.75" customHeight="1" x14ac:dyDescent="0.2">
      <c r="A4451" s="27">
        <v>3041341</v>
      </c>
      <c r="B4451" s="28" t="s">
        <v>17756</v>
      </c>
      <c r="C4451" s="29" t="s">
        <v>56</v>
      </c>
      <c r="D4451" s="30" t="s">
        <v>17757</v>
      </c>
      <c r="E4451" s="30" t="s">
        <v>17757</v>
      </c>
      <c r="F4451" s="31">
        <v>2011</v>
      </c>
      <c r="G4451" s="31" t="s">
        <v>56</v>
      </c>
      <c r="H4451" s="30" t="s">
        <v>70</v>
      </c>
      <c r="I4451" s="60">
        <v>1</v>
      </c>
      <c r="J4451" s="60"/>
      <c r="K4451" s="32">
        <v>1</v>
      </c>
      <c r="L4451" s="33">
        <v>79</v>
      </c>
      <c r="M4451" s="31" t="s">
        <v>109</v>
      </c>
      <c r="X4451" s="37" t="s">
        <v>7780</v>
      </c>
      <c r="Y4451" s="38" t="s">
        <v>17758</v>
      </c>
      <c r="AA4451" s="39">
        <v>41532</v>
      </c>
      <c r="AB4451" s="39">
        <v>45183</v>
      </c>
      <c r="AC4451" s="38" t="s">
        <v>210</v>
      </c>
      <c r="AD4451" s="29">
        <v>100</v>
      </c>
      <c r="AE4451" s="29">
        <v>99</v>
      </c>
      <c r="AF4451" s="40">
        <v>2</v>
      </c>
      <c r="AJ4451" s="38" t="s">
        <v>5236</v>
      </c>
      <c r="AK4451" s="29" t="s">
        <v>7</v>
      </c>
      <c r="AL4451" s="39">
        <v>42985</v>
      </c>
      <c r="AM4451" s="29">
        <v>241931</v>
      </c>
      <c r="AN4451" s="29" t="s">
        <v>76</v>
      </c>
      <c r="AO4451" s="29">
        <v>179</v>
      </c>
      <c r="AP4451" s="29">
        <v>3.14</v>
      </c>
      <c r="AQ4451" s="29" t="s">
        <v>10</v>
      </c>
      <c r="AR4451" s="39">
        <v>44142</v>
      </c>
      <c r="AS4451" s="29">
        <v>254220</v>
      </c>
      <c r="AT4451" s="29" t="s">
        <v>76</v>
      </c>
      <c r="AU4451" s="29">
        <v>39</v>
      </c>
      <c r="AV4451" s="29">
        <v>1.25</v>
      </c>
      <c r="AW4451" s="42">
        <v>40788</v>
      </c>
      <c r="AX4451" s="43">
        <v>3576544</v>
      </c>
      <c r="AY4451" s="43">
        <v>631916</v>
      </c>
      <c r="AZ4451" s="44" t="s">
        <v>210</v>
      </c>
    </row>
    <row r="4452" spans="1:52" ht="12.75" customHeight="1" x14ac:dyDescent="0.2">
      <c r="A4452" s="27">
        <v>3041378</v>
      </c>
      <c r="B4452" s="28" t="s">
        <v>17759</v>
      </c>
      <c r="C4452" s="29" t="s">
        <v>56</v>
      </c>
      <c r="D4452" s="30" t="s">
        <v>17760</v>
      </c>
      <c r="E4452" s="30" t="s">
        <v>17761</v>
      </c>
      <c r="F4452" s="31">
        <v>2011</v>
      </c>
      <c r="G4452" s="31" t="s">
        <v>102</v>
      </c>
      <c r="H4452" s="30" t="s">
        <v>1013</v>
      </c>
      <c r="I4452" s="60">
        <v>1</v>
      </c>
      <c r="J4452" s="60"/>
      <c r="K4452" s="32">
        <v>1</v>
      </c>
      <c r="L4452" s="33">
        <v>105</v>
      </c>
      <c r="M4452" s="31" t="s">
        <v>527</v>
      </c>
      <c r="X4452" s="37" t="s">
        <v>17762</v>
      </c>
      <c r="Y4452" s="38" t="s">
        <v>17763</v>
      </c>
      <c r="Z4452" s="29" t="s">
        <v>96</v>
      </c>
      <c r="AA4452" s="39">
        <v>43501</v>
      </c>
      <c r="AB4452" s="39">
        <v>44231</v>
      </c>
      <c r="AC4452" s="38" t="s">
        <v>4907</v>
      </c>
      <c r="AD4452" s="29">
        <v>100</v>
      </c>
      <c r="AE4452" s="29">
        <v>3</v>
      </c>
      <c r="AF4452" s="40">
        <v>3</v>
      </c>
      <c r="AG4452" s="41" t="s">
        <v>95</v>
      </c>
      <c r="AJ4452" s="38" t="s">
        <v>10123</v>
      </c>
      <c r="AK4452" s="29" t="s">
        <v>6</v>
      </c>
      <c r="AL4452" s="39">
        <v>44028</v>
      </c>
      <c r="AM4452" s="29">
        <v>213746</v>
      </c>
      <c r="AN4452" s="29" t="s">
        <v>113</v>
      </c>
      <c r="AO4452" s="29">
        <v>1013</v>
      </c>
      <c r="AP4452" s="29">
        <v>5.29</v>
      </c>
      <c r="AQ4452" s="29" t="s">
        <v>95</v>
      </c>
      <c r="AR4452" s="39">
        <v>44231</v>
      </c>
      <c r="AS4452" s="29">
        <v>232426</v>
      </c>
      <c r="AT4452" s="29" t="s">
        <v>503</v>
      </c>
      <c r="AU4452" s="29">
        <v>174</v>
      </c>
      <c r="AV4452" s="29">
        <v>1.76</v>
      </c>
      <c r="AW4452" s="42">
        <v>40809</v>
      </c>
      <c r="AX4452" s="43">
        <v>3282988</v>
      </c>
      <c r="AY4452" s="43">
        <v>519462</v>
      </c>
      <c r="AZ4452" s="44" t="s">
        <v>1134</v>
      </c>
    </row>
    <row r="4453" spans="1:52" ht="12.75" customHeight="1" x14ac:dyDescent="0.2">
      <c r="A4453" s="27">
        <v>3041381</v>
      </c>
      <c r="B4453" s="28" t="s">
        <v>17764</v>
      </c>
      <c r="C4453" s="29" t="s">
        <v>56</v>
      </c>
      <c r="D4453" s="30" t="s">
        <v>17765</v>
      </c>
      <c r="E4453" s="30" t="s">
        <v>17766</v>
      </c>
      <c r="F4453" s="31">
        <v>2010</v>
      </c>
      <c r="G4453" s="31" t="s">
        <v>56</v>
      </c>
      <c r="H4453" s="30" t="s">
        <v>70</v>
      </c>
      <c r="I4453" s="60">
        <v>1</v>
      </c>
      <c r="J4453" s="60"/>
      <c r="K4453" s="32">
        <v>1</v>
      </c>
      <c r="L4453" s="33">
        <v>108</v>
      </c>
      <c r="M4453" s="31" t="s">
        <v>91</v>
      </c>
      <c r="X4453" s="37" t="s">
        <v>16173</v>
      </c>
      <c r="Y4453" s="38" t="s">
        <v>17767</v>
      </c>
      <c r="AA4453" s="39">
        <v>41540</v>
      </c>
      <c r="AB4453" s="39">
        <v>46287</v>
      </c>
      <c r="AC4453" s="38" t="s">
        <v>210</v>
      </c>
      <c r="AD4453" s="29">
        <v>100</v>
      </c>
      <c r="AE4453" s="29">
        <v>99</v>
      </c>
      <c r="AF4453" s="40">
        <v>3</v>
      </c>
      <c r="AJ4453" s="38" t="s">
        <v>2746</v>
      </c>
      <c r="AK4453" s="29" t="s">
        <v>5</v>
      </c>
      <c r="AL4453" s="39">
        <v>43618</v>
      </c>
      <c r="AM4453" s="29">
        <v>245250</v>
      </c>
      <c r="AN4453" s="29" t="s">
        <v>76</v>
      </c>
      <c r="AO4453" s="29">
        <v>171</v>
      </c>
      <c r="AP4453" s="29">
        <v>4.83</v>
      </c>
      <c r="AQ4453" s="29" t="s">
        <v>10</v>
      </c>
      <c r="AR4453" s="39">
        <v>44115</v>
      </c>
      <c r="AS4453" s="29">
        <v>255924</v>
      </c>
      <c r="AT4453" s="29" t="s">
        <v>76</v>
      </c>
      <c r="AU4453" s="29">
        <v>33</v>
      </c>
      <c r="AV4453" s="29">
        <v>1.7</v>
      </c>
      <c r="AW4453" s="42">
        <v>40809</v>
      </c>
      <c r="AX4453" s="43">
        <v>615578</v>
      </c>
      <c r="AY4453" s="43">
        <v>129244</v>
      </c>
      <c r="AZ4453" s="44" t="s">
        <v>210</v>
      </c>
    </row>
    <row r="4454" spans="1:52" ht="12.75" customHeight="1" x14ac:dyDescent="0.2">
      <c r="A4454" s="27">
        <v>3041473</v>
      </c>
      <c r="B4454" s="28" t="s">
        <v>17768</v>
      </c>
      <c r="C4454" s="29" t="s">
        <v>56</v>
      </c>
      <c r="D4454" s="30" t="s">
        <v>17769</v>
      </c>
      <c r="E4454" s="30" t="s">
        <v>17769</v>
      </c>
      <c r="F4454" s="31">
        <v>2011</v>
      </c>
      <c r="G4454" s="31" t="s">
        <v>69</v>
      </c>
      <c r="H4454" s="30" t="s">
        <v>59</v>
      </c>
      <c r="I4454" s="60">
        <v>1</v>
      </c>
      <c r="J4454" s="60"/>
      <c r="K4454" s="32">
        <v>1</v>
      </c>
      <c r="L4454" s="33">
        <v>97</v>
      </c>
      <c r="M4454" s="31" t="s">
        <v>60</v>
      </c>
      <c r="X4454" s="37" t="s">
        <v>10793</v>
      </c>
      <c r="Y4454" s="38" t="s">
        <v>17770</v>
      </c>
      <c r="AA4454" s="39">
        <v>41526</v>
      </c>
      <c r="AB4454" s="39">
        <v>2958465</v>
      </c>
      <c r="AC4454" s="38" t="s">
        <v>210</v>
      </c>
      <c r="AD4454" s="29">
        <v>100</v>
      </c>
      <c r="AE4454" s="29">
        <v>99</v>
      </c>
      <c r="AF4454" s="40">
        <v>5</v>
      </c>
      <c r="AG4454" s="41" t="s">
        <v>64</v>
      </c>
      <c r="AJ4454" s="38" t="s">
        <v>719</v>
      </c>
      <c r="AK4454" s="29" t="s">
        <v>7</v>
      </c>
      <c r="AL4454" s="39">
        <v>43994</v>
      </c>
      <c r="AM4454" s="29">
        <v>271344</v>
      </c>
      <c r="AN4454" s="29" t="s">
        <v>76</v>
      </c>
      <c r="AO4454" s="29">
        <v>57</v>
      </c>
      <c r="AP4454" s="29">
        <v>4.1500000000000004</v>
      </c>
      <c r="AQ4454" s="29" t="s">
        <v>75</v>
      </c>
      <c r="AR4454" s="39">
        <v>44024</v>
      </c>
      <c r="AS4454" s="29">
        <v>113958</v>
      </c>
      <c r="AT4454" s="29" t="s">
        <v>85</v>
      </c>
      <c r="AU4454" s="29">
        <v>44</v>
      </c>
      <c r="AV4454" s="29">
        <v>0.4</v>
      </c>
      <c r="AW4454" s="42">
        <v>40795</v>
      </c>
      <c r="AX4454" s="43">
        <v>124767</v>
      </c>
      <c r="AY4454" s="43">
        <v>28978</v>
      </c>
      <c r="AZ4454" s="44" t="s">
        <v>299</v>
      </c>
    </row>
    <row r="4455" spans="1:52" ht="12.75" customHeight="1" x14ac:dyDescent="0.2">
      <c r="A4455" s="27">
        <v>3041702</v>
      </c>
      <c r="B4455" s="28" t="s">
        <v>17771</v>
      </c>
      <c r="C4455" s="29" t="s">
        <v>4748</v>
      </c>
      <c r="D4455" s="30" t="s">
        <v>17772</v>
      </c>
      <c r="E4455" s="30" t="s">
        <v>17773</v>
      </c>
      <c r="F4455" s="31">
        <v>2009</v>
      </c>
      <c r="G4455" s="31" t="s">
        <v>7189</v>
      </c>
      <c r="H4455" s="30" t="s">
        <v>135</v>
      </c>
      <c r="I4455" s="60">
        <v>1</v>
      </c>
      <c r="J4455" s="60"/>
      <c r="K4455" s="32">
        <v>1</v>
      </c>
      <c r="L4455" s="33">
        <v>90</v>
      </c>
      <c r="M4455" s="31" t="s">
        <v>8265</v>
      </c>
      <c r="X4455" s="37" t="s">
        <v>15214</v>
      </c>
      <c r="Y4455" s="38" t="s">
        <v>17774</v>
      </c>
      <c r="Z4455" s="29" t="s">
        <v>96</v>
      </c>
      <c r="AA4455" s="39">
        <v>42186</v>
      </c>
      <c r="AB4455" s="39">
        <v>44012</v>
      </c>
      <c r="AC4455" s="38" t="s">
        <v>14427</v>
      </c>
      <c r="AD4455" s="29">
        <v>100</v>
      </c>
      <c r="AE4455" s="29">
        <v>6</v>
      </c>
      <c r="AF4455" s="40">
        <v>5</v>
      </c>
      <c r="AK4455" s="29" t="s">
        <v>7</v>
      </c>
      <c r="AL4455" s="39">
        <v>44002</v>
      </c>
      <c r="AM4455" s="29">
        <v>165335</v>
      </c>
      <c r="AN4455" s="29" t="s">
        <v>84</v>
      </c>
      <c r="AO4455" s="29">
        <v>289</v>
      </c>
      <c r="AP4455" s="29">
        <v>2.98</v>
      </c>
      <c r="AQ4455" s="29" t="s">
        <v>10</v>
      </c>
      <c r="AR4455" s="39">
        <v>43780</v>
      </c>
      <c r="AS4455" s="29">
        <v>261812</v>
      </c>
      <c r="AT4455" s="29" t="s">
        <v>76</v>
      </c>
      <c r="AU4455" s="29">
        <v>53</v>
      </c>
      <c r="AV4455" s="29">
        <v>3.22</v>
      </c>
    </row>
    <row r="4456" spans="1:52" ht="12.75" customHeight="1" x14ac:dyDescent="0.2">
      <c r="A4456" s="27">
        <v>3041874</v>
      </c>
      <c r="B4456" s="28" t="s">
        <v>17775</v>
      </c>
      <c r="C4456" s="29" t="s">
        <v>56</v>
      </c>
      <c r="D4456" s="30" t="s">
        <v>17776</v>
      </c>
      <c r="E4456" s="30" t="s">
        <v>17776</v>
      </c>
      <c r="F4456" s="31">
        <v>2011</v>
      </c>
      <c r="G4456" s="31" t="s">
        <v>69</v>
      </c>
      <c r="H4456" s="30" t="s">
        <v>70</v>
      </c>
      <c r="I4456" s="60">
        <v>1</v>
      </c>
      <c r="J4456" s="60"/>
      <c r="K4456" s="32">
        <v>1</v>
      </c>
      <c r="L4456" s="33">
        <v>110</v>
      </c>
      <c r="M4456" s="31" t="s">
        <v>12020</v>
      </c>
      <c r="X4456" s="37" t="s">
        <v>15668</v>
      </c>
      <c r="Y4456" s="38" t="s">
        <v>17777</v>
      </c>
      <c r="AA4456" s="39">
        <v>41567</v>
      </c>
      <c r="AB4456" s="39">
        <v>2958465</v>
      </c>
      <c r="AC4456" s="38" t="s">
        <v>210</v>
      </c>
      <c r="AD4456" s="29">
        <v>100</v>
      </c>
      <c r="AE4456" s="29">
        <v>99</v>
      </c>
      <c r="AF4456" s="40">
        <v>5</v>
      </c>
      <c r="AG4456" s="41" t="s">
        <v>64</v>
      </c>
      <c r="AJ4456" s="38" t="s">
        <v>2446</v>
      </c>
      <c r="AK4456" s="29" t="s">
        <v>5</v>
      </c>
      <c r="AL4456" s="39">
        <v>43920</v>
      </c>
      <c r="AM4456" s="29">
        <v>215103</v>
      </c>
      <c r="AN4456" s="29" t="s">
        <v>113</v>
      </c>
      <c r="AO4456" s="29">
        <v>2641</v>
      </c>
      <c r="AP4456" s="29">
        <v>9.2899999999999991</v>
      </c>
      <c r="AQ4456" s="29" t="s">
        <v>95</v>
      </c>
      <c r="AR4456" s="39">
        <v>43478</v>
      </c>
      <c r="AS4456" s="29">
        <v>191103</v>
      </c>
      <c r="AT4456" s="29" t="s">
        <v>126</v>
      </c>
      <c r="AU4456" s="29">
        <v>142</v>
      </c>
      <c r="AV4456" s="29">
        <v>0.61</v>
      </c>
      <c r="AW4456" s="42">
        <v>40837</v>
      </c>
      <c r="AX4456" s="43">
        <v>4193543</v>
      </c>
      <c r="AY4456" s="43">
        <v>667028</v>
      </c>
      <c r="AZ4456" s="44" t="s">
        <v>299</v>
      </c>
    </row>
    <row r="4457" spans="1:52" ht="12.75" customHeight="1" x14ac:dyDescent="0.2">
      <c r="A4457" s="27">
        <v>3041962</v>
      </c>
      <c r="B4457" s="28" t="s">
        <v>17778</v>
      </c>
      <c r="C4457" s="29" t="s">
        <v>56</v>
      </c>
      <c r="D4457" s="30" t="s">
        <v>17779</v>
      </c>
      <c r="E4457" s="30" t="s">
        <v>17779</v>
      </c>
      <c r="F4457" s="31">
        <v>2012</v>
      </c>
      <c r="G4457" s="31" t="s">
        <v>102</v>
      </c>
      <c r="H4457" s="30" t="s">
        <v>952</v>
      </c>
      <c r="I4457" s="60">
        <v>1</v>
      </c>
      <c r="J4457" s="60"/>
      <c r="K4457" s="32">
        <v>1</v>
      </c>
      <c r="L4457" s="33">
        <v>111</v>
      </c>
      <c r="M4457" s="31" t="s">
        <v>91</v>
      </c>
      <c r="X4457" s="37" t="s">
        <v>14946</v>
      </c>
      <c r="Y4457" s="38" t="s">
        <v>17780</v>
      </c>
      <c r="AA4457" s="39">
        <v>43547</v>
      </c>
      <c r="AB4457" s="39">
        <v>44642</v>
      </c>
      <c r="AC4457" s="38" t="s">
        <v>7604</v>
      </c>
      <c r="AD4457" s="29">
        <v>100</v>
      </c>
      <c r="AE4457" s="29">
        <v>4</v>
      </c>
      <c r="AF4457" s="40">
        <v>2</v>
      </c>
      <c r="AJ4457" s="38" t="s">
        <v>4721</v>
      </c>
      <c r="AK4457" s="29" t="s">
        <v>6</v>
      </c>
      <c r="AL4457" s="39">
        <v>43632</v>
      </c>
      <c r="AM4457" s="29">
        <v>232954</v>
      </c>
      <c r="AN4457" s="29" t="s">
        <v>503</v>
      </c>
      <c r="AO4457" s="29">
        <v>373</v>
      </c>
      <c r="AP4457" s="29">
        <v>4.93</v>
      </c>
      <c r="AQ4457" s="29" t="s">
        <v>9</v>
      </c>
      <c r="AR4457" s="39">
        <v>44183</v>
      </c>
      <c r="AS4457" s="29">
        <v>225421</v>
      </c>
      <c r="AT4457" s="29" t="s">
        <v>503</v>
      </c>
      <c r="AU4457" s="29">
        <v>13</v>
      </c>
      <c r="AV4457" s="29">
        <v>0.09</v>
      </c>
      <c r="AW4457" s="42">
        <v>40991</v>
      </c>
      <c r="AX4457" s="43">
        <v>2014549</v>
      </c>
      <c r="AY4457" s="43">
        <v>310840</v>
      </c>
      <c r="AZ4457" s="44" t="s">
        <v>7909</v>
      </c>
    </row>
    <row r="4458" spans="1:52" ht="12.75" customHeight="1" x14ac:dyDescent="0.2">
      <c r="A4458" s="27">
        <v>3041995</v>
      </c>
      <c r="B4458" s="28" t="s">
        <v>7145</v>
      </c>
      <c r="C4458" s="29" t="s">
        <v>185</v>
      </c>
      <c r="D4458" s="30" t="s">
        <v>17781</v>
      </c>
      <c r="E4458" s="30" t="s">
        <v>17782</v>
      </c>
      <c r="F4458" s="31">
        <v>2011</v>
      </c>
      <c r="G4458" s="31" t="s">
        <v>102</v>
      </c>
      <c r="H4458" s="30" t="s">
        <v>2084</v>
      </c>
      <c r="I4458" s="59"/>
      <c r="J4458" s="59">
        <f t="shared" ref="J4458:J4461" si="48">K4458*L4458</f>
        <v>660</v>
      </c>
      <c r="K4458" s="32">
        <v>22</v>
      </c>
      <c r="L4458" s="33">
        <v>30</v>
      </c>
      <c r="M4458" s="31" t="s">
        <v>60</v>
      </c>
      <c r="X4458" s="37" t="s">
        <v>11849</v>
      </c>
      <c r="Y4458" s="38" t="s">
        <v>1412</v>
      </c>
      <c r="AA4458" s="39">
        <v>43501</v>
      </c>
      <c r="AB4458" s="39">
        <v>44742</v>
      </c>
      <c r="AC4458" s="38" t="s">
        <v>4907</v>
      </c>
      <c r="AD4458" s="29">
        <v>100</v>
      </c>
      <c r="AE4458" s="29">
        <v>4</v>
      </c>
      <c r="AF4458" s="40">
        <v>1.95</v>
      </c>
      <c r="AG4458" s="41" t="s">
        <v>95</v>
      </c>
      <c r="AJ4458" s="38" t="s">
        <v>6216</v>
      </c>
      <c r="AK4458" s="29" t="s">
        <v>6</v>
      </c>
      <c r="AL4458" s="39">
        <v>44179</v>
      </c>
      <c r="AM4458" s="29">
        <v>143023</v>
      </c>
      <c r="AN4458" s="29" t="s">
        <v>85</v>
      </c>
      <c r="AO4458" s="29">
        <v>996</v>
      </c>
      <c r="AP4458" s="29">
        <v>6.88</v>
      </c>
    </row>
    <row r="4459" spans="1:52" ht="12.75" customHeight="1" x14ac:dyDescent="0.2">
      <c r="A4459" s="27">
        <v>3041997</v>
      </c>
      <c r="B4459" s="28" t="s">
        <v>12679</v>
      </c>
      <c r="C4459" s="29" t="s">
        <v>185</v>
      </c>
      <c r="D4459" s="30" t="s">
        <v>17783</v>
      </c>
      <c r="E4459" s="30" t="s">
        <v>17784</v>
      </c>
      <c r="F4459" s="31">
        <v>2011</v>
      </c>
      <c r="G4459" s="31" t="s">
        <v>102</v>
      </c>
      <c r="H4459" s="30" t="s">
        <v>2084</v>
      </c>
      <c r="I4459" s="59"/>
      <c r="J4459" s="59">
        <f t="shared" si="48"/>
        <v>690</v>
      </c>
      <c r="K4459" s="32">
        <v>23</v>
      </c>
      <c r="L4459" s="33">
        <v>30</v>
      </c>
      <c r="M4459" s="31" t="s">
        <v>60</v>
      </c>
      <c r="X4459" s="37" t="s">
        <v>15001</v>
      </c>
      <c r="Y4459" s="38" t="s">
        <v>1412</v>
      </c>
      <c r="AA4459" s="39">
        <v>44013</v>
      </c>
      <c r="AB4459" s="39">
        <v>44926</v>
      </c>
      <c r="AC4459" s="38" t="s">
        <v>4907</v>
      </c>
      <c r="AD4459" s="29">
        <v>100</v>
      </c>
      <c r="AE4459" s="29">
        <v>4</v>
      </c>
      <c r="AF4459" s="40">
        <v>0.96</v>
      </c>
      <c r="AG4459" s="41" t="s">
        <v>95</v>
      </c>
      <c r="AJ4459" s="38" t="s">
        <v>13061</v>
      </c>
      <c r="AK4459" s="29" t="s">
        <v>6</v>
      </c>
      <c r="AL4459" s="39">
        <v>42775</v>
      </c>
      <c r="AM4459" s="29">
        <v>254026</v>
      </c>
      <c r="AN4459" s="29" t="s">
        <v>76</v>
      </c>
      <c r="AO4459" s="29">
        <v>165</v>
      </c>
      <c r="AP4459" s="29">
        <v>4.26</v>
      </c>
      <c r="AQ4459" s="29" t="s">
        <v>9</v>
      </c>
      <c r="AR4459" s="39">
        <v>44240</v>
      </c>
      <c r="AS4459" s="29">
        <v>250532</v>
      </c>
      <c r="AT4459" s="29" t="s">
        <v>76</v>
      </c>
      <c r="AU4459" s="29">
        <v>8</v>
      </c>
      <c r="AV4459" s="29">
        <v>0.12</v>
      </c>
    </row>
    <row r="4460" spans="1:52" ht="12.75" customHeight="1" x14ac:dyDescent="0.2">
      <c r="A4460" s="27">
        <v>3041998</v>
      </c>
      <c r="B4460" s="28" t="s">
        <v>15011</v>
      </c>
      <c r="C4460" s="29" t="s">
        <v>185</v>
      </c>
      <c r="D4460" s="30" t="s">
        <v>17785</v>
      </c>
      <c r="E4460" s="30" t="s">
        <v>17785</v>
      </c>
      <c r="F4460" s="31">
        <v>2011</v>
      </c>
      <c r="G4460" s="31" t="s">
        <v>102</v>
      </c>
      <c r="H4460" s="30" t="s">
        <v>135</v>
      </c>
      <c r="I4460" s="59"/>
      <c r="J4460" s="59">
        <f t="shared" si="48"/>
        <v>1020</v>
      </c>
      <c r="K4460" s="32">
        <v>17</v>
      </c>
      <c r="L4460" s="33">
        <v>60</v>
      </c>
      <c r="M4460" s="31" t="s">
        <v>91</v>
      </c>
      <c r="X4460" s="37" t="s">
        <v>14265</v>
      </c>
      <c r="Y4460" s="38" t="s">
        <v>15014</v>
      </c>
      <c r="AA4460" s="39">
        <v>44075</v>
      </c>
      <c r="AB4460" s="39">
        <v>44804</v>
      </c>
      <c r="AC4460" s="38" t="s">
        <v>4907</v>
      </c>
      <c r="AD4460" s="29">
        <v>100</v>
      </c>
      <c r="AE4460" s="29">
        <v>2</v>
      </c>
      <c r="AF4460" s="40">
        <v>1</v>
      </c>
      <c r="AG4460" s="41" t="s">
        <v>95</v>
      </c>
      <c r="AJ4460" s="38" t="s">
        <v>15015</v>
      </c>
      <c r="AK4460" s="29" t="s">
        <v>6</v>
      </c>
      <c r="AL4460" s="39">
        <v>43760</v>
      </c>
      <c r="AM4460" s="29">
        <v>112726</v>
      </c>
      <c r="AN4460" s="29" t="s">
        <v>74</v>
      </c>
      <c r="AO4460" s="29">
        <v>255</v>
      </c>
      <c r="AP4460" s="29">
        <v>3.58</v>
      </c>
      <c r="AQ4460" s="29" t="s">
        <v>531</v>
      </c>
      <c r="AR4460" s="39">
        <v>44162</v>
      </c>
      <c r="AS4460" s="29">
        <v>292911</v>
      </c>
      <c r="AT4460" s="29" t="s">
        <v>76</v>
      </c>
      <c r="AU4460" s="29">
        <v>36</v>
      </c>
      <c r="AV4460" s="29">
        <v>2.68</v>
      </c>
    </row>
    <row r="4461" spans="1:52" ht="12.75" customHeight="1" x14ac:dyDescent="0.2">
      <c r="A4461" s="27">
        <v>3042000</v>
      </c>
      <c r="B4461" s="28" t="s">
        <v>15016</v>
      </c>
      <c r="C4461" s="29" t="s">
        <v>10071</v>
      </c>
      <c r="D4461" s="30" t="s">
        <v>17786</v>
      </c>
      <c r="E4461" s="30" t="s">
        <v>17787</v>
      </c>
      <c r="F4461" s="31">
        <v>2011</v>
      </c>
      <c r="G4461" s="31" t="s">
        <v>102</v>
      </c>
      <c r="H4461" s="30" t="s">
        <v>70</v>
      </c>
      <c r="I4461" s="59"/>
      <c r="J4461" s="59">
        <f t="shared" si="48"/>
        <v>720</v>
      </c>
      <c r="K4461" s="32">
        <v>24</v>
      </c>
      <c r="L4461" s="33">
        <v>30</v>
      </c>
      <c r="M4461" s="31" t="s">
        <v>60</v>
      </c>
      <c r="X4461" s="37" t="s">
        <v>15019</v>
      </c>
      <c r="Y4461" s="38" t="s">
        <v>15020</v>
      </c>
      <c r="Z4461" s="29" t="s">
        <v>96</v>
      </c>
      <c r="AA4461" s="39">
        <v>42917</v>
      </c>
      <c r="AB4461" s="39">
        <v>44012</v>
      </c>
      <c r="AC4461" s="38" t="s">
        <v>4907</v>
      </c>
      <c r="AD4461" s="29">
        <v>100</v>
      </c>
      <c r="AE4461" s="29">
        <v>5</v>
      </c>
      <c r="AF4461" s="40">
        <v>2</v>
      </c>
      <c r="AG4461" s="41" t="s">
        <v>95</v>
      </c>
      <c r="AK4461" s="29" t="s">
        <v>6</v>
      </c>
      <c r="AL4461" s="39">
        <v>43221</v>
      </c>
      <c r="AM4461" s="29">
        <v>160941</v>
      </c>
      <c r="AN4461" s="29" t="s">
        <v>84</v>
      </c>
      <c r="AO4461" s="29">
        <v>303</v>
      </c>
      <c r="AP4461" s="29">
        <v>2.5</v>
      </c>
      <c r="AQ4461" s="29" t="s">
        <v>9</v>
      </c>
      <c r="AR4461" s="39">
        <v>43991</v>
      </c>
      <c r="AS4461" s="29">
        <v>93933</v>
      </c>
      <c r="AT4461" s="29" t="s">
        <v>74</v>
      </c>
      <c r="AU4461" s="29">
        <v>11</v>
      </c>
      <c r="AV4461" s="29">
        <v>0.18</v>
      </c>
    </row>
    <row r="4462" spans="1:52" ht="12.75" customHeight="1" x14ac:dyDescent="0.2">
      <c r="A4462" s="27">
        <v>3042030</v>
      </c>
      <c r="B4462" s="28" t="s">
        <v>17788</v>
      </c>
      <c r="C4462" s="29" t="s">
        <v>56</v>
      </c>
      <c r="D4462" s="30" t="s">
        <v>17789</v>
      </c>
      <c r="E4462" s="30" t="s">
        <v>17790</v>
      </c>
      <c r="F4462" s="31">
        <v>2011</v>
      </c>
      <c r="G4462" s="31" t="s">
        <v>56</v>
      </c>
      <c r="H4462" s="30" t="s">
        <v>952</v>
      </c>
      <c r="I4462" s="60">
        <v>1</v>
      </c>
      <c r="J4462" s="60"/>
      <c r="K4462" s="32">
        <v>1</v>
      </c>
      <c r="L4462" s="33">
        <v>127</v>
      </c>
      <c r="M4462" s="31" t="s">
        <v>91</v>
      </c>
      <c r="X4462" s="37" t="s">
        <v>17791</v>
      </c>
      <c r="Y4462" s="38" t="s">
        <v>17792</v>
      </c>
      <c r="AA4462" s="39">
        <v>41651</v>
      </c>
      <c r="AB4462" s="39">
        <v>48225</v>
      </c>
      <c r="AC4462" s="38" t="s">
        <v>210</v>
      </c>
      <c r="AD4462" s="29">
        <v>100</v>
      </c>
      <c r="AE4462" s="29">
        <v>99</v>
      </c>
      <c r="AF4462" s="40">
        <v>1</v>
      </c>
      <c r="AJ4462" s="38" t="s">
        <v>2595</v>
      </c>
      <c r="AK4462" s="29" t="s">
        <v>7</v>
      </c>
      <c r="AL4462" s="39">
        <v>43272</v>
      </c>
      <c r="AM4462" s="29">
        <v>232933</v>
      </c>
      <c r="AN4462" s="29" t="s">
        <v>503</v>
      </c>
      <c r="AO4462" s="29">
        <v>140</v>
      </c>
      <c r="AP4462" s="29">
        <v>1.89</v>
      </c>
      <c r="AQ4462" s="29" t="s">
        <v>10</v>
      </c>
      <c r="AR4462" s="39">
        <v>44076</v>
      </c>
      <c r="AS4462" s="29">
        <v>245516</v>
      </c>
      <c r="AT4462" s="29" t="s">
        <v>76</v>
      </c>
      <c r="AU4462" s="29">
        <v>59</v>
      </c>
      <c r="AV4462" s="29">
        <v>2.0099999999999998</v>
      </c>
      <c r="AW4462" s="42">
        <v>40920</v>
      </c>
      <c r="AX4462" s="43">
        <v>2754472</v>
      </c>
      <c r="AY4462" s="43">
        <v>456969</v>
      </c>
      <c r="AZ4462" s="44" t="s">
        <v>210</v>
      </c>
    </row>
    <row r="4463" spans="1:52" ht="12.75" customHeight="1" x14ac:dyDescent="0.2">
      <c r="A4463" s="27">
        <v>3042446</v>
      </c>
      <c r="B4463" s="28" t="s">
        <v>14871</v>
      </c>
      <c r="C4463" s="29" t="s">
        <v>185</v>
      </c>
      <c r="D4463" s="30" t="s">
        <v>17793</v>
      </c>
      <c r="E4463" s="30" t="s">
        <v>17793</v>
      </c>
      <c r="F4463" s="31">
        <v>2011</v>
      </c>
      <c r="G4463" s="31" t="s">
        <v>102</v>
      </c>
      <c r="H4463" s="30" t="s">
        <v>135</v>
      </c>
      <c r="I4463" s="59"/>
      <c r="J4463" s="59">
        <f t="shared" ref="J4463:J4473" si="49">K4463*L4463</f>
        <v>1260</v>
      </c>
      <c r="K4463" s="32">
        <v>21</v>
      </c>
      <c r="L4463" s="33">
        <v>60</v>
      </c>
      <c r="M4463" s="31" t="s">
        <v>109</v>
      </c>
      <c r="X4463" s="37" t="s">
        <v>14877</v>
      </c>
      <c r="Y4463" s="38" t="s">
        <v>14874</v>
      </c>
      <c r="AA4463" s="39">
        <v>43101</v>
      </c>
      <c r="AB4463" s="39">
        <v>44926</v>
      </c>
      <c r="AC4463" s="38" t="s">
        <v>144</v>
      </c>
      <c r="AD4463" s="29">
        <v>100</v>
      </c>
      <c r="AE4463" s="29">
        <v>7</v>
      </c>
      <c r="AF4463" s="40">
        <v>3</v>
      </c>
      <c r="AG4463" s="41" t="s">
        <v>95</v>
      </c>
      <c r="AJ4463" s="38" t="s">
        <v>14875</v>
      </c>
      <c r="AK4463" s="29" t="s">
        <v>7</v>
      </c>
      <c r="AL4463" s="39">
        <v>43706</v>
      </c>
      <c r="AM4463" s="29">
        <v>130017</v>
      </c>
      <c r="AN4463" s="29" t="s">
        <v>85</v>
      </c>
      <c r="AO4463" s="29">
        <v>258</v>
      </c>
      <c r="AP4463" s="29">
        <v>1.81</v>
      </c>
      <c r="AQ4463" s="29" t="s">
        <v>531</v>
      </c>
      <c r="AR4463" s="39">
        <v>44183</v>
      </c>
      <c r="AS4463" s="29">
        <v>70514</v>
      </c>
      <c r="AT4463" s="29" t="s">
        <v>74</v>
      </c>
      <c r="AU4463" s="29">
        <v>32</v>
      </c>
      <c r="AV4463" s="29">
        <v>0.63</v>
      </c>
    </row>
    <row r="4464" spans="1:52" ht="12.75" customHeight="1" x14ac:dyDescent="0.2">
      <c r="A4464" s="27">
        <v>3042447</v>
      </c>
      <c r="B4464" s="28" t="s">
        <v>15904</v>
      </c>
      <c r="C4464" s="29" t="s">
        <v>185</v>
      </c>
      <c r="D4464" s="30" t="s">
        <v>17794</v>
      </c>
      <c r="E4464" s="30" t="s">
        <v>17794</v>
      </c>
      <c r="F4464" s="31">
        <v>2011</v>
      </c>
      <c r="G4464" s="31" t="s">
        <v>102</v>
      </c>
      <c r="H4464" s="30" t="s">
        <v>1013</v>
      </c>
      <c r="I4464" s="59"/>
      <c r="J4464" s="59">
        <f t="shared" si="49"/>
        <v>780</v>
      </c>
      <c r="K4464" s="32">
        <v>13</v>
      </c>
      <c r="L4464" s="33">
        <v>60</v>
      </c>
      <c r="M4464" s="31" t="s">
        <v>109</v>
      </c>
      <c r="X4464" s="37" t="s">
        <v>15906</v>
      </c>
      <c r="Y4464" s="38" t="s">
        <v>16249</v>
      </c>
      <c r="AA4464" s="39">
        <v>43191</v>
      </c>
      <c r="AB4464" s="39">
        <v>45016</v>
      </c>
      <c r="AC4464" s="38" t="s">
        <v>144</v>
      </c>
      <c r="AD4464" s="29">
        <v>100</v>
      </c>
      <c r="AE4464" s="29">
        <v>7</v>
      </c>
      <c r="AF4464" s="40">
        <v>4</v>
      </c>
      <c r="AG4464" s="41" t="s">
        <v>95</v>
      </c>
      <c r="AJ4464" s="38" t="s">
        <v>15290</v>
      </c>
      <c r="AK4464" s="29" t="s">
        <v>6</v>
      </c>
      <c r="AL4464" s="39">
        <v>43379</v>
      </c>
      <c r="AM4464" s="29">
        <v>72814</v>
      </c>
      <c r="AN4464" s="29" t="s">
        <v>74</v>
      </c>
      <c r="AO4464" s="29">
        <v>78</v>
      </c>
      <c r="AP4464" s="29">
        <v>1.51</v>
      </c>
      <c r="AQ4464" s="29" t="s">
        <v>95</v>
      </c>
      <c r="AR4464" s="39">
        <v>44211</v>
      </c>
      <c r="AS4464" s="29">
        <v>153601</v>
      </c>
      <c r="AT4464" s="29" t="s">
        <v>84</v>
      </c>
      <c r="AU4464" s="29">
        <v>33</v>
      </c>
      <c r="AV4464" s="29">
        <v>0.26</v>
      </c>
    </row>
    <row r="4465" spans="1:52" ht="12.75" customHeight="1" x14ac:dyDescent="0.2">
      <c r="A4465" s="27">
        <v>3042449</v>
      </c>
      <c r="B4465" s="28" t="s">
        <v>16241</v>
      </c>
      <c r="C4465" s="29" t="s">
        <v>185</v>
      </c>
      <c r="D4465" s="30" t="s">
        <v>17795</v>
      </c>
      <c r="E4465" s="30" t="s">
        <v>17795</v>
      </c>
      <c r="F4465" s="31">
        <v>2011</v>
      </c>
      <c r="G4465" s="31" t="s">
        <v>102</v>
      </c>
      <c r="H4465" s="30" t="s">
        <v>59</v>
      </c>
      <c r="I4465" s="59"/>
      <c r="J4465" s="59">
        <f t="shared" si="49"/>
        <v>1440</v>
      </c>
      <c r="K4465" s="32">
        <v>24</v>
      </c>
      <c r="L4465" s="33">
        <v>60</v>
      </c>
      <c r="M4465" s="31" t="s">
        <v>109</v>
      </c>
      <c r="X4465" s="37" t="s">
        <v>16243</v>
      </c>
      <c r="Y4465" s="38" t="s">
        <v>16244</v>
      </c>
      <c r="AA4465" s="39">
        <v>43101</v>
      </c>
      <c r="AB4465" s="39">
        <v>44926</v>
      </c>
      <c r="AC4465" s="38" t="s">
        <v>144</v>
      </c>
      <c r="AD4465" s="29">
        <v>100</v>
      </c>
      <c r="AE4465" s="29">
        <v>7</v>
      </c>
      <c r="AF4465" s="40">
        <v>4.46</v>
      </c>
      <c r="AG4465" s="41" t="s">
        <v>95</v>
      </c>
      <c r="AJ4465" s="38" t="s">
        <v>16245</v>
      </c>
      <c r="AK4465" s="29" t="s">
        <v>6</v>
      </c>
      <c r="AL4465" s="39">
        <v>44145</v>
      </c>
      <c r="AM4465" s="29">
        <v>111225</v>
      </c>
      <c r="AN4465" s="29" t="s">
        <v>74</v>
      </c>
      <c r="AO4465" s="29">
        <v>273</v>
      </c>
      <c r="AP4465" s="29">
        <v>3.57</v>
      </c>
      <c r="AQ4465" s="29" t="s">
        <v>531</v>
      </c>
      <c r="AR4465" s="39">
        <v>43970</v>
      </c>
      <c r="AS4465" s="29">
        <v>202128</v>
      </c>
      <c r="AT4465" s="29" t="s">
        <v>113</v>
      </c>
      <c r="AU4465" s="29">
        <v>200</v>
      </c>
      <c r="AV4465" s="29">
        <v>0.76</v>
      </c>
    </row>
    <row r="4466" spans="1:52" ht="12.75" customHeight="1" x14ac:dyDescent="0.2">
      <c r="A4466" s="27">
        <v>3042451</v>
      </c>
      <c r="B4466" s="28" t="s">
        <v>16888</v>
      </c>
      <c r="C4466" s="29" t="s">
        <v>185</v>
      </c>
      <c r="D4466" s="30" t="s">
        <v>17796</v>
      </c>
      <c r="E4466" s="30" t="s">
        <v>17796</v>
      </c>
      <c r="F4466" s="31">
        <v>2011</v>
      </c>
      <c r="G4466" s="31" t="s">
        <v>102</v>
      </c>
      <c r="H4466" s="30" t="s">
        <v>70</v>
      </c>
      <c r="I4466" s="59"/>
      <c r="J4466" s="59">
        <f t="shared" si="49"/>
        <v>720</v>
      </c>
      <c r="K4466" s="32">
        <v>24</v>
      </c>
      <c r="L4466" s="33">
        <v>30</v>
      </c>
      <c r="M4466" s="31" t="s">
        <v>56</v>
      </c>
      <c r="X4466" s="37" t="s">
        <v>16890</v>
      </c>
      <c r="Y4466" s="38" t="s">
        <v>16891</v>
      </c>
      <c r="AA4466" s="39">
        <v>43466</v>
      </c>
      <c r="AB4466" s="39">
        <v>45291</v>
      </c>
      <c r="AC4466" s="38" t="s">
        <v>144</v>
      </c>
      <c r="AD4466" s="29">
        <v>100</v>
      </c>
      <c r="AE4466" s="29">
        <v>7</v>
      </c>
      <c r="AF4466" s="40">
        <v>2</v>
      </c>
      <c r="AG4466" s="41" t="s">
        <v>95</v>
      </c>
      <c r="AJ4466" s="38" t="s">
        <v>11927</v>
      </c>
      <c r="AK4466" s="29" t="s">
        <v>6</v>
      </c>
      <c r="AL4466" s="39">
        <v>43656</v>
      </c>
      <c r="AM4466" s="29">
        <v>155918</v>
      </c>
      <c r="AN4466" s="29" t="s">
        <v>84</v>
      </c>
      <c r="AO4466" s="29">
        <v>367</v>
      </c>
      <c r="AP4466" s="29">
        <v>3.66</v>
      </c>
      <c r="AQ4466" s="29" t="s">
        <v>9</v>
      </c>
      <c r="AR4466" s="39">
        <v>44188</v>
      </c>
      <c r="AS4466" s="29">
        <v>260145</v>
      </c>
      <c r="AT4466" s="29" t="s">
        <v>76</v>
      </c>
      <c r="AU4466" s="29">
        <v>15</v>
      </c>
      <c r="AV4466" s="29">
        <v>0.55000000000000004</v>
      </c>
    </row>
    <row r="4467" spans="1:52" ht="12.75" customHeight="1" x14ac:dyDescent="0.2">
      <c r="A4467" s="27">
        <v>3042452</v>
      </c>
      <c r="B4467" s="28" t="s">
        <v>16866</v>
      </c>
      <c r="C4467" s="29" t="s">
        <v>185</v>
      </c>
      <c r="D4467" s="30" t="s">
        <v>17797</v>
      </c>
      <c r="E4467" s="30" t="s">
        <v>17797</v>
      </c>
      <c r="F4467" s="31">
        <v>2011</v>
      </c>
      <c r="G4467" s="31" t="s">
        <v>102</v>
      </c>
      <c r="H4467" s="30" t="s">
        <v>725</v>
      </c>
      <c r="I4467" s="59"/>
      <c r="J4467" s="59">
        <f t="shared" si="49"/>
        <v>1320</v>
      </c>
      <c r="K4467" s="32">
        <v>22</v>
      </c>
      <c r="L4467" s="33">
        <v>60</v>
      </c>
      <c r="M4467" s="31" t="s">
        <v>527</v>
      </c>
      <c r="X4467" s="37" t="s">
        <v>17798</v>
      </c>
      <c r="Y4467" s="38" t="s">
        <v>17799</v>
      </c>
      <c r="AA4467" s="39">
        <v>43252</v>
      </c>
      <c r="AB4467" s="39">
        <v>45077</v>
      </c>
      <c r="AC4467" s="38" t="s">
        <v>144</v>
      </c>
      <c r="AD4467" s="29">
        <v>100</v>
      </c>
      <c r="AE4467" s="29">
        <v>7</v>
      </c>
      <c r="AF4467" s="40">
        <v>2</v>
      </c>
      <c r="AG4467" s="41" t="s">
        <v>95</v>
      </c>
      <c r="AJ4467" s="38" t="s">
        <v>5193</v>
      </c>
      <c r="AK4467" s="29" t="s">
        <v>6</v>
      </c>
      <c r="AL4467" s="39">
        <v>44178</v>
      </c>
      <c r="AM4467" s="29">
        <v>94052</v>
      </c>
      <c r="AN4467" s="29" t="s">
        <v>74</v>
      </c>
      <c r="AO4467" s="29">
        <v>189</v>
      </c>
      <c r="AP4467" s="29">
        <v>2.13</v>
      </c>
      <c r="AQ4467" s="29" t="s">
        <v>8</v>
      </c>
      <c r="AR4467" s="39">
        <v>43959</v>
      </c>
      <c r="AS4467" s="29">
        <v>260055</v>
      </c>
      <c r="AT4467" s="29" t="s">
        <v>76</v>
      </c>
      <c r="AU4467" s="29">
        <v>25</v>
      </c>
      <c r="AV4467" s="29">
        <v>0.85</v>
      </c>
    </row>
    <row r="4468" spans="1:52" ht="12.75" customHeight="1" x14ac:dyDescent="0.2">
      <c r="A4468" s="27">
        <v>3042457</v>
      </c>
      <c r="B4468" s="28" t="s">
        <v>15854</v>
      </c>
      <c r="C4468" s="29" t="s">
        <v>10071</v>
      </c>
      <c r="D4468" s="30" t="s">
        <v>17800</v>
      </c>
      <c r="E4468" s="30" t="s">
        <v>17801</v>
      </c>
      <c r="F4468" s="31">
        <v>2011</v>
      </c>
      <c r="G4468" s="31" t="s">
        <v>102</v>
      </c>
      <c r="H4468" s="30" t="s">
        <v>70</v>
      </c>
      <c r="I4468" s="59"/>
      <c r="J4468" s="59">
        <f t="shared" si="49"/>
        <v>720</v>
      </c>
      <c r="K4468" s="32">
        <v>24</v>
      </c>
      <c r="L4468" s="33">
        <v>30</v>
      </c>
      <c r="M4468" s="31" t="s">
        <v>60</v>
      </c>
      <c r="X4468" s="37" t="s">
        <v>15857</v>
      </c>
      <c r="Y4468" s="38" t="s">
        <v>15858</v>
      </c>
      <c r="AA4468" s="39">
        <v>43100</v>
      </c>
      <c r="AB4468" s="39">
        <v>44925</v>
      </c>
      <c r="AC4468" s="38" t="s">
        <v>144</v>
      </c>
      <c r="AD4468" s="29">
        <v>100</v>
      </c>
      <c r="AE4468" s="29">
        <v>7</v>
      </c>
      <c r="AF4468" s="40">
        <v>5</v>
      </c>
      <c r="AG4468" s="41" t="s">
        <v>95</v>
      </c>
      <c r="AJ4468" s="38" t="s">
        <v>6216</v>
      </c>
      <c r="AK4468" s="29" t="s">
        <v>6</v>
      </c>
      <c r="AL4468" s="39">
        <v>43965</v>
      </c>
      <c r="AM4468" s="29">
        <v>152255</v>
      </c>
      <c r="AN4468" s="29" t="s">
        <v>84</v>
      </c>
      <c r="AO4468" s="29">
        <v>528</v>
      </c>
      <c r="AP4468" s="29">
        <v>3.99</v>
      </c>
      <c r="AQ4468" s="29" t="s">
        <v>95</v>
      </c>
      <c r="AR4468" s="39">
        <v>44243</v>
      </c>
      <c r="AS4468" s="29">
        <v>74250</v>
      </c>
      <c r="AT4468" s="29" t="s">
        <v>74</v>
      </c>
      <c r="AU4468" s="29">
        <v>39</v>
      </c>
      <c r="AV4468" s="29">
        <v>0.65</v>
      </c>
    </row>
    <row r="4469" spans="1:52" ht="12.75" customHeight="1" x14ac:dyDescent="0.2">
      <c r="A4469" s="27">
        <v>3042458</v>
      </c>
      <c r="B4469" s="28" t="s">
        <v>17460</v>
      </c>
      <c r="C4469" s="29" t="s">
        <v>10071</v>
      </c>
      <c r="D4469" s="30" t="s">
        <v>17802</v>
      </c>
      <c r="E4469" s="30" t="s">
        <v>17802</v>
      </c>
      <c r="F4469" s="31">
        <v>2011</v>
      </c>
      <c r="G4469" s="31" t="s">
        <v>102</v>
      </c>
      <c r="H4469" s="30" t="s">
        <v>70</v>
      </c>
      <c r="I4469" s="59"/>
      <c r="J4469" s="59">
        <f t="shared" si="49"/>
        <v>690</v>
      </c>
      <c r="K4469" s="32">
        <v>23</v>
      </c>
      <c r="L4469" s="33">
        <v>30</v>
      </c>
      <c r="M4469" s="31" t="s">
        <v>10071</v>
      </c>
      <c r="X4469" s="37" t="s">
        <v>11925</v>
      </c>
      <c r="Y4469" s="38" t="s">
        <v>17462</v>
      </c>
      <c r="AA4469" s="39">
        <v>43160</v>
      </c>
      <c r="AB4469" s="39">
        <v>44985</v>
      </c>
      <c r="AC4469" s="38" t="s">
        <v>144</v>
      </c>
      <c r="AD4469" s="29">
        <v>100</v>
      </c>
      <c r="AE4469" s="29">
        <v>7</v>
      </c>
      <c r="AF4469" s="40">
        <v>3</v>
      </c>
      <c r="AG4469" s="41" t="s">
        <v>95</v>
      </c>
      <c r="AJ4469" s="38" t="s">
        <v>17339</v>
      </c>
      <c r="AK4469" s="29" t="s">
        <v>6</v>
      </c>
      <c r="AL4469" s="39">
        <v>43933</v>
      </c>
      <c r="AM4469" s="29">
        <v>171000</v>
      </c>
      <c r="AN4469" s="29" t="s">
        <v>84</v>
      </c>
      <c r="AO4469" s="29">
        <v>543</v>
      </c>
      <c r="AP4469" s="29">
        <v>3.07</v>
      </c>
      <c r="AQ4469" s="29" t="s">
        <v>9</v>
      </c>
      <c r="AR4469" s="39">
        <v>44080</v>
      </c>
      <c r="AS4469" s="29">
        <v>75033</v>
      </c>
      <c r="AT4469" s="29" t="s">
        <v>74</v>
      </c>
      <c r="AU4469" s="29">
        <v>7</v>
      </c>
      <c r="AV4469" s="29">
        <v>0.15</v>
      </c>
    </row>
    <row r="4470" spans="1:52" ht="12.75" customHeight="1" x14ac:dyDescent="0.2">
      <c r="A4470" s="27">
        <v>3042468</v>
      </c>
      <c r="B4470" s="28" t="s">
        <v>16961</v>
      </c>
      <c r="C4470" s="29" t="s">
        <v>185</v>
      </c>
      <c r="D4470" s="30" t="s">
        <v>17803</v>
      </c>
      <c r="E4470" s="30" t="s">
        <v>17803</v>
      </c>
      <c r="F4470" s="31">
        <v>2011</v>
      </c>
      <c r="G4470" s="31" t="s">
        <v>102</v>
      </c>
      <c r="H4470" s="30" t="s">
        <v>70</v>
      </c>
      <c r="I4470" s="59"/>
      <c r="J4470" s="59">
        <f t="shared" si="49"/>
        <v>960</v>
      </c>
      <c r="K4470" s="32">
        <v>16</v>
      </c>
      <c r="L4470" s="33">
        <v>60</v>
      </c>
      <c r="M4470" s="31" t="s">
        <v>527</v>
      </c>
      <c r="X4470" s="37" t="s">
        <v>16963</v>
      </c>
      <c r="Y4470" s="38" t="s">
        <v>16964</v>
      </c>
      <c r="AA4470" s="39">
        <v>43009</v>
      </c>
      <c r="AB4470" s="39">
        <v>44834</v>
      </c>
      <c r="AC4470" s="38" t="s">
        <v>94</v>
      </c>
      <c r="AD4470" s="29">
        <v>100</v>
      </c>
      <c r="AE4470" s="29">
        <v>5</v>
      </c>
      <c r="AF4470" s="40">
        <v>3</v>
      </c>
      <c r="AG4470" s="41" t="s">
        <v>95</v>
      </c>
      <c r="AJ4470" s="38" t="s">
        <v>7110</v>
      </c>
      <c r="AK4470" s="29" t="s">
        <v>6</v>
      </c>
      <c r="AL4470" s="39">
        <v>43940</v>
      </c>
      <c r="AM4470" s="29">
        <v>95054</v>
      </c>
      <c r="AN4470" s="29" t="s">
        <v>74</v>
      </c>
      <c r="AO4470" s="29">
        <v>260</v>
      </c>
      <c r="AP4470" s="29">
        <v>2.34</v>
      </c>
      <c r="AQ4470" s="29" t="s">
        <v>8</v>
      </c>
      <c r="AR4470" s="39">
        <v>44029</v>
      </c>
      <c r="AS4470" s="29">
        <v>161351</v>
      </c>
      <c r="AT4470" s="29" t="s">
        <v>84</v>
      </c>
      <c r="AU4470" s="29">
        <v>49</v>
      </c>
      <c r="AV4470" s="29">
        <v>0.54</v>
      </c>
    </row>
    <row r="4471" spans="1:52" ht="12.75" customHeight="1" x14ac:dyDescent="0.2">
      <c r="A4471" s="27">
        <v>3042470</v>
      </c>
      <c r="B4471" s="28" t="s">
        <v>17421</v>
      </c>
      <c r="C4471" s="29" t="s">
        <v>185</v>
      </c>
      <c r="D4471" s="30" t="s">
        <v>17804</v>
      </c>
      <c r="E4471" s="30" t="s">
        <v>17804</v>
      </c>
      <c r="F4471" s="31">
        <v>2011</v>
      </c>
      <c r="G4471" s="31" t="s">
        <v>102</v>
      </c>
      <c r="H4471" s="30" t="s">
        <v>1013</v>
      </c>
      <c r="I4471" s="59"/>
      <c r="J4471" s="59">
        <f t="shared" si="49"/>
        <v>960</v>
      </c>
      <c r="K4471" s="32">
        <v>16</v>
      </c>
      <c r="L4471" s="33">
        <v>60</v>
      </c>
      <c r="M4471" s="31" t="s">
        <v>109</v>
      </c>
      <c r="X4471" s="37" t="s">
        <v>14449</v>
      </c>
      <c r="Y4471" s="38" t="s">
        <v>17423</v>
      </c>
      <c r="AA4471" s="39">
        <v>42736</v>
      </c>
      <c r="AB4471" s="39">
        <v>44561</v>
      </c>
      <c r="AC4471" s="38" t="s">
        <v>94</v>
      </c>
      <c r="AD4471" s="29">
        <v>100</v>
      </c>
      <c r="AE4471" s="29">
        <v>5</v>
      </c>
      <c r="AF4471" s="40">
        <v>3</v>
      </c>
      <c r="AG4471" s="41" t="s">
        <v>95</v>
      </c>
      <c r="AJ4471" s="38" t="s">
        <v>15290</v>
      </c>
      <c r="AK4471" s="29" t="s">
        <v>6</v>
      </c>
      <c r="AL4471" s="39">
        <v>42714</v>
      </c>
      <c r="AM4471" s="29">
        <v>275845</v>
      </c>
      <c r="AN4471" s="29" t="s">
        <v>76</v>
      </c>
      <c r="AO4471" s="29">
        <v>33</v>
      </c>
      <c r="AP4471" s="29">
        <v>2.62</v>
      </c>
      <c r="AQ4471" s="29" t="s">
        <v>95</v>
      </c>
      <c r="AR4471" s="39">
        <v>44258</v>
      </c>
      <c r="AS4471" s="29">
        <v>85952</v>
      </c>
      <c r="AT4471" s="29" t="s">
        <v>74</v>
      </c>
      <c r="AU4471" s="29">
        <v>27</v>
      </c>
      <c r="AV4471" s="29">
        <v>0.45</v>
      </c>
    </row>
    <row r="4472" spans="1:52" ht="12.75" customHeight="1" x14ac:dyDescent="0.2">
      <c r="A4472" s="27">
        <v>3042471</v>
      </c>
      <c r="B4472" s="28" t="s">
        <v>14833</v>
      </c>
      <c r="C4472" s="29" t="s">
        <v>185</v>
      </c>
      <c r="D4472" s="30" t="s">
        <v>17805</v>
      </c>
      <c r="E4472" s="30" t="s">
        <v>17806</v>
      </c>
      <c r="F4472" s="31">
        <v>2011</v>
      </c>
      <c r="G4472" s="31" t="s">
        <v>102</v>
      </c>
      <c r="H4472" s="30" t="s">
        <v>59</v>
      </c>
      <c r="I4472" s="59"/>
      <c r="J4472" s="59">
        <f t="shared" si="49"/>
        <v>1320</v>
      </c>
      <c r="K4472" s="32">
        <v>22</v>
      </c>
      <c r="L4472" s="33">
        <v>60</v>
      </c>
      <c r="M4472" s="31" t="s">
        <v>109</v>
      </c>
      <c r="X4472" s="37" t="s">
        <v>14836</v>
      </c>
      <c r="Y4472" s="38" t="s">
        <v>16779</v>
      </c>
      <c r="AA4472" s="39">
        <v>42736</v>
      </c>
      <c r="AB4472" s="39">
        <v>44561</v>
      </c>
      <c r="AC4472" s="38" t="s">
        <v>94</v>
      </c>
      <c r="AD4472" s="29">
        <v>100</v>
      </c>
      <c r="AE4472" s="29">
        <v>5</v>
      </c>
      <c r="AF4472" s="40">
        <v>3.77</v>
      </c>
      <c r="AG4472" s="41" t="s">
        <v>95</v>
      </c>
      <c r="AJ4472" s="38" t="s">
        <v>15820</v>
      </c>
      <c r="AK4472" s="29" t="s">
        <v>6</v>
      </c>
      <c r="AL4472" s="39">
        <v>44097</v>
      </c>
      <c r="AM4472" s="29">
        <v>195247</v>
      </c>
      <c r="AN4472" s="29" t="s">
        <v>126</v>
      </c>
      <c r="AO4472" s="29">
        <v>668</v>
      </c>
      <c r="AP4472" s="29">
        <v>3.06</v>
      </c>
      <c r="AQ4472" s="29" t="s">
        <v>8</v>
      </c>
      <c r="AR4472" s="39">
        <v>44187</v>
      </c>
      <c r="AS4472" s="29">
        <v>264751</v>
      </c>
      <c r="AT4472" s="29" t="s">
        <v>76</v>
      </c>
      <c r="AU4472" s="29">
        <v>40</v>
      </c>
      <c r="AV4472" s="29">
        <v>2.38</v>
      </c>
    </row>
    <row r="4473" spans="1:52" ht="12.75" customHeight="1" x14ac:dyDescent="0.2">
      <c r="A4473" s="27">
        <v>3042473</v>
      </c>
      <c r="B4473" s="28" t="s">
        <v>16235</v>
      </c>
      <c r="C4473" s="29" t="s">
        <v>185</v>
      </c>
      <c r="D4473" s="30" t="s">
        <v>17807</v>
      </c>
      <c r="E4473" s="30" t="s">
        <v>17808</v>
      </c>
      <c r="F4473" s="31">
        <v>2011</v>
      </c>
      <c r="G4473" s="31" t="s">
        <v>102</v>
      </c>
      <c r="I4473" s="59"/>
      <c r="J4473" s="59">
        <f t="shared" si="49"/>
        <v>1380</v>
      </c>
      <c r="K4473" s="32">
        <v>23</v>
      </c>
      <c r="L4473" s="33">
        <v>60</v>
      </c>
      <c r="M4473" s="31" t="s">
        <v>109</v>
      </c>
      <c r="X4473" s="37" t="s">
        <v>17809</v>
      </c>
      <c r="Y4473" s="38" t="s">
        <v>17347</v>
      </c>
      <c r="AA4473" s="39">
        <v>43221</v>
      </c>
      <c r="AB4473" s="39">
        <v>45046</v>
      </c>
      <c r="AC4473" s="38" t="s">
        <v>94</v>
      </c>
      <c r="AD4473" s="29">
        <v>100</v>
      </c>
      <c r="AE4473" s="29">
        <v>5</v>
      </c>
      <c r="AF4473" s="40">
        <v>3.35</v>
      </c>
      <c r="AG4473" s="41" t="s">
        <v>95</v>
      </c>
      <c r="AJ4473" s="38" t="s">
        <v>16240</v>
      </c>
      <c r="AK4473" s="29" t="s">
        <v>6</v>
      </c>
      <c r="AL4473" s="39">
        <v>43293</v>
      </c>
      <c r="AM4473" s="29">
        <v>202808</v>
      </c>
      <c r="AN4473" s="29" t="s">
        <v>113</v>
      </c>
      <c r="AO4473" s="29">
        <v>816</v>
      </c>
      <c r="AP4473" s="29">
        <v>4.45</v>
      </c>
      <c r="AQ4473" s="29" t="s">
        <v>531</v>
      </c>
      <c r="AR4473" s="39">
        <v>44203</v>
      </c>
      <c r="AS4473" s="29">
        <v>273010</v>
      </c>
      <c r="AT4473" s="29" t="s">
        <v>76</v>
      </c>
      <c r="AU4473" s="29">
        <v>40</v>
      </c>
      <c r="AV4473" s="29">
        <v>2.73</v>
      </c>
    </row>
    <row r="4474" spans="1:52" ht="12.75" customHeight="1" x14ac:dyDescent="0.2">
      <c r="A4474" s="27">
        <v>3042533</v>
      </c>
      <c r="B4474" s="28" t="s">
        <v>17810</v>
      </c>
      <c r="C4474" s="29" t="s">
        <v>56</v>
      </c>
      <c r="D4474" s="30" t="s">
        <v>17811</v>
      </c>
      <c r="E4474" s="30" t="s">
        <v>17811</v>
      </c>
      <c r="F4474" s="31">
        <v>2011</v>
      </c>
      <c r="G4474" s="31" t="s">
        <v>69</v>
      </c>
      <c r="H4474" s="30" t="s">
        <v>70</v>
      </c>
      <c r="I4474" s="60">
        <v>1</v>
      </c>
      <c r="J4474" s="60"/>
      <c r="K4474" s="32">
        <v>1</v>
      </c>
      <c r="L4474" s="33">
        <v>93</v>
      </c>
      <c r="M4474" s="31" t="s">
        <v>8265</v>
      </c>
      <c r="X4474" s="37" t="s">
        <v>11508</v>
      </c>
      <c r="Y4474" s="38" t="s">
        <v>17812</v>
      </c>
      <c r="Z4474" s="29" t="s">
        <v>775</v>
      </c>
      <c r="AA4474" s="39">
        <v>41624</v>
      </c>
      <c r="AB4474" s="39">
        <v>46006</v>
      </c>
      <c r="AC4474" s="38" t="s">
        <v>13516</v>
      </c>
      <c r="AD4474" s="29">
        <v>100</v>
      </c>
      <c r="AE4474" s="29">
        <v>12</v>
      </c>
      <c r="AF4474" s="40">
        <v>6</v>
      </c>
      <c r="AH4474" s="39">
        <v>46007</v>
      </c>
      <c r="AI4474" s="39">
        <v>47832</v>
      </c>
      <c r="AK4474" s="29" t="s">
        <v>5</v>
      </c>
      <c r="AL4474" s="39">
        <v>44032</v>
      </c>
      <c r="AM4474" s="29">
        <v>212202</v>
      </c>
      <c r="AN4474" s="29" t="s">
        <v>113</v>
      </c>
      <c r="AO4474" s="29">
        <v>2004</v>
      </c>
      <c r="AP4474" s="29">
        <v>9.7799999999999994</v>
      </c>
      <c r="AW4474" s="42">
        <v>40893</v>
      </c>
      <c r="AX4474" s="43">
        <v>10238659</v>
      </c>
      <c r="AY4474" s="43">
        <v>1561213</v>
      </c>
      <c r="AZ4474" s="44" t="s">
        <v>210</v>
      </c>
    </row>
    <row r="4475" spans="1:52" ht="12.75" customHeight="1" x14ac:dyDescent="0.2">
      <c r="A4475" s="27">
        <v>3042534</v>
      </c>
      <c r="B4475" s="28" t="s">
        <v>17813</v>
      </c>
      <c r="C4475" s="29" t="s">
        <v>56</v>
      </c>
      <c r="D4475" s="30" t="s">
        <v>17814</v>
      </c>
      <c r="E4475" s="30" t="s">
        <v>17814</v>
      </c>
      <c r="F4475" s="31">
        <v>2011</v>
      </c>
      <c r="G4475" s="31" t="s">
        <v>69</v>
      </c>
      <c r="H4475" s="30" t="s">
        <v>70</v>
      </c>
      <c r="I4475" s="60">
        <v>1</v>
      </c>
      <c r="J4475" s="60"/>
      <c r="K4475" s="32">
        <v>1</v>
      </c>
      <c r="L4475" s="33">
        <v>96</v>
      </c>
      <c r="M4475" s="31" t="s">
        <v>12020</v>
      </c>
      <c r="X4475" s="37" t="s">
        <v>17815</v>
      </c>
      <c r="Y4475" s="38" t="s">
        <v>17816</v>
      </c>
      <c r="AA4475" s="39">
        <v>41601</v>
      </c>
      <c r="AB4475" s="39">
        <v>47079</v>
      </c>
      <c r="AC4475" s="38" t="s">
        <v>210</v>
      </c>
      <c r="AD4475" s="29">
        <v>100</v>
      </c>
      <c r="AE4475" s="29">
        <v>99</v>
      </c>
      <c r="AF4475" s="40">
        <v>6</v>
      </c>
      <c r="AJ4475" s="38" t="s">
        <v>9903</v>
      </c>
      <c r="AK4475" s="29" t="s">
        <v>5</v>
      </c>
      <c r="AL4475" s="39">
        <v>43722</v>
      </c>
      <c r="AM4475" s="29">
        <v>211735</v>
      </c>
      <c r="AN4475" s="29" t="s">
        <v>113</v>
      </c>
      <c r="AO4475" s="29">
        <v>1953</v>
      </c>
      <c r="AP4475" s="29">
        <v>11.5</v>
      </c>
      <c r="AQ4475" s="29" t="s">
        <v>95</v>
      </c>
      <c r="AR4475" s="39">
        <v>43310</v>
      </c>
      <c r="AS4475" s="29">
        <v>190957</v>
      </c>
      <c r="AT4475" s="29" t="s">
        <v>126</v>
      </c>
      <c r="AU4475" s="29">
        <v>160</v>
      </c>
      <c r="AV4475" s="29">
        <v>1.1000000000000001</v>
      </c>
      <c r="AW4475" s="42">
        <v>40870</v>
      </c>
      <c r="AX4475" s="43">
        <v>5978211</v>
      </c>
      <c r="AY4475" s="43">
        <v>994387</v>
      </c>
      <c r="AZ4475" s="44" t="s">
        <v>210</v>
      </c>
    </row>
    <row r="4476" spans="1:52" ht="12.75" customHeight="1" x14ac:dyDescent="0.2">
      <c r="A4476" s="27">
        <v>3042535</v>
      </c>
      <c r="B4476" s="28" t="s">
        <v>17817</v>
      </c>
      <c r="C4476" s="29" t="s">
        <v>56</v>
      </c>
      <c r="D4476" s="30" t="s">
        <v>17818</v>
      </c>
      <c r="E4476" s="30" t="s">
        <v>17819</v>
      </c>
      <c r="F4476" s="31">
        <v>2012</v>
      </c>
      <c r="G4476" s="31" t="s">
        <v>2051</v>
      </c>
      <c r="H4476" s="30" t="s">
        <v>1013</v>
      </c>
      <c r="I4476" s="60">
        <v>1</v>
      </c>
      <c r="J4476" s="60"/>
      <c r="K4476" s="32">
        <v>1</v>
      </c>
      <c r="L4476" s="33">
        <v>93</v>
      </c>
      <c r="M4476" s="31" t="s">
        <v>527</v>
      </c>
      <c r="X4476" s="37" t="s">
        <v>17820</v>
      </c>
      <c r="Y4476" s="38" t="s">
        <v>17821</v>
      </c>
      <c r="AA4476" s="39">
        <v>41887</v>
      </c>
      <c r="AB4476" s="39">
        <v>50287</v>
      </c>
      <c r="AC4476" s="38" t="s">
        <v>210</v>
      </c>
      <c r="AD4476" s="29">
        <v>100</v>
      </c>
      <c r="AE4476" s="29">
        <v>99</v>
      </c>
      <c r="AF4476" s="40">
        <v>7</v>
      </c>
      <c r="AJ4476" s="38" t="s">
        <v>10069</v>
      </c>
      <c r="AK4476" s="29" t="s">
        <v>6</v>
      </c>
      <c r="AL4476" s="39">
        <v>44087</v>
      </c>
      <c r="AM4476" s="29">
        <v>234936</v>
      </c>
      <c r="AN4476" s="29" t="s">
        <v>503</v>
      </c>
      <c r="AO4476" s="29">
        <v>392</v>
      </c>
      <c r="AP4476" s="29">
        <v>5.57</v>
      </c>
      <c r="AQ4476" s="29" t="s">
        <v>9</v>
      </c>
      <c r="AR4476" s="39">
        <v>44142</v>
      </c>
      <c r="AS4476" s="29">
        <v>231208</v>
      </c>
      <c r="AT4476" s="29" t="s">
        <v>503</v>
      </c>
      <c r="AU4476" s="29">
        <v>27</v>
      </c>
      <c r="AV4476" s="29">
        <v>0.17</v>
      </c>
      <c r="AW4476" s="42">
        <v>41157</v>
      </c>
      <c r="AX4476" s="43">
        <v>1516563</v>
      </c>
      <c r="AY4476" s="43">
        <v>184714</v>
      </c>
      <c r="AZ4476" s="44" t="s">
        <v>299</v>
      </c>
    </row>
    <row r="4477" spans="1:52" ht="12.75" customHeight="1" x14ac:dyDescent="0.2">
      <c r="A4477" s="27">
        <v>3042536</v>
      </c>
      <c r="B4477" s="28" t="s">
        <v>17822</v>
      </c>
      <c r="C4477" s="29" t="s">
        <v>56</v>
      </c>
      <c r="D4477" s="30" t="s">
        <v>17823</v>
      </c>
      <c r="E4477" s="30" t="s">
        <v>17823</v>
      </c>
      <c r="F4477" s="31">
        <v>2012</v>
      </c>
      <c r="G4477" s="31" t="s">
        <v>69</v>
      </c>
      <c r="H4477" s="30" t="s">
        <v>70</v>
      </c>
      <c r="I4477" s="60">
        <v>1</v>
      </c>
      <c r="J4477" s="60"/>
      <c r="K4477" s="32">
        <v>1</v>
      </c>
      <c r="L4477" s="33">
        <v>97</v>
      </c>
      <c r="M4477" s="31" t="s">
        <v>8265</v>
      </c>
      <c r="X4477" s="37" t="s">
        <v>17254</v>
      </c>
      <c r="Y4477" s="38" t="s">
        <v>17824</v>
      </c>
      <c r="AA4477" s="39">
        <v>41680</v>
      </c>
      <c r="AB4477" s="39">
        <v>2958465</v>
      </c>
      <c r="AC4477" s="38" t="s">
        <v>210</v>
      </c>
      <c r="AD4477" s="29">
        <v>100</v>
      </c>
      <c r="AE4477" s="29">
        <v>99</v>
      </c>
      <c r="AF4477" s="40">
        <v>9</v>
      </c>
      <c r="AG4477" s="41" t="s">
        <v>64</v>
      </c>
      <c r="AJ4477" s="38" t="s">
        <v>17512</v>
      </c>
      <c r="AK4477" s="29" t="s">
        <v>5</v>
      </c>
      <c r="AL4477" s="39">
        <v>44079</v>
      </c>
      <c r="AM4477" s="29">
        <v>234048</v>
      </c>
      <c r="AN4477" s="29" t="s">
        <v>503</v>
      </c>
      <c r="AO4477" s="29">
        <v>530</v>
      </c>
      <c r="AP4477" s="29">
        <v>7.17</v>
      </c>
      <c r="AQ4477" s="29" t="s">
        <v>75</v>
      </c>
      <c r="AR4477" s="39">
        <v>44185</v>
      </c>
      <c r="AS4477" s="29">
        <v>171040</v>
      </c>
      <c r="AT4477" s="29" t="s">
        <v>126</v>
      </c>
      <c r="AU4477" s="29">
        <v>251</v>
      </c>
      <c r="AV4477" s="29">
        <v>1.35</v>
      </c>
      <c r="AW4477" s="42">
        <v>40949</v>
      </c>
      <c r="AX4477" s="43">
        <v>6870497</v>
      </c>
      <c r="AY4477" s="43">
        <v>1049935</v>
      </c>
      <c r="AZ4477" s="44" t="s">
        <v>299</v>
      </c>
    </row>
    <row r="4478" spans="1:52" ht="12.75" customHeight="1" x14ac:dyDescent="0.2">
      <c r="A4478" s="27">
        <v>3042537</v>
      </c>
      <c r="B4478" s="28" t="s">
        <v>17825</v>
      </c>
      <c r="C4478" s="29" t="s">
        <v>56</v>
      </c>
      <c r="D4478" s="30" t="s">
        <v>17826</v>
      </c>
      <c r="E4478" s="30" t="s">
        <v>17826</v>
      </c>
      <c r="F4478" s="31">
        <v>2012</v>
      </c>
      <c r="G4478" s="31" t="s">
        <v>69</v>
      </c>
      <c r="H4478" s="30" t="s">
        <v>70</v>
      </c>
      <c r="I4478" s="60">
        <v>1</v>
      </c>
      <c r="J4478" s="60"/>
      <c r="K4478" s="32">
        <v>1</v>
      </c>
      <c r="L4478" s="33">
        <v>94</v>
      </c>
      <c r="M4478" s="31" t="s">
        <v>91</v>
      </c>
      <c r="X4478" s="37" t="s">
        <v>17827</v>
      </c>
      <c r="Y4478" s="38" t="s">
        <v>17828</v>
      </c>
      <c r="AA4478" s="39">
        <v>41916</v>
      </c>
      <c r="AB4478" s="39">
        <v>45568</v>
      </c>
      <c r="AC4478" s="38" t="s">
        <v>210</v>
      </c>
      <c r="AD4478" s="29">
        <v>100</v>
      </c>
      <c r="AE4478" s="29">
        <v>99</v>
      </c>
      <c r="AF4478" s="40">
        <v>5</v>
      </c>
      <c r="AJ4478" s="38" t="s">
        <v>3603</v>
      </c>
      <c r="AK4478" s="29" t="s">
        <v>7</v>
      </c>
      <c r="AL4478" s="39">
        <v>44073</v>
      </c>
      <c r="AM4478" s="29">
        <v>235224</v>
      </c>
      <c r="AN4478" s="29" t="s">
        <v>503</v>
      </c>
      <c r="AO4478" s="29">
        <v>151</v>
      </c>
      <c r="AP4478" s="29">
        <v>2.5299999999999998</v>
      </c>
      <c r="AQ4478" s="29" t="s">
        <v>75</v>
      </c>
      <c r="AR4478" s="39">
        <v>44246</v>
      </c>
      <c r="AS4478" s="29">
        <v>152142</v>
      </c>
      <c r="AT4478" s="29" t="s">
        <v>84</v>
      </c>
      <c r="AU4478" s="29">
        <v>101</v>
      </c>
      <c r="AV4478" s="29">
        <v>0.85</v>
      </c>
      <c r="AW4478" s="42">
        <v>41186</v>
      </c>
      <c r="AX4478" s="43">
        <v>289533</v>
      </c>
      <c r="AY4478" s="43">
        <v>60298</v>
      </c>
      <c r="AZ4478" s="44" t="s">
        <v>299</v>
      </c>
    </row>
    <row r="4479" spans="1:52" ht="12.75" customHeight="1" x14ac:dyDescent="0.2">
      <c r="A4479" s="27">
        <v>3042538</v>
      </c>
      <c r="B4479" s="28" t="s">
        <v>17829</v>
      </c>
      <c r="C4479" s="29" t="s">
        <v>56</v>
      </c>
      <c r="D4479" s="30" t="s">
        <v>17830</v>
      </c>
      <c r="E4479" s="30" t="s">
        <v>17830</v>
      </c>
      <c r="F4479" s="31">
        <v>2011</v>
      </c>
      <c r="G4479" s="31" t="s">
        <v>69</v>
      </c>
      <c r="H4479" s="30" t="s">
        <v>70</v>
      </c>
      <c r="I4479" s="60">
        <v>1</v>
      </c>
      <c r="J4479" s="60"/>
      <c r="K4479" s="32">
        <v>1</v>
      </c>
      <c r="L4479" s="33">
        <v>85</v>
      </c>
      <c r="M4479" s="31" t="s">
        <v>109</v>
      </c>
      <c r="X4479" s="37" t="s">
        <v>1313</v>
      </c>
      <c r="Y4479" s="38" t="s">
        <v>17831</v>
      </c>
      <c r="AA4479" s="39">
        <v>41589</v>
      </c>
      <c r="AB4479" s="39">
        <v>47067</v>
      </c>
      <c r="AC4479" s="38" t="s">
        <v>210</v>
      </c>
      <c r="AD4479" s="29">
        <v>100</v>
      </c>
      <c r="AE4479" s="29">
        <v>99</v>
      </c>
      <c r="AF4479" s="40">
        <v>5</v>
      </c>
      <c r="AJ4479" s="38" t="s">
        <v>713</v>
      </c>
      <c r="AK4479" s="29" t="s">
        <v>7</v>
      </c>
      <c r="AL4479" s="39">
        <v>44044</v>
      </c>
      <c r="AM4479" s="29">
        <v>235829</v>
      </c>
      <c r="AN4479" s="29" t="s">
        <v>503</v>
      </c>
      <c r="AO4479" s="29">
        <v>238</v>
      </c>
      <c r="AP4479" s="29">
        <v>3.88</v>
      </c>
      <c r="AQ4479" s="29" t="s">
        <v>75</v>
      </c>
      <c r="AR4479" s="39">
        <v>44041</v>
      </c>
      <c r="AS4479" s="29">
        <v>63547</v>
      </c>
      <c r="AT4479" s="29" t="s">
        <v>74</v>
      </c>
      <c r="AU4479" s="29">
        <v>18</v>
      </c>
      <c r="AV4479" s="29">
        <v>0.5</v>
      </c>
      <c r="AW4479" s="42">
        <v>40858</v>
      </c>
      <c r="AX4479" s="43">
        <v>1690232</v>
      </c>
      <c r="AY4479" s="43">
        <v>317139</v>
      </c>
      <c r="AZ4479" s="44" t="s">
        <v>210</v>
      </c>
    </row>
    <row r="4480" spans="1:52" ht="12.75" customHeight="1" x14ac:dyDescent="0.2">
      <c r="A4480" s="27">
        <v>3042539</v>
      </c>
      <c r="B4480" s="28" t="s">
        <v>17832</v>
      </c>
      <c r="C4480" s="29" t="s">
        <v>56</v>
      </c>
      <c r="D4480" s="30" t="s">
        <v>17833</v>
      </c>
      <c r="E4480" s="30" t="s">
        <v>17833</v>
      </c>
      <c r="F4480" s="31">
        <v>2012</v>
      </c>
      <c r="G4480" s="31" t="s">
        <v>56</v>
      </c>
      <c r="H4480" s="30" t="s">
        <v>103</v>
      </c>
      <c r="I4480" s="60">
        <v>1</v>
      </c>
      <c r="J4480" s="60"/>
      <c r="K4480" s="32">
        <v>1</v>
      </c>
      <c r="L4480" s="33">
        <v>137</v>
      </c>
      <c r="M4480" s="31" t="s">
        <v>91</v>
      </c>
      <c r="X4480" s="37" t="s">
        <v>17834</v>
      </c>
      <c r="Y4480" s="38" t="s">
        <v>17835</v>
      </c>
      <c r="AA4480" s="39">
        <v>41923</v>
      </c>
      <c r="AB4480" s="39">
        <v>46670</v>
      </c>
      <c r="AC4480" s="38" t="s">
        <v>210</v>
      </c>
      <c r="AD4480" s="29">
        <v>100</v>
      </c>
      <c r="AE4480" s="29">
        <v>99</v>
      </c>
      <c r="AF4480" s="40">
        <v>1</v>
      </c>
      <c r="AJ4480" s="38" t="s">
        <v>3375</v>
      </c>
      <c r="AK4480" s="29" t="s">
        <v>6</v>
      </c>
      <c r="AL4480" s="39">
        <v>43807</v>
      </c>
      <c r="AM4480" s="29">
        <v>265623</v>
      </c>
      <c r="AN4480" s="29" t="s">
        <v>76</v>
      </c>
      <c r="AO4480" s="29">
        <v>77</v>
      </c>
      <c r="AP4480" s="29">
        <v>6.25</v>
      </c>
      <c r="AQ4480" s="29" t="s">
        <v>10</v>
      </c>
      <c r="AR4480" s="39">
        <v>44132</v>
      </c>
      <c r="AS4480" s="29">
        <v>251935</v>
      </c>
      <c r="AT4480" s="29" t="s">
        <v>76</v>
      </c>
      <c r="AU4480" s="29">
        <v>13</v>
      </c>
      <c r="AV4480" s="29">
        <v>0.56999999999999995</v>
      </c>
      <c r="AW4480" s="42">
        <v>41193</v>
      </c>
      <c r="AX4480" s="43">
        <v>919370</v>
      </c>
      <c r="AY4480" s="43">
        <v>162386</v>
      </c>
      <c r="AZ4480" s="44" t="s">
        <v>299</v>
      </c>
    </row>
    <row r="4481" spans="1:52" ht="12.75" customHeight="1" x14ac:dyDescent="0.2">
      <c r="A4481" s="27">
        <v>3042540</v>
      </c>
      <c r="B4481" s="28" t="s">
        <v>17836</v>
      </c>
      <c r="C4481" s="29" t="s">
        <v>56</v>
      </c>
      <c r="D4481" s="30" t="s">
        <v>17837</v>
      </c>
      <c r="E4481" s="30" t="s">
        <v>17837</v>
      </c>
      <c r="F4481" s="31">
        <v>2012</v>
      </c>
      <c r="G4481" s="31" t="s">
        <v>69</v>
      </c>
      <c r="H4481" s="30" t="s">
        <v>70</v>
      </c>
      <c r="I4481" s="60">
        <v>1</v>
      </c>
      <c r="J4481" s="60"/>
      <c r="K4481" s="32">
        <v>1</v>
      </c>
      <c r="L4481" s="33">
        <v>110</v>
      </c>
      <c r="M4481" s="31" t="s">
        <v>12020</v>
      </c>
      <c r="X4481" s="37" t="s">
        <v>16641</v>
      </c>
      <c r="Y4481" s="38" t="s">
        <v>17838</v>
      </c>
      <c r="AA4481" s="39">
        <v>41657</v>
      </c>
      <c r="AB4481" s="39">
        <v>2958465</v>
      </c>
      <c r="AC4481" s="38" t="s">
        <v>210</v>
      </c>
      <c r="AD4481" s="29">
        <v>100</v>
      </c>
      <c r="AE4481" s="29">
        <v>99</v>
      </c>
      <c r="AF4481" s="40">
        <v>8</v>
      </c>
      <c r="AG4481" s="41" t="s">
        <v>64</v>
      </c>
      <c r="AJ4481" s="38" t="s">
        <v>9903</v>
      </c>
      <c r="AK4481" s="29" t="s">
        <v>5</v>
      </c>
      <c r="AL4481" s="39">
        <v>43909</v>
      </c>
      <c r="AM4481" s="29">
        <v>214359</v>
      </c>
      <c r="AN4481" s="29" t="s">
        <v>113</v>
      </c>
      <c r="AO4481" s="29">
        <v>3222</v>
      </c>
      <c r="AP4481" s="29">
        <v>11.95</v>
      </c>
      <c r="AQ4481" s="29" t="s">
        <v>95</v>
      </c>
      <c r="AR4481" s="39">
        <v>43219</v>
      </c>
      <c r="AS4481" s="29">
        <v>191107</v>
      </c>
      <c r="AT4481" s="29" t="s">
        <v>126</v>
      </c>
      <c r="AU4481" s="29">
        <v>206</v>
      </c>
      <c r="AV4481" s="29">
        <v>1.07</v>
      </c>
      <c r="AW4481" s="42">
        <v>40926</v>
      </c>
      <c r="AX4481" s="43">
        <v>27207904</v>
      </c>
      <c r="AY4481" s="43">
        <v>4288955</v>
      </c>
      <c r="AZ4481" s="44" t="s">
        <v>210</v>
      </c>
    </row>
    <row r="4482" spans="1:52" ht="12.75" customHeight="1" x14ac:dyDescent="0.2">
      <c r="A4482" s="27">
        <v>3042549</v>
      </c>
      <c r="B4482" s="28" t="s">
        <v>17839</v>
      </c>
      <c r="C4482" s="29" t="s">
        <v>56</v>
      </c>
      <c r="D4482" s="30" t="s">
        <v>17840</v>
      </c>
      <c r="E4482" s="30" t="s">
        <v>17840</v>
      </c>
      <c r="F4482" s="31">
        <v>2011</v>
      </c>
      <c r="G4482" s="31" t="s">
        <v>69</v>
      </c>
      <c r="H4482" s="30" t="s">
        <v>919</v>
      </c>
      <c r="I4482" s="60">
        <v>1</v>
      </c>
      <c r="J4482" s="60"/>
      <c r="K4482" s="32">
        <v>1</v>
      </c>
      <c r="L4482" s="33">
        <v>100</v>
      </c>
      <c r="M4482" s="31" t="s">
        <v>109</v>
      </c>
      <c r="X4482" s="37" t="s">
        <v>17841</v>
      </c>
      <c r="Y4482" s="38" t="s">
        <v>17842</v>
      </c>
      <c r="AA4482" s="39">
        <v>41582</v>
      </c>
      <c r="AB4482" s="39">
        <v>2958465</v>
      </c>
      <c r="AC4482" s="38" t="s">
        <v>210</v>
      </c>
      <c r="AD4482" s="29">
        <v>100</v>
      </c>
      <c r="AE4482" s="29">
        <v>99</v>
      </c>
      <c r="AF4482" s="40">
        <v>7</v>
      </c>
      <c r="AG4482" s="41" t="s">
        <v>64</v>
      </c>
      <c r="AJ4482" s="38" t="s">
        <v>17843</v>
      </c>
      <c r="AK4482" s="29" t="s">
        <v>6</v>
      </c>
      <c r="AL4482" s="39">
        <v>43990</v>
      </c>
      <c r="AM4482" s="29">
        <v>235727</v>
      </c>
      <c r="AN4482" s="29" t="s">
        <v>503</v>
      </c>
      <c r="AO4482" s="29">
        <v>382</v>
      </c>
      <c r="AP4482" s="29">
        <v>4.92</v>
      </c>
      <c r="AQ4482" s="29" t="s">
        <v>75</v>
      </c>
      <c r="AR4482" s="39">
        <v>44227</v>
      </c>
      <c r="AS4482" s="29">
        <v>171629</v>
      </c>
      <c r="AT4482" s="29" t="s">
        <v>126</v>
      </c>
      <c r="AU4482" s="29">
        <v>140</v>
      </c>
      <c r="AV4482" s="29">
        <v>0.74</v>
      </c>
      <c r="AW4482" s="42">
        <v>40851</v>
      </c>
      <c r="AX4482" s="43">
        <v>10712615</v>
      </c>
      <c r="AY4482" s="43">
        <v>1650783</v>
      </c>
      <c r="AZ4482" s="44" t="s">
        <v>299</v>
      </c>
    </row>
    <row r="4483" spans="1:52" ht="12.75" customHeight="1" x14ac:dyDescent="0.2">
      <c r="A4483" s="27">
        <v>3042550</v>
      </c>
      <c r="B4483" s="28" t="s">
        <v>17844</v>
      </c>
      <c r="C4483" s="29" t="s">
        <v>56</v>
      </c>
      <c r="D4483" s="30" t="s">
        <v>17845</v>
      </c>
      <c r="E4483" s="30" t="s">
        <v>17846</v>
      </c>
      <c r="F4483" s="31">
        <v>2012</v>
      </c>
      <c r="G4483" s="31" t="s">
        <v>69</v>
      </c>
      <c r="H4483" s="30" t="s">
        <v>70</v>
      </c>
      <c r="I4483" s="60">
        <v>1</v>
      </c>
      <c r="J4483" s="60"/>
      <c r="K4483" s="32">
        <v>1</v>
      </c>
      <c r="L4483" s="33">
        <v>106</v>
      </c>
      <c r="M4483" s="31" t="s">
        <v>8265</v>
      </c>
      <c r="X4483" s="37" t="s">
        <v>13814</v>
      </c>
      <c r="Y4483" s="38" t="s">
        <v>17847</v>
      </c>
      <c r="AA4483" s="39">
        <v>42014</v>
      </c>
      <c r="AB4483" s="39">
        <v>47492</v>
      </c>
      <c r="AC4483" s="38" t="s">
        <v>210</v>
      </c>
      <c r="AD4483" s="29">
        <v>100</v>
      </c>
      <c r="AE4483" s="29">
        <v>99</v>
      </c>
      <c r="AF4483" s="40">
        <v>3</v>
      </c>
      <c r="AJ4483" s="38" t="s">
        <v>6859</v>
      </c>
      <c r="AK4483" s="29" t="s">
        <v>5</v>
      </c>
      <c r="AL4483" s="39">
        <v>44251</v>
      </c>
      <c r="AM4483" s="29">
        <v>240047</v>
      </c>
      <c r="AN4483" s="29" t="s">
        <v>503</v>
      </c>
      <c r="AO4483" s="29">
        <v>475</v>
      </c>
      <c r="AP4483" s="29">
        <v>7.32</v>
      </c>
      <c r="AQ4483" s="29" t="s">
        <v>8</v>
      </c>
      <c r="AR4483" s="39">
        <v>44161</v>
      </c>
      <c r="AS4483" s="29">
        <v>212707</v>
      </c>
      <c r="AT4483" s="29" t="s">
        <v>113</v>
      </c>
      <c r="AU4483" s="29">
        <v>333</v>
      </c>
      <c r="AV4483" s="29">
        <v>1.29</v>
      </c>
      <c r="AW4483" s="42">
        <v>41284</v>
      </c>
      <c r="AX4483" s="43">
        <v>4525548</v>
      </c>
      <c r="AY4483" s="43">
        <v>721155</v>
      </c>
      <c r="AZ4483" s="44" t="s">
        <v>299</v>
      </c>
    </row>
    <row r="4484" spans="1:52" ht="12.75" customHeight="1" x14ac:dyDescent="0.2">
      <c r="A4484" s="27">
        <v>3042551</v>
      </c>
      <c r="B4484" s="28" t="s">
        <v>17848</v>
      </c>
      <c r="C4484" s="29" t="s">
        <v>56</v>
      </c>
      <c r="D4484" s="30" t="s">
        <v>17849</v>
      </c>
      <c r="E4484" s="30" t="s">
        <v>17849</v>
      </c>
      <c r="F4484" s="31">
        <v>2012</v>
      </c>
      <c r="G4484" s="31" t="s">
        <v>60</v>
      </c>
      <c r="H4484" s="30" t="s">
        <v>70</v>
      </c>
      <c r="I4484" s="60">
        <v>1</v>
      </c>
      <c r="J4484" s="60"/>
      <c r="K4484" s="32">
        <v>1</v>
      </c>
      <c r="L4484" s="33">
        <v>102</v>
      </c>
      <c r="M4484" s="31" t="s">
        <v>109</v>
      </c>
      <c r="X4484" s="37" t="s">
        <v>13282</v>
      </c>
      <c r="Y4484" s="38" t="s">
        <v>17850</v>
      </c>
      <c r="AA4484" s="39">
        <v>41749</v>
      </c>
      <c r="AB4484" s="39">
        <v>2958465</v>
      </c>
      <c r="AC4484" s="38" t="s">
        <v>210</v>
      </c>
      <c r="AD4484" s="29">
        <v>100</v>
      </c>
      <c r="AE4484" s="29">
        <v>99</v>
      </c>
      <c r="AF4484" s="40">
        <v>6</v>
      </c>
      <c r="AG4484" s="41" t="s">
        <v>64</v>
      </c>
      <c r="AJ4484" s="38" t="s">
        <v>17851</v>
      </c>
      <c r="AK4484" s="29" t="s">
        <v>7</v>
      </c>
      <c r="AL4484" s="39">
        <v>44049</v>
      </c>
      <c r="AM4484" s="29">
        <v>235833</v>
      </c>
      <c r="AN4484" s="29" t="s">
        <v>76</v>
      </c>
      <c r="AO4484" s="29">
        <v>167</v>
      </c>
      <c r="AP4484" s="29">
        <v>3.15</v>
      </c>
      <c r="AQ4484" s="29" t="s">
        <v>10</v>
      </c>
      <c r="AR4484" s="39">
        <v>44228</v>
      </c>
      <c r="AS4484" s="29">
        <v>274102</v>
      </c>
      <c r="AT4484" s="29" t="s">
        <v>76</v>
      </c>
      <c r="AU4484" s="29">
        <v>20</v>
      </c>
      <c r="AV4484" s="29">
        <v>1.78</v>
      </c>
      <c r="AW4484" s="42">
        <v>41019</v>
      </c>
      <c r="AX4484" s="43">
        <v>7798168</v>
      </c>
      <c r="AY4484" s="43">
        <v>1289171</v>
      </c>
      <c r="AZ4484" s="44" t="s">
        <v>299</v>
      </c>
    </row>
    <row r="4485" spans="1:52" ht="12.75" customHeight="1" x14ac:dyDescent="0.2">
      <c r="A4485" s="27">
        <v>3042552</v>
      </c>
      <c r="B4485" s="28" t="s">
        <v>17852</v>
      </c>
      <c r="C4485" s="29" t="s">
        <v>56</v>
      </c>
      <c r="D4485" s="30" t="s">
        <v>17853</v>
      </c>
      <c r="E4485" s="30" t="s">
        <v>17854</v>
      </c>
      <c r="F4485" s="31">
        <v>2011</v>
      </c>
      <c r="G4485" s="31" t="s">
        <v>56</v>
      </c>
      <c r="H4485" s="30" t="s">
        <v>70</v>
      </c>
      <c r="I4485" s="60">
        <v>1</v>
      </c>
      <c r="J4485" s="60"/>
      <c r="K4485" s="32">
        <v>1</v>
      </c>
      <c r="L4485" s="33">
        <v>112</v>
      </c>
      <c r="M4485" s="31" t="s">
        <v>12020</v>
      </c>
      <c r="X4485" s="37" t="s">
        <v>17855</v>
      </c>
      <c r="Y4485" s="38" t="s">
        <v>17856</v>
      </c>
      <c r="AA4485" s="39">
        <v>41693</v>
      </c>
      <c r="AB4485" s="39">
        <v>47171</v>
      </c>
      <c r="AC4485" s="38" t="s">
        <v>210</v>
      </c>
      <c r="AD4485" s="29">
        <v>100</v>
      </c>
      <c r="AE4485" s="29">
        <v>99</v>
      </c>
      <c r="AF4485" s="40">
        <v>10</v>
      </c>
      <c r="AJ4485" s="38" t="s">
        <v>9903</v>
      </c>
      <c r="AK4485" s="29" t="s">
        <v>5</v>
      </c>
      <c r="AL4485" s="39">
        <v>44192</v>
      </c>
      <c r="AM4485" s="29">
        <v>212008</v>
      </c>
      <c r="AN4485" s="29" t="s">
        <v>113</v>
      </c>
      <c r="AO4485" s="29">
        <v>3505</v>
      </c>
      <c r="AP4485" s="29">
        <v>14.11</v>
      </c>
      <c r="AW4485" s="42">
        <v>40963</v>
      </c>
      <c r="AX4485" s="43">
        <v>14961511</v>
      </c>
      <c r="AY4485" s="43">
        <v>2499301</v>
      </c>
      <c r="AZ4485" s="44" t="s">
        <v>299</v>
      </c>
    </row>
    <row r="4486" spans="1:52" ht="12.75" customHeight="1" x14ac:dyDescent="0.2">
      <c r="A4486" s="27">
        <v>3042558</v>
      </c>
      <c r="B4486" s="28" t="s">
        <v>17857</v>
      </c>
      <c r="C4486" s="29" t="s">
        <v>56</v>
      </c>
      <c r="D4486" s="30" t="s">
        <v>17858</v>
      </c>
      <c r="E4486" s="30" t="s">
        <v>17858</v>
      </c>
      <c r="F4486" s="31">
        <v>2012</v>
      </c>
      <c r="G4486" s="31" t="s">
        <v>69</v>
      </c>
      <c r="H4486" s="30" t="s">
        <v>59</v>
      </c>
      <c r="I4486" s="60">
        <v>1</v>
      </c>
      <c r="J4486" s="60"/>
      <c r="K4486" s="32">
        <v>1</v>
      </c>
      <c r="L4486" s="33">
        <v>127</v>
      </c>
      <c r="M4486" s="31" t="s">
        <v>109</v>
      </c>
      <c r="X4486" s="37" t="s">
        <v>14335</v>
      </c>
      <c r="Y4486" s="38" t="s">
        <v>17859</v>
      </c>
      <c r="AA4486" s="39">
        <v>41951</v>
      </c>
      <c r="AB4486" s="39">
        <v>47429</v>
      </c>
      <c r="AC4486" s="38" t="s">
        <v>210</v>
      </c>
      <c r="AD4486" s="29">
        <v>100</v>
      </c>
      <c r="AE4486" s="29">
        <v>99</v>
      </c>
      <c r="AF4486" s="40">
        <v>3</v>
      </c>
      <c r="AJ4486" s="38" t="s">
        <v>2182</v>
      </c>
      <c r="AK4486" s="29" t="s">
        <v>7</v>
      </c>
      <c r="AL4486" s="39">
        <v>44243</v>
      </c>
      <c r="AM4486" s="29">
        <v>250008</v>
      </c>
      <c r="AN4486" s="29" t="s">
        <v>76</v>
      </c>
      <c r="AO4486" s="29">
        <v>99</v>
      </c>
      <c r="AP4486" s="29">
        <v>3.45</v>
      </c>
      <c r="AQ4486" s="29" t="s">
        <v>75</v>
      </c>
      <c r="AR4486" s="39">
        <v>44172</v>
      </c>
      <c r="AS4486" s="29">
        <v>94647</v>
      </c>
      <c r="AT4486" s="29" t="s">
        <v>74</v>
      </c>
      <c r="AU4486" s="29">
        <v>38</v>
      </c>
      <c r="AV4486" s="29">
        <v>0.47</v>
      </c>
      <c r="AW4486" s="42">
        <v>41221</v>
      </c>
      <c r="AX4486" s="43">
        <v>5068922</v>
      </c>
      <c r="AY4486" s="43">
        <v>878151</v>
      </c>
      <c r="AZ4486" s="44" t="s">
        <v>299</v>
      </c>
    </row>
    <row r="4487" spans="1:52" ht="12.75" customHeight="1" x14ac:dyDescent="0.2">
      <c r="A4487" s="27">
        <v>3042559</v>
      </c>
      <c r="B4487" s="28" t="s">
        <v>17860</v>
      </c>
      <c r="C4487" s="29" t="s">
        <v>56</v>
      </c>
      <c r="D4487" s="30" t="s">
        <v>17861</v>
      </c>
      <c r="E4487" s="30" t="s">
        <v>17861</v>
      </c>
      <c r="F4487" s="31">
        <v>2011</v>
      </c>
      <c r="G4487" s="31" t="s">
        <v>102</v>
      </c>
      <c r="H4487" s="30" t="s">
        <v>135</v>
      </c>
      <c r="I4487" s="60">
        <v>1</v>
      </c>
      <c r="J4487" s="60"/>
      <c r="K4487" s="32">
        <v>1</v>
      </c>
      <c r="L4487" s="33">
        <v>109</v>
      </c>
      <c r="M4487" s="31" t="s">
        <v>527</v>
      </c>
      <c r="X4487" s="37" t="s">
        <v>13745</v>
      </c>
      <c r="Y4487" s="38" t="s">
        <v>17862</v>
      </c>
      <c r="AA4487" s="39">
        <v>41687</v>
      </c>
      <c r="AB4487" s="39">
        <v>48260</v>
      </c>
      <c r="AC4487" s="38" t="s">
        <v>210</v>
      </c>
      <c r="AD4487" s="29">
        <v>100</v>
      </c>
      <c r="AE4487" s="29">
        <v>99</v>
      </c>
      <c r="AF4487" s="40">
        <v>7</v>
      </c>
      <c r="AJ4487" s="38" t="s">
        <v>14534</v>
      </c>
      <c r="AK4487" s="29" t="s">
        <v>6</v>
      </c>
      <c r="AL4487" s="39">
        <v>44150</v>
      </c>
      <c r="AM4487" s="29">
        <v>241759</v>
      </c>
      <c r="AN4487" s="29" t="s">
        <v>76</v>
      </c>
      <c r="AO4487" s="29">
        <v>366</v>
      </c>
      <c r="AP4487" s="29">
        <v>6.68</v>
      </c>
      <c r="AQ4487" s="29" t="s">
        <v>95</v>
      </c>
      <c r="AR4487" s="39">
        <v>44254</v>
      </c>
      <c r="AS4487" s="29">
        <v>235354</v>
      </c>
      <c r="AT4487" s="29" t="s">
        <v>503</v>
      </c>
      <c r="AU4487" s="29">
        <v>145</v>
      </c>
      <c r="AV4487" s="29">
        <v>1.72</v>
      </c>
      <c r="AW4487" s="42">
        <v>40956</v>
      </c>
      <c r="AX4487" s="43">
        <v>4097620</v>
      </c>
      <c r="AY4487" s="43">
        <v>669562</v>
      </c>
      <c r="AZ4487" s="44" t="s">
        <v>299</v>
      </c>
    </row>
    <row r="4488" spans="1:52" ht="12.75" customHeight="1" x14ac:dyDescent="0.2">
      <c r="A4488" s="27">
        <v>3042561</v>
      </c>
      <c r="B4488" s="28" t="s">
        <v>17863</v>
      </c>
      <c r="C4488" s="29" t="s">
        <v>56</v>
      </c>
      <c r="D4488" s="30" t="s">
        <v>17864</v>
      </c>
      <c r="E4488" s="30" t="s">
        <v>17864</v>
      </c>
      <c r="F4488" s="31">
        <v>2012</v>
      </c>
      <c r="G4488" s="31" t="s">
        <v>102</v>
      </c>
      <c r="H4488" s="30" t="s">
        <v>70</v>
      </c>
      <c r="I4488" s="60">
        <v>1</v>
      </c>
      <c r="J4488" s="60"/>
      <c r="K4488" s="32">
        <v>1</v>
      </c>
      <c r="L4488" s="33">
        <v>89</v>
      </c>
      <c r="M4488" s="31" t="s">
        <v>91</v>
      </c>
      <c r="X4488" s="37" t="s">
        <v>11886</v>
      </c>
      <c r="Y4488" s="38" t="s">
        <v>17865</v>
      </c>
      <c r="AA4488" s="39">
        <v>42056</v>
      </c>
      <c r="AB4488" s="39">
        <v>46803</v>
      </c>
      <c r="AC4488" s="38" t="s">
        <v>210</v>
      </c>
      <c r="AD4488" s="29">
        <v>100</v>
      </c>
      <c r="AE4488" s="29">
        <v>99</v>
      </c>
      <c r="AF4488" s="40">
        <v>5</v>
      </c>
      <c r="AJ4488" s="38" t="s">
        <v>12537</v>
      </c>
      <c r="AK4488" s="29" t="s">
        <v>7</v>
      </c>
      <c r="AL4488" s="39">
        <v>44071</v>
      </c>
      <c r="AM4488" s="29">
        <v>235717</v>
      </c>
      <c r="AN4488" s="29" t="s">
        <v>503</v>
      </c>
      <c r="AO4488" s="29">
        <v>133</v>
      </c>
      <c r="AP4488" s="29">
        <v>2.25</v>
      </c>
      <c r="AQ4488" s="29" t="s">
        <v>10</v>
      </c>
      <c r="AR4488" s="39">
        <v>44104</v>
      </c>
      <c r="AS4488" s="29">
        <v>233916</v>
      </c>
      <c r="AT4488" s="29" t="s">
        <v>503</v>
      </c>
      <c r="AU4488" s="29">
        <v>128</v>
      </c>
      <c r="AV4488" s="29">
        <v>1.48</v>
      </c>
      <c r="AW4488" s="42">
        <v>41326</v>
      </c>
      <c r="AX4488" s="43">
        <v>1215638</v>
      </c>
      <c r="AY4488" s="43">
        <v>199562</v>
      </c>
      <c r="AZ4488" s="44" t="s">
        <v>299</v>
      </c>
    </row>
    <row r="4489" spans="1:52" ht="12.75" customHeight="1" x14ac:dyDescent="0.2">
      <c r="A4489" s="27">
        <v>3042562</v>
      </c>
      <c r="B4489" s="28" t="s">
        <v>17866</v>
      </c>
      <c r="C4489" s="29" t="s">
        <v>56</v>
      </c>
      <c r="D4489" s="30" t="s">
        <v>17867</v>
      </c>
      <c r="E4489" s="30" t="s">
        <v>17867</v>
      </c>
      <c r="F4489" s="31">
        <v>2014</v>
      </c>
      <c r="G4489" s="31" t="s">
        <v>69</v>
      </c>
      <c r="H4489" s="30" t="s">
        <v>70</v>
      </c>
      <c r="I4489" s="60">
        <v>1</v>
      </c>
      <c r="J4489" s="60"/>
      <c r="K4489" s="32">
        <v>1</v>
      </c>
      <c r="L4489" s="33">
        <v>86</v>
      </c>
      <c r="M4489" s="31" t="s">
        <v>109</v>
      </c>
      <c r="X4489" s="37" t="s">
        <v>12369</v>
      </c>
      <c r="Y4489" s="38" t="s">
        <v>17868</v>
      </c>
      <c r="AA4489" s="39">
        <v>42412</v>
      </c>
      <c r="AB4489" s="39">
        <v>44603</v>
      </c>
      <c r="AC4489" s="38" t="s">
        <v>144</v>
      </c>
      <c r="AD4489" s="29">
        <v>100</v>
      </c>
      <c r="AE4489" s="29">
        <v>5</v>
      </c>
      <c r="AF4489" s="40">
        <v>5</v>
      </c>
      <c r="AG4489" s="41" t="s">
        <v>95</v>
      </c>
      <c r="AJ4489" s="38" t="s">
        <v>2433</v>
      </c>
      <c r="AK4489" s="29" t="s">
        <v>5</v>
      </c>
      <c r="AL4489" s="39">
        <v>44250</v>
      </c>
      <c r="AM4489" s="29">
        <v>234544</v>
      </c>
      <c r="AN4489" s="29" t="s">
        <v>503</v>
      </c>
      <c r="AO4489" s="29">
        <v>469</v>
      </c>
      <c r="AP4489" s="29">
        <v>5.74</v>
      </c>
      <c r="AQ4489" s="29" t="s">
        <v>75</v>
      </c>
      <c r="AR4489" s="39">
        <v>44241</v>
      </c>
      <c r="AS4489" s="29">
        <v>172847</v>
      </c>
      <c r="AT4489" s="29" t="s">
        <v>126</v>
      </c>
      <c r="AU4489" s="29">
        <v>269</v>
      </c>
      <c r="AV4489" s="29">
        <v>1.4</v>
      </c>
      <c r="AW4489" s="42">
        <v>41928</v>
      </c>
      <c r="AX4489" s="43">
        <v>3853851</v>
      </c>
      <c r="AY4489" s="43">
        <v>641971</v>
      </c>
      <c r="AZ4489" s="44" t="s">
        <v>16496</v>
      </c>
    </row>
    <row r="4490" spans="1:52" ht="12.75" customHeight="1" x14ac:dyDescent="0.2">
      <c r="A4490" s="27">
        <v>3042564</v>
      </c>
      <c r="B4490" s="28" t="s">
        <v>17869</v>
      </c>
      <c r="C4490" s="29" t="s">
        <v>56</v>
      </c>
      <c r="D4490" s="30" t="s">
        <v>17870</v>
      </c>
      <c r="E4490" s="30" t="s">
        <v>17870</v>
      </c>
      <c r="F4490" s="31">
        <v>2013</v>
      </c>
      <c r="G4490" s="31" t="s">
        <v>69</v>
      </c>
      <c r="H4490" s="30" t="s">
        <v>70</v>
      </c>
      <c r="I4490" s="60">
        <v>1</v>
      </c>
      <c r="J4490" s="60"/>
      <c r="K4490" s="32">
        <v>1</v>
      </c>
      <c r="L4490" s="33">
        <v>106</v>
      </c>
      <c r="M4490" s="31" t="s">
        <v>12020</v>
      </c>
      <c r="X4490" s="37" t="s">
        <v>17871</v>
      </c>
      <c r="Y4490" s="38" t="s">
        <v>17872</v>
      </c>
      <c r="AA4490" s="39">
        <v>42077</v>
      </c>
      <c r="AB4490" s="39">
        <v>47555</v>
      </c>
      <c r="AC4490" s="38" t="s">
        <v>210</v>
      </c>
      <c r="AD4490" s="29">
        <v>100</v>
      </c>
      <c r="AE4490" s="29">
        <v>99</v>
      </c>
      <c r="AF4490" s="40">
        <v>3</v>
      </c>
      <c r="AJ4490" s="38" t="s">
        <v>9903</v>
      </c>
      <c r="AK4490" s="29" t="s">
        <v>5</v>
      </c>
      <c r="AL4490" s="39">
        <v>43344</v>
      </c>
      <c r="AM4490" s="29">
        <v>212606</v>
      </c>
      <c r="AN4490" s="29" t="s">
        <v>113</v>
      </c>
      <c r="AO4490" s="29">
        <v>1871</v>
      </c>
      <c r="AP4490" s="29">
        <v>11.47</v>
      </c>
      <c r="AW4490" s="42">
        <v>41347</v>
      </c>
      <c r="AX4490" s="43">
        <v>2458415</v>
      </c>
      <c r="AY4490" s="43">
        <v>402280</v>
      </c>
      <c r="AZ4490" s="44" t="s">
        <v>299</v>
      </c>
    </row>
    <row r="4491" spans="1:52" ht="12.75" customHeight="1" x14ac:dyDescent="0.2">
      <c r="A4491" s="27">
        <v>3042565</v>
      </c>
      <c r="B4491" s="28" t="s">
        <v>17873</v>
      </c>
      <c r="C4491" s="29" t="s">
        <v>56</v>
      </c>
      <c r="D4491" s="30" t="s">
        <v>17874</v>
      </c>
      <c r="E4491" s="30" t="s">
        <v>17874</v>
      </c>
      <c r="F4491" s="31">
        <v>2012</v>
      </c>
      <c r="G4491" s="31" t="s">
        <v>69</v>
      </c>
      <c r="H4491" s="30" t="s">
        <v>59</v>
      </c>
      <c r="I4491" s="60">
        <v>1</v>
      </c>
      <c r="J4491" s="60"/>
      <c r="K4491" s="32">
        <v>1</v>
      </c>
      <c r="L4491" s="33">
        <v>97</v>
      </c>
      <c r="M4491" s="31" t="s">
        <v>91</v>
      </c>
      <c r="X4491" s="37" t="s">
        <v>3174</v>
      </c>
      <c r="Y4491" s="38" t="s">
        <v>17875</v>
      </c>
      <c r="AA4491" s="39">
        <v>41937</v>
      </c>
      <c r="AB4491" s="39">
        <v>2958465</v>
      </c>
      <c r="AC4491" s="38" t="s">
        <v>210</v>
      </c>
      <c r="AD4491" s="29">
        <v>100</v>
      </c>
      <c r="AE4491" s="29">
        <v>99</v>
      </c>
      <c r="AF4491" s="40">
        <v>3</v>
      </c>
      <c r="AG4491" s="41" t="s">
        <v>64</v>
      </c>
      <c r="AJ4491" s="38" t="s">
        <v>2182</v>
      </c>
      <c r="AK4491" s="29" t="s">
        <v>6</v>
      </c>
      <c r="AL4491" s="39">
        <v>43842</v>
      </c>
      <c r="AM4491" s="29">
        <v>270209</v>
      </c>
      <c r="AN4491" s="29" t="s">
        <v>76</v>
      </c>
      <c r="AO4491" s="29">
        <v>35</v>
      </c>
      <c r="AP4491" s="29">
        <v>2.62</v>
      </c>
      <c r="AQ4491" s="29" t="s">
        <v>75</v>
      </c>
      <c r="AR4491" s="39">
        <v>44027</v>
      </c>
      <c r="AS4491" s="29">
        <v>95754</v>
      </c>
      <c r="AT4491" s="29" t="s">
        <v>74</v>
      </c>
      <c r="AU4491" s="29">
        <v>33</v>
      </c>
      <c r="AV4491" s="29">
        <v>0.64</v>
      </c>
      <c r="AW4491" s="42">
        <v>41207</v>
      </c>
      <c r="AX4491" s="43">
        <v>1725098</v>
      </c>
      <c r="AY4491" s="43">
        <v>299834</v>
      </c>
      <c r="AZ4491" s="44" t="s">
        <v>299</v>
      </c>
    </row>
    <row r="4492" spans="1:52" ht="12.75" customHeight="1" x14ac:dyDescent="0.2">
      <c r="A4492" s="27">
        <v>3042566</v>
      </c>
      <c r="B4492" s="28" t="s">
        <v>17876</v>
      </c>
      <c r="C4492" s="29" t="s">
        <v>56</v>
      </c>
      <c r="D4492" s="30" t="s">
        <v>17877</v>
      </c>
      <c r="E4492" s="30" t="s">
        <v>17878</v>
      </c>
      <c r="F4492" s="31">
        <v>2012</v>
      </c>
      <c r="G4492" s="31" t="s">
        <v>69</v>
      </c>
      <c r="H4492" s="30" t="s">
        <v>2084</v>
      </c>
      <c r="I4492" s="60">
        <v>1</v>
      </c>
      <c r="J4492" s="60"/>
      <c r="K4492" s="32">
        <v>1</v>
      </c>
      <c r="L4492" s="33">
        <v>86</v>
      </c>
      <c r="M4492" s="31" t="s">
        <v>527</v>
      </c>
      <c r="X4492" s="37" t="s">
        <v>17235</v>
      </c>
      <c r="Y4492" s="38" t="s">
        <v>1412</v>
      </c>
      <c r="AA4492" s="39">
        <v>41930</v>
      </c>
      <c r="AB4492" s="39">
        <v>47408</v>
      </c>
      <c r="AC4492" s="38" t="s">
        <v>210</v>
      </c>
      <c r="AD4492" s="29">
        <v>100</v>
      </c>
      <c r="AE4492" s="29">
        <v>99</v>
      </c>
      <c r="AF4492" s="40">
        <v>6</v>
      </c>
      <c r="AJ4492" s="38" t="s">
        <v>17879</v>
      </c>
      <c r="AK4492" s="29" t="s">
        <v>6</v>
      </c>
      <c r="AL4492" s="39">
        <v>43922</v>
      </c>
      <c r="AM4492" s="29">
        <v>155038</v>
      </c>
      <c r="AN4492" s="29" t="s">
        <v>84</v>
      </c>
      <c r="AO4492" s="29">
        <v>652</v>
      </c>
      <c r="AP4492" s="29">
        <v>3.8</v>
      </c>
      <c r="AQ4492" s="29" t="s">
        <v>9</v>
      </c>
      <c r="AR4492" s="39">
        <v>43108</v>
      </c>
      <c r="AS4492" s="29">
        <v>234933</v>
      </c>
      <c r="AT4492" s="29" t="s">
        <v>503</v>
      </c>
      <c r="AU4492" s="29">
        <v>57</v>
      </c>
      <c r="AV4492" s="29">
        <v>0.69</v>
      </c>
      <c r="AW4492" s="42">
        <v>41200</v>
      </c>
      <c r="AX4492" s="43">
        <v>3336469</v>
      </c>
      <c r="AY4492" s="43">
        <v>495429</v>
      </c>
      <c r="AZ4492" s="44" t="s">
        <v>299</v>
      </c>
    </row>
    <row r="4493" spans="1:52" ht="12.75" customHeight="1" x14ac:dyDescent="0.2">
      <c r="A4493" s="27">
        <v>3042567</v>
      </c>
      <c r="B4493" s="28" t="s">
        <v>17880</v>
      </c>
      <c r="C4493" s="29" t="s">
        <v>56</v>
      </c>
      <c r="D4493" s="30" t="s">
        <v>17881</v>
      </c>
      <c r="E4493" s="30" t="s">
        <v>17881</v>
      </c>
      <c r="F4493" s="31">
        <v>2012</v>
      </c>
      <c r="G4493" s="31" t="s">
        <v>69</v>
      </c>
      <c r="H4493" s="30" t="s">
        <v>70</v>
      </c>
      <c r="I4493" s="60">
        <v>1</v>
      </c>
      <c r="J4493" s="60"/>
      <c r="K4493" s="32">
        <v>1</v>
      </c>
      <c r="L4493" s="33">
        <v>120</v>
      </c>
      <c r="M4493" s="31" t="s">
        <v>8265</v>
      </c>
      <c r="X4493" s="37" t="s">
        <v>17247</v>
      </c>
      <c r="Y4493" s="38" t="s">
        <v>17882</v>
      </c>
      <c r="AA4493" s="39">
        <v>41626</v>
      </c>
      <c r="AB4493" s="39">
        <v>2958465</v>
      </c>
      <c r="AC4493" s="38" t="s">
        <v>210</v>
      </c>
      <c r="AD4493" s="29">
        <v>100</v>
      </c>
      <c r="AE4493" s="29">
        <v>99</v>
      </c>
      <c r="AF4493" s="40">
        <v>4</v>
      </c>
      <c r="AG4493" s="41" t="s">
        <v>64</v>
      </c>
      <c r="AJ4493" s="38" t="s">
        <v>320</v>
      </c>
      <c r="AK4493" s="29" t="s">
        <v>7</v>
      </c>
      <c r="AL4493" s="39">
        <v>44178</v>
      </c>
      <c r="AM4493" s="29">
        <v>213010</v>
      </c>
      <c r="AN4493" s="29" t="s">
        <v>113</v>
      </c>
      <c r="AO4493" s="29">
        <v>527</v>
      </c>
      <c r="AP4493" s="29">
        <v>2.35</v>
      </c>
      <c r="AQ4493" s="29" t="s">
        <v>75</v>
      </c>
      <c r="AR4493" s="39">
        <v>44252</v>
      </c>
      <c r="AS4493" s="29">
        <v>144407</v>
      </c>
      <c r="AT4493" s="29" t="s">
        <v>84</v>
      </c>
      <c r="AU4493" s="29">
        <v>80</v>
      </c>
      <c r="AV4493" s="29">
        <v>0.7</v>
      </c>
      <c r="AW4493" s="42">
        <v>41242</v>
      </c>
      <c r="AX4493" s="43">
        <v>3416125</v>
      </c>
      <c r="AY4493" s="43">
        <v>575014</v>
      </c>
      <c r="AZ4493" s="44" t="s">
        <v>299</v>
      </c>
    </row>
    <row r="4494" spans="1:52" ht="12.75" customHeight="1" x14ac:dyDescent="0.2">
      <c r="A4494" s="27">
        <v>3042568</v>
      </c>
      <c r="B4494" s="28" t="s">
        <v>17883</v>
      </c>
      <c r="C4494" s="29" t="s">
        <v>56</v>
      </c>
      <c r="D4494" s="30" t="s">
        <v>17884</v>
      </c>
      <c r="E4494" s="30" t="s">
        <v>17884</v>
      </c>
      <c r="F4494" s="31">
        <v>2011</v>
      </c>
      <c r="G4494" s="31" t="s">
        <v>69</v>
      </c>
      <c r="H4494" s="30" t="s">
        <v>1127</v>
      </c>
      <c r="I4494" s="60">
        <v>1</v>
      </c>
      <c r="J4494" s="60"/>
      <c r="K4494" s="32">
        <v>1</v>
      </c>
      <c r="L4494" s="33">
        <v>108</v>
      </c>
      <c r="M4494" s="31" t="s">
        <v>91</v>
      </c>
      <c r="X4494" s="37" t="s">
        <v>17885</v>
      </c>
      <c r="Y4494" s="38" t="s">
        <v>1412</v>
      </c>
      <c r="AA4494" s="39">
        <v>41615</v>
      </c>
      <c r="AB4494" s="39">
        <v>2958465</v>
      </c>
      <c r="AC4494" s="38" t="s">
        <v>210</v>
      </c>
      <c r="AD4494" s="29">
        <v>100</v>
      </c>
      <c r="AE4494" s="29">
        <v>99</v>
      </c>
      <c r="AF4494" s="40">
        <v>5</v>
      </c>
      <c r="AG4494" s="41" t="s">
        <v>64</v>
      </c>
      <c r="AJ4494" s="38" t="s">
        <v>17886</v>
      </c>
      <c r="AK4494" s="29" t="s">
        <v>6</v>
      </c>
      <c r="AL4494" s="39">
        <v>44156</v>
      </c>
      <c r="AM4494" s="29">
        <v>262718</v>
      </c>
      <c r="AN4494" s="29" t="s">
        <v>76</v>
      </c>
      <c r="AO4494" s="29">
        <v>62</v>
      </c>
      <c r="AP4494" s="29">
        <v>3.24</v>
      </c>
      <c r="AQ4494" s="29" t="s">
        <v>9</v>
      </c>
      <c r="AR4494" s="39">
        <v>43537</v>
      </c>
      <c r="AS4494" s="29">
        <v>235442</v>
      </c>
      <c r="AT4494" s="29" t="s">
        <v>503</v>
      </c>
      <c r="AU4494" s="29">
        <v>10</v>
      </c>
      <c r="AV4494" s="29">
        <v>0.16</v>
      </c>
      <c r="AW4494" s="42">
        <v>40884</v>
      </c>
      <c r="AX4494" s="43">
        <v>1468704</v>
      </c>
      <c r="AY4494" s="43">
        <v>163371</v>
      </c>
      <c r="AZ4494" s="44" t="s">
        <v>210</v>
      </c>
    </row>
    <row r="4495" spans="1:52" ht="12.75" customHeight="1" x14ac:dyDescent="0.2">
      <c r="A4495" s="27">
        <v>3042705</v>
      </c>
      <c r="B4495" s="28" t="s">
        <v>17887</v>
      </c>
      <c r="C4495" s="29" t="s">
        <v>56</v>
      </c>
      <c r="D4495" s="30" t="s">
        <v>17888</v>
      </c>
      <c r="E4495" s="30" t="s">
        <v>17888</v>
      </c>
      <c r="F4495" s="31">
        <v>2011</v>
      </c>
      <c r="G4495" s="31" t="s">
        <v>102</v>
      </c>
      <c r="H4495" s="30" t="s">
        <v>1013</v>
      </c>
      <c r="I4495" s="60">
        <v>1</v>
      </c>
      <c r="J4495" s="60"/>
      <c r="K4495" s="32">
        <v>1</v>
      </c>
      <c r="L4495" s="33">
        <v>140</v>
      </c>
      <c r="M4495" s="31" t="s">
        <v>109</v>
      </c>
      <c r="X4495" s="37" t="s">
        <v>12737</v>
      </c>
      <c r="Y4495" s="38" t="s">
        <v>17889</v>
      </c>
      <c r="AA4495" s="39">
        <v>42005</v>
      </c>
      <c r="AB4495" s="39">
        <v>44561</v>
      </c>
      <c r="AC4495" s="38" t="s">
        <v>7604</v>
      </c>
      <c r="AD4495" s="29">
        <v>100</v>
      </c>
      <c r="AE4495" s="29">
        <v>8</v>
      </c>
      <c r="AF4495" s="40">
        <v>4</v>
      </c>
      <c r="AJ4495" s="38" t="s">
        <v>17890</v>
      </c>
      <c r="AK4495" s="29" t="s">
        <v>7</v>
      </c>
      <c r="AL4495" s="39">
        <v>43052</v>
      </c>
      <c r="AM4495" s="29">
        <v>233527</v>
      </c>
      <c r="AN4495" s="29" t="s">
        <v>503</v>
      </c>
      <c r="AO4495" s="29">
        <v>228</v>
      </c>
      <c r="AP4495" s="29">
        <v>2.42</v>
      </c>
      <c r="AQ4495" s="29" t="s">
        <v>95</v>
      </c>
      <c r="AR4495" s="39">
        <v>44148</v>
      </c>
      <c r="AS4495" s="29">
        <v>231028</v>
      </c>
      <c r="AT4495" s="29" t="s">
        <v>503</v>
      </c>
      <c r="AU4495" s="29">
        <v>178</v>
      </c>
      <c r="AV4495" s="29">
        <v>1.55</v>
      </c>
      <c r="AW4495" s="42">
        <v>40849</v>
      </c>
      <c r="AX4495" s="43">
        <v>1383923</v>
      </c>
      <c r="AY4495" s="43">
        <v>235661</v>
      </c>
      <c r="AZ4495" s="44" t="s">
        <v>16951</v>
      </c>
    </row>
    <row r="4496" spans="1:52" ht="12.75" customHeight="1" x14ac:dyDescent="0.2">
      <c r="A4496" s="27">
        <v>3042777</v>
      </c>
      <c r="B4496" s="28" t="s">
        <v>17891</v>
      </c>
      <c r="C4496" s="29" t="s">
        <v>56</v>
      </c>
      <c r="D4496" s="30" t="s">
        <v>17892</v>
      </c>
      <c r="E4496" s="30" t="s">
        <v>17893</v>
      </c>
      <c r="F4496" s="31">
        <v>2011</v>
      </c>
      <c r="G4496" s="31" t="s">
        <v>102</v>
      </c>
      <c r="H4496" s="30" t="s">
        <v>1013</v>
      </c>
      <c r="I4496" s="60">
        <v>1</v>
      </c>
      <c r="J4496" s="60"/>
      <c r="K4496" s="32">
        <v>1</v>
      </c>
      <c r="L4496" s="33">
        <v>95</v>
      </c>
      <c r="M4496" s="31" t="s">
        <v>527</v>
      </c>
      <c r="X4496" s="37" t="s">
        <v>17894</v>
      </c>
      <c r="Y4496" s="38" t="s">
        <v>17895</v>
      </c>
      <c r="AA4496" s="39">
        <v>41721</v>
      </c>
      <c r="AB4496" s="39">
        <v>48295</v>
      </c>
      <c r="AC4496" s="38" t="s">
        <v>210</v>
      </c>
      <c r="AD4496" s="29">
        <v>100</v>
      </c>
      <c r="AE4496" s="29">
        <v>99</v>
      </c>
      <c r="AF4496" s="40">
        <v>6</v>
      </c>
      <c r="AJ4496" s="38" t="s">
        <v>10016</v>
      </c>
      <c r="AK4496" s="29" t="s">
        <v>6</v>
      </c>
      <c r="AL4496" s="39">
        <v>43763</v>
      </c>
      <c r="AM4496" s="29">
        <v>211930</v>
      </c>
      <c r="AN4496" s="29" t="s">
        <v>113</v>
      </c>
      <c r="AO4496" s="29">
        <v>1189</v>
      </c>
      <c r="AP4496" s="29">
        <v>5.08</v>
      </c>
      <c r="AQ4496" s="29" t="s">
        <v>95</v>
      </c>
      <c r="AR4496" s="39">
        <v>44167</v>
      </c>
      <c r="AS4496" s="29">
        <v>235457</v>
      </c>
      <c r="AT4496" s="29" t="s">
        <v>503</v>
      </c>
      <c r="AU4496" s="29">
        <v>187</v>
      </c>
      <c r="AV4496" s="29">
        <v>2.54</v>
      </c>
      <c r="AW4496" s="42">
        <v>40991</v>
      </c>
      <c r="AX4496" s="43">
        <v>2863383</v>
      </c>
      <c r="AY4496" s="43">
        <v>342601</v>
      </c>
      <c r="AZ4496" s="44" t="s">
        <v>299</v>
      </c>
    </row>
    <row r="4497" spans="1:53" ht="12.75" customHeight="1" x14ac:dyDescent="0.2">
      <c r="A4497" s="27">
        <v>3042944</v>
      </c>
      <c r="B4497" s="28" t="s">
        <v>17896</v>
      </c>
      <c r="C4497" s="29" t="s">
        <v>56</v>
      </c>
      <c r="D4497" s="30" t="s">
        <v>17897</v>
      </c>
      <c r="E4497" s="30" t="s">
        <v>17897</v>
      </c>
      <c r="F4497" s="31">
        <v>2012</v>
      </c>
      <c r="G4497" s="31" t="s">
        <v>69</v>
      </c>
      <c r="H4497" s="30" t="s">
        <v>70</v>
      </c>
      <c r="I4497" s="60">
        <v>1</v>
      </c>
      <c r="J4497" s="60"/>
      <c r="K4497" s="32">
        <v>1</v>
      </c>
      <c r="L4497" s="33">
        <v>90</v>
      </c>
      <c r="M4497" s="31" t="s">
        <v>8265</v>
      </c>
      <c r="X4497" s="37" t="s">
        <v>3497</v>
      </c>
      <c r="Y4497" s="38" t="s">
        <v>17898</v>
      </c>
      <c r="AA4497" s="39">
        <v>41728</v>
      </c>
      <c r="AB4497" s="39">
        <v>2958465</v>
      </c>
      <c r="AC4497" s="38" t="s">
        <v>210</v>
      </c>
      <c r="AD4497" s="29">
        <v>100</v>
      </c>
      <c r="AE4497" s="29">
        <v>99</v>
      </c>
      <c r="AF4497" s="40">
        <v>6</v>
      </c>
      <c r="AG4497" s="41" t="s">
        <v>64</v>
      </c>
      <c r="AK4497" s="29" t="s">
        <v>5</v>
      </c>
      <c r="AL4497" s="39">
        <v>43501</v>
      </c>
      <c r="AM4497" s="29">
        <v>213851</v>
      </c>
      <c r="AN4497" s="29" t="s">
        <v>113</v>
      </c>
      <c r="AO4497" s="29">
        <v>1586</v>
      </c>
      <c r="AP4497" s="29">
        <v>6.09</v>
      </c>
      <c r="AQ4497" s="29" t="s">
        <v>10</v>
      </c>
      <c r="AR4497" s="39">
        <v>43674</v>
      </c>
      <c r="AS4497" s="29">
        <v>192656</v>
      </c>
      <c r="AT4497" s="29" t="s">
        <v>126</v>
      </c>
      <c r="AU4497" s="29">
        <v>156</v>
      </c>
      <c r="AV4497" s="29">
        <v>0.97</v>
      </c>
      <c r="AW4497" s="42">
        <v>40998</v>
      </c>
      <c r="AX4497" s="43">
        <v>2991124</v>
      </c>
      <c r="AY4497" s="43">
        <v>509660</v>
      </c>
      <c r="AZ4497" s="44" t="s">
        <v>299</v>
      </c>
    </row>
    <row r="4498" spans="1:53" ht="12.75" customHeight="1" x14ac:dyDescent="0.2">
      <c r="A4498" s="27">
        <v>3043069</v>
      </c>
      <c r="B4498" s="28" t="s">
        <v>17375</v>
      </c>
      <c r="C4498" s="29" t="s">
        <v>185</v>
      </c>
      <c r="D4498" s="30" t="s">
        <v>17899</v>
      </c>
      <c r="E4498" s="30" t="s">
        <v>17899</v>
      </c>
      <c r="F4498" s="31">
        <v>2012</v>
      </c>
      <c r="G4498" s="31" t="s">
        <v>102</v>
      </c>
      <c r="H4498" s="30" t="s">
        <v>135</v>
      </c>
      <c r="I4498" s="59"/>
      <c r="J4498" s="59">
        <f t="shared" ref="J4498:J4500" si="50">K4498*L4498</f>
        <v>900</v>
      </c>
      <c r="K4498" s="32">
        <v>15</v>
      </c>
      <c r="L4498" s="33">
        <v>60</v>
      </c>
      <c r="M4498" s="31" t="s">
        <v>109</v>
      </c>
      <c r="X4498" s="37" t="s">
        <v>17377</v>
      </c>
      <c r="Y4498" s="38" t="s">
        <v>17378</v>
      </c>
      <c r="AA4498" s="39">
        <v>43344</v>
      </c>
      <c r="AB4498" s="39">
        <v>45169</v>
      </c>
      <c r="AC4498" s="38" t="s">
        <v>144</v>
      </c>
      <c r="AD4498" s="29">
        <v>100</v>
      </c>
      <c r="AE4498" s="29">
        <v>7</v>
      </c>
      <c r="AF4498" s="40">
        <v>1.67</v>
      </c>
      <c r="AG4498" s="41" t="s">
        <v>95</v>
      </c>
      <c r="AJ4498" s="38" t="s">
        <v>14875</v>
      </c>
      <c r="AK4498" s="29" t="s">
        <v>7</v>
      </c>
      <c r="AL4498" s="39">
        <v>44258</v>
      </c>
      <c r="AM4498" s="29">
        <v>100000</v>
      </c>
      <c r="AN4498" s="29" t="s">
        <v>74</v>
      </c>
      <c r="AO4498" s="29">
        <v>103</v>
      </c>
      <c r="AP4498" s="29">
        <v>1.83</v>
      </c>
      <c r="AQ4498" s="29" t="s">
        <v>531</v>
      </c>
      <c r="AR4498" s="39">
        <v>44062</v>
      </c>
      <c r="AS4498" s="29">
        <v>201626</v>
      </c>
      <c r="AT4498" s="29" t="s">
        <v>113</v>
      </c>
      <c r="AU4498" s="29">
        <v>149</v>
      </c>
      <c r="AV4498" s="29">
        <v>0.86</v>
      </c>
    </row>
    <row r="4499" spans="1:53" ht="12.75" customHeight="1" x14ac:dyDescent="0.2">
      <c r="A4499" s="27">
        <v>3043072</v>
      </c>
      <c r="B4499" s="28" t="s">
        <v>17900</v>
      </c>
      <c r="C4499" s="29" t="s">
        <v>185</v>
      </c>
      <c r="D4499" s="30" t="s">
        <v>17901</v>
      </c>
      <c r="E4499" s="30" t="s">
        <v>17901</v>
      </c>
      <c r="F4499" s="31">
        <v>2011</v>
      </c>
      <c r="G4499" s="31" t="s">
        <v>102</v>
      </c>
      <c r="H4499" s="30" t="s">
        <v>952</v>
      </c>
      <c r="I4499" s="59"/>
      <c r="J4499" s="59">
        <f t="shared" si="50"/>
        <v>1380</v>
      </c>
      <c r="K4499" s="32">
        <v>23</v>
      </c>
      <c r="L4499" s="33">
        <v>60</v>
      </c>
      <c r="M4499" s="31" t="s">
        <v>109</v>
      </c>
      <c r="X4499" s="37" t="s">
        <v>13883</v>
      </c>
      <c r="Y4499" s="38" t="s">
        <v>17902</v>
      </c>
      <c r="AA4499" s="39">
        <v>43100</v>
      </c>
      <c r="AB4499" s="39">
        <v>44925</v>
      </c>
      <c r="AC4499" s="38" t="s">
        <v>144</v>
      </c>
      <c r="AD4499" s="29">
        <v>100</v>
      </c>
      <c r="AE4499" s="29">
        <v>7</v>
      </c>
      <c r="AF4499" s="40">
        <v>3.57</v>
      </c>
      <c r="AG4499" s="41" t="s">
        <v>95</v>
      </c>
      <c r="AJ4499" s="38" t="s">
        <v>17903</v>
      </c>
      <c r="AK4499" s="29" t="s">
        <v>6</v>
      </c>
      <c r="AL4499" s="39">
        <v>43977</v>
      </c>
      <c r="AM4499" s="29">
        <v>92946</v>
      </c>
      <c r="AN4499" s="29" t="s">
        <v>74</v>
      </c>
      <c r="AO4499" s="29">
        <v>65</v>
      </c>
      <c r="AP4499" s="29">
        <v>1.1100000000000001</v>
      </c>
      <c r="AQ4499" s="29" t="s">
        <v>95</v>
      </c>
      <c r="AR4499" s="39">
        <v>44082</v>
      </c>
      <c r="AS4499" s="29">
        <v>191619</v>
      </c>
      <c r="AT4499" s="29" t="s">
        <v>126</v>
      </c>
      <c r="AU4499" s="29">
        <v>74</v>
      </c>
      <c r="AV4499" s="29">
        <v>0.46</v>
      </c>
    </row>
    <row r="4500" spans="1:53" ht="12.75" customHeight="1" x14ac:dyDescent="0.2">
      <c r="A4500" s="27">
        <v>3043073</v>
      </c>
      <c r="B4500" s="28" t="s">
        <v>17904</v>
      </c>
      <c r="C4500" s="29" t="s">
        <v>185</v>
      </c>
      <c r="D4500" s="30" t="s">
        <v>17905</v>
      </c>
      <c r="E4500" s="30" t="s">
        <v>17905</v>
      </c>
      <c r="F4500" s="31">
        <v>2011</v>
      </c>
      <c r="G4500" s="31" t="s">
        <v>102</v>
      </c>
      <c r="H4500" s="30" t="s">
        <v>70</v>
      </c>
      <c r="I4500" s="59"/>
      <c r="J4500" s="59">
        <f t="shared" si="50"/>
        <v>1320</v>
      </c>
      <c r="K4500" s="32">
        <v>22</v>
      </c>
      <c r="L4500" s="33">
        <v>60</v>
      </c>
      <c r="M4500" s="31" t="s">
        <v>109</v>
      </c>
      <c r="X4500" s="37" t="s">
        <v>17906</v>
      </c>
      <c r="Y4500" s="38" t="s">
        <v>17907</v>
      </c>
      <c r="AA4500" s="39">
        <v>43221</v>
      </c>
      <c r="AB4500" s="39">
        <v>45046</v>
      </c>
      <c r="AC4500" s="38" t="s">
        <v>144</v>
      </c>
      <c r="AD4500" s="29">
        <v>100</v>
      </c>
      <c r="AE4500" s="29">
        <v>7</v>
      </c>
      <c r="AF4500" s="40">
        <v>3</v>
      </c>
      <c r="AG4500" s="41" t="s">
        <v>95</v>
      </c>
      <c r="AJ4500" s="38" t="s">
        <v>7110</v>
      </c>
      <c r="AK4500" s="29" t="s">
        <v>6</v>
      </c>
      <c r="AL4500" s="39">
        <v>43799</v>
      </c>
      <c r="AM4500" s="29">
        <v>94124</v>
      </c>
      <c r="AN4500" s="29" t="s">
        <v>74</v>
      </c>
      <c r="AO4500" s="29">
        <v>135</v>
      </c>
      <c r="AP4500" s="29">
        <v>2.25</v>
      </c>
      <c r="AQ4500" s="29" t="s">
        <v>8</v>
      </c>
      <c r="AR4500" s="39">
        <v>43907</v>
      </c>
      <c r="AS4500" s="29">
        <v>274346</v>
      </c>
      <c r="AT4500" s="29" t="s">
        <v>76</v>
      </c>
      <c r="AU4500" s="29">
        <v>7</v>
      </c>
      <c r="AV4500" s="29">
        <v>0.48</v>
      </c>
    </row>
    <row r="4501" spans="1:53" ht="12.75" customHeight="1" x14ac:dyDescent="0.2">
      <c r="A4501" s="27">
        <v>3043129</v>
      </c>
      <c r="B4501" s="28" t="s">
        <v>17908</v>
      </c>
      <c r="C4501" s="29" t="s">
        <v>56</v>
      </c>
      <c r="D4501" s="30" t="s">
        <v>17909</v>
      </c>
      <c r="E4501" s="30" t="s">
        <v>17909</v>
      </c>
      <c r="F4501" s="31">
        <v>2016</v>
      </c>
      <c r="G4501" s="31" t="s">
        <v>102</v>
      </c>
      <c r="H4501" s="30" t="s">
        <v>103</v>
      </c>
      <c r="I4501" s="60">
        <v>1</v>
      </c>
      <c r="J4501" s="60"/>
      <c r="K4501" s="32">
        <v>1</v>
      </c>
      <c r="L4501" s="33">
        <v>109</v>
      </c>
      <c r="M4501" s="31" t="s">
        <v>8265</v>
      </c>
      <c r="X4501" s="37" t="s">
        <v>15252</v>
      </c>
      <c r="Y4501" s="38" t="s">
        <v>17910</v>
      </c>
      <c r="AA4501" s="39">
        <v>43050</v>
      </c>
      <c r="AB4501" s="39">
        <v>45148</v>
      </c>
      <c r="AC4501" s="38" t="s">
        <v>144</v>
      </c>
      <c r="AD4501" s="29">
        <v>100</v>
      </c>
      <c r="AE4501" s="29">
        <v>5</v>
      </c>
      <c r="AF4501" s="40">
        <v>3</v>
      </c>
      <c r="AG4501" s="41" t="s">
        <v>95</v>
      </c>
      <c r="AJ4501" s="38" t="s">
        <v>2446</v>
      </c>
      <c r="AK4501" s="29" t="s">
        <v>6</v>
      </c>
      <c r="AL4501" s="39">
        <v>44167</v>
      </c>
      <c r="AM4501" s="29">
        <v>211617</v>
      </c>
      <c r="AN4501" s="29" t="s">
        <v>113</v>
      </c>
      <c r="AO4501" s="29">
        <v>1956</v>
      </c>
      <c r="AP4501" s="29">
        <v>7.89</v>
      </c>
      <c r="AW4501" s="42">
        <v>42565</v>
      </c>
      <c r="AX4501" s="43">
        <v>4442973</v>
      </c>
      <c r="AY4501" s="43">
        <v>685666</v>
      </c>
      <c r="AZ4501" s="44" t="s">
        <v>16496</v>
      </c>
    </row>
    <row r="4502" spans="1:53" ht="12.75" customHeight="1" x14ac:dyDescent="0.2">
      <c r="A4502" s="27">
        <v>3043136</v>
      </c>
      <c r="B4502" s="28" t="s">
        <v>17911</v>
      </c>
      <c r="C4502" s="29" t="s">
        <v>56</v>
      </c>
      <c r="D4502" s="30" t="s">
        <v>17912</v>
      </c>
      <c r="E4502" s="30" t="s">
        <v>17912</v>
      </c>
      <c r="F4502" s="31">
        <v>2013</v>
      </c>
      <c r="G4502" s="31" t="s">
        <v>91</v>
      </c>
      <c r="H4502" s="30" t="s">
        <v>2084</v>
      </c>
      <c r="I4502" s="60">
        <v>1</v>
      </c>
      <c r="J4502" s="60"/>
      <c r="K4502" s="32">
        <v>1</v>
      </c>
      <c r="L4502" s="33">
        <v>94</v>
      </c>
      <c r="M4502" s="31" t="s">
        <v>527</v>
      </c>
      <c r="X4502" s="37" t="s">
        <v>17913</v>
      </c>
      <c r="Y4502" s="38" t="s">
        <v>1412</v>
      </c>
      <c r="AA4502" s="39">
        <v>42435</v>
      </c>
      <c r="AB4502" s="39">
        <v>49008</v>
      </c>
      <c r="AC4502" s="38" t="s">
        <v>210</v>
      </c>
      <c r="AD4502" s="29">
        <v>100</v>
      </c>
      <c r="AE4502" s="29">
        <v>99</v>
      </c>
      <c r="AF4502" s="40">
        <v>5</v>
      </c>
      <c r="AJ4502" s="38" t="s">
        <v>2446</v>
      </c>
      <c r="AK4502" s="29" t="s">
        <v>6</v>
      </c>
      <c r="AL4502" s="39">
        <v>43910</v>
      </c>
      <c r="AM4502" s="29">
        <v>155006</v>
      </c>
      <c r="AN4502" s="29" t="s">
        <v>84</v>
      </c>
      <c r="AO4502" s="29">
        <v>707</v>
      </c>
      <c r="AP4502" s="29">
        <v>4.3499999999999996</v>
      </c>
      <c r="AW4502" s="42">
        <v>41704</v>
      </c>
      <c r="AX4502" s="43">
        <v>1207574</v>
      </c>
      <c r="AY4502" s="43">
        <v>193419</v>
      </c>
      <c r="AZ4502" s="44" t="s">
        <v>210</v>
      </c>
    </row>
    <row r="4503" spans="1:53" ht="12.75" customHeight="1" x14ac:dyDescent="0.2">
      <c r="A4503" s="27">
        <v>3043138</v>
      </c>
      <c r="B4503" s="28" t="s">
        <v>17914</v>
      </c>
      <c r="C4503" s="29" t="s">
        <v>4748</v>
      </c>
      <c r="D4503" s="30" t="s">
        <v>17915</v>
      </c>
      <c r="E4503" s="30" t="s">
        <v>17916</v>
      </c>
      <c r="F4503" s="31">
        <v>2008</v>
      </c>
      <c r="G4503" s="31" t="s">
        <v>102</v>
      </c>
      <c r="H4503" s="30" t="s">
        <v>952</v>
      </c>
      <c r="I4503" s="60">
        <v>1</v>
      </c>
      <c r="J4503" s="60"/>
      <c r="K4503" s="32">
        <v>1</v>
      </c>
      <c r="L4503" s="33">
        <v>95</v>
      </c>
      <c r="M4503" s="31" t="s">
        <v>527</v>
      </c>
      <c r="X4503" s="37" t="s">
        <v>17917</v>
      </c>
      <c r="Y4503" s="38" t="s">
        <v>17918</v>
      </c>
      <c r="Z4503" s="29" t="s">
        <v>96</v>
      </c>
      <c r="AA4503" s="39">
        <v>43101</v>
      </c>
      <c r="AB4503" s="39">
        <v>44043</v>
      </c>
      <c r="AC4503" s="38" t="s">
        <v>7604</v>
      </c>
      <c r="AD4503" s="29">
        <v>100</v>
      </c>
      <c r="AE4503" s="29">
        <v>4</v>
      </c>
      <c r="AF4503" s="40">
        <v>4</v>
      </c>
      <c r="AK4503" s="29" t="s">
        <v>6</v>
      </c>
      <c r="AL4503" s="39">
        <v>44038</v>
      </c>
      <c r="AM4503" s="29">
        <v>264232</v>
      </c>
      <c r="AN4503" s="29" t="s">
        <v>76</v>
      </c>
      <c r="AO4503" s="29">
        <v>43</v>
      </c>
      <c r="AP4503" s="29">
        <v>3.22</v>
      </c>
      <c r="AQ4503" s="29" t="s">
        <v>10</v>
      </c>
      <c r="AR4503" s="39">
        <v>43980</v>
      </c>
      <c r="AS4503" s="29">
        <v>251932</v>
      </c>
      <c r="AT4503" s="29" t="s">
        <v>76</v>
      </c>
      <c r="AU4503" s="29">
        <v>55</v>
      </c>
      <c r="AV4503" s="29">
        <v>1.58</v>
      </c>
    </row>
    <row r="4504" spans="1:53" ht="12.75" customHeight="1" x14ac:dyDescent="0.2">
      <c r="A4504" s="27">
        <v>3043219</v>
      </c>
      <c r="B4504" s="28" t="s">
        <v>17919</v>
      </c>
      <c r="C4504" s="29" t="s">
        <v>56</v>
      </c>
      <c r="D4504" s="30" t="s">
        <v>17920</v>
      </c>
      <c r="E4504" s="30" t="s">
        <v>17920</v>
      </c>
      <c r="F4504" s="31">
        <v>2011</v>
      </c>
      <c r="G4504" s="31" t="s">
        <v>102</v>
      </c>
      <c r="H4504" s="30" t="s">
        <v>1013</v>
      </c>
      <c r="I4504" s="60">
        <v>1</v>
      </c>
      <c r="J4504" s="60"/>
      <c r="K4504" s="32">
        <v>1</v>
      </c>
      <c r="L4504" s="33">
        <v>108</v>
      </c>
      <c r="M4504" s="31" t="s">
        <v>8265</v>
      </c>
      <c r="X4504" s="37" t="s">
        <v>16676</v>
      </c>
      <c r="Y4504" s="38" t="s">
        <v>17921</v>
      </c>
      <c r="AA4504" s="39">
        <v>43466</v>
      </c>
      <c r="AB4504" s="39">
        <v>45291</v>
      </c>
      <c r="AC4504" s="38" t="s">
        <v>7290</v>
      </c>
      <c r="AD4504" s="29">
        <v>100</v>
      </c>
      <c r="AE4504" s="29">
        <v>7</v>
      </c>
      <c r="AF4504" s="40">
        <v>3</v>
      </c>
      <c r="AJ4504" s="38" t="s">
        <v>15606</v>
      </c>
      <c r="AK4504" s="29" t="s">
        <v>6</v>
      </c>
      <c r="AL4504" s="39">
        <v>44095</v>
      </c>
      <c r="AM4504" s="29">
        <v>212336</v>
      </c>
      <c r="AN4504" s="29" t="s">
        <v>113</v>
      </c>
      <c r="AO4504" s="29">
        <v>1720</v>
      </c>
      <c r="AP4504" s="29">
        <v>7.84</v>
      </c>
      <c r="AQ4504" s="29" t="s">
        <v>95</v>
      </c>
      <c r="AR4504" s="39">
        <v>44134</v>
      </c>
      <c r="AS4504" s="29">
        <v>211253</v>
      </c>
      <c r="AT4504" s="29" t="s">
        <v>113</v>
      </c>
      <c r="AU4504" s="29">
        <v>653</v>
      </c>
      <c r="AV4504" s="29">
        <v>2.6</v>
      </c>
    </row>
    <row r="4505" spans="1:53" ht="12.75" customHeight="1" x14ac:dyDescent="0.2">
      <c r="A4505" s="27">
        <v>3043399</v>
      </c>
      <c r="B4505" s="28" t="s">
        <v>17922</v>
      </c>
      <c r="C4505" s="29" t="s">
        <v>56</v>
      </c>
      <c r="D4505" s="30" t="s">
        <v>17923</v>
      </c>
      <c r="E4505" s="30" t="s">
        <v>17924</v>
      </c>
      <c r="F4505" s="31">
        <v>2007</v>
      </c>
      <c r="G4505" s="31" t="s">
        <v>14976</v>
      </c>
      <c r="H4505" s="30" t="s">
        <v>59</v>
      </c>
      <c r="I4505" s="60">
        <v>1</v>
      </c>
      <c r="J4505" s="60"/>
      <c r="K4505" s="32">
        <v>1</v>
      </c>
      <c r="L4505" s="33">
        <v>120</v>
      </c>
      <c r="M4505" s="31" t="s">
        <v>91</v>
      </c>
      <c r="X4505" s="37" t="s">
        <v>17925</v>
      </c>
      <c r="Y4505" s="38" t="s">
        <v>17926</v>
      </c>
      <c r="Z4505" s="29" t="s">
        <v>96</v>
      </c>
      <c r="AA4505" s="39">
        <v>43814</v>
      </c>
      <c r="AB4505" s="39">
        <v>44165</v>
      </c>
      <c r="AC4505" s="38" t="s">
        <v>210</v>
      </c>
      <c r="AD4505" s="29">
        <v>100</v>
      </c>
      <c r="AE4505" s="29">
        <v>99</v>
      </c>
      <c r="AF4505" s="40">
        <v>0</v>
      </c>
      <c r="AJ4505" s="38" t="s">
        <v>632</v>
      </c>
      <c r="AQ4505" s="29" t="s">
        <v>10</v>
      </c>
      <c r="AR4505" s="39">
        <v>44117</v>
      </c>
      <c r="AS4505" s="29">
        <v>260355</v>
      </c>
      <c r="AT4505" s="29" t="s">
        <v>76</v>
      </c>
      <c r="AU4505" s="29">
        <v>34</v>
      </c>
      <c r="AV4505" s="29">
        <v>2.31</v>
      </c>
    </row>
    <row r="4506" spans="1:53" ht="12.75" customHeight="1" x14ac:dyDescent="0.2">
      <c r="A4506" s="45">
        <v>3043410</v>
      </c>
      <c r="B4506" s="46" t="s">
        <v>17927</v>
      </c>
      <c r="C4506" s="47" t="s">
        <v>56</v>
      </c>
      <c r="D4506" s="48" t="s">
        <v>17928</v>
      </c>
      <c r="E4506" s="48" t="s">
        <v>17929</v>
      </c>
      <c r="F4506" s="47">
        <v>2011</v>
      </c>
      <c r="G4506" s="47" t="s">
        <v>102</v>
      </c>
      <c r="H4506" s="48" t="s">
        <v>1818</v>
      </c>
      <c r="I4506" s="60">
        <v>1</v>
      </c>
      <c r="J4506" s="60"/>
      <c r="K4506" s="49">
        <v>1</v>
      </c>
      <c r="L4506" s="50">
        <v>90</v>
      </c>
      <c r="M4506" s="47" t="s">
        <v>91</v>
      </c>
      <c r="N4506" s="47"/>
      <c r="O4506" s="47"/>
      <c r="P4506" s="47"/>
      <c r="Q4506" s="47"/>
      <c r="R4506" s="51"/>
      <c r="S4506" s="47"/>
      <c r="T4506" s="47"/>
      <c r="U4506" s="47"/>
      <c r="V4506" s="47"/>
      <c r="W4506" s="51"/>
      <c r="X4506" s="52" t="s">
        <v>17930</v>
      </c>
      <c r="Y4506" s="52" t="s">
        <v>1412</v>
      </c>
      <c r="Z4506" s="47" t="s">
        <v>96</v>
      </c>
      <c r="AA4506" s="51">
        <v>42460</v>
      </c>
      <c r="AB4506" s="51">
        <v>43920</v>
      </c>
      <c r="AC4506" s="52" t="s">
        <v>17931</v>
      </c>
      <c r="AD4506" s="47">
        <v>100</v>
      </c>
      <c r="AE4506" s="47">
        <v>5</v>
      </c>
      <c r="AF4506" s="53">
        <v>5</v>
      </c>
      <c r="AG4506" s="54" t="s">
        <v>95</v>
      </c>
      <c r="AH4506" s="51"/>
      <c r="AI4506" s="51"/>
      <c r="AJ4506" s="52"/>
      <c r="AK4506" s="47" t="s">
        <v>6</v>
      </c>
      <c r="AL4506" s="51">
        <v>43583</v>
      </c>
      <c r="AM4506" s="47">
        <v>265420</v>
      </c>
      <c r="AN4506" s="47" t="s">
        <v>76</v>
      </c>
      <c r="AO4506" s="47">
        <v>104</v>
      </c>
      <c r="AP4506" s="47">
        <v>5.81</v>
      </c>
      <c r="AQ4506" s="47" t="s">
        <v>9</v>
      </c>
      <c r="AR4506" s="51">
        <v>43659</v>
      </c>
      <c r="AS4506" s="47">
        <v>211438</v>
      </c>
      <c r="AT4506" s="47" t="s">
        <v>113</v>
      </c>
      <c r="AU4506" s="47">
        <v>20</v>
      </c>
      <c r="AV4506" s="47">
        <v>0.13</v>
      </c>
      <c r="AW4506" s="55"/>
      <c r="AX4506" s="56"/>
      <c r="AY4506" s="56"/>
      <c r="AZ4506" s="48"/>
      <c r="BA4506" s="48" t="s">
        <v>4082</v>
      </c>
    </row>
    <row r="4507" spans="1:53" ht="12.75" customHeight="1" x14ac:dyDescent="0.2">
      <c r="A4507" s="27">
        <v>3043663</v>
      </c>
      <c r="B4507" s="28" t="s">
        <v>17932</v>
      </c>
      <c r="C4507" s="29" t="s">
        <v>56</v>
      </c>
      <c r="D4507" s="30" t="s">
        <v>17933</v>
      </c>
      <c r="E4507" s="30" t="s">
        <v>17934</v>
      </c>
      <c r="F4507" s="31">
        <v>2010</v>
      </c>
      <c r="G4507" s="31" t="s">
        <v>90</v>
      </c>
      <c r="H4507" s="30" t="s">
        <v>1013</v>
      </c>
      <c r="I4507" s="60">
        <v>1</v>
      </c>
      <c r="J4507" s="60"/>
      <c r="K4507" s="32">
        <v>1</v>
      </c>
      <c r="L4507" s="33">
        <v>110</v>
      </c>
      <c r="M4507" s="31" t="s">
        <v>91</v>
      </c>
      <c r="X4507" s="37" t="s">
        <v>7271</v>
      </c>
      <c r="Y4507" s="38" t="s">
        <v>17935</v>
      </c>
      <c r="AA4507" s="39">
        <v>43692</v>
      </c>
      <c r="AB4507" s="39">
        <v>47899</v>
      </c>
      <c r="AC4507" s="38" t="s">
        <v>7604</v>
      </c>
      <c r="AD4507" s="29">
        <v>100</v>
      </c>
      <c r="AE4507" s="29">
        <v>99</v>
      </c>
      <c r="AF4507" s="40">
        <v>2</v>
      </c>
      <c r="AJ4507" s="38" t="s">
        <v>17936</v>
      </c>
      <c r="AK4507" s="29" t="s">
        <v>6</v>
      </c>
      <c r="AL4507" s="39">
        <v>43966</v>
      </c>
      <c r="AM4507" s="29">
        <v>155055</v>
      </c>
      <c r="AN4507" s="29" t="s">
        <v>84</v>
      </c>
      <c r="AO4507" s="29">
        <v>306</v>
      </c>
      <c r="AP4507" s="29">
        <v>2.58</v>
      </c>
      <c r="AQ4507" s="29" t="s">
        <v>261</v>
      </c>
      <c r="AR4507" s="39">
        <v>43646</v>
      </c>
      <c r="AS4507" s="29">
        <v>73000</v>
      </c>
      <c r="AT4507" s="29" t="s">
        <v>74</v>
      </c>
      <c r="AU4507" s="29">
        <v>37</v>
      </c>
      <c r="AV4507" s="29">
        <v>0.79</v>
      </c>
      <c r="AW4507" s="42">
        <v>40879</v>
      </c>
      <c r="AX4507" s="43">
        <v>1309766</v>
      </c>
      <c r="AY4507" s="43">
        <v>201700</v>
      </c>
      <c r="AZ4507" s="44" t="s">
        <v>16951</v>
      </c>
    </row>
    <row r="4508" spans="1:53" ht="12.75" customHeight="1" x14ac:dyDescent="0.2">
      <c r="A4508" s="27">
        <v>3043668</v>
      </c>
      <c r="B4508" s="28" t="s">
        <v>13560</v>
      </c>
      <c r="C4508" s="29" t="s">
        <v>185</v>
      </c>
      <c r="D4508" s="30" t="s">
        <v>17937</v>
      </c>
      <c r="E4508" s="30" t="s">
        <v>17938</v>
      </c>
      <c r="F4508" s="31">
        <v>2011</v>
      </c>
      <c r="G4508" s="31" t="s">
        <v>102</v>
      </c>
      <c r="I4508" s="59"/>
      <c r="J4508" s="59">
        <f t="shared" ref="J4508:J4509" si="51">K4508*L4508</f>
        <v>1320</v>
      </c>
      <c r="K4508" s="32">
        <v>22</v>
      </c>
      <c r="L4508" s="33">
        <v>60</v>
      </c>
      <c r="M4508" s="31" t="s">
        <v>527</v>
      </c>
      <c r="X4508" s="37" t="s">
        <v>17939</v>
      </c>
      <c r="Y4508" s="38" t="s">
        <v>17619</v>
      </c>
      <c r="AA4508" s="39">
        <v>43891</v>
      </c>
      <c r="AB4508" s="39">
        <v>44620</v>
      </c>
      <c r="AC4508" s="38" t="s">
        <v>13565</v>
      </c>
      <c r="AD4508" s="29">
        <v>100</v>
      </c>
      <c r="AE4508" s="29">
        <v>3</v>
      </c>
      <c r="AF4508" s="40">
        <v>1</v>
      </c>
      <c r="AG4508" s="41" t="s">
        <v>95</v>
      </c>
      <c r="AJ4508" s="38" t="s">
        <v>13566</v>
      </c>
      <c r="AK4508" s="29" t="s">
        <v>6</v>
      </c>
      <c r="AL4508" s="39">
        <v>44121</v>
      </c>
      <c r="AM4508" s="29">
        <v>202534</v>
      </c>
      <c r="AN4508" s="29" t="s">
        <v>113</v>
      </c>
      <c r="AO4508" s="29">
        <v>1096</v>
      </c>
      <c r="AP4508" s="29">
        <v>4.6500000000000004</v>
      </c>
    </row>
    <row r="4509" spans="1:53" ht="12.75" customHeight="1" x14ac:dyDescent="0.2">
      <c r="A4509" s="27">
        <v>3043687</v>
      </c>
      <c r="B4509" s="28" t="s">
        <v>10070</v>
      </c>
      <c r="C4509" s="29" t="s">
        <v>10071</v>
      </c>
      <c r="D4509" s="30" t="s">
        <v>17940</v>
      </c>
      <c r="E4509" s="30" t="s">
        <v>17941</v>
      </c>
      <c r="F4509" s="31">
        <v>2010</v>
      </c>
      <c r="G4509" s="31" t="s">
        <v>102</v>
      </c>
      <c r="H4509" s="30" t="s">
        <v>70</v>
      </c>
      <c r="I4509" s="59"/>
      <c r="J4509" s="59">
        <f t="shared" si="51"/>
        <v>480</v>
      </c>
      <c r="K4509" s="32">
        <v>16</v>
      </c>
      <c r="L4509" s="33">
        <v>30</v>
      </c>
      <c r="M4509" s="31" t="s">
        <v>60</v>
      </c>
      <c r="X4509" s="37" t="s">
        <v>16196</v>
      </c>
      <c r="Y4509" s="38" t="s">
        <v>16861</v>
      </c>
      <c r="AA4509" s="39">
        <v>42523</v>
      </c>
      <c r="AB4509" s="39">
        <v>44348</v>
      </c>
      <c r="AC4509" s="38" t="s">
        <v>144</v>
      </c>
      <c r="AD4509" s="29">
        <v>100</v>
      </c>
      <c r="AE4509" s="29">
        <v>7</v>
      </c>
      <c r="AF4509" s="40">
        <v>6.88</v>
      </c>
      <c r="AG4509" s="41" t="s">
        <v>95</v>
      </c>
      <c r="AJ4509" s="38" t="s">
        <v>6216</v>
      </c>
      <c r="AK4509" s="29" t="s">
        <v>6</v>
      </c>
      <c r="AL4509" s="39">
        <v>44237</v>
      </c>
      <c r="AM4509" s="29">
        <v>171321</v>
      </c>
      <c r="AN4509" s="29" t="s">
        <v>84</v>
      </c>
      <c r="AO4509" s="29">
        <v>292</v>
      </c>
      <c r="AP4509" s="29">
        <v>2.34</v>
      </c>
      <c r="AQ4509" s="29" t="s">
        <v>9</v>
      </c>
      <c r="AR4509" s="39">
        <v>44208</v>
      </c>
      <c r="AS4509" s="29">
        <v>80532</v>
      </c>
      <c r="AT4509" s="29" t="s">
        <v>74</v>
      </c>
      <c r="AU4509" s="29">
        <v>2</v>
      </c>
      <c r="AV4509" s="29">
        <v>0.03</v>
      </c>
    </row>
    <row r="4510" spans="1:53" ht="12.75" customHeight="1" x14ac:dyDescent="0.2">
      <c r="A4510" s="27">
        <v>3043705</v>
      </c>
      <c r="B4510" s="28" t="s">
        <v>17942</v>
      </c>
      <c r="C4510" s="29" t="s">
        <v>4748</v>
      </c>
      <c r="D4510" s="30" t="s">
        <v>17943</v>
      </c>
      <c r="E4510" s="30" t="s">
        <v>17944</v>
      </c>
      <c r="F4510" s="31">
        <v>2011</v>
      </c>
      <c r="G4510" s="31" t="s">
        <v>102</v>
      </c>
      <c r="I4510" s="60">
        <v>1</v>
      </c>
      <c r="J4510" s="60"/>
      <c r="K4510" s="32">
        <v>1</v>
      </c>
      <c r="L4510" s="33">
        <v>90</v>
      </c>
      <c r="M4510" s="31" t="s">
        <v>527</v>
      </c>
      <c r="X4510" s="37" t="s">
        <v>17945</v>
      </c>
      <c r="Y4510" s="38" t="s">
        <v>17946</v>
      </c>
      <c r="Z4510" s="29" t="s">
        <v>96</v>
      </c>
      <c r="AA4510" s="39">
        <v>43663</v>
      </c>
      <c r="AB4510" s="39">
        <v>44254</v>
      </c>
      <c r="AC4510" s="38" t="s">
        <v>2310</v>
      </c>
      <c r="AD4510" s="29">
        <v>100</v>
      </c>
      <c r="AE4510" s="29">
        <v>9</v>
      </c>
      <c r="AF4510" s="40">
        <v>3</v>
      </c>
      <c r="AG4510" s="41" t="s">
        <v>95</v>
      </c>
      <c r="AJ4510" s="38" t="s">
        <v>12415</v>
      </c>
      <c r="AK4510" s="29" t="s">
        <v>5</v>
      </c>
      <c r="AL4510" s="39">
        <v>43990</v>
      </c>
      <c r="AM4510" s="29">
        <v>164719</v>
      </c>
      <c r="AN4510" s="29" t="s">
        <v>84</v>
      </c>
      <c r="AO4510" s="29">
        <v>1219</v>
      </c>
      <c r="AP4510" s="29">
        <v>10.63</v>
      </c>
      <c r="AQ4510" s="29" t="s">
        <v>8</v>
      </c>
      <c r="AR4510" s="39">
        <v>44252</v>
      </c>
      <c r="AS4510" s="29">
        <v>234527</v>
      </c>
      <c r="AT4510" s="29" t="s">
        <v>503</v>
      </c>
      <c r="AU4510" s="29">
        <v>106</v>
      </c>
      <c r="AV4510" s="29">
        <v>1.36</v>
      </c>
    </row>
    <row r="4511" spans="1:53" ht="12.75" customHeight="1" x14ac:dyDescent="0.2">
      <c r="A4511" s="27">
        <v>3043706</v>
      </c>
      <c r="B4511" s="28" t="s">
        <v>17947</v>
      </c>
      <c r="C4511" s="29" t="s">
        <v>4748</v>
      </c>
      <c r="D4511" s="30" t="s">
        <v>17948</v>
      </c>
      <c r="E4511" s="30" t="s">
        <v>17949</v>
      </c>
      <c r="F4511" s="31">
        <v>2011</v>
      </c>
      <c r="G4511" s="31" t="s">
        <v>102</v>
      </c>
      <c r="H4511" s="30" t="s">
        <v>70</v>
      </c>
      <c r="I4511" s="60">
        <v>1</v>
      </c>
      <c r="J4511" s="60"/>
      <c r="K4511" s="32">
        <v>1</v>
      </c>
      <c r="L4511" s="33">
        <v>83</v>
      </c>
      <c r="M4511" s="31" t="s">
        <v>527</v>
      </c>
      <c r="X4511" s="37" t="s">
        <v>16930</v>
      </c>
      <c r="Y4511" s="38" t="s">
        <v>17950</v>
      </c>
      <c r="Z4511" s="29" t="s">
        <v>96</v>
      </c>
      <c r="AA4511" s="39">
        <v>43663</v>
      </c>
      <c r="AB4511" s="39">
        <v>44226</v>
      </c>
      <c r="AC4511" s="38" t="s">
        <v>2310</v>
      </c>
      <c r="AD4511" s="29">
        <v>100</v>
      </c>
      <c r="AE4511" s="29">
        <v>9</v>
      </c>
      <c r="AF4511" s="40">
        <v>5</v>
      </c>
      <c r="AG4511" s="41" t="s">
        <v>95</v>
      </c>
      <c r="AJ4511" s="38" t="s">
        <v>12415</v>
      </c>
      <c r="AK4511" s="29" t="s">
        <v>5</v>
      </c>
      <c r="AL4511" s="39">
        <v>44008</v>
      </c>
      <c r="AM4511" s="29">
        <v>164833</v>
      </c>
      <c r="AN4511" s="29" t="s">
        <v>84</v>
      </c>
      <c r="AO4511" s="29">
        <v>1104</v>
      </c>
      <c r="AP4511" s="29">
        <v>12.36</v>
      </c>
      <c r="AQ4511" s="29" t="s">
        <v>8</v>
      </c>
      <c r="AR4511" s="39">
        <v>44221</v>
      </c>
      <c r="AS4511" s="29">
        <v>175824</v>
      </c>
      <c r="AT4511" s="29" t="s">
        <v>126</v>
      </c>
      <c r="AU4511" s="29">
        <v>103</v>
      </c>
      <c r="AV4511" s="29">
        <v>0.56000000000000005</v>
      </c>
    </row>
    <row r="4512" spans="1:53" ht="12.75" customHeight="1" x14ac:dyDescent="0.2">
      <c r="A4512" s="27">
        <v>3043708</v>
      </c>
      <c r="B4512" s="28" t="s">
        <v>17951</v>
      </c>
      <c r="C4512" s="29" t="s">
        <v>4748</v>
      </c>
      <c r="D4512" s="30" t="s">
        <v>17952</v>
      </c>
      <c r="E4512" s="30" t="s">
        <v>17953</v>
      </c>
      <c r="F4512" s="31">
        <v>2011</v>
      </c>
      <c r="G4512" s="31" t="s">
        <v>102</v>
      </c>
      <c r="H4512" s="30" t="s">
        <v>70</v>
      </c>
      <c r="I4512" s="60">
        <v>1</v>
      </c>
      <c r="J4512" s="60"/>
      <c r="K4512" s="32">
        <v>1</v>
      </c>
      <c r="L4512" s="33">
        <v>85</v>
      </c>
      <c r="M4512" s="31" t="s">
        <v>109</v>
      </c>
      <c r="X4512" s="37" t="s">
        <v>17954</v>
      </c>
      <c r="Y4512" s="38" t="s">
        <v>17955</v>
      </c>
      <c r="AA4512" s="39">
        <v>43663</v>
      </c>
      <c r="AB4512" s="39">
        <v>44386</v>
      </c>
      <c r="AC4512" s="38" t="s">
        <v>2310</v>
      </c>
      <c r="AD4512" s="29">
        <v>100</v>
      </c>
      <c r="AE4512" s="29">
        <v>14</v>
      </c>
      <c r="AF4512" s="40">
        <v>1</v>
      </c>
      <c r="AG4512" s="41" t="s">
        <v>95</v>
      </c>
      <c r="AJ4512" s="38" t="s">
        <v>6232</v>
      </c>
      <c r="AK4512" s="29" t="s">
        <v>6</v>
      </c>
      <c r="AL4512" s="39">
        <v>44135</v>
      </c>
      <c r="AM4512" s="29">
        <v>81619</v>
      </c>
      <c r="AN4512" s="29" t="s">
        <v>74</v>
      </c>
      <c r="AO4512" s="29">
        <v>216</v>
      </c>
      <c r="AP4512" s="29">
        <v>3.28</v>
      </c>
      <c r="AQ4512" s="29" t="s">
        <v>17609</v>
      </c>
      <c r="AR4512" s="39">
        <v>43404</v>
      </c>
      <c r="AS4512" s="29">
        <v>200000</v>
      </c>
      <c r="AT4512" s="29" t="s">
        <v>113</v>
      </c>
    </row>
    <row r="4513" spans="1:52" ht="12.75" customHeight="1" x14ac:dyDescent="0.2">
      <c r="A4513" s="27">
        <v>3043749</v>
      </c>
      <c r="B4513" s="28" t="s">
        <v>17956</v>
      </c>
      <c r="C4513" s="29" t="s">
        <v>4748</v>
      </c>
      <c r="D4513" s="30" t="s">
        <v>17957</v>
      </c>
      <c r="E4513" s="30" t="s">
        <v>17957</v>
      </c>
      <c r="F4513" s="31">
        <v>2010</v>
      </c>
      <c r="G4513" s="31" t="s">
        <v>7189</v>
      </c>
      <c r="H4513" s="30" t="s">
        <v>555</v>
      </c>
      <c r="I4513" s="60">
        <v>1</v>
      </c>
      <c r="J4513" s="60"/>
      <c r="K4513" s="32">
        <v>1</v>
      </c>
      <c r="L4513" s="33">
        <v>88</v>
      </c>
      <c r="M4513" s="31" t="s">
        <v>109</v>
      </c>
      <c r="X4513" s="37" t="s">
        <v>15075</v>
      </c>
      <c r="Y4513" s="38" t="s">
        <v>17958</v>
      </c>
      <c r="AA4513" s="39">
        <v>43374</v>
      </c>
      <c r="AB4513" s="39">
        <v>44347</v>
      </c>
      <c r="AC4513" s="38" t="s">
        <v>7604</v>
      </c>
      <c r="AD4513" s="29">
        <v>100</v>
      </c>
      <c r="AE4513" s="29">
        <v>3</v>
      </c>
      <c r="AF4513" s="40">
        <v>3</v>
      </c>
      <c r="AK4513" s="29" t="s">
        <v>6</v>
      </c>
      <c r="AL4513" s="39">
        <v>43856</v>
      </c>
      <c r="AM4513" s="29">
        <v>163152</v>
      </c>
      <c r="AN4513" s="29" t="s">
        <v>84</v>
      </c>
      <c r="AO4513" s="29">
        <v>626</v>
      </c>
      <c r="AP4513" s="29">
        <v>3.81</v>
      </c>
      <c r="AQ4513" s="29" t="s">
        <v>9</v>
      </c>
      <c r="AR4513" s="39">
        <v>44201</v>
      </c>
      <c r="AS4513" s="29">
        <v>230224</v>
      </c>
      <c r="AT4513" s="29" t="s">
        <v>503</v>
      </c>
      <c r="AU4513" s="29">
        <v>45</v>
      </c>
      <c r="AV4513" s="29">
        <v>0.3</v>
      </c>
    </row>
    <row r="4514" spans="1:52" ht="12.75" customHeight="1" x14ac:dyDescent="0.2">
      <c r="A4514" s="27">
        <v>3043849</v>
      </c>
      <c r="B4514" s="28" t="s">
        <v>17959</v>
      </c>
      <c r="C4514" s="29" t="s">
        <v>56</v>
      </c>
      <c r="D4514" s="30" t="s">
        <v>17960</v>
      </c>
      <c r="E4514" s="30" t="s">
        <v>17961</v>
      </c>
      <c r="F4514" s="31">
        <v>2011</v>
      </c>
      <c r="G4514" s="31" t="s">
        <v>56</v>
      </c>
      <c r="H4514" s="30" t="s">
        <v>59</v>
      </c>
      <c r="I4514" s="60">
        <v>1</v>
      </c>
      <c r="J4514" s="60"/>
      <c r="K4514" s="32">
        <v>1</v>
      </c>
      <c r="L4514" s="33">
        <v>130</v>
      </c>
      <c r="M4514" s="31" t="s">
        <v>109</v>
      </c>
      <c r="X4514" s="37" t="s">
        <v>14187</v>
      </c>
      <c r="Y4514" s="38" t="s">
        <v>17962</v>
      </c>
      <c r="AA4514" s="39">
        <v>43519</v>
      </c>
      <c r="AB4514" s="39">
        <v>44614</v>
      </c>
      <c r="AC4514" s="38" t="s">
        <v>7604</v>
      </c>
      <c r="AD4514" s="29">
        <v>100</v>
      </c>
      <c r="AE4514" s="29">
        <v>4</v>
      </c>
      <c r="AF4514" s="40">
        <v>2</v>
      </c>
      <c r="AJ4514" s="38" t="s">
        <v>7674</v>
      </c>
      <c r="AK4514" s="29" t="s">
        <v>5</v>
      </c>
      <c r="AL4514" s="39">
        <v>43770</v>
      </c>
      <c r="AM4514" s="29">
        <v>243824</v>
      </c>
      <c r="AN4514" s="29" t="s">
        <v>76</v>
      </c>
      <c r="AO4514" s="29">
        <v>210</v>
      </c>
      <c r="AP4514" s="29">
        <v>5.08</v>
      </c>
      <c r="AQ4514" s="29" t="s">
        <v>10</v>
      </c>
      <c r="AR4514" s="39">
        <v>43836</v>
      </c>
      <c r="AS4514" s="29">
        <v>75108</v>
      </c>
      <c r="AT4514" s="29" t="s">
        <v>74</v>
      </c>
      <c r="AU4514" s="29">
        <v>61</v>
      </c>
      <c r="AV4514" s="29">
        <v>0.88</v>
      </c>
      <c r="AW4514" s="42">
        <v>40900</v>
      </c>
      <c r="AX4514" s="43">
        <v>932115</v>
      </c>
      <c r="AY4514" s="43">
        <v>139744</v>
      </c>
      <c r="AZ4514" s="44" t="s">
        <v>7604</v>
      </c>
    </row>
    <row r="4515" spans="1:52" ht="12.75" customHeight="1" x14ac:dyDescent="0.2">
      <c r="A4515" s="27">
        <v>3043851</v>
      </c>
      <c r="B4515" s="28" t="s">
        <v>17963</v>
      </c>
      <c r="C4515" s="29" t="s">
        <v>56</v>
      </c>
      <c r="D4515" s="30" t="s">
        <v>17964</v>
      </c>
      <c r="E4515" s="30" t="s">
        <v>17965</v>
      </c>
      <c r="F4515" s="31">
        <v>2011</v>
      </c>
      <c r="G4515" s="31" t="s">
        <v>102</v>
      </c>
      <c r="H4515" s="30" t="s">
        <v>70</v>
      </c>
      <c r="I4515" s="60">
        <v>1</v>
      </c>
      <c r="J4515" s="60"/>
      <c r="K4515" s="32">
        <v>1</v>
      </c>
      <c r="L4515" s="33">
        <v>115</v>
      </c>
      <c r="M4515" s="31" t="s">
        <v>8265</v>
      </c>
      <c r="X4515" s="37" t="s">
        <v>17966</v>
      </c>
      <c r="Y4515" s="38" t="s">
        <v>17967</v>
      </c>
      <c r="AA4515" s="39">
        <v>43930</v>
      </c>
      <c r="AB4515" s="39">
        <v>44926</v>
      </c>
      <c r="AC4515" s="38" t="s">
        <v>4907</v>
      </c>
      <c r="AD4515" s="29">
        <v>100</v>
      </c>
      <c r="AE4515" s="29">
        <v>4</v>
      </c>
      <c r="AF4515" s="40">
        <v>1</v>
      </c>
      <c r="AG4515" s="41" t="s">
        <v>95</v>
      </c>
      <c r="AK4515" s="29" t="s">
        <v>5</v>
      </c>
      <c r="AL4515" s="39">
        <v>43999</v>
      </c>
      <c r="AM4515" s="29">
        <v>212524</v>
      </c>
      <c r="AN4515" s="29" t="s">
        <v>113</v>
      </c>
      <c r="AO4515" s="29">
        <v>2475</v>
      </c>
      <c r="AP4515" s="29">
        <v>10.31</v>
      </c>
      <c r="AQ4515" s="29" t="s">
        <v>261</v>
      </c>
      <c r="AR4515" s="39">
        <v>43388</v>
      </c>
      <c r="AS4515" s="29">
        <v>145500</v>
      </c>
      <c r="AT4515" s="29" t="s">
        <v>84</v>
      </c>
      <c r="AU4515" s="29">
        <v>143</v>
      </c>
      <c r="AV4515" s="29">
        <v>1.31</v>
      </c>
      <c r="AW4515" s="42">
        <v>40956</v>
      </c>
      <c r="AX4515" s="43">
        <v>3326960</v>
      </c>
      <c r="AY4515" s="43">
        <v>581484</v>
      </c>
      <c r="AZ4515" s="44" t="s">
        <v>1134</v>
      </c>
    </row>
    <row r="4516" spans="1:52" ht="12.75" customHeight="1" x14ac:dyDescent="0.2">
      <c r="A4516" s="27">
        <v>3044039</v>
      </c>
      <c r="B4516" s="28" t="s">
        <v>17968</v>
      </c>
      <c r="C4516" s="29" t="s">
        <v>56</v>
      </c>
      <c r="D4516" s="30" t="s">
        <v>17969</v>
      </c>
      <c r="E4516" s="30" t="s">
        <v>17969</v>
      </c>
      <c r="F4516" s="31">
        <v>2012</v>
      </c>
      <c r="G4516" s="31" t="s">
        <v>102</v>
      </c>
      <c r="H4516" s="30" t="s">
        <v>1013</v>
      </c>
      <c r="I4516" s="60">
        <v>1</v>
      </c>
      <c r="J4516" s="60"/>
      <c r="K4516" s="32">
        <v>1</v>
      </c>
      <c r="L4516" s="33">
        <v>94</v>
      </c>
      <c r="M4516" s="31" t="s">
        <v>527</v>
      </c>
      <c r="X4516" s="37" t="s">
        <v>17970</v>
      </c>
      <c r="Y4516" s="38" t="s">
        <v>17971</v>
      </c>
      <c r="AA4516" s="39">
        <v>42979</v>
      </c>
      <c r="AB4516" s="39">
        <v>44804</v>
      </c>
      <c r="AC4516" s="38" t="s">
        <v>17972</v>
      </c>
      <c r="AD4516" s="29">
        <v>100</v>
      </c>
      <c r="AE4516" s="29">
        <v>6</v>
      </c>
      <c r="AF4516" s="40">
        <v>5</v>
      </c>
      <c r="AJ4516" s="38" t="s">
        <v>15606</v>
      </c>
      <c r="AK4516" s="29" t="s">
        <v>6</v>
      </c>
      <c r="AL4516" s="39">
        <v>44221</v>
      </c>
      <c r="AM4516" s="29">
        <v>212349</v>
      </c>
      <c r="AN4516" s="29" t="s">
        <v>113</v>
      </c>
      <c r="AO4516" s="29">
        <v>1876</v>
      </c>
      <c r="AP4516" s="29">
        <v>7.19</v>
      </c>
      <c r="AQ4516" s="29" t="s">
        <v>95</v>
      </c>
      <c r="AR4516" s="39">
        <v>43542</v>
      </c>
      <c r="AS4516" s="29">
        <v>243517</v>
      </c>
      <c r="AT4516" s="29" t="s">
        <v>76</v>
      </c>
      <c r="AU4516" s="29">
        <v>86</v>
      </c>
      <c r="AV4516" s="29">
        <v>1.79</v>
      </c>
    </row>
    <row r="4517" spans="1:52" ht="12.75" customHeight="1" x14ac:dyDescent="0.2">
      <c r="A4517" s="27">
        <v>3044166</v>
      </c>
      <c r="B4517" s="28" t="s">
        <v>17973</v>
      </c>
      <c r="C4517" s="29" t="s">
        <v>56</v>
      </c>
      <c r="D4517" s="30" t="s">
        <v>17974</v>
      </c>
      <c r="E4517" s="30" t="s">
        <v>17975</v>
      </c>
      <c r="F4517" s="31">
        <v>2012</v>
      </c>
      <c r="G4517" s="31" t="s">
        <v>102</v>
      </c>
      <c r="H4517" s="30" t="s">
        <v>70</v>
      </c>
      <c r="I4517" s="60">
        <v>1</v>
      </c>
      <c r="J4517" s="60"/>
      <c r="K4517" s="32">
        <v>1</v>
      </c>
      <c r="L4517" s="33">
        <v>97</v>
      </c>
      <c r="M4517" s="31" t="s">
        <v>109</v>
      </c>
      <c r="X4517" s="37" t="s">
        <v>17976</v>
      </c>
      <c r="Y4517" s="38" t="s">
        <v>17977</v>
      </c>
      <c r="AA4517" s="39">
        <v>43525</v>
      </c>
      <c r="AB4517" s="39">
        <v>44985</v>
      </c>
      <c r="AC4517" s="38" t="s">
        <v>15357</v>
      </c>
      <c r="AD4517" s="29">
        <v>100</v>
      </c>
      <c r="AE4517" s="29">
        <v>10</v>
      </c>
      <c r="AF4517" s="40">
        <v>1</v>
      </c>
      <c r="AJ4517" s="38" t="s">
        <v>10959</v>
      </c>
      <c r="AQ4517" s="29" t="s">
        <v>8</v>
      </c>
      <c r="AR4517" s="39">
        <v>43756</v>
      </c>
      <c r="AS4517" s="29">
        <v>173150</v>
      </c>
      <c r="AT4517" s="29" t="s">
        <v>126</v>
      </c>
      <c r="AU4517" s="29">
        <v>82</v>
      </c>
      <c r="AV4517" s="29">
        <v>0.65</v>
      </c>
      <c r="AW4517" s="42">
        <v>41138</v>
      </c>
      <c r="AX4517" s="43">
        <v>575715</v>
      </c>
      <c r="AY4517" s="43">
        <v>103633</v>
      </c>
      <c r="AZ4517" s="44" t="s">
        <v>15359</v>
      </c>
    </row>
    <row r="4518" spans="1:52" ht="12.75" customHeight="1" x14ac:dyDescent="0.2">
      <c r="A4518" s="27">
        <v>3044627</v>
      </c>
      <c r="B4518" s="28" t="s">
        <v>17978</v>
      </c>
      <c r="C4518" s="29" t="s">
        <v>10071</v>
      </c>
      <c r="D4518" s="30" t="s">
        <v>17979</v>
      </c>
      <c r="E4518" s="30" t="s">
        <v>17979</v>
      </c>
      <c r="F4518" s="31">
        <v>2011</v>
      </c>
      <c r="G4518" s="31" t="s">
        <v>102</v>
      </c>
      <c r="H4518" s="30" t="s">
        <v>70</v>
      </c>
      <c r="I4518" s="59"/>
      <c r="J4518" s="59">
        <f>K4518*L4518</f>
        <v>720</v>
      </c>
      <c r="K4518" s="32">
        <v>24</v>
      </c>
      <c r="L4518" s="33">
        <v>30</v>
      </c>
      <c r="M4518" s="31" t="s">
        <v>56</v>
      </c>
      <c r="X4518" s="37" t="s">
        <v>17980</v>
      </c>
      <c r="Y4518" s="38" t="s">
        <v>17981</v>
      </c>
      <c r="AA4518" s="39">
        <v>43100</v>
      </c>
      <c r="AB4518" s="39">
        <v>44925</v>
      </c>
      <c r="AC4518" s="38" t="s">
        <v>144</v>
      </c>
      <c r="AD4518" s="29">
        <v>100</v>
      </c>
      <c r="AE4518" s="29">
        <v>7</v>
      </c>
      <c r="AF4518" s="40">
        <v>3.08</v>
      </c>
      <c r="AG4518" s="41" t="s">
        <v>95</v>
      </c>
      <c r="AJ4518" s="38" t="s">
        <v>17339</v>
      </c>
      <c r="AK4518" s="29" t="s">
        <v>6</v>
      </c>
      <c r="AL4518" s="39">
        <v>43876</v>
      </c>
      <c r="AM4518" s="29">
        <v>65730</v>
      </c>
      <c r="AN4518" s="29" t="s">
        <v>74</v>
      </c>
      <c r="AO4518" s="29">
        <v>56</v>
      </c>
      <c r="AP4518" s="29">
        <v>1.75</v>
      </c>
      <c r="AQ4518" s="29" t="s">
        <v>9</v>
      </c>
      <c r="AR4518" s="39">
        <v>44221</v>
      </c>
      <c r="AS4518" s="29">
        <v>195709</v>
      </c>
      <c r="AT4518" s="29" t="s">
        <v>126</v>
      </c>
      <c r="AU4518" s="29">
        <v>59</v>
      </c>
      <c r="AV4518" s="29">
        <v>0.23</v>
      </c>
    </row>
    <row r="4519" spans="1:52" ht="12.75" customHeight="1" x14ac:dyDescent="0.2">
      <c r="A4519" s="27">
        <v>3044679</v>
      </c>
      <c r="B4519" s="28" t="s">
        <v>17982</v>
      </c>
      <c r="C4519" s="29" t="s">
        <v>56</v>
      </c>
      <c r="D4519" s="30" t="s">
        <v>17983</v>
      </c>
      <c r="E4519" s="30" t="s">
        <v>17984</v>
      </c>
      <c r="F4519" s="31">
        <v>2011</v>
      </c>
      <c r="G4519" s="31" t="s">
        <v>17985</v>
      </c>
      <c r="H4519" s="30" t="s">
        <v>952</v>
      </c>
      <c r="I4519" s="60">
        <v>1</v>
      </c>
      <c r="J4519" s="60"/>
      <c r="K4519" s="32">
        <v>1</v>
      </c>
      <c r="L4519" s="33">
        <v>103</v>
      </c>
      <c r="M4519" s="31" t="s">
        <v>91</v>
      </c>
      <c r="X4519" s="37" t="s">
        <v>17986</v>
      </c>
      <c r="Y4519" s="38" t="s">
        <v>17987</v>
      </c>
      <c r="AA4519" s="39">
        <v>43525</v>
      </c>
      <c r="AB4519" s="39">
        <v>44985</v>
      </c>
      <c r="AC4519" s="38" t="s">
        <v>15357</v>
      </c>
      <c r="AD4519" s="29">
        <v>100</v>
      </c>
      <c r="AE4519" s="29">
        <v>10</v>
      </c>
      <c r="AF4519" s="40">
        <v>0</v>
      </c>
      <c r="AW4519" s="42">
        <v>40949</v>
      </c>
      <c r="AX4519" s="43">
        <v>265780</v>
      </c>
      <c r="AY4519" s="43">
        <v>52707</v>
      </c>
      <c r="AZ4519" s="44" t="s">
        <v>15359</v>
      </c>
    </row>
    <row r="4520" spans="1:52" ht="12.75" customHeight="1" x14ac:dyDescent="0.2">
      <c r="A4520" s="27">
        <v>3044682</v>
      </c>
      <c r="B4520" s="28" t="s">
        <v>17988</v>
      </c>
      <c r="C4520" s="29" t="s">
        <v>56</v>
      </c>
      <c r="D4520" s="30" t="s">
        <v>17989</v>
      </c>
      <c r="E4520" s="30" t="s">
        <v>17989</v>
      </c>
      <c r="F4520" s="31">
        <v>2012</v>
      </c>
      <c r="G4520" s="31" t="s">
        <v>102</v>
      </c>
      <c r="H4520" s="30" t="s">
        <v>1013</v>
      </c>
      <c r="I4520" s="60">
        <v>1</v>
      </c>
      <c r="J4520" s="60"/>
      <c r="K4520" s="32">
        <v>1</v>
      </c>
      <c r="L4520" s="33">
        <v>110</v>
      </c>
      <c r="M4520" s="31" t="s">
        <v>109</v>
      </c>
      <c r="X4520" s="37" t="s">
        <v>16787</v>
      </c>
      <c r="Y4520" s="38" t="s">
        <v>17990</v>
      </c>
      <c r="AA4520" s="39">
        <v>43698</v>
      </c>
      <c r="AB4520" s="39">
        <v>45524</v>
      </c>
      <c r="AC4520" s="38" t="s">
        <v>94</v>
      </c>
      <c r="AD4520" s="29">
        <v>100</v>
      </c>
      <c r="AE4520" s="29">
        <v>5</v>
      </c>
      <c r="AF4520" s="40">
        <v>1</v>
      </c>
      <c r="AG4520" s="41" t="s">
        <v>95</v>
      </c>
      <c r="AJ4520" s="38" t="s">
        <v>5077</v>
      </c>
      <c r="AK4520" s="29" t="s">
        <v>6</v>
      </c>
      <c r="AL4520" s="39">
        <v>43717</v>
      </c>
      <c r="AM4520" s="29">
        <v>233210</v>
      </c>
      <c r="AN4520" s="29" t="s">
        <v>503</v>
      </c>
      <c r="AO4520" s="29">
        <v>414</v>
      </c>
      <c r="AP4520" s="29">
        <v>4.87</v>
      </c>
      <c r="AQ4520" s="29" t="s">
        <v>95</v>
      </c>
      <c r="AR4520" s="39">
        <v>43667</v>
      </c>
      <c r="AS4520" s="29">
        <v>230426</v>
      </c>
      <c r="AT4520" s="29" t="s">
        <v>503</v>
      </c>
      <c r="AU4520" s="29">
        <v>106</v>
      </c>
      <c r="AV4520" s="29">
        <v>1.23</v>
      </c>
      <c r="AW4520" s="42">
        <v>41115</v>
      </c>
      <c r="AX4520" s="43">
        <v>838379</v>
      </c>
      <c r="AY4520" s="43">
        <v>139335</v>
      </c>
      <c r="AZ4520" s="44" t="s">
        <v>98</v>
      </c>
    </row>
    <row r="4521" spans="1:52" ht="12.75" customHeight="1" x14ac:dyDescent="0.2">
      <c r="A4521" s="27">
        <v>3044860</v>
      </c>
      <c r="B4521" s="28" t="s">
        <v>17991</v>
      </c>
      <c r="C4521" s="29" t="s">
        <v>4748</v>
      </c>
      <c r="D4521" s="30" t="s">
        <v>17992</v>
      </c>
      <c r="E4521" s="30" t="s">
        <v>17992</v>
      </c>
      <c r="F4521" s="31">
        <v>2010</v>
      </c>
      <c r="G4521" s="31" t="s">
        <v>17993</v>
      </c>
      <c r="H4521" s="30" t="s">
        <v>1013</v>
      </c>
      <c r="I4521" s="60">
        <v>1</v>
      </c>
      <c r="J4521" s="60"/>
      <c r="K4521" s="32">
        <v>1</v>
      </c>
      <c r="L4521" s="33">
        <v>96</v>
      </c>
      <c r="M4521" s="31" t="s">
        <v>527</v>
      </c>
      <c r="X4521" s="37" t="s">
        <v>17994</v>
      </c>
      <c r="Y4521" s="38" t="s">
        <v>17995</v>
      </c>
      <c r="AA4521" s="39">
        <v>42826</v>
      </c>
      <c r="AB4521" s="39">
        <v>44651</v>
      </c>
      <c r="AC4521" s="38" t="s">
        <v>94</v>
      </c>
      <c r="AD4521" s="29">
        <v>100</v>
      </c>
      <c r="AE4521" s="29">
        <v>5</v>
      </c>
      <c r="AF4521" s="40">
        <v>3</v>
      </c>
      <c r="AG4521" s="41" t="s">
        <v>95</v>
      </c>
      <c r="AJ4521" s="38" t="s">
        <v>4700</v>
      </c>
      <c r="AK4521" s="29" t="s">
        <v>6</v>
      </c>
      <c r="AL4521" s="39">
        <v>43707</v>
      </c>
      <c r="AM4521" s="29">
        <v>233725</v>
      </c>
      <c r="AN4521" s="29" t="s">
        <v>503</v>
      </c>
      <c r="AO4521" s="29">
        <v>489</v>
      </c>
      <c r="AP4521" s="29">
        <v>6.85</v>
      </c>
      <c r="AQ4521" s="29" t="s">
        <v>9</v>
      </c>
      <c r="AR4521" s="39">
        <v>43963</v>
      </c>
      <c r="AS4521" s="29">
        <v>233348</v>
      </c>
      <c r="AT4521" s="29" t="s">
        <v>503</v>
      </c>
      <c r="AU4521" s="29">
        <v>42</v>
      </c>
      <c r="AV4521" s="29">
        <v>0.37</v>
      </c>
    </row>
    <row r="4522" spans="1:52" ht="12.75" customHeight="1" x14ac:dyDescent="0.2">
      <c r="A4522" s="27">
        <v>3044862</v>
      </c>
      <c r="B4522" s="28" t="s">
        <v>17996</v>
      </c>
      <c r="C4522" s="29" t="s">
        <v>4748</v>
      </c>
      <c r="D4522" s="30" t="s">
        <v>17997</v>
      </c>
      <c r="E4522" s="30" t="s">
        <v>17997</v>
      </c>
      <c r="F4522" s="31">
        <v>2011</v>
      </c>
      <c r="G4522" s="31" t="s">
        <v>102</v>
      </c>
      <c r="H4522" s="30" t="s">
        <v>59</v>
      </c>
      <c r="I4522" s="60">
        <v>1</v>
      </c>
      <c r="J4522" s="60"/>
      <c r="K4522" s="32">
        <v>1</v>
      </c>
      <c r="L4522" s="33">
        <v>113</v>
      </c>
      <c r="M4522" s="31" t="s">
        <v>527</v>
      </c>
      <c r="X4522" s="37" t="s">
        <v>17083</v>
      </c>
      <c r="Y4522" s="38" t="s">
        <v>17998</v>
      </c>
      <c r="AA4522" s="39">
        <v>43466</v>
      </c>
      <c r="AB4522" s="39">
        <v>45291</v>
      </c>
      <c r="AC4522" s="38" t="s">
        <v>94</v>
      </c>
      <c r="AD4522" s="29">
        <v>100</v>
      </c>
      <c r="AE4522" s="29">
        <v>5</v>
      </c>
      <c r="AF4522" s="40">
        <v>3</v>
      </c>
      <c r="AG4522" s="41" t="s">
        <v>95</v>
      </c>
      <c r="AJ4522" s="38" t="s">
        <v>10959</v>
      </c>
      <c r="AK4522" s="29" t="s">
        <v>6</v>
      </c>
      <c r="AL4522" s="39">
        <v>43896</v>
      </c>
      <c r="AM4522" s="29">
        <v>155043</v>
      </c>
      <c r="AN4522" s="29" t="s">
        <v>84</v>
      </c>
      <c r="AO4522" s="29">
        <v>326</v>
      </c>
      <c r="AP4522" s="29">
        <v>2.4700000000000002</v>
      </c>
      <c r="AQ4522" s="29" t="s">
        <v>8</v>
      </c>
      <c r="AR4522" s="39">
        <v>43998</v>
      </c>
      <c r="AS4522" s="29">
        <v>211005</v>
      </c>
      <c r="AT4522" s="29" t="s">
        <v>113</v>
      </c>
      <c r="AU4522" s="29">
        <v>201</v>
      </c>
      <c r="AV4522" s="29">
        <v>0.85</v>
      </c>
    </row>
    <row r="4523" spans="1:52" ht="12.75" customHeight="1" x14ac:dyDescent="0.2">
      <c r="A4523" s="27">
        <v>3044981</v>
      </c>
      <c r="B4523" s="28" t="s">
        <v>17999</v>
      </c>
      <c r="C4523" s="29" t="s">
        <v>56</v>
      </c>
      <c r="D4523" s="30" t="s">
        <v>18000</v>
      </c>
      <c r="E4523" s="30" t="s">
        <v>18000</v>
      </c>
      <c r="F4523" s="31">
        <v>2011</v>
      </c>
      <c r="G4523" s="31" t="s">
        <v>102</v>
      </c>
      <c r="H4523" s="30" t="s">
        <v>1013</v>
      </c>
      <c r="I4523" s="60">
        <v>1</v>
      </c>
      <c r="J4523" s="60"/>
      <c r="K4523" s="32">
        <v>1</v>
      </c>
      <c r="L4523" s="33">
        <v>129</v>
      </c>
      <c r="M4523" s="31" t="s">
        <v>91</v>
      </c>
      <c r="X4523" s="37" t="s">
        <v>18001</v>
      </c>
      <c r="Y4523" s="38" t="s">
        <v>18002</v>
      </c>
      <c r="AA4523" s="39">
        <v>43405</v>
      </c>
      <c r="AB4523" s="39">
        <v>44500</v>
      </c>
      <c r="AC4523" s="38" t="s">
        <v>7604</v>
      </c>
      <c r="AD4523" s="29">
        <v>100</v>
      </c>
      <c r="AE4523" s="29">
        <v>4</v>
      </c>
      <c r="AF4523" s="40">
        <v>1</v>
      </c>
      <c r="AJ4523" s="38" t="s">
        <v>2595</v>
      </c>
      <c r="AK4523" s="29" t="s">
        <v>7</v>
      </c>
      <c r="AL4523" s="39">
        <v>43134</v>
      </c>
      <c r="AM4523" s="29">
        <v>231758</v>
      </c>
      <c r="AN4523" s="29" t="s">
        <v>503</v>
      </c>
      <c r="AO4523" s="29">
        <v>292</v>
      </c>
      <c r="AP4523" s="29">
        <v>2.4900000000000002</v>
      </c>
      <c r="AQ4523" s="29" t="s">
        <v>10</v>
      </c>
      <c r="AR4523" s="39">
        <v>44156</v>
      </c>
      <c r="AS4523" s="29">
        <v>125110</v>
      </c>
      <c r="AT4523" s="29" t="s">
        <v>85</v>
      </c>
      <c r="AU4523" s="29">
        <v>229</v>
      </c>
      <c r="AV4523" s="29">
        <v>1.23</v>
      </c>
    </row>
    <row r="4524" spans="1:52" ht="12.75" customHeight="1" x14ac:dyDescent="0.2">
      <c r="A4524" s="27">
        <v>3045181</v>
      </c>
      <c r="B4524" s="28" t="s">
        <v>18003</v>
      </c>
      <c r="C4524" s="29" t="s">
        <v>56</v>
      </c>
      <c r="D4524" s="30" t="s">
        <v>18004</v>
      </c>
      <c r="E4524" s="30" t="s">
        <v>18005</v>
      </c>
      <c r="F4524" s="31">
        <v>2012</v>
      </c>
      <c r="G4524" s="31" t="s">
        <v>102</v>
      </c>
      <c r="H4524" s="30" t="s">
        <v>725</v>
      </c>
      <c r="I4524" s="60">
        <v>1</v>
      </c>
      <c r="J4524" s="60"/>
      <c r="K4524" s="32">
        <v>1</v>
      </c>
      <c r="L4524" s="33">
        <v>90</v>
      </c>
      <c r="M4524" s="31" t="s">
        <v>91</v>
      </c>
      <c r="X4524" s="37" t="s">
        <v>18006</v>
      </c>
      <c r="Y4524" s="38" t="s">
        <v>18007</v>
      </c>
      <c r="AA4524" s="39">
        <v>43692</v>
      </c>
      <c r="AB4524" s="39">
        <v>44929</v>
      </c>
      <c r="AC4524" s="38" t="s">
        <v>7604</v>
      </c>
      <c r="AD4524" s="29">
        <v>100</v>
      </c>
      <c r="AE4524" s="29">
        <v>99</v>
      </c>
      <c r="AF4524" s="40">
        <v>1</v>
      </c>
      <c r="AJ4524" s="38" t="s">
        <v>11412</v>
      </c>
      <c r="AK4524" s="29" t="s">
        <v>6</v>
      </c>
      <c r="AL4524" s="39">
        <v>43951</v>
      </c>
      <c r="AM4524" s="29">
        <v>233053</v>
      </c>
      <c r="AN4524" s="29" t="s">
        <v>503</v>
      </c>
      <c r="AO4524" s="29">
        <v>823</v>
      </c>
      <c r="AP4524" s="29">
        <v>5.49</v>
      </c>
      <c r="AQ4524" s="29" t="s">
        <v>9</v>
      </c>
      <c r="AR4524" s="39">
        <v>43932</v>
      </c>
      <c r="AS4524" s="29">
        <v>232422</v>
      </c>
      <c r="AT4524" s="29" t="s">
        <v>503</v>
      </c>
      <c r="AU4524" s="29">
        <v>32</v>
      </c>
      <c r="AV4524" s="29">
        <v>0.19</v>
      </c>
      <c r="AW4524" s="42">
        <v>40956</v>
      </c>
      <c r="AX4524" s="43">
        <v>198938</v>
      </c>
      <c r="AY4524" s="43">
        <v>32766</v>
      </c>
      <c r="AZ4524" s="44" t="s">
        <v>16951</v>
      </c>
    </row>
    <row r="4525" spans="1:52" ht="12.75" customHeight="1" x14ac:dyDescent="0.2">
      <c r="A4525" s="27">
        <v>3045185</v>
      </c>
      <c r="B4525" s="28" t="s">
        <v>18008</v>
      </c>
      <c r="C4525" s="29" t="s">
        <v>56</v>
      </c>
      <c r="D4525" s="30" t="s">
        <v>18009</v>
      </c>
      <c r="E4525" s="30" t="s">
        <v>18010</v>
      </c>
      <c r="F4525" s="31">
        <v>2012</v>
      </c>
      <c r="G4525" s="31" t="s">
        <v>102</v>
      </c>
      <c r="H4525" s="30" t="s">
        <v>59</v>
      </c>
      <c r="I4525" s="60">
        <v>1</v>
      </c>
      <c r="J4525" s="60"/>
      <c r="K4525" s="32">
        <v>1</v>
      </c>
      <c r="L4525" s="33">
        <v>107</v>
      </c>
      <c r="M4525" s="31" t="s">
        <v>109</v>
      </c>
      <c r="X4525" s="37" t="s">
        <v>14958</v>
      </c>
      <c r="Y4525" s="38" t="s">
        <v>18011</v>
      </c>
      <c r="AA4525" s="39">
        <v>43537</v>
      </c>
      <c r="AB4525" s="39">
        <v>45363</v>
      </c>
      <c r="AC4525" s="38" t="s">
        <v>94</v>
      </c>
      <c r="AD4525" s="29">
        <v>100</v>
      </c>
      <c r="AE4525" s="29">
        <v>5</v>
      </c>
      <c r="AF4525" s="40">
        <v>2</v>
      </c>
      <c r="AG4525" s="41" t="s">
        <v>95</v>
      </c>
      <c r="AJ4525" s="38" t="s">
        <v>5077</v>
      </c>
      <c r="AK4525" s="29" t="s">
        <v>5</v>
      </c>
      <c r="AL4525" s="39">
        <v>43827</v>
      </c>
      <c r="AM4525" s="29">
        <v>135219</v>
      </c>
      <c r="AN4525" s="29" t="s">
        <v>85</v>
      </c>
      <c r="AO4525" s="29">
        <v>1965</v>
      </c>
      <c r="AP4525" s="29">
        <v>12.86</v>
      </c>
      <c r="AQ4525" s="29" t="s">
        <v>8</v>
      </c>
      <c r="AR4525" s="39">
        <v>43535</v>
      </c>
      <c r="AS4525" s="29">
        <v>235001</v>
      </c>
      <c r="AT4525" s="29" t="s">
        <v>503</v>
      </c>
      <c r="AU4525" s="29">
        <v>55</v>
      </c>
      <c r="AV4525" s="29">
        <v>0.73</v>
      </c>
      <c r="AW4525" s="42">
        <v>40963</v>
      </c>
      <c r="AX4525" s="43">
        <v>101841</v>
      </c>
      <c r="AY4525" s="43">
        <v>16687</v>
      </c>
      <c r="AZ4525" s="44" t="s">
        <v>98</v>
      </c>
    </row>
    <row r="4526" spans="1:52" ht="12.75" customHeight="1" x14ac:dyDescent="0.2">
      <c r="A4526" s="27">
        <v>3045303</v>
      </c>
      <c r="B4526" s="28" t="s">
        <v>18012</v>
      </c>
      <c r="C4526" s="29" t="s">
        <v>56</v>
      </c>
      <c r="D4526" s="30" t="s">
        <v>18013</v>
      </c>
      <c r="E4526" s="30" t="s">
        <v>18014</v>
      </c>
      <c r="F4526" s="31">
        <v>2012</v>
      </c>
      <c r="G4526" s="31" t="s">
        <v>102</v>
      </c>
      <c r="H4526" s="30" t="s">
        <v>1013</v>
      </c>
      <c r="I4526" s="60">
        <v>1</v>
      </c>
      <c r="J4526" s="60"/>
      <c r="K4526" s="32">
        <v>1</v>
      </c>
      <c r="L4526" s="33">
        <v>94</v>
      </c>
      <c r="M4526" s="31" t="s">
        <v>8265</v>
      </c>
      <c r="X4526" s="37" t="s">
        <v>16823</v>
      </c>
      <c r="Y4526" s="38" t="s">
        <v>18015</v>
      </c>
      <c r="AA4526" s="39">
        <v>43624</v>
      </c>
      <c r="AB4526" s="39">
        <v>45450</v>
      </c>
      <c r="AC4526" s="38" t="s">
        <v>144</v>
      </c>
      <c r="AD4526" s="29">
        <v>100</v>
      </c>
      <c r="AE4526" s="29">
        <v>7</v>
      </c>
      <c r="AF4526" s="40">
        <v>3</v>
      </c>
      <c r="AG4526" s="41" t="s">
        <v>95</v>
      </c>
      <c r="AJ4526" s="38" t="s">
        <v>15606</v>
      </c>
      <c r="AK4526" s="29" t="s">
        <v>6</v>
      </c>
      <c r="AL4526" s="39">
        <v>44115</v>
      </c>
      <c r="AM4526" s="29">
        <v>213109</v>
      </c>
      <c r="AN4526" s="29" t="s">
        <v>113</v>
      </c>
      <c r="AO4526" s="29">
        <v>1512</v>
      </c>
      <c r="AP4526" s="29">
        <v>6.42</v>
      </c>
      <c r="AQ4526" s="29" t="s">
        <v>95</v>
      </c>
      <c r="AR4526" s="39">
        <v>43971</v>
      </c>
      <c r="AS4526" s="29">
        <v>224709</v>
      </c>
      <c r="AT4526" s="29" t="s">
        <v>503</v>
      </c>
      <c r="AU4526" s="29">
        <v>221</v>
      </c>
      <c r="AV4526" s="29">
        <v>1.35</v>
      </c>
      <c r="AW4526" s="42">
        <v>40963</v>
      </c>
      <c r="AX4526" s="43">
        <v>4815129</v>
      </c>
      <c r="AY4526" s="43">
        <v>562934</v>
      </c>
      <c r="AZ4526" s="44" t="s">
        <v>267</v>
      </c>
    </row>
    <row r="4527" spans="1:52" ht="12.75" customHeight="1" x14ac:dyDescent="0.2">
      <c r="A4527" s="27">
        <v>3045350</v>
      </c>
      <c r="B4527" s="28" t="s">
        <v>18016</v>
      </c>
      <c r="C4527" s="29" t="s">
        <v>56</v>
      </c>
      <c r="D4527" s="30" t="s">
        <v>18017</v>
      </c>
      <c r="E4527" s="30" t="s">
        <v>18018</v>
      </c>
      <c r="F4527" s="31">
        <v>2012</v>
      </c>
      <c r="G4527" s="31" t="s">
        <v>102</v>
      </c>
      <c r="H4527" s="30" t="s">
        <v>59</v>
      </c>
      <c r="I4527" s="60">
        <v>1</v>
      </c>
      <c r="J4527" s="60"/>
      <c r="K4527" s="32">
        <v>1</v>
      </c>
      <c r="L4527" s="33">
        <v>103</v>
      </c>
      <c r="M4527" s="31" t="s">
        <v>527</v>
      </c>
      <c r="X4527" s="37" t="s">
        <v>18019</v>
      </c>
      <c r="Y4527" s="38" t="s">
        <v>18020</v>
      </c>
      <c r="AA4527" s="39">
        <v>42077</v>
      </c>
      <c r="AB4527" s="39">
        <v>44998</v>
      </c>
      <c r="AC4527" s="38" t="s">
        <v>7604</v>
      </c>
      <c r="AD4527" s="29">
        <v>100</v>
      </c>
      <c r="AE4527" s="29">
        <v>8</v>
      </c>
      <c r="AF4527" s="40">
        <v>5</v>
      </c>
      <c r="AJ4527" s="38" t="s">
        <v>608</v>
      </c>
      <c r="AK4527" s="29" t="s">
        <v>7</v>
      </c>
      <c r="AL4527" s="39">
        <v>43565</v>
      </c>
      <c r="AM4527" s="29">
        <v>213126</v>
      </c>
      <c r="AN4527" s="29" t="s">
        <v>113</v>
      </c>
      <c r="AO4527" s="29">
        <v>1023</v>
      </c>
      <c r="AP4527" s="29">
        <v>4.33</v>
      </c>
      <c r="AQ4527" s="29" t="s">
        <v>10</v>
      </c>
      <c r="AR4527" s="39">
        <v>43593</v>
      </c>
      <c r="AS4527" s="29">
        <v>93011</v>
      </c>
      <c r="AT4527" s="29" t="s">
        <v>74</v>
      </c>
      <c r="AU4527" s="29">
        <v>27</v>
      </c>
      <c r="AV4527" s="29">
        <v>0.5</v>
      </c>
      <c r="AW4527" s="42">
        <v>41347</v>
      </c>
      <c r="AX4527" s="43">
        <v>2655090</v>
      </c>
      <c r="AY4527" s="43">
        <v>430951</v>
      </c>
      <c r="AZ4527" s="44" t="s">
        <v>16951</v>
      </c>
    </row>
    <row r="4528" spans="1:52" ht="12.75" customHeight="1" x14ac:dyDescent="0.2">
      <c r="A4528" s="27">
        <v>3045410</v>
      </c>
      <c r="B4528" s="28" t="s">
        <v>18021</v>
      </c>
      <c r="C4528" s="29" t="s">
        <v>56</v>
      </c>
      <c r="D4528" s="30" t="s">
        <v>18022</v>
      </c>
      <c r="E4528" s="30" t="s">
        <v>18022</v>
      </c>
      <c r="F4528" s="31">
        <v>2012</v>
      </c>
      <c r="G4528" s="31" t="s">
        <v>102</v>
      </c>
      <c r="H4528" s="30" t="s">
        <v>1013</v>
      </c>
      <c r="I4528" s="60">
        <v>1</v>
      </c>
      <c r="J4528" s="60"/>
      <c r="K4528" s="32">
        <v>1</v>
      </c>
      <c r="L4528" s="33">
        <v>117</v>
      </c>
      <c r="M4528" s="31" t="s">
        <v>527</v>
      </c>
      <c r="X4528" s="37" t="s">
        <v>12399</v>
      </c>
      <c r="Y4528" s="38" t="s">
        <v>18023</v>
      </c>
      <c r="AA4528" s="39">
        <v>43831</v>
      </c>
      <c r="AB4528" s="39">
        <v>45657</v>
      </c>
      <c r="AC4528" s="38" t="s">
        <v>144</v>
      </c>
      <c r="AD4528" s="29">
        <v>100</v>
      </c>
      <c r="AE4528" s="29">
        <v>7</v>
      </c>
      <c r="AF4528" s="40">
        <v>2</v>
      </c>
      <c r="AG4528" s="41" t="s">
        <v>95</v>
      </c>
      <c r="AJ4528" s="38" t="s">
        <v>12347</v>
      </c>
      <c r="AK4528" s="29" t="s">
        <v>6</v>
      </c>
      <c r="AL4528" s="39">
        <v>43958</v>
      </c>
      <c r="AM4528" s="29">
        <v>213057</v>
      </c>
      <c r="AN4528" s="29" t="s">
        <v>113</v>
      </c>
      <c r="AO4528" s="29">
        <v>1539</v>
      </c>
      <c r="AP4528" s="29">
        <v>6.31</v>
      </c>
      <c r="AQ4528" s="29" t="s">
        <v>95</v>
      </c>
      <c r="AR4528" s="39">
        <v>44208</v>
      </c>
      <c r="AS4528" s="29">
        <v>231420</v>
      </c>
      <c r="AT4528" s="29" t="s">
        <v>503</v>
      </c>
      <c r="AU4528" s="29">
        <v>95</v>
      </c>
      <c r="AV4528" s="29">
        <v>0.98</v>
      </c>
      <c r="AW4528" s="42">
        <v>41025</v>
      </c>
      <c r="AX4528" s="43">
        <v>3052537</v>
      </c>
      <c r="AY4528" s="43">
        <v>470950</v>
      </c>
      <c r="AZ4528" s="44" t="s">
        <v>267</v>
      </c>
    </row>
    <row r="4529" spans="1:52" ht="12.75" customHeight="1" x14ac:dyDescent="0.2">
      <c r="A4529" s="27">
        <v>3045435</v>
      </c>
      <c r="B4529" s="28" t="s">
        <v>18024</v>
      </c>
      <c r="C4529" s="29" t="s">
        <v>56</v>
      </c>
      <c r="D4529" s="30" t="s">
        <v>18025</v>
      </c>
      <c r="E4529" s="30" t="s">
        <v>18025</v>
      </c>
      <c r="F4529" s="31">
        <v>2012</v>
      </c>
      <c r="G4529" s="31" t="s">
        <v>69</v>
      </c>
      <c r="H4529" s="30" t="s">
        <v>70</v>
      </c>
      <c r="I4529" s="60">
        <v>1</v>
      </c>
      <c r="J4529" s="60"/>
      <c r="K4529" s="32">
        <v>1</v>
      </c>
      <c r="L4529" s="33">
        <v>93</v>
      </c>
      <c r="M4529" s="31" t="s">
        <v>109</v>
      </c>
      <c r="X4529" s="37" t="s">
        <v>18026</v>
      </c>
      <c r="Y4529" s="38" t="s">
        <v>18027</v>
      </c>
      <c r="AA4529" s="39">
        <v>43831</v>
      </c>
      <c r="AB4529" s="39">
        <v>45657</v>
      </c>
      <c r="AC4529" s="38" t="s">
        <v>144</v>
      </c>
      <c r="AD4529" s="29">
        <v>100</v>
      </c>
      <c r="AE4529" s="29">
        <v>7</v>
      </c>
      <c r="AF4529" s="40">
        <v>1</v>
      </c>
      <c r="AG4529" s="41" t="s">
        <v>95</v>
      </c>
      <c r="AJ4529" s="38" t="s">
        <v>18028</v>
      </c>
      <c r="AK4529" s="29" t="s">
        <v>6</v>
      </c>
      <c r="AL4529" s="39">
        <v>43642</v>
      </c>
      <c r="AM4529" s="29">
        <v>232133</v>
      </c>
      <c r="AN4529" s="29" t="s">
        <v>503</v>
      </c>
      <c r="AO4529" s="29">
        <v>571</v>
      </c>
      <c r="AP4529" s="29">
        <v>6.45</v>
      </c>
      <c r="AQ4529" s="29" t="s">
        <v>75</v>
      </c>
      <c r="AR4529" s="39">
        <v>44234</v>
      </c>
      <c r="AS4529" s="29">
        <v>152819</v>
      </c>
      <c r="AT4529" s="29" t="s">
        <v>84</v>
      </c>
      <c r="AU4529" s="29">
        <v>239</v>
      </c>
      <c r="AV4529" s="29">
        <v>1.36</v>
      </c>
      <c r="AW4529" s="42">
        <v>40977</v>
      </c>
      <c r="AX4529" s="43">
        <v>2070665</v>
      </c>
      <c r="AY4529" s="43">
        <v>319284</v>
      </c>
      <c r="AZ4529" s="44" t="s">
        <v>267</v>
      </c>
    </row>
    <row r="4530" spans="1:52" ht="12.75" customHeight="1" x14ac:dyDescent="0.2">
      <c r="A4530" s="27">
        <v>3045455</v>
      </c>
      <c r="B4530" s="28" t="s">
        <v>18029</v>
      </c>
      <c r="C4530" s="29" t="s">
        <v>56</v>
      </c>
      <c r="D4530" s="30" t="s">
        <v>18030</v>
      </c>
      <c r="E4530" s="30" t="s">
        <v>18031</v>
      </c>
      <c r="F4530" s="31">
        <v>2010</v>
      </c>
      <c r="G4530" s="31" t="s">
        <v>102</v>
      </c>
      <c r="H4530" s="30" t="s">
        <v>135</v>
      </c>
      <c r="I4530" s="60">
        <v>1</v>
      </c>
      <c r="J4530" s="60"/>
      <c r="K4530" s="32">
        <v>1</v>
      </c>
      <c r="L4530" s="33">
        <v>91</v>
      </c>
      <c r="M4530" s="31" t="s">
        <v>91</v>
      </c>
      <c r="X4530" s="37" t="s">
        <v>18032</v>
      </c>
      <c r="Y4530" s="38" t="s">
        <v>18033</v>
      </c>
      <c r="AA4530" s="39">
        <v>43296</v>
      </c>
      <c r="AB4530" s="39">
        <v>45121</v>
      </c>
      <c r="AC4530" s="38" t="s">
        <v>94</v>
      </c>
      <c r="AD4530" s="29">
        <v>100</v>
      </c>
      <c r="AE4530" s="29">
        <v>5</v>
      </c>
      <c r="AF4530" s="40">
        <v>1</v>
      </c>
      <c r="AG4530" s="41" t="s">
        <v>95</v>
      </c>
      <c r="AJ4530" s="38" t="s">
        <v>11815</v>
      </c>
      <c r="AK4530" s="29" t="s">
        <v>6</v>
      </c>
      <c r="AL4530" s="39">
        <v>43712</v>
      </c>
      <c r="AM4530" s="29">
        <v>234727</v>
      </c>
      <c r="AN4530" s="29" t="s">
        <v>503</v>
      </c>
      <c r="AO4530" s="29">
        <v>428</v>
      </c>
      <c r="AP4530" s="29">
        <v>6.3</v>
      </c>
      <c r="AQ4530" s="29" t="s">
        <v>9</v>
      </c>
      <c r="AR4530" s="39">
        <v>43289</v>
      </c>
      <c r="AS4530" s="29">
        <v>232539</v>
      </c>
      <c r="AT4530" s="29" t="s">
        <v>503</v>
      </c>
      <c r="AU4530" s="29">
        <v>11</v>
      </c>
      <c r="AV4530" s="29">
        <v>0.14000000000000001</v>
      </c>
    </row>
    <row r="4531" spans="1:52" ht="12.75" customHeight="1" x14ac:dyDescent="0.2">
      <c r="A4531" s="27">
        <v>3045498</v>
      </c>
      <c r="B4531" s="28" t="s">
        <v>18034</v>
      </c>
      <c r="C4531" s="29" t="s">
        <v>56</v>
      </c>
      <c r="D4531" s="30" t="s">
        <v>18035</v>
      </c>
      <c r="E4531" s="30" t="s">
        <v>18035</v>
      </c>
      <c r="F4531" s="31">
        <v>2012</v>
      </c>
      <c r="G4531" s="31" t="s">
        <v>102</v>
      </c>
      <c r="H4531" s="30" t="s">
        <v>70</v>
      </c>
      <c r="I4531" s="60">
        <v>1</v>
      </c>
      <c r="J4531" s="60"/>
      <c r="K4531" s="32">
        <v>1</v>
      </c>
      <c r="L4531" s="33">
        <v>85</v>
      </c>
      <c r="M4531" s="31" t="s">
        <v>91</v>
      </c>
      <c r="X4531" s="37" t="s">
        <v>18036</v>
      </c>
      <c r="Y4531" s="38" t="s">
        <v>18037</v>
      </c>
      <c r="AA4531" s="39">
        <v>43891</v>
      </c>
      <c r="AB4531" s="39">
        <v>45716</v>
      </c>
      <c r="AC4531" s="38" t="s">
        <v>94</v>
      </c>
      <c r="AD4531" s="29">
        <v>100</v>
      </c>
      <c r="AE4531" s="29">
        <v>5</v>
      </c>
      <c r="AF4531" s="40">
        <v>0</v>
      </c>
      <c r="AG4531" s="41" t="s">
        <v>95</v>
      </c>
      <c r="AJ4531" s="38" t="s">
        <v>11658</v>
      </c>
      <c r="AK4531" s="29" t="s">
        <v>5</v>
      </c>
      <c r="AL4531" s="39">
        <v>43880</v>
      </c>
      <c r="AM4531" s="29">
        <v>253630</v>
      </c>
      <c r="AN4531" s="29" t="s">
        <v>76</v>
      </c>
      <c r="AO4531" s="29">
        <v>130</v>
      </c>
      <c r="AP4531" s="29">
        <v>5.19</v>
      </c>
      <c r="AQ4531" s="29" t="s">
        <v>8</v>
      </c>
      <c r="AR4531" s="39">
        <v>43324</v>
      </c>
      <c r="AS4531" s="29">
        <v>211011</v>
      </c>
      <c r="AT4531" s="29" t="s">
        <v>113</v>
      </c>
      <c r="AU4531" s="29">
        <v>109</v>
      </c>
      <c r="AV4531" s="29">
        <v>0.74</v>
      </c>
    </row>
    <row r="4532" spans="1:52" ht="12.75" customHeight="1" x14ac:dyDescent="0.2">
      <c r="A4532" s="27">
        <v>3045586</v>
      </c>
      <c r="B4532" s="28" t="s">
        <v>18038</v>
      </c>
      <c r="C4532" s="29" t="s">
        <v>56</v>
      </c>
      <c r="D4532" s="30" t="s">
        <v>18039</v>
      </c>
      <c r="E4532" s="30" t="s">
        <v>18039</v>
      </c>
      <c r="F4532" s="31">
        <v>2011</v>
      </c>
      <c r="G4532" s="31" t="s">
        <v>102</v>
      </c>
      <c r="H4532" s="30" t="s">
        <v>135</v>
      </c>
      <c r="I4532" s="60">
        <v>1</v>
      </c>
      <c r="J4532" s="60"/>
      <c r="K4532" s="32">
        <v>1</v>
      </c>
      <c r="L4532" s="33">
        <v>91</v>
      </c>
      <c r="M4532" s="31" t="s">
        <v>527</v>
      </c>
      <c r="X4532" s="37" t="s">
        <v>11398</v>
      </c>
      <c r="Y4532" s="38" t="s">
        <v>18040</v>
      </c>
      <c r="AA4532" s="39">
        <v>43845</v>
      </c>
      <c r="AB4532" s="39">
        <v>44940</v>
      </c>
      <c r="AC4532" s="38" t="s">
        <v>10566</v>
      </c>
      <c r="AD4532" s="29">
        <v>100</v>
      </c>
      <c r="AE4532" s="29">
        <v>99</v>
      </c>
      <c r="AF4532" s="40">
        <v>1</v>
      </c>
      <c r="AJ4532" s="38" t="s">
        <v>2446</v>
      </c>
      <c r="AK4532" s="29" t="s">
        <v>6</v>
      </c>
      <c r="AL4532" s="39">
        <v>43903</v>
      </c>
      <c r="AM4532" s="29">
        <v>212203</v>
      </c>
      <c r="AN4532" s="29" t="s">
        <v>113</v>
      </c>
      <c r="AO4532" s="29">
        <v>1726</v>
      </c>
      <c r="AP4532" s="29">
        <v>5.91</v>
      </c>
      <c r="AQ4532" s="29" t="s">
        <v>95</v>
      </c>
      <c r="AR4532" s="39">
        <v>43982</v>
      </c>
      <c r="AS4532" s="29">
        <v>192507</v>
      </c>
      <c r="AT4532" s="29" t="s">
        <v>126</v>
      </c>
      <c r="AU4532" s="29">
        <v>121</v>
      </c>
      <c r="AV4532" s="29">
        <v>0.57999999999999996</v>
      </c>
    </row>
    <row r="4533" spans="1:52" ht="12.75" customHeight="1" x14ac:dyDescent="0.2">
      <c r="A4533" s="27">
        <v>3045644</v>
      </c>
      <c r="B4533" s="28" t="s">
        <v>18041</v>
      </c>
      <c r="C4533" s="29" t="s">
        <v>56</v>
      </c>
      <c r="D4533" s="30" t="s">
        <v>18042</v>
      </c>
      <c r="E4533" s="30" t="s">
        <v>18043</v>
      </c>
      <c r="F4533" s="31">
        <v>2012</v>
      </c>
      <c r="G4533" s="31" t="s">
        <v>102</v>
      </c>
      <c r="H4533" s="30" t="s">
        <v>18044</v>
      </c>
      <c r="I4533" s="60">
        <v>1</v>
      </c>
      <c r="J4533" s="60"/>
      <c r="K4533" s="32">
        <v>1</v>
      </c>
      <c r="L4533" s="33">
        <v>110</v>
      </c>
      <c r="M4533" s="31" t="s">
        <v>60</v>
      </c>
      <c r="X4533" s="37" t="s">
        <v>18045</v>
      </c>
      <c r="Y4533" s="38" t="s">
        <v>1412</v>
      </c>
      <c r="AA4533" s="39">
        <v>43424</v>
      </c>
      <c r="AB4533" s="39">
        <v>44519</v>
      </c>
      <c r="AC4533" s="38" t="s">
        <v>18046</v>
      </c>
      <c r="AD4533" s="29">
        <v>100</v>
      </c>
      <c r="AE4533" s="29">
        <v>24</v>
      </c>
      <c r="AF4533" s="40">
        <v>8</v>
      </c>
      <c r="AJ4533" s="38" t="s">
        <v>1696</v>
      </c>
      <c r="AK4533" s="29" t="s">
        <v>7</v>
      </c>
      <c r="AL4533" s="39">
        <v>44218</v>
      </c>
      <c r="AM4533" s="29">
        <v>275912</v>
      </c>
      <c r="AN4533" s="29" t="s">
        <v>76</v>
      </c>
      <c r="AO4533" s="29">
        <v>46</v>
      </c>
      <c r="AP4533" s="29">
        <v>3.76</v>
      </c>
      <c r="AQ4533" s="29" t="s">
        <v>7206</v>
      </c>
      <c r="AR4533" s="39">
        <v>43997</v>
      </c>
      <c r="AS4533" s="29">
        <v>273537</v>
      </c>
      <c r="AT4533" s="29" t="s">
        <v>76</v>
      </c>
      <c r="AU4533" s="29">
        <v>28</v>
      </c>
      <c r="AV4533" s="29">
        <v>2.63</v>
      </c>
    </row>
    <row r="4534" spans="1:52" ht="12.75" customHeight="1" x14ac:dyDescent="0.2">
      <c r="A4534" s="27">
        <v>3045693</v>
      </c>
      <c r="B4534" s="28" t="s">
        <v>18047</v>
      </c>
      <c r="C4534" s="29" t="s">
        <v>56</v>
      </c>
      <c r="D4534" s="30" t="s">
        <v>18048</v>
      </c>
      <c r="E4534" s="30" t="s">
        <v>18048</v>
      </c>
      <c r="F4534" s="31">
        <v>2012</v>
      </c>
      <c r="G4534" s="31" t="s">
        <v>69</v>
      </c>
      <c r="H4534" s="30" t="s">
        <v>70</v>
      </c>
      <c r="I4534" s="60">
        <v>1</v>
      </c>
      <c r="J4534" s="60"/>
      <c r="K4534" s="32">
        <v>1</v>
      </c>
      <c r="L4534" s="33">
        <v>90</v>
      </c>
      <c r="M4534" s="31" t="s">
        <v>91</v>
      </c>
      <c r="X4534" s="37" t="s">
        <v>12383</v>
      </c>
      <c r="Y4534" s="38" t="s">
        <v>18049</v>
      </c>
      <c r="AA4534" s="39">
        <v>43831</v>
      </c>
      <c r="AB4534" s="39">
        <v>45657</v>
      </c>
      <c r="AC4534" s="38" t="s">
        <v>144</v>
      </c>
      <c r="AD4534" s="29">
        <v>100</v>
      </c>
      <c r="AE4534" s="29">
        <v>7</v>
      </c>
      <c r="AF4534" s="40">
        <v>2</v>
      </c>
      <c r="AG4534" s="41" t="s">
        <v>95</v>
      </c>
      <c r="AJ4534" s="38" t="s">
        <v>2463</v>
      </c>
      <c r="AK4534" s="29" t="s">
        <v>7</v>
      </c>
      <c r="AL4534" s="39">
        <v>44097</v>
      </c>
      <c r="AM4534" s="29">
        <v>234056</v>
      </c>
      <c r="AN4534" s="29" t="s">
        <v>503</v>
      </c>
      <c r="AO4534" s="29">
        <v>229</v>
      </c>
      <c r="AP4534" s="29">
        <v>2.9</v>
      </c>
      <c r="AQ4534" s="29" t="s">
        <v>75</v>
      </c>
      <c r="AR4534" s="39">
        <v>44225</v>
      </c>
      <c r="AS4534" s="29">
        <v>122531</v>
      </c>
      <c r="AT4534" s="29" t="s">
        <v>85</v>
      </c>
      <c r="AU4534" s="29">
        <v>98</v>
      </c>
      <c r="AV4534" s="29">
        <v>0.64</v>
      </c>
      <c r="AW4534" s="42">
        <v>40991</v>
      </c>
      <c r="AX4534" s="43">
        <v>2897565</v>
      </c>
      <c r="AY4534" s="43">
        <v>462596</v>
      </c>
      <c r="AZ4534" s="44" t="s">
        <v>267</v>
      </c>
    </row>
    <row r="4535" spans="1:52" ht="12.75" customHeight="1" x14ac:dyDescent="0.2">
      <c r="A4535" s="27">
        <v>3045835</v>
      </c>
      <c r="B4535" s="28" t="s">
        <v>18050</v>
      </c>
      <c r="C4535" s="29" t="s">
        <v>56</v>
      </c>
      <c r="D4535" s="30" t="s">
        <v>18051</v>
      </c>
      <c r="E4535" s="30" t="s">
        <v>18051</v>
      </c>
      <c r="F4535" s="31">
        <v>2012</v>
      </c>
      <c r="G4535" s="31" t="s">
        <v>102</v>
      </c>
      <c r="H4535" s="30" t="s">
        <v>1013</v>
      </c>
      <c r="I4535" s="60">
        <v>1</v>
      </c>
      <c r="J4535" s="60"/>
      <c r="K4535" s="32">
        <v>1</v>
      </c>
      <c r="L4535" s="33">
        <v>101</v>
      </c>
      <c r="M4535" s="31" t="s">
        <v>109</v>
      </c>
      <c r="X4535" s="37" t="s">
        <v>18052</v>
      </c>
      <c r="Y4535" s="38" t="s">
        <v>18053</v>
      </c>
      <c r="AA4535" s="39">
        <v>42005</v>
      </c>
      <c r="AB4535" s="39">
        <v>44561</v>
      </c>
      <c r="AC4535" s="38" t="s">
        <v>7604</v>
      </c>
      <c r="AD4535" s="29">
        <v>100</v>
      </c>
      <c r="AE4535" s="29">
        <v>8</v>
      </c>
      <c r="AF4535" s="40">
        <v>6</v>
      </c>
      <c r="AJ4535" s="38" t="s">
        <v>10016</v>
      </c>
      <c r="AK4535" s="29" t="s">
        <v>6</v>
      </c>
      <c r="AL4535" s="39">
        <v>43675</v>
      </c>
      <c r="AM4535" s="29">
        <v>212032</v>
      </c>
      <c r="AN4535" s="29" t="s">
        <v>113</v>
      </c>
      <c r="AO4535" s="29">
        <v>921</v>
      </c>
      <c r="AP4535" s="29">
        <v>4.91</v>
      </c>
      <c r="AQ4535" s="29" t="s">
        <v>95</v>
      </c>
      <c r="AR4535" s="39">
        <v>44172</v>
      </c>
      <c r="AS4535" s="29">
        <v>231957</v>
      </c>
      <c r="AT4535" s="29" t="s">
        <v>503</v>
      </c>
      <c r="AU4535" s="29">
        <v>220</v>
      </c>
      <c r="AV4535" s="29">
        <v>1.76</v>
      </c>
      <c r="AW4535" s="42">
        <v>41003</v>
      </c>
      <c r="AX4535" s="43">
        <v>2228980</v>
      </c>
      <c r="AY4535" s="43">
        <v>352559</v>
      </c>
      <c r="AZ4535" s="44" t="s">
        <v>16951</v>
      </c>
    </row>
    <row r="4536" spans="1:52" ht="12.75" customHeight="1" x14ac:dyDescent="0.2">
      <c r="A4536" s="27">
        <v>3045854</v>
      </c>
      <c r="B4536" s="28" t="s">
        <v>18054</v>
      </c>
      <c r="C4536" s="29" t="s">
        <v>56</v>
      </c>
      <c r="D4536" s="30" t="s">
        <v>18055</v>
      </c>
      <c r="E4536" s="30" t="s">
        <v>18056</v>
      </c>
      <c r="F4536" s="31">
        <v>2012</v>
      </c>
      <c r="G4536" s="31" t="s">
        <v>102</v>
      </c>
      <c r="H4536" s="30" t="s">
        <v>1013</v>
      </c>
      <c r="I4536" s="60">
        <v>1</v>
      </c>
      <c r="J4536" s="60"/>
      <c r="K4536" s="32">
        <v>1</v>
      </c>
      <c r="L4536" s="33">
        <v>93</v>
      </c>
      <c r="M4536" s="31" t="s">
        <v>8265</v>
      </c>
      <c r="X4536" s="37" t="s">
        <v>18057</v>
      </c>
      <c r="Y4536" s="38" t="s">
        <v>18058</v>
      </c>
      <c r="AA4536" s="39">
        <v>43525</v>
      </c>
      <c r="AB4536" s="39">
        <v>44985</v>
      </c>
      <c r="AC4536" s="38" t="s">
        <v>15357</v>
      </c>
      <c r="AD4536" s="29">
        <v>100</v>
      </c>
      <c r="AE4536" s="29">
        <v>10</v>
      </c>
      <c r="AF4536" s="40">
        <v>3</v>
      </c>
      <c r="AJ4536" s="38" t="s">
        <v>2446</v>
      </c>
      <c r="AK4536" s="29" t="s">
        <v>6</v>
      </c>
      <c r="AL4536" s="39">
        <v>43861</v>
      </c>
      <c r="AM4536" s="29">
        <v>212755</v>
      </c>
      <c r="AN4536" s="29" t="s">
        <v>113</v>
      </c>
      <c r="AO4536" s="29">
        <v>1363</v>
      </c>
      <c r="AP4536" s="29">
        <v>5.8</v>
      </c>
      <c r="AQ4536" s="29" t="s">
        <v>95</v>
      </c>
      <c r="AR4536" s="39">
        <v>43919</v>
      </c>
      <c r="AS4536" s="29">
        <v>191741</v>
      </c>
      <c r="AT4536" s="29" t="s">
        <v>126</v>
      </c>
      <c r="AU4536" s="29">
        <v>302</v>
      </c>
      <c r="AV4536" s="29">
        <v>1.08</v>
      </c>
      <c r="AW4536" s="42">
        <v>41047</v>
      </c>
      <c r="AX4536" s="43">
        <v>623410</v>
      </c>
      <c r="AY4536" s="43">
        <v>128438</v>
      </c>
      <c r="AZ4536" s="44" t="s">
        <v>18059</v>
      </c>
    </row>
    <row r="4537" spans="1:52" ht="12.75" customHeight="1" x14ac:dyDescent="0.2">
      <c r="A4537" s="27">
        <v>3045920</v>
      </c>
      <c r="B4537" s="28" t="s">
        <v>18060</v>
      </c>
      <c r="C4537" s="29" t="s">
        <v>185</v>
      </c>
      <c r="D4537" s="30" t="s">
        <v>18061</v>
      </c>
      <c r="E4537" s="30" t="s">
        <v>18061</v>
      </c>
      <c r="F4537" s="31">
        <v>2011</v>
      </c>
      <c r="G4537" s="31" t="s">
        <v>102</v>
      </c>
      <c r="H4537" s="30" t="s">
        <v>70</v>
      </c>
      <c r="I4537" s="59"/>
      <c r="J4537" s="59">
        <f t="shared" ref="J4537:J4538" si="52">K4537*L4537</f>
        <v>720</v>
      </c>
      <c r="K4537" s="32">
        <v>24</v>
      </c>
      <c r="L4537" s="33">
        <v>30</v>
      </c>
      <c r="M4537" s="31" t="s">
        <v>56</v>
      </c>
      <c r="X4537" s="37" t="s">
        <v>18062</v>
      </c>
      <c r="Y4537" s="38" t="s">
        <v>18063</v>
      </c>
      <c r="Z4537" s="29" t="s">
        <v>96</v>
      </c>
      <c r="AA4537" s="39">
        <v>43101</v>
      </c>
      <c r="AB4537" s="39">
        <v>44196</v>
      </c>
      <c r="AC4537" s="38" t="s">
        <v>4907</v>
      </c>
      <c r="AD4537" s="29">
        <v>100</v>
      </c>
      <c r="AE4537" s="29">
        <v>5</v>
      </c>
      <c r="AF4537" s="40">
        <v>3</v>
      </c>
      <c r="AG4537" s="41" t="s">
        <v>95</v>
      </c>
      <c r="AJ4537" s="38" t="s">
        <v>17339</v>
      </c>
      <c r="AK4537" s="29" t="s">
        <v>6</v>
      </c>
      <c r="AL4537" s="39">
        <v>44159</v>
      </c>
      <c r="AM4537" s="29">
        <v>294836</v>
      </c>
      <c r="AN4537" s="29" t="s">
        <v>76</v>
      </c>
      <c r="AO4537" s="29">
        <v>50</v>
      </c>
      <c r="AP4537" s="29">
        <v>3.17</v>
      </c>
      <c r="AQ4537" s="29" t="s">
        <v>9</v>
      </c>
      <c r="AR4537" s="39">
        <v>43898</v>
      </c>
      <c r="AS4537" s="29">
        <v>164817</v>
      </c>
      <c r="AT4537" s="29" t="s">
        <v>84</v>
      </c>
      <c r="AU4537" s="29">
        <v>28</v>
      </c>
      <c r="AV4537" s="29">
        <v>0.16</v>
      </c>
    </row>
    <row r="4538" spans="1:52" ht="12.75" customHeight="1" x14ac:dyDescent="0.2">
      <c r="A4538" s="27">
        <v>3045955</v>
      </c>
      <c r="B4538" s="28" t="s">
        <v>17065</v>
      </c>
      <c r="C4538" s="29" t="s">
        <v>185</v>
      </c>
      <c r="D4538" s="30" t="s">
        <v>18064</v>
      </c>
      <c r="E4538" s="30" t="s">
        <v>18064</v>
      </c>
      <c r="F4538" s="31">
        <v>2012</v>
      </c>
      <c r="G4538" s="31" t="s">
        <v>102</v>
      </c>
      <c r="I4538" s="59"/>
      <c r="J4538" s="59">
        <f t="shared" si="52"/>
        <v>600</v>
      </c>
      <c r="K4538" s="32">
        <v>10</v>
      </c>
      <c r="L4538" s="33">
        <v>60</v>
      </c>
      <c r="M4538" s="31" t="s">
        <v>109</v>
      </c>
      <c r="X4538" s="37" t="s">
        <v>17067</v>
      </c>
      <c r="Y4538" s="38" t="s">
        <v>17068</v>
      </c>
      <c r="AA4538" s="39">
        <v>43466</v>
      </c>
      <c r="AB4538" s="39">
        <v>45291</v>
      </c>
      <c r="AC4538" s="38" t="s">
        <v>144</v>
      </c>
      <c r="AD4538" s="29">
        <v>100</v>
      </c>
      <c r="AE4538" s="29">
        <v>7</v>
      </c>
      <c r="AF4538" s="40">
        <v>3.1</v>
      </c>
      <c r="AG4538" s="41" t="s">
        <v>95</v>
      </c>
      <c r="AJ4538" s="38" t="s">
        <v>17069</v>
      </c>
      <c r="AK4538" s="29" t="s">
        <v>7</v>
      </c>
      <c r="AL4538" s="39">
        <v>44177</v>
      </c>
      <c r="AM4538" s="29">
        <v>285026</v>
      </c>
      <c r="AN4538" s="29" t="s">
        <v>76</v>
      </c>
      <c r="AO4538" s="29">
        <v>13</v>
      </c>
      <c r="AP4538" s="29">
        <v>1.23</v>
      </c>
      <c r="AQ4538" s="29" t="s">
        <v>95</v>
      </c>
      <c r="AR4538" s="39">
        <v>44146</v>
      </c>
      <c r="AS4538" s="29">
        <v>125931</v>
      </c>
      <c r="AT4538" s="29" t="s">
        <v>85</v>
      </c>
      <c r="AU4538" s="29">
        <v>81</v>
      </c>
      <c r="AV4538" s="29">
        <v>0.49</v>
      </c>
    </row>
    <row r="4539" spans="1:52" ht="12.75" customHeight="1" x14ac:dyDescent="0.2">
      <c r="A4539" s="27">
        <v>3046000</v>
      </c>
      <c r="B4539" s="28" t="s">
        <v>18065</v>
      </c>
      <c r="C4539" s="29" t="s">
        <v>56</v>
      </c>
      <c r="D4539" s="30" t="s">
        <v>18066</v>
      </c>
      <c r="E4539" s="30" t="s">
        <v>18067</v>
      </c>
      <c r="F4539" s="31">
        <v>2011</v>
      </c>
      <c r="G4539" s="31" t="s">
        <v>56</v>
      </c>
      <c r="H4539" s="30" t="s">
        <v>70</v>
      </c>
      <c r="I4539" s="60">
        <v>1</v>
      </c>
      <c r="J4539" s="60"/>
      <c r="K4539" s="32">
        <v>1</v>
      </c>
      <c r="L4539" s="33">
        <v>90</v>
      </c>
      <c r="M4539" s="31" t="s">
        <v>91</v>
      </c>
      <c r="X4539" s="37" t="s">
        <v>18068</v>
      </c>
      <c r="Y4539" s="38" t="s">
        <v>18069</v>
      </c>
      <c r="AA4539" s="39">
        <v>43374</v>
      </c>
      <c r="AB4539" s="39">
        <v>44469</v>
      </c>
      <c r="AC4539" s="38" t="s">
        <v>7604</v>
      </c>
      <c r="AD4539" s="29">
        <v>100</v>
      </c>
      <c r="AE4539" s="29">
        <v>4</v>
      </c>
      <c r="AF4539" s="40">
        <v>1</v>
      </c>
      <c r="AJ4539" s="38" t="s">
        <v>145</v>
      </c>
      <c r="AQ4539" s="29" t="s">
        <v>10</v>
      </c>
      <c r="AR4539" s="39">
        <v>44119</v>
      </c>
      <c r="AS4539" s="29">
        <v>263520</v>
      </c>
      <c r="AT4539" s="29" t="s">
        <v>76</v>
      </c>
      <c r="AU4539" s="29">
        <v>40</v>
      </c>
      <c r="AV4539" s="29">
        <v>2.89</v>
      </c>
      <c r="AW4539" s="42">
        <v>41075</v>
      </c>
      <c r="AX4539" s="43">
        <v>139920</v>
      </c>
      <c r="AY4539" s="43">
        <v>24126</v>
      </c>
      <c r="AZ4539" s="44" t="s">
        <v>7909</v>
      </c>
    </row>
    <row r="4540" spans="1:52" ht="12.75" customHeight="1" x14ac:dyDescent="0.2">
      <c r="A4540" s="27">
        <v>3046003</v>
      </c>
      <c r="B4540" s="28" t="s">
        <v>18070</v>
      </c>
      <c r="C4540" s="29" t="s">
        <v>56</v>
      </c>
      <c r="D4540" s="30" t="s">
        <v>18071</v>
      </c>
      <c r="E4540" s="30" t="s">
        <v>18072</v>
      </c>
      <c r="F4540" s="31">
        <v>2012</v>
      </c>
      <c r="G4540" s="31" t="s">
        <v>102</v>
      </c>
      <c r="H4540" s="30" t="s">
        <v>70</v>
      </c>
      <c r="I4540" s="60">
        <v>1</v>
      </c>
      <c r="J4540" s="60"/>
      <c r="K4540" s="32">
        <v>1</v>
      </c>
      <c r="L4540" s="33">
        <v>113</v>
      </c>
      <c r="M4540" s="31" t="s">
        <v>109</v>
      </c>
      <c r="X4540" s="37" t="s">
        <v>18073</v>
      </c>
      <c r="Y4540" s="38" t="s">
        <v>18074</v>
      </c>
      <c r="AA4540" s="39">
        <v>43830</v>
      </c>
      <c r="AB4540" s="39">
        <v>45656</v>
      </c>
      <c r="AC4540" s="38" t="s">
        <v>94</v>
      </c>
      <c r="AD4540" s="29">
        <v>100</v>
      </c>
      <c r="AE4540" s="29">
        <v>5</v>
      </c>
      <c r="AF4540" s="40">
        <v>2</v>
      </c>
      <c r="AG4540" s="41" t="s">
        <v>95</v>
      </c>
      <c r="AJ4540" s="38" t="s">
        <v>5077</v>
      </c>
      <c r="AK4540" s="29" t="s">
        <v>6</v>
      </c>
      <c r="AL4540" s="39">
        <v>44224</v>
      </c>
      <c r="AM4540" s="29">
        <v>244604</v>
      </c>
      <c r="AN4540" s="29" t="s">
        <v>76</v>
      </c>
      <c r="AO4540" s="29">
        <v>346</v>
      </c>
      <c r="AP4540" s="29">
        <v>8.93</v>
      </c>
      <c r="AW4540" s="42">
        <v>41033</v>
      </c>
      <c r="AX4540" s="43">
        <v>6234602</v>
      </c>
      <c r="AY4540" s="43">
        <v>946767</v>
      </c>
      <c r="AZ4540" s="44" t="s">
        <v>98</v>
      </c>
    </row>
    <row r="4541" spans="1:52" ht="12.75" customHeight="1" x14ac:dyDescent="0.2">
      <c r="A4541" s="27">
        <v>3046026</v>
      </c>
      <c r="B4541" s="28" t="s">
        <v>18075</v>
      </c>
      <c r="C4541" s="29" t="s">
        <v>56</v>
      </c>
      <c r="D4541" s="30" t="s">
        <v>18076</v>
      </c>
      <c r="E4541" s="30" t="s">
        <v>18077</v>
      </c>
      <c r="F4541" s="31">
        <v>2012</v>
      </c>
      <c r="G4541" s="31" t="s">
        <v>102</v>
      </c>
      <c r="H4541" s="30" t="s">
        <v>725</v>
      </c>
      <c r="I4541" s="60">
        <v>1</v>
      </c>
      <c r="J4541" s="60"/>
      <c r="K4541" s="32">
        <v>1</v>
      </c>
      <c r="L4541" s="33">
        <v>86</v>
      </c>
      <c r="M4541" s="31" t="s">
        <v>91</v>
      </c>
      <c r="X4541" s="37" t="s">
        <v>18078</v>
      </c>
      <c r="Y4541" s="38" t="s">
        <v>18079</v>
      </c>
      <c r="AA4541" s="39">
        <v>42384</v>
      </c>
      <c r="AB4541" s="39">
        <v>44940</v>
      </c>
      <c r="AC4541" s="38" t="s">
        <v>7604</v>
      </c>
      <c r="AD4541" s="29">
        <v>100</v>
      </c>
      <c r="AE4541" s="29">
        <v>8</v>
      </c>
      <c r="AF4541" s="40">
        <v>4</v>
      </c>
      <c r="AJ4541" s="38" t="s">
        <v>11412</v>
      </c>
      <c r="AK4541" s="29" t="s">
        <v>6</v>
      </c>
      <c r="AL4541" s="39">
        <v>43160</v>
      </c>
      <c r="AM4541" s="29">
        <v>212209</v>
      </c>
      <c r="AN4541" s="29" t="s">
        <v>113</v>
      </c>
      <c r="AO4541" s="29">
        <v>1567</v>
      </c>
      <c r="AP4541" s="29">
        <v>5.82</v>
      </c>
      <c r="AQ4541" s="29" t="s">
        <v>9</v>
      </c>
      <c r="AR4541" s="39">
        <v>43939</v>
      </c>
      <c r="AS4541" s="29">
        <v>225002</v>
      </c>
      <c r="AT4541" s="29" t="s">
        <v>503</v>
      </c>
      <c r="AU4541" s="29">
        <v>61</v>
      </c>
      <c r="AV4541" s="29">
        <v>0.28000000000000003</v>
      </c>
      <c r="AW4541" s="42">
        <v>41080</v>
      </c>
      <c r="AX4541" s="43">
        <v>827796</v>
      </c>
      <c r="AY4541" s="43">
        <v>144627</v>
      </c>
      <c r="AZ4541" s="44" t="s">
        <v>16951</v>
      </c>
    </row>
    <row r="4542" spans="1:52" ht="12.75" customHeight="1" x14ac:dyDescent="0.2">
      <c r="A4542" s="27">
        <v>3046036</v>
      </c>
      <c r="B4542" s="28" t="s">
        <v>18080</v>
      </c>
      <c r="C4542" s="29" t="s">
        <v>56</v>
      </c>
      <c r="D4542" s="30" t="s">
        <v>18081</v>
      </c>
      <c r="E4542" s="30" t="s">
        <v>18082</v>
      </c>
      <c r="F4542" s="31">
        <v>2012</v>
      </c>
      <c r="G4542" s="31" t="s">
        <v>102</v>
      </c>
      <c r="H4542" s="30" t="s">
        <v>70</v>
      </c>
      <c r="I4542" s="60">
        <v>1</v>
      </c>
      <c r="J4542" s="60"/>
      <c r="K4542" s="32">
        <v>1</v>
      </c>
      <c r="L4542" s="33">
        <v>110</v>
      </c>
      <c r="M4542" s="31" t="s">
        <v>109</v>
      </c>
      <c r="X4542" s="37" t="s">
        <v>16637</v>
      </c>
      <c r="Y4542" s="38" t="s">
        <v>18083</v>
      </c>
      <c r="AA4542" s="39">
        <v>43747</v>
      </c>
      <c r="AB4542" s="39">
        <v>45573</v>
      </c>
      <c r="AC4542" s="38" t="s">
        <v>94</v>
      </c>
      <c r="AD4542" s="29">
        <v>100</v>
      </c>
      <c r="AE4542" s="29">
        <v>5</v>
      </c>
      <c r="AF4542" s="40">
        <v>2</v>
      </c>
      <c r="AG4542" s="41" t="s">
        <v>95</v>
      </c>
      <c r="AJ4542" s="38" t="s">
        <v>18084</v>
      </c>
      <c r="AK4542" s="29" t="s">
        <v>5</v>
      </c>
      <c r="AL4542" s="39">
        <v>43984</v>
      </c>
      <c r="AM4542" s="29">
        <v>144133</v>
      </c>
      <c r="AN4542" s="29" t="s">
        <v>84</v>
      </c>
      <c r="AO4542" s="29">
        <v>1543</v>
      </c>
      <c r="AP4542" s="29">
        <v>12.03</v>
      </c>
      <c r="AQ4542" s="29" t="s">
        <v>8</v>
      </c>
      <c r="AR4542" s="39">
        <v>43972</v>
      </c>
      <c r="AS4542" s="29">
        <v>175849</v>
      </c>
      <c r="AT4542" s="29" t="s">
        <v>126</v>
      </c>
      <c r="AU4542" s="29">
        <v>78</v>
      </c>
      <c r="AV4542" s="29">
        <v>0.55000000000000004</v>
      </c>
      <c r="AW4542" s="42">
        <v>41166</v>
      </c>
      <c r="AX4542" s="43">
        <v>1260783</v>
      </c>
      <c r="AY4542" s="43">
        <v>194610</v>
      </c>
      <c r="AZ4542" s="44" t="s">
        <v>98</v>
      </c>
    </row>
    <row r="4543" spans="1:52" ht="12.75" customHeight="1" x14ac:dyDescent="0.2">
      <c r="A4543" s="27">
        <v>3046237</v>
      </c>
      <c r="B4543" s="28" t="s">
        <v>18085</v>
      </c>
      <c r="C4543" s="29" t="s">
        <v>56</v>
      </c>
      <c r="D4543" s="30" t="s">
        <v>18086</v>
      </c>
      <c r="E4543" s="30" t="s">
        <v>18086</v>
      </c>
      <c r="F4543" s="31">
        <v>2011</v>
      </c>
      <c r="G4543" s="31" t="s">
        <v>56</v>
      </c>
      <c r="H4543" s="30" t="s">
        <v>70</v>
      </c>
      <c r="I4543" s="60">
        <v>1</v>
      </c>
      <c r="J4543" s="60"/>
      <c r="K4543" s="32">
        <v>1</v>
      </c>
      <c r="L4543" s="33">
        <v>108</v>
      </c>
      <c r="M4543" s="31" t="s">
        <v>91</v>
      </c>
      <c r="X4543" s="37" t="s">
        <v>18087</v>
      </c>
      <c r="Y4543" s="38" t="s">
        <v>18088</v>
      </c>
      <c r="Z4543" s="29" t="s">
        <v>96</v>
      </c>
      <c r="AA4543" s="39">
        <v>42125</v>
      </c>
      <c r="AB4543" s="39">
        <v>43951</v>
      </c>
      <c r="AC4543" s="38" t="s">
        <v>94</v>
      </c>
      <c r="AD4543" s="29">
        <v>100</v>
      </c>
      <c r="AE4543" s="29">
        <v>5</v>
      </c>
      <c r="AF4543" s="40">
        <v>4</v>
      </c>
      <c r="AG4543" s="41" t="s">
        <v>95</v>
      </c>
      <c r="AK4543" s="29" t="s">
        <v>5</v>
      </c>
      <c r="AL4543" s="39">
        <v>43326</v>
      </c>
      <c r="AM4543" s="29">
        <v>135326</v>
      </c>
      <c r="AN4543" s="29" t="s">
        <v>85</v>
      </c>
      <c r="AO4543" s="29">
        <v>806</v>
      </c>
      <c r="AP4543" s="29">
        <v>6.59</v>
      </c>
      <c r="AQ4543" s="29" t="s">
        <v>10</v>
      </c>
      <c r="AR4543" s="39">
        <v>43943</v>
      </c>
      <c r="AS4543" s="29">
        <v>260505</v>
      </c>
      <c r="AT4543" s="29" t="s">
        <v>76</v>
      </c>
      <c r="AU4543" s="29">
        <v>66</v>
      </c>
      <c r="AV4543" s="29">
        <v>2.63</v>
      </c>
    </row>
    <row r="4544" spans="1:52" ht="12.75" customHeight="1" x14ac:dyDescent="0.2">
      <c r="A4544" s="27">
        <v>3046269</v>
      </c>
      <c r="B4544" s="28" t="s">
        <v>18089</v>
      </c>
      <c r="C4544" s="29" t="s">
        <v>56</v>
      </c>
      <c r="D4544" s="30" t="s">
        <v>18090</v>
      </c>
      <c r="E4544" s="30" t="s">
        <v>18091</v>
      </c>
      <c r="F4544" s="31">
        <v>2011</v>
      </c>
      <c r="G4544" s="31" t="s">
        <v>56</v>
      </c>
      <c r="H4544" s="30" t="s">
        <v>2084</v>
      </c>
      <c r="I4544" s="60">
        <v>1</v>
      </c>
      <c r="J4544" s="60"/>
      <c r="K4544" s="32">
        <v>1</v>
      </c>
      <c r="L4544" s="33">
        <v>86</v>
      </c>
      <c r="M4544" s="31" t="s">
        <v>91</v>
      </c>
      <c r="X4544" s="37" t="s">
        <v>14440</v>
      </c>
      <c r="Y4544" s="38" t="s">
        <v>1412</v>
      </c>
      <c r="AA4544" s="39">
        <v>41628</v>
      </c>
      <c r="AB4544" s="39">
        <v>44549</v>
      </c>
      <c r="AC4544" s="38" t="s">
        <v>18092</v>
      </c>
      <c r="AD4544" s="29">
        <v>100</v>
      </c>
      <c r="AE4544" s="29">
        <v>99</v>
      </c>
      <c r="AF4544" s="40">
        <v>5</v>
      </c>
      <c r="AJ4544" s="38" t="s">
        <v>6216</v>
      </c>
      <c r="AK4544" s="29" t="s">
        <v>6</v>
      </c>
      <c r="AL4544" s="39">
        <v>43848</v>
      </c>
      <c r="AM4544" s="29">
        <v>232438</v>
      </c>
      <c r="AN4544" s="29" t="s">
        <v>503</v>
      </c>
      <c r="AO4544" s="29">
        <v>424</v>
      </c>
      <c r="AP4544" s="29">
        <v>3.3</v>
      </c>
      <c r="AW4544" s="42">
        <v>41235</v>
      </c>
      <c r="AX4544" s="43">
        <v>532237</v>
      </c>
      <c r="AY4544" s="43">
        <v>85114</v>
      </c>
      <c r="AZ4544" s="44" t="s">
        <v>18093</v>
      </c>
    </row>
    <row r="4545" spans="1:52" ht="12.75" customHeight="1" x14ac:dyDescent="0.2">
      <c r="A4545" s="27">
        <v>3046345</v>
      </c>
      <c r="B4545" s="28" t="s">
        <v>18094</v>
      </c>
      <c r="C4545" s="29" t="s">
        <v>56</v>
      </c>
      <c r="D4545" s="30" t="s">
        <v>18095</v>
      </c>
      <c r="E4545" s="30" t="s">
        <v>18095</v>
      </c>
      <c r="F4545" s="31">
        <v>2011</v>
      </c>
      <c r="G4545" s="31" t="s">
        <v>102</v>
      </c>
      <c r="H4545" s="30" t="s">
        <v>1013</v>
      </c>
      <c r="I4545" s="60">
        <v>1</v>
      </c>
      <c r="J4545" s="60"/>
      <c r="K4545" s="32">
        <v>1</v>
      </c>
      <c r="L4545" s="33">
        <v>116</v>
      </c>
      <c r="M4545" s="31" t="s">
        <v>527</v>
      </c>
      <c r="X4545" s="37" t="s">
        <v>18096</v>
      </c>
      <c r="Y4545" s="38" t="s">
        <v>18097</v>
      </c>
      <c r="AA4545" s="39">
        <v>43709</v>
      </c>
      <c r="AB4545" s="39">
        <v>45716</v>
      </c>
      <c r="AC4545" s="38" t="s">
        <v>13636</v>
      </c>
      <c r="AD4545" s="29">
        <v>100</v>
      </c>
      <c r="AE4545" s="29">
        <v>7</v>
      </c>
      <c r="AF4545" s="40">
        <v>3</v>
      </c>
      <c r="AJ4545" s="38" t="s">
        <v>15606</v>
      </c>
      <c r="AK4545" s="29" t="s">
        <v>6</v>
      </c>
      <c r="AL4545" s="39">
        <v>44123</v>
      </c>
      <c r="AM4545" s="29">
        <v>211359</v>
      </c>
      <c r="AN4545" s="29" t="s">
        <v>113</v>
      </c>
      <c r="AO4545" s="29">
        <v>1314</v>
      </c>
      <c r="AP4545" s="29">
        <v>5.51</v>
      </c>
      <c r="AQ4545" s="29" t="s">
        <v>95</v>
      </c>
      <c r="AR4545" s="39">
        <v>43975</v>
      </c>
      <c r="AS4545" s="29">
        <v>232948</v>
      </c>
      <c r="AT4545" s="29" t="s">
        <v>503</v>
      </c>
      <c r="AU4545" s="29">
        <v>211</v>
      </c>
      <c r="AV4545" s="29">
        <v>2.06</v>
      </c>
      <c r="AW4545" s="42">
        <v>41061</v>
      </c>
      <c r="AX4545" s="43">
        <v>810967</v>
      </c>
      <c r="AY4545" s="43">
        <v>147653</v>
      </c>
      <c r="AZ4545" s="44" t="s">
        <v>10934</v>
      </c>
    </row>
    <row r="4546" spans="1:52" ht="12.75" customHeight="1" x14ac:dyDescent="0.2">
      <c r="A4546" s="27">
        <v>3046367</v>
      </c>
      <c r="B4546" s="28" t="s">
        <v>18098</v>
      </c>
      <c r="C4546" s="29" t="s">
        <v>56</v>
      </c>
      <c r="D4546" s="30" t="s">
        <v>18099</v>
      </c>
      <c r="E4546" s="30" t="s">
        <v>18099</v>
      </c>
      <c r="F4546" s="31">
        <v>2012</v>
      </c>
      <c r="G4546" s="31" t="s">
        <v>90</v>
      </c>
      <c r="H4546" s="30" t="s">
        <v>59</v>
      </c>
      <c r="I4546" s="60">
        <v>1</v>
      </c>
      <c r="J4546" s="60"/>
      <c r="K4546" s="32">
        <v>1</v>
      </c>
      <c r="L4546" s="33">
        <v>130</v>
      </c>
      <c r="M4546" s="31" t="s">
        <v>109</v>
      </c>
      <c r="X4546" s="37" t="s">
        <v>14519</v>
      </c>
      <c r="Y4546" s="38" t="s">
        <v>18100</v>
      </c>
      <c r="AA4546" s="39">
        <v>43894</v>
      </c>
      <c r="AB4546" s="39">
        <v>45719</v>
      </c>
      <c r="AC4546" s="38" t="s">
        <v>94</v>
      </c>
      <c r="AD4546" s="29">
        <v>100</v>
      </c>
      <c r="AE4546" s="29">
        <v>5</v>
      </c>
      <c r="AF4546" s="40">
        <v>0</v>
      </c>
      <c r="AG4546" s="41" t="s">
        <v>95</v>
      </c>
      <c r="AJ4546" s="38" t="s">
        <v>3897</v>
      </c>
      <c r="AK4546" s="29" t="s">
        <v>5</v>
      </c>
      <c r="AL4546" s="39">
        <v>43866</v>
      </c>
      <c r="AM4546" s="29">
        <v>235915</v>
      </c>
      <c r="AN4546" s="29" t="s">
        <v>76</v>
      </c>
      <c r="AO4546" s="29">
        <v>225</v>
      </c>
      <c r="AP4546" s="29">
        <v>2.72</v>
      </c>
      <c r="AW4546" s="42">
        <v>41326</v>
      </c>
      <c r="AX4546" s="43">
        <v>2457072</v>
      </c>
      <c r="AY4546" s="43">
        <v>415068</v>
      </c>
      <c r="AZ4546" s="44" t="s">
        <v>98</v>
      </c>
    </row>
    <row r="4547" spans="1:52" ht="12.75" customHeight="1" x14ac:dyDescent="0.2">
      <c r="A4547" s="27">
        <v>3046370</v>
      </c>
      <c r="B4547" s="28" t="s">
        <v>18101</v>
      </c>
      <c r="C4547" s="29" t="s">
        <v>56</v>
      </c>
      <c r="D4547" s="30" t="s">
        <v>18102</v>
      </c>
      <c r="E4547" s="30" t="s">
        <v>18103</v>
      </c>
      <c r="F4547" s="31">
        <v>2012</v>
      </c>
      <c r="G4547" s="31" t="s">
        <v>102</v>
      </c>
      <c r="H4547" s="30" t="s">
        <v>135</v>
      </c>
      <c r="I4547" s="60">
        <v>1</v>
      </c>
      <c r="J4547" s="60"/>
      <c r="K4547" s="32">
        <v>1</v>
      </c>
      <c r="L4547" s="33">
        <v>131</v>
      </c>
      <c r="M4547" s="31" t="s">
        <v>91</v>
      </c>
      <c r="X4547" s="37" t="s">
        <v>7210</v>
      </c>
      <c r="Y4547" s="38" t="s">
        <v>18104</v>
      </c>
      <c r="AA4547" s="39">
        <v>43789</v>
      </c>
      <c r="AB4547" s="39">
        <v>45615</v>
      </c>
      <c r="AC4547" s="38" t="s">
        <v>94</v>
      </c>
      <c r="AD4547" s="29">
        <v>100</v>
      </c>
      <c r="AE4547" s="29">
        <v>5</v>
      </c>
      <c r="AF4547" s="40">
        <v>1</v>
      </c>
      <c r="AG4547" s="41" t="s">
        <v>95</v>
      </c>
      <c r="AJ4547" s="38" t="s">
        <v>12780</v>
      </c>
      <c r="AK4547" s="29" t="s">
        <v>6</v>
      </c>
      <c r="AL4547" s="39">
        <v>43720</v>
      </c>
      <c r="AM4547" s="29">
        <v>240444</v>
      </c>
      <c r="AN4547" s="29" t="s">
        <v>76</v>
      </c>
      <c r="AO4547" s="29">
        <v>434</v>
      </c>
      <c r="AP4547" s="29">
        <v>8.85</v>
      </c>
      <c r="AQ4547" s="29" t="s">
        <v>95</v>
      </c>
      <c r="AR4547" s="39">
        <v>44237</v>
      </c>
      <c r="AS4547" s="29">
        <v>231221</v>
      </c>
      <c r="AT4547" s="29" t="s">
        <v>503</v>
      </c>
      <c r="AU4547" s="29">
        <v>133</v>
      </c>
      <c r="AV4547" s="29">
        <v>1.4</v>
      </c>
      <c r="AW4547" s="42">
        <v>41207</v>
      </c>
      <c r="AX4547" s="43">
        <v>2501532</v>
      </c>
      <c r="AY4547" s="43">
        <v>372430</v>
      </c>
      <c r="AZ4547" s="44" t="s">
        <v>98</v>
      </c>
    </row>
    <row r="4548" spans="1:52" ht="12.75" customHeight="1" x14ac:dyDescent="0.2">
      <c r="A4548" s="27">
        <v>3046647</v>
      </c>
      <c r="B4548" s="28" t="s">
        <v>18105</v>
      </c>
      <c r="C4548" s="29" t="s">
        <v>56</v>
      </c>
      <c r="D4548" s="30" t="s">
        <v>18106</v>
      </c>
      <c r="E4548" s="30" t="s">
        <v>18107</v>
      </c>
      <c r="F4548" s="31">
        <v>2012</v>
      </c>
      <c r="G4548" s="31" t="s">
        <v>102</v>
      </c>
      <c r="H4548" s="30" t="s">
        <v>2084</v>
      </c>
      <c r="I4548" s="60">
        <v>1</v>
      </c>
      <c r="J4548" s="60"/>
      <c r="K4548" s="32">
        <v>1</v>
      </c>
      <c r="L4548" s="33">
        <v>94</v>
      </c>
      <c r="M4548" s="31" t="s">
        <v>109</v>
      </c>
      <c r="X4548" s="37" t="s">
        <v>18108</v>
      </c>
      <c r="Y4548" s="38" t="s">
        <v>1412</v>
      </c>
      <c r="AA4548" s="39">
        <v>43831</v>
      </c>
      <c r="AB4548" s="39">
        <v>44926</v>
      </c>
      <c r="AC4548" s="38" t="s">
        <v>614</v>
      </c>
      <c r="AD4548" s="29">
        <v>100</v>
      </c>
      <c r="AE4548" s="29">
        <v>4</v>
      </c>
      <c r="AF4548" s="40">
        <v>2</v>
      </c>
      <c r="AG4548" s="41" t="s">
        <v>95</v>
      </c>
      <c r="AJ4548" s="38" t="s">
        <v>12552</v>
      </c>
      <c r="AK4548" s="29" t="s">
        <v>6</v>
      </c>
      <c r="AL4548" s="39">
        <v>44198</v>
      </c>
      <c r="AM4548" s="29">
        <v>212142</v>
      </c>
      <c r="AN4548" s="29" t="s">
        <v>113</v>
      </c>
      <c r="AO4548" s="29">
        <v>1135</v>
      </c>
      <c r="AP4548" s="29">
        <v>4.4000000000000004</v>
      </c>
      <c r="AW4548" s="42">
        <v>41242</v>
      </c>
      <c r="AX4548" s="43">
        <v>7212686</v>
      </c>
      <c r="AY4548" s="43">
        <v>1045036</v>
      </c>
      <c r="AZ4548" s="44" t="s">
        <v>98</v>
      </c>
    </row>
    <row r="4549" spans="1:52" ht="12.75" customHeight="1" x14ac:dyDescent="0.2">
      <c r="A4549" s="27">
        <v>3046785</v>
      </c>
      <c r="B4549" s="28" t="s">
        <v>18109</v>
      </c>
      <c r="C4549" s="29" t="s">
        <v>185</v>
      </c>
      <c r="D4549" s="30" t="s">
        <v>18110</v>
      </c>
      <c r="E4549" s="30" t="s">
        <v>18111</v>
      </c>
      <c r="F4549" s="31">
        <v>2011</v>
      </c>
      <c r="G4549" s="31" t="s">
        <v>102</v>
      </c>
      <c r="I4549" s="59"/>
      <c r="J4549" s="59">
        <f>K4549*L4549</f>
        <v>720</v>
      </c>
      <c r="K4549" s="32">
        <v>12</v>
      </c>
      <c r="L4549" s="33">
        <v>60</v>
      </c>
      <c r="M4549" s="31" t="s">
        <v>109</v>
      </c>
      <c r="X4549" s="37" t="s">
        <v>18112</v>
      </c>
      <c r="Y4549" s="38" t="s">
        <v>18113</v>
      </c>
      <c r="Z4549" s="29" t="s">
        <v>96</v>
      </c>
      <c r="AA4549" s="39">
        <v>43266</v>
      </c>
      <c r="AB4549" s="39">
        <v>43996</v>
      </c>
      <c r="AC4549" s="38" t="s">
        <v>4907</v>
      </c>
      <c r="AD4549" s="29">
        <v>100</v>
      </c>
      <c r="AE4549" s="29">
        <v>3</v>
      </c>
      <c r="AF4549" s="40">
        <v>2</v>
      </c>
      <c r="AG4549" s="41" t="s">
        <v>95</v>
      </c>
      <c r="AQ4549" s="29" t="s">
        <v>95</v>
      </c>
      <c r="AR4549" s="39">
        <v>43942</v>
      </c>
      <c r="AS4549" s="29">
        <v>261842</v>
      </c>
      <c r="AT4549" s="29" t="s">
        <v>76</v>
      </c>
      <c r="AU4549" s="29">
        <v>57</v>
      </c>
      <c r="AV4549" s="29">
        <v>2.2599999999999998</v>
      </c>
    </row>
    <row r="4550" spans="1:52" ht="12.75" customHeight="1" x14ac:dyDescent="0.2">
      <c r="A4550" s="27">
        <v>3046849</v>
      </c>
      <c r="B4550" s="28" t="s">
        <v>18114</v>
      </c>
      <c r="C4550" s="29" t="s">
        <v>56</v>
      </c>
      <c r="D4550" s="30" t="s">
        <v>18115</v>
      </c>
      <c r="E4550" s="30" t="s">
        <v>18116</v>
      </c>
      <c r="F4550" s="31">
        <v>2011</v>
      </c>
      <c r="G4550" s="31" t="s">
        <v>90</v>
      </c>
      <c r="H4550" s="30" t="s">
        <v>70</v>
      </c>
      <c r="I4550" s="60">
        <v>1</v>
      </c>
      <c r="J4550" s="60"/>
      <c r="K4550" s="32">
        <v>1</v>
      </c>
      <c r="L4550" s="33">
        <v>107</v>
      </c>
      <c r="M4550" s="31" t="s">
        <v>109</v>
      </c>
      <c r="X4550" s="37" t="s">
        <v>11450</v>
      </c>
      <c r="Y4550" s="38" t="s">
        <v>18117</v>
      </c>
      <c r="AA4550" s="39">
        <v>43692</v>
      </c>
      <c r="AB4550" s="39">
        <v>46524</v>
      </c>
      <c r="AC4550" s="38" t="s">
        <v>7604</v>
      </c>
      <c r="AD4550" s="29">
        <v>100</v>
      </c>
      <c r="AE4550" s="29">
        <v>99</v>
      </c>
      <c r="AF4550" s="40">
        <v>0</v>
      </c>
      <c r="AJ4550" s="38" t="s">
        <v>14176</v>
      </c>
      <c r="AK4550" s="29" t="s">
        <v>199</v>
      </c>
      <c r="AL4550" s="39">
        <v>43343</v>
      </c>
      <c r="AM4550" s="29">
        <v>232415</v>
      </c>
      <c r="AN4550" s="29" t="s">
        <v>503</v>
      </c>
      <c r="AO4550" s="29">
        <v>617</v>
      </c>
      <c r="AP4550" s="29">
        <v>6.85</v>
      </c>
      <c r="AQ4550" s="29" t="s">
        <v>8</v>
      </c>
      <c r="AR4550" s="39">
        <v>44053</v>
      </c>
      <c r="AS4550" s="29">
        <v>211016</v>
      </c>
      <c r="AT4550" s="29" t="s">
        <v>113</v>
      </c>
      <c r="AU4550" s="29">
        <v>138</v>
      </c>
      <c r="AV4550" s="29">
        <v>0.77</v>
      </c>
      <c r="AW4550" s="42">
        <v>41047</v>
      </c>
      <c r="AX4550" s="43">
        <v>573816</v>
      </c>
      <c r="AY4550" s="43">
        <v>109418</v>
      </c>
      <c r="AZ4550" s="44" t="s">
        <v>16951</v>
      </c>
    </row>
    <row r="4551" spans="1:52" ht="12.75" customHeight="1" x14ac:dyDescent="0.2">
      <c r="A4551" s="27">
        <v>3046976</v>
      </c>
      <c r="B4551" s="28" t="s">
        <v>18118</v>
      </c>
      <c r="C4551" s="29" t="s">
        <v>56</v>
      </c>
      <c r="D4551" s="30" t="s">
        <v>18119</v>
      </c>
      <c r="E4551" s="30" t="s">
        <v>18120</v>
      </c>
      <c r="F4551" s="31">
        <v>2012</v>
      </c>
      <c r="G4551" s="31" t="s">
        <v>102</v>
      </c>
      <c r="H4551" s="30" t="s">
        <v>59</v>
      </c>
      <c r="I4551" s="60">
        <v>1</v>
      </c>
      <c r="J4551" s="60"/>
      <c r="K4551" s="32">
        <v>1</v>
      </c>
      <c r="L4551" s="33">
        <v>97</v>
      </c>
      <c r="M4551" s="31" t="s">
        <v>109</v>
      </c>
      <c r="X4551" s="37" t="s">
        <v>18121</v>
      </c>
      <c r="Y4551" s="38" t="s">
        <v>18122</v>
      </c>
      <c r="AA4551" s="39">
        <v>42339</v>
      </c>
      <c r="AB4551" s="39">
        <v>44530</v>
      </c>
      <c r="AC4551" s="38" t="s">
        <v>7604</v>
      </c>
      <c r="AD4551" s="29">
        <v>100</v>
      </c>
      <c r="AE4551" s="29">
        <v>7</v>
      </c>
      <c r="AF4551" s="40">
        <v>5</v>
      </c>
      <c r="AJ4551" s="38" t="s">
        <v>2595</v>
      </c>
      <c r="AK4551" s="29" t="s">
        <v>7</v>
      </c>
      <c r="AL4551" s="39">
        <v>43341</v>
      </c>
      <c r="AM4551" s="29">
        <v>235227</v>
      </c>
      <c r="AN4551" s="29" t="s">
        <v>503</v>
      </c>
      <c r="AO4551" s="29">
        <v>147</v>
      </c>
      <c r="AP4551" s="29">
        <v>2.33</v>
      </c>
      <c r="AQ4551" s="29" t="s">
        <v>10</v>
      </c>
      <c r="AR4551" s="39">
        <v>44247</v>
      </c>
      <c r="AS4551" s="29">
        <v>114557</v>
      </c>
      <c r="AT4551" s="29" t="s">
        <v>85</v>
      </c>
      <c r="AU4551" s="29">
        <v>78</v>
      </c>
      <c r="AV4551" s="29">
        <v>0.57999999999999996</v>
      </c>
      <c r="AW4551" s="42">
        <v>41200</v>
      </c>
      <c r="AX4551" s="43">
        <v>1406148</v>
      </c>
      <c r="AY4551" s="43">
        <v>218556</v>
      </c>
      <c r="AZ4551" s="44" t="s">
        <v>7909</v>
      </c>
    </row>
    <row r="4552" spans="1:52" ht="12.75" customHeight="1" x14ac:dyDescent="0.2">
      <c r="A4552" s="27">
        <v>3047037</v>
      </c>
      <c r="B4552" s="28" t="s">
        <v>18123</v>
      </c>
      <c r="C4552" s="29" t="s">
        <v>4748</v>
      </c>
      <c r="D4552" s="30" t="s">
        <v>18124</v>
      </c>
      <c r="E4552" s="30" t="s">
        <v>18125</v>
      </c>
      <c r="F4552" s="31">
        <v>2011</v>
      </c>
      <c r="G4552" s="31" t="s">
        <v>102</v>
      </c>
      <c r="H4552" s="30" t="s">
        <v>108</v>
      </c>
      <c r="I4552" s="60">
        <v>1</v>
      </c>
      <c r="J4552" s="60"/>
      <c r="K4552" s="32">
        <v>1</v>
      </c>
      <c r="L4552" s="33">
        <v>84</v>
      </c>
      <c r="M4552" s="31" t="s">
        <v>109</v>
      </c>
      <c r="X4552" s="37" t="s">
        <v>18126</v>
      </c>
      <c r="Y4552" s="38" t="s">
        <v>18127</v>
      </c>
      <c r="AA4552" s="39">
        <v>43663</v>
      </c>
      <c r="AB4552" s="39">
        <v>44529</v>
      </c>
      <c r="AC4552" s="38" t="s">
        <v>2310</v>
      </c>
      <c r="AD4552" s="29">
        <v>100</v>
      </c>
      <c r="AE4552" s="29">
        <v>13</v>
      </c>
      <c r="AF4552" s="40">
        <v>4</v>
      </c>
      <c r="AG4552" s="41" t="s">
        <v>95</v>
      </c>
      <c r="AJ4552" s="38" t="s">
        <v>13935</v>
      </c>
      <c r="AK4552" s="29" t="s">
        <v>7</v>
      </c>
      <c r="AL4552" s="39">
        <v>44190</v>
      </c>
      <c r="AM4552" s="29">
        <v>245612</v>
      </c>
      <c r="AN4552" s="29" t="s">
        <v>76</v>
      </c>
      <c r="AO4552" s="29">
        <v>191</v>
      </c>
      <c r="AP4552" s="29">
        <v>3.85</v>
      </c>
      <c r="AQ4552" s="29" t="s">
        <v>8</v>
      </c>
      <c r="AR4552" s="39">
        <v>44194</v>
      </c>
      <c r="AS4552" s="29">
        <v>171551</v>
      </c>
      <c r="AT4552" s="29" t="s">
        <v>126</v>
      </c>
      <c r="AU4552" s="29">
        <v>101</v>
      </c>
      <c r="AV4552" s="29">
        <v>0.61</v>
      </c>
    </row>
    <row r="4553" spans="1:52" ht="12.75" customHeight="1" x14ac:dyDescent="0.2">
      <c r="A4553" s="27">
        <v>3047151</v>
      </c>
      <c r="B4553" s="28" t="s">
        <v>17228</v>
      </c>
      <c r="C4553" s="29" t="s">
        <v>10071</v>
      </c>
      <c r="D4553" s="30" t="s">
        <v>18128</v>
      </c>
      <c r="E4553" s="30" t="s">
        <v>18128</v>
      </c>
      <c r="F4553" s="31">
        <v>2011</v>
      </c>
      <c r="G4553" s="31" t="s">
        <v>102</v>
      </c>
      <c r="H4553" s="30" t="s">
        <v>70</v>
      </c>
      <c r="I4553" s="59"/>
      <c r="J4553" s="59">
        <f>K4553*L4553</f>
        <v>660</v>
      </c>
      <c r="K4553" s="32">
        <v>22</v>
      </c>
      <c r="L4553" s="33">
        <v>30</v>
      </c>
      <c r="M4553" s="31" t="s">
        <v>10071</v>
      </c>
      <c r="X4553" s="37" t="s">
        <v>17230</v>
      </c>
      <c r="Y4553" s="38" t="s">
        <v>17231</v>
      </c>
      <c r="Z4553" s="29" t="s">
        <v>96</v>
      </c>
      <c r="AA4553" s="39">
        <v>41353</v>
      </c>
      <c r="AB4553" s="39">
        <v>43982</v>
      </c>
      <c r="AC4553" s="38" t="s">
        <v>6523</v>
      </c>
      <c r="AD4553" s="29">
        <v>100</v>
      </c>
      <c r="AE4553" s="29">
        <v>8</v>
      </c>
      <c r="AF4553" s="40">
        <v>7.73</v>
      </c>
      <c r="AG4553" s="41" t="s">
        <v>17232</v>
      </c>
      <c r="AK4553" s="29" t="s">
        <v>6</v>
      </c>
      <c r="AL4553" s="39">
        <v>43887</v>
      </c>
      <c r="AM4553" s="29">
        <v>282722</v>
      </c>
      <c r="AN4553" s="29" t="s">
        <v>76</v>
      </c>
      <c r="AO4553" s="29">
        <v>16</v>
      </c>
      <c r="AP4553" s="29">
        <v>1.53</v>
      </c>
      <c r="AQ4553" s="29" t="s">
        <v>9</v>
      </c>
      <c r="AR4553" s="39">
        <v>43972</v>
      </c>
      <c r="AS4553" s="29">
        <v>81304</v>
      </c>
      <c r="AT4553" s="29" t="s">
        <v>74</v>
      </c>
      <c r="AU4553" s="29">
        <v>7</v>
      </c>
      <c r="AV4553" s="29">
        <v>0.1</v>
      </c>
    </row>
    <row r="4554" spans="1:52" ht="12.75" customHeight="1" x14ac:dyDescent="0.2">
      <c r="A4554" s="27">
        <v>3047165</v>
      </c>
      <c r="B4554" s="28" t="s">
        <v>18129</v>
      </c>
      <c r="C4554" s="29" t="s">
        <v>56</v>
      </c>
      <c r="D4554" s="30" t="s">
        <v>18130</v>
      </c>
      <c r="E4554" s="30" t="s">
        <v>18131</v>
      </c>
      <c r="F4554" s="31">
        <v>2011</v>
      </c>
      <c r="G4554" s="31" t="s">
        <v>56</v>
      </c>
      <c r="H4554" s="30" t="s">
        <v>1013</v>
      </c>
      <c r="I4554" s="60">
        <v>1</v>
      </c>
      <c r="J4554" s="60"/>
      <c r="K4554" s="32">
        <v>1</v>
      </c>
      <c r="L4554" s="33">
        <v>109</v>
      </c>
      <c r="M4554" s="31" t="s">
        <v>109</v>
      </c>
      <c r="X4554" s="37" t="s">
        <v>18132</v>
      </c>
      <c r="Y4554" s="38" t="s">
        <v>18133</v>
      </c>
      <c r="AA4554" s="39">
        <v>44038</v>
      </c>
      <c r="AB4554" s="39">
        <v>45132</v>
      </c>
      <c r="AC4554" s="38" t="s">
        <v>7604</v>
      </c>
      <c r="AD4554" s="29">
        <v>100</v>
      </c>
      <c r="AE4554" s="29">
        <v>4</v>
      </c>
      <c r="AF4554" s="40">
        <v>1</v>
      </c>
      <c r="AJ4554" s="38" t="s">
        <v>3897</v>
      </c>
      <c r="AK4554" s="29" t="s">
        <v>7</v>
      </c>
      <c r="AL4554" s="39">
        <v>43578</v>
      </c>
      <c r="AM4554" s="29">
        <v>212955</v>
      </c>
      <c r="AN4554" s="29" t="s">
        <v>113</v>
      </c>
      <c r="AO4554" s="29">
        <v>895</v>
      </c>
      <c r="AP4554" s="29">
        <v>3.92</v>
      </c>
      <c r="AQ4554" s="29" t="s">
        <v>10</v>
      </c>
      <c r="AR4554" s="39">
        <v>44184</v>
      </c>
      <c r="AS4554" s="29">
        <v>84930</v>
      </c>
      <c r="AT4554" s="29" t="s">
        <v>74</v>
      </c>
      <c r="AU4554" s="29">
        <v>73</v>
      </c>
      <c r="AV4554" s="29">
        <v>1.05</v>
      </c>
      <c r="AW4554" s="42">
        <v>41040</v>
      </c>
      <c r="AX4554" s="43">
        <v>221961</v>
      </c>
      <c r="AY4554" s="43">
        <v>35159</v>
      </c>
      <c r="AZ4554" s="44" t="s">
        <v>7909</v>
      </c>
    </row>
    <row r="4555" spans="1:52" ht="12.75" customHeight="1" x14ac:dyDescent="0.2">
      <c r="A4555" s="27">
        <v>3047236</v>
      </c>
      <c r="B4555" s="28" t="s">
        <v>17900</v>
      </c>
      <c r="C4555" s="29" t="s">
        <v>185</v>
      </c>
      <c r="D4555" s="30" t="s">
        <v>18134</v>
      </c>
      <c r="E4555" s="30" t="s">
        <v>18134</v>
      </c>
      <c r="F4555" s="31">
        <v>2012</v>
      </c>
      <c r="G4555" s="31" t="s">
        <v>102</v>
      </c>
      <c r="H4555" s="30" t="s">
        <v>952</v>
      </c>
      <c r="I4555" s="59"/>
      <c r="J4555" s="59">
        <f t="shared" ref="J4555:J4556" si="53">K4555*L4555</f>
        <v>1320</v>
      </c>
      <c r="K4555" s="32">
        <v>22</v>
      </c>
      <c r="L4555" s="33">
        <v>60</v>
      </c>
      <c r="M4555" s="31" t="s">
        <v>109</v>
      </c>
      <c r="X4555" s="37" t="s">
        <v>18135</v>
      </c>
      <c r="Y4555" s="38" t="s">
        <v>17902</v>
      </c>
      <c r="AA4555" s="39">
        <v>43419</v>
      </c>
      <c r="AB4555" s="39">
        <v>45244</v>
      </c>
      <c r="AC4555" s="38" t="s">
        <v>144</v>
      </c>
      <c r="AD4555" s="29">
        <v>100</v>
      </c>
      <c r="AE4555" s="29">
        <v>7</v>
      </c>
      <c r="AF4555" s="40">
        <v>3</v>
      </c>
      <c r="AG4555" s="41" t="s">
        <v>95</v>
      </c>
      <c r="AJ4555" s="38" t="s">
        <v>17903</v>
      </c>
      <c r="AK4555" s="29" t="s">
        <v>6</v>
      </c>
      <c r="AL4555" s="39">
        <v>43986</v>
      </c>
      <c r="AM4555" s="29">
        <v>93153</v>
      </c>
      <c r="AN4555" s="29" t="s">
        <v>74</v>
      </c>
      <c r="AO4555" s="29">
        <v>118</v>
      </c>
      <c r="AP4555" s="29">
        <v>1.92</v>
      </c>
      <c r="AQ4555" s="29" t="s">
        <v>95</v>
      </c>
      <c r="AR4555" s="39">
        <v>44113</v>
      </c>
      <c r="AS4555" s="29">
        <v>191936</v>
      </c>
      <c r="AT4555" s="29" t="s">
        <v>126</v>
      </c>
      <c r="AU4555" s="29">
        <v>92</v>
      </c>
      <c r="AV4555" s="29">
        <v>0.47</v>
      </c>
    </row>
    <row r="4556" spans="1:52" ht="12.75" customHeight="1" x14ac:dyDescent="0.2">
      <c r="A4556" s="27">
        <v>3047251</v>
      </c>
      <c r="B4556" s="28" t="s">
        <v>16866</v>
      </c>
      <c r="C4556" s="29" t="s">
        <v>185</v>
      </c>
      <c r="D4556" s="30" t="s">
        <v>18136</v>
      </c>
      <c r="E4556" s="30" t="s">
        <v>18136</v>
      </c>
      <c r="F4556" s="31">
        <v>2012</v>
      </c>
      <c r="G4556" s="31" t="s">
        <v>102</v>
      </c>
      <c r="H4556" s="30" t="s">
        <v>725</v>
      </c>
      <c r="I4556" s="59"/>
      <c r="J4556" s="59">
        <f t="shared" si="53"/>
        <v>1380</v>
      </c>
      <c r="K4556" s="32">
        <v>23</v>
      </c>
      <c r="L4556" s="33">
        <v>60</v>
      </c>
      <c r="M4556" s="31" t="s">
        <v>527</v>
      </c>
      <c r="X4556" s="37" t="s">
        <v>17798</v>
      </c>
      <c r="Y4556" s="38" t="s">
        <v>18137</v>
      </c>
      <c r="AA4556" s="39">
        <v>43412</v>
      </c>
      <c r="AB4556" s="39">
        <v>45237</v>
      </c>
      <c r="AC4556" s="38" t="s">
        <v>144</v>
      </c>
      <c r="AD4556" s="29">
        <v>100</v>
      </c>
      <c r="AE4556" s="29">
        <v>7</v>
      </c>
      <c r="AF4556" s="40">
        <v>2</v>
      </c>
      <c r="AG4556" s="41" t="s">
        <v>95</v>
      </c>
      <c r="AJ4556" s="38" t="s">
        <v>5193</v>
      </c>
      <c r="AK4556" s="29" t="s">
        <v>6</v>
      </c>
      <c r="AL4556" s="39">
        <v>44213</v>
      </c>
      <c r="AM4556" s="29">
        <v>94547</v>
      </c>
      <c r="AN4556" s="29" t="s">
        <v>74</v>
      </c>
      <c r="AO4556" s="29">
        <v>185</v>
      </c>
      <c r="AP4556" s="29">
        <v>1.8</v>
      </c>
      <c r="AQ4556" s="29" t="s">
        <v>8</v>
      </c>
      <c r="AR4556" s="39">
        <v>43971</v>
      </c>
      <c r="AS4556" s="29">
        <v>261727</v>
      </c>
      <c r="AT4556" s="29" t="s">
        <v>76</v>
      </c>
      <c r="AU4556" s="29">
        <v>47</v>
      </c>
      <c r="AV4556" s="29">
        <v>2.14</v>
      </c>
    </row>
    <row r="4557" spans="1:52" ht="12.75" customHeight="1" x14ac:dyDescent="0.2">
      <c r="A4557" s="27">
        <v>3047289</v>
      </c>
      <c r="B4557" s="28" t="s">
        <v>18138</v>
      </c>
      <c r="C4557" s="29" t="s">
        <v>56</v>
      </c>
      <c r="D4557" s="30" t="s">
        <v>18139</v>
      </c>
      <c r="E4557" s="30" t="s">
        <v>18140</v>
      </c>
      <c r="F4557" s="31">
        <v>2012</v>
      </c>
      <c r="G4557" s="31" t="s">
        <v>102</v>
      </c>
      <c r="H4557" s="30" t="s">
        <v>1013</v>
      </c>
      <c r="I4557" s="60">
        <v>1</v>
      </c>
      <c r="J4557" s="60"/>
      <c r="K4557" s="32">
        <v>1</v>
      </c>
      <c r="L4557" s="33">
        <v>93</v>
      </c>
      <c r="M4557" s="31" t="s">
        <v>8265</v>
      </c>
      <c r="X4557" s="37" t="s">
        <v>13289</v>
      </c>
      <c r="Y4557" s="38" t="s">
        <v>18141</v>
      </c>
      <c r="AA4557" s="39">
        <v>43713</v>
      </c>
      <c r="AB4557" s="39">
        <v>45539</v>
      </c>
      <c r="AC4557" s="38" t="s">
        <v>94</v>
      </c>
      <c r="AD4557" s="29">
        <v>100</v>
      </c>
      <c r="AE4557" s="29">
        <v>5</v>
      </c>
      <c r="AF4557" s="40">
        <v>2</v>
      </c>
      <c r="AG4557" s="41" t="s">
        <v>95</v>
      </c>
      <c r="AJ4557" s="38" t="s">
        <v>2446</v>
      </c>
      <c r="AK4557" s="29" t="s">
        <v>6</v>
      </c>
      <c r="AL4557" s="39">
        <v>44214</v>
      </c>
      <c r="AM4557" s="29">
        <v>212311</v>
      </c>
      <c r="AN4557" s="29" t="s">
        <v>113</v>
      </c>
      <c r="AO4557" s="29">
        <v>1465</v>
      </c>
      <c r="AP4557" s="29">
        <v>5.81</v>
      </c>
      <c r="AW4557" s="42">
        <v>41138</v>
      </c>
      <c r="AX4557" s="43">
        <v>5483046</v>
      </c>
      <c r="AY4557" s="43">
        <v>851575</v>
      </c>
      <c r="AZ4557" s="44" t="s">
        <v>98</v>
      </c>
    </row>
    <row r="4558" spans="1:52" ht="12.75" customHeight="1" x14ac:dyDescent="0.2">
      <c r="A4558" s="27">
        <v>3047338</v>
      </c>
      <c r="B4558" s="28" t="s">
        <v>18142</v>
      </c>
      <c r="C4558" s="29" t="s">
        <v>56</v>
      </c>
      <c r="D4558" s="30" t="s">
        <v>18143</v>
      </c>
      <c r="E4558" s="30" t="s">
        <v>18143</v>
      </c>
      <c r="F4558" s="31">
        <v>2012</v>
      </c>
      <c r="G4558" s="31" t="s">
        <v>69</v>
      </c>
      <c r="H4558" s="30" t="s">
        <v>70</v>
      </c>
      <c r="I4558" s="60">
        <v>1</v>
      </c>
      <c r="J4558" s="60"/>
      <c r="K4558" s="32">
        <v>1</v>
      </c>
      <c r="L4558" s="33">
        <v>90</v>
      </c>
      <c r="M4558" s="31" t="s">
        <v>109</v>
      </c>
      <c r="X4558" s="37" t="s">
        <v>9860</v>
      </c>
      <c r="Y4558" s="38" t="s">
        <v>18144</v>
      </c>
      <c r="Z4558" s="29" t="s">
        <v>96</v>
      </c>
      <c r="AA4558" s="39">
        <v>42125</v>
      </c>
      <c r="AB4558" s="39">
        <v>43951</v>
      </c>
      <c r="AC4558" s="38" t="s">
        <v>18145</v>
      </c>
      <c r="AD4558" s="29">
        <v>100</v>
      </c>
      <c r="AE4558" s="29">
        <v>6</v>
      </c>
      <c r="AF4558" s="40">
        <v>4</v>
      </c>
      <c r="AK4558" s="29" t="s">
        <v>6</v>
      </c>
      <c r="AL4558" s="39">
        <v>43933</v>
      </c>
      <c r="AM4558" s="29">
        <v>234818</v>
      </c>
      <c r="AN4558" s="29" t="s">
        <v>503</v>
      </c>
      <c r="AO4558" s="29">
        <v>963</v>
      </c>
      <c r="AP4558" s="29">
        <v>7.55</v>
      </c>
      <c r="AQ4558" s="29" t="s">
        <v>3336</v>
      </c>
      <c r="AR4558" s="39">
        <v>44221</v>
      </c>
      <c r="AS4558" s="29">
        <v>232800</v>
      </c>
      <c r="AT4558" s="29" t="s">
        <v>503</v>
      </c>
      <c r="AU4558" s="29">
        <v>174</v>
      </c>
      <c r="AV4558" s="29">
        <v>1.55</v>
      </c>
      <c r="AW4558" s="42">
        <v>41052</v>
      </c>
      <c r="AX4558" s="43">
        <v>259422</v>
      </c>
      <c r="AY4558" s="43">
        <v>42998</v>
      </c>
      <c r="AZ4558" s="44" t="s">
        <v>18146</v>
      </c>
    </row>
    <row r="4559" spans="1:52" ht="12.75" customHeight="1" x14ac:dyDescent="0.2">
      <c r="A4559" s="27">
        <v>3047645</v>
      </c>
      <c r="B4559" s="28" t="s">
        <v>18147</v>
      </c>
      <c r="C4559" s="29" t="s">
        <v>185</v>
      </c>
      <c r="D4559" s="30" t="s">
        <v>18148</v>
      </c>
      <c r="E4559" s="30" t="s">
        <v>18148</v>
      </c>
      <c r="F4559" s="31">
        <v>2012</v>
      </c>
      <c r="G4559" s="31" t="s">
        <v>102</v>
      </c>
      <c r="I4559" s="59"/>
      <c r="J4559" s="59">
        <f>K4559*L4559</f>
        <v>600</v>
      </c>
      <c r="K4559" s="32">
        <v>10</v>
      </c>
      <c r="L4559" s="33">
        <v>60</v>
      </c>
      <c r="M4559" s="31" t="s">
        <v>109</v>
      </c>
      <c r="X4559" s="37" t="s">
        <v>18149</v>
      </c>
      <c r="Y4559" s="38" t="s">
        <v>18150</v>
      </c>
      <c r="AA4559" s="39">
        <v>43405</v>
      </c>
      <c r="AB4559" s="39">
        <v>45230</v>
      </c>
      <c r="AC4559" s="38" t="s">
        <v>144</v>
      </c>
      <c r="AD4559" s="29">
        <v>100</v>
      </c>
      <c r="AE4559" s="29">
        <v>7</v>
      </c>
      <c r="AF4559" s="40">
        <v>3</v>
      </c>
      <c r="AG4559" s="41" t="s">
        <v>95</v>
      </c>
      <c r="AJ4559" s="38" t="s">
        <v>14875</v>
      </c>
      <c r="AK4559" s="29" t="s">
        <v>7</v>
      </c>
      <c r="AL4559" s="39">
        <v>44078</v>
      </c>
      <c r="AM4559" s="29">
        <v>90022</v>
      </c>
      <c r="AN4559" s="29" t="s">
        <v>74</v>
      </c>
      <c r="AO4559" s="29">
        <v>79</v>
      </c>
      <c r="AP4559" s="29">
        <v>1.67</v>
      </c>
      <c r="AQ4559" s="29" t="s">
        <v>531</v>
      </c>
      <c r="AR4559" s="39">
        <v>44242</v>
      </c>
      <c r="AS4559" s="29">
        <v>162633</v>
      </c>
      <c r="AT4559" s="29" t="s">
        <v>84</v>
      </c>
      <c r="AU4559" s="29">
        <v>111</v>
      </c>
      <c r="AV4559" s="29">
        <v>0.87</v>
      </c>
    </row>
    <row r="4560" spans="1:52" ht="12.75" customHeight="1" x14ac:dyDescent="0.2">
      <c r="A4560" s="27">
        <v>3047655</v>
      </c>
      <c r="B4560" s="28" t="s">
        <v>18151</v>
      </c>
      <c r="C4560" s="29" t="s">
        <v>4748</v>
      </c>
      <c r="D4560" s="30" t="s">
        <v>18152</v>
      </c>
      <c r="E4560" s="30" t="s">
        <v>18153</v>
      </c>
      <c r="F4560" s="31">
        <v>2011</v>
      </c>
      <c r="G4560" s="31" t="s">
        <v>102</v>
      </c>
      <c r="I4560" s="60">
        <v>1</v>
      </c>
      <c r="J4560" s="60"/>
      <c r="K4560" s="32">
        <v>1</v>
      </c>
      <c r="L4560" s="33">
        <v>90</v>
      </c>
      <c r="M4560" s="31" t="s">
        <v>109</v>
      </c>
      <c r="X4560" s="37" t="s">
        <v>16930</v>
      </c>
      <c r="Y4560" s="38" t="s">
        <v>18154</v>
      </c>
      <c r="Z4560" s="29" t="s">
        <v>96</v>
      </c>
      <c r="AA4560" s="39">
        <v>43663</v>
      </c>
      <c r="AB4560" s="39">
        <v>43981</v>
      </c>
      <c r="AC4560" s="38" t="s">
        <v>2310</v>
      </c>
      <c r="AD4560" s="29">
        <v>100</v>
      </c>
      <c r="AE4560" s="29">
        <v>8</v>
      </c>
      <c r="AF4560" s="40">
        <v>2</v>
      </c>
      <c r="AG4560" s="41" t="s">
        <v>95</v>
      </c>
      <c r="AK4560" s="29" t="s">
        <v>7</v>
      </c>
      <c r="AL4560" s="39">
        <v>43958</v>
      </c>
      <c r="AM4560" s="29">
        <v>245337</v>
      </c>
      <c r="AN4560" s="29" t="s">
        <v>76</v>
      </c>
      <c r="AO4560" s="29">
        <v>201</v>
      </c>
      <c r="AP4560" s="29">
        <v>4.03</v>
      </c>
      <c r="AQ4560" s="29" t="s">
        <v>10</v>
      </c>
      <c r="AR4560" s="39">
        <v>43909</v>
      </c>
      <c r="AS4560" s="29">
        <v>140208</v>
      </c>
      <c r="AT4560" s="29" t="s">
        <v>85</v>
      </c>
      <c r="AU4560" s="29">
        <v>229</v>
      </c>
      <c r="AV4560" s="29">
        <v>1.24</v>
      </c>
    </row>
    <row r="4561" spans="1:52" ht="12.75" customHeight="1" x14ac:dyDescent="0.2">
      <c r="A4561" s="27">
        <v>3047701</v>
      </c>
      <c r="B4561" s="28" t="s">
        <v>17061</v>
      </c>
      <c r="C4561" s="29" t="s">
        <v>185</v>
      </c>
      <c r="D4561" s="30" t="s">
        <v>18155</v>
      </c>
      <c r="E4561" s="30" t="s">
        <v>18155</v>
      </c>
      <c r="F4561" s="31">
        <v>2011</v>
      </c>
      <c r="G4561" s="31" t="s">
        <v>102</v>
      </c>
      <c r="H4561" s="30" t="s">
        <v>70</v>
      </c>
      <c r="I4561" s="59"/>
      <c r="J4561" s="59">
        <f>K4561*L4561</f>
        <v>720</v>
      </c>
      <c r="K4561" s="32">
        <v>24</v>
      </c>
      <c r="L4561" s="33">
        <v>30</v>
      </c>
      <c r="M4561" s="31" t="s">
        <v>60</v>
      </c>
      <c r="X4561" s="37" t="s">
        <v>17692</v>
      </c>
      <c r="Y4561" s="38" t="s">
        <v>17064</v>
      </c>
      <c r="AA4561" s="39">
        <v>43831</v>
      </c>
      <c r="AB4561" s="39">
        <v>44926</v>
      </c>
      <c r="AC4561" s="38" t="s">
        <v>4907</v>
      </c>
      <c r="AD4561" s="29">
        <v>100</v>
      </c>
      <c r="AE4561" s="29">
        <v>5</v>
      </c>
      <c r="AF4561" s="40">
        <v>1.92</v>
      </c>
      <c r="AG4561" s="41" t="s">
        <v>95</v>
      </c>
      <c r="AJ4561" s="38" t="s">
        <v>6216</v>
      </c>
      <c r="AK4561" s="29" t="s">
        <v>6</v>
      </c>
      <c r="AL4561" s="39">
        <v>44256</v>
      </c>
      <c r="AM4561" s="29">
        <v>164143</v>
      </c>
      <c r="AN4561" s="29" t="s">
        <v>84</v>
      </c>
      <c r="AO4561" s="29">
        <v>334</v>
      </c>
      <c r="AP4561" s="29">
        <v>3.09</v>
      </c>
      <c r="AQ4561" s="29" t="s">
        <v>255</v>
      </c>
      <c r="AR4561" s="39">
        <v>42963</v>
      </c>
      <c r="AS4561" s="29">
        <v>263000</v>
      </c>
      <c r="AT4561" s="29" t="s">
        <v>76</v>
      </c>
    </row>
    <row r="4562" spans="1:52" ht="12.75" customHeight="1" x14ac:dyDescent="0.2">
      <c r="A4562" s="27">
        <v>3047853</v>
      </c>
      <c r="B4562" s="28" t="s">
        <v>18156</v>
      </c>
      <c r="C4562" s="29" t="s">
        <v>4748</v>
      </c>
      <c r="D4562" s="30" t="s">
        <v>18157</v>
      </c>
      <c r="E4562" s="30" t="s">
        <v>18158</v>
      </c>
      <c r="F4562" s="31">
        <v>2010</v>
      </c>
      <c r="G4562" s="31" t="s">
        <v>91</v>
      </c>
      <c r="H4562" s="30" t="s">
        <v>59</v>
      </c>
      <c r="I4562" s="60">
        <v>1</v>
      </c>
      <c r="J4562" s="60"/>
      <c r="K4562" s="32">
        <v>1</v>
      </c>
      <c r="L4562" s="33">
        <v>89</v>
      </c>
      <c r="M4562" s="31" t="s">
        <v>527</v>
      </c>
      <c r="X4562" s="37" t="s">
        <v>16012</v>
      </c>
      <c r="Y4562" s="38" t="s">
        <v>18159</v>
      </c>
      <c r="AA4562" s="39">
        <v>43656</v>
      </c>
      <c r="AB4562" s="39">
        <v>44272</v>
      </c>
      <c r="AC4562" s="38" t="s">
        <v>15975</v>
      </c>
      <c r="AD4562" s="29">
        <v>100</v>
      </c>
      <c r="AE4562" s="29">
        <v>22</v>
      </c>
      <c r="AF4562" s="40">
        <v>3</v>
      </c>
      <c r="AJ4562" s="38" t="s">
        <v>16105</v>
      </c>
      <c r="AK4562" s="29" t="s">
        <v>5</v>
      </c>
      <c r="AL4562" s="39">
        <v>44076</v>
      </c>
      <c r="AM4562" s="29">
        <v>164310</v>
      </c>
      <c r="AN4562" s="29" t="s">
        <v>84</v>
      </c>
      <c r="AO4562" s="29">
        <v>1026</v>
      </c>
      <c r="AP4562" s="29">
        <v>11.19</v>
      </c>
      <c r="AQ4562" s="29" t="s">
        <v>8</v>
      </c>
      <c r="AR4562" s="39">
        <v>44251</v>
      </c>
      <c r="AS4562" s="29">
        <v>174555</v>
      </c>
      <c r="AT4562" s="29" t="s">
        <v>126</v>
      </c>
      <c r="AU4562" s="29">
        <v>155</v>
      </c>
      <c r="AV4562" s="29">
        <v>0.95</v>
      </c>
    </row>
    <row r="4563" spans="1:52" ht="12.75" customHeight="1" x14ac:dyDescent="0.2">
      <c r="A4563" s="27">
        <v>3047893</v>
      </c>
      <c r="B4563" s="28" t="s">
        <v>18160</v>
      </c>
      <c r="C4563" s="29" t="s">
        <v>56</v>
      </c>
      <c r="D4563" s="30" t="s">
        <v>18161</v>
      </c>
      <c r="E4563" s="30" t="s">
        <v>18161</v>
      </c>
      <c r="F4563" s="31">
        <v>2013</v>
      </c>
      <c r="G4563" s="31" t="s">
        <v>102</v>
      </c>
      <c r="H4563" s="30" t="s">
        <v>135</v>
      </c>
      <c r="I4563" s="60">
        <v>1</v>
      </c>
      <c r="J4563" s="60"/>
      <c r="K4563" s="32">
        <v>1</v>
      </c>
      <c r="L4563" s="33">
        <v>113</v>
      </c>
      <c r="M4563" s="31" t="s">
        <v>109</v>
      </c>
      <c r="X4563" s="37" t="s">
        <v>18162</v>
      </c>
      <c r="Y4563" s="38" t="s">
        <v>18163</v>
      </c>
      <c r="AA4563" s="39">
        <v>43988</v>
      </c>
      <c r="AB4563" s="39">
        <v>45813</v>
      </c>
      <c r="AC4563" s="38" t="s">
        <v>144</v>
      </c>
      <c r="AD4563" s="29">
        <v>100</v>
      </c>
      <c r="AE4563" s="29">
        <v>7</v>
      </c>
      <c r="AF4563" s="40">
        <v>0</v>
      </c>
      <c r="AG4563" s="41" t="s">
        <v>95</v>
      </c>
      <c r="AJ4563" s="38" t="s">
        <v>639</v>
      </c>
      <c r="AK4563" s="29" t="s">
        <v>7</v>
      </c>
      <c r="AL4563" s="39">
        <v>43968</v>
      </c>
      <c r="AM4563" s="29">
        <v>243718</v>
      </c>
      <c r="AN4563" s="29" t="s">
        <v>76</v>
      </c>
      <c r="AO4563" s="29">
        <v>193</v>
      </c>
      <c r="AP4563" s="29">
        <v>3.64</v>
      </c>
      <c r="AW4563" s="42">
        <v>41326</v>
      </c>
      <c r="AX4563" s="43">
        <v>1328334</v>
      </c>
      <c r="AY4563" s="43">
        <v>214555</v>
      </c>
      <c r="AZ4563" s="44" t="s">
        <v>267</v>
      </c>
    </row>
    <row r="4564" spans="1:52" ht="12.75" customHeight="1" x14ac:dyDescent="0.2">
      <c r="A4564" s="27">
        <v>3047907</v>
      </c>
      <c r="B4564" s="28" t="s">
        <v>18164</v>
      </c>
      <c r="C4564" s="29" t="s">
        <v>185</v>
      </c>
      <c r="D4564" s="30" t="s">
        <v>18165</v>
      </c>
      <c r="E4564" s="30" t="s">
        <v>18166</v>
      </c>
      <c r="F4564" s="31">
        <v>2011</v>
      </c>
      <c r="G4564" s="31" t="s">
        <v>91</v>
      </c>
      <c r="H4564" s="30" t="s">
        <v>135</v>
      </c>
      <c r="I4564" s="59"/>
      <c r="J4564" s="59">
        <f>K4564*L4564</f>
        <v>1350</v>
      </c>
      <c r="K4564" s="32">
        <v>30</v>
      </c>
      <c r="L4564" s="33">
        <v>45</v>
      </c>
      <c r="M4564" s="31" t="s">
        <v>527</v>
      </c>
      <c r="X4564" s="37" t="s">
        <v>18167</v>
      </c>
      <c r="Y4564" s="38" t="s">
        <v>18168</v>
      </c>
      <c r="AA4564" s="39">
        <v>42979</v>
      </c>
      <c r="AB4564" s="39">
        <v>45838</v>
      </c>
      <c r="AC4564" s="38" t="s">
        <v>15975</v>
      </c>
      <c r="AD4564" s="29">
        <v>100</v>
      </c>
      <c r="AE4564" s="29">
        <v>11</v>
      </c>
      <c r="AF4564" s="40">
        <v>5</v>
      </c>
      <c r="AJ4564" s="38" t="s">
        <v>7689</v>
      </c>
      <c r="AK4564" s="29" t="s">
        <v>7</v>
      </c>
      <c r="AL4564" s="39">
        <v>44045</v>
      </c>
      <c r="AM4564" s="29">
        <v>193457</v>
      </c>
      <c r="AN4564" s="29" t="s">
        <v>126</v>
      </c>
      <c r="AO4564" s="29">
        <v>320</v>
      </c>
      <c r="AP4564" s="29">
        <v>2.2000000000000002</v>
      </c>
      <c r="AQ4564" s="29" t="s">
        <v>531</v>
      </c>
      <c r="AR4564" s="39">
        <v>44118</v>
      </c>
      <c r="AS4564" s="29">
        <v>83604</v>
      </c>
      <c r="AT4564" s="29" t="s">
        <v>74</v>
      </c>
      <c r="AU4564" s="29">
        <v>25</v>
      </c>
      <c r="AV4564" s="29">
        <v>0.44</v>
      </c>
    </row>
    <row r="4565" spans="1:52" ht="12.75" customHeight="1" x14ac:dyDescent="0.2">
      <c r="A4565" s="27">
        <v>3047928</v>
      </c>
      <c r="B4565" s="28" t="s">
        <v>18169</v>
      </c>
      <c r="C4565" s="29" t="s">
        <v>4748</v>
      </c>
      <c r="D4565" s="30" t="s">
        <v>18170</v>
      </c>
      <c r="E4565" s="30" t="s">
        <v>18171</v>
      </c>
      <c r="F4565" s="31">
        <v>2010</v>
      </c>
      <c r="G4565" s="31" t="s">
        <v>91</v>
      </c>
      <c r="H4565" s="30" t="s">
        <v>59</v>
      </c>
      <c r="I4565" s="60">
        <v>1</v>
      </c>
      <c r="J4565" s="60"/>
      <c r="K4565" s="32">
        <v>1</v>
      </c>
      <c r="L4565" s="33">
        <v>90</v>
      </c>
      <c r="M4565" s="31" t="s">
        <v>527</v>
      </c>
      <c r="X4565" s="37" t="s">
        <v>18172</v>
      </c>
      <c r="Y4565" s="38" t="s">
        <v>18173</v>
      </c>
      <c r="AA4565" s="39">
        <v>43656</v>
      </c>
      <c r="AB4565" s="39">
        <v>44272</v>
      </c>
      <c r="AC4565" s="38" t="s">
        <v>15975</v>
      </c>
      <c r="AD4565" s="29">
        <v>100</v>
      </c>
      <c r="AE4565" s="29">
        <v>21</v>
      </c>
      <c r="AF4565" s="40">
        <v>4</v>
      </c>
      <c r="AJ4565" s="38" t="s">
        <v>16105</v>
      </c>
      <c r="AK4565" s="29" t="s">
        <v>5</v>
      </c>
      <c r="AL4565" s="39">
        <v>44212</v>
      </c>
      <c r="AM4565" s="29">
        <v>84916</v>
      </c>
      <c r="AN4565" s="29" t="s">
        <v>74</v>
      </c>
      <c r="AO4565" s="29">
        <v>652</v>
      </c>
      <c r="AP4565" s="29">
        <v>8.77</v>
      </c>
      <c r="AQ4565" s="29" t="s">
        <v>8</v>
      </c>
      <c r="AR4565" s="39">
        <v>44223</v>
      </c>
      <c r="AS4565" s="29">
        <v>175034</v>
      </c>
      <c r="AT4565" s="29" t="s">
        <v>126</v>
      </c>
      <c r="AU4565" s="29">
        <v>123</v>
      </c>
      <c r="AV4565" s="29">
        <v>0.66</v>
      </c>
    </row>
    <row r="4566" spans="1:52" ht="12.75" customHeight="1" x14ac:dyDescent="0.2">
      <c r="A4566" s="27">
        <v>3047930</v>
      </c>
      <c r="B4566" s="28" t="s">
        <v>18174</v>
      </c>
      <c r="C4566" s="29" t="s">
        <v>4748</v>
      </c>
      <c r="D4566" s="30" t="s">
        <v>18175</v>
      </c>
      <c r="E4566" s="30" t="s">
        <v>18176</v>
      </c>
      <c r="F4566" s="31">
        <v>2009</v>
      </c>
      <c r="G4566" s="31" t="s">
        <v>91</v>
      </c>
      <c r="H4566" s="30" t="s">
        <v>59</v>
      </c>
      <c r="I4566" s="60">
        <v>1</v>
      </c>
      <c r="J4566" s="60"/>
      <c r="K4566" s="32">
        <v>1</v>
      </c>
      <c r="L4566" s="33">
        <v>89</v>
      </c>
      <c r="M4566" s="31" t="s">
        <v>527</v>
      </c>
      <c r="X4566" s="37" t="s">
        <v>16063</v>
      </c>
      <c r="Y4566" s="38" t="s">
        <v>18177</v>
      </c>
      <c r="AA4566" s="39">
        <v>43656</v>
      </c>
      <c r="AB4566" s="39">
        <v>44272</v>
      </c>
      <c r="AC4566" s="38" t="s">
        <v>15975</v>
      </c>
      <c r="AD4566" s="29">
        <v>100</v>
      </c>
      <c r="AE4566" s="29">
        <v>22</v>
      </c>
      <c r="AF4566" s="40">
        <v>3</v>
      </c>
      <c r="AJ4566" s="38" t="s">
        <v>16105</v>
      </c>
      <c r="AK4566" s="29" t="s">
        <v>5</v>
      </c>
      <c r="AL4566" s="39">
        <v>44055</v>
      </c>
      <c r="AM4566" s="29">
        <v>165232</v>
      </c>
      <c r="AN4566" s="29" t="s">
        <v>84</v>
      </c>
      <c r="AO4566" s="29">
        <v>1002</v>
      </c>
      <c r="AP4566" s="29">
        <v>11.41</v>
      </c>
      <c r="AQ4566" s="29" t="s">
        <v>8</v>
      </c>
      <c r="AR4566" s="39">
        <v>44216</v>
      </c>
      <c r="AS4566" s="29">
        <v>174834</v>
      </c>
      <c r="AT4566" s="29" t="s">
        <v>126</v>
      </c>
      <c r="AU4566" s="29">
        <v>148</v>
      </c>
      <c r="AV4566" s="29">
        <v>0.78</v>
      </c>
    </row>
    <row r="4567" spans="1:52" ht="12.75" customHeight="1" x14ac:dyDescent="0.2">
      <c r="A4567" s="27">
        <v>3047975</v>
      </c>
      <c r="B4567" s="28" t="s">
        <v>16888</v>
      </c>
      <c r="C4567" s="29" t="s">
        <v>185</v>
      </c>
      <c r="D4567" s="30" t="s">
        <v>18178</v>
      </c>
      <c r="E4567" s="30" t="s">
        <v>18178</v>
      </c>
      <c r="F4567" s="31">
        <v>2012</v>
      </c>
      <c r="G4567" s="31" t="s">
        <v>102</v>
      </c>
      <c r="H4567" s="30" t="s">
        <v>70</v>
      </c>
      <c r="I4567" s="59"/>
      <c r="J4567" s="59">
        <f t="shared" ref="J4567:J4570" si="54">K4567*L4567</f>
        <v>720</v>
      </c>
      <c r="K4567" s="32">
        <v>24</v>
      </c>
      <c r="L4567" s="33">
        <v>30</v>
      </c>
      <c r="M4567" s="31" t="s">
        <v>56</v>
      </c>
      <c r="X4567" s="37" t="s">
        <v>16890</v>
      </c>
      <c r="Y4567" s="38" t="s">
        <v>16891</v>
      </c>
      <c r="AA4567" s="39">
        <v>43539</v>
      </c>
      <c r="AB4567" s="39">
        <v>45365</v>
      </c>
      <c r="AC4567" s="38" t="s">
        <v>144</v>
      </c>
      <c r="AD4567" s="29">
        <v>100</v>
      </c>
      <c r="AE4567" s="29">
        <v>7</v>
      </c>
      <c r="AF4567" s="40">
        <v>2</v>
      </c>
      <c r="AG4567" s="41" t="s">
        <v>95</v>
      </c>
      <c r="AJ4567" s="38" t="s">
        <v>11927</v>
      </c>
      <c r="AK4567" s="29" t="s">
        <v>6</v>
      </c>
      <c r="AL4567" s="39">
        <v>43678</v>
      </c>
      <c r="AM4567" s="29">
        <v>161616</v>
      </c>
      <c r="AN4567" s="29" t="s">
        <v>84</v>
      </c>
      <c r="AO4567" s="29">
        <v>282</v>
      </c>
      <c r="AP4567" s="29">
        <v>3.16</v>
      </c>
      <c r="AQ4567" s="29" t="s">
        <v>9</v>
      </c>
      <c r="AR4567" s="39">
        <v>44194</v>
      </c>
      <c r="AS4567" s="29">
        <v>70000</v>
      </c>
      <c r="AT4567" s="29" t="s">
        <v>74</v>
      </c>
      <c r="AU4567" s="29">
        <v>1</v>
      </c>
      <c r="AV4567" s="29">
        <v>0.03</v>
      </c>
    </row>
    <row r="4568" spans="1:52" ht="12.75" customHeight="1" x14ac:dyDescent="0.2">
      <c r="A4568" s="27">
        <v>3047977</v>
      </c>
      <c r="B4568" s="28" t="s">
        <v>17904</v>
      </c>
      <c r="C4568" s="29" t="s">
        <v>185</v>
      </c>
      <c r="D4568" s="30" t="s">
        <v>18179</v>
      </c>
      <c r="E4568" s="30" t="s">
        <v>18179</v>
      </c>
      <c r="F4568" s="31">
        <v>2012</v>
      </c>
      <c r="G4568" s="31" t="s">
        <v>102</v>
      </c>
      <c r="H4568" s="30" t="s">
        <v>70</v>
      </c>
      <c r="I4568" s="59"/>
      <c r="J4568" s="59">
        <f t="shared" si="54"/>
        <v>1320</v>
      </c>
      <c r="K4568" s="32">
        <v>22</v>
      </c>
      <c r="L4568" s="33">
        <v>60</v>
      </c>
      <c r="M4568" s="31" t="s">
        <v>109</v>
      </c>
      <c r="X4568" s="37" t="s">
        <v>17906</v>
      </c>
      <c r="Y4568" s="38" t="s">
        <v>17907</v>
      </c>
      <c r="AA4568" s="39">
        <v>43375</v>
      </c>
      <c r="AB4568" s="39">
        <v>45200</v>
      </c>
      <c r="AC4568" s="38" t="s">
        <v>144</v>
      </c>
      <c r="AD4568" s="29">
        <v>100</v>
      </c>
      <c r="AE4568" s="29">
        <v>7</v>
      </c>
      <c r="AF4568" s="40">
        <v>3</v>
      </c>
      <c r="AG4568" s="41" t="s">
        <v>95</v>
      </c>
      <c r="AJ4568" s="38" t="s">
        <v>7110</v>
      </c>
      <c r="AK4568" s="29" t="s">
        <v>6</v>
      </c>
      <c r="AL4568" s="39">
        <v>43848</v>
      </c>
      <c r="AM4568" s="29">
        <v>91858</v>
      </c>
      <c r="AN4568" s="29" t="s">
        <v>74</v>
      </c>
      <c r="AO4568" s="29">
        <v>180</v>
      </c>
      <c r="AP4568" s="29">
        <v>2.54</v>
      </c>
      <c r="AQ4568" s="29" t="s">
        <v>8</v>
      </c>
      <c r="AR4568" s="39">
        <v>43922</v>
      </c>
      <c r="AS4568" s="29">
        <v>274649</v>
      </c>
      <c r="AT4568" s="29" t="s">
        <v>76</v>
      </c>
      <c r="AU4568" s="29">
        <v>11</v>
      </c>
      <c r="AV4568" s="29">
        <v>0.64</v>
      </c>
    </row>
    <row r="4569" spans="1:52" ht="12.75" customHeight="1" x14ac:dyDescent="0.2">
      <c r="A4569" s="27">
        <v>3047978</v>
      </c>
      <c r="B4569" s="28" t="s">
        <v>17460</v>
      </c>
      <c r="C4569" s="29" t="s">
        <v>10071</v>
      </c>
      <c r="D4569" s="30" t="s">
        <v>18180</v>
      </c>
      <c r="E4569" s="30" t="s">
        <v>18180</v>
      </c>
      <c r="F4569" s="31">
        <v>2012</v>
      </c>
      <c r="G4569" s="31" t="s">
        <v>102</v>
      </c>
      <c r="H4569" s="30" t="s">
        <v>70</v>
      </c>
      <c r="I4569" s="59"/>
      <c r="J4569" s="59">
        <f t="shared" si="54"/>
        <v>690</v>
      </c>
      <c r="K4569" s="32">
        <v>23</v>
      </c>
      <c r="L4569" s="33">
        <v>30</v>
      </c>
      <c r="M4569" s="31" t="s">
        <v>10071</v>
      </c>
      <c r="X4569" s="37" t="s">
        <v>11925</v>
      </c>
      <c r="Y4569" s="38" t="s">
        <v>18181</v>
      </c>
      <c r="AA4569" s="39">
        <v>43556</v>
      </c>
      <c r="AB4569" s="39">
        <v>45382</v>
      </c>
      <c r="AC4569" s="38" t="s">
        <v>144</v>
      </c>
      <c r="AD4569" s="29">
        <v>100</v>
      </c>
      <c r="AE4569" s="29">
        <v>7</v>
      </c>
      <c r="AF4569" s="40">
        <v>1.65</v>
      </c>
      <c r="AG4569" s="41" t="s">
        <v>95</v>
      </c>
      <c r="AJ4569" s="38" t="s">
        <v>17339</v>
      </c>
      <c r="AK4569" s="29" t="s">
        <v>6</v>
      </c>
      <c r="AL4569" s="39">
        <v>44206</v>
      </c>
      <c r="AM4569" s="29">
        <v>173956</v>
      </c>
      <c r="AN4569" s="29" t="s">
        <v>84</v>
      </c>
      <c r="AO4569" s="29">
        <v>630</v>
      </c>
      <c r="AP4569" s="29">
        <v>3.2</v>
      </c>
      <c r="AQ4569" s="29" t="s">
        <v>9</v>
      </c>
      <c r="AR4569" s="39">
        <v>44087</v>
      </c>
      <c r="AS4569" s="29">
        <v>95543</v>
      </c>
      <c r="AT4569" s="29" t="s">
        <v>74</v>
      </c>
      <c r="AU4569" s="29">
        <v>13</v>
      </c>
      <c r="AV4569" s="29">
        <v>0.18</v>
      </c>
    </row>
    <row r="4570" spans="1:52" ht="12.75" customHeight="1" x14ac:dyDescent="0.2">
      <c r="A4570" s="27">
        <v>3047979</v>
      </c>
      <c r="B4570" s="28" t="s">
        <v>17978</v>
      </c>
      <c r="C4570" s="29" t="s">
        <v>10071</v>
      </c>
      <c r="D4570" s="30" t="s">
        <v>18182</v>
      </c>
      <c r="E4570" s="30" t="s">
        <v>18182</v>
      </c>
      <c r="F4570" s="31">
        <v>2012</v>
      </c>
      <c r="G4570" s="31" t="s">
        <v>102</v>
      </c>
      <c r="H4570" s="30" t="s">
        <v>70</v>
      </c>
      <c r="I4570" s="59"/>
      <c r="J4570" s="59">
        <f t="shared" si="54"/>
        <v>720</v>
      </c>
      <c r="K4570" s="32">
        <v>24</v>
      </c>
      <c r="L4570" s="33">
        <v>30</v>
      </c>
      <c r="M4570" s="31" t="s">
        <v>56</v>
      </c>
      <c r="X4570" s="37" t="s">
        <v>18183</v>
      </c>
      <c r="Y4570" s="38" t="s">
        <v>17981</v>
      </c>
      <c r="AA4570" s="39">
        <v>43465</v>
      </c>
      <c r="AB4570" s="39">
        <v>45290</v>
      </c>
      <c r="AC4570" s="38" t="s">
        <v>144</v>
      </c>
      <c r="AD4570" s="29">
        <v>100</v>
      </c>
      <c r="AE4570" s="29">
        <v>7</v>
      </c>
      <c r="AF4570" s="40">
        <v>0.92</v>
      </c>
      <c r="AG4570" s="41" t="s">
        <v>95</v>
      </c>
      <c r="AJ4570" s="38" t="s">
        <v>17339</v>
      </c>
      <c r="AK4570" s="29" t="s">
        <v>6</v>
      </c>
      <c r="AL4570" s="39">
        <v>43453</v>
      </c>
      <c r="AM4570" s="29">
        <v>280235</v>
      </c>
      <c r="AN4570" s="29" t="s">
        <v>76</v>
      </c>
      <c r="AO4570" s="29">
        <v>40</v>
      </c>
      <c r="AP4570" s="29">
        <v>4.1100000000000003</v>
      </c>
      <c r="AQ4570" s="29" t="s">
        <v>9</v>
      </c>
      <c r="AR4570" s="39">
        <v>44229</v>
      </c>
      <c r="AS4570" s="29">
        <v>195811</v>
      </c>
      <c r="AT4570" s="29" t="s">
        <v>126</v>
      </c>
      <c r="AU4570" s="29">
        <v>14</v>
      </c>
      <c r="AV4570" s="29">
        <v>0.06</v>
      </c>
    </row>
    <row r="4571" spans="1:52" ht="12.75" customHeight="1" x14ac:dyDescent="0.2">
      <c r="A4571" s="27">
        <v>3048025</v>
      </c>
      <c r="B4571" s="28" t="s">
        <v>18184</v>
      </c>
      <c r="C4571" s="29" t="s">
        <v>56</v>
      </c>
      <c r="D4571" s="30" t="s">
        <v>18185</v>
      </c>
      <c r="E4571" s="30" t="s">
        <v>18185</v>
      </c>
      <c r="F4571" s="31">
        <v>2012</v>
      </c>
      <c r="G4571" s="31" t="s">
        <v>69</v>
      </c>
      <c r="H4571" s="30" t="s">
        <v>70</v>
      </c>
      <c r="I4571" s="60">
        <v>1</v>
      </c>
      <c r="J4571" s="60"/>
      <c r="K4571" s="32">
        <v>1</v>
      </c>
      <c r="L4571" s="33">
        <v>90</v>
      </c>
      <c r="M4571" s="31" t="s">
        <v>109</v>
      </c>
      <c r="X4571" s="37" t="s">
        <v>18186</v>
      </c>
      <c r="Y4571" s="38" t="s">
        <v>18187</v>
      </c>
      <c r="AA4571" s="39">
        <v>42070</v>
      </c>
      <c r="AB4571" s="39">
        <v>2958465</v>
      </c>
      <c r="AC4571" s="38" t="s">
        <v>210</v>
      </c>
      <c r="AD4571" s="29">
        <v>100</v>
      </c>
      <c r="AE4571" s="29">
        <v>99</v>
      </c>
      <c r="AF4571" s="40">
        <v>2</v>
      </c>
      <c r="AG4571" s="41" t="s">
        <v>64</v>
      </c>
      <c r="AJ4571" s="38" t="s">
        <v>16719</v>
      </c>
      <c r="AK4571" s="29" t="s">
        <v>5</v>
      </c>
      <c r="AL4571" s="39">
        <v>43285</v>
      </c>
      <c r="AM4571" s="29">
        <v>240834</v>
      </c>
      <c r="AN4571" s="29" t="s">
        <v>76</v>
      </c>
      <c r="AO4571" s="29">
        <v>343</v>
      </c>
      <c r="AP4571" s="29">
        <v>6.3</v>
      </c>
      <c r="AQ4571" s="29" t="s">
        <v>75</v>
      </c>
      <c r="AR4571" s="39">
        <v>44250</v>
      </c>
      <c r="AS4571" s="29">
        <v>165103</v>
      </c>
      <c r="AT4571" s="29" t="s">
        <v>84</v>
      </c>
      <c r="AU4571" s="29">
        <v>98</v>
      </c>
      <c r="AV4571" s="29">
        <v>0.78</v>
      </c>
      <c r="AW4571" s="42">
        <v>41340</v>
      </c>
      <c r="AX4571" s="43">
        <v>982159</v>
      </c>
      <c r="AY4571" s="43">
        <v>158258</v>
      </c>
      <c r="AZ4571" s="44" t="s">
        <v>299</v>
      </c>
    </row>
    <row r="4572" spans="1:52" ht="12.75" customHeight="1" x14ac:dyDescent="0.2">
      <c r="A4572" s="27">
        <v>3048041</v>
      </c>
      <c r="B4572" s="28" t="s">
        <v>18188</v>
      </c>
      <c r="C4572" s="29" t="s">
        <v>56</v>
      </c>
      <c r="D4572" s="30" t="s">
        <v>18189</v>
      </c>
      <c r="E4572" s="30" t="s">
        <v>18189</v>
      </c>
      <c r="F4572" s="31">
        <v>2012</v>
      </c>
      <c r="G4572" s="31" t="s">
        <v>102</v>
      </c>
      <c r="H4572" s="30" t="s">
        <v>70</v>
      </c>
      <c r="I4572" s="60">
        <v>1</v>
      </c>
      <c r="J4572" s="60"/>
      <c r="K4572" s="32">
        <v>1</v>
      </c>
      <c r="L4572" s="33">
        <v>110</v>
      </c>
      <c r="M4572" s="31" t="s">
        <v>109</v>
      </c>
      <c r="X4572" s="37" t="s">
        <v>11455</v>
      </c>
      <c r="Y4572" s="38" t="s">
        <v>18190</v>
      </c>
      <c r="AA4572" s="39">
        <v>42424</v>
      </c>
      <c r="AB4572" s="39">
        <v>44615</v>
      </c>
      <c r="AC4572" s="38" t="s">
        <v>13636</v>
      </c>
      <c r="AD4572" s="29">
        <v>100</v>
      </c>
      <c r="AE4572" s="29">
        <v>7</v>
      </c>
      <c r="AF4572" s="40">
        <v>5</v>
      </c>
      <c r="AJ4572" s="38" t="s">
        <v>12265</v>
      </c>
      <c r="AK4572" s="29" t="s">
        <v>5</v>
      </c>
      <c r="AL4572" s="39">
        <v>43664</v>
      </c>
      <c r="AM4572" s="29">
        <v>235647</v>
      </c>
      <c r="AN4572" s="29" t="s">
        <v>503</v>
      </c>
      <c r="AO4572" s="29">
        <v>249</v>
      </c>
      <c r="AP4572" s="29">
        <v>4.78</v>
      </c>
      <c r="AQ4572" s="29" t="s">
        <v>8</v>
      </c>
      <c r="AR4572" s="39">
        <v>44163</v>
      </c>
      <c r="AS4572" s="29">
        <v>225616</v>
      </c>
      <c r="AT4572" s="29" t="s">
        <v>503</v>
      </c>
      <c r="AU4572" s="29">
        <v>113</v>
      </c>
      <c r="AV4572" s="29">
        <v>0.69</v>
      </c>
      <c r="AW4572" s="42">
        <v>41173</v>
      </c>
      <c r="AX4572" s="43">
        <v>3933548</v>
      </c>
      <c r="AY4572" s="43">
        <v>617916</v>
      </c>
      <c r="AZ4572" s="44" t="s">
        <v>10934</v>
      </c>
    </row>
    <row r="4573" spans="1:52" ht="12.75" customHeight="1" x14ac:dyDescent="0.2">
      <c r="A4573" s="27">
        <v>3048092</v>
      </c>
      <c r="B4573" s="28" t="s">
        <v>10070</v>
      </c>
      <c r="C4573" s="29" t="s">
        <v>10071</v>
      </c>
      <c r="D4573" s="30" t="s">
        <v>18191</v>
      </c>
      <c r="E4573" s="30" t="s">
        <v>18192</v>
      </c>
      <c r="F4573" s="31">
        <v>2011</v>
      </c>
      <c r="G4573" s="31" t="s">
        <v>102</v>
      </c>
      <c r="H4573" s="30" t="s">
        <v>70</v>
      </c>
      <c r="I4573" s="59"/>
      <c r="J4573" s="59">
        <f>K4573*L4573</f>
        <v>720</v>
      </c>
      <c r="K4573" s="32">
        <v>24</v>
      </c>
      <c r="L4573" s="33">
        <v>30</v>
      </c>
      <c r="M4573" s="31" t="s">
        <v>60</v>
      </c>
      <c r="X4573" s="37" t="s">
        <v>16196</v>
      </c>
      <c r="Y4573" s="38" t="s">
        <v>10075</v>
      </c>
      <c r="AA4573" s="39">
        <v>42522</v>
      </c>
      <c r="AB4573" s="39">
        <v>44347</v>
      </c>
      <c r="AC4573" s="38" t="s">
        <v>144</v>
      </c>
      <c r="AD4573" s="29">
        <v>100</v>
      </c>
      <c r="AE4573" s="29">
        <v>7</v>
      </c>
      <c r="AF4573" s="40">
        <v>6.17</v>
      </c>
      <c r="AG4573" s="41" t="s">
        <v>95</v>
      </c>
      <c r="AJ4573" s="38" t="s">
        <v>6216</v>
      </c>
      <c r="AK4573" s="29" t="s">
        <v>6</v>
      </c>
      <c r="AL4573" s="39">
        <v>44258</v>
      </c>
      <c r="AM4573" s="29">
        <v>164726</v>
      </c>
      <c r="AN4573" s="29" t="s">
        <v>84</v>
      </c>
      <c r="AO4573" s="29">
        <v>276</v>
      </c>
      <c r="AP4573" s="29">
        <v>2.56</v>
      </c>
      <c r="AQ4573" s="29" t="s">
        <v>9</v>
      </c>
      <c r="AR4573" s="39">
        <v>44211</v>
      </c>
      <c r="AS4573" s="29">
        <v>95713</v>
      </c>
      <c r="AT4573" s="29" t="s">
        <v>74</v>
      </c>
      <c r="AU4573" s="29">
        <v>10</v>
      </c>
      <c r="AV4573" s="29">
        <v>0.17</v>
      </c>
    </row>
    <row r="4574" spans="1:52" ht="12.75" customHeight="1" x14ac:dyDescent="0.2">
      <c r="A4574" s="27">
        <v>3048120</v>
      </c>
      <c r="B4574" s="28" t="s">
        <v>18193</v>
      </c>
      <c r="C4574" s="29" t="s">
        <v>4748</v>
      </c>
      <c r="D4574" s="30" t="s">
        <v>18194</v>
      </c>
      <c r="E4574" s="30" t="s">
        <v>18195</v>
      </c>
      <c r="F4574" s="31">
        <v>2009</v>
      </c>
      <c r="G4574" s="31" t="s">
        <v>91</v>
      </c>
      <c r="I4574" s="60">
        <v>1</v>
      </c>
      <c r="J4574" s="60"/>
      <c r="K4574" s="32">
        <v>1</v>
      </c>
      <c r="L4574" s="33">
        <v>90</v>
      </c>
      <c r="M4574" s="31" t="s">
        <v>527</v>
      </c>
      <c r="X4574" s="37" t="s">
        <v>18172</v>
      </c>
      <c r="Y4574" s="38" t="s">
        <v>18196</v>
      </c>
      <c r="AA4574" s="39">
        <v>43656</v>
      </c>
      <c r="AB4574" s="39">
        <v>44272</v>
      </c>
      <c r="AC4574" s="38" t="s">
        <v>15975</v>
      </c>
      <c r="AD4574" s="29">
        <v>100</v>
      </c>
      <c r="AE4574" s="29">
        <v>22</v>
      </c>
      <c r="AF4574" s="40">
        <v>4</v>
      </c>
      <c r="AJ4574" s="38" t="s">
        <v>16105</v>
      </c>
      <c r="AK4574" s="29" t="s">
        <v>5</v>
      </c>
      <c r="AL4574" s="39">
        <v>44069</v>
      </c>
      <c r="AM4574" s="29">
        <v>164723</v>
      </c>
      <c r="AN4574" s="29" t="s">
        <v>84</v>
      </c>
      <c r="AO4574" s="29">
        <v>915</v>
      </c>
      <c r="AP4574" s="29">
        <v>10.1</v>
      </c>
      <c r="AQ4574" s="29" t="s">
        <v>8</v>
      </c>
      <c r="AR4574" s="39">
        <v>44209</v>
      </c>
      <c r="AS4574" s="29">
        <v>175106</v>
      </c>
      <c r="AT4574" s="29" t="s">
        <v>126</v>
      </c>
      <c r="AU4574" s="29">
        <v>131</v>
      </c>
      <c r="AV4574" s="29">
        <v>0.7</v>
      </c>
    </row>
    <row r="4575" spans="1:52" ht="12.75" customHeight="1" x14ac:dyDescent="0.2">
      <c r="A4575" s="27">
        <v>3048150</v>
      </c>
      <c r="B4575" s="28" t="s">
        <v>18197</v>
      </c>
      <c r="C4575" s="29" t="s">
        <v>185</v>
      </c>
      <c r="D4575" s="30" t="s">
        <v>18198</v>
      </c>
      <c r="E4575" s="30" t="s">
        <v>18198</v>
      </c>
      <c r="F4575" s="31">
        <v>2012</v>
      </c>
      <c r="G4575" s="31" t="s">
        <v>102</v>
      </c>
      <c r="H4575" s="30" t="s">
        <v>135</v>
      </c>
      <c r="I4575" s="59"/>
      <c r="J4575" s="59">
        <f t="shared" ref="J4575:J4578" si="55">K4575*L4575</f>
        <v>1560</v>
      </c>
      <c r="K4575" s="32">
        <v>26</v>
      </c>
      <c r="L4575" s="33">
        <v>60</v>
      </c>
      <c r="M4575" s="31" t="s">
        <v>91</v>
      </c>
      <c r="X4575" s="37" t="s">
        <v>14265</v>
      </c>
      <c r="Y4575" s="38" t="s">
        <v>15014</v>
      </c>
      <c r="AA4575" s="39">
        <v>43191</v>
      </c>
      <c r="AB4575" s="39">
        <v>44286</v>
      </c>
      <c r="AC4575" s="38" t="s">
        <v>4907</v>
      </c>
      <c r="AD4575" s="29">
        <v>100</v>
      </c>
      <c r="AE4575" s="29">
        <v>5</v>
      </c>
      <c r="AF4575" s="40">
        <v>3</v>
      </c>
      <c r="AG4575" s="41" t="s">
        <v>95</v>
      </c>
      <c r="AJ4575" s="38" t="s">
        <v>15015</v>
      </c>
      <c r="AK4575" s="29" t="s">
        <v>6</v>
      </c>
      <c r="AL4575" s="39">
        <v>43776</v>
      </c>
      <c r="AM4575" s="29">
        <v>112805</v>
      </c>
      <c r="AN4575" s="29" t="s">
        <v>74</v>
      </c>
      <c r="AO4575" s="29">
        <v>265</v>
      </c>
      <c r="AP4575" s="29">
        <v>3.63</v>
      </c>
      <c r="AQ4575" s="29" t="s">
        <v>531</v>
      </c>
      <c r="AR4575" s="39">
        <v>44180</v>
      </c>
      <c r="AS4575" s="29">
        <v>281230</v>
      </c>
      <c r="AT4575" s="29" t="s">
        <v>76</v>
      </c>
      <c r="AU4575" s="29">
        <v>52</v>
      </c>
      <c r="AV4575" s="29">
        <v>5.42</v>
      </c>
    </row>
    <row r="4576" spans="1:52" ht="12.75" customHeight="1" x14ac:dyDescent="0.2">
      <c r="A4576" s="27">
        <v>3048151</v>
      </c>
      <c r="B4576" s="28" t="s">
        <v>12679</v>
      </c>
      <c r="C4576" s="29" t="s">
        <v>185</v>
      </c>
      <c r="D4576" s="30" t="s">
        <v>18199</v>
      </c>
      <c r="E4576" s="30" t="s">
        <v>18200</v>
      </c>
      <c r="F4576" s="31">
        <v>2012</v>
      </c>
      <c r="G4576" s="31" t="s">
        <v>102</v>
      </c>
      <c r="H4576" s="30" t="s">
        <v>2084</v>
      </c>
      <c r="I4576" s="59"/>
      <c r="J4576" s="59">
        <f t="shared" si="55"/>
        <v>750</v>
      </c>
      <c r="K4576" s="32">
        <v>25</v>
      </c>
      <c r="L4576" s="33">
        <v>30</v>
      </c>
      <c r="M4576" s="31" t="s">
        <v>60</v>
      </c>
      <c r="X4576" s="37" t="s">
        <v>15001</v>
      </c>
      <c r="Y4576" s="38" t="s">
        <v>1412</v>
      </c>
      <c r="AA4576" s="39">
        <v>43831</v>
      </c>
      <c r="AB4576" s="39">
        <v>44926</v>
      </c>
      <c r="AC4576" s="38" t="s">
        <v>4907</v>
      </c>
      <c r="AD4576" s="29">
        <v>100</v>
      </c>
      <c r="AE4576" s="29">
        <v>4</v>
      </c>
      <c r="AF4576" s="40">
        <v>1.61</v>
      </c>
      <c r="AG4576" s="41" t="s">
        <v>95</v>
      </c>
      <c r="AJ4576" s="38" t="s">
        <v>13061</v>
      </c>
      <c r="AK4576" s="29" t="s">
        <v>6</v>
      </c>
      <c r="AL4576" s="39">
        <v>44240</v>
      </c>
      <c r="AM4576" s="29">
        <v>141206</v>
      </c>
      <c r="AN4576" s="29" t="s">
        <v>85</v>
      </c>
      <c r="AO4576" s="29">
        <v>678</v>
      </c>
      <c r="AP4576" s="29">
        <v>3.58</v>
      </c>
      <c r="AQ4576" s="29" t="s">
        <v>9</v>
      </c>
      <c r="AR4576" s="39">
        <v>44255</v>
      </c>
      <c r="AS4576" s="29">
        <v>252849</v>
      </c>
      <c r="AT4576" s="29" t="s">
        <v>76</v>
      </c>
      <c r="AU4576" s="29">
        <v>16</v>
      </c>
      <c r="AV4576" s="29">
        <v>0.43</v>
      </c>
    </row>
    <row r="4577" spans="1:53" ht="12.75" customHeight="1" x14ac:dyDescent="0.2">
      <c r="A4577" s="27">
        <v>3048153</v>
      </c>
      <c r="B4577" s="28" t="s">
        <v>7145</v>
      </c>
      <c r="C4577" s="29" t="s">
        <v>185</v>
      </c>
      <c r="D4577" s="30" t="s">
        <v>18201</v>
      </c>
      <c r="E4577" s="30" t="s">
        <v>18202</v>
      </c>
      <c r="F4577" s="31">
        <v>2012</v>
      </c>
      <c r="G4577" s="31" t="s">
        <v>102</v>
      </c>
      <c r="H4577" s="30" t="s">
        <v>2084</v>
      </c>
      <c r="I4577" s="59"/>
      <c r="J4577" s="59">
        <f t="shared" si="55"/>
        <v>660</v>
      </c>
      <c r="K4577" s="32">
        <v>22</v>
      </c>
      <c r="L4577" s="33">
        <v>30</v>
      </c>
      <c r="M4577" s="31" t="s">
        <v>60</v>
      </c>
      <c r="X4577" s="37" t="s">
        <v>11849</v>
      </c>
      <c r="Y4577" s="38" t="s">
        <v>1412</v>
      </c>
      <c r="AA4577" s="39">
        <v>43501</v>
      </c>
      <c r="AB4577" s="39">
        <v>44742</v>
      </c>
      <c r="AC4577" s="38" t="s">
        <v>4907</v>
      </c>
      <c r="AD4577" s="29">
        <v>100</v>
      </c>
      <c r="AE4577" s="29">
        <v>4</v>
      </c>
      <c r="AF4577" s="40">
        <v>2</v>
      </c>
      <c r="AG4577" s="41" t="s">
        <v>95</v>
      </c>
      <c r="AJ4577" s="38" t="s">
        <v>6216</v>
      </c>
      <c r="AK4577" s="29" t="s">
        <v>6</v>
      </c>
      <c r="AL4577" s="39">
        <v>44132</v>
      </c>
      <c r="AM4577" s="29">
        <v>145503</v>
      </c>
      <c r="AN4577" s="29" t="s">
        <v>84</v>
      </c>
      <c r="AO4577" s="29">
        <v>903</v>
      </c>
      <c r="AP4577" s="29">
        <v>6.7</v>
      </c>
    </row>
    <row r="4578" spans="1:53" ht="12.75" customHeight="1" x14ac:dyDescent="0.2">
      <c r="A4578" s="27">
        <v>3048154</v>
      </c>
      <c r="B4578" s="28" t="s">
        <v>15016</v>
      </c>
      <c r="C4578" s="29" t="s">
        <v>10071</v>
      </c>
      <c r="D4578" s="30" t="s">
        <v>18203</v>
      </c>
      <c r="E4578" s="30" t="s">
        <v>18204</v>
      </c>
      <c r="F4578" s="31">
        <v>2012</v>
      </c>
      <c r="G4578" s="31" t="s">
        <v>102</v>
      </c>
      <c r="H4578" s="30" t="s">
        <v>70</v>
      </c>
      <c r="I4578" s="59"/>
      <c r="J4578" s="59">
        <f t="shared" si="55"/>
        <v>720</v>
      </c>
      <c r="K4578" s="32">
        <v>24</v>
      </c>
      <c r="L4578" s="33">
        <v>30</v>
      </c>
      <c r="M4578" s="31" t="s">
        <v>60</v>
      </c>
      <c r="X4578" s="37" t="s">
        <v>15019</v>
      </c>
      <c r="Y4578" s="38" t="s">
        <v>15020</v>
      </c>
      <c r="AA4578" s="39">
        <v>43282</v>
      </c>
      <c r="AB4578" s="39">
        <v>44377</v>
      </c>
      <c r="AC4578" s="38" t="s">
        <v>4907</v>
      </c>
      <c r="AD4578" s="29">
        <v>100</v>
      </c>
      <c r="AE4578" s="29">
        <v>5</v>
      </c>
      <c r="AF4578" s="40">
        <v>1.92</v>
      </c>
      <c r="AG4578" s="41" t="s">
        <v>95</v>
      </c>
      <c r="AJ4578" s="38" t="s">
        <v>17339</v>
      </c>
      <c r="AK4578" s="29" t="s">
        <v>6</v>
      </c>
      <c r="AL4578" s="39">
        <v>44231</v>
      </c>
      <c r="AM4578" s="29">
        <v>300135</v>
      </c>
      <c r="AN4578" s="29" t="s">
        <v>76</v>
      </c>
      <c r="AO4578" s="29">
        <v>32</v>
      </c>
      <c r="AP4578" s="29">
        <v>1.84</v>
      </c>
      <c r="AQ4578" s="29" t="s">
        <v>9</v>
      </c>
      <c r="AR4578" s="39">
        <v>43997</v>
      </c>
      <c r="AS4578" s="29">
        <v>93313</v>
      </c>
      <c r="AT4578" s="29" t="s">
        <v>74</v>
      </c>
      <c r="AU4578" s="29">
        <v>7</v>
      </c>
      <c r="AV4578" s="29">
        <v>0.13</v>
      </c>
    </row>
    <row r="4579" spans="1:53" ht="12.75" customHeight="1" x14ac:dyDescent="0.2">
      <c r="A4579" s="27">
        <v>3048240</v>
      </c>
      <c r="B4579" s="28" t="s">
        <v>18205</v>
      </c>
      <c r="C4579" s="29" t="s">
        <v>56</v>
      </c>
      <c r="D4579" s="30" t="s">
        <v>18206</v>
      </c>
      <c r="E4579" s="30" t="s">
        <v>18207</v>
      </c>
      <c r="F4579" s="31">
        <v>2012</v>
      </c>
      <c r="G4579" s="31" t="s">
        <v>527</v>
      </c>
      <c r="H4579" s="30" t="s">
        <v>70</v>
      </c>
      <c r="I4579" s="60">
        <v>1</v>
      </c>
      <c r="J4579" s="60"/>
      <c r="K4579" s="32">
        <v>1</v>
      </c>
      <c r="L4579" s="33">
        <v>109</v>
      </c>
      <c r="M4579" s="31" t="s">
        <v>91</v>
      </c>
      <c r="X4579" s="37" t="s">
        <v>18208</v>
      </c>
      <c r="Y4579" s="38" t="s">
        <v>18209</v>
      </c>
      <c r="AA4579" s="39">
        <v>43349</v>
      </c>
      <c r="AB4579" s="39">
        <v>44444</v>
      </c>
      <c r="AC4579" s="38" t="s">
        <v>7604</v>
      </c>
      <c r="AD4579" s="29">
        <v>100</v>
      </c>
      <c r="AE4579" s="29">
        <v>4</v>
      </c>
      <c r="AF4579" s="40">
        <v>2</v>
      </c>
      <c r="AJ4579" s="38" t="s">
        <v>289</v>
      </c>
      <c r="AK4579" s="29" t="s">
        <v>7</v>
      </c>
      <c r="AL4579" s="39">
        <v>43605</v>
      </c>
      <c r="AM4579" s="29">
        <v>250455</v>
      </c>
      <c r="AN4579" s="29" t="s">
        <v>76</v>
      </c>
      <c r="AO4579" s="29">
        <v>80</v>
      </c>
      <c r="AP4579" s="29">
        <v>2.37</v>
      </c>
      <c r="AQ4579" s="29" t="s">
        <v>10</v>
      </c>
      <c r="AR4579" s="39">
        <v>44023</v>
      </c>
      <c r="AS4579" s="29">
        <v>162801</v>
      </c>
      <c r="AT4579" s="29" t="s">
        <v>84</v>
      </c>
      <c r="AU4579" s="29">
        <v>60</v>
      </c>
      <c r="AV4579" s="29">
        <v>0.61</v>
      </c>
      <c r="AW4579" s="42">
        <v>41096</v>
      </c>
      <c r="AX4579" s="43">
        <v>963306</v>
      </c>
      <c r="AY4579" s="43">
        <v>165853</v>
      </c>
      <c r="AZ4579" s="44" t="s">
        <v>7909</v>
      </c>
    </row>
    <row r="4580" spans="1:53" ht="12.75" customHeight="1" x14ac:dyDescent="0.2">
      <c r="A4580" s="27">
        <v>3048319</v>
      </c>
      <c r="B4580" s="28" t="s">
        <v>16241</v>
      </c>
      <c r="C4580" s="29" t="s">
        <v>185</v>
      </c>
      <c r="D4580" s="30" t="s">
        <v>18210</v>
      </c>
      <c r="E4580" s="30" t="s">
        <v>18210</v>
      </c>
      <c r="F4580" s="31">
        <v>2012</v>
      </c>
      <c r="G4580" s="31" t="s">
        <v>102</v>
      </c>
      <c r="H4580" s="30" t="s">
        <v>59</v>
      </c>
      <c r="I4580" s="59"/>
      <c r="J4580" s="59">
        <f t="shared" ref="J4580:J4585" si="56">K4580*L4580</f>
        <v>1320</v>
      </c>
      <c r="K4580" s="32">
        <v>22</v>
      </c>
      <c r="L4580" s="33">
        <v>60</v>
      </c>
      <c r="M4580" s="31" t="s">
        <v>109</v>
      </c>
      <c r="X4580" s="37" t="s">
        <v>16243</v>
      </c>
      <c r="Y4580" s="38" t="s">
        <v>16244</v>
      </c>
      <c r="AA4580" s="39">
        <v>43523</v>
      </c>
      <c r="AB4580" s="39">
        <v>45348</v>
      </c>
      <c r="AC4580" s="38" t="s">
        <v>144</v>
      </c>
      <c r="AD4580" s="29">
        <v>100</v>
      </c>
      <c r="AE4580" s="29">
        <v>7</v>
      </c>
      <c r="AF4580" s="40">
        <v>3</v>
      </c>
      <c r="AG4580" s="41" t="s">
        <v>95</v>
      </c>
      <c r="AJ4580" s="38" t="s">
        <v>16245</v>
      </c>
      <c r="AK4580" s="29" t="s">
        <v>6</v>
      </c>
      <c r="AL4580" s="39">
        <v>44160</v>
      </c>
      <c r="AM4580" s="29">
        <v>111107</v>
      </c>
      <c r="AN4580" s="29" t="s">
        <v>74</v>
      </c>
      <c r="AO4580" s="29">
        <v>300</v>
      </c>
      <c r="AP4580" s="29">
        <v>4.01</v>
      </c>
      <c r="AQ4580" s="29" t="s">
        <v>531</v>
      </c>
      <c r="AR4580" s="39">
        <v>43985</v>
      </c>
      <c r="AS4580" s="29">
        <v>201811</v>
      </c>
      <c r="AT4580" s="29" t="s">
        <v>113</v>
      </c>
      <c r="AU4580" s="29">
        <v>256</v>
      </c>
      <c r="AV4580" s="29">
        <v>1.05</v>
      </c>
    </row>
    <row r="4581" spans="1:53" ht="12.75" customHeight="1" x14ac:dyDescent="0.2">
      <c r="A4581" s="27">
        <v>3048321</v>
      </c>
      <c r="B4581" s="28" t="s">
        <v>15854</v>
      </c>
      <c r="C4581" s="29" t="s">
        <v>10071</v>
      </c>
      <c r="D4581" s="30" t="s">
        <v>18211</v>
      </c>
      <c r="E4581" s="30" t="s">
        <v>18212</v>
      </c>
      <c r="F4581" s="31">
        <v>2012</v>
      </c>
      <c r="G4581" s="31" t="s">
        <v>102</v>
      </c>
      <c r="H4581" s="30" t="s">
        <v>70</v>
      </c>
      <c r="I4581" s="59"/>
      <c r="J4581" s="59">
        <f t="shared" si="56"/>
        <v>720</v>
      </c>
      <c r="K4581" s="32">
        <v>24</v>
      </c>
      <c r="L4581" s="33">
        <v>30</v>
      </c>
      <c r="M4581" s="31" t="s">
        <v>60</v>
      </c>
      <c r="X4581" s="37" t="s">
        <v>15857</v>
      </c>
      <c r="Y4581" s="38" t="s">
        <v>15858</v>
      </c>
      <c r="AA4581" s="39">
        <v>43435</v>
      </c>
      <c r="AB4581" s="39">
        <v>45260</v>
      </c>
      <c r="AC4581" s="38" t="s">
        <v>144</v>
      </c>
      <c r="AD4581" s="29">
        <v>100</v>
      </c>
      <c r="AE4581" s="29">
        <v>7</v>
      </c>
      <c r="AF4581" s="40">
        <v>4</v>
      </c>
      <c r="AG4581" s="41" t="s">
        <v>95</v>
      </c>
      <c r="AJ4581" s="38" t="s">
        <v>5384</v>
      </c>
      <c r="AK4581" s="29" t="s">
        <v>6</v>
      </c>
      <c r="AL4581" s="39">
        <v>43993</v>
      </c>
      <c r="AM4581" s="29">
        <v>150357</v>
      </c>
      <c r="AN4581" s="29" t="s">
        <v>84</v>
      </c>
      <c r="AO4581" s="29">
        <v>492</v>
      </c>
      <c r="AP4581" s="29">
        <v>3.85</v>
      </c>
      <c r="AQ4581" s="29" t="s">
        <v>95</v>
      </c>
      <c r="AR4581" s="39">
        <v>44256</v>
      </c>
      <c r="AS4581" s="29">
        <v>75306</v>
      </c>
      <c r="AT4581" s="29" t="s">
        <v>74</v>
      </c>
      <c r="AU4581" s="29">
        <v>36</v>
      </c>
      <c r="AV4581" s="29">
        <v>0.56000000000000005</v>
      </c>
    </row>
    <row r="4582" spans="1:53" ht="12.75" customHeight="1" x14ac:dyDescent="0.2">
      <c r="A4582" s="27">
        <v>3048348</v>
      </c>
      <c r="B4582" s="28" t="s">
        <v>14672</v>
      </c>
      <c r="C4582" s="29" t="s">
        <v>185</v>
      </c>
      <c r="D4582" s="30" t="s">
        <v>18213</v>
      </c>
      <c r="E4582" s="30" t="s">
        <v>18213</v>
      </c>
      <c r="F4582" s="31">
        <v>2012</v>
      </c>
      <c r="G4582" s="31" t="s">
        <v>102</v>
      </c>
      <c r="I4582" s="59"/>
      <c r="J4582" s="59">
        <f t="shared" si="56"/>
        <v>1020</v>
      </c>
      <c r="K4582" s="32">
        <v>17</v>
      </c>
      <c r="L4582" s="33">
        <v>60</v>
      </c>
      <c r="M4582" s="31" t="s">
        <v>527</v>
      </c>
      <c r="X4582" s="37" t="s">
        <v>14674</v>
      </c>
      <c r="Y4582" s="38" t="s">
        <v>18214</v>
      </c>
      <c r="AA4582" s="39">
        <v>43952</v>
      </c>
      <c r="AB4582" s="39">
        <v>44681</v>
      </c>
      <c r="AC4582" s="38" t="s">
        <v>13565</v>
      </c>
      <c r="AD4582" s="29">
        <v>100</v>
      </c>
      <c r="AE4582" s="29">
        <v>3</v>
      </c>
      <c r="AF4582" s="40">
        <v>1</v>
      </c>
      <c r="AG4582" s="41" t="s">
        <v>95</v>
      </c>
      <c r="AJ4582" s="38" t="s">
        <v>14676</v>
      </c>
      <c r="AK4582" s="29" t="s">
        <v>6</v>
      </c>
      <c r="AL4582" s="39">
        <v>43747</v>
      </c>
      <c r="AM4582" s="29">
        <v>192552</v>
      </c>
      <c r="AN4582" s="29" t="s">
        <v>126</v>
      </c>
      <c r="AO4582" s="29">
        <v>621</v>
      </c>
      <c r="AP4582" s="29">
        <v>3</v>
      </c>
      <c r="AQ4582" s="29" t="s">
        <v>531</v>
      </c>
      <c r="AR4582" s="39">
        <v>44198</v>
      </c>
      <c r="AS4582" s="29">
        <v>252319</v>
      </c>
      <c r="AT4582" s="29" t="s">
        <v>76</v>
      </c>
      <c r="AU4582" s="29">
        <v>111</v>
      </c>
      <c r="AV4582" s="29">
        <v>2.2000000000000002</v>
      </c>
    </row>
    <row r="4583" spans="1:53" ht="12.75" customHeight="1" x14ac:dyDescent="0.2">
      <c r="A4583" s="27">
        <v>3048494</v>
      </c>
      <c r="B4583" s="28" t="s">
        <v>17421</v>
      </c>
      <c r="C4583" s="29" t="s">
        <v>185</v>
      </c>
      <c r="D4583" s="30" t="s">
        <v>18215</v>
      </c>
      <c r="E4583" s="30" t="s">
        <v>18215</v>
      </c>
      <c r="F4583" s="31">
        <v>2012</v>
      </c>
      <c r="G4583" s="31" t="s">
        <v>102</v>
      </c>
      <c r="H4583" s="30" t="s">
        <v>1013</v>
      </c>
      <c r="I4583" s="59"/>
      <c r="J4583" s="59">
        <f t="shared" si="56"/>
        <v>960</v>
      </c>
      <c r="K4583" s="32">
        <v>16</v>
      </c>
      <c r="L4583" s="33">
        <v>60</v>
      </c>
      <c r="M4583" s="31" t="s">
        <v>109</v>
      </c>
      <c r="X4583" s="37" t="s">
        <v>14449</v>
      </c>
      <c r="Y4583" s="38" t="s">
        <v>17423</v>
      </c>
      <c r="AA4583" s="39">
        <v>43101</v>
      </c>
      <c r="AB4583" s="39">
        <v>44926</v>
      </c>
      <c r="AC4583" s="38" t="s">
        <v>94</v>
      </c>
      <c r="AD4583" s="29">
        <v>100</v>
      </c>
      <c r="AE4583" s="29">
        <v>5</v>
      </c>
      <c r="AF4583" s="40">
        <v>2.44</v>
      </c>
      <c r="AG4583" s="41" t="s">
        <v>95</v>
      </c>
      <c r="AJ4583" s="38" t="s">
        <v>15290</v>
      </c>
      <c r="AK4583" s="29" t="s">
        <v>6</v>
      </c>
      <c r="AL4583" s="39">
        <v>42749</v>
      </c>
      <c r="AM4583" s="29">
        <v>272432</v>
      </c>
      <c r="AN4583" s="29" t="s">
        <v>76</v>
      </c>
      <c r="AO4583" s="29">
        <v>16</v>
      </c>
      <c r="AP4583" s="29">
        <v>1.1299999999999999</v>
      </c>
      <c r="AQ4583" s="29" t="s">
        <v>95</v>
      </c>
      <c r="AR4583" s="39">
        <v>44070</v>
      </c>
      <c r="AS4583" s="29">
        <v>92209</v>
      </c>
      <c r="AT4583" s="29" t="s">
        <v>74</v>
      </c>
      <c r="AU4583" s="29">
        <v>49</v>
      </c>
      <c r="AV4583" s="29">
        <v>1.03</v>
      </c>
    </row>
    <row r="4584" spans="1:53" ht="12.75" customHeight="1" x14ac:dyDescent="0.2">
      <c r="A4584" s="27">
        <v>3048498</v>
      </c>
      <c r="B4584" s="28" t="s">
        <v>16235</v>
      </c>
      <c r="C4584" s="29" t="s">
        <v>185</v>
      </c>
      <c r="D4584" s="30" t="s">
        <v>18216</v>
      </c>
      <c r="E4584" s="30" t="s">
        <v>18217</v>
      </c>
      <c r="F4584" s="31">
        <v>2012</v>
      </c>
      <c r="G4584" s="31" t="s">
        <v>102</v>
      </c>
      <c r="I4584" s="59"/>
      <c r="J4584" s="59">
        <f t="shared" si="56"/>
        <v>1440</v>
      </c>
      <c r="K4584" s="32">
        <v>24</v>
      </c>
      <c r="L4584" s="33">
        <v>60</v>
      </c>
      <c r="M4584" s="31" t="s">
        <v>109</v>
      </c>
      <c r="X4584" s="37" t="s">
        <v>17809</v>
      </c>
      <c r="Y4584" s="38" t="s">
        <v>18218</v>
      </c>
      <c r="AA4584" s="39">
        <v>43221</v>
      </c>
      <c r="AB4584" s="39">
        <v>45046</v>
      </c>
      <c r="AC4584" s="38" t="s">
        <v>94</v>
      </c>
      <c r="AD4584" s="29">
        <v>100</v>
      </c>
      <c r="AE4584" s="29">
        <v>5</v>
      </c>
      <c r="AF4584" s="40">
        <v>3.63</v>
      </c>
      <c r="AG4584" s="41" t="s">
        <v>95</v>
      </c>
      <c r="AJ4584" s="38" t="s">
        <v>16240</v>
      </c>
      <c r="AK4584" s="29" t="s">
        <v>6</v>
      </c>
      <c r="AL4584" s="39">
        <v>43306</v>
      </c>
      <c r="AM4584" s="29">
        <v>192431</v>
      </c>
      <c r="AN4584" s="29" t="s">
        <v>126</v>
      </c>
      <c r="AO4584" s="29">
        <v>530</v>
      </c>
      <c r="AP4584" s="29">
        <v>3.58</v>
      </c>
      <c r="AQ4584" s="29" t="s">
        <v>531</v>
      </c>
      <c r="AR4584" s="39">
        <v>44211</v>
      </c>
      <c r="AS4584" s="29">
        <v>264154</v>
      </c>
      <c r="AT4584" s="29" t="s">
        <v>76</v>
      </c>
      <c r="AU4584" s="29">
        <v>49</v>
      </c>
      <c r="AV4584" s="29">
        <v>2.5299999999999998</v>
      </c>
    </row>
    <row r="4585" spans="1:53" ht="12.75" customHeight="1" x14ac:dyDescent="0.2">
      <c r="A4585" s="27">
        <v>3048500</v>
      </c>
      <c r="B4585" s="28" t="s">
        <v>17375</v>
      </c>
      <c r="C4585" s="29" t="s">
        <v>185</v>
      </c>
      <c r="D4585" s="30" t="s">
        <v>18219</v>
      </c>
      <c r="E4585" s="30" t="s">
        <v>18219</v>
      </c>
      <c r="F4585" s="31">
        <v>2013</v>
      </c>
      <c r="G4585" s="31" t="s">
        <v>102</v>
      </c>
      <c r="H4585" s="30" t="s">
        <v>135</v>
      </c>
      <c r="I4585" s="59"/>
      <c r="J4585" s="59">
        <f t="shared" si="56"/>
        <v>960</v>
      </c>
      <c r="K4585" s="32">
        <v>16</v>
      </c>
      <c r="L4585" s="33">
        <v>60</v>
      </c>
      <c r="M4585" s="31" t="s">
        <v>109</v>
      </c>
      <c r="X4585" s="37" t="s">
        <v>17377</v>
      </c>
      <c r="Y4585" s="38" t="s">
        <v>17378</v>
      </c>
      <c r="AA4585" s="39">
        <v>43709</v>
      </c>
      <c r="AB4585" s="39">
        <v>45535</v>
      </c>
      <c r="AC4585" s="38" t="s">
        <v>144</v>
      </c>
      <c r="AD4585" s="29">
        <v>100</v>
      </c>
      <c r="AE4585" s="29">
        <v>7</v>
      </c>
      <c r="AF4585" s="40">
        <v>1</v>
      </c>
      <c r="AG4585" s="41" t="s">
        <v>95</v>
      </c>
      <c r="AJ4585" s="38" t="s">
        <v>14875</v>
      </c>
      <c r="AQ4585" s="29" t="s">
        <v>531</v>
      </c>
      <c r="AR4585" s="39">
        <v>44074</v>
      </c>
      <c r="AS4585" s="29">
        <v>201646</v>
      </c>
      <c r="AT4585" s="29" t="s">
        <v>113</v>
      </c>
      <c r="AU4585" s="29">
        <v>149</v>
      </c>
      <c r="AV4585" s="29">
        <v>0.69</v>
      </c>
    </row>
    <row r="4586" spans="1:53" ht="12.75" customHeight="1" x14ac:dyDescent="0.2">
      <c r="A4586" s="27">
        <v>3048518</v>
      </c>
      <c r="B4586" s="28" t="s">
        <v>18220</v>
      </c>
      <c r="C4586" s="29" t="s">
        <v>56</v>
      </c>
      <c r="D4586" s="30" t="s">
        <v>18221</v>
      </c>
      <c r="E4586" s="30" t="s">
        <v>18221</v>
      </c>
      <c r="F4586" s="31">
        <v>2011</v>
      </c>
      <c r="G4586" s="31" t="s">
        <v>90</v>
      </c>
      <c r="H4586" s="30" t="s">
        <v>59</v>
      </c>
      <c r="I4586" s="60">
        <v>1</v>
      </c>
      <c r="J4586" s="60"/>
      <c r="K4586" s="32">
        <v>1</v>
      </c>
      <c r="L4586" s="33">
        <v>99</v>
      </c>
      <c r="M4586" s="31" t="s">
        <v>109</v>
      </c>
      <c r="X4586" s="37" t="s">
        <v>18222</v>
      </c>
      <c r="Y4586" s="38" t="s">
        <v>18223</v>
      </c>
      <c r="Z4586" s="29" t="s">
        <v>96</v>
      </c>
      <c r="AA4586" s="39">
        <v>42309</v>
      </c>
      <c r="AB4586" s="39">
        <v>44135</v>
      </c>
      <c r="AC4586" s="38" t="s">
        <v>17146</v>
      </c>
      <c r="AD4586" s="29">
        <v>100</v>
      </c>
      <c r="AE4586" s="29">
        <v>5</v>
      </c>
      <c r="AF4586" s="40">
        <v>3</v>
      </c>
      <c r="AJ4586" s="38" t="s">
        <v>4563</v>
      </c>
      <c r="AK4586" s="29" t="s">
        <v>5</v>
      </c>
      <c r="AL4586" s="39">
        <v>42962</v>
      </c>
      <c r="AM4586" s="29">
        <v>134517</v>
      </c>
      <c r="AN4586" s="29" t="s">
        <v>85</v>
      </c>
      <c r="AO4586" s="29">
        <v>765</v>
      </c>
      <c r="AP4586" s="29">
        <v>9.17</v>
      </c>
      <c r="AQ4586" s="29" t="s">
        <v>8</v>
      </c>
      <c r="AR4586" s="39">
        <v>44124</v>
      </c>
      <c r="AS4586" s="29">
        <v>174750</v>
      </c>
      <c r="AT4586" s="29" t="s">
        <v>126</v>
      </c>
      <c r="AU4586" s="29">
        <v>66</v>
      </c>
      <c r="AV4586" s="29">
        <v>0.41</v>
      </c>
    </row>
    <row r="4587" spans="1:53" ht="12.75" customHeight="1" x14ac:dyDescent="0.2">
      <c r="A4587" s="45">
        <v>3048652</v>
      </c>
      <c r="B4587" s="46" t="s">
        <v>18224</v>
      </c>
      <c r="C4587" s="47" t="s">
        <v>10071</v>
      </c>
      <c r="D4587" s="48" t="s">
        <v>18225</v>
      </c>
      <c r="E4587" s="48" t="s">
        <v>18225</v>
      </c>
      <c r="F4587" s="47">
        <v>2011</v>
      </c>
      <c r="G4587" s="47" t="s">
        <v>102</v>
      </c>
      <c r="H4587" s="48" t="s">
        <v>70</v>
      </c>
      <c r="I4587" s="59"/>
      <c r="J4587" s="59">
        <f>K4587*L4587</f>
        <v>300</v>
      </c>
      <c r="K4587" s="49">
        <v>10</v>
      </c>
      <c r="L4587" s="50">
        <v>30</v>
      </c>
      <c r="M4587" s="47" t="s">
        <v>60</v>
      </c>
      <c r="N4587" s="47"/>
      <c r="O4587" s="47"/>
      <c r="P4587" s="47"/>
      <c r="Q4587" s="47"/>
      <c r="R4587" s="51"/>
      <c r="S4587" s="47"/>
      <c r="T4587" s="47"/>
      <c r="U4587" s="47"/>
      <c r="V4587" s="47"/>
      <c r="W4587" s="51"/>
      <c r="X4587" s="52" t="s">
        <v>18226</v>
      </c>
      <c r="Y4587" s="52" t="s">
        <v>18227</v>
      </c>
      <c r="Z4587" s="47" t="s">
        <v>96</v>
      </c>
      <c r="AA4587" s="51">
        <v>43189</v>
      </c>
      <c r="AB4587" s="51">
        <v>44211</v>
      </c>
      <c r="AC4587" s="52" t="s">
        <v>14125</v>
      </c>
      <c r="AD4587" s="47">
        <v>100</v>
      </c>
      <c r="AE4587" s="47">
        <v>3</v>
      </c>
      <c r="AF4587" s="53">
        <v>3</v>
      </c>
      <c r="AG4587" s="54"/>
      <c r="AH4587" s="51"/>
      <c r="AI4587" s="51"/>
      <c r="AJ4587" s="52" t="s">
        <v>6216</v>
      </c>
      <c r="AK4587" s="47" t="s">
        <v>6</v>
      </c>
      <c r="AL4587" s="51">
        <v>44211</v>
      </c>
      <c r="AM4587" s="47">
        <v>164021</v>
      </c>
      <c r="AN4587" s="47" t="s">
        <v>84</v>
      </c>
      <c r="AO4587" s="47">
        <v>373</v>
      </c>
      <c r="AP4587" s="47">
        <v>2.92</v>
      </c>
      <c r="AQ4587" s="47"/>
      <c r="AR4587" s="51"/>
      <c r="AS4587" s="47"/>
      <c r="AT4587" s="47"/>
      <c r="AU4587" s="47"/>
      <c r="AV4587" s="47"/>
      <c r="AW4587" s="55"/>
      <c r="AX4587" s="56"/>
      <c r="AY4587" s="56"/>
      <c r="AZ4587" s="48"/>
      <c r="BA4587" s="48" t="s">
        <v>4082</v>
      </c>
    </row>
    <row r="4588" spans="1:53" ht="12.75" customHeight="1" x14ac:dyDescent="0.2">
      <c r="A4588" s="27">
        <v>3048768</v>
      </c>
      <c r="B4588" s="28" t="s">
        <v>18228</v>
      </c>
      <c r="C4588" s="29" t="s">
        <v>56</v>
      </c>
      <c r="D4588" s="30" t="s">
        <v>18229</v>
      </c>
      <c r="E4588" s="30" t="s">
        <v>18229</v>
      </c>
      <c r="F4588" s="31">
        <v>2013</v>
      </c>
      <c r="G4588" s="31" t="s">
        <v>69</v>
      </c>
      <c r="H4588" s="30" t="s">
        <v>59</v>
      </c>
      <c r="I4588" s="60">
        <v>1</v>
      </c>
      <c r="J4588" s="60"/>
      <c r="K4588" s="32">
        <v>1</v>
      </c>
      <c r="L4588" s="33">
        <v>142</v>
      </c>
      <c r="M4588" s="31" t="s">
        <v>8265</v>
      </c>
      <c r="X4588" s="37" t="s">
        <v>13080</v>
      </c>
      <c r="Y4588" s="38" t="s">
        <v>18230</v>
      </c>
      <c r="AA4588" s="39">
        <v>41702</v>
      </c>
      <c r="AB4588" s="39">
        <v>47180</v>
      </c>
      <c r="AC4588" s="38" t="s">
        <v>210</v>
      </c>
      <c r="AD4588" s="29">
        <v>100</v>
      </c>
      <c r="AE4588" s="29">
        <v>99</v>
      </c>
      <c r="AF4588" s="40">
        <v>4</v>
      </c>
      <c r="AJ4588" s="38" t="s">
        <v>6905</v>
      </c>
      <c r="AK4588" s="29" t="s">
        <v>5</v>
      </c>
      <c r="AL4588" s="39">
        <v>43865</v>
      </c>
      <c r="AM4588" s="29">
        <v>234450</v>
      </c>
      <c r="AN4588" s="29" t="s">
        <v>76</v>
      </c>
      <c r="AO4588" s="29">
        <v>377</v>
      </c>
      <c r="AP4588" s="29">
        <v>4.26</v>
      </c>
      <c r="AQ4588" s="29" t="s">
        <v>10</v>
      </c>
      <c r="AR4588" s="39">
        <v>44155</v>
      </c>
      <c r="AS4588" s="29">
        <v>211429</v>
      </c>
      <c r="AT4588" s="29" t="s">
        <v>113</v>
      </c>
      <c r="AU4588" s="29">
        <v>385</v>
      </c>
      <c r="AV4588" s="29">
        <v>1.61</v>
      </c>
      <c r="AW4588" s="42">
        <v>41415</v>
      </c>
      <c r="AX4588" s="43">
        <v>7320386</v>
      </c>
      <c r="AY4588" s="43">
        <v>1202138</v>
      </c>
      <c r="AZ4588" s="44" t="s">
        <v>210</v>
      </c>
    </row>
    <row r="4589" spans="1:53" ht="12.75" customHeight="1" x14ac:dyDescent="0.2">
      <c r="A4589" s="27">
        <v>3048790</v>
      </c>
      <c r="B4589" s="28" t="s">
        <v>18231</v>
      </c>
      <c r="C4589" s="29" t="s">
        <v>56</v>
      </c>
      <c r="D4589" s="30" t="s">
        <v>18232</v>
      </c>
      <c r="E4589" s="30" t="s">
        <v>18233</v>
      </c>
      <c r="F4589" s="31">
        <v>2011</v>
      </c>
      <c r="G4589" s="31" t="s">
        <v>60</v>
      </c>
      <c r="H4589" s="30" t="s">
        <v>103</v>
      </c>
      <c r="I4589" s="60">
        <v>1</v>
      </c>
      <c r="J4589" s="60"/>
      <c r="K4589" s="32">
        <v>1</v>
      </c>
      <c r="L4589" s="33">
        <v>106</v>
      </c>
      <c r="M4589" s="31" t="s">
        <v>91</v>
      </c>
      <c r="X4589" s="37" t="s">
        <v>18234</v>
      </c>
      <c r="Y4589" s="38" t="s">
        <v>18235</v>
      </c>
      <c r="AA4589" s="39">
        <v>44038</v>
      </c>
      <c r="AB4589" s="39">
        <v>45132</v>
      </c>
      <c r="AC4589" s="38" t="s">
        <v>7604</v>
      </c>
      <c r="AD4589" s="29">
        <v>100</v>
      </c>
      <c r="AE4589" s="29">
        <v>4</v>
      </c>
      <c r="AF4589" s="40">
        <v>1</v>
      </c>
      <c r="AJ4589" s="38" t="s">
        <v>5558</v>
      </c>
      <c r="AK4589" s="29" t="s">
        <v>6</v>
      </c>
      <c r="AL4589" s="39">
        <v>43909</v>
      </c>
      <c r="AM4589" s="29">
        <v>234617</v>
      </c>
      <c r="AN4589" s="29" t="s">
        <v>503</v>
      </c>
      <c r="AO4589" s="29">
        <v>562</v>
      </c>
      <c r="AP4589" s="29">
        <v>5.19</v>
      </c>
      <c r="AQ4589" s="29" t="s">
        <v>95</v>
      </c>
      <c r="AR4589" s="39">
        <v>44072</v>
      </c>
      <c r="AS4589" s="29">
        <v>231037</v>
      </c>
      <c r="AT4589" s="29" t="s">
        <v>503</v>
      </c>
      <c r="AU4589" s="29">
        <v>143</v>
      </c>
      <c r="AV4589" s="29">
        <v>1.68</v>
      </c>
      <c r="AW4589" s="42">
        <v>41117</v>
      </c>
      <c r="AX4589" s="43">
        <v>46062</v>
      </c>
      <c r="AY4589" s="43">
        <v>8005</v>
      </c>
      <c r="AZ4589" s="44" t="s">
        <v>7909</v>
      </c>
    </row>
    <row r="4590" spans="1:53" ht="12.75" customHeight="1" x14ac:dyDescent="0.2">
      <c r="A4590" s="27">
        <v>3048811</v>
      </c>
      <c r="B4590" s="28" t="s">
        <v>18236</v>
      </c>
      <c r="C4590" s="29" t="s">
        <v>56</v>
      </c>
      <c r="D4590" s="30" t="s">
        <v>18237</v>
      </c>
      <c r="E4590" s="30" t="s">
        <v>18238</v>
      </c>
      <c r="F4590" s="31">
        <v>2012</v>
      </c>
      <c r="G4590" s="31" t="s">
        <v>739</v>
      </c>
      <c r="H4590" s="30" t="s">
        <v>1013</v>
      </c>
      <c r="I4590" s="60">
        <v>1</v>
      </c>
      <c r="J4590" s="60"/>
      <c r="K4590" s="32">
        <v>1</v>
      </c>
      <c r="L4590" s="33">
        <v>105</v>
      </c>
      <c r="M4590" s="31" t="s">
        <v>109</v>
      </c>
      <c r="X4590" s="37" t="s">
        <v>18239</v>
      </c>
      <c r="Y4590" s="38" t="s">
        <v>18240</v>
      </c>
      <c r="AA4590" s="39">
        <v>42447</v>
      </c>
      <c r="AB4590" s="39">
        <v>44272</v>
      </c>
      <c r="AC4590" s="38" t="s">
        <v>94</v>
      </c>
      <c r="AD4590" s="29">
        <v>100</v>
      </c>
      <c r="AE4590" s="29">
        <v>5</v>
      </c>
      <c r="AF4590" s="40">
        <v>5</v>
      </c>
      <c r="AG4590" s="41" t="s">
        <v>95</v>
      </c>
      <c r="AH4590" s="39">
        <v>44273</v>
      </c>
      <c r="AI4590" s="39">
        <v>46098</v>
      </c>
      <c r="AJ4590" s="38" t="s">
        <v>10123</v>
      </c>
      <c r="AK4590" s="29" t="s">
        <v>6</v>
      </c>
      <c r="AL4590" s="39">
        <v>43843</v>
      </c>
      <c r="AM4590" s="29">
        <v>155101</v>
      </c>
      <c r="AN4590" s="29" t="s">
        <v>84</v>
      </c>
      <c r="AO4590" s="29">
        <v>406</v>
      </c>
      <c r="AP4590" s="29">
        <v>3.39</v>
      </c>
      <c r="AQ4590" s="29" t="s">
        <v>95</v>
      </c>
      <c r="AR4590" s="39">
        <v>44256</v>
      </c>
      <c r="AS4590" s="29">
        <v>230642</v>
      </c>
      <c r="AT4590" s="29" t="s">
        <v>503</v>
      </c>
      <c r="AU4590" s="29">
        <v>185</v>
      </c>
      <c r="AV4590" s="29">
        <v>1.43</v>
      </c>
    </row>
    <row r="4591" spans="1:53" ht="12.75" customHeight="1" x14ac:dyDescent="0.2">
      <c r="A4591" s="27">
        <v>3049039</v>
      </c>
      <c r="B4591" s="28" t="s">
        <v>18241</v>
      </c>
      <c r="C4591" s="29" t="s">
        <v>56</v>
      </c>
      <c r="D4591" s="30" t="s">
        <v>18242</v>
      </c>
      <c r="E4591" s="30" t="s">
        <v>18242</v>
      </c>
      <c r="F4591" s="31">
        <v>2013</v>
      </c>
      <c r="G4591" s="31" t="s">
        <v>69</v>
      </c>
      <c r="H4591" s="30" t="s">
        <v>70</v>
      </c>
      <c r="I4591" s="60">
        <v>1</v>
      </c>
      <c r="J4591" s="60"/>
      <c r="K4591" s="32">
        <v>1</v>
      </c>
      <c r="L4591" s="33">
        <v>95</v>
      </c>
      <c r="M4591" s="31" t="s">
        <v>91</v>
      </c>
      <c r="X4591" s="37" t="s">
        <v>15700</v>
      </c>
      <c r="Y4591" s="38" t="s">
        <v>18243</v>
      </c>
      <c r="AA4591" s="39">
        <v>42273</v>
      </c>
      <c r="AB4591" s="39">
        <v>2958465</v>
      </c>
      <c r="AC4591" s="38" t="s">
        <v>210</v>
      </c>
      <c r="AD4591" s="29">
        <v>100</v>
      </c>
      <c r="AE4591" s="29">
        <v>99</v>
      </c>
      <c r="AF4591" s="40">
        <v>6</v>
      </c>
      <c r="AG4591" s="41" t="s">
        <v>64</v>
      </c>
      <c r="AJ4591" s="38" t="s">
        <v>4585</v>
      </c>
      <c r="AK4591" s="29" t="s">
        <v>6</v>
      </c>
      <c r="AL4591" s="39">
        <v>43758</v>
      </c>
      <c r="AM4591" s="29">
        <v>135948</v>
      </c>
      <c r="AN4591" s="29" t="s">
        <v>84</v>
      </c>
      <c r="AO4591" s="29">
        <v>448</v>
      </c>
      <c r="AP4591" s="29">
        <v>2.88</v>
      </c>
      <c r="AQ4591" s="29" t="s">
        <v>8</v>
      </c>
      <c r="AR4591" s="39">
        <v>44048</v>
      </c>
      <c r="AS4591" s="29">
        <v>225838</v>
      </c>
      <c r="AT4591" s="29" t="s">
        <v>503</v>
      </c>
      <c r="AU4591" s="29">
        <v>129</v>
      </c>
      <c r="AV4591" s="29">
        <v>1.33</v>
      </c>
      <c r="AW4591" s="42">
        <v>41543</v>
      </c>
      <c r="AX4591" s="43">
        <v>625696</v>
      </c>
      <c r="AY4591" s="43">
        <v>102222</v>
      </c>
      <c r="AZ4591" s="44" t="s">
        <v>210</v>
      </c>
    </row>
    <row r="4592" spans="1:53" ht="12.75" customHeight="1" x14ac:dyDescent="0.2">
      <c r="A4592" s="27">
        <v>3049396</v>
      </c>
      <c r="B4592" s="28" t="s">
        <v>18244</v>
      </c>
      <c r="C4592" s="29" t="s">
        <v>56</v>
      </c>
      <c r="D4592" s="30" t="s">
        <v>18245</v>
      </c>
      <c r="E4592" s="30" t="s">
        <v>18246</v>
      </c>
      <c r="F4592" s="31">
        <v>2012</v>
      </c>
      <c r="G4592" s="31" t="s">
        <v>102</v>
      </c>
      <c r="H4592" s="30" t="s">
        <v>725</v>
      </c>
      <c r="I4592" s="60">
        <v>1</v>
      </c>
      <c r="J4592" s="60"/>
      <c r="K4592" s="32">
        <v>1</v>
      </c>
      <c r="L4592" s="33">
        <v>92</v>
      </c>
      <c r="M4592" s="31" t="s">
        <v>91</v>
      </c>
      <c r="X4592" s="37" t="s">
        <v>18247</v>
      </c>
      <c r="Y4592" s="38" t="s">
        <v>18248</v>
      </c>
      <c r="AA4592" s="39">
        <v>42005</v>
      </c>
      <c r="AB4592" s="39">
        <v>44561</v>
      </c>
      <c r="AC4592" s="38" t="s">
        <v>7604</v>
      </c>
      <c r="AD4592" s="29">
        <v>100</v>
      </c>
      <c r="AE4592" s="29">
        <v>8</v>
      </c>
      <c r="AF4592" s="40">
        <v>2</v>
      </c>
      <c r="AJ4592" s="38" t="s">
        <v>11412</v>
      </c>
      <c r="AK4592" s="29" t="s">
        <v>6</v>
      </c>
      <c r="AL4592" s="39">
        <v>42985</v>
      </c>
      <c r="AM4592" s="29">
        <v>241756</v>
      </c>
      <c r="AN4592" s="29" t="s">
        <v>76</v>
      </c>
      <c r="AO4592" s="29">
        <v>269</v>
      </c>
      <c r="AP4592" s="29">
        <v>4.99</v>
      </c>
      <c r="AQ4592" s="29" t="s">
        <v>95</v>
      </c>
      <c r="AR4592" s="39">
        <v>43460</v>
      </c>
      <c r="AS4592" s="29">
        <v>232722</v>
      </c>
      <c r="AT4592" s="29" t="s">
        <v>503</v>
      </c>
      <c r="AU4592" s="29">
        <v>154</v>
      </c>
      <c r="AV4592" s="29">
        <v>1.41</v>
      </c>
      <c r="AW4592" s="42">
        <v>41207</v>
      </c>
      <c r="AX4592" s="43">
        <v>1664617</v>
      </c>
      <c r="AY4592" s="43">
        <v>254152</v>
      </c>
      <c r="AZ4592" s="44" t="s">
        <v>16951</v>
      </c>
    </row>
    <row r="4593" spans="1:52" ht="12.75" customHeight="1" x14ac:dyDescent="0.2">
      <c r="A4593" s="27">
        <v>3049397</v>
      </c>
      <c r="B4593" s="28" t="s">
        <v>18249</v>
      </c>
      <c r="C4593" s="29" t="s">
        <v>4748</v>
      </c>
      <c r="D4593" s="30" t="s">
        <v>18250</v>
      </c>
      <c r="E4593" s="30" t="s">
        <v>18251</v>
      </c>
      <c r="F4593" s="31">
        <v>2010</v>
      </c>
      <c r="G4593" s="31" t="s">
        <v>7189</v>
      </c>
      <c r="I4593" s="60">
        <v>1</v>
      </c>
      <c r="J4593" s="60"/>
      <c r="K4593" s="32">
        <v>1</v>
      </c>
      <c r="L4593" s="33">
        <v>90</v>
      </c>
      <c r="M4593" s="31" t="s">
        <v>109</v>
      </c>
      <c r="X4593" s="37" t="s">
        <v>16695</v>
      </c>
      <c r="Y4593" s="38" t="s">
        <v>18252</v>
      </c>
      <c r="Z4593" s="29" t="s">
        <v>96</v>
      </c>
      <c r="AA4593" s="39">
        <v>43656</v>
      </c>
      <c r="AB4593" s="39">
        <v>43921</v>
      </c>
      <c r="AC4593" s="38" t="s">
        <v>15365</v>
      </c>
      <c r="AD4593" s="29">
        <v>100</v>
      </c>
      <c r="AE4593" s="29">
        <v>99</v>
      </c>
      <c r="AF4593" s="40">
        <v>1</v>
      </c>
      <c r="AK4593" s="29" t="s">
        <v>7</v>
      </c>
      <c r="AL4593" s="39">
        <v>43909</v>
      </c>
      <c r="AM4593" s="29">
        <v>245628</v>
      </c>
      <c r="AN4593" s="29" t="s">
        <v>76</v>
      </c>
      <c r="AO4593" s="29">
        <v>244</v>
      </c>
      <c r="AP4593" s="29">
        <v>4.4800000000000004</v>
      </c>
      <c r="AQ4593" s="29" t="s">
        <v>531</v>
      </c>
      <c r="AR4593" s="39">
        <v>43913</v>
      </c>
      <c r="AS4593" s="29">
        <v>225114</v>
      </c>
      <c r="AT4593" s="29" t="s">
        <v>503</v>
      </c>
      <c r="AU4593" s="29">
        <v>150</v>
      </c>
      <c r="AV4593" s="29">
        <v>0.76</v>
      </c>
    </row>
    <row r="4594" spans="1:52" ht="12.75" customHeight="1" x14ac:dyDescent="0.2">
      <c r="A4594" s="27">
        <v>3049412</v>
      </c>
      <c r="B4594" s="28" t="s">
        <v>18253</v>
      </c>
      <c r="C4594" s="29" t="s">
        <v>56</v>
      </c>
      <c r="D4594" s="30" t="s">
        <v>18254</v>
      </c>
      <c r="E4594" s="30" t="s">
        <v>18255</v>
      </c>
      <c r="F4594" s="31">
        <v>2012</v>
      </c>
      <c r="G4594" s="31" t="s">
        <v>102</v>
      </c>
      <c r="H4594" s="30" t="s">
        <v>70</v>
      </c>
      <c r="I4594" s="60">
        <v>1</v>
      </c>
      <c r="J4594" s="60"/>
      <c r="K4594" s="32">
        <v>1</v>
      </c>
      <c r="L4594" s="33">
        <v>124</v>
      </c>
      <c r="M4594" s="31" t="s">
        <v>91</v>
      </c>
      <c r="X4594" s="37" t="s">
        <v>15739</v>
      </c>
      <c r="Y4594" s="38" t="s">
        <v>18256</v>
      </c>
      <c r="AA4594" s="39">
        <v>43761</v>
      </c>
      <c r="AB4594" s="39">
        <v>45587</v>
      </c>
      <c r="AC4594" s="38" t="s">
        <v>94</v>
      </c>
      <c r="AD4594" s="29">
        <v>100</v>
      </c>
      <c r="AE4594" s="29">
        <v>5</v>
      </c>
      <c r="AF4594" s="40">
        <v>0</v>
      </c>
      <c r="AG4594" s="41" t="s">
        <v>95</v>
      </c>
      <c r="AJ4594" s="38" t="s">
        <v>11658</v>
      </c>
      <c r="AK4594" s="29" t="s">
        <v>5</v>
      </c>
      <c r="AL4594" s="39">
        <v>43271</v>
      </c>
      <c r="AM4594" s="29">
        <v>231703</v>
      </c>
      <c r="AN4594" s="29" t="s">
        <v>503</v>
      </c>
      <c r="AO4594" s="29">
        <v>451</v>
      </c>
      <c r="AP4594" s="29">
        <v>5.28</v>
      </c>
      <c r="AQ4594" s="29" t="s">
        <v>8</v>
      </c>
      <c r="AR4594" s="39">
        <v>43749</v>
      </c>
      <c r="AS4594" s="29">
        <v>212530</v>
      </c>
      <c r="AT4594" s="29" t="s">
        <v>113</v>
      </c>
      <c r="AU4594" s="29">
        <v>158</v>
      </c>
      <c r="AV4594" s="29">
        <v>0.74</v>
      </c>
      <c r="AW4594" s="42">
        <v>41180</v>
      </c>
      <c r="AX4594" s="43">
        <v>228501</v>
      </c>
      <c r="AY4594" s="43">
        <v>32808</v>
      </c>
      <c r="AZ4594" s="44" t="s">
        <v>98</v>
      </c>
    </row>
    <row r="4595" spans="1:52" ht="12.75" customHeight="1" x14ac:dyDescent="0.2">
      <c r="A4595" s="27">
        <v>3049536</v>
      </c>
      <c r="B4595" s="28" t="s">
        <v>18257</v>
      </c>
      <c r="C4595" s="29" t="s">
        <v>56</v>
      </c>
      <c r="D4595" s="30" t="s">
        <v>18258</v>
      </c>
      <c r="E4595" s="30" t="s">
        <v>18259</v>
      </c>
      <c r="F4595" s="31">
        <v>2012</v>
      </c>
      <c r="G4595" s="31" t="s">
        <v>102</v>
      </c>
      <c r="H4595" s="30" t="s">
        <v>59</v>
      </c>
      <c r="I4595" s="60">
        <v>1</v>
      </c>
      <c r="J4595" s="60"/>
      <c r="K4595" s="32">
        <v>1</v>
      </c>
      <c r="L4595" s="33">
        <v>99</v>
      </c>
      <c r="M4595" s="31" t="s">
        <v>91</v>
      </c>
      <c r="X4595" s="37" t="s">
        <v>18260</v>
      </c>
      <c r="Y4595" s="38" t="s">
        <v>18261</v>
      </c>
      <c r="AA4595" s="39">
        <v>42005</v>
      </c>
      <c r="AB4595" s="39">
        <v>44561</v>
      </c>
      <c r="AC4595" s="38" t="s">
        <v>7604</v>
      </c>
      <c r="AD4595" s="29">
        <v>100</v>
      </c>
      <c r="AE4595" s="29">
        <v>8</v>
      </c>
      <c r="AF4595" s="40">
        <v>4</v>
      </c>
      <c r="AJ4595" s="38" t="s">
        <v>10959</v>
      </c>
      <c r="AK4595" s="29" t="s">
        <v>6</v>
      </c>
      <c r="AL4595" s="39">
        <v>43985</v>
      </c>
      <c r="AM4595" s="29">
        <v>155606</v>
      </c>
      <c r="AN4595" s="29" t="s">
        <v>84</v>
      </c>
      <c r="AO4595" s="29">
        <v>344</v>
      </c>
      <c r="AP4595" s="29">
        <v>3.3</v>
      </c>
      <c r="AQ4595" s="29" t="s">
        <v>8</v>
      </c>
      <c r="AR4595" s="39">
        <v>44070</v>
      </c>
      <c r="AS4595" s="29">
        <v>232338</v>
      </c>
      <c r="AT4595" s="29" t="s">
        <v>503</v>
      </c>
      <c r="AU4595" s="29">
        <v>158</v>
      </c>
      <c r="AV4595" s="29">
        <v>2.02</v>
      </c>
      <c r="AW4595" s="42">
        <v>41179</v>
      </c>
      <c r="AX4595" s="43">
        <v>4422887</v>
      </c>
      <c r="AY4595" s="43">
        <v>511179</v>
      </c>
      <c r="AZ4595" s="44" t="s">
        <v>16951</v>
      </c>
    </row>
    <row r="4596" spans="1:52" ht="12.75" customHeight="1" x14ac:dyDescent="0.2">
      <c r="A4596" s="27">
        <v>3049557</v>
      </c>
      <c r="B4596" s="28" t="s">
        <v>18262</v>
      </c>
      <c r="C4596" s="29" t="s">
        <v>56</v>
      </c>
      <c r="D4596" s="30" t="s">
        <v>18263</v>
      </c>
      <c r="E4596" s="30" t="s">
        <v>18264</v>
      </c>
      <c r="F4596" s="31">
        <v>2012</v>
      </c>
      <c r="G4596" s="31" t="s">
        <v>56</v>
      </c>
      <c r="H4596" s="30" t="s">
        <v>1013</v>
      </c>
      <c r="I4596" s="60">
        <v>1</v>
      </c>
      <c r="J4596" s="60"/>
      <c r="K4596" s="32">
        <v>1</v>
      </c>
      <c r="L4596" s="33">
        <v>91</v>
      </c>
      <c r="M4596" s="31" t="s">
        <v>8265</v>
      </c>
      <c r="X4596" s="37" t="s">
        <v>16676</v>
      </c>
      <c r="Y4596" s="38" t="s">
        <v>15589</v>
      </c>
      <c r="AA4596" s="39">
        <v>43745</v>
      </c>
      <c r="AB4596" s="39">
        <v>44475</v>
      </c>
      <c r="AC4596" s="38" t="s">
        <v>4907</v>
      </c>
      <c r="AD4596" s="29">
        <v>100</v>
      </c>
      <c r="AE4596" s="29">
        <v>3</v>
      </c>
      <c r="AF4596" s="40">
        <v>0</v>
      </c>
      <c r="AG4596" s="41" t="s">
        <v>95</v>
      </c>
      <c r="AJ4596" s="38" t="s">
        <v>9903</v>
      </c>
      <c r="AK4596" s="29" t="s">
        <v>5</v>
      </c>
      <c r="AL4596" s="39">
        <v>43153</v>
      </c>
      <c r="AM4596" s="29">
        <v>213928</v>
      </c>
      <c r="AN4596" s="29" t="s">
        <v>113</v>
      </c>
      <c r="AO4596" s="29">
        <v>2716</v>
      </c>
      <c r="AP4596" s="29">
        <v>11.18</v>
      </c>
      <c r="AW4596" s="42">
        <v>41193</v>
      </c>
      <c r="AX4596" s="43">
        <v>2107330</v>
      </c>
      <c r="AY4596" s="43">
        <v>342744</v>
      </c>
      <c r="AZ4596" s="44" t="s">
        <v>1134</v>
      </c>
    </row>
    <row r="4597" spans="1:52" ht="12.75" customHeight="1" x14ac:dyDescent="0.2">
      <c r="A4597" s="27">
        <v>3049561</v>
      </c>
      <c r="B4597" s="28" t="s">
        <v>18265</v>
      </c>
      <c r="C4597" s="29" t="s">
        <v>56</v>
      </c>
      <c r="D4597" s="30" t="s">
        <v>18266</v>
      </c>
      <c r="E4597" s="30" t="s">
        <v>18266</v>
      </c>
      <c r="F4597" s="31">
        <v>2012</v>
      </c>
      <c r="G4597" s="31" t="s">
        <v>69</v>
      </c>
      <c r="H4597" s="30" t="s">
        <v>70</v>
      </c>
      <c r="I4597" s="60">
        <v>1</v>
      </c>
      <c r="J4597" s="60"/>
      <c r="K4597" s="32">
        <v>1</v>
      </c>
      <c r="L4597" s="33">
        <v>108</v>
      </c>
      <c r="M4597" s="31" t="s">
        <v>109</v>
      </c>
      <c r="X4597" s="37" t="s">
        <v>16739</v>
      </c>
      <c r="Y4597" s="38" t="s">
        <v>18267</v>
      </c>
      <c r="AA4597" s="39">
        <v>44013</v>
      </c>
      <c r="AB4597" s="39">
        <v>46203</v>
      </c>
      <c r="AC4597" s="38" t="s">
        <v>144</v>
      </c>
      <c r="AD4597" s="29">
        <v>100</v>
      </c>
      <c r="AE4597" s="29">
        <v>8</v>
      </c>
      <c r="AF4597" s="40">
        <v>1</v>
      </c>
      <c r="AG4597" s="41" t="s">
        <v>95</v>
      </c>
      <c r="AJ4597" s="38" t="s">
        <v>2433</v>
      </c>
      <c r="AK4597" s="29" t="s">
        <v>7</v>
      </c>
      <c r="AL4597" s="39">
        <v>43709</v>
      </c>
      <c r="AM4597" s="29">
        <v>243226</v>
      </c>
      <c r="AN4597" s="29" t="s">
        <v>76</v>
      </c>
      <c r="AO4597" s="29">
        <v>127</v>
      </c>
      <c r="AP4597" s="29">
        <v>3.21</v>
      </c>
      <c r="AQ4597" s="29" t="s">
        <v>75</v>
      </c>
      <c r="AR4597" s="39">
        <v>44186</v>
      </c>
      <c r="AS4597" s="29">
        <v>143335</v>
      </c>
      <c r="AT4597" s="29" t="s">
        <v>84</v>
      </c>
      <c r="AU4597" s="29">
        <v>99</v>
      </c>
      <c r="AV4597" s="29">
        <v>0.79</v>
      </c>
      <c r="AW4597" s="42">
        <v>41200</v>
      </c>
      <c r="AX4597" s="43">
        <v>1313483</v>
      </c>
      <c r="AY4597" s="43">
        <v>222533</v>
      </c>
      <c r="AZ4597" s="44" t="s">
        <v>267</v>
      </c>
    </row>
    <row r="4598" spans="1:52" ht="12.75" customHeight="1" x14ac:dyDescent="0.2">
      <c r="A4598" s="27">
        <v>3049599</v>
      </c>
      <c r="B4598" s="28" t="s">
        <v>18268</v>
      </c>
      <c r="C4598" s="29" t="s">
        <v>4748</v>
      </c>
      <c r="D4598" s="30" t="s">
        <v>18269</v>
      </c>
      <c r="E4598" s="30" t="s">
        <v>18270</v>
      </c>
      <c r="F4598" s="31">
        <v>2007</v>
      </c>
      <c r="G4598" s="31" t="s">
        <v>7189</v>
      </c>
      <c r="I4598" s="60">
        <v>1</v>
      </c>
      <c r="J4598" s="60"/>
      <c r="K4598" s="32">
        <v>1</v>
      </c>
      <c r="L4598" s="33">
        <v>100</v>
      </c>
      <c r="M4598" s="31" t="s">
        <v>91</v>
      </c>
      <c r="X4598" s="37" t="s">
        <v>16700</v>
      </c>
      <c r="Y4598" s="38" t="s">
        <v>18271</v>
      </c>
      <c r="Z4598" s="29" t="s">
        <v>96</v>
      </c>
      <c r="AA4598" s="39">
        <v>43656</v>
      </c>
      <c r="AB4598" s="39">
        <v>43921</v>
      </c>
      <c r="AC4598" s="38" t="s">
        <v>15365</v>
      </c>
      <c r="AD4598" s="29">
        <v>100</v>
      </c>
      <c r="AE4598" s="29">
        <v>99</v>
      </c>
      <c r="AF4598" s="40">
        <v>1</v>
      </c>
      <c r="AK4598" s="29" t="s">
        <v>7</v>
      </c>
      <c r="AL4598" s="39">
        <v>43883</v>
      </c>
      <c r="AM4598" s="29">
        <v>165615</v>
      </c>
      <c r="AN4598" s="29" t="s">
        <v>84</v>
      </c>
      <c r="AO4598" s="29">
        <v>435</v>
      </c>
      <c r="AP4598" s="29">
        <v>3.03</v>
      </c>
      <c r="AQ4598" s="29" t="s">
        <v>10</v>
      </c>
      <c r="AR4598" s="39">
        <v>43909</v>
      </c>
      <c r="AS4598" s="29">
        <v>271001</v>
      </c>
      <c r="AT4598" s="29" t="s">
        <v>76</v>
      </c>
      <c r="AU4598" s="29">
        <v>10</v>
      </c>
      <c r="AV4598" s="29">
        <v>0.63</v>
      </c>
    </row>
    <row r="4599" spans="1:52" ht="12.75" customHeight="1" x14ac:dyDescent="0.2">
      <c r="A4599" s="27">
        <v>3049807</v>
      </c>
      <c r="B4599" s="28" t="s">
        <v>18272</v>
      </c>
      <c r="C4599" s="29" t="s">
        <v>56</v>
      </c>
      <c r="D4599" s="30" t="s">
        <v>18273</v>
      </c>
      <c r="E4599" s="30" t="s">
        <v>18273</v>
      </c>
      <c r="F4599" s="31">
        <v>2012</v>
      </c>
      <c r="G4599" s="31" t="s">
        <v>102</v>
      </c>
      <c r="H4599" s="30" t="s">
        <v>59</v>
      </c>
      <c r="I4599" s="60">
        <v>1</v>
      </c>
      <c r="J4599" s="60"/>
      <c r="K4599" s="32">
        <v>1</v>
      </c>
      <c r="L4599" s="33">
        <v>120</v>
      </c>
      <c r="M4599" s="31" t="s">
        <v>109</v>
      </c>
      <c r="X4599" s="37" t="s">
        <v>15808</v>
      </c>
      <c r="Y4599" s="38" t="s">
        <v>18274</v>
      </c>
      <c r="AA4599" s="39">
        <v>43870</v>
      </c>
      <c r="AB4599" s="39">
        <v>45696</v>
      </c>
      <c r="AC4599" s="38" t="s">
        <v>144</v>
      </c>
      <c r="AD4599" s="29">
        <v>100</v>
      </c>
      <c r="AE4599" s="29">
        <v>7</v>
      </c>
      <c r="AF4599" s="40">
        <v>2</v>
      </c>
      <c r="AG4599" s="41" t="s">
        <v>95</v>
      </c>
      <c r="AJ4599" s="38" t="s">
        <v>7674</v>
      </c>
      <c r="AK4599" s="29" t="s">
        <v>5</v>
      </c>
      <c r="AL4599" s="39">
        <v>44173</v>
      </c>
      <c r="AM4599" s="29">
        <v>234527</v>
      </c>
      <c r="AN4599" s="29" t="s">
        <v>503</v>
      </c>
      <c r="AO4599" s="29">
        <v>524</v>
      </c>
      <c r="AP4599" s="29">
        <v>6.65</v>
      </c>
      <c r="AQ4599" s="29" t="s">
        <v>10</v>
      </c>
      <c r="AR4599" s="39">
        <v>44081</v>
      </c>
      <c r="AS4599" s="29">
        <v>82414</v>
      </c>
      <c r="AT4599" s="29" t="s">
        <v>74</v>
      </c>
      <c r="AU4599" s="29">
        <v>35</v>
      </c>
      <c r="AV4599" s="29">
        <v>0.68</v>
      </c>
      <c r="AW4599" s="42">
        <v>41203</v>
      </c>
      <c r="AX4599" s="43">
        <v>4179436</v>
      </c>
      <c r="AY4599" s="43">
        <v>671485</v>
      </c>
      <c r="AZ4599" s="44" t="s">
        <v>267</v>
      </c>
    </row>
    <row r="4600" spans="1:52" ht="12.75" customHeight="1" x14ac:dyDescent="0.2">
      <c r="A4600" s="27">
        <v>3049833</v>
      </c>
      <c r="B4600" s="28" t="s">
        <v>18275</v>
      </c>
      <c r="C4600" s="29" t="s">
        <v>56</v>
      </c>
      <c r="D4600" s="30" t="s">
        <v>18276</v>
      </c>
      <c r="E4600" s="30" t="s">
        <v>18276</v>
      </c>
      <c r="F4600" s="31">
        <v>2012</v>
      </c>
      <c r="G4600" s="31" t="s">
        <v>90</v>
      </c>
      <c r="H4600" s="30" t="s">
        <v>59</v>
      </c>
      <c r="I4600" s="60">
        <v>1</v>
      </c>
      <c r="J4600" s="60"/>
      <c r="K4600" s="32">
        <v>1</v>
      </c>
      <c r="L4600" s="33">
        <v>157</v>
      </c>
      <c r="M4600" s="31" t="s">
        <v>91</v>
      </c>
      <c r="X4600" s="37" t="s">
        <v>17165</v>
      </c>
      <c r="Y4600" s="38" t="s">
        <v>18277</v>
      </c>
      <c r="AA4600" s="39">
        <v>43882</v>
      </c>
      <c r="AB4600" s="39">
        <v>45708</v>
      </c>
      <c r="AC4600" s="38" t="s">
        <v>94</v>
      </c>
      <c r="AD4600" s="29">
        <v>100</v>
      </c>
      <c r="AE4600" s="29">
        <v>5</v>
      </c>
      <c r="AF4600" s="40">
        <v>0</v>
      </c>
      <c r="AG4600" s="41" t="s">
        <v>95</v>
      </c>
      <c r="AJ4600" s="38" t="s">
        <v>112</v>
      </c>
      <c r="AK4600" s="29" t="s">
        <v>7</v>
      </c>
      <c r="AL4600" s="39">
        <v>43004</v>
      </c>
      <c r="AM4600" s="29">
        <v>234646</v>
      </c>
      <c r="AN4600" s="29" t="s">
        <v>76</v>
      </c>
      <c r="AO4600" s="29">
        <v>93</v>
      </c>
      <c r="AP4600" s="29">
        <v>1.68</v>
      </c>
      <c r="AQ4600" s="29" t="s">
        <v>10</v>
      </c>
      <c r="AR4600" s="39">
        <v>43458</v>
      </c>
      <c r="AS4600" s="29">
        <v>252943</v>
      </c>
      <c r="AT4600" s="29" t="s">
        <v>76</v>
      </c>
      <c r="AU4600" s="29">
        <v>16</v>
      </c>
      <c r="AV4600" s="29">
        <v>0.51</v>
      </c>
      <c r="AW4600" s="42">
        <v>41305</v>
      </c>
      <c r="AX4600" s="43">
        <v>2000559</v>
      </c>
      <c r="AY4600" s="43">
        <v>326710</v>
      </c>
      <c r="AZ4600" s="44" t="s">
        <v>98</v>
      </c>
    </row>
    <row r="4601" spans="1:52" ht="12.75" customHeight="1" x14ac:dyDescent="0.2">
      <c r="A4601" s="27">
        <v>3049834</v>
      </c>
      <c r="B4601" s="28" t="s">
        <v>18278</v>
      </c>
      <c r="C4601" s="29" t="s">
        <v>56</v>
      </c>
      <c r="D4601" s="30" t="s">
        <v>18279</v>
      </c>
      <c r="E4601" s="30" t="s">
        <v>18280</v>
      </c>
      <c r="F4601" s="31">
        <v>2012</v>
      </c>
      <c r="G4601" s="31" t="s">
        <v>102</v>
      </c>
      <c r="H4601" s="30" t="s">
        <v>70</v>
      </c>
      <c r="I4601" s="60">
        <v>1</v>
      </c>
      <c r="J4601" s="60"/>
      <c r="K4601" s="32">
        <v>1</v>
      </c>
      <c r="L4601" s="33">
        <v>134</v>
      </c>
      <c r="M4601" s="31" t="s">
        <v>109</v>
      </c>
      <c r="X4601" s="37" t="s">
        <v>14701</v>
      </c>
      <c r="Y4601" s="38" t="s">
        <v>18281</v>
      </c>
      <c r="AA4601" s="39">
        <v>44028</v>
      </c>
      <c r="AB4601" s="39">
        <v>45853</v>
      </c>
      <c r="AC4601" s="38" t="s">
        <v>94</v>
      </c>
      <c r="AD4601" s="29">
        <v>100</v>
      </c>
      <c r="AE4601" s="29">
        <v>5</v>
      </c>
      <c r="AF4601" s="40">
        <v>1</v>
      </c>
      <c r="AG4601" s="41" t="s">
        <v>95</v>
      </c>
      <c r="AJ4601" s="38" t="s">
        <v>6905</v>
      </c>
      <c r="AK4601" s="29" t="s">
        <v>5</v>
      </c>
      <c r="AL4601" s="39">
        <v>44077</v>
      </c>
      <c r="AM4601" s="29">
        <v>240144</v>
      </c>
      <c r="AN4601" s="29" t="s">
        <v>76</v>
      </c>
      <c r="AO4601" s="29">
        <v>502</v>
      </c>
      <c r="AP4601" s="29">
        <v>10.77</v>
      </c>
      <c r="AQ4601" s="29" t="s">
        <v>8</v>
      </c>
      <c r="AR4601" s="39">
        <v>44024</v>
      </c>
      <c r="AS4601" s="29">
        <v>211056</v>
      </c>
      <c r="AT4601" s="29" t="s">
        <v>113</v>
      </c>
      <c r="AU4601" s="29">
        <v>176</v>
      </c>
      <c r="AV4601" s="29">
        <v>1.01</v>
      </c>
      <c r="AW4601" s="42">
        <v>41459</v>
      </c>
      <c r="AX4601" s="43">
        <v>39488</v>
      </c>
      <c r="AY4601" s="43">
        <v>6794</v>
      </c>
      <c r="AZ4601" s="44" t="s">
        <v>98</v>
      </c>
    </row>
    <row r="4602" spans="1:52" ht="12.75" customHeight="1" x14ac:dyDescent="0.2">
      <c r="A4602" s="27">
        <v>3049835</v>
      </c>
      <c r="B4602" s="28" t="s">
        <v>18282</v>
      </c>
      <c r="C4602" s="29" t="s">
        <v>56</v>
      </c>
      <c r="D4602" s="30" t="s">
        <v>18283</v>
      </c>
      <c r="E4602" s="30" t="s">
        <v>18283</v>
      </c>
      <c r="F4602" s="31">
        <v>2012</v>
      </c>
      <c r="G4602" s="31" t="s">
        <v>102</v>
      </c>
      <c r="H4602" s="30" t="s">
        <v>70</v>
      </c>
      <c r="I4602" s="60">
        <v>1</v>
      </c>
      <c r="J4602" s="60"/>
      <c r="K4602" s="32">
        <v>1</v>
      </c>
      <c r="L4602" s="33">
        <v>112</v>
      </c>
      <c r="M4602" s="31" t="s">
        <v>91</v>
      </c>
      <c r="X4602" s="37" t="s">
        <v>18284</v>
      </c>
      <c r="Y4602" s="38" t="s">
        <v>18285</v>
      </c>
      <c r="AA4602" s="39">
        <v>44009</v>
      </c>
      <c r="AB4602" s="39">
        <v>45834</v>
      </c>
      <c r="AC4602" s="38" t="s">
        <v>94</v>
      </c>
      <c r="AD4602" s="29">
        <v>100</v>
      </c>
      <c r="AE4602" s="29">
        <v>5</v>
      </c>
      <c r="AF4602" s="40">
        <v>0</v>
      </c>
      <c r="AG4602" s="41" t="s">
        <v>95</v>
      </c>
      <c r="AJ4602" s="38" t="s">
        <v>6216</v>
      </c>
      <c r="AK4602" s="29" t="s">
        <v>6</v>
      </c>
      <c r="AL4602" s="39">
        <v>43892</v>
      </c>
      <c r="AM4602" s="29">
        <v>154840</v>
      </c>
      <c r="AN4602" s="29" t="s">
        <v>84</v>
      </c>
      <c r="AO4602" s="29">
        <v>444</v>
      </c>
      <c r="AP4602" s="29">
        <v>3.25</v>
      </c>
      <c r="AW4602" s="42">
        <v>41431</v>
      </c>
      <c r="AX4602" s="43">
        <v>187558</v>
      </c>
      <c r="AY4602" s="43">
        <v>30241</v>
      </c>
      <c r="AZ4602" s="44" t="s">
        <v>98</v>
      </c>
    </row>
    <row r="4603" spans="1:52" ht="12.75" customHeight="1" x14ac:dyDescent="0.2">
      <c r="A4603" s="27">
        <v>3049836</v>
      </c>
      <c r="B4603" s="28" t="s">
        <v>18286</v>
      </c>
      <c r="C4603" s="29" t="s">
        <v>56</v>
      </c>
      <c r="D4603" s="30" t="s">
        <v>18287</v>
      </c>
      <c r="E4603" s="30" t="s">
        <v>18288</v>
      </c>
      <c r="F4603" s="31">
        <v>2012</v>
      </c>
      <c r="G4603" s="31" t="s">
        <v>102</v>
      </c>
      <c r="H4603" s="30" t="s">
        <v>1013</v>
      </c>
      <c r="I4603" s="60">
        <v>1</v>
      </c>
      <c r="J4603" s="60"/>
      <c r="K4603" s="32">
        <v>1</v>
      </c>
      <c r="L4603" s="33">
        <v>96</v>
      </c>
      <c r="M4603" s="31" t="s">
        <v>91</v>
      </c>
      <c r="X4603" s="37" t="s">
        <v>18289</v>
      </c>
      <c r="Y4603" s="38" t="s">
        <v>18290</v>
      </c>
      <c r="AA4603" s="39">
        <v>43986</v>
      </c>
      <c r="AB4603" s="39">
        <v>45811</v>
      </c>
      <c r="AC4603" s="38" t="s">
        <v>94</v>
      </c>
      <c r="AD4603" s="29">
        <v>100</v>
      </c>
      <c r="AE4603" s="29">
        <v>5</v>
      </c>
      <c r="AF4603" s="40">
        <v>1</v>
      </c>
      <c r="AG4603" s="41" t="s">
        <v>95</v>
      </c>
      <c r="AJ4603" s="38" t="s">
        <v>11815</v>
      </c>
      <c r="AK4603" s="29" t="s">
        <v>6</v>
      </c>
      <c r="AL4603" s="39">
        <v>43629</v>
      </c>
      <c r="AM4603" s="29">
        <v>234712</v>
      </c>
      <c r="AN4603" s="29" t="s">
        <v>503</v>
      </c>
      <c r="AO4603" s="29">
        <v>319</v>
      </c>
      <c r="AP4603" s="29">
        <v>4.3</v>
      </c>
      <c r="AQ4603" s="29" t="s">
        <v>95</v>
      </c>
      <c r="AR4603" s="39">
        <v>43989</v>
      </c>
      <c r="AS4603" s="29">
        <v>235301</v>
      </c>
      <c r="AT4603" s="29" t="s">
        <v>503</v>
      </c>
      <c r="AU4603" s="29">
        <v>57</v>
      </c>
      <c r="AV4603" s="29">
        <v>0.73</v>
      </c>
      <c r="AW4603" s="42">
        <v>41403</v>
      </c>
      <c r="AX4603" s="43">
        <v>780965</v>
      </c>
      <c r="AY4603" s="43">
        <v>215639</v>
      </c>
      <c r="AZ4603" s="44" t="s">
        <v>98</v>
      </c>
    </row>
    <row r="4604" spans="1:52" ht="12.75" customHeight="1" x14ac:dyDescent="0.2">
      <c r="A4604" s="27">
        <v>3049837</v>
      </c>
      <c r="B4604" s="28" t="s">
        <v>18291</v>
      </c>
      <c r="C4604" s="29" t="s">
        <v>56</v>
      </c>
      <c r="D4604" s="30" t="s">
        <v>18292</v>
      </c>
      <c r="E4604" s="30" t="s">
        <v>18292</v>
      </c>
      <c r="F4604" s="31">
        <v>2012</v>
      </c>
      <c r="G4604" s="31" t="s">
        <v>102</v>
      </c>
      <c r="H4604" s="30" t="s">
        <v>1013</v>
      </c>
      <c r="I4604" s="60">
        <v>1</v>
      </c>
      <c r="J4604" s="60"/>
      <c r="K4604" s="32">
        <v>1</v>
      </c>
      <c r="L4604" s="33">
        <v>157</v>
      </c>
      <c r="M4604" s="31" t="s">
        <v>91</v>
      </c>
      <c r="X4604" s="37" t="s">
        <v>10564</v>
      </c>
      <c r="Y4604" s="38" t="s">
        <v>18293</v>
      </c>
      <c r="AA4604" s="39">
        <v>43889</v>
      </c>
      <c r="AB4604" s="39">
        <v>45715</v>
      </c>
      <c r="AC4604" s="38" t="s">
        <v>94</v>
      </c>
      <c r="AD4604" s="29">
        <v>100</v>
      </c>
      <c r="AE4604" s="29">
        <v>5</v>
      </c>
      <c r="AF4604" s="40">
        <v>0</v>
      </c>
      <c r="AG4604" s="41" t="s">
        <v>95</v>
      </c>
      <c r="AJ4604" s="38" t="s">
        <v>12117</v>
      </c>
      <c r="AQ4604" s="29" t="s">
        <v>10</v>
      </c>
      <c r="AR4604" s="39">
        <v>43887</v>
      </c>
      <c r="AS4604" s="29">
        <v>234659</v>
      </c>
      <c r="AT4604" s="29" t="s">
        <v>76</v>
      </c>
      <c r="AU4604" s="29">
        <v>117</v>
      </c>
      <c r="AV4604" s="29">
        <v>1.85</v>
      </c>
      <c r="AW4604" s="42">
        <v>41312</v>
      </c>
      <c r="AX4604" s="43">
        <v>1601727</v>
      </c>
      <c r="AY4604" s="43">
        <v>256905</v>
      </c>
      <c r="AZ4604" s="44" t="s">
        <v>98</v>
      </c>
    </row>
    <row r="4605" spans="1:52" ht="12.75" customHeight="1" x14ac:dyDescent="0.2">
      <c r="A4605" s="27">
        <v>3050227</v>
      </c>
      <c r="B4605" s="28" t="s">
        <v>18147</v>
      </c>
      <c r="C4605" s="29" t="s">
        <v>185</v>
      </c>
      <c r="D4605" s="30" t="s">
        <v>18294</v>
      </c>
      <c r="E4605" s="30" t="s">
        <v>18294</v>
      </c>
      <c r="F4605" s="31">
        <v>2012</v>
      </c>
      <c r="G4605" s="31" t="s">
        <v>102</v>
      </c>
      <c r="I4605" s="59"/>
      <c r="J4605" s="59">
        <f>K4605*L4605</f>
        <v>1140</v>
      </c>
      <c r="K4605" s="32">
        <v>19</v>
      </c>
      <c r="L4605" s="33">
        <v>60</v>
      </c>
      <c r="M4605" s="31" t="s">
        <v>109</v>
      </c>
      <c r="X4605" s="37" t="s">
        <v>18149</v>
      </c>
      <c r="Y4605" s="38" t="s">
        <v>18150</v>
      </c>
      <c r="AA4605" s="39">
        <v>43770</v>
      </c>
      <c r="AB4605" s="39">
        <v>45596</v>
      </c>
      <c r="AC4605" s="38" t="s">
        <v>144</v>
      </c>
      <c r="AD4605" s="29">
        <v>100</v>
      </c>
      <c r="AE4605" s="29">
        <v>7</v>
      </c>
      <c r="AF4605" s="40">
        <v>2</v>
      </c>
      <c r="AG4605" s="41" t="s">
        <v>95</v>
      </c>
      <c r="AJ4605" s="38" t="s">
        <v>14875</v>
      </c>
      <c r="AK4605" s="29" t="s">
        <v>7</v>
      </c>
      <c r="AL4605" s="39">
        <v>44106</v>
      </c>
      <c r="AM4605" s="29">
        <v>90413</v>
      </c>
      <c r="AN4605" s="29" t="s">
        <v>74</v>
      </c>
      <c r="AO4605" s="29">
        <v>101</v>
      </c>
      <c r="AP4605" s="29">
        <v>1.91</v>
      </c>
      <c r="AQ4605" s="29" t="s">
        <v>531</v>
      </c>
      <c r="AR4605" s="39">
        <v>44256</v>
      </c>
      <c r="AS4605" s="29">
        <v>95904</v>
      </c>
      <c r="AT4605" s="29" t="s">
        <v>74</v>
      </c>
      <c r="AU4605" s="29">
        <v>41</v>
      </c>
      <c r="AV4605" s="29">
        <v>0.73</v>
      </c>
    </row>
    <row r="4606" spans="1:52" ht="12.75" customHeight="1" x14ac:dyDescent="0.2">
      <c r="A4606" s="27">
        <v>3050377</v>
      </c>
      <c r="B4606" s="28" t="s">
        <v>18295</v>
      </c>
      <c r="C4606" s="29" t="s">
        <v>56</v>
      </c>
      <c r="D4606" s="30" t="s">
        <v>18296</v>
      </c>
      <c r="E4606" s="30" t="s">
        <v>18296</v>
      </c>
      <c r="F4606" s="31">
        <v>2012</v>
      </c>
      <c r="G4606" s="31" t="s">
        <v>69</v>
      </c>
      <c r="H4606" s="30" t="s">
        <v>70</v>
      </c>
      <c r="I4606" s="60">
        <v>1</v>
      </c>
      <c r="J4606" s="60"/>
      <c r="K4606" s="32">
        <v>1</v>
      </c>
      <c r="L4606" s="33">
        <v>108</v>
      </c>
      <c r="M4606" s="31" t="s">
        <v>109</v>
      </c>
      <c r="X4606" s="37" t="s">
        <v>7892</v>
      </c>
      <c r="Y4606" s="38" t="s">
        <v>18297</v>
      </c>
      <c r="Z4606" s="29" t="s">
        <v>96</v>
      </c>
      <c r="AA4606" s="39">
        <v>42125</v>
      </c>
      <c r="AB4606" s="39">
        <v>43951</v>
      </c>
      <c r="AC4606" s="38" t="s">
        <v>18145</v>
      </c>
      <c r="AD4606" s="29">
        <v>100</v>
      </c>
      <c r="AE4606" s="29">
        <v>6</v>
      </c>
      <c r="AF4606" s="40">
        <v>4</v>
      </c>
      <c r="AK4606" s="29" t="s">
        <v>7</v>
      </c>
      <c r="AL4606" s="39">
        <v>43712</v>
      </c>
      <c r="AM4606" s="29">
        <v>213006</v>
      </c>
      <c r="AN4606" s="29" t="s">
        <v>113</v>
      </c>
      <c r="AO4606" s="29">
        <v>946</v>
      </c>
      <c r="AP4606" s="29">
        <v>4.79</v>
      </c>
      <c r="AQ4606" s="29" t="s">
        <v>3336</v>
      </c>
      <c r="AR4606" s="39">
        <v>44010</v>
      </c>
      <c r="AS4606" s="29">
        <v>180500</v>
      </c>
      <c r="AT4606" s="29" t="s">
        <v>126</v>
      </c>
      <c r="AU4606" s="29">
        <v>162</v>
      </c>
      <c r="AV4606" s="29">
        <v>1.28</v>
      </c>
      <c r="AW4606" s="42">
        <v>41213</v>
      </c>
      <c r="AX4606" s="43">
        <v>156844</v>
      </c>
      <c r="AY4606" s="43">
        <v>24647</v>
      </c>
      <c r="AZ4606" s="44" t="s">
        <v>18298</v>
      </c>
    </row>
    <row r="4607" spans="1:52" ht="12.75" customHeight="1" x14ac:dyDescent="0.2">
      <c r="A4607" s="27">
        <v>3050575</v>
      </c>
      <c r="B4607" s="28" t="s">
        <v>18299</v>
      </c>
      <c r="C4607" s="29" t="s">
        <v>56</v>
      </c>
      <c r="D4607" s="30" t="s">
        <v>18300</v>
      </c>
      <c r="E4607" s="30" t="s">
        <v>18300</v>
      </c>
      <c r="F4607" s="31">
        <v>2012</v>
      </c>
      <c r="G4607" s="31" t="s">
        <v>69</v>
      </c>
      <c r="H4607" s="30" t="s">
        <v>70</v>
      </c>
      <c r="I4607" s="60">
        <v>1</v>
      </c>
      <c r="J4607" s="60"/>
      <c r="K4607" s="32">
        <v>1</v>
      </c>
      <c r="L4607" s="33">
        <v>94</v>
      </c>
      <c r="M4607" s="31" t="s">
        <v>109</v>
      </c>
      <c r="X4607" s="37" t="s">
        <v>17841</v>
      </c>
      <c r="Y4607" s="38" t="s">
        <v>18301</v>
      </c>
      <c r="AA4607" s="39">
        <v>41992</v>
      </c>
      <c r="AB4607" s="39">
        <v>2958465</v>
      </c>
      <c r="AC4607" s="38" t="s">
        <v>210</v>
      </c>
      <c r="AD4607" s="29">
        <v>100</v>
      </c>
      <c r="AE4607" s="29">
        <v>99</v>
      </c>
      <c r="AF4607" s="40">
        <v>6</v>
      </c>
      <c r="AG4607" s="41" t="s">
        <v>64</v>
      </c>
      <c r="AJ4607" s="38" t="s">
        <v>17843</v>
      </c>
      <c r="AK4607" s="29" t="s">
        <v>6</v>
      </c>
      <c r="AL4607" s="39">
        <v>44000</v>
      </c>
      <c r="AM4607" s="29">
        <v>240256</v>
      </c>
      <c r="AN4607" s="29" t="s">
        <v>503</v>
      </c>
      <c r="AO4607" s="29">
        <v>493</v>
      </c>
      <c r="AP4607" s="29">
        <v>7.51</v>
      </c>
      <c r="AQ4607" s="29" t="s">
        <v>75</v>
      </c>
      <c r="AR4607" s="39">
        <v>44234</v>
      </c>
      <c r="AS4607" s="29">
        <v>172508</v>
      </c>
      <c r="AT4607" s="29" t="s">
        <v>126</v>
      </c>
      <c r="AU4607" s="29">
        <v>160</v>
      </c>
      <c r="AV4607" s="29">
        <v>0.82</v>
      </c>
      <c r="AW4607" s="42">
        <v>41262</v>
      </c>
      <c r="AX4607" s="43">
        <v>8789940</v>
      </c>
      <c r="AY4607" s="43">
        <v>1255017</v>
      </c>
      <c r="AZ4607" s="44" t="s">
        <v>299</v>
      </c>
    </row>
    <row r="4608" spans="1:52" ht="12.75" customHeight="1" x14ac:dyDescent="0.2">
      <c r="A4608" s="27">
        <v>3050670</v>
      </c>
      <c r="B4608" s="28" t="s">
        <v>18302</v>
      </c>
      <c r="C4608" s="29" t="s">
        <v>56</v>
      </c>
      <c r="D4608" s="30" t="s">
        <v>18303</v>
      </c>
      <c r="E4608" s="30" t="s">
        <v>18303</v>
      </c>
      <c r="F4608" s="31">
        <v>2012</v>
      </c>
      <c r="G4608" s="31" t="s">
        <v>69</v>
      </c>
      <c r="H4608" s="30" t="s">
        <v>70</v>
      </c>
      <c r="I4608" s="60">
        <v>1</v>
      </c>
      <c r="J4608" s="60"/>
      <c r="K4608" s="32">
        <v>1</v>
      </c>
      <c r="L4608" s="33">
        <v>84</v>
      </c>
      <c r="M4608" s="31" t="s">
        <v>16807</v>
      </c>
      <c r="X4608" s="37" t="s">
        <v>18304</v>
      </c>
      <c r="Y4608" s="38" t="s">
        <v>18305</v>
      </c>
      <c r="AA4608" s="39">
        <v>41235</v>
      </c>
      <c r="AB4608" s="39">
        <v>46712</v>
      </c>
      <c r="AC4608" s="38" t="s">
        <v>18306</v>
      </c>
      <c r="AD4608" s="29">
        <v>100</v>
      </c>
      <c r="AE4608" s="29">
        <v>10</v>
      </c>
      <c r="AF4608" s="40">
        <v>7</v>
      </c>
      <c r="AJ4608" s="38" t="s">
        <v>11202</v>
      </c>
      <c r="AK4608" s="29" t="s">
        <v>5</v>
      </c>
      <c r="AL4608" s="39">
        <v>43824</v>
      </c>
      <c r="AM4608" s="29">
        <v>214318</v>
      </c>
      <c r="AN4608" s="29" t="s">
        <v>113</v>
      </c>
      <c r="AO4608" s="29">
        <v>1917</v>
      </c>
      <c r="AP4608" s="29">
        <v>9.56</v>
      </c>
      <c r="AW4608" s="42">
        <v>41235</v>
      </c>
      <c r="AX4608" s="43">
        <v>7874583</v>
      </c>
      <c r="AY4608" s="43">
        <v>1216255</v>
      </c>
      <c r="AZ4608" s="44" t="s">
        <v>267</v>
      </c>
    </row>
    <row r="4609" spans="1:52" ht="12.75" customHeight="1" x14ac:dyDescent="0.2">
      <c r="A4609" s="27">
        <v>3050739</v>
      </c>
      <c r="B4609" s="28" t="s">
        <v>18307</v>
      </c>
      <c r="C4609" s="29" t="s">
        <v>56</v>
      </c>
      <c r="D4609" s="30" t="s">
        <v>18308</v>
      </c>
      <c r="E4609" s="30" t="s">
        <v>18309</v>
      </c>
      <c r="F4609" s="31">
        <v>2012</v>
      </c>
      <c r="G4609" s="31" t="s">
        <v>102</v>
      </c>
      <c r="H4609" s="30" t="s">
        <v>59</v>
      </c>
      <c r="I4609" s="60">
        <v>1</v>
      </c>
      <c r="J4609" s="60"/>
      <c r="K4609" s="32">
        <v>1</v>
      </c>
      <c r="L4609" s="33">
        <v>111</v>
      </c>
      <c r="M4609" s="31" t="s">
        <v>109</v>
      </c>
      <c r="X4609" s="37" t="s">
        <v>18310</v>
      </c>
      <c r="Y4609" s="38" t="s">
        <v>18311</v>
      </c>
      <c r="AA4609" s="39">
        <v>43904</v>
      </c>
      <c r="AB4609" s="39">
        <v>45729</v>
      </c>
      <c r="AC4609" s="38" t="s">
        <v>144</v>
      </c>
      <c r="AD4609" s="29">
        <v>100</v>
      </c>
      <c r="AE4609" s="29">
        <v>7</v>
      </c>
      <c r="AF4609" s="40">
        <v>1</v>
      </c>
      <c r="AG4609" s="41" t="s">
        <v>95</v>
      </c>
      <c r="AJ4609" s="38" t="s">
        <v>3897</v>
      </c>
      <c r="AK4609" s="29" t="s">
        <v>5</v>
      </c>
      <c r="AL4609" s="39">
        <v>43576</v>
      </c>
      <c r="AM4609" s="29">
        <v>234636</v>
      </c>
      <c r="AN4609" s="29" t="s">
        <v>503</v>
      </c>
      <c r="AO4609" s="29">
        <v>410</v>
      </c>
      <c r="AP4609" s="29">
        <v>5.3</v>
      </c>
      <c r="AQ4609" s="29" t="s">
        <v>10</v>
      </c>
      <c r="AR4609" s="39">
        <v>44206</v>
      </c>
      <c r="AS4609" s="29">
        <v>151226</v>
      </c>
      <c r="AT4609" s="29" t="s">
        <v>84</v>
      </c>
      <c r="AU4609" s="29">
        <v>277</v>
      </c>
      <c r="AV4609" s="29">
        <v>1.46</v>
      </c>
      <c r="AW4609" s="42">
        <v>41242</v>
      </c>
      <c r="AX4609" s="43">
        <v>1023364</v>
      </c>
      <c r="AY4609" s="43">
        <v>164749</v>
      </c>
      <c r="AZ4609" s="44" t="s">
        <v>267</v>
      </c>
    </row>
    <row r="4610" spans="1:52" ht="12.75" customHeight="1" x14ac:dyDescent="0.2">
      <c r="A4610" s="27">
        <v>3051123</v>
      </c>
      <c r="B4610" s="28" t="s">
        <v>18312</v>
      </c>
      <c r="C4610" s="29" t="s">
        <v>185</v>
      </c>
      <c r="D4610" s="30" t="s">
        <v>18313</v>
      </c>
      <c r="E4610" s="30" t="s">
        <v>18313</v>
      </c>
      <c r="F4610" s="31">
        <v>2012</v>
      </c>
      <c r="G4610" s="31" t="s">
        <v>102</v>
      </c>
      <c r="H4610" s="30" t="s">
        <v>1013</v>
      </c>
      <c r="I4610" s="59"/>
      <c r="J4610" s="59">
        <f>K4610*L4610</f>
        <v>1380</v>
      </c>
      <c r="K4610" s="32">
        <v>23</v>
      </c>
      <c r="L4610" s="33">
        <v>60</v>
      </c>
      <c r="M4610" s="31" t="s">
        <v>109</v>
      </c>
      <c r="X4610" s="37" t="s">
        <v>18314</v>
      </c>
      <c r="Y4610" s="38" t="s">
        <v>18315</v>
      </c>
      <c r="AA4610" s="39">
        <v>43465</v>
      </c>
      <c r="AB4610" s="39">
        <v>45290</v>
      </c>
      <c r="AC4610" s="38" t="s">
        <v>144</v>
      </c>
      <c r="AD4610" s="29">
        <v>100</v>
      </c>
      <c r="AE4610" s="29">
        <v>7</v>
      </c>
      <c r="AF4610" s="40">
        <v>1</v>
      </c>
      <c r="AG4610" s="41" t="s">
        <v>95</v>
      </c>
      <c r="AJ4610" s="38" t="s">
        <v>15290</v>
      </c>
      <c r="AK4610" s="29" t="s">
        <v>6</v>
      </c>
      <c r="AL4610" s="39">
        <v>43452</v>
      </c>
      <c r="AM4610" s="29">
        <v>271035</v>
      </c>
      <c r="AN4610" s="29" t="s">
        <v>76</v>
      </c>
      <c r="AO4610" s="29">
        <v>37</v>
      </c>
      <c r="AP4610" s="29">
        <v>2.72</v>
      </c>
      <c r="AQ4610" s="29" t="s">
        <v>9</v>
      </c>
      <c r="AR4610" s="39">
        <v>44152</v>
      </c>
      <c r="AS4610" s="29">
        <v>83040</v>
      </c>
      <c r="AT4610" s="29" t="s">
        <v>74</v>
      </c>
      <c r="AU4610" s="29">
        <v>7</v>
      </c>
      <c r="AV4610" s="29">
        <v>0.1</v>
      </c>
    </row>
    <row r="4611" spans="1:52" ht="12.75" customHeight="1" x14ac:dyDescent="0.2">
      <c r="A4611" s="27">
        <v>3051500</v>
      </c>
      <c r="B4611" s="28" t="s">
        <v>18316</v>
      </c>
      <c r="C4611" s="29" t="s">
        <v>56</v>
      </c>
      <c r="D4611" s="30" t="s">
        <v>18317</v>
      </c>
      <c r="E4611" s="30" t="s">
        <v>18318</v>
      </c>
      <c r="F4611" s="31">
        <v>2012</v>
      </c>
      <c r="G4611" s="31" t="s">
        <v>102</v>
      </c>
      <c r="H4611" s="30" t="s">
        <v>1013</v>
      </c>
      <c r="I4611" s="60">
        <v>1</v>
      </c>
      <c r="J4611" s="60"/>
      <c r="K4611" s="32">
        <v>1</v>
      </c>
      <c r="L4611" s="33">
        <v>130</v>
      </c>
      <c r="M4611" s="31" t="s">
        <v>8265</v>
      </c>
      <c r="X4611" s="37" t="s">
        <v>12809</v>
      </c>
      <c r="Y4611" s="38" t="s">
        <v>18319</v>
      </c>
      <c r="AA4611" s="39">
        <v>44075</v>
      </c>
      <c r="AB4611" s="39">
        <v>45169</v>
      </c>
      <c r="AC4611" s="38" t="s">
        <v>614</v>
      </c>
      <c r="AD4611" s="29">
        <v>100</v>
      </c>
      <c r="AE4611" s="29">
        <v>4</v>
      </c>
      <c r="AF4611" s="40">
        <v>1</v>
      </c>
      <c r="AG4611" s="41" t="s">
        <v>95</v>
      </c>
      <c r="AJ4611" s="38" t="s">
        <v>2446</v>
      </c>
      <c r="AK4611" s="29" t="s">
        <v>6</v>
      </c>
      <c r="AL4611" s="39">
        <v>44118</v>
      </c>
      <c r="AM4611" s="29">
        <v>213123</v>
      </c>
      <c r="AN4611" s="29" t="s">
        <v>113</v>
      </c>
      <c r="AO4611" s="29">
        <v>1343</v>
      </c>
      <c r="AP4611" s="29">
        <v>6.57</v>
      </c>
      <c r="AQ4611" s="29" t="s">
        <v>255</v>
      </c>
      <c r="AR4611" s="39">
        <v>44074</v>
      </c>
      <c r="AS4611" s="29">
        <v>233000</v>
      </c>
      <c r="AT4611" s="29" t="s">
        <v>503</v>
      </c>
      <c r="AW4611" s="42">
        <v>41277</v>
      </c>
      <c r="AX4611" s="43">
        <v>3227895</v>
      </c>
      <c r="AY4611" s="43">
        <v>502070</v>
      </c>
      <c r="AZ4611" s="44" t="s">
        <v>98</v>
      </c>
    </row>
    <row r="4612" spans="1:52" ht="12.75" customHeight="1" x14ac:dyDescent="0.2">
      <c r="A4612" s="27">
        <v>3051501</v>
      </c>
      <c r="B4612" s="28" t="s">
        <v>18320</v>
      </c>
      <c r="C4612" s="29" t="s">
        <v>56</v>
      </c>
      <c r="D4612" s="30" t="s">
        <v>18321</v>
      </c>
      <c r="E4612" s="30" t="s">
        <v>18321</v>
      </c>
      <c r="F4612" s="31">
        <v>2013</v>
      </c>
      <c r="G4612" s="31" t="s">
        <v>69</v>
      </c>
      <c r="H4612" s="30" t="s">
        <v>59</v>
      </c>
      <c r="I4612" s="60">
        <v>1</v>
      </c>
      <c r="J4612" s="60"/>
      <c r="K4612" s="32">
        <v>1</v>
      </c>
      <c r="L4612" s="33">
        <v>125</v>
      </c>
      <c r="M4612" s="31" t="s">
        <v>109</v>
      </c>
      <c r="X4612" s="37" t="s">
        <v>4865</v>
      </c>
      <c r="Y4612" s="38" t="s">
        <v>18322</v>
      </c>
      <c r="AA4612" s="39">
        <v>43958</v>
      </c>
      <c r="AB4612" s="39">
        <v>45783</v>
      </c>
      <c r="AC4612" s="38" t="s">
        <v>144</v>
      </c>
      <c r="AD4612" s="29">
        <v>100</v>
      </c>
      <c r="AE4612" s="29">
        <v>7</v>
      </c>
      <c r="AF4612" s="40">
        <v>1</v>
      </c>
      <c r="AG4612" s="41" t="s">
        <v>95</v>
      </c>
      <c r="AJ4612" s="38" t="s">
        <v>2433</v>
      </c>
      <c r="AK4612" s="29" t="s">
        <v>7</v>
      </c>
      <c r="AL4612" s="39">
        <v>43947</v>
      </c>
      <c r="AM4612" s="29">
        <v>231722</v>
      </c>
      <c r="AN4612" s="29" t="s">
        <v>503</v>
      </c>
      <c r="AO4612" s="29">
        <v>493</v>
      </c>
      <c r="AP4612" s="29">
        <v>3.59</v>
      </c>
      <c r="AQ4612" s="29" t="s">
        <v>75</v>
      </c>
      <c r="AR4612" s="39">
        <v>44098</v>
      </c>
      <c r="AS4612" s="29">
        <v>114439</v>
      </c>
      <c r="AT4612" s="29" t="s">
        <v>85</v>
      </c>
      <c r="AU4612" s="29">
        <v>55</v>
      </c>
      <c r="AV4612" s="29">
        <v>0.45</v>
      </c>
      <c r="AW4612" s="42">
        <v>41275</v>
      </c>
      <c r="AX4612" s="43">
        <v>9231152</v>
      </c>
      <c r="AY4612" s="43">
        <v>1505196</v>
      </c>
      <c r="AZ4612" s="44" t="s">
        <v>267</v>
      </c>
    </row>
    <row r="4613" spans="1:52" ht="12.75" customHeight="1" x14ac:dyDescent="0.2">
      <c r="A4613" s="27">
        <v>3051702</v>
      </c>
      <c r="B4613" s="28" t="s">
        <v>18323</v>
      </c>
      <c r="C4613" s="29" t="s">
        <v>56</v>
      </c>
      <c r="D4613" s="30" t="s">
        <v>18324</v>
      </c>
      <c r="E4613" s="30" t="s">
        <v>18324</v>
      </c>
      <c r="F4613" s="31">
        <v>2013</v>
      </c>
      <c r="G4613" s="31" t="s">
        <v>69</v>
      </c>
      <c r="H4613" s="30" t="s">
        <v>70</v>
      </c>
      <c r="I4613" s="60">
        <v>1</v>
      </c>
      <c r="J4613" s="60"/>
      <c r="K4613" s="32">
        <v>1</v>
      </c>
      <c r="L4613" s="33">
        <v>89</v>
      </c>
      <c r="M4613" s="31" t="s">
        <v>91</v>
      </c>
      <c r="X4613" s="37" t="s">
        <v>18325</v>
      </c>
      <c r="Y4613" s="38" t="s">
        <v>18326</v>
      </c>
      <c r="AA4613" s="39">
        <v>43988</v>
      </c>
      <c r="AB4613" s="39">
        <v>45813</v>
      </c>
      <c r="AC4613" s="38" t="s">
        <v>144</v>
      </c>
      <c r="AD4613" s="29">
        <v>100</v>
      </c>
      <c r="AE4613" s="29">
        <v>7</v>
      </c>
      <c r="AF4613" s="40">
        <v>2</v>
      </c>
      <c r="AG4613" s="41" t="s">
        <v>95</v>
      </c>
      <c r="AJ4613" s="38" t="s">
        <v>14176</v>
      </c>
      <c r="AK4613" s="29" t="s">
        <v>7</v>
      </c>
      <c r="AL4613" s="39">
        <v>44250</v>
      </c>
      <c r="AM4613" s="29">
        <v>250307</v>
      </c>
      <c r="AN4613" s="29" t="s">
        <v>76</v>
      </c>
      <c r="AO4613" s="29">
        <v>157</v>
      </c>
      <c r="AP4613" s="29">
        <v>5.04</v>
      </c>
      <c r="AQ4613" s="29" t="s">
        <v>75</v>
      </c>
      <c r="AR4613" s="39">
        <v>44129</v>
      </c>
      <c r="AS4613" s="29">
        <v>65906</v>
      </c>
      <c r="AT4613" s="29" t="s">
        <v>74</v>
      </c>
      <c r="AU4613" s="29">
        <v>34</v>
      </c>
      <c r="AV4613" s="29">
        <v>0.5</v>
      </c>
      <c r="AW4613" s="42">
        <v>41312</v>
      </c>
      <c r="AX4613" s="43">
        <v>964017</v>
      </c>
      <c r="AY4613" s="43">
        <v>155671</v>
      </c>
      <c r="AZ4613" s="44" t="s">
        <v>267</v>
      </c>
    </row>
    <row r="4614" spans="1:52" ht="12.75" customHeight="1" x14ac:dyDescent="0.2">
      <c r="A4614" s="27">
        <v>3051816</v>
      </c>
      <c r="B4614" s="28" t="s">
        <v>18327</v>
      </c>
      <c r="C4614" s="29" t="s">
        <v>56</v>
      </c>
      <c r="D4614" s="30" t="s">
        <v>18328</v>
      </c>
      <c r="E4614" s="30" t="s">
        <v>18328</v>
      </c>
      <c r="F4614" s="31">
        <v>2012</v>
      </c>
      <c r="G4614" s="31" t="s">
        <v>91</v>
      </c>
      <c r="H4614" s="30" t="s">
        <v>59</v>
      </c>
      <c r="I4614" s="60">
        <v>1</v>
      </c>
      <c r="J4614" s="60"/>
      <c r="K4614" s="32">
        <v>1</v>
      </c>
      <c r="L4614" s="33">
        <v>172</v>
      </c>
      <c r="M4614" s="31" t="s">
        <v>91</v>
      </c>
      <c r="X4614" s="37" t="s">
        <v>14898</v>
      </c>
      <c r="Y4614" s="38" t="s">
        <v>18329</v>
      </c>
      <c r="Z4614" s="29" t="s">
        <v>96</v>
      </c>
      <c r="AA4614" s="39">
        <v>42014</v>
      </c>
      <c r="AB4614" s="39">
        <v>43839</v>
      </c>
      <c r="AC4614" s="38" t="s">
        <v>7604</v>
      </c>
      <c r="AD4614" s="29">
        <v>100</v>
      </c>
      <c r="AE4614" s="29">
        <v>6</v>
      </c>
      <c r="AF4614" s="40">
        <v>4</v>
      </c>
      <c r="AK4614" s="29" t="s">
        <v>6</v>
      </c>
      <c r="AL4614" s="39">
        <v>43835</v>
      </c>
      <c r="AM4614" s="29">
        <v>265557</v>
      </c>
      <c r="AN4614" s="29" t="s">
        <v>76</v>
      </c>
      <c r="AO4614" s="29">
        <v>73</v>
      </c>
      <c r="AP4614" s="29">
        <v>4.97</v>
      </c>
      <c r="AQ4614" s="29" t="s">
        <v>95</v>
      </c>
      <c r="AR4614" s="39">
        <v>43691</v>
      </c>
      <c r="AS4614" s="29">
        <v>211441</v>
      </c>
      <c r="AT4614" s="29" t="s">
        <v>113</v>
      </c>
      <c r="AU4614" s="29">
        <v>155</v>
      </c>
      <c r="AV4614" s="29">
        <v>1.18</v>
      </c>
      <c r="AW4614" s="42">
        <v>41283</v>
      </c>
      <c r="AX4614" s="43">
        <v>3722231</v>
      </c>
      <c r="AY4614" s="43">
        <v>579793</v>
      </c>
      <c r="AZ4614" s="44" t="s">
        <v>7909</v>
      </c>
    </row>
    <row r="4615" spans="1:52" ht="12.75" customHeight="1" x14ac:dyDescent="0.2">
      <c r="A4615" s="27">
        <v>3051826</v>
      </c>
      <c r="B4615" s="28" t="s">
        <v>18330</v>
      </c>
      <c r="C4615" s="29" t="s">
        <v>56</v>
      </c>
      <c r="D4615" s="30" t="s">
        <v>18331</v>
      </c>
      <c r="E4615" s="30" t="s">
        <v>18331</v>
      </c>
      <c r="F4615" s="31">
        <v>2012</v>
      </c>
      <c r="G4615" s="31" t="s">
        <v>102</v>
      </c>
      <c r="H4615" s="30" t="s">
        <v>59</v>
      </c>
      <c r="I4615" s="60">
        <v>1</v>
      </c>
      <c r="J4615" s="60"/>
      <c r="K4615" s="32">
        <v>1</v>
      </c>
      <c r="L4615" s="33">
        <v>139</v>
      </c>
      <c r="M4615" s="31" t="s">
        <v>527</v>
      </c>
      <c r="X4615" s="37" t="s">
        <v>7204</v>
      </c>
      <c r="Y4615" s="38" t="s">
        <v>18332</v>
      </c>
      <c r="AA4615" s="39">
        <v>43252</v>
      </c>
      <c r="AB4615" s="39">
        <v>44347</v>
      </c>
      <c r="AC4615" s="38" t="s">
        <v>614</v>
      </c>
      <c r="AD4615" s="29">
        <v>100</v>
      </c>
      <c r="AE4615" s="29">
        <v>4</v>
      </c>
      <c r="AF4615" s="40">
        <v>1</v>
      </c>
      <c r="AG4615" s="41" t="s">
        <v>95</v>
      </c>
      <c r="AJ4615" s="38" t="s">
        <v>608</v>
      </c>
      <c r="AK4615" s="29" t="s">
        <v>7</v>
      </c>
      <c r="AL4615" s="39">
        <v>43382</v>
      </c>
      <c r="AM4615" s="29">
        <v>213007</v>
      </c>
      <c r="AN4615" s="29" t="s">
        <v>113</v>
      </c>
      <c r="AO4615" s="29">
        <v>835</v>
      </c>
      <c r="AP4615" s="29">
        <v>4.07</v>
      </c>
      <c r="AQ4615" s="29" t="s">
        <v>255</v>
      </c>
      <c r="AR4615" s="39">
        <v>43206</v>
      </c>
      <c r="AS4615" s="29">
        <v>233000</v>
      </c>
      <c r="AT4615" s="29" t="s">
        <v>503</v>
      </c>
      <c r="AW4615" s="42">
        <v>41298</v>
      </c>
      <c r="AX4615" s="43">
        <v>3435387</v>
      </c>
      <c r="AY4615" s="43">
        <v>549255</v>
      </c>
      <c r="AZ4615" s="44" t="s">
        <v>98</v>
      </c>
    </row>
    <row r="4616" spans="1:52" ht="12.75" customHeight="1" x14ac:dyDescent="0.2">
      <c r="A4616" s="27">
        <v>3051889</v>
      </c>
      <c r="B4616" s="28" t="s">
        <v>18333</v>
      </c>
      <c r="C4616" s="29" t="s">
        <v>56</v>
      </c>
      <c r="D4616" s="30" t="s">
        <v>18334</v>
      </c>
      <c r="E4616" s="30" t="s">
        <v>18335</v>
      </c>
      <c r="F4616" s="31">
        <v>2012</v>
      </c>
      <c r="G4616" s="31" t="s">
        <v>102</v>
      </c>
      <c r="H4616" s="30" t="s">
        <v>59</v>
      </c>
      <c r="I4616" s="60">
        <v>1</v>
      </c>
      <c r="J4616" s="60"/>
      <c r="K4616" s="32">
        <v>1</v>
      </c>
      <c r="L4616" s="33">
        <v>101</v>
      </c>
      <c r="M4616" s="31" t="s">
        <v>91</v>
      </c>
      <c r="X4616" s="37" t="s">
        <v>18336</v>
      </c>
      <c r="Y4616" s="38" t="s">
        <v>18337</v>
      </c>
      <c r="AA4616" s="39">
        <v>42384</v>
      </c>
      <c r="AB4616" s="39">
        <v>44940</v>
      </c>
      <c r="AC4616" s="38" t="s">
        <v>7604</v>
      </c>
      <c r="AD4616" s="29">
        <v>100</v>
      </c>
      <c r="AE4616" s="29">
        <v>8</v>
      </c>
      <c r="AF4616" s="40">
        <v>5</v>
      </c>
      <c r="AJ4616" s="38" t="s">
        <v>14734</v>
      </c>
      <c r="AK4616" s="29" t="s">
        <v>6</v>
      </c>
      <c r="AL4616" s="39">
        <v>44050</v>
      </c>
      <c r="AM4616" s="29">
        <v>234005</v>
      </c>
      <c r="AN4616" s="29" t="s">
        <v>503</v>
      </c>
      <c r="AO4616" s="29">
        <v>284</v>
      </c>
      <c r="AP4616" s="29">
        <v>4.24</v>
      </c>
      <c r="AQ4616" s="29" t="s">
        <v>8</v>
      </c>
      <c r="AR4616" s="39">
        <v>43327</v>
      </c>
      <c r="AS4616" s="29">
        <v>211016</v>
      </c>
      <c r="AT4616" s="29" t="s">
        <v>113</v>
      </c>
      <c r="AU4616" s="29">
        <v>119</v>
      </c>
      <c r="AV4616" s="29">
        <v>0.8</v>
      </c>
      <c r="AW4616" s="42">
        <v>41291</v>
      </c>
      <c r="AX4616" s="43">
        <v>245176</v>
      </c>
      <c r="AY4616" s="43">
        <v>51390</v>
      </c>
      <c r="AZ4616" s="44" t="s">
        <v>16951</v>
      </c>
    </row>
    <row r="4617" spans="1:52" ht="12.75" customHeight="1" x14ac:dyDescent="0.2">
      <c r="A4617" s="27">
        <v>3051892</v>
      </c>
      <c r="B4617" s="28" t="s">
        <v>18338</v>
      </c>
      <c r="C4617" s="29" t="s">
        <v>56</v>
      </c>
      <c r="D4617" s="30" t="s">
        <v>18339</v>
      </c>
      <c r="E4617" s="30" t="s">
        <v>18340</v>
      </c>
      <c r="F4617" s="31">
        <v>2013</v>
      </c>
      <c r="G4617" s="31" t="s">
        <v>102</v>
      </c>
      <c r="H4617" s="30" t="s">
        <v>70</v>
      </c>
      <c r="I4617" s="60">
        <v>1</v>
      </c>
      <c r="J4617" s="60"/>
      <c r="K4617" s="32">
        <v>1</v>
      </c>
      <c r="L4617" s="33">
        <v>86</v>
      </c>
      <c r="M4617" s="31" t="s">
        <v>91</v>
      </c>
      <c r="X4617" s="37" t="s">
        <v>18341</v>
      </c>
      <c r="Y4617" s="38" t="s">
        <v>18342</v>
      </c>
      <c r="AA4617" s="39">
        <v>42186</v>
      </c>
      <c r="AB4617" s="39">
        <v>44377</v>
      </c>
      <c r="AC4617" s="38" t="s">
        <v>13636</v>
      </c>
      <c r="AD4617" s="29">
        <v>100</v>
      </c>
      <c r="AE4617" s="29">
        <v>7</v>
      </c>
      <c r="AF4617" s="40">
        <v>4</v>
      </c>
      <c r="AJ4617" s="38" t="s">
        <v>11412</v>
      </c>
      <c r="AK4617" s="29" t="s">
        <v>6</v>
      </c>
      <c r="AL4617" s="39">
        <v>43580</v>
      </c>
      <c r="AM4617" s="29">
        <v>242223</v>
      </c>
      <c r="AN4617" s="29" t="s">
        <v>76</v>
      </c>
      <c r="AO4617" s="29">
        <v>370</v>
      </c>
      <c r="AP4617" s="29">
        <v>6.44</v>
      </c>
      <c r="AQ4617" s="29" t="s">
        <v>9</v>
      </c>
      <c r="AR4617" s="39">
        <v>44181</v>
      </c>
      <c r="AS4617" s="29">
        <v>233002</v>
      </c>
      <c r="AT4617" s="29" t="s">
        <v>503</v>
      </c>
      <c r="AU4617" s="29">
        <v>23</v>
      </c>
      <c r="AV4617" s="29">
        <v>0.23</v>
      </c>
      <c r="AW4617" s="42">
        <v>41291</v>
      </c>
      <c r="AX4617" s="43">
        <v>3218889</v>
      </c>
      <c r="AY4617" s="43">
        <v>503170</v>
      </c>
      <c r="AZ4617" s="44" t="s">
        <v>10934</v>
      </c>
    </row>
    <row r="4618" spans="1:52" ht="12.75" customHeight="1" x14ac:dyDescent="0.2">
      <c r="A4618" s="27">
        <v>3051952</v>
      </c>
      <c r="B4618" s="28" t="s">
        <v>18343</v>
      </c>
      <c r="C4618" s="29" t="s">
        <v>56</v>
      </c>
      <c r="D4618" s="30" t="s">
        <v>18344</v>
      </c>
      <c r="E4618" s="30" t="s">
        <v>18344</v>
      </c>
      <c r="F4618" s="31">
        <v>2014</v>
      </c>
      <c r="G4618" s="31" t="s">
        <v>69</v>
      </c>
      <c r="H4618" s="30" t="s">
        <v>70</v>
      </c>
      <c r="I4618" s="60">
        <v>1</v>
      </c>
      <c r="J4618" s="60"/>
      <c r="K4618" s="32">
        <v>1</v>
      </c>
      <c r="L4618" s="33">
        <v>102</v>
      </c>
      <c r="M4618" s="31" t="s">
        <v>8265</v>
      </c>
      <c r="X4618" s="37" t="s">
        <v>12024</v>
      </c>
      <c r="Y4618" s="38" t="s">
        <v>12025</v>
      </c>
      <c r="AA4618" s="39">
        <v>42685</v>
      </c>
      <c r="AB4618" s="39">
        <v>48192</v>
      </c>
      <c r="AC4618" s="38" t="s">
        <v>210</v>
      </c>
      <c r="AD4618" s="29">
        <v>100</v>
      </c>
      <c r="AE4618" s="29">
        <v>99</v>
      </c>
      <c r="AF4618" s="40">
        <v>6</v>
      </c>
      <c r="AJ4618" s="38" t="s">
        <v>4569</v>
      </c>
      <c r="AK4618" s="29" t="s">
        <v>6</v>
      </c>
      <c r="AL4618" s="39">
        <v>44203</v>
      </c>
      <c r="AM4618" s="29">
        <v>212316</v>
      </c>
      <c r="AN4618" s="29" t="s">
        <v>113</v>
      </c>
      <c r="AO4618" s="29">
        <v>1606</v>
      </c>
      <c r="AP4618" s="29">
        <v>6.17</v>
      </c>
      <c r="AQ4618" s="29" t="s">
        <v>75</v>
      </c>
      <c r="AR4618" s="39">
        <v>44235</v>
      </c>
      <c r="AS4618" s="29">
        <v>210526</v>
      </c>
      <c r="AT4618" s="29" t="s">
        <v>113</v>
      </c>
      <c r="AU4618" s="29">
        <v>373</v>
      </c>
      <c r="AV4618" s="29">
        <v>1.44</v>
      </c>
      <c r="AW4618" s="42">
        <v>41984</v>
      </c>
      <c r="AX4618" s="43">
        <v>13162145</v>
      </c>
      <c r="AY4618" s="43">
        <v>1916842</v>
      </c>
      <c r="AZ4618" s="44" t="s">
        <v>210</v>
      </c>
    </row>
    <row r="4619" spans="1:52" ht="12.75" customHeight="1" x14ac:dyDescent="0.2">
      <c r="A4619" s="27">
        <v>3051953</v>
      </c>
      <c r="B4619" s="28" t="s">
        <v>18345</v>
      </c>
      <c r="C4619" s="29" t="s">
        <v>56</v>
      </c>
      <c r="D4619" s="30" t="s">
        <v>18346</v>
      </c>
      <c r="E4619" s="30" t="s">
        <v>18346</v>
      </c>
      <c r="F4619" s="31">
        <v>2016</v>
      </c>
      <c r="G4619" s="31" t="s">
        <v>69</v>
      </c>
      <c r="H4619" s="30" t="s">
        <v>70</v>
      </c>
      <c r="I4619" s="60">
        <v>1</v>
      </c>
      <c r="J4619" s="60"/>
      <c r="K4619" s="32">
        <v>1</v>
      </c>
      <c r="L4619" s="33">
        <v>90</v>
      </c>
      <c r="M4619" s="31" t="s">
        <v>8265</v>
      </c>
      <c r="X4619" s="37" t="s">
        <v>12024</v>
      </c>
      <c r="Y4619" s="38" t="s">
        <v>12025</v>
      </c>
      <c r="AA4619" s="39">
        <v>43449</v>
      </c>
      <c r="AB4619" s="39">
        <v>48927</v>
      </c>
      <c r="AC4619" s="38" t="s">
        <v>210</v>
      </c>
      <c r="AD4619" s="29">
        <v>100</v>
      </c>
      <c r="AE4619" s="29">
        <v>99</v>
      </c>
      <c r="AF4619" s="40">
        <v>2</v>
      </c>
      <c r="AJ4619" s="38" t="s">
        <v>11202</v>
      </c>
      <c r="AK4619" s="29" t="s">
        <v>6</v>
      </c>
      <c r="AL4619" s="39">
        <v>44004</v>
      </c>
      <c r="AM4619" s="29">
        <v>213428</v>
      </c>
      <c r="AN4619" s="29" t="s">
        <v>113</v>
      </c>
      <c r="AO4619" s="29">
        <v>972</v>
      </c>
      <c r="AP4619" s="29">
        <v>4.34</v>
      </c>
      <c r="AW4619" s="42">
        <v>42719</v>
      </c>
      <c r="AX4619" s="43">
        <v>2997490</v>
      </c>
      <c r="AY4619" s="43">
        <v>436625</v>
      </c>
      <c r="AZ4619" s="44" t="s">
        <v>210</v>
      </c>
    </row>
    <row r="4620" spans="1:52" ht="12.75" customHeight="1" x14ac:dyDescent="0.2">
      <c r="A4620" s="27">
        <v>3052012</v>
      </c>
      <c r="B4620" s="28" t="s">
        <v>18347</v>
      </c>
      <c r="C4620" s="29" t="s">
        <v>56</v>
      </c>
      <c r="D4620" s="30" t="s">
        <v>18348</v>
      </c>
      <c r="E4620" s="30" t="s">
        <v>18349</v>
      </c>
      <c r="F4620" s="31">
        <v>2012</v>
      </c>
      <c r="G4620" s="31" t="s">
        <v>102</v>
      </c>
      <c r="H4620" s="30" t="s">
        <v>725</v>
      </c>
      <c r="I4620" s="60">
        <v>1</v>
      </c>
      <c r="J4620" s="60"/>
      <c r="K4620" s="32">
        <v>1</v>
      </c>
      <c r="L4620" s="33">
        <v>101</v>
      </c>
      <c r="M4620" s="31" t="s">
        <v>91</v>
      </c>
      <c r="X4620" s="37" t="s">
        <v>18350</v>
      </c>
      <c r="Y4620" s="38" t="s">
        <v>18351</v>
      </c>
      <c r="AA4620" s="39">
        <v>43374</v>
      </c>
      <c r="AB4620" s="39">
        <v>44469</v>
      </c>
      <c r="AC4620" s="38" t="s">
        <v>7604</v>
      </c>
      <c r="AD4620" s="29">
        <v>100</v>
      </c>
      <c r="AE4620" s="29">
        <v>4</v>
      </c>
      <c r="AF4620" s="40">
        <v>2</v>
      </c>
      <c r="AJ4620" s="38" t="s">
        <v>11412</v>
      </c>
      <c r="AK4620" s="29" t="s">
        <v>6</v>
      </c>
      <c r="AL4620" s="39">
        <v>43668</v>
      </c>
      <c r="AM4620" s="29">
        <v>233604</v>
      </c>
      <c r="AN4620" s="29" t="s">
        <v>503</v>
      </c>
      <c r="AO4620" s="29">
        <v>334</v>
      </c>
      <c r="AP4620" s="29">
        <v>4.18</v>
      </c>
      <c r="AQ4620" s="29" t="s">
        <v>9</v>
      </c>
      <c r="AR4620" s="39">
        <v>43996</v>
      </c>
      <c r="AS4620" s="29">
        <v>232621</v>
      </c>
      <c r="AT4620" s="29" t="s">
        <v>503</v>
      </c>
      <c r="AU4620" s="29">
        <v>18</v>
      </c>
      <c r="AV4620" s="29">
        <v>0.17</v>
      </c>
      <c r="AW4620" s="42">
        <v>41438</v>
      </c>
      <c r="AX4620" s="43">
        <v>316746</v>
      </c>
      <c r="AY4620" s="43">
        <v>54820</v>
      </c>
      <c r="AZ4620" s="44" t="s">
        <v>7909</v>
      </c>
    </row>
    <row r="4621" spans="1:52" ht="12.75" customHeight="1" x14ac:dyDescent="0.2">
      <c r="A4621" s="27">
        <v>3052056</v>
      </c>
      <c r="B4621" s="28" t="s">
        <v>18352</v>
      </c>
      <c r="C4621" s="29" t="s">
        <v>4748</v>
      </c>
      <c r="D4621" s="30" t="s">
        <v>18353</v>
      </c>
      <c r="E4621" s="30" t="s">
        <v>18354</v>
      </c>
      <c r="F4621" s="31">
        <v>2010</v>
      </c>
      <c r="G4621" s="31" t="s">
        <v>91</v>
      </c>
      <c r="H4621" s="30" t="s">
        <v>59</v>
      </c>
      <c r="I4621" s="60">
        <v>1</v>
      </c>
      <c r="J4621" s="60"/>
      <c r="K4621" s="32">
        <v>1</v>
      </c>
      <c r="L4621" s="33">
        <v>89</v>
      </c>
      <c r="M4621" s="31" t="s">
        <v>527</v>
      </c>
      <c r="X4621" s="37" t="s">
        <v>15998</v>
      </c>
      <c r="Y4621" s="38" t="s">
        <v>18355</v>
      </c>
      <c r="AA4621" s="39">
        <v>43656</v>
      </c>
      <c r="AB4621" s="39">
        <v>44272</v>
      </c>
      <c r="AC4621" s="38" t="s">
        <v>15975</v>
      </c>
      <c r="AD4621" s="29">
        <v>100</v>
      </c>
      <c r="AE4621" s="29">
        <v>22</v>
      </c>
      <c r="AF4621" s="40">
        <v>3</v>
      </c>
      <c r="AJ4621" s="38" t="s">
        <v>16105</v>
      </c>
      <c r="AK4621" s="29" t="s">
        <v>5</v>
      </c>
      <c r="AL4621" s="39">
        <v>44205</v>
      </c>
      <c r="AM4621" s="29">
        <v>85102</v>
      </c>
      <c r="AN4621" s="29" t="s">
        <v>74</v>
      </c>
      <c r="AO4621" s="29">
        <v>739</v>
      </c>
      <c r="AP4621" s="29">
        <v>10.06</v>
      </c>
      <c r="AQ4621" s="29" t="s">
        <v>8</v>
      </c>
      <c r="AR4621" s="39">
        <v>44258</v>
      </c>
      <c r="AS4621" s="29">
        <v>174854</v>
      </c>
      <c r="AT4621" s="29" t="s">
        <v>126</v>
      </c>
      <c r="AU4621" s="29">
        <v>169</v>
      </c>
      <c r="AV4621" s="29">
        <v>0.99</v>
      </c>
    </row>
    <row r="4622" spans="1:52" ht="12.75" customHeight="1" x14ac:dyDescent="0.2">
      <c r="A4622" s="27">
        <v>3052070</v>
      </c>
      <c r="B4622" s="28" t="s">
        <v>18356</v>
      </c>
      <c r="C4622" s="29" t="s">
        <v>56</v>
      </c>
      <c r="D4622" s="30" t="s">
        <v>18357</v>
      </c>
      <c r="E4622" s="30" t="s">
        <v>18358</v>
      </c>
      <c r="F4622" s="31">
        <v>2013</v>
      </c>
      <c r="G4622" s="31" t="s">
        <v>102</v>
      </c>
      <c r="H4622" s="30" t="s">
        <v>59</v>
      </c>
      <c r="I4622" s="60">
        <v>1</v>
      </c>
      <c r="J4622" s="60"/>
      <c r="K4622" s="32">
        <v>1</v>
      </c>
      <c r="L4622" s="33">
        <v>124</v>
      </c>
      <c r="M4622" s="31" t="s">
        <v>527</v>
      </c>
      <c r="X4622" s="37" t="s">
        <v>15346</v>
      </c>
      <c r="Y4622" s="38" t="s">
        <v>18359</v>
      </c>
      <c r="Z4622" s="29" t="s">
        <v>96</v>
      </c>
      <c r="AA4622" s="39">
        <v>42056</v>
      </c>
      <c r="AB4622" s="39">
        <v>43881</v>
      </c>
      <c r="AC4622" s="38" t="s">
        <v>7604</v>
      </c>
      <c r="AD4622" s="29">
        <v>100</v>
      </c>
      <c r="AE4622" s="29">
        <v>6</v>
      </c>
      <c r="AF4622" s="40">
        <v>4</v>
      </c>
      <c r="AK4622" s="29" t="s">
        <v>6</v>
      </c>
      <c r="AL4622" s="39">
        <v>43842</v>
      </c>
      <c r="AM4622" s="29">
        <v>141711</v>
      </c>
      <c r="AN4622" s="29" t="s">
        <v>84</v>
      </c>
      <c r="AO4622" s="29">
        <v>706</v>
      </c>
      <c r="AP4622" s="29">
        <v>4.34</v>
      </c>
      <c r="AQ4622" s="29" t="s">
        <v>255</v>
      </c>
      <c r="AR4622" s="39">
        <v>44205</v>
      </c>
      <c r="AS4622" s="29">
        <v>171000</v>
      </c>
      <c r="AT4622" s="29" t="s">
        <v>126</v>
      </c>
      <c r="AW4622" s="42">
        <v>41326</v>
      </c>
      <c r="AX4622" s="43">
        <v>667367</v>
      </c>
      <c r="AY4622" s="43">
        <v>108549</v>
      </c>
      <c r="AZ4622" s="44" t="s">
        <v>7909</v>
      </c>
    </row>
    <row r="4623" spans="1:52" ht="12.75" customHeight="1" x14ac:dyDescent="0.2">
      <c r="A4623" s="27">
        <v>3052077</v>
      </c>
      <c r="B4623" s="28" t="s">
        <v>18360</v>
      </c>
      <c r="C4623" s="29" t="s">
        <v>56</v>
      </c>
      <c r="D4623" s="30" t="s">
        <v>18361</v>
      </c>
      <c r="E4623" s="30" t="s">
        <v>18361</v>
      </c>
      <c r="F4623" s="31">
        <v>2013</v>
      </c>
      <c r="G4623" s="31" t="s">
        <v>102</v>
      </c>
      <c r="H4623" s="30" t="s">
        <v>70</v>
      </c>
      <c r="I4623" s="60">
        <v>1</v>
      </c>
      <c r="J4623" s="60"/>
      <c r="K4623" s="32">
        <v>1</v>
      </c>
      <c r="L4623" s="33">
        <v>97</v>
      </c>
      <c r="M4623" s="31" t="s">
        <v>109</v>
      </c>
      <c r="X4623" s="37" t="s">
        <v>18362</v>
      </c>
      <c r="Y4623" s="38" t="s">
        <v>18363</v>
      </c>
      <c r="AA4623" s="39">
        <v>42186</v>
      </c>
      <c r="AB4623" s="39">
        <v>44377</v>
      </c>
      <c r="AC4623" s="38" t="s">
        <v>13636</v>
      </c>
      <c r="AD4623" s="29">
        <v>100</v>
      </c>
      <c r="AE4623" s="29">
        <v>7</v>
      </c>
      <c r="AF4623" s="40">
        <v>6</v>
      </c>
      <c r="AJ4623" s="38" t="s">
        <v>11412</v>
      </c>
      <c r="AK4623" s="29" t="s">
        <v>6</v>
      </c>
      <c r="AL4623" s="39">
        <v>43938</v>
      </c>
      <c r="AM4623" s="29">
        <v>234246</v>
      </c>
      <c r="AN4623" s="29" t="s">
        <v>503</v>
      </c>
      <c r="AO4623" s="29">
        <v>820</v>
      </c>
      <c r="AP4623" s="29">
        <v>6.55</v>
      </c>
      <c r="AQ4623" s="29" t="s">
        <v>9</v>
      </c>
      <c r="AR4623" s="39">
        <v>44166</v>
      </c>
      <c r="AS4623" s="29">
        <v>231500</v>
      </c>
      <c r="AT4623" s="29" t="s">
        <v>503</v>
      </c>
      <c r="AU4623" s="29">
        <v>8</v>
      </c>
      <c r="AV4623" s="29">
        <v>7.0000000000000007E-2</v>
      </c>
      <c r="AW4623" s="42">
        <v>41312</v>
      </c>
      <c r="AX4623" s="43">
        <v>1805405</v>
      </c>
      <c r="AY4623" s="43">
        <v>302842</v>
      </c>
      <c r="AZ4623" s="44" t="s">
        <v>10934</v>
      </c>
    </row>
    <row r="4624" spans="1:52" ht="12.75" customHeight="1" x14ac:dyDescent="0.2">
      <c r="A4624" s="27">
        <v>3052130</v>
      </c>
      <c r="B4624" s="28" t="s">
        <v>18364</v>
      </c>
      <c r="C4624" s="29" t="s">
        <v>56</v>
      </c>
      <c r="D4624" s="30" t="s">
        <v>18365</v>
      </c>
      <c r="E4624" s="30" t="s">
        <v>18365</v>
      </c>
      <c r="F4624" s="31">
        <v>2013</v>
      </c>
      <c r="G4624" s="31" t="s">
        <v>102</v>
      </c>
      <c r="H4624" s="30" t="s">
        <v>1013</v>
      </c>
      <c r="I4624" s="60">
        <v>1</v>
      </c>
      <c r="J4624" s="60"/>
      <c r="K4624" s="32">
        <v>1</v>
      </c>
      <c r="L4624" s="33">
        <v>116</v>
      </c>
      <c r="M4624" s="31" t="s">
        <v>8265</v>
      </c>
      <c r="X4624" s="37" t="s">
        <v>18001</v>
      </c>
      <c r="Y4624" s="38" t="s">
        <v>18366</v>
      </c>
      <c r="AA4624" s="39">
        <v>43738</v>
      </c>
      <c r="AB4624" s="39">
        <v>44833</v>
      </c>
      <c r="AC4624" s="38" t="s">
        <v>614</v>
      </c>
      <c r="AD4624" s="29">
        <v>100</v>
      </c>
      <c r="AE4624" s="29">
        <v>4</v>
      </c>
      <c r="AF4624" s="40">
        <v>2</v>
      </c>
      <c r="AG4624" s="41" t="s">
        <v>95</v>
      </c>
      <c r="AJ4624" s="38" t="s">
        <v>2446</v>
      </c>
      <c r="AK4624" s="29" t="s">
        <v>6</v>
      </c>
      <c r="AL4624" s="39">
        <v>44164</v>
      </c>
      <c r="AM4624" s="29">
        <v>212212</v>
      </c>
      <c r="AN4624" s="29" t="s">
        <v>113</v>
      </c>
      <c r="AO4624" s="29">
        <v>1528</v>
      </c>
      <c r="AP4624" s="29">
        <v>6.19</v>
      </c>
      <c r="AQ4624" s="29" t="s">
        <v>3336</v>
      </c>
      <c r="AR4624" s="39">
        <v>43596</v>
      </c>
      <c r="AS4624" s="29">
        <v>213100</v>
      </c>
      <c r="AT4624" s="29" t="s">
        <v>113</v>
      </c>
      <c r="AU4624" s="29">
        <v>263</v>
      </c>
      <c r="AV4624" s="29">
        <v>1.28</v>
      </c>
      <c r="AW4624" s="42">
        <v>41452</v>
      </c>
      <c r="AX4624" s="43">
        <v>5034046</v>
      </c>
      <c r="AY4624" s="43">
        <v>776222</v>
      </c>
      <c r="AZ4624" s="44" t="s">
        <v>98</v>
      </c>
    </row>
    <row r="4625" spans="1:52" ht="12.75" customHeight="1" x14ac:dyDescent="0.2">
      <c r="A4625" s="27">
        <v>3052189</v>
      </c>
      <c r="B4625" s="28" t="s">
        <v>18367</v>
      </c>
      <c r="C4625" s="29" t="s">
        <v>4748</v>
      </c>
      <c r="D4625" s="30" t="s">
        <v>18368</v>
      </c>
      <c r="E4625" s="30" t="s">
        <v>18369</v>
      </c>
      <c r="F4625" s="31">
        <v>2011</v>
      </c>
      <c r="G4625" s="31" t="s">
        <v>102</v>
      </c>
      <c r="H4625" s="30" t="s">
        <v>70</v>
      </c>
      <c r="I4625" s="60">
        <v>1</v>
      </c>
      <c r="J4625" s="60"/>
      <c r="K4625" s="32">
        <v>1</v>
      </c>
      <c r="L4625" s="33">
        <v>90</v>
      </c>
      <c r="M4625" s="31" t="s">
        <v>527</v>
      </c>
      <c r="X4625" s="37" t="s">
        <v>18370</v>
      </c>
      <c r="Y4625" s="38" t="s">
        <v>18371</v>
      </c>
      <c r="AA4625" s="39">
        <v>43497</v>
      </c>
      <c r="AB4625" s="39">
        <v>45322</v>
      </c>
      <c r="AC4625" s="38" t="s">
        <v>94</v>
      </c>
      <c r="AD4625" s="29">
        <v>100</v>
      </c>
      <c r="AE4625" s="29">
        <v>5</v>
      </c>
      <c r="AF4625" s="40">
        <v>2</v>
      </c>
      <c r="AG4625" s="41" t="s">
        <v>95</v>
      </c>
      <c r="AJ4625" s="38" t="s">
        <v>6216</v>
      </c>
      <c r="AK4625" s="29" t="s">
        <v>6</v>
      </c>
      <c r="AL4625" s="39">
        <v>44187</v>
      </c>
      <c r="AM4625" s="29">
        <v>161203</v>
      </c>
      <c r="AN4625" s="29" t="s">
        <v>84</v>
      </c>
      <c r="AO4625" s="29">
        <v>370</v>
      </c>
      <c r="AP4625" s="29">
        <v>3.06</v>
      </c>
      <c r="AQ4625" s="29" t="s">
        <v>17085</v>
      </c>
      <c r="AR4625" s="39">
        <v>43458</v>
      </c>
      <c r="AS4625" s="29">
        <v>134127</v>
      </c>
      <c r="AT4625" s="29" t="s">
        <v>85</v>
      </c>
    </row>
    <row r="4626" spans="1:52" ht="12.75" customHeight="1" x14ac:dyDescent="0.2">
      <c r="A4626" s="27">
        <v>3052190</v>
      </c>
      <c r="B4626" s="28" t="s">
        <v>18372</v>
      </c>
      <c r="C4626" s="29" t="s">
        <v>4748</v>
      </c>
      <c r="D4626" s="30" t="s">
        <v>18373</v>
      </c>
      <c r="E4626" s="30" t="s">
        <v>18374</v>
      </c>
      <c r="F4626" s="31">
        <v>2012</v>
      </c>
      <c r="G4626" s="31" t="s">
        <v>102</v>
      </c>
      <c r="H4626" s="30" t="s">
        <v>1013</v>
      </c>
      <c r="I4626" s="60">
        <v>1</v>
      </c>
      <c r="J4626" s="60"/>
      <c r="K4626" s="32">
        <v>1</v>
      </c>
      <c r="L4626" s="33">
        <v>104</v>
      </c>
      <c r="M4626" s="31" t="s">
        <v>527</v>
      </c>
      <c r="X4626" s="37" t="s">
        <v>17994</v>
      </c>
      <c r="Y4626" s="38" t="s">
        <v>18375</v>
      </c>
      <c r="AA4626" s="39">
        <v>43831</v>
      </c>
      <c r="AB4626" s="39">
        <v>45657</v>
      </c>
      <c r="AC4626" s="38" t="s">
        <v>94</v>
      </c>
      <c r="AD4626" s="29">
        <v>100</v>
      </c>
      <c r="AE4626" s="29">
        <v>5</v>
      </c>
      <c r="AF4626" s="40">
        <v>2</v>
      </c>
      <c r="AG4626" s="41" t="s">
        <v>95</v>
      </c>
      <c r="AJ4626" s="38" t="s">
        <v>4700</v>
      </c>
      <c r="AK4626" s="29" t="s">
        <v>6</v>
      </c>
      <c r="AL4626" s="39">
        <v>44007</v>
      </c>
      <c r="AM4626" s="29">
        <v>235419</v>
      </c>
      <c r="AN4626" s="29" t="s">
        <v>503</v>
      </c>
      <c r="AO4626" s="29">
        <v>286</v>
      </c>
      <c r="AP4626" s="29">
        <v>4.29</v>
      </c>
      <c r="AQ4626" s="29" t="s">
        <v>9</v>
      </c>
      <c r="AR4626" s="39">
        <v>44238</v>
      </c>
      <c r="AS4626" s="29">
        <v>225724</v>
      </c>
      <c r="AT4626" s="29" t="s">
        <v>503</v>
      </c>
      <c r="AU4626" s="29">
        <v>23</v>
      </c>
      <c r="AV4626" s="29">
        <v>0.17</v>
      </c>
    </row>
    <row r="4627" spans="1:52" ht="12.75" customHeight="1" x14ac:dyDescent="0.2">
      <c r="A4627" s="27">
        <v>3052271</v>
      </c>
      <c r="B4627" s="28" t="s">
        <v>18376</v>
      </c>
      <c r="C4627" s="29" t="s">
        <v>56</v>
      </c>
      <c r="D4627" s="30" t="s">
        <v>18377</v>
      </c>
      <c r="E4627" s="30" t="s">
        <v>18377</v>
      </c>
      <c r="F4627" s="31">
        <v>2013</v>
      </c>
      <c r="G4627" s="31" t="s">
        <v>102</v>
      </c>
      <c r="H4627" s="30" t="s">
        <v>1843</v>
      </c>
      <c r="I4627" s="60">
        <v>1</v>
      </c>
      <c r="J4627" s="60"/>
      <c r="K4627" s="32">
        <v>1</v>
      </c>
      <c r="L4627" s="33">
        <v>128</v>
      </c>
      <c r="M4627" s="31" t="s">
        <v>109</v>
      </c>
      <c r="X4627" s="37" t="s">
        <v>12484</v>
      </c>
      <c r="Y4627" s="38" t="s">
        <v>18378</v>
      </c>
      <c r="AA4627" s="39">
        <v>44101</v>
      </c>
      <c r="AB4627" s="39">
        <v>45926</v>
      </c>
      <c r="AC4627" s="38" t="s">
        <v>144</v>
      </c>
      <c r="AD4627" s="29">
        <v>100</v>
      </c>
      <c r="AE4627" s="29">
        <v>7</v>
      </c>
      <c r="AF4627" s="40">
        <v>1</v>
      </c>
      <c r="AG4627" s="41" t="s">
        <v>95</v>
      </c>
      <c r="AJ4627" s="38" t="s">
        <v>2751</v>
      </c>
      <c r="AK4627" s="29" t="s">
        <v>5</v>
      </c>
      <c r="AL4627" s="39">
        <v>42972</v>
      </c>
      <c r="AM4627" s="29">
        <v>231247</v>
      </c>
      <c r="AN4627" s="29" t="s">
        <v>503</v>
      </c>
      <c r="AO4627" s="29">
        <v>536</v>
      </c>
      <c r="AP4627" s="29">
        <v>6.69</v>
      </c>
      <c r="AQ4627" s="29" t="s">
        <v>10</v>
      </c>
      <c r="AR4627" s="39">
        <v>44233</v>
      </c>
      <c r="AS4627" s="29">
        <v>165025</v>
      </c>
      <c r="AT4627" s="29" t="s">
        <v>126</v>
      </c>
      <c r="AU4627" s="29">
        <v>170</v>
      </c>
      <c r="AV4627" s="29">
        <v>1.06</v>
      </c>
    </row>
    <row r="4628" spans="1:52" ht="12.75" customHeight="1" x14ac:dyDescent="0.2">
      <c r="A4628" s="27">
        <v>3052341</v>
      </c>
      <c r="B4628" s="28" t="s">
        <v>18379</v>
      </c>
      <c r="C4628" s="29" t="s">
        <v>56</v>
      </c>
      <c r="D4628" s="30" t="s">
        <v>18380</v>
      </c>
      <c r="E4628" s="30" t="s">
        <v>18381</v>
      </c>
      <c r="F4628" s="31">
        <v>2013</v>
      </c>
      <c r="G4628" s="31" t="s">
        <v>102</v>
      </c>
      <c r="I4628" s="60">
        <v>1</v>
      </c>
      <c r="J4628" s="60"/>
      <c r="K4628" s="32">
        <v>1</v>
      </c>
      <c r="L4628" s="33">
        <v>106</v>
      </c>
      <c r="M4628" s="31" t="s">
        <v>109</v>
      </c>
      <c r="X4628" s="37" t="s">
        <v>11455</v>
      </c>
      <c r="Y4628" s="38" t="s">
        <v>18382</v>
      </c>
      <c r="AA4628" s="39">
        <v>42125</v>
      </c>
      <c r="AB4628" s="39">
        <v>45046</v>
      </c>
      <c r="AC4628" s="38" t="s">
        <v>7604</v>
      </c>
      <c r="AD4628" s="29">
        <v>100</v>
      </c>
      <c r="AE4628" s="29">
        <v>8</v>
      </c>
      <c r="AF4628" s="40">
        <v>5</v>
      </c>
      <c r="AJ4628" s="38" t="s">
        <v>639</v>
      </c>
      <c r="AK4628" s="29" t="s">
        <v>7</v>
      </c>
      <c r="AL4628" s="39">
        <v>43731</v>
      </c>
      <c r="AM4628" s="29">
        <v>245713</v>
      </c>
      <c r="AN4628" s="29" t="s">
        <v>76</v>
      </c>
      <c r="AO4628" s="29">
        <v>113</v>
      </c>
      <c r="AP4628" s="29">
        <v>3.61</v>
      </c>
      <c r="AQ4628" s="29" t="s">
        <v>10</v>
      </c>
      <c r="AR4628" s="39">
        <v>44246</v>
      </c>
      <c r="AS4628" s="29">
        <v>102443</v>
      </c>
      <c r="AT4628" s="29" t="s">
        <v>74</v>
      </c>
      <c r="AU4628" s="29">
        <v>55</v>
      </c>
      <c r="AV4628" s="29">
        <v>0.71</v>
      </c>
      <c r="AW4628" s="42">
        <v>41395</v>
      </c>
      <c r="AX4628" s="43">
        <v>1756656</v>
      </c>
      <c r="AY4628" s="43">
        <v>368163</v>
      </c>
      <c r="AZ4628" s="44" t="s">
        <v>16951</v>
      </c>
    </row>
    <row r="4629" spans="1:52" ht="12.75" customHeight="1" x14ac:dyDescent="0.2">
      <c r="A4629" s="27">
        <v>3052440</v>
      </c>
      <c r="B4629" s="28" t="s">
        <v>18383</v>
      </c>
      <c r="C4629" s="29" t="s">
        <v>56</v>
      </c>
      <c r="D4629" s="30" t="s">
        <v>18384</v>
      </c>
      <c r="E4629" s="30" t="s">
        <v>18385</v>
      </c>
      <c r="F4629" s="31">
        <v>2013</v>
      </c>
      <c r="G4629" s="31" t="s">
        <v>102</v>
      </c>
      <c r="H4629" s="30" t="s">
        <v>1013</v>
      </c>
      <c r="I4629" s="60">
        <v>1</v>
      </c>
      <c r="J4629" s="60"/>
      <c r="K4629" s="32">
        <v>1</v>
      </c>
      <c r="L4629" s="33">
        <v>97</v>
      </c>
      <c r="M4629" s="31" t="s">
        <v>8265</v>
      </c>
      <c r="X4629" s="37" t="s">
        <v>13327</v>
      </c>
      <c r="Y4629" s="38" t="s">
        <v>18386</v>
      </c>
      <c r="AA4629" s="39">
        <v>43501</v>
      </c>
      <c r="AB4629" s="39">
        <v>44926</v>
      </c>
      <c r="AC4629" s="38" t="s">
        <v>4907</v>
      </c>
      <c r="AD4629" s="29">
        <v>100</v>
      </c>
      <c r="AE4629" s="29">
        <v>4</v>
      </c>
      <c r="AF4629" s="40">
        <v>2</v>
      </c>
      <c r="AG4629" s="41" t="s">
        <v>95</v>
      </c>
      <c r="AJ4629" s="38" t="s">
        <v>608</v>
      </c>
      <c r="AK4629" s="29" t="s">
        <v>7</v>
      </c>
      <c r="AL4629" s="39">
        <v>44121</v>
      </c>
      <c r="AM4629" s="29">
        <v>212601</v>
      </c>
      <c r="AN4629" s="29" t="s">
        <v>113</v>
      </c>
      <c r="AO4629" s="29">
        <v>502</v>
      </c>
      <c r="AP4629" s="29">
        <v>2.1800000000000002</v>
      </c>
      <c r="AW4629" s="42">
        <v>41319</v>
      </c>
      <c r="AX4629" s="43">
        <v>2207658</v>
      </c>
      <c r="AY4629" s="43">
        <v>346020</v>
      </c>
      <c r="AZ4629" s="44" t="s">
        <v>1134</v>
      </c>
    </row>
    <row r="4630" spans="1:52" ht="12.75" customHeight="1" x14ac:dyDescent="0.2">
      <c r="A4630" s="27">
        <v>3052442</v>
      </c>
      <c r="B4630" s="28" t="s">
        <v>18387</v>
      </c>
      <c r="C4630" s="29" t="s">
        <v>56</v>
      </c>
      <c r="D4630" s="30" t="s">
        <v>18388</v>
      </c>
      <c r="E4630" s="30" t="s">
        <v>18389</v>
      </c>
      <c r="F4630" s="31">
        <v>2012</v>
      </c>
      <c r="G4630" s="31" t="s">
        <v>102</v>
      </c>
      <c r="H4630" s="30" t="s">
        <v>59</v>
      </c>
      <c r="I4630" s="60">
        <v>1</v>
      </c>
      <c r="J4630" s="60"/>
      <c r="K4630" s="32">
        <v>1</v>
      </c>
      <c r="L4630" s="33">
        <v>102</v>
      </c>
      <c r="M4630" s="31" t="s">
        <v>91</v>
      </c>
      <c r="X4630" s="37" t="s">
        <v>18390</v>
      </c>
      <c r="Y4630" s="38" t="s">
        <v>18391</v>
      </c>
      <c r="AA4630" s="39">
        <v>43829</v>
      </c>
      <c r="AB4630" s="39">
        <v>48069</v>
      </c>
      <c r="AC4630" s="38" t="s">
        <v>7604</v>
      </c>
      <c r="AD4630" s="29">
        <v>100</v>
      </c>
      <c r="AE4630" s="29">
        <v>99</v>
      </c>
      <c r="AF4630" s="40">
        <v>1</v>
      </c>
      <c r="AJ4630" s="38" t="s">
        <v>15418</v>
      </c>
      <c r="AK4630" s="29" t="s">
        <v>6</v>
      </c>
      <c r="AL4630" s="39">
        <v>43931</v>
      </c>
      <c r="AM4630" s="29">
        <v>233421</v>
      </c>
      <c r="AN4630" s="29" t="s">
        <v>503</v>
      </c>
      <c r="AO4630" s="29">
        <v>989</v>
      </c>
      <c r="AP4630" s="29">
        <v>6.97</v>
      </c>
      <c r="AQ4630" s="29" t="s">
        <v>8</v>
      </c>
      <c r="AR4630" s="39">
        <v>43978</v>
      </c>
      <c r="AS4630" s="29">
        <v>180235</v>
      </c>
      <c r="AT4630" s="29" t="s">
        <v>126</v>
      </c>
      <c r="AU4630" s="29">
        <v>112</v>
      </c>
      <c r="AV4630" s="29">
        <v>0.81</v>
      </c>
      <c r="AW4630" s="42">
        <v>41319</v>
      </c>
      <c r="AX4630" s="43">
        <v>1260435</v>
      </c>
      <c r="AY4630" s="43">
        <v>206109</v>
      </c>
      <c r="AZ4630" s="44" t="s">
        <v>16951</v>
      </c>
    </row>
    <row r="4631" spans="1:52" ht="12.75" customHeight="1" x14ac:dyDescent="0.2">
      <c r="A4631" s="27">
        <v>3052614</v>
      </c>
      <c r="B4631" s="28" t="s">
        <v>18392</v>
      </c>
      <c r="C4631" s="29" t="s">
        <v>56</v>
      </c>
      <c r="D4631" s="30" t="s">
        <v>18393</v>
      </c>
      <c r="E4631" s="30" t="s">
        <v>18393</v>
      </c>
      <c r="F4631" s="31">
        <v>2012</v>
      </c>
      <c r="G4631" s="31" t="s">
        <v>102</v>
      </c>
      <c r="H4631" s="30" t="s">
        <v>1013</v>
      </c>
      <c r="I4631" s="60">
        <v>1</v>
      </c>
      <c r="J4631" s="60"/>
      <c r="K4631" s="32">
        <v>1</v>
      </c>
      <c r="L4631" s="33">
        <v>92</v>
      </c>
      <c r="M4631" s="31" t="s">
        <v>91</v>
      </c>
      <c r="X4631" s="37" t="s">
        <v>18394</v>
      </c>
      <c r="Y4631" s="38" t="s">
        <v>18395</v>
      </c>
      <c r="Z4631" s="29" t="s">
        <v>96</v>
      </c>
      <c r="AA4631" s="39">
        <v>42064</v>
      </c>
      <c r="AB4631" s="39">
        <v>43890</v>
      </c>
      <c r="AC4631" s="38" t="s">
        <v>94</v>
      </c>
      <c r="AD4631" s="29">
        <v>100</v>
      </c>
      <c r="AE4631" s="29">
        <v>5</v>
      </c>
      <c r="AF4631" s="40">
        <v>4</v>
      </c>
      <c r="AG4631" s="41" t="s">
        <v>95</v>
      </c>
      <c r="AK4631" s="29" t="s">
        <v>6</v>
      </c>
      <c r="AL4631" s="39">
        <v>43799</v>
      </c>
      <c r="AM4631" s="29">
        <v>285435</v>
      </c>
      <c r="AN4631" s="29" t="s">
        <v>76</v>
      </c>
      <c r="AO4631" s="29">
        <v>57</v>
      </c>
      <c r="AP4631" s="29">
        <v>4.5199999999999996</v>
      </c>
      <c r="AQ4631" s="29" t="s">
        <v>9</v>
      </c>
      <c r="AR4631" s="39">
        <v>43017</v>
      </c>
      <c r="AS4631" s="29">
        <v>243339</v>
      </c>
      <c r="AT4631" s="29" t="s">
        <v>76</v>
      </c>
      <c r="AU4631" s="29">
        <v>52</v>
      </c>
      <c r="AV4631" s="29">
        <v>0.98</v>
      </c>
      <c r="AW4631" s="42">
        <v>41333</v>
      </c>
      <c r="AX4631" s="43">
        <v>20016</v>
      </c>
      <c r="AY4631" s="43">
        <v>1871</v>
      </c>
      <c r="AZ4631" s="44" t="s">
        <v>18396</v>
      </c>
    </row>
    <row r="4632" spans="1:52" ht="12.75" customHeight="1" x14ac:dyDescent="0.2">
      <c r="A4632" s="27">
        <v>3052635</v>
      </c>
      <c r="B4632" s="28" t="s">
        <v>18397</v>
      </c>
      <c r="C4632" s="29" t="s">
        <v>10071</v>
      </c>
      <c r="D4632" s="30" t="s">
        <v>18398</v>
      </c>
      <c r="E4632" s="30" t="s">
        <v>18398</v>
      </c>
      <c r="F4632" s="31">
        <v>2011</v>
      </c>
      <c r="G4632" s="31" t="s">
        <v>102</v>
      </c>
      <c r="H4632" s="30" t="s">
        <v>70</v>
      </c>
      <c r="I4632" s="59"/>
      <c r="J4632" s="59">
        <f>K4632*L4632</f>
        <v>720</v>
      </c>
      <c r="K4632" s="32">
        <v>24</v>
      </c>
      <c r="L4632" s="33">
        <v>30</v>
      </c>
      <c r="M4632" s="31" t="s">
        <v>60</v>
      </c>
      <c r="X4632" s="37" t="s">
        <v>14538</v>
      </c>
      <c r="Y4632" s="38" t="s">
        <v>18399</v>
      </c>
      <c r="Z4632" s="29" t="s">
        <v>96</v>
      </c>
      <c r="AA4632" s="39">
        <v>42807</v>
      </c>
      <c r="AB4632" s="39">
        <v>43902</v>
      </c>
      <c r="AC4632" s="38" t="s">
        <v>4907</v>
      </c>
      <c r="AD4632" s="29">
        <v>100</v>
      </c>
      <c r="AE4632" s="29">
        <v>5</v>
      </c>
      <c r="AF4632" s="40">
        <v>4.92</v>
      </c>
      <c r="AG4632" s="41" t="s">
        <v>95</v>
      </c>
      <c r="AK4632" s="29" t="s">
        <v>6</v>
      </c>
      <c r="AL4632" s="39">
        <v>43641</v>
      </c>
      <c r="AM4632" s="29">
        <v>72117</v>
      </c>
      <c r="AN4632" s="29" t="s">
        <v>74</v>
      </c>
      <c r="AO4632" s="29">
        <v>55</v>
      </c>
      <c r="AP4632" s="29">
        <v>1.1599999999999999</v>
      </c>
    </row>
    <row r="4633" spans="1:52" ht="12.75" customHeight="1" x14ac:dyDescent="0.2">
      <c r="A4633" s="27">
        <v>3052660</v>
      </c>
      <c r="B4633" s="28" t="s">
        <v>18400</v>
      </c>
      <c r="C4633" s="29" t="s">
        <v>56</v>
      </c>
      <c r="D4633" s="30" t="s">
        <v>18401</v>
      </c>
      <c r="E4633" s="30" t="s">
        <v>18401</v>
      </c>
      <c r="F4633" s="31">
        <v>2013</v>
      </c>
      <c r="G4633" s="31" t="s">
        <v>69</v>
      </c>
      <c r="H4633" s="30" t="s">
        <v>70</v>
      </c>
      <c r="I4633" s="60">
        <v>1</v>
      </c>
      <c r="J4633" s="60"/>
      <c r="K4633" s="32">
        <v>1</v>
      </c>
      <c r="L4633" s="33">
        <v>100</v>
      </c>
      <c r="M4633" s="31" t="s">
        <v>91</v>
      </c>
      <c r="X4633" s="37" t="s">
        <v>18402</v>
      </c>
      <c r="Y4633" s="38" t="s">
        <v>18403</v>
      </c>
      <c r="AA4633" s="39">
        <v>44023</v>
      </c>
      <c r="AB4633" s="39">
        <v>45848</v>
      </c>
      <c r="AC4633" s="38" t="s">
        <v>144</v>
      </c>
      <c r="AD4633" s="29">
        <v>100</v>
      </c>
      <c r="AE4633" s="29">
        <v>7</v>
      </c>
      <c r="AF4633" s="40">
        <v>2</v>
      </c>
      <c r="AG4633" s="41" t="s">
        <v>95</v>
      </c>
      <c r="AJ4633" s="38" t="s">
        <v>2463</v>
      </c>
      <c r="AK4633" s="29" t="s">
        <v>7</v>
      </c>
      <c r="AL4633" s="39">
        <v>44083</v>
      </c>
      <c r="AM4633" s="29">
        <v>235545</v>
      </c>
      <c r="AN4633" s="29" t="s">
        <v>503</v>
      </c>
      <c r="AO4633" s="29">
        <v>217</v>
      </c>
      <c r="AP4633" s="29">
        <v>3.33</v>
      </c>
      <c r="AQ4633" s="29" t="s">
        <v>75</v>
      </c>
      <c r="AR4633" s="39">
        <v>44217</v>
      </c>
      <c r="AS4633" s="29">
        <v>154629</v>
      </c>
      <c r="AT4633" s="29" t="s">
        <v>84</v>
      </c>
      <c r="AU4633" s="29">
        <v>106</v>
      </c>
      <c r="AV4633" s="29">
        <v>0.82</v>
      </c>
      <c r="AW4633" s="42">
        <v>41333</v>
      </c>
      <c r="AX4633" s="43">
        <v>629774</v>
      </c>
      <c r="AY4633" s="43">
        <v>105154</v>
      </c>
      <c r="AZ4633" s="44" t="s">
        <v>267</v>
      </c>
    </row>
    <row r="4634" spans="1:52" ht="12.75" customHeight="1" x14ac:dyDescent="0.2">
      <c r="A4634" s="27">
        <v>3052665</v>
      </c>
      <c r="B4634" s="28" t="s">
        <v>18404</v>
      </c>
      <c r="C4634" s="29" t="s">
        <v>185</v>
      </c>
      <c r="D4634" s="30" t="s">
        <v>18405</v>
      </c>
      <c r="E4634" s="30" t="s">
        <v>18405</v>
      </c>
      <c r="F4634" s="31">
        <v>2012</v>
      </c>
      <c r="G4634" s="31" t="s">
        <v>102</v>
      </c>
      <c r="H4634" s="30" t="s">
        <v>1013</v>
      </c>
      <c r="I4634" s="59"/>
      <c r="J4634" s="59">
        <f t="shared" ref="J4634:J4635" si="57">K4634*L4634</f>
        <v>1440</v>
      </c>
      <c r="K4634" s="32">
        <v>24</v>
      </c>
      <c r="L4634" s="33">
        <v>60</v>
      </c>
      <c r="M4634" s="31" t="s">
        <v>8265</v>
      </c>
      <c r="X4634" s="37" t="s">
        <v>14242</v>
      </c>
      <c r="Y4634" s="38" t="s">
        <v>18406</v>
      </c>
      <c r="AA4634" s="39">
        <v>43466</v>
      </c>
      <c r="AB4634" s="39">
        <v>45291</v>
      </c>
      <c r="AC4634" s="38" t="s">
        <v>94</v>
      </c>
      <c r="AD4634" s="29">
        <v>100</v>
      </c>
      <c r="AE4634" s="29">
        <v>5</v>
      </c>
      <c r="AF4634" s="40">
        <v>4</v>
      </c>
      <c r="AG4634" s="41" t="s">
        <v>95</v>
      </c>
      <c r="AJ4634" s="38" t="s">
        <v>6232</v>
      </c>
      <c r="AK4634" s="29" t="s">
        <v>6</v>
      </c>
      <c r="AL4634" s="39">
        <v>44209</v>
      </c>
      <c r="AM4634" s="29">
        <v>93925</v>
      </c>
      <c r="AN4634" s="29" t="s">
        <v>74</v>
      </c>
      <c r="AO4634" s="29">
        <v>196</v>
      </c>
      <c r="AP4634" s="29">
        <v>3.28</v>
      </c>
      <c r="AQ4634" s="29" t="s">
        <v>95</v>
      </c>
      <c r="AR4634" s="39">
        <v>44258</v>
      </c>
      <c r="AS4634" s="29">
        <v>191833</v>
      </c>
      <c r="AT4634" s="29" t="s">
        <v>126</v>
      </c>
      <c r="AU4634" s="29">
        <v>70</v>
      </c>
      <c r="AV4634" s="29">
        <v>0.31</v>
      </c>
    </row>
    <row r="4635" spans="1:52" ht="12.75" customHeight="1" x14ac:dyDescent="0.2">
      <c r="A4635" s="27">
        <v>3052667</v>
      </c>
      <c r="B4635" s="28" t="s">
        <v>18407</v>
      </c>
      <c r="C4635" s="29" t="s">
        <v>185</v>
      </c>
      <c r="D4635" s="30" t="s">
        <v>18408</v>
      </c>
      <c r="E4635" s="30" t="s">
        <v>18408</v>
      </c>
      <c r="F4635" s="31">
        <v>2013</v>
      </c>
      <c r="G4635" s="31" t="s">
        <v>7189</v>
      </c>
      <c r="I4635" s="59"/>
      <c r="J4635" s="59">
        <f t="shared" si="57"/>
        <v>780</v>
      </c>
      <c r="K4635" s="32">
        <v>13</v>
      </c>
      <c r="L4635" s="33">
        <v>60</v>
      </c>
      <c r="M4635" s="31" t="s">
        <v>91</v>
      </c>
      <c r="X4635" s="37" t="s">
        <v>18409</v>
      </c>
      <c r="Y4635" s="38" t="s">
        <v>18410</v>
      </c>
      <c r="AA4635" s="39">
        <v>43344</v>
      </c>
      <c r="AB4635" s="39">
        <v>45169</v>
      </c>
      <c r="AC4635" s="38" t="s">
        <v>94</v>
      </c>
      <c r="AD4635" s="29">
        <v>100</v>
      </c>
      <c r="AE4635" s="29">
        <v>5</v>
      </c>
      <c r="AF4635" s="40">
        <v>2</v>
      </c>
      <c r="AG4635" s="41" t="s">
        <v>95</v>
      </c>
      <c r="AJ4635" s="38" t="s">
        <v>18411</v>
      </c>
      <c r="AK4635" s="29" t="s">
        <v>6</v>
      </c>
      <c r="AL4635" s="39">
        <v>44061</v>
      </c>
      <c r="AM4635" s="29">
        <v>93547</v>
      </c>
      <c r="AN4635" s="29" t="s">
        <v>74</v>
      </c>
      <c r="AO4635" s="29">
        <v>91</v>
      </c>
      <c r="AP4635" s="29">
        <v>1.87</v>
      </c>
      <c r="AQ4635" s="29" t="s">
        <v>531</v>
      </c>
      <c r="AR4635" s="39">
        <v>43862</v>
      </c>
      <c r="AS4635" s="29">
        <v>281900</v>
      </c>
      <c r="AT4635" s="29" t="s">
        <v>76</v>
      </c>
      <c r="AU4635" s="29">
        <v>24</v>
      </c>
      <c r="AV4635" s="29">
        <v>1.94</v>
      </c>
    </row>
    <row r="4636" spans="1:52" ht="12.75" customHeight="1" x14ac:dyDescent="0.2">
      <c r="A4636" s="27">
        <v>3052716</v>
      </c>
      <c r="B4636" s="28" t="s">
        <v>18412</v>
      </c>
      <c r="C4636" s="29" t="s">
        <v>56</v>
      </c>
      <c r="D4636" s="30" t="s">
        <v>18413</v>
      </c>
      <c r="E4636" s="30" t="s">
        <v>18414</v>
      </c>
      <c r="F4636" s="31">
        <v>2013</v>
      </c>
      <c r="G4636" s="31" t="s">
        <v>60</v>
      </c>
      <c r="H4636" s="30" t="s">
        <v>70</v>
      </c>
      <c r="I4636" s="60">
        <v>1</v>
      </c>
      <c r="J4636" s="60"/>
      <c r="K4636" s="32">
        <v>1</v>
      </c>
      <c r="L4636" s="33">
        <v>90</v>
      </c>
      <c r="M4636" s="31" t="s">
        <v>91</v>
      </c>
      <c r="X4636" s="37" t="s">
        <v>15058</v>
      </c>
      <c r="Y4636" s="38" t="s">
        <v>18415</v>
      </c>
      <c r="Z4636" s="29" t="s">
        <v>96</v>
      </c>
      <c r="AA4636" s="39">
        <v>41867</v>
      </c>
      <c r="AB4636" s="39">
        <v>43957</v>
      </c>
      <c r="AC4636" s="38" t="s">
        <v>2736</v>
      </c>
      <c r="AD4636" s="29">
        <v>100</v>
      </c>
      <c r="AE4636" s="29">
        <v>5</v>
      </c>
      <c r="AF4636" s="40">
        <v>5</v>
      </c>
      <c r="AK4636" s="29" t="s">
        <v>7</v>
      </c>
      <c r="AL4636" s="39">
        <v>43956</v>
      </c>
      <c r="AM4636" s="29">
        <v>250202</v>
      </c>
      <c r="AN4636" s="29" t="s">
        <v>76</v>
      </c>
      <c r="AO4636" s="29">
        <v>181</v>
      </c>
      <c r="AP4636" s="29">
        <v>3.87</v>
      </c>
      <c r="AQ4636" s="29" t="s">
        <v>10</v>
      </c>
      <c r="AR4636" s="39">
        <v>42831</v>
      </c>
      <c r="AS4636" s="29">
        <v>265115</v>
      </c>
      <c r="AT4636" s="29" t="s">
        <v>76</v>
      </c>
      <c r="AU4636" s="29">
        <v>10</v>
      </c>
      <c r="AV4636" s="29">
        <v>0.92</v>
      </c>
      <c r="AW4636" s="42">
        <v>41354</v>
      </c>
      <c r="AX4636" s="43">
        <v>1950853</v>
      </c>
      <c r="AY4636" s="43">
        <v>310131</v>
      </c>
      <c r="AZ4636" s="44" t="s">
        <v>267</v>
      </c>
    </row>
    <row r="4637" spans="1:52" ht="12.75" customHeight="1" x14ac:dyDescent="0.2">
      <c r="A4637" s="27">
        <v>3052723</v>
      </c>
      <c r="B4637" s="28" t="s">
        <v>18416</v>
      </c>
      <c r="C4637" s="29" t="s">
        <v>56</v>
      </c>
      <c r="D4637" s="30" t="s">
        <v>18417</v>
      </c>
      <c r="E4637" s="30" t="s">
        <v>18418</v>
      </c>
      <c r="F4637" s="31">
        <v>2013</v>
      </c>
      <c r="G4637" s="31" t="s">
        <v>60</v>
      </c>
      <c r="H4637" s="30" t="s">
        <v>725</v>
      </c>
      <c r="I4637" s="60">
        <v>1</v>
      </c>
      <c r="J4637" s="60"/>
      <c r="K4637" s="32">
        <v>1</v>
      </c>
      <c r="L4637" s="33">
        <v>100</v>
      </c>
      <c r="M4637" s="31" t="s">
        <v>91</v>
      </c>
      <c r="X4637" s="37" t="s">
        <v>18419</v>
      </c>
      <c r="Y4637" s="38" t="s">
        <v>18420</v>
      </c>
      <c r="AA4637" s="39">
        <v>43924</v>
      </c>
      <c r="AB4637" s="39">
        <v>45749</v>
      </c>
      <c r="AC4637" s="38" t="s">
        <v>94</v>
      </c>
      <c r="AD4637" s="29">
        <v>100</v>
      </c>
      <c r="AE4637" s="29">
        <v>5</v>
      </c>
      <c r="AF4637" s="40">
        <v>1</v>
      </c>
      <c r="AG4637" s="41" t="s">
        <v>95</v>
      </c>
      <c r="AJ4637" s="38" t="s">
        <v>11412</v>
      </c>
      <c r="AK4637" s="29" t="s">
        <v>6</v>
      </c>
      <c r="AL4637" s="39">
        <v>43868</v>
      </c>
      <c r="AM4637" s="29">
        <v>234837</v>
      </c>
      <c r="AN4637" s="29" t="s">
        <v>503</v>
      </c>
      <c r="AO4637" s="29">
        <v>257</v>
      </c>
      <c r="AP4637" s="29">
        <v>2.11</v>
      </c>
      <c r="AQ4637" s="29" t="s">
        <v>9</v>
      </c>
      <c r="AR4637" s="39">
        <v>43947</v>
      </c>
      <c r="AS4637" s="29">
        <v>230513</v>
      </c>
      <c r="AT4637" s="29" t="s">
        <v>503</v>
      </c>
      <c r="AU4637" s="29">
        <v>47</v>
      </c>
      <c r="AV4637" s="29">
        <v>0.27</v>
      </c>
      <c r="AW4637" s="42">
        <v>41354</v>
      </c>
      <c r="AX4637" s="43">
        <v>2468617</v>
      </c>
      <c r="AY4637" s="43">
        <v>376003</v>
      </c>
      <c r="AZ4637" s="44" t="s">
        <v>98</v>
      </c>
    </row>
    <row r="4638" spans="1:52" ht="12.75" customHeight="1" x14ac:dyDescent="0.2">
      <c r="A4638" s="27">
        <v>3052825</v>
      </c>
      <c r="B4638" s="28" t="s">
        <v>17228</v>
      </c>
      <c r="C4638" s="29" t="s">
        <v>10071</v>
      </c>
      <c r="D4638" s="30" t="s">
        <v>18421</v>
      </c>
      <c r="E4638" s="30" t="s">
        <v>18421</v>
      </c>
      <c r="F4638" s="31">
        <v>2013</v>
      </c>
      <c r="G4638" s="31" t="s">
        <v>102</v>
      </c>
      <c r="H4638" s="30" t="s">
        <v>70</v>
      </c>
      <c r="I4638" s="59"/>
      <c r="J4638" s="59">
        <f>K4638*L4638</f>
        <v>390</v>
      </c>
      <c r="K4638" s="32">
        <v>13</v>
      </c>
      <c r="L4638" s="33">
        <v>30</v>
      </c>
      <c r="M4638" s="31" t="s">
        <v>10071</v>
      </c>
      <c r="X4638" s="37" t="s">
        <v>17230</v>
      </c>
      <c r="Y4638" s="38" t="s">
        <v>17231</v>
      </c>
      <c r="Z4638" s="29" t="s">
        <v>96</v>
      </c>
      <c r="AA4638" s="39">
        <v>41353</v>
      </c>
      <c r="AB4638" s="39">
        <v>43982</v>
      </c>
      <c r="AC4638" s="38" t="s">
        <v>6523</v>
      </c>
      <c r="AD4638" s="29">
        <v>100</v>
      </c>
      <c r="AE4638" s="29">
        <v>8</v>
      </c>
      <c r="AF4638" s="40">
        <v>8</v>
      </c>
      <c r="AG4638" s="41" t="s">
        <v>17232</v>
      </c>
      <c r="AK4638" s="29" t="s">
        <v>6</v>
      </c>
      <c r="AL4638" s="39">
        <v>43945</v>
      </c>
      <c r="AM4638" s="29">
        <v>283800</v>
      </c>
      <c r="AN4638" s="29" t="s">
        <v>76</v>
      </c>
      <c r="AO4638" s="29">
        <v>19</v>
      </c>
      <c r="AP4638" s="29">
        <v>1.59</v>
      </c>
      <c r="AQ4638" s="29" t="s">
        <v>9</v>
      </c>
      <c r="AR4638" s="39">
        <v>43973</v>
      </c>
      <c r="AS4638" s="29">
        <v>83635</v>
      </c>
      <c r="AT4638" s="29" t="s">
        <v>74</v>
      </c>
      <c r="AU4638" s="29">
        <v>1</v>
      </c>
      <c r="AV4638" s="29">
        <v>0.01</v>
      </c>
    </row>
    <row r="4639" spans="1:52" ht="12.75" customHeight="1" x14ac:dyDescent="0.2">
      <c r="A4639" s="27">
        <v>3052862</v>
      </c>
      <c r="B4639" s="28" t="s">
        <v>18422</v>
      </c>
      <c r="C4639" s="29" t="s">
        <v>56</v>
      </c>
      <c r="D4639" s="30" t="s">
        <v>18423</v>
      </c>
      <c r="E4639" s="30" t="s">
        <v>18423</v>
      </c>
      <c r="F4639" s="31">
        <v>2012</v>
      </c>
      <c r="G4639" s="31" t="s">
        <v>7189</v>
      </c>
      <c r="H4639" s="30" t="s">
        <v>59</v>
      </c>
      <c r="I4639" s="60">
        <v>1</v>
      </c>
      <c r="J4639" s="60"/>
      <c r="K4639" s="32">
        <v>1</v>
      </c>
      <c r="L4639" s="33">
        <v>102</v>
      </c>
      <c r="M4639" s="31" t="s">
        <v>91</v>
      </c>
      <c r="X4639" s="37" t="s">
        <v>18424</v>
      </c>
      <c r="Y4639" s="38" t="s">
        <v>18425</v>
      </c>
      <c r="AA4639" s="39">
        <v>42460</v>
      </c>
      <c r="AB4639" s="39">
        <v>45401</v>
      </c>
      <c r="AC4639" s="38" t="s">
        <v>18426</v>
      </c>
      <c r="AD4639" s="29">
        <v>100</v>
      </c>
      <c r="AE4639" s="29">
        <v>99</v>
      </c>
      <c r="AF4639" s="40">
        <v>2</v>
      </c>
      <c r="AJ4639" s="38" t="s">
        <v>65</v>
      </c>
      <c r="AK4639" s="29" t="s">
        <v>7</v>
      </c>
      <c r="AL4639" s="39">
        <v>43879</v>
      </c>
      <c r="AM4639" s="29">
        <v>273505</v>
      </c>
      <c r="AN4639" s="29" t="s">
        <v>76</v>
      </c>
      <c r="AO4639" s="29">
        <v>19</v>
      </c>
      <c r="AP4639" s="29">
        <v>1.78</v>
      </c>
      <c r="AQ4639" s="29" t="s">
        <v>10</v>
      </c>
      <c r="AR4639" s="39">
        <v>44179</v>
      </c>
      <c r="AS4639" s="29">
        <v>235321</v>
      </c>
      <c r="AT4639" s="29" t="s">
        <v>503</v>
      </c>
      <c r="AU4639" s="29">
        <v>81</v>
      </c>
      <c r="AV4639" s="29">
        <v>1.02</v>
      </c>
    </row>
    <row r="4640" spans="1:52" ht="12.75" customHeight="1" x14ac:dyDescent="0.2">
      <c r="A4640" s="27">
        <v>3053080</v>
      </c>
      <c r="B4640" s="28" t="s">
        <v>18109</v>
      </c>
      <c r="C4640" s="29" t="s">
        <v>185</v>
      </c>
      <c r="D4640" s="30" t="s">
        <v>18427</v>
      </c>
      <c r="E4640" s="30" t="s">
        <v>18428</v>
      </c>
      <c r="F4640" s="31">
        <v>2012</v>
      </c>
      <c r="G4640" s="31" t="s">
        <v>102</v>
      </c>
      <c r="I4640" s="59"/>
      <c r="J4640" s="59">
        <f t="shared" ref="J4640:J4641" si="58">K4640*L4640</f>
        <v>720</v>
      </c>
      <c r="K4640" s="32">
        <v>12</v>
      </c>
      <c r="L4640" s="33">
        <v>60</v>
      </c>
      <c r="M4640" s="31" t="s">
        <v>109</v>
      </c>
      <c r="X4640" s="37" t="s">
        <v>13232</v>
      </c>
      <c r="Y4640" s="38" t="s">
        <v>18429</v>
      </c>
      <c r="Z4640" s="29" t="s">
        <v>96</v>
      </c>
      <c r="AA4640" s="39">
        <v>43266</v>
      </c>
      <c r="AB4640" s="39">
        <v>43996</v>
      </c>
      <c r="AC4640" s="38" t="s">
        <v>4907</v>
      </c>
      <c r="AD4640" s="29">
        <v>100</v>
      </c>
      <c r="AE4640" s="29">
        <v>3</v>
      </c>
      <c r="AF4640" s="40">
        <v>2</v>
      </c>
      <c r="AG4640" s="41" t="s">
        <v>95</v>
      </c>
      <c r="AQ4640" s="29" t="s">
        <v>95</v>
      </c>
      <c r="AR4640" s="39">
        <v>43948</v>
      </c>
      <c r="AS4640" s="29">
        <v>271035</v>
      </c>
      <c r="AT4640" s="29" t="s">
        <v>76</v>
      </c>
      <c r="AU4640" s="29">
        <v>77</v>
      </c>
      <c r="AV4640" s="29">
        <v>4.63</v>
      </c>
    </row>
    <row r="4641" spans="1:52" ht="12.75" customHeight="1" x14ac:dyDescent="0.2">
      <c r="A4641" s="27">
        <v>3053108</v>
      </c>
      <c r="B4641" s="28" t="s">
        <v>18060</v>
      </c>
      <c r="C4641" s="29" t="s">
        <v>185</v>
      </c>
      <c r="D4641" s="30" t="s">
        <v>18430</v>
      </c>
      <c r="E4641" s="30" t="s">
        <v>18430</v>
      </c>
      <c r="F4641" s="31">
        <v>2012</v>
      </c>
      <c r="G4641" s="31" t="s">
        <v>102</v>
      </c>
      <c r="H4641" s="30" t="s">
        <v>70</v>
      </c>
      <c r="I4641" s="59"/>
      <c r="J4641" s="59">
        <f t="shared" si="58"/>
        <v>750</v>
      </c>
      <c r="K4641" s="32">
        <v>25</v>
      </c>
      <c r="L4641" s="33">
        <v>30</v>
      </c>
      <c r="M4641" s="31" t="s">
        <v>56</v>
      </c>
      <c r="X4641" s="37" t="s">
        <v>18062</v>
      </c>
      <c r="Y4641" s="38" t="s">
        <v>18431</v>
      </c>
      <c r="Z4641" s="29" t="s">
        <v>96</v>
      </c>
      <c r="AA4641" s="39">
        <v>43115</v>
      </c>
      <c r="AB4641" s="39">
        <v>44210</v>
      </c>
      <c r="AC4641" s="38" t="s">
        <v>4907</v>
      </c>
      <c r="AD4641" s="29">
        <v>100</v>
      </c>
      <c r="AE4641" s="29">
        <v>5</v>
      </c>
      <c r="AF4641" s="40">
        <v>2.96</v>
      </c>
      <c r="AG4641" s="41" t="s">
        <v>95</v>
      </c>
      <c r="AJ4641" s="38" t="s">
        <v>17339</v>
      </c>
      <c r="AK4641" s="29" t="s">
        <v>6</v>
      </c>
      <c r="AL4641" s="39">
        <v>44175</v>
      </c>
      <c r="AM4641" s="29">
        <v>301619</v>
      </c>
      <c r="AN4641" s="29" t="s">
        <v>76</v>
      </c>
      <c r="AO4641" s="29">
        <v>21</v>
      </c>
      <c r="AP4641" s="29">
        <v>0.98</v>
      </c>
      <c r="AQ4641" s="29" t="s">
        <v>9</v>
      </c>
      <c r="AR4641" s="39">
        <v>44198</v>
      </c>
      <c r="AS4641" s="29">
        <v>81414</v>
      </c>
      <c r="AT4641" s="29" t="s">
        <v>74</v>
      </c>
      <c r="AU4641" s="29">
        <v>6</v>
      </c>
      <c r="AV4641" s="29">
        <v>0.1</v>
      </c>
    </row>
    <row r="4642" spans="1:52" ht="12.75" customHeight="1" x14ac:dyDescent="0.2">
      <c r="A4642" s="27">
        <v>3053249</v>
      </c>
      <c r="B4642" s="28" t="s">
        <v>18432</v>
      </c>
      <c r="C4642" s="29" t="s">
        <v>56</v>
      </c>
      <c r="D4642" s="30" t="s">
        <v>18433</v>
      </c>
      <c r="E4642" s="30" t="s">
        <v>18433</v>
      </c>
      <c r="F4642" s="31">
        <v>2013</v>
      </c>
      <c r="G4642" s="31" t="s">
        <v>102</v>
      </c>
      <c r="H4642" s="30" t="s">
        <v>1013</v>
      </c>
      <c r="I4642" s="60">
        <v>1</v>
      </c>
      <c r="J4642" s="60"/>
      <c r="K4642" s="32">
        <v>1</v>
      </c>
      <c r="L4642" s="33">
        <v>125</v>
      </c>
      <c r="M4642" s="31" t="s">
        <v>91</v>
      </c>
      <c r="X4642" s="37" t="s">
        <v>13745</v>
      </c>
      <c r="Y4642" s="38" t="s">
        <v>18434</v>
      </c>
      <c r="Z4642" s="29" t="s">
        <v>96</v>
      </c>
      <c r="AA4642" s="39">
        <v>42091</v>
      </c>
      <c r="AB4642" s="39">
        <v>43917</v>
      </c>
      <c r="AC4642" s="38" t="s">
        <v>7604</v>
      </c>
      <c r="AD4642" s="29">
        <v>100</v>
      </c>
      <c r="AE4642" s="29">
        <v>6</v>
      </c>
      <c r="AF4642" s="40">
        <v>6</v>
      </c>
      <c r="AK4642" s="29" t="s">
        <v>6</v>
      </c>
      <c r="AL4642" s="39">
        <v>43613</v>
      </c>
      <c r="AM4642" s="29">
        <v>245124</v>
      </c>
      <c r="AN4642" s="29" t="s">
        <v>76</v>
      </c>
      <c r="AO4642" s="29">
        <v>287</v>
      </c>
      <c r="AP4642" s="29">
        <v>8.09</v>
      </c>
      <c r="AQ4642" s="29" t="s">
        <v>9853</v>
      </c>
      <c r="AR4642" s="39">
        <v>43977</v>
      </c>
      <c r="AS4642" s="29">
        <v>255000</v>
      </c>
      <c r="AT4642" s="29" t="s">
        <v>76</v>
      </c>
      <c r="AU4642" s="29">
        <v>66</v>
      </c>
      <c r="AV4642" s="29">
        <v>3.23</v>
      </c>
      <c r="AW4642" s="42">
        <v>41361</v>
      </c>
      <c r="AX4642" s="43">
        <v>945588</v>
      </c>
      <c r="AY4642" s="43">
        <v>147467</v>
      </c>
      <c r="AZ4642" s="44" t="s">
        <v>7909</v>
      </c>
    </row>
    <row r="4643" spans="1:52" ht="12.75" customHeight="1" x14ac:dyDescent="0.2">
      <c r="A4643" s="27">
        <v>3053337</v>
      </c>
      <c r="B4643" s="28" t="s">
        <v>18435</v>
      </c>
      <c r="C4643" s="29" t="s">
        <v>56</v>
      </c>
      <c r="D4643" s="30" t="s">
        <v>18436</v>
      </c>
      <c r="E4643" s="30" t="s">
        <v>18437</v>
      </c>
      <c r="F4643" s="31">
        <v>2013</v>
      </c>
      <c r="G4643" s="31" t="s">
        <v>102</v>
      </c>
      <c r="H4643" s="30" t="s">
        <v>70</v>
      </c>
      <c r="I4643" s="60">
        <v>1</v>
      </c>
      <c r="J4643" s="60"/>
      <c r="K4643" s="32">
        <v>1</v>
      </c>
      <c r="L4643" s="33">
        <v>100</v>
      </c>
      <c r="M4643" s="31" t="s">
        <v>8265</v>
      </c>
      <c r="X4643" s="37" t="s">
        <v>16439</v>
      </c>
      <c r="Y4643" s="38" t="s">
        <v>18438</v>
      </c>
      <c r="AA4643" s="39">
        <v>44002</v>
      </c>
      <c r="AB4643" s="39">
        <v>45827</v>
      </c>
      <c r="AC4643" s="38" t="s">
        <v>144</v>
      </c>
      <c r="AD4643" s="29">
        <v>100</v>
      </c>
      <c r="AE4643" s="29">
        <v>7</v>
      </c>
      <c r="AF4643" s="40">
        <v>2</v>
      </c>
      <c r="AG4643" s="41" t="s">
        <v>95</v>
      </c>
      <c r="AK4643" s="29" t="s">
        <v>6</v>
      </c>
      <c r="AL4643" s="39">
        <v>44003</v>
      </c>
      <c r="AM4643" s="29">
        <v>213319</v>
      </c>
      <c r="AN4643" s="29" t="s">
        <v>113</v>
      </c>
      <c r="AO4643" s="29">
        <v>1185</v>
      </c>
      <c r="AP4643" s="29">
        <v>5.75</v>
      </c>
      <c r="AQ4643" s="29" t="s">
        <v>95</v>
      </c>
      <c r="AR4643" s="39">
        <v>44199</v>
      </c>
      <c r="AS4643" s="29">
        <v>225148</v>
      </c>
      <c r="AT4643" s="29" t="s">
        <v>503</v>
      </c>
      <c r="AU4643" s="29">
        <v>197</v>
      </c>
      <c r="AV4643" s="29">
        <v>1.24</v>
      </c>
      <c r="AW4643" s="42">
        <v>41424</v>
      </c>
      <c r="AX4643" s="43">
        <v>12546975</v>
      </c>
      <c r="AY4643" s="43">
        <v>1939441</v>
      </c>
      <c r="AZ4643" s="44" t="s">
        <v>16496</v>
      </c>
    </row>
    <row r="4644" spans="1:52" ht="12.75" customHeight="1" x14ac:dyDescent="0.2">
      <c r="A4644" s="27">
        <v>3053338</v>
      </c>
      <c r="B4644" s="28" t="s">
        <v>18439</v>
      </c>
      <c r="C4644" s="29" t="s">
        <v>56</v>
      </c>
      <c r="D4644" s="30" t="s">
        <v>18440</v>
      </c>
      <c r="E4644" s="30" t="s">
        <v>18440</v>
      </c>
      <c r="F4644" s="31">
        <v>2013</v>
      </c>
      <c r="G4644" s="31" t="s">
        <v>102</v>
      </c>
      <c r="H4644" s="30" t="s">
        <v>1013</v>
      </c>
      <c r="I4644" s="60">
        <v>1</v>
      </c>
      <c r="J4644" s="60"/>
      <c r="K4644" s="32">
        <v>1</v>
      </c>
      <c r="L4644" s="33">
        <v>124</v>
      </c>
      <c r="M4644" s="31" t="s">
        <v>527</v>
      </c>
      <c r="X4644" s="37" t="s">
        <v>13681</v>
      </c>
      <c r="Y4644" s="38" t="s">
        <v>18441</v>
      </c>
      <c r="AA4644" s="39">
        <v>44013</v>
      </c>
      <c r="AB4644" s="39">
        <v>45838</v>
      </c>
      <c r="AC4644" s="38" t="s">
        <v>144</v>
      </c>
      <c r="AD4644" s="29">
        <v>100</v>
      </c>
      <c r="AE4644" s="29">
        <v>7</v>
      </c>
      <c r="AF4644" s="40">
        <v>2</v>
      </c>
      <c r="AG4644" s="41" t="s">
        <v>95</v>
      </c>
      <c r="AJ4644" s="38" t="s">
        <v>10123</v>
      </c>
      <c r="AK4644" s="29" t="s">
        <v>6</v>
      </c>
      <c r="AL4644" s="39">
        <v>44015</v>
      </c>
      <c r="AM4644" s="29">
        <v>213602</v>
      </c>
      <c r="AN4644" s="29" t="s">
        <v>113</v>
      </c>
      <c r="AO4644" s="29">
        <v>721</v>
      </c>
      <c r="AP4644" s="29">
        <v>4.45</v>
      </c>
      <c r="AQ4644" s="29" t="s">
        <v>95</v>
      </c>
      <c r="AR4644" s="39">
        <v>44146</v>
      </c>
      <c r="AS4644" s="29">
        <v>232810</v>
      </c>
      <c r="AT4644" s="29" t="s">
        <v>503</v>
      </c>
      <c r="AU4644" s="29">
        <v>152</v>
      </c>
      <c r="AV4644" s="29">
        <v>1.98</v>
      </c>
      <c r="AW4644" s="42">
        <v>41466</v>
      </c>
      <c r="AX4644" s="43">
        <v>2959110</v>
      </c>
      <c r="AY4644" s="43">
        <v>444549</v>
      </c>
      <c r="AZ4644" s="44" t="s">
        <v>267</v>
      </c>
    </row>
    <row r="4645" spans="1:52" ht="12.75" customHeight="1" x14ac:dyDescent="0.2">
      <c r="A4645" s="27">
        <v>3053339</v>
      </c>
      <c r="B4645" s="28" t="s">
        <v>18442</v>
      </c>
      <c r="C4645" s="29" t="s">
        <v>56</v>
      </c>
      <c r="D4645" s="30" t="s">
        <v>18443</v>
      </c>
      <c r="E4645" s="30" t="s">
        <v>18444</v>
      </c>
      <c r="F4645" s="31">
        <v>2013</v>
      </c>
      <c r="G4645" s="31" t="s">
        <v>102</v>
      </c>
      <c r="H4645" s="30" t="s">
        <v>725</v>
      </c>
      <c r="I4645" s="60">
        <v>1</v>
      </c>
      <c r="J4645" s="60"/>
      <c r="K4645" s="32">
        <v>1</v>
      </c>
      <c r="L4645" s="33">
        <v>112</v>
      </c>
      <c r="M4645" s="31" t="s">
        <v>109</v>
      </c>
      <c r="X4645" s="37" t="s">
        <v>15529</v>
      </c>
      <c r="Y4645" s="38" t="s">
        <v>18445</v>
      </c>
      <c r="Z4645" s="29" t="s">
        <v>96</v>
      </c>
      <c r="AA4645" s="39">
        <v>42005</v>
      </c>
      <c r="AB4645" s="39">
        <v>44069</v>
      </c>
      <c r="AC4645" s="38" t="s">
        <v>2736</v>
      </c>
      <c r="AD4645" s="29">
        <v>100</v>
      </c>
      <c r="AE4645" s="29">
        <v>5</v>
      </c>
      <c r="AF4645" s="40">
        <v>5</v>
      </c>
      <c r="AJ4645" s="38" t="s">
        <v>11815</v>
      </c>
      <c r="AK4645" s="29" t="s">
        <v>6</v>
      </c>
      <c r="AL4645" s="39">
        <v>44069</v>
      </c>
      <c r="AM4645" s="29">
        <v>235054</v>
      </c>
      <c r="AN4645" s="29" t="s">
        <v>503</v>
      </c>
      <c r="AO4645" s="29">
        <v>285</v>
      </c>
      <c r="AP4645" s="29">
        <v>5</v>
      </c>
      <c r="AW4645" s="42">
        <v>41496</v>
      </c>
      <c r="AX4645" s="43">
        <v>3615820</v>
      </c>
      <c r="AY4645" s="43">
        <v>563966</v>
      </c>
      <c r="AZ4645" s="44" t="s">
        <v>16496</v>
      </c>
    </row>
    <row r="4646" spans="1:52" ht="12.75" customHeight="1" x14ac:dyDescent="0.2">
      <c r="A4646" s="27">
        <v>3053340</v>
      </c>
      <c r="B4646" s="28" t="s">
        <v>18446</v>
      </c>
      <c r="C4646" s="29" t="s">
        <v>56</v>
      </c>
      <c r="D4646" s="30" t="s">
        <v>18447</v>
      </c>
      <c r="E4646" s="30" t="s">
        <v>18448</v>
      </c>
      <c r="F4646" s="31">
        <v>2013</v>
      </c>
      <c r="G4646" s="31" t="s">
        <v>102</v>
      </c>
      <c r="H4646" s="30" t="s">
        <v>1013</v>
      </c>
      <c r="I4646" s="60">
        <v>1</v>
      </c>
      <c r="J4646" s="60"/>
      <c r="K4646" s="32">
        <v>1</v>
      </c>
      <c r="L4646" s="33">
        <v>102</v>
      </c>
      <c r="M4646" s="31" t="s">
        <v>8265</v>
      </c>
      <c r="X4646" s="37" t="s">
        <v>18449</v>
      </c>
      <c r="Y4646" s="38" t="s">
        <v>18450</v>
      </c>
      <c r="AA4646" s="39">
        <v>42181</v>
      </c>
      <c r="AB4646" s="39">
        <v>44372</v>
      </c>
      <c r="AC4646" s="38" t="s">
        <v>2736</v>
      </c>
      <c r="AD4646" s="29">
        <v>100</v>
      </c>
      <c r="AE4646" s="29">
        <v>5</v>
      </c>
      <c r="AF4646" s="40">
        <v>4</v>
      </c>
      <c r="AG4646" s="41" t="s">
        <v>95</v>
      </c>
      <c r="AK4646" s="29" t="s">
        <v>6</v>
      </c>
      <c r="AL4646" s="39">
        <v>43606</v>
      </c>
      <c r="AM4646" s="29">
        <v>212823</v>
      </c>
      <c r="AN4646" s="29" t="s">
        <v>113</v>
      </c>
      <c r="AO4646" s="29">
        <v>1099</v>
      </c>
      <c r="AP4646" s="29">
        <v>4.78</v>
      </c>
      <c r="AQ4646" s="29" t="s">
        <v>9</v>
      </c>
      <c r="AR4646" s="39">
        <v>43796</v>
      </c>
      <c r="AS4646" s="29">
        <v>233348</v>
      </c>
      <c r="AT4646" s="29" t="s">
        <v>503</v>
      </c>
      <c r="AU4646" s="29">
        <v>18</v>
      </c>
      <c r="AV4646" s="29">
        <v>0.21</v>
      </c>
      <c r="AW4646" s="42">
        <v>41704</v>
      </c>
      <c r="AX4646" s="43">
        <v>6088132</v>
      </c>
      <c r="AY4646" s="43">
        <v>853422</v>
      </c>
      <c r="AZ4646" s="44" t="s">
        <v>16496</v>
      </c>
    </row>
    <row r="4647" spans="1:52" ht="12.75" customHeight="1" x14ac:dyDescent="0.2">
      <c r="A4647" s="27">
        <v>3053348</v>
      </c>
      <c r="B4647" s="28" t="s">
        <v>18164</v>
      </c>
      <c r="C4647" s="29" t="s">
        <v>185</v>
      </c>
      <c r="D4647" s="30" t="s">
        <v>18451</v>
      </c>
      <c r="E4647" s="30" t="s">
        <v>18452</v>
      </c>
      <c r="F4647" s="31">
        <v>2012</v>
      </c>
      <c r="G4647" s="31" t="s">
        <v>91</v>
      </c>
      <c r="H4647" s="30" t="s">
        <v>135</v>
      </c>
      <c r="I4647" s="59"/>
      <c r="J4647" s="59">
        <f>K4647*L4647</f>
        <v>1350</v>
      </c>
      <c r="K4647" s="32">
        <v>30</v>
      </c>
      <c r="L4647" s="33">
        <v>45</v>
      </c>
      <c r="M4647" s="31" t="s">
        <v>527</v>
      </c>
      <c r="X4647" s="37" t="s">
        <v>18167</v>
      </c>
      <c r="Y4647" s="38" t="s">
        <v>18453</v>
      </c>
      <c r="AA4647" s="39">
        <v>43983</v>
      </c>
      <c r="AB4647" s="39">
        <v>45808</v>
      </c>
      <c r="AC4647" s="38" t="s">
        <v>15975</v>
      </c>
      <c r="AD4647" s="29">
        <v>100</v>
      </c>
      <c r="AE4647" s="29">
        <v>6</v>
      </c>
      <c r="AF4647" s="40">
        <v>2</v>
      </c>
      <c r="AK4647" s="29" t="s">
        <v>7</v>
      </c>
      <c r="AL4647" s="39">
        <v>44084</v>
      </c>
      <c r="AM4647" s="29">
        <v>153806</v>
      </c>
      <c r="AN4647" s="29" t="s">
        <v>84</v>
      </c>
      <c r="AO4647" s="29">
        <v>400</v>
      </c>
      <c r="AP4647" s="29">
        <v>3.82</v>
      </c>
      <c r="AQ4647" s="29" t="s">
        <v>531</v>
      </c>
      <c r="AR4647" s="39">
        <v>44222</v>
      </c>
      <c r="AS4647" s="29">
        <v>301355</v>
      </c>
      <c r="AT4647" s="29" t="s">
        <v>76</v>
      </c>
      <c r="AU4647" s="29">
        <v>42</v>
      </c>
      <c r="AV4647" s="29">
        <v>1.84</v>
      </c>
    </row>
    <row r="4648" spans="1:52" ht="12.75" customHeight="1" x14ac:dyDescent="0.2">
      <c r="A4648" s="27">
        <v>3053404</v>
      </c>
      <c r="B4648" s="28" t="s">
        <v>18454</v>
      </c>
      <c r="C4648" s="29" t="s">
        <v>56</v>
      </c>
      <c r="D4648" s="30" t="s">
        <v>18455</v>
      </c>
      <c r="E4648" s="30" t="s">
        <v>18456</v>
      </c>
      <c r="F4648" s="31">
        <v>2014</v>
      </c>
      <c r="G4648" s="31" t="s">
        <v>69</v>
      </c>
      <c r="H4648" s="30" t="s">
        <v>103</v>
      </c>
      <c r="I4648" s="60">
        <v>1</v>
      </c>
      <c r="J4648" s="60"/>
      <c r="K4648" s="32">
        <v>1</v>
      </c>
      <c r="L4648" s="33">
        <v>98</v>
      </c>
      <c r="M4648" s="31" t="s">
        <v>527</v>
      </c>
      <c r="X4648" s="37" t="s">
        <v>18457</v>
      </c>
      <c r="Y4648" s="38" t="s">
        <v>18458</v>
      </c>
      <c r="AA4648" s="39">
        <v>42687</v>
      </c>
      <c r="AB4648" s="39">
        <v>2958465</v>
      </c>
      <c r="AC4648" s="38" t="s">
        <v>210</v>
      </c>
      <c r="AD4648" s="29">
        <v>100</v>
      </c>
      <c r="AE4648" s="29">
        <v>99</v>
      </c>
      <c r="AF4648" s="40">
        <v>3</v>
      </c>
      <c r="AG4648" s="41" t="s">
        <v>64</v>
      </c>
      <c r="AJ4648" s="38" t="s">
        <v>4563</v>
      </c>
      <c r="AK4648" s="29" t="s">
        <v>6</v>
      </c>
      <c r="AL4648" s="39">
        <v>43995</v>
      </c>
      <c r="AM4648" s="29">
        <v>213413</v>
      </c>
      <c r="AN4648" s="29" t="s">
        <v>113</v>
      </c>
      <c r="AO4648" s="29">
        <v>748</v>
      </c>
      <c r="AP4648" s="29">
        <v>3.59</v>
      </c>
      <c r="AQ4648" s="29" t="s">
        <v>8</v>
      </c>
      <c r="AR4648" s="39">
        <v>43872</v>
      </c>
      <c r="AS4648" s="29">
        <v>175532</v>
      </c>
      <c r="AT4648" s="29" t="s">
        <v>126</v>
      </c>
      <c r="AU4648" s="29">
        <v>53</v>
      </c>
      <c r="AV4648" s="29">
        <v>0.32</v>
      </c>
      <c r="AW4648" s="42">
        <v>41956</v>
      </c>
      <c r="AX4648" s="43">
        <v>2245790</v>
      </c>
      <c r="AY4648" s="43">
        <v>366561</v>
      </c>
      <c r="AZ4648" s="44" t="s">
        <v>210</v>
      </c>
    </row>
    <row r="4649" spans="1:52" ht="12.75" customHeight="1" x14ac:dyDescent="0.2">
      <c r="A4649" s="27">
        <v>3053422</v>
      </c>
      <c r="B4649" s="28" t="s">
        <v>18460</v>
      </c>
      <c r="C4649" s="29" t="s">
        <v>56</v>
      </c>
      <c r="D4649" s="30" t="s">
        <v>18461</v>
      </c>
      <c r="E4649" s="30" t="s">
        <v>18462</v>
      </c>
      <c r="F4649" s="31">
        <v>2011</v>
      </c>
      <c r="G4649" s="31" t="s">
        <v>102</v>
      </c>
      <c r="H4649" s="30" t="s">
        <v>70</v>
      </c>
      <c r="I4649" s="60">
        <v>1</v>
      </c>
      <c r="J4649" s="60"/>
      <c r="K4649" s="32">
        <v>1</v>
      </c>
      <c r="L4649" s="33">
        <v>112</v>
      </c>
      <c r="M4649" s="31" t="s">
        <v>109</v>
      </c>
      <c r="X4649" s="37" t="s">
        <v>18463</v>
      </c>
      <c r="Y4649" s="38" t="s">
        <v>18464</v>
      </c>
      <c r="AA4649" s="39">
        <v>43831</v>
      </c>
      <c r="AB4649" s="39">
        <v>45051</v>
      </c>
      <c r="AC4649" s="38" t="s">
        <v>144</v>
      </c>
      <c r="AD4649" s="29">
        <v>100</v>
      </c>
      <c r="AE4649" s="29">
        <v>5</v>
      </c>
      <c r="AF4649" s="40">
        <v>0</v>
      </c>
      <c r="AG4649" s="41" t="s">
        <v>95</v>
      </c>
      <c r="AJ4649" s="38" t="s">
        <v>12265</v>
      </c>
      <c r="AK4649" s="29" t="s">
        <v>7</v>
      </c>
      <c r="AL4649" s="39">
        <v>43809</v>
      </c>
      <c r="AM4649" s="29">
        <v>250327</v>
      </c>
      <c r="AN4649" s="29" t="s">
        <v>76</v>
      </c>
      <c r="AO4649" s="29">
        <v>128</v>
      </c>
      <c r="AP4649" s="29">
        <v>4.29</v>
      </c>
      <c r="AQ4649" s="29" t="s">
        <v>8</v>
      </c>
      <c r="AR4649" s="39">
        <v>43810</v>
      </c>
      <c r="AS4649" s="29">
        <v>134651</v>
      </c>
      <c r="AT4649" s="29" t="s">
        <v>85</v>
      </c>
      <c r="AU4649" s="29">
        <v>47</v>
      </c>
      <c r="AV4649" s="29">
        <v>0.35</v>
      </c>
    </row>
    <row r="4650" spans="1:52" ht="12.75" customHeight="1" x14ac:dyDescent="0.2">
      <c r="A4650" s="27">
        <v>3053424</v>
      </c>
      <c r="B4650" s="28" t="s">
        <v>18465</v>
      </c>
      <c r="C4650" s="29" t="s">
        <v>4748</v>
      </c>
      <c r="D4650" s="30" t="s">
        <v>18466</v>
      </c>
      <c r="E4650" s="30" t="s">
        <v>18466</v>
      </c>
      <c r="F4650" s="31">
        <v>2011</v>
      </c>
      <c r="G4650" s="31" t="s">
        <v>102</v>
      </c>
      <c r="H4650" s="30" t="s">
        <v>70</v>
      </c>
      <c r="I4650" s="60">
        <v>1</v>
      </c>
      <c r="J4650" s="60"/>
      <c r="K4650" s="32">
        <v>1</v>
      </c>
      <c r="L4650" s="33">
        <v>88</v>
      </c>
      <c r="M4650" s="31" t="s">
        <v>527</v>
      </c>
      <c r="X4650" s="37" t="s">
        <v>12795</v>
      </c>
      <c r="Y4650" s="38" t="s">
        <v>18467</v>
      </c>
      <c r="AA4650" s="39">
        <v>43831</v>
      </c>
      <c r="AB4650" s="39">
        <v>45657</v>
      </c>
      <c r="AC4650" s="38" t="s">
        <v>144</v>
      </c>
      <c r="AD4650" s="29">
        <v>100</v>
      </c>
      <c r="AE4650" s="29">
        <v>7</v>
      </c>
      <c r="AF4650" s="40">
        <v>0</v>
      </c>
      <c r="AG4650" s="41" t="s">
        <v>95</v>
      </c>
      <c r="AJ4650" s="38" t="s">
        <v>10959</v>
      </c>
      <c r="AK4650" s="29" t="s">
        <v>6</v>
      </c>
      <c r="AL4650" s="39">
        <v>42868</v>
      </c>
      <c r="AM4650" s="29">
        <v>142242</v>
      </c>
      <c r="AN4650" s="29" t="s">
        <v>84</v>
      </c>
      <c r="AO4650" s="29">
        <v>546</v>
      </c>
      <c r="AP4650" s="29">
        <v>3.95</v>
      </c>
      <c r="AQ4650" s="29" t="s">
        <v>8</v>
      </c>
      <c r="AR4650" s="39">
        <v>43826</v>
      </c>
      <c r="AS4650" s="29">
        <v>175232</v>
      </c>
      <c r="AT4650" s="29" t="s">
        <v>126</v>
      </c>
      <c r="AU4650" s="29">
        <v>73</v>
      </c>
      <c r="AV4650" s="29">
        <v>0.44</v>
      </c>
    </row>
    <row r="4651" spans="1:52" ht="12.75" customHeight="1" x14ac:dyDescent="0.2">
      <c r="A4651" s="27">
        <v>3053460</v>
      </c>
      <c r="B4651" s="28" t="s">
        <v>18468</v>
      </c>
      <c r="C4651" s="29" t="s">
        <v>4748</v>
      </c>
      <c r="D4651" s="30" t="s">
        <v>18469</v>
      </c>
      <c r="E4651" s="30" t="s">
        <v>18470</v>
      </c>
      <c r="F4651" s="31">
        <v>2010</v>
      </c>
      <c r="G4651" s="31" t="s">
        <v>7189</v>
      </c>
      <c r="I4651" s="60">
        <v>1</v>
      </c>
      <c r="J4651" s="60"/>
      <c r="K4651" s="32">
        <v>1</v>
      </c>
      <c r="L4651" s="33">
        <v>84</v>
      </c>
      <c r="M4651" s="31" t="s">
        <v>91</v>
      </c>
      <c r="X4651" s="37" t="s">
        <v>18471</v>
      </c>
      <c r="Y4651" s="38" t="s">
        <v>18472</v>
      </c>
      <c r="Z4651" s="29" t="s">
        <v>96</v>
      </c>
      <c r="AA4651" s="39">
        <v>43656</v>
      </c>
      <c r="AB4651" s="39">
        <v>43921</v>
      </c>
      <c r="AC4651" s="38" t="s">
        <v>15365</v>
      </c>
      <c r="AD4651" s="29">
        <v>100</v>
      </c>
      <c r="AE4651" s="29">
        <v>99</v>
      </c>
      <c r="AF4651" s="40">
        <v>1</v>
      </c>
      <c r="AK4651" s="29" t="s">
        <v>7</v>
      </c>
      <c r="AL4651" s="39">
        <v>43918</v>
      </c>
      <c r="AM4651" s="29">
        <v>171250</v>
      </c>
      <c r="AN4651" s="29" t="s">
        <v>126</v>
      </c>
      <c r="AO4651" s="29">
        <v>746</v>
      </c>
      <c r="AP4651" s="29">
        <v>3.76</v>
      </c>
      <c r="AQ4651" s="29" t="s">
        <v>8</v>
      </c>
      <c r="AR4651" s="39">
        <v>43908</v>
      </c>
      <c r="AS4651" s="29">
        <v>230505</v>
      </c>
      <c r="AT4651" s="29" t="s">
        <v>503</v>
      </c>
      <c r="AU4651" s="29">
        <v>108</v>
      </c>
      <c r="AV4651" s="29">
        <v>0.66</v>
      </c>
    </row>
    <row r="4652" spans="1:52" ht="12.75" customHeight="1" x14ac:dyDescent="0.2">
      <c r="A4652" s="27">
        <v>3053462</v>
      </c>
      <c r="B4652" s="28" t="s">
        <v>18473</v>
      </c>
      <c r="C4652" s="29" t="s">
        <v>4748</v>
      </c>
      <c r="D4652" s="30" t="s">
        <v>18474</v>
      </c>
      <c r="E4652" s="30" t="s">
        <v>18475</v>
      </c>
      <c r="F4652" s="31">
        <v>2011</v>
      </c>
      <c r="G4652" s="31" t="s">
        <v>7189</v>
      </c>
      <c r="H4652" s="30" t="s">
        <v>952</v>
      </c>
      <c r="I4652" s="60">
        <v>1</v>
      </c>
      <c r="J4652" s="60"/>
      <c r="K4652" s="32">
        <v>1</v>
      </c>
      <c r="L4652" s="33">
        <v>83</v>
      </c>
      <c r="M4652" s="31" t="s">
        <v>109</v>
      </c>
      <c r="X4652" s="37" t="s">
        <v>18476</v>
      </c>
      <c r="Y4652" s="38" t="s">
        <v>18477</v>
      </c>
      <c r="Z4652" s="29" t="s">
        <v>96</v>
      </c>
      <c r="AA4652" s="39">
        <v>43656</v>
      </c>
      <c r="AB4652" s="39">
        <v>43921</v>
      </c>
      <c r="AC4652" s="38" t="s">
        <v>15365</v>
      </c>
      <c r="AD4652" s="29">
        <v>100</v>
      </c>
      <c r="AE4652" s="29">
        <v>99</v>
      </c>
      <c r="AF4652" s="40">
        <v>1</v>
      </c>
      <c r="AK4652" s="29" t="s">
        <v>7</v>
      </c>
      <c r="AL4652" s="39">
        <v>43897</v>
      </c>
      <c r="AM4652" s="29">
        <v>165741</v>
      </c>
      <c r="AN4652" s="29" t="s">
        <v>84</v>
      </c>
      <c r="AO4652" s="29">
        <v>528</v>
      </c>
      <c r="AP4652" s="29">
        <v>3.3</v>
      </c>
      <c r="AQ4652" s="29" t="s">
        <v>10</v>
      </c>
      <c r="AR4652" s="39">
        <v>43912</v>
      </c>
      <c r="AS4652" s="29">
        <v>245353</v>
      </c>
      <c r="AT4652" s="29" t="s">
        <v>76</v>
      </c>
      <c r="AU4652" s="29">
        <v>77</v>
      </c>
      <c r="AV4652" s="29">
        <v>1.28</v>
      </c>
    </row>
    <row r="4653" spans="1:52" ht="12.75" customHeight="1" x14ac:dyDescent="0.2">
      <c r="A4653" s="27">
        <v>3053508</v>
      </c>
      <c r="B4653" s="28" t="s">
        <v>18478</v>
      </c>
      <c r="C4653" s="29" t="s">
        <v>56</v>
      </c>
      <c r="D4653" s="30" t="s">
        <v>18479</v>
      </c>
      <c r="E4653" s="30" t="s">
        <v>18480</v>
      </c>
      <c r="F4653" s="31">
        <v>2013</v>
      </c>
      <c r="G4653" s="31" t="s">
        <v>102</v>
      </c>
      <c r="H4653" s="30" t="s">
        <v>70</v>
      </c>
      <c r="I4653" s="60">
        <v>1</v>
      </c>
      <c r="J4653" s="60"/>
      <c r="K4653" s="32">
        <v>1</v>
      </c>
      <c r="L4653" s="33">
        <v>111</v>
      </c>
      <c r="M4653" s="31" t="s">
        <v>109</v>
      </c>
      <c r="X4653" s="37" t="s">
        <v>16305</v>
      </c>
      <c r="Y4653" s="38" t="s">
        <v>18481</v>
      </c>
      <c r="AA4653" s="39">
        <v>44051</v>
      </c>
      <c r="AB4653" s="39">
        <v>45876</v>
      </c>
      <c r="AC4653" s="38" t="s">
        <v>94</v>
      </c>
      <c r="AD4653" s="29">
        <v>100</v>
      </c>
      <c r="AE4653" s="29">
        <v>5</v>
      </c>
      <c r="AF4653" s="40">
        <v>0</v>
      </c>
      <c r="AG4653" s="41" t="s">
        <v>95</v>
      </c>
      <c r="AJ4653" s="38" t="s">
        <v>11815</v>
      </c>
      <c r="AK4653" s="29" t="s">
        <v>6</v>
      </c>
      <c r="AL4653" s="39">
        <v>44022</v>
      </c>
      <c r="AM4653" s="29">
        <v>234028</v>
      </c>
      <c r="AN4653" s="29" t="s">
        <v>503</v>
      </c>
      <c r="AO4653" s="29">
        <v>353</v>
      </c>
      <c r="AP4653" s="29">
        <v>5.43</v>
      </c>
      <c r="AQ4653" s="29" t="s">
        <v>9</v>
      </c>
      <c r="AR4653" s="39">
        <v>43861</v>
      </c>
      <c r="AS4653" s="29">
        <v>225459</v>
      </c>
      <c r="AT4653" s="29" t="s">
        <v>503</v>
      </c>
      <c r="AU4653" s="29">
        <v>21</v>
      </c>
      <c r="AV4653" s="29">
        <v>0.14000000000000001</v>
      </c>
      <c r="AW4653" s="42">
        <v>41494</v>
      </c>
      <c r="AX4653" s="43">
        <v>113541</v>
      </c>
      <c r="AY4653" s="43">
        <v>20445</v>
      </c>
      <c r="AZ4653" s="44" t="s">
        <v>16561</v>
      </c>
    </row>
    <row r="4654" spans="1:52" ht="12.75" customHeight="1" x14ac:dyDescent="0.2">
      <c r="A4654" s="27">
        <v>3053522</v>
      </c>
      <c r="B4654" s="28" t="s">
        <v>18482</v>
      </c>
      <c r="C4654" s="29" t="s">
        <v>56</v>
      </c>
      <c r="D4654" s="30" t="s">
        <v>18483</v>
      </c>
      <c r="E4654" s="30" t="s">
        <v>18484</v>
      </c>
      <c r="F4654" s="31">
        <v>2012</v>
      </c>
      <c r="G4654" s="31" t="s">
        <v>60</v>
      </c>
      <c r="H4654" s="30" t="s">
        <v>2084</v>
      </c>
      <c r="I4654" s="60">
        <v>1</v>
      </c>
      <c r="J4654" s="60"/>
      <c r="K4654" s="32">
        <v>1</v>
      </c>
      <c r="L4654" s="33">
        <v>90</v>
      </c>
      <c r="M4654" s="31" t="s">
        <v>109</v>
      </c>
      <c r="X4654" s="37" t="s">
        <v>18485</v>
      </c>
      <c r="Y4654" s="38" t="s">
        <v>1412</v>
      </c>
      <c r="AA4654" s="39">
        <v>42339</v>
      </c>
      <c r="AB4654" s="39">
        <v>44530</v>
      </c>
      <c r="AC4654" s="38" t="s">
        <v>7604</v>
      </c>
      <c r="AD4654" s="29">
        <v>100</v>
      </c>
      <c r="AE4654" s="29">
        <v>7</v>
      </c>
      <c r="AF4654" s="40">
        <v>5</v>
      </c>
      <c r="AJ4654" s="38" t="s">
        <v>6216</v>
      </c>
      <c r="AK4654" s="29" t="s">
        <v>6</v>
      </c>
      <c r="AL4654" s="39">
        <v>43923</v>
      </c>
      <c r="AM4654" s="29">
        <v>154559</v>
      </c>
      <c r="AN4654" s="29" t="s">
        <v>84</v>
      </c>
      <c r="AO4654" s="29">
        <v>540</v>
      </c>
      <c r="AP4654" s="29">
        <v>3.36</v>
      </c>
      <c r="AW4654" s="42">
        <v>41375</v>
      </c>
      <c r="AX4654" s="43">
        <v>668088</v>
      </c>
      <c r="AY4654" s="43">
        <v>114256</v>
      </c>
      <c r="AZ4654" s="44" t="s">
        <v>7909</v>
      </c>
    </row>
    <row r="4655" spans="1:52" ht="12.75" customHeight="1" x14ac:dyDescent="0.2">
      <c r="A4655" s="27">
        <v>3053593</v>
      </c>
      <c r="B4655" s="28" t="s">
        <v>18486</v>
      </c>
      <c r="C4655" s="29" t="s">
        <v>56</v>
      </c>
      <c r="D4655" s="30" t="s">
        <v>18487</v>
      </c>
      <c r="E4655" s="30" t="s">
        <v>18487</v>
      </c>
      <c r="F4655" s="31">
        <v>2013</v>
      </c>
      <c r="G4655" s="31" t="s">
        <v>102</v>
      </c>
      <c r="H4655" s="30" t="s">
        <v>1013</v>
      </c>
      <c r="I4655" s="60">
        <v>1</v>
      </c>
      <c r="J4655" s="60"/>
      <c r="K4655" s="32">
        <v>1</v>
      </c>
      <c r="L4655" s="33">
        <v>126</v>
      </c>
      <c r="M4655" s="31" t="s">
        <v>527</v>
      </c>
      <c r="X4655" s="37" t="s">
        <v>18488</v>
      </c>
      <c r="Y4655" s="38" t="s">
        <v>18489</v>
      </c>
      <c r="AA4655" s="39">
        <v>43972</v>
      </c>
      <c r="AB4655" s="39">
        <v>45797</v>
      </c>
      <c r="AC4655" s="38" t="s">
        <v>94</v>
      </c>
      <c r="AD4655" s="29">
        <v>100</v>
      </c>
      <c r="AE4655" s="29">
        <v>5</v>
      </c>
      <c r="AF4655" s="40">
        <v>1</v>
      </c>
      <c r="AG4655" s="41" t="s">
        <v>95</v>
      </c>
      <c r="AJ4655" s="38" t="s">
        <v>2446</v>
      </c>
      <c r="AK4655" s="29" t="s">
        <v>6</v>
      </c>
      <c r="AL4655" s="39">
        <v>44165</v>
      </c>
      <c r="AM4655" s="29">
        <v>211549</v>
      </c>
      <c r="AN4655" s="29" t="s">
        <v>113</v>
      </c>
      <c r="AO4655" s="29">
        <v>1138</v>
      </c>
      <c r="AP4655" s="29">
        <v>4.71</v>
      </c>
      <c r="AW4655" s="42">
        <v>41375</v>
      </c>
      <c r="AX4655" s="43">
        <v>4330902</v>
      </c>
      <c r="AY4655" s="43">
        <v>699240</v>
      </c>
      <c r="AZ4655" s="44" t="s">
        <v>98</v>
      </c>
    </row>
    <row r="4656" spans="1:52" ht="12.75" customHeight="1" x14ac:dyDescent="0.2">
      <c r="A4656" s="27">
        <v>3053727</v>
      </c>
      <c r="B4656" s="28" t="s">
        <v>18490</v>
      </c>
      <c r="C4656" s="29" t="s">
        <v>56</v>
      </c>
      <c r="D4656" s="30" t="s">
        <v>18491</v>
      </c>
      <c r="E4656" s="30" t="s">
        <v>18491</v>
      </c>
      <c r="F4656" s="31">
        <v>2012</v>
      </c>
      <c r="G4656" s="31" t="s">
        <v>69</v>
      </c>
      <c r="H4656" s="30" t="s">
        <v>70</v>
      </c>
      <c r="I4656" s="60">
        <v>1</v>
      </c>
      <c r="J4656" s="60"/>
      <c r="K4656" s="32">
        <v>1</v>
      </c>
      <c r="L4656" s="33">
        <v>101</v>
      </c>
      <c r="M4656" s="31" t="s">
        <v>527</v>
      </c>
      <c r="X4656" s="37" t="s">
        <v>16717</v>
      </c>
      <c r="Y4656" s="38" t="s">
        <v>18492</v>
      </c>
      <c r="Z4656" s="29" t="s">
        <v>96</v>
      </c>
      <c r="AA4656" s="39">
        <v>42048</v>
      </c>
      <c r="AB4656" s="39">
        <v>44239</v>
      </c>
      <c r="AC4656" s="38" t="s">
        <v>144</v>
      </c>
      <c r="AD4656" s="29">
        <v>100</v>
      </c>
      <c r="AE4656" s="29">
        <v>5</v>
      </c>
      <c r="AF4656" s="40">
        <v>5</v>
      </c>
      <c r="AG4656" s="41" t="s">
        <v>95</v>
      </c>
      <c r="AJ4656" s="38" t="s">
        <v>13073</v>
      </c>
      <c r="AK4656" s="29" t="s">
        <v>5</v>
      </c>
      <c r="AL4656" s="39">
        <v>43504</v>
      </c>
      <c r="AM4656" s="29">
        <v>214554</v>
      </c>
      <c r="AN4656" s="29" t="s">
        <v>113</v>
      </c>
      <c r="AO4656" s="29">
        <v>1307</v>
      </c>
      <c r="AP4656" s="29">
        <v>5.6</v>
      </c>
      <c r="AQ4656" s="29" t="s">
        <v>75</v>
      </c>
      <c r="AR4656" s="39">
        <v>44231</v>
      </c>
      <c r="AS4656" s="29">
        <v>150022</v>
      </c>
      <c r="AT4656" s="29" t="s">
        <v>84</v>
      </c>
      <c r="AU4656" s="29">
        <v>104</v>
      </c>
      <c r="AV4656" s="29">
        <v>0.85</v>
      </c>
      <c r="AW4656" s="42">
        <v>41563</v>
      </c>
      <c r="AX4656" s="43">
        <v>3682739</v>
      </c>
      <c r="AY4656" s="43">
        <v>607028</v>
      </c>
      <c r="AZ4656" s="44" t="s">
        <v>16496</v>
      </c>
    </row>
    <row r="4657" spans="1:52" ht="12.75" customHeight="1" x14ac:dyDescent="0.2">
      <c r="A4657" s="27">
        <v>3053755</v>
      </c>
      <c r="B4657" s="28" t="s">
        <v>18493</v>
      </c>
      <c r="C4657" s="29" t="s">
        <v>56</v>
      </c>
      <c r="D4657" s="30" t="s">
        <v>18494</v>
      </c>
      <c r="E4657" s="30" t="s">
        <v>18494</v>
      </c>
      <c r="F4657" s="31">
        <v>2013</v>
      </c>
      <c r="G4657" s="31" t="s">
        <v>102</v>
      </c>
      <c r="H4657" s="30" t="s">
        <v>70</v>
      </c>
      <c r="I4657" s="60">
        <v>1</v>
      </c>
      <c r="J4657" s="60"/>
      <c r="K4657" s="32">
        <v>1</v>
      </c>
      <c r="L4657" s="33">
        <v>85</v>
      </c>
      <c r="M4657" s="31" t="s">
        <v>109</v>
      </c>
      <c r="X4657" s="37" t="s">
        <v>12922</v>
      </c>
      <c r="Y4657" s="38" t="s">
        <v>18495</v>
      </c>
      <c r="AA4657" s="39">
        <v>42203</v>
      </c>
      <c r="AB4657" s="39">
        <v>44394</v>
      </c>
      <c r="AC4657" s="38" t="s">
        <v>13636</v>
      </c>
      <c r="AD4657" s="29">
        <v>100</v>
      </c>
      <c r="AE4657" s="29">
        <v>7</v>
      </c>
      <c r="AF4657" s="40">
        <v>6</v>
      </c>
      <c r="AJ4657" s="38" t="s">
        <v>10069</v>
      </c>
      <c r="AK4657" s="29" t="s">
        <v>6</v>
      </c>
      <c r="AL4657" s="39">
        <v>44231</v>
      </c>
      <c r="AM4657" s="29">
        <v>244211</v>
      </c>
      <c r="AN4657" s="29" t="s">
        <v>76</v>
      </c>
      <c r="AO4657" s="29">
        <v>289</v>
      </c>
      <c r="AP4657" s="29">
        <v>6.37</v>
      </c>
      <c r="AQ4657" s="29" t="s">
        <v>9</v>
      </c>
      <c r="AR4657" s="39">
        <v>44174</v>
      </c>
      <c r="AS4657" s="29">
        <v>233341</v>
      </c>
      <c r="AT4657" s="29" t="s">
        <v>503</v>
      </c>
      <c r="AU4657" s="29">
        <v>32</v>
      </c>
      <c r="AV4657" s="29">
        <v>0.32</v>
      </c>
      <c r="AW4657" s="42">
        <v>41382</v>
      </c>
      <c r="AX4657" s="43">
        <v>3300751</v>
      </c>
      <c r="AY4657" s="43">
        <v>510476</v>
      </c>
      <c r="AZ4657" s="44" t="s">
        <v>10934</v>
      </c>
    </row>
    <row r="4658" spans="1:52" ht="12.75" customHeight="1" x14ac:dyDescent="0.2">
      <c r="A4658" s="27">
        <v>3053818</v>
      </c>
      <c r="B4658" s="28" t="s">
        <v>18496</v>
      </c>
      <c r="C4658" s="29" t="s">
        <v>56</v>
      </c>
      <c r="D4658" s="30" t="s">
        <v>18497</v>
      </c>
      <c r="E4658" s="30" t="s">
        <v>18497</v>
      </c>
      <c r="F4658" s="31">
        <v>2012</v>
      </c>
      <c r="G4658" s="31" t="s">
        <v>102</v>
      </c>
      <c r="H4658" s="30" t="s">
        <v>59</v>
      </c>
      <c r="I4658" s="60">
        <v>1</v>
      </c>
      <c r="J4658" s="60"/>
      <c r="K4658" s="32">
        <v>1</v>
      </c>
      <c r="L4658" s="33">
        <v>102</v>
      </c>
      <c r="M4658" s="31" t="s">
        <v>91</v>
      </c>
      <c r="X4658" s="37" t="s">
        <v>15138</v>
      </c>
      <c r="Y4658" s="38" t="s">
        <v>18498</v>
      </c>
      <c r="AA4658" s="39">
        <v>43831</v>
      </c>
      <c r="AB4658" s="39">
        <v>45657</v>
      </c>
      <c r="AC4658" s="38" t="s">
        <v>94</v>
      </c>
      <c r="AD4658" s="29">
        <v>100</v>
      </c>
      <c r="AE4658" s="29">
        <v>5</v>
      </c>
      <c r="AF4658" s="40">
        <v>1</v>
      </c>
      <c r="AG4658" s="41" t="s">
        <v>95</v>
      </c>
      <c r="AJ4658" s="38" t="s">
        <v>390</v>
      </c>
      <c r="AK4658" s="29" t="s">
        <v>5</v>
      </c>
      <c r="AL4658" s="39">
        <v>43662</v>
      </c>
      <c r="AM4658" s="29">
        <v>242344</v>
      </c>
      <c r="AN4658" s="29" t="s">
        <v>76</v>
      </c>
      <c r="AO4658" s="29">
        <v>234</v>
      </c>
      <c r="AP4658" s="29">
        <v>5.04</v>
      </c>
      <c r="AQ4658" s="29" t="s">
        <v>10</v>
      </c>
      <c r="AR4658" s="39">
        <v>44245</v>
      </c>
      <c r="AS4658" s="29">
        <v>270247</v>
      </c>
      <c r="AT4658" s="29" t="s">
        <v>76</v>
      </c>
      <c r="AU4658" s="29">
        <v>8</v>
      </c>
      <c r="AV4658" s="29">
        <v>0.67</v>
      </c>
    </row>
    <row r="4659" spans="1:52" ht="12.75" customHeight="1" x14ac:dyDescent="0.2">
      <c r="A4659" s="27">
        <v>3053878</v>
      </c>
      <c r="B4659" s="28" t="s">
        <v>13560</v>
      </c>
      <c r="C4659" s="29" t="s">
        <v>185</v>
      </c>
      <c r="D4659" s="30" t="s">
        <v>18499</v>
      </c>
      <c r="E4659" s="30" t="s">
        <v>18500</v>
      </c>
      <c r="F4659" s="31">
        <v>2012</v>
      </c>
      <c r="G4659" s="31" t="s">
        <v>102</v>
      </c>
      <c r="I4659" s="59"/>
      <c r="J4659" s="59">
        <f>K4659*L4659</f>
        <v>1320</v>
      </c>
      <c r="K4659" s="32">
        <v>22</v>
      </c>
      <c r="L4659" s="33">
        <v>60</v>
      </c>
      <c r="M4659" s="31" t="s">
        <v>527</v>
      </c>
      <c r="X4659" s="37" t="s">
        <v>17939</v>
      </c>
      <c r="Y4659" s="38" t="s">
        <v>18501</v>
      </c>
      <c r="AA4659" s="39">
        <v>44256</v>
      </c>
      <c r="AB4659" s="39">
        <v>44985</v>
      </c>
      <c r="AC4659" s="38" t="s">
        <v>13565</v>
      </c>
      <c r="AD4659" s="29">
        <v>100</v>
      </c>
      <c r="AE4659" s="29">
        <v>3</v>
      </c>
      <c r="AF4659" s="40">
        <v>0</v>
      </c>
      <c r="AG4659" s="41" t="s">
        <v>95</v>
      </c>
      <c r="AJ4659" s="38" t="s">
        <v>13566</v>
      </c>
      <c r="AK4659" s="29" t="s">
        <v>6</v>
      </c>
      <c r="AL4659" s="39">
        <v>44143</v>
      </c>
      <c r="AM4659" s="29">
        <v>202203</v>
      </c>
      <c r="AN4659" s="29" t="s">
        <v>113</v>
      </c>
      <c r="AO4659" s="29">
        <v>1225</v>
      </c>
      <c r="AP4659" s="29">
        <v>4.4000000000000004</v>
      </c>
    </row>
    <row r="4660" spans="1:52" ht="12.75" customHeight="1" x14ac:dyDescent="0.2">
      <c r="A4660" s="27">
        <v>3053891</v>
      </c>
      <c r="B4660" s="28" t="s">
        <v>18502</v>
      </c>
      <c r="C4660" s="29" t="s">
        <v>4748</v>
      </c>
      <c r="D4660" s="30" t="s">
        <v>18503</v>
      </c>
      <c r="E4660" s="30" t="s">
        <v>18504</v>
      </c>
      <c r="F4660" s="31">
        <v>2012</v>
      </c>
      <c r="G4660" s="31" t="s">
        <v>7189</v>
      </c>
      <c r="I4660" s="60">
        <v>1</v>
      </c>
      <c r="J4660" s="60"/>
      <c r="K4660" s="32">
        <v>1</v>
      </c>
      <c r="L4660" s="33">
        <v>87</v>
      </c>
      <c r="M4660" s="31" t="s">
        <v>8265</v>
      </c>
      <c r="X4660" s="37" t="s">
        <v>18505</v>
      </c>
      <c r="Y4660" s="38" t="s">
        <v>18506</v>
      </c>
      <c r="Z4660" s="29" t="s">
        <v>96</v>
      </c>
      <c r="AA4660" s="39">
        <v>42169</v>
      </c>
      <c r="AB4660" s="39">
        <v>43995</v>
      </c>
      <c r="AC4660" s="38" t="s">
        <v>14427</v>
      </c>
      <c r="AD4660" s="29">
        <v>100</v>
      </c>
      <c r="AE4660" s="29">
        <v>6</v>
      </c>
      <c r="AF4660" s="40">
        <v>5</v>
      </c>
      <c r="AK4660" s="29" t="s">
        <v>7</v>
      </c>
      <c r="AL4660" s="39">
        <v>43653</v>
      </c>
      <c r="AM4660" s="29">
        <v>244942</v>
      </c>
      <c r="AN4660" s="29" t="s">
        <v>76</v>
      </c>
      <c r="AO4660" s="29">
        <v>167</v>
      </c>
      <c r="AP4660" s="29">
        <v>5.0999999999999996</v>
      </c>
      <c r="AQ4660" s="29" t="s">
        <v>8</v>
      </c>
      <c r="AR4660" s="39">
        <v>43988</v>
      </c>
      <c r="AS4660" s="29">
        <v>230341</v>
      </c>
      <c r="AT4660" s="29" t="s">
        <v>503</v>
      </c>
      <c r="AU4660" s="29">
        <v>170</v>
      </c>
      <c r="AV4660" s="29">
        <v>1.23</v>
      </c>
    </row>
    <row r="4661" spans="1:52" ht="12.75" customHeight="1" x14ac:dyDescent="0.2">
      <c r="A4661" s="27">
        <v>3054056</v>
      </c>
      <c r="B4661" s="28" t="s">
        <v>18507</v>
      </c>
      <c r="C4661" s="29" t="s">
        <v>56</v>
      </c>
      <c r="D4661" s="30" t="s">
        <v>18508</v>
      </c>
      <c r="E4661" s="30" t="s">
        <v>18508</v>
      </c>
      <c r="F4661" s="31">
        <v>2012</v>
      </c>
      <c r="G4661" s="31" t="s">
        <v>102</v>
      </c>
      <c r="H4661" s="30" t="s">
        <v>1013</v>
      </c>
      <c r="I4661" s="60">
        <v>1</v>
      </c>
      <c r="J4661" s="60"/>
      <c r="K4661" s="32">
        <v>1</v>
      </c>
      <c r="L4661" s="33">
        <v>97</v>
      </c>
      <c r="M4661" s="31" t="s">
        <v>527</v>
      </c>
      <c r="X4661" s="37" t="s">
        <v>18509</v>
      </c>
      <c r="Y4661" s="38" t="s">
        <v>18510</v>
      </c>
      <c r="Z4661" s="29" t="s">
        <v>96</v>
      </c>
      <c r="AA4661" s="39">
        <v>42133</v>
      </c>
      <c r="AB4661" s="39">
        <v>43959</v>
      </c>
      <c r="AC4661" s="38" t="s">
        <v>7604</v>
      </c>
      <c r="AD4661" s="29">
        <v>100</v>
      </c>
      <c r="AE4661" s="29">
        <v>6</v>
      </c>
      <c r="AF4661" s="40">
        <v>6</v>
      </c>
      <c r="AH4661" s="39">
        <v>44325</v>
      </c>
      <c r="AI4661" s="39">
        <v>45420</v>
      </c>
      <c r="AJ4661" s="38" t="s">
        <v>5077</v>
      </c>
      <c r="AK4661" s="29" t="s">
        <v>7</v>
      </c>
      <c r="AL4661" s="39">
        <v>43940</v>
      </c>
      <c r="AM4661" s="29">
        <v>240833</v>
      </c>
      <c r="AN4661" s="29" t="s">
        <v>503</v>
      </c>
      <c r="AO4661" s="29">
        <v>347</v>
      </c>
      <c r="AP4661" s="29">
        <v>3.63</v>
      </c>
      <c r="AQ4661" s="29" t="s">
        <v>255</v>
      </c>
      <c r="AR4661" s="39">
        <v>44093</v>
      </c>
      <c r="AS4661" s="29">
        <v>120000</v>
      </c>
      <c r="AT4661" s="29" t="s">
        <v>85</v>
      </c>
      <c r="AW4661" s="42">
        <v>41403</v>
      </c>
      <c r="AX4661" s="43">
        <v>291920</v>
      </c>
      <c r="AY4661" s="43">
        <v>84878</v>
      </c>
      <c r="AZ4661" s="44" t="s">
        <v>7909</v>
      </c>
    </row>
    <row r="4662" spans="1:52" ht="12.75" customHeight="1" x14ac:dyDescent="0.2">
      <c r="A4662" s="27">
        <v>3054070</v>
      </c>
      <c r="B4662" s="28" t="s">
        <v>18511</v>
      </c>
      <c r="C4662" s="29" t="s">
        <v>56</v>
      </c>
      <c r="D4662" s="30" t="s">
        <v>18512</v>
      </c>
      <c r="E4662" s="30" t="s">
        <v>18513</v>
      </c>
      <c r="F4662" s="31">
        <v>2013</v>
      </c>
      <c r="G4662" s="31" t="s">
        <v>102</v>
      </c>
      <c r="H4662" s="30" t="s">
        <v>1013</v>
      </c>
      <c r="I4662" s="60">
        <v>1</v>
      </c>
      <c r="J4662" s="60"/>
      <c r="K4662" s="32">
        <v>1</v>
      </c>
      <c r="L4662" s="33">
        <v>130</v>
      </c>
      <c r="M4662" s="31" t="s">
        <v>8265</v>
      </c>
      <c r="X4662" s="37" t="s">
        <v>15049</v>
      </c>
      <c r="Y4662" s="38" t="s">
        <v>18514</v>
      </c>
      <c r="AA4662" s="39">
        <v>44002</v>
      </c>
      <c r="AB4662" s="39">
        <v>45827</v>
      </c>
      <c r="AC4662" s="38" t="s">
        <v>94</v>
      </c>
      <c r="AD4662" s="29">
        <v>100</v>
      </c>
      <c r="AE4662" s="29">
        <v>5</v>
      </c>
      <c r="AF4662" s="40">
        <v>0</v>
      </c>
      <c r="AG4662" s="41" t="s">
        <v>95</v>
      </c>
      <c r="AJ4662" s="38" t="s">
        <v>2446</v>
      </c>
      <c r="AK4662" s="29" t="s">
        <v>6</v>
      </c>
      <c r="AL4662" s="39">
        <v>43885</v>
      </c>
      <c r="AM4662" s="29">
        <v>212732</v>
      </c>
      <c r="AN4662" s="29" t="s">
        <v>113</v>
      </c>
      <c r="AO4662" s="29">
        <v>1498</v>
      </c>
      <c r="AP4662" s="29">
        <v>6.36</v>
      </c>
      <c r="AW4662" s="42">
        <v>41415</v>
      </c>
      <c r="AX4662" s="43">
        <v>12894424</v>
      </c>
      <c r="AY4662" s="43">
        <v>1971094</v>
      </c>
      <c r="AZ4662" s="44" t="s">
        <v>98</v>
      </c>
    </row>
    <row r="4663" spans="1:52" ht="12.75" customHeight="1" x14ac:dyDescent="0.2">
      <c r="A4663" s="27">
        <v>3054242</v>
      </c>
      <c r="B4663" s="28" t="s">
        <v>17061</v>
      </c>
      <c r="C4663" s="29" t="s">
        <v>185</v>
      </c>
      <c r="D4663" s="30" t="s">
        <v>18515</v>
      </c>
      <c r="E4663" s="30" t="s">
        <v>18515</v>
      </c>
      <c r="F4663" s="31">
        <v>2012</v>
      </c>
      <c r="G4663" s="31" t="s">
        <v>102</v>
      </c>
      <c r="H4663" s="30" t="s">
        <v>70</v>
      </c>
      <c r="I4663" s="59"/>
      <c r="J4663" s="59">
        <f>K4663*L4663</f>
        <v>720</v>
      </c>
      <c r="K4663" s="32">
        <v>24</v>
      </c>
      <c r="L4663" s="33">
        <v>30</v>
      </c>
      <c r="M4663" s="31" t="s">
        <v>60</v>
      </c>
      <c r="X4663" s="37" t="s">
        <v>17692</v>
      </c>
      <c r="Y4663" s="38" t="s">
        <v>17064</v>
      </c>
      <c r="AA4663" s="39">
        <v>43831</v>
      </c>
      <c r="AB4663" s="39">
        <v>44926</v>
      </c>
      <c r="AC4663" s="38" t="s">
        <v>4907</v>
      </c>
      <c r="AD4663" s="29">
        <v>100</v>
      </c>
      <c r="AE4663" s="29">
        <v>5</v>
      </c>
      <c r="AF4663" s="40">
        <v>1</v>
      </c>
      <c r="AG4663" s="41" t="s">
        <v>95</v>
      </c>
      <c r="AJ4663" s="38" t="s">
        <v>6216</v>
      </c>
      <c r="AK4663" s="29" t="s">
        <v>6</v>
      </c>
      <c r="AL4663" s="39">
        <v>44258</v>
      </c>
      <c r="AM4663" s="29">
        <v>161816</v>
      </c>
      <c r="AN4663" s="29" t="s">
        <v>84</v>
      </c>
      <c r="AO4663" s="29">
        <v>328</v>
      </c>
      <c r="AP4663" s="29">
        <v>3</v>
      </c>
      <c r="AQ4663" s="29" t="s">
        <v>9853</v>
      </c>
      <c r="AR4663" s="39">
        <v>42351</v>
      </c>
      <c r="AS4663" s="29">
        <v>124000</v>
      </c>
      <c r="AT4663" s="29" t="s">
        <v>85</v>
      </c>
      <c r="AU4663" s="29">
        <v>63</v>
      </c>
      <c r="AV4663" s="29">
        <v>0.39</v>
      </c>
    </row>
    <row r="4664" spans="1:52" ht="12.75" customHeight="1" x14ac:dyDescent="0.2">
      <c r="A4664" s="27">
        <v>3054256</v>
      </c>
      <c r="B4664" s="28" t="s">
        <v>18516</v>
      </c>
      <c r="C4664" s="29" t="s">
        <v>56</v>
      </c>
      <c r="D4664" s="30" t="s">
        <v>18517</v>
      </c>
      <c r="E4664" s="30" t="s">
        <v>18517</v>
      </c>
      <c r="F4664" s="31">
        <v>2012</v>
      </c>
      <c r="G4664" s="31" t="s">
        <v>102</v>
      </c>
      <c r="H4664" s="30" t="s">
        <v>725</v>
      </c>
      <c r="I4664" s="60">
        <v>1</v>
      </c>
      <c r="J4664" s="60"/>
      <c r="K4664" s="32">
        <v>1</v>
      </c>
      <c r="L4664" s="33">
        <v>84</v>
      </c>
      <c r="M4664" s="31" t="s">
        <v>91</v>
      </c>
      <c r="X4664" s="37" t="s">
        <v>11238</v>
      </c>
      <c r="Y4664" s="38" t="s">
        <v>18518</v>
      </c>
      <c r="AA4664" s="39">
        <v>43692</v>
      </c>
      <c r="AB4664" s="39">
        <v>45845</v>
      </c>
      <c r="AC4664" s="38" t="s">
        <v>7604</v>
      </c>
      <c r="AD4664" s="29">
        <v>100</v>
      </c>
      <c r="AE4664" s="29">
        <v>99</v>
      </c>
      <c r="AF4664" s="40">
        <v>0</v>
      </c>
      <c r="AJ4664" s="38" t="s">
        <v>4700</v>
      </c>
      <c r="AQ4664" s="29" t="s">
        <v>9</v>
      </c>
      <c r="AR4664" s="39">
        <v>44229</v>
      </c>
      <c r="AS4664" s="29">
        <v>225842</v>
      </c>
      <c r="AT4664" s="29" t="s">
        <v>503</v>
      </c>
      <c r="AU4664" s="29">
        <v>38</v>
      </c>
      <c r="AV4664" s="29">
        <v>0.26</v>
      </c>
      <c r="AW4664" s="42">
        <v>41431</v>
      </c>
      <c r="AX4664" s="43">
        <v>279775</v>
      </c>
      <c r="AY4664" s="43">
        <v>50834</v>
      </c>
      <c r="AZ4664" s="44" t="s">
        <v>16951</v>
      </c>
    </row>
    <row r="4665" spans="1:52" ht="12.75" customHeight="1" x14ac:dyDescent="0.2">
      <c r="A4665" s="27">
        <v>3054387</v>
      </c>
      <c r="B4665" s="28" t="s">
        <v>16235</v>
      </c>
      <c r="C4665" s="29" t="s">
        <v>185</v>
      </c>
      <c r="D4665" s="30" t="s">
        <v>18519</v>
      </c>
      <c r="E4665" s="30" t="s">
        <v>18520</v>
      </c>
      <c r="F4665" s="31">
        <v>2013</v>
      </c>
      <c r="G4665" s="31" t="s">
        <v>102</v>
      </c>
      <c r="I4665" s="59"/>
      <c r="J4665" s="59">
        <f t="shared" ref="J4665:J4667" si="59">K4665*L4665</f>
        <v>1440</v>
      </c>
      <c r="K4665" s="32">
        <v>24</v>
      </c>
      <c r="L4665" s="33">
        <v>60</v>
      </c>
      <c r="M4665" s="31" t="s">
        <v>109</v>
      </c>
      <c r="X4665" s="37" t="s">
        <v>18521</v>
      </c>
      <c r="Y4665" s="38" t="s">
        <v>16239</v>
      </c>
      <c r="AA4665" s="39">
        <v>43709</v>
      </c>
      <c r="AB4665" s="39">
        <v>45535</v>
      </c>
      <c r="AC4665" s="38" t="s">
        <v>94</v>
      </c>
      <c r="AD4665" s="29">
        <v>100</v>
      </c>
      <c r="AE4665" s="29">
        <v>5</v>
      </c>
      <c r="AF4665" s="40">
        <v>1</v>
      </c>
      <c r="AG4665" s="41" t="s">
        <v>95</v>
      </c>
      <c r="AJ4665" s="38" t="s">
        <v>16240</v>
      </c>
      <c r="AK4665" s="29" t="s">
        <v>6</v>
      </c>
      <c r="AL4665" s="39">
        <v>43500</v>
      </c>
      <c r="AM4665" s="29">
        <v>111443</v>
      </c>
      <c r="AN4665" s="29" t="s">
        <v>74</v>
      </c>
      <c r="AO4665" s="29">
        <v>234</v>
      </c>
      <c r="AP4665" s="29">
        <v>3.12</v>
      </c>
      <c r="AQ4665" s="29" t="s">
        <v>531</v>
      </c>
      <c r="AR4665" s="39">
        <v>44221</v>
      </c>
      <c r="AS4665" s="29">
        <v>270318</v>
      </c>
      <c r="AT4665" s="29" t="s">
        <v>76</v>
      </c>
      <c r="AU4665" s="29">
        <v>66</v>
      </c>
      <c r="AV4665" s="29">
        <v>4.6399999999999997</v>
      </c>
    </row>
    <row r="4666" spans="1:52" ht="12.75" customHeight="1" x14ac:dyDescent="0.2">
      <c r="A4666" s="27">
        <v>3054391</v>
      </c>
      <c r="B4666" s="28" t="s">
        <v>18404</v>
      </c>
      <c r="C4666" s="29" t="s">
        <v>185</v>
      </c>
      <c r="D4666" s="30" t="s">
        <v>18522</v>
      </c>
      <c r="E4666" s="30" t="s">
        <v>18522</v>
      </c>
      <c r="F4666" s="31">
        <v>2013</v>
      </c>
      <c r="G4666" s="31" t="s">
        <v>102</v>
      </c>
      <c r="H4666" s="30" t="s">
        <v>1013</v>
      </c>
      <c r="I4666" s="59"/>
      <c r="J4666" s="59">
        <f t="shared" si="59"/>
        <v>1320</v>
      </c>
      <c r="K4666" s="32">
        <v>22</v>
      </c>
      <c r="L4666" s="33">
        <v>60</v>
      </c>
      <c r="M4666" s="31" t="s">
        <v>8265</v>
      </c>
      <c r="X4666" s="37" t="s">
        <v>18521</v>
      </c>
      <c r="Y4666" s="38" t="s">
        <v>18406</v>
      </c>
      <c r="AA4666" s="39">
        <v>43647</v>
      </c>
      <c r="AB4666" s="39">
        <v>45473</v>
      </c>
      <c r="AC4666" s="38" t="s">
        <v>94</v>
      </c>
      <c r="AD4666" s="29">
        <v>100</v>
      </c>
      <c r="AE4666" s="29">
        <v>5</v>
      </c>
      <c r="AF4666" s="40">
        <v>3</v>
      </c>
      <c r="AG4666" s="41" t="s">
        <v>95</v>
      </c>
      <c r="AJ4666" s="38" t="s">
        <v>6232</v>
      </c>
      <c r="AK4666" s="29" t="s">
        <v>6</v>
      </c>
      <c r="AL4666" s="39">
        <v>44223</v>
      </c>
      <c r="AM4666" s="29">
        <v>93730</v>
      </c>
      <c r="AN4666" s="29" t="s">
        <v>74</v>
      </c>
      <c r="AO4666" s="29">
        <v>259</v>
      </c>
      <c r="AP4666" s="29">
        <v>4.1399999999999997</v>
      </c>
      <c r="AQ4666" s="29" t="s">
        <v>95</v>
      </c>
      <c r="AR4666" s="39">
        <v>43822</v>
      </c>
      <c r="AS4666" s="29">
        <v>191707</v>
      </c>
      <c r="AT4666" s="29" t="s">
        <v>126</v>
      </c>
      <c r="AU4666" s="29">
        <v>102</v>
      </c>
      <c r="AV4666" s="29">
        <v>0.55000000000000004</v>
      </c>
    </row>
    <row r="4667" spans="1:52" ht="12.75" customHeight="1" x14ac:dyDescent="0.2">
      <c r="A4667" s="27">
        <v>3054392</v>
      </c>
      <c r="B4667" s="28" t="s">
        <v>18407</v>
      </c>
      <c r="C4667" s="29" t="s">
        <v>185</v>
      </c>
      <c r="D4667" s="30" t="s">
        <v>18523</v>
      </c>
      <c r="E4667" s="30" t="s">
        <v>18523</v>
      </c>
      <c r="F4667" s="31">
        <v>2014</v>
      </c>
      <c r="G4667" s="31" t="s">
        <v>7189</v>
      </c>
      <c r="I4667" s="59"/>
      <c r="J4667" s="59">
        <f t="shared" si="59"/>
        <v>780</v>
      </c>
      <c r="K4667" s="32">
        <v>13</v>
      </c>
      <c r="L4667" s="33">
        <v>60</v>
      </c>
      <c r="M4667" s="31" t="s">
        <v>91</v>
      </c>
      <c r="X4667" s="37" t="s">
        <v>18409</v>
      </c>
      <c r="Y4667" s="38" t="s">
        <v>18410</v>
      </c>
      <c r="AA4667" s="39">
        <v>43723</v>
      </c>
      <c r="AB4667" s="39">
        <v>45549</v>
      </c>
      <c r="AC4667" s="38" t="s">
        <v>94</v>
      </c>
      <c r="AD4667" s="29">
        <v>100</v>
      </c>
      <c r="AE4667" s="29">
        <v>5</v>
      </c>
      <c r="AF4667" s="40">
        <v>2</v>
      </c>
      <c r="AG4667" s="41" t="s">
        <v>95</v>
      </c>
      <c r="AJ4667" s="38" t="s">
        <v>18411</v>
      </c>
      <c r="AK4667" s="29" t="s">
        <v>6</v>
      </c>
      <c r="AL4667" s="39">
        <v>44068</v>
      </c>
      <c r="AM4667" s="29">
        <v>93352</v>
      </c>
      <c r="AN4667" s="29" t="s">
        <v>74</v>
      </c>
      <c r="AO4667" s="29">
        <v>156</v>
      </c>
      <c r="AP4667" s="29">
        <v>3.38</v>
      </c>
      <c r="AQ4667" s="29" t="s">
        <v>531</v>
      </c>
      <c r="AR4667" s="39">
        <v>44015</v>
      </c>
      <c r="AS4667" s="29">
        <v>71606</v>
      </c>
      <c r="AT4667" s="29" t="s">
        <v>74</v>
      </c>
      <c r="AU4667" s="29">
        <v>28</v>
      </c>
      <c r="AV4667" s="29">
        <v>0.6</v>
      </c>
    </row>
    <row r="4668" spans="1:52" ht="12.75" customHeight="1" x14ac:dyDescent="0.2">
      <c r="A4668" s="27">
        <v>3054531</v>
      </c>
      <c r="B4668" s="28" t="s">
        <v>18524</v>
      </c>
      <c r="C4668" s="29" t="s">
        <v>56</v>
      </c>
      <c r="D4668" s="30" t="s">
        <v>18525</v>
      </c>
      <c r="E4668" s="30" t="s">
        <v>18525</v>
      </c>
      <c r="F4668" s="31">
        <v>2013</v>
      </c>
      <c r="G4668" s="31" t="s">
        <v>69</v>
      </c>
      <c r="H4668" s="30" t="s">
        <v>70</v>
      </c>
      <c r="I4668" s="60">
        <v>1</v>
      </c>
      <c r="J4668" s="60"/>
      <c r="K4668" s="32">
        <v>1</v>
      </c>
      <c r="L4668" s="33">
        <v>98</v>
      </c>
      <c r="M4668" s="31" t="s">
        <v>109</v>
      </c>
      <c r="X4668" s="37" t="s">
        <v>18526</v>
      </c>
      <c r="Y4668" s="38" t="s">
        <v>18527</v>
      </c>
      <c r="AA4668" s="39">
        <v>42329</v>
      </c>
      <c r="AB4668" s="39">
        <v>47807</v>
      </c>
      <c r="AC4668" s="38" t="s">
        <v>210</v>
      </c>
      <c r="AD4668" s="29">
        <v>100</v>
      </c>
      <c r="AE4668" s="29">
        <v>99</v>
      </c>
      <c r="AF4668" s="40">
        <v>4</v>
      </c>
      <c r="AJ4668" s="38" t="s">
        <v>18028</v>
      </c>
      <c r="AK4668" s="29" t="s">
        <v>6</v>
      </c>
      <c r="AL4668" s="39">
        <v>43935</v>
      </c>
      <c r="AM4668" s="29">
        <v>231014</v>
      </c>
      <c r="AN4668" s="29" t="s">
        <v>503</v>
      </c>
      <c r="AO4668" s="29">
        <v>889</v>
      </c>
      <c r="AP4668" s="29">
        <v>5.13</v>
      </c>
      <c r="AQ4668" s="29" t="s">
        <v>75</v>
      </c>
      <c r="AR4668" s="39">
        <v>44232</v>
      </c>
      <c r="AS4668" s="29">
        <v>151649</v>
      </c>
      <c r="AT4668" s="29" t="s">
        <v>84</v>
      </c>
      <c r="AU4668" s="29">
        <v>73</v>
      </c>
      <c r="AV4668" s="29">
        <v>0.61</v>
      </c>
      <c r="AW4668" s="42">
        <v>41599</v>
      </c>
      <c r="AX4668" s="43">
        <v>5126157</v>
      </c>
      <c r="AY4668" s="43">
        <v>807531</v>
      </c>
      <c r="AZ4668" s="44" t="s">
        <v>210</v>
      </c>
    </row>
    <row r="4669" spans="1:52" ht="12.75" customHeight="1" x14ac:dyDescent="0.2">
      <c r="A4669" s="27">
        <v>3054562</v>
      </c>
      <c r="B4669" s="28" t="s">
        <v>18528</v>
      </c>
      <c r="C4669" s="29" t="s">
        <v>56</v>
      </c>
      <c r="D4669" s="30" t="s">
        <v>18529</v>
      </c>
      <c r="E4669" s="30" t="s">
        <v>18530</v>
      </c>
      <c r="F4669" s="31">
        <v>2011</v>
      </c>
      <c r="G4669" s="31" t="s">
        <v>102</v>
      </c>
      <c r="H4669" s="30" t="s">
        <v>70</v>
      </c>
      <c r="I4669" s="60">
        <v>1</v>
      </c>
      <c r="J4669" s="60"/>
      <c r="K4669" s="32">
        <v>1</v>
      </c>
      <c r="L4669" s="33">
        <v>93</v>
      </c>
      <c r="M4669" s="31" t="s">
        <v>91</v>
      </c>
      <c r="X4669" s="37" t="s">
        <v>18531</v>
      </c>
      <c r="Y4669" s="38" t="s">
        <v>18532</v>
      </c>
      <c r="AA4669" s="39">
        <v>43891</v>
      </c>
      <c r="AB4669" s="39">
        <v>45716</v>
      </c>
      <c r="AC4669" s="38" t="s">
        <v>94</v>
      </c>
      <c r="AD4669" s="29">
        <v>100</v>
      </c>
      <c r="AE4669" s="29">
        <v>5</v>
      </c>
      <c r="AF4669" s="40">
        <v>1</v>
      </c>
      <c r="AG4669" s="41" t="s">
        <v>95</v>
      </c>
      <c r="AJ4669" s="38" t="s">
        <v>3690</v>
      </c>
      <c r="AK4669" s="29" t="s">
        <v>7</v>
      </c>
      <c r="AL4669" s="39">
        <v>43794</v>
      </c>
      <c r="AM4669" s="29">
        <v>245358</v>
      </c>
      <c r="AN4669" s="29" t="s">
        <v>76</v>
      </c>
      <c r="AO4669" s="29">
        <v>146</v>
      </c>
      <c r="AP4669" s="29">
        <v>3.75</v>
      </c>
      <c r="AQ4669" s="29" t="s">
        <v>10</v>
      </c>
      <c r="AR4669" s="39">
        <v>44230</v>
      </c>
      <c r="AS4669" s="29">
        <v>280015</v>
      </c>
      <c r="AT4669" s="29" t="s">
        <v>76</v>
      </c>
      <c r="AU4669" s="29">
        <v>11</v>
      </c>
      <c r="AV4669" s="29">
        <v>1.08</v>
      </c>
    </row>
    <row r="4670" spans="1:52" ht="12.75" customHeight="1" x14ac:dyDescent="0.2">
      <c r="A4670" s="27">
        <v>3054565</v>
      </c>
      <c r="B4670" s="28" t="s">
        <v>18533</v>
      </c>
      <c r="C4670" s="29" t="s">
        <v>56</v>
      </c>
      <c r="D4670" s="30" t="s">
        <v>18534</v>
      </c>
      <c r="E4670" s="30" t="s">
        <v>18535</v>
      </c>
      <c r="F4670" s="31">
        <v>2013</v>
      </c>
      <c r="G4670" s="31" t="s">
        <v>56</v>
      </c>
      <c r="H4670" s="30" t="s">
        <v>135</v>
      </c>
      <c r="I4670" s="60">
        <v>1</v>
      </c>
      <c r="J4670" s="60"/>
      <c r="K4670" s="32">
        <v>1</v>
      </c>
      <c r="L4670" s="33">
        <v>115</v>
      </c>
      <c r="M4670" s="31" t="s">
        <v>527</v>
      </c>
      <c r="X4670" s="37" t="s">
        <v>14001</v>
      </c>
      <c r="Y4670" s="38" t="s">
        <v>18536</v>
      </c>
      <c r="AA4670" s="39">
        <v>44037</v>
      </c>
      <c r="AB4670" s="39">
        <v>44766</v>
      </c>
      <c r="AC4670" s="38" t="s">
        <v>94</v>
      </c>
      <c r="AD4670" s="29">
        <v>100</v>
      </c>
      <c r="AE4670" s="29">
        <v>2</v>
      </c>
      <c r="AF4670" s="40">
        <v>1</v>
      </c>
      <c r="AG4670" s="41" t="s">
        <v>95</v>
      </c>
      <c r="AJ4670" s="38" t="s">
        <v>4569</v>
      </c>
      <c r="AK4670" s="29" t="s">
        <v>6</v>
      </c>
      <c r="AL4670" s="39">
        <v>44201</v>
      </c>
      <c r="AM4670" s="29">
        <v>212026</v>
      </c>
      <c r="AN4670" s="29" t="s">
        <v>113</v>
      </c>
      <c r="AO4670" s="29">
        <v>1890</v>
      </c>
      <c r="AP4670" s="29">
        <v>7.59</v>
      </c>
      <c r="AW4670" s="42">
        <v>41465</v>
      </c>
      <c r="AX4670" s="43">
        <v>4469297</v>
      </c>
      <c r="AY4670" s="43">
        <v>740203</v>
      </c>
      <c r="AZ4670" s="44" t="s">
        <v>98</v>
      </c>
    </row>
    <row r="4671" spans="1:52" ht="12.75" customHeight="1" x14ac:dyDescent="0.2">
      <c r="A4671" s="27">
        <v>3054566</v>
      </c>
      <c r="B4671" s="28" t="s">
        <v>18537</v>
      </c>
      <c r="C4671" s="29" t="s">
        <v>56</v>
      </c>
      <c r="D4671" s="30" t="s">
        <v>18538</v>
      </c>
      <c r="E4671" s="30" t="s">
        <v>18538</v>
      </c>
      <c r="F4671" s="31">
        <v>2014</v>
      </c>
      <c r="G4671" s="31" t="s">
        <v>69</v>
      </c>
      <c r="H4671" s="30" t="s">
        <v>70</v>
      </c>
      <c r="I4671" s="60">
        <v>1</v>
      </c>
      <c r="J4671" s="60"/>
      <c r="K4671" s="32">
        <v>1</v>
      </c>
      <c r="L4671" s="33">
        <v>86</v>
      </c>
      <c r="M4671" s="31" t="s">
        <v>109</v>
      </c>
      <c r="X4671" s="37" t="s">
        <v>18304</v>
      </c>
      <c r="Y4671" s="38" t="s">
        <v>18539</v>
      </c>
      <c r="AA4671" s="39">
        <v>42666</v>
      </c>
      <c r="AB4671" s="39">
        <v>48143</v>
      </c>
      <c r="AC4671" s="38" t="s">
        <v>210</v>
      </c>
      <c r="AD4671" s="29">
        <v>100</v>
      </c>
      <c r="AE4671" s="29">
        <v>99</v>
      </c>
      <c r="AF4671" s="40">
        <v>3</v>
      </c>
      <c r="AJ4671" s="38" t="s">
        <v>18540</v>
      </c>
      <c r="AK4671" s="29" t="s">
        <v>7</v>
      </c>
      <c r="AL4671" s="39">
        <v>44185</v>
      </c>
      <c r="AM4671" s="29">
        <v>235454</v>
      </c>
      <c r="AN4671" s="29" t="s">
        <v>503</v>
      </c>
      <c r="AO4671" s="29">
        <v>212</v>
      </c>
      <c r="AP4671" s="29">
        <v>2.4500000000000002</v>
      </c>
      <c r="AQ4671" s="29" t="s">
        <v>75</v>
      </c>
      <c r="AR4671" s="39">
        <v>44198</v>
      </c>
      <c r="AS4671" s="29">
        <v>152852</v>
      </c>
      <c r="AT4671" s="29" t="s">
        <v>84</v>
      </c>
      <c r="AU4671" s="29">
        <v>216</v>
      </c>
      <c r="AV4671" s="29">
        <v>1.26</v>
      </c>
      <c r="AW4671" s="42">
        <v>41935</v>
      </c>
      <c r="AX4671" s="43">
        <v>1899629</v>
      </c>
      <c r="AY4671" s="43">
        <v>295263</v>
      </c>
      <c r="AZ4671" s="44" t="s">
        <v>210</v>
      </c>
    </row>
    <row r="4672" spans="1:52" ht="12.75" customHeight="1" x14ac:dyDescent="0.2">
      <c r="A4672" s="27">
        <v>3054567</v>
      </c>
      <c r="B4672" s="28" t="s">
        <v>18541</v>
      </c>
      <c r="C4672" s="29" t="s">
        <v>56</v>
      </c>
      <c r="D4672" s="30" t="s">
        <v>18542</v>
      </c>
      <c r="E4672" s="30" t="s">
        <v>18542</v>
      </c>
      <c r="F4672" s="31">
        <v>2012</v>
      </c>
      <c r="G4672" s="31" t="s">
        <v>102</v>
      </c>
      <c r="H4672" s="30" t="s">
        <v>70</v>
      </c>
      <c r="I4672" s="60">
        <v>1</v>
      </c>
      <c r="J4672" s="60"/>
      <c r="K4672" s="32">
        <v>1</v>
      </c>
      <c r="L4672" s="33">
        <v>105</v>
      </c>
      <c r="M4672" s="31" t="s">
        <v>109</v>
      </c>
      <c r="X4672" s="37" t="s">
        <v>18543</v>
      </c>
      <c r="Y4672" s="38" t="s">
        <v>18544</v>
      </c>
      <c r="Z4672" s="29" t="s">
        <v>96</v>
      </c>
      <c r="AA4672" s="39">
        <v>42809</v>
      </c>
      <c r="AB4672" s="39">
        <v>43904</v>
      </c>
      <c r="AC4672" s="38" t="s">
        <v>4907</v>
      </c>
      <c r="AD4672" s="29">
        <v>100</v>
      </c>
      <c r="AE4672" s="29">
        <v>4</v>
      </c>
      <c r="AF4672" s="40">
        <v>4</v>
      </c>
      <c r="AK4672" s="29" t="s">
        <v>6</v>
      </c>
      <c r="AL4672" s="39">
        <v>43891</v>
      </c>
      <c r="AM4672" s="29">
        <v>233940</v>
      </c>
      <c r="AN4672" s="29" t="s">
        <v>503</v>
      </c>
      <c r="AO4672" s="29">
        <v>341</v>
      </c>
      <c r="AP4672" s="29">
        <v>3.74</v>
      </c>
      <c r="AQ4672" s="29" t="s">
        <v>10</v>
      </c>
      <c r="AR4672" s="39">
        <v>43904</v>
      </c>
      <c r="AS4672" s="29">
        <v>102650</v>
      </c>
      <c r="AT4672" s="29" t="s">
        <v>74</v>
      </c>
      <c r="AU4672" s="29">
        <v>116</v>
      </c>
      <c r="AV4672" s="29">
        <v>0.94</v>
      </c>
      <c r="AW4672" s="42">
        <v>41466</v>
      </c>
      <c r="AX4672" s="43">
        <v>9456</v>
      </c>
      <c r="AY4672" s="43">
        <v>1651</v>
      </c>
      <c r="AZ4672" s="44" t="s">
        <v>1134</v>
      </c>
    </row>
    <row r="4673" spans="1:52" ht="12.75" customHeight="1" x14ac:dyDescent="0.2">
      <c r="A4673" s="27">
        <v>3054569</v>
      </c>
      <c r="B4673" s="28" t="s">
        <v>18545</v>
      </c>
      <c r="C4673" s="29" t="s">
        <v>56</v>
      </c>
      <c r="D4673" s="30" t="s">
        <v>18546</v>
      </c>
      <c r="E4673" s="30" t="s">
        <v>18546</v>
      </c>
      <c r="F4673" s="31">
        <v>2014</v>
      </c>
      <c r="G4673" s="31" t="s">
        <v>69</v>
      </c>
      <c r="H4673" s="30" t="s">
        <v>70</v>
      </c>
      <c r="I4673" s="60">
        <v>1</v>
      </c>
      <c r="J4673" s="60"/>
      <c r="K4673" s="32">
        <v>1</v>
      </c>
      <c r="L4673" s="33">
        <v>101</v>
      </c>
      <c r="M4673" s="31" t="s">
        <v>8265</v>
      </c>
      <c r="X4673" s="37" t="s">
        <v>3497</v>
      </c>
      <c r="Y4673" s="38" t="s">
        <v>18547</v>
      </c>
      <c r="AA4673" s="39">
        <v>42378</v>
      </c>
      <c r="AB4673" s="39">
        <v>2958465</v>
      </c>
      <c r="AC4673" s="38" t="s">
        <v>210</v>
      </c>
      <c r="AD4673" s="29">
        <v>100</v>
      </c>
      <c r="AE4673" s="29">
        <v>99</v>
      </c>
      <c r="AF4673" s="40">
        <v>4</v>
      </c>
      <c r="AG4673" s="41" t="s">
        <v>64</v>
      </c>
      <c r="AK4673" s="29" t="s">
        <v>6</v>
      </c>
      <c r="AL4673" s="39">
        <v>44010</v>
      </c>
      <c r="AM4673" s="29">
        <v>213102</v>
      </c>
      <c r="AN4673" s="29" t="s">
        <v>113</v>
      </c>
      <c r="AO4673" s="29">
        <v>1260</v>
      </c>
      <c r="AP4673" s="29">
        <v>6.82</v>
      </c>
      <c r="AQ4673" s="29" t="s">
        <v>75</v>
      </c>
      <c r="AR4673" s="39">
        <v>44137</v>
      </c>
      <c r="AS4673" s="29">
        <v>152045</v>
      </c>
      <c r="AT4673" s="29" t="s">
        <v>84</v>
      </c>
      <c r="AU4673" s="29">
        <v>129</v>
      </c>
      <c r="AV4673" s="29">
        <v>1.05</v>
      </c>
      <c r="AW4673" s="42">
        <v>41648</v>
      </c>
      <c r="AX4673" s="43">
        <v>1913802</v>
      </c>
      <c r="AY4673" s="43">
        <v>307338</v>
      </c>
      <c r="AZ4673" s="44" t="s">
        <v>210</v>
      </c>
    </row>
    <row r="4674" spans="1:52" ht="12.75" customHeight="1" x14ac:dyDescent="0.2">
      <c r="A4674" s="27">
        <v>3054615</v>
      </c>
      <c r="B4674" s="28" t="s">
        <v>18548</v>
      </c>
      <c r="C4674" s="29" t="s">
        <v>56</v>
      </c>
      <c r="D4674" s="30" t="s">
        <v>18549</v>
      </c>
      <c r="E4674" s="30" t="s">
        <v>18550</v>
      </c>
      <c r="F4674" s="31">
        <v>2013</v>
      </c>
      <c r="G4674" s="31" t="s">
        <v>102</v>
      </c>
      <c r="H4674" s="30" t="s">
        <v>59</v>
      </c>
      <c r="I4674" s="60">
        <v>1</v>
      </c>
      <c r="J4674" s="60"/>
      <c r="K4674" s="32">
        <v>1</v>
      </c>
      <c r="L4674" s="33">
        <v>105</v>
      </c>
      <c r="M4674" s="31" t="s">
        <v>91</v>
      </c>
      <c r="X4674" s="37" t="s">
        <v>16153</v>
      </c>
      <c r="Y4674" s="38" t="s">
        <v>18551</v>
      </c>
      <c r="Z4674" s="29" t="s">
        <v>96</v>
      </c>
      <c r="AA4674" s="39">
        <v>42435</v>
      </c>
      <c r="AB4674" s="39">
        <v>44260</v>
      </c>
      <c r="AC4674" s="38" t="s">
        <v>94</v>
      </c>
      <c r="AD4674" s="29">
        <v>100</v>
      </c>
      <c r="AE4674" s="29">
        <v>5</v>
      </c>
      <c r="AF4674" s="40">
        <v>4</v>
      </c>
      <c r="AG4674" s="41" t="s">
        <v>95</v>
      </c>
      <c r="AJ4674" s="38" t="s">
        <v>4716</v>
      </c>
      <c r="AK4674" s="29" t="s">
        <v>6</v>
      </c>
      <c r="AL4674" s="39">
        <v>44254</v>
      </c>
      <c r="AM4674" s="29">
        <v>282527</v>
      </c>
      <c r="AN4674" s="29" t="s">
        <v>76</v>
      </c>
      <c r="AO4674" s="29">
        <v>32</v>
      </c>
      <c r="AP4674" s="29">
        <v>2.84</v>
      </c>
      <c r="AQ4674" s="29" t="s">
        <v>10</v>
      </c>
      <c r="AR4674" s="39">
        <v>44245</v>
      </c>
      <c r="AS4674" s="29">
        <v>251822</v>
      </c>
      <c r="AT4674" s="29" t="s">
        <v>76</v>
      </c>
      <c r="AU4674" s="29">
        <v>32</v>
      </c>
      <c r="AV4674" s="29">
        <v>1.1399999999999999</v>
      </c>
      <c r="AW4674" s="42">
        <v>41676</v>
      </c>
      <c r="AX4674" s="43">
        <v>2396008</v>
      </c>
      <c r="AY4674" s="43">
        <v>391561</v>
      </c>
      <c r="AZ4674" s="44" t="s">
        <v>17075</v>
      </c>
    </row>
    <row r="4675" spans="1:52" ht="12.75" customHeight="1" x14ac:dyDescent="0.2">
      <c r="A4675" s="27">
        <v>3054706</v>
      </c>
      <c r="B4675" s="28" t="s">
        <v>18552</v>
      </c>
      <c r="C4675" s="29" t="s">
        <v>4748</v>
      </c>
      <c r="D4675" s="30" t="s">
        <v>18553</v>
      </c>
      <c r="E4675" s="30" t="s">
        <v>18554</v>
      </c>
      <c r="F4675" s="31">
        <v>2011</v>
      </c>
      <c r="G4675" s="31" t="s">
        <v>7189</v>
      </c>
      <c r="H4675" s="30" t="s">
        <v>952</v>
      </c>
      <c r="I4675" s="60">
        <v>1</v>
      </c>
      <c r="J4675" s="60"/>
      <c r="K4675" s="32">
        <v>1</v>
      </c>
      <c r="L4675" s="33">
        <v>85</v>
      </c>
      <c r="M4675" s="31" t="s">
        <v>91</v>
      </c>
      <c r="X4675" s="37" t="s">
        <v>18476</v>
      </c>
      <c r="Y4675" s="38" t="s">
        <v>18555</v>
      </c>
      <c r="Z4675" s="29" t="s">
        <v>96</v>
      </c>
      <c r="AA4675" s="39">
        <v>43656</v>
      </c>
      <c r="AB4675" s="39">
        <v>43921</v>
      </c>
      <c r="AC4675" s="38" t="s">
        <v>15365</v>
      </c>
      <c r="AD4675" s="29">
        <v>100</v>
      </c>
      <c r="AE4675" s="29">
        <v>99</v>
      </c>
      <c r="AF4675" s="40">
        <v>1</v>
      </c>
      <c r="AK4675" s="29" t="s">
        <v>7</v>
      </c>
      <c r="AL4675" s="39">
        <v>43902</v>
      </c>
      <c r="AM4675" s="29">
        <v>250214</v>
      </c>
      <c r="AN4675" s="29" t="s">
        <v>76</v>
      </c>
      <c r="AO4675" s="29">
        <v>163</v>
      </c>
      <c r="AP4675" s="29">
        <v>3.64</v>
      </c>
      <c r="AQ4675" s="29" t="s">
        <v>10</v>
      </c>
      <c r="AR4675" s="39">
        <v>43911</v>
      </c>
      <c r="AS4675" s="29">
        <v>273724</v>
      </c>
      <c r="AT4675" s="29" t="s">
        <v>76</v>
      </c>
      <c r="AU4675" s="29">
        <v>40</v>
      </c>
      <c r="AV4675" s="29">
        <v>2.27</v>
      </c>
    </row>
    <row r="4676" spans="1:52" ht="12.75" customHeight="1" x14ac:dyDescent="0.2">
      <c r="A4676" s="27">
        <v>3054746</v>
      </c>
      <c r="B4676" s="28" t="s">
        <v>18556</v>
      </c>
      <c r="C4676" s="29" t="s">
        <v>56</v>
      </c>
      <c r="D4676" s="30" t="s">
        <v>18557</v>
      </c>
      <c r="E4676" s="30" t="s">
        <v>18558</v>
      </c>
      <c r="F4676" s="31">
        <v>2012</v>
      </c>
      <c r="G4676" s="31" t="s">
        <v>18559</v>
      </c>
      <c r="H4676" s="30" t="s">
        <v>103</v>
      </c>
      <c r="I4676" s="60">
        <v>1</v>
      </c>
      <c r="J4676" s="60"/>
      <c r="K4676" s="32">
        <v>1</v>
      </c>
      <c r="L4676" s="33">
        <v>77</v>
      </c>
      <c r="M4676" s="31" t="s">
        <v>91</v>
      </c>
      <c r="X4676" s="37" t="s">
        <v>18560</v>
      </c>
      <c r="Y4676" s="38" t="s">
        <v>18561</v>
      </c>
      <c r="AA4676" s="39">
        <v>41518</v>
      </c>
      <c r="AB4676" s="39">
        <v>45169</v>
      </c>
      <c r="AC4676" s="38" t="s">
        <v>18562</v>
      </c>
      <c r="AD4676" s="29">
        <v>100</v>
      </c>
      <c r="AE4676" s="29">
        <v>14</v>
      </c>
      <c r="AF4676" s="40">
        <v>9</v>
      </c>
      <c r="AJ4676" s="38" t="s">
        <v>13196</v>
      </c>
      <c r="AK4676" s="29" t="s">
        <v>6</v>
      </c>
      <c r="AL4676" s="39">
        <v>44188</v>
      </c>
      <c r="AM4676" s="29">
        <v>162417</v>
      </c>
      <c r="AN4676" s="29" t="s">
        <v>84</v>
      </c>
      <c r="AO4676" s="29">
        <v>357</v>
      </c>
      <c r="AP4676" s="29">
        <v>3.03</v>
      </c>
      <c r="AQ4676" s="29" t="s">
        <v>8</v>
      </c>
      <c r="AR4676" s="39">
        <v>44198</v>
      </c>
      <c r="AS4676" s="29">
        <v>225652</v>
      </c>
      <c r="AT4676" s="29" t="s">
        <v>503</v>
      </c>
      <c r="AU4676" s="29">
        <v>329</v>
      </c>
      <c r="AV4676" s="29">
        <v>1.9</v>
      </c>
    </row>
    <row r="4677" spans="1:52" ht="12.75" customHeight="1" x14ac:dyDescent="0.2">
      <c r="A4677" s="27">
        <v>3054802</v>
      </c>
      <c r="B4677" s="28" t="s">
        <v>10070</v>
      </c>
      <c r="C4677" s="29" t="s">
        <v>10071</v>
      </c>
      <c r="D4677" s="30" t="s">
        <v>18563</v>
      </c>
      <c r="E4677" s="30" t="s">
        <v>18564</v>
      </c>
      <c r="F4677" s="31">
        <v>2012</v>
      </c>
      <c r="G4677" s="31" t="s">
        <v>102</v>
      </c>
      <c r="H4677" s="30" t="s">
        <v>70</v>
      </c>
      <c r="I4677" s="59"/>
      <c r="J4677" s="59">
        <f t="shared" ref="J4677:J4681" si="60">K4677*L4677</f>
        <v>690</v>
      </c>
      <c r="K4677" s="32">
        <v>23</v>
      </c>
      <c r="L4677" s="33">
        <v>30</v>
      </c>
      <c r="M4677" s="31" t="s">
        <v>60</v>
      </c>
      <c r="X4677" s="37" t="s">
        <v>16196</v>
      </c>
      <c r="Y4677" s="38" t="s">
        <v>10075</v>
      </c>
      <c r="AA4677" s="39">
        <v>42887</v>
      </c>
      <c r="AB4677" s="39">
        <v>44712</v>
      </c>
      <c r="AC4677" s="38" t="s">
        <v>144</v>
      </c>
      <c r="AD4677" s="29">
        <v>100</v>
      </c>
      <c r="AE4677" s="29">
        <v>7</v>
      </c>
      <c r="AF4677" s="40">
        <v>4.87</v>
      </c>
      <c r="AG4677" s="41" t="s">
        <v>95</v>
      </c>
      <c r="AJ4677" s="38" t="s">
        <v>6216</v>
      </c>
      <c r="AK4677" s="29" t="s">
        <v>6</v>
      </c>
      <c r="AL4677" s="39">
        <v>44077</v>
      </c>
      <c r="AM4677" s="29">
        <v>163057</v>
      </c>
      <c r="AN4677" s="29" t="s">
        <v>84</v>
      </c>
      <c r="AO4677" s="29">
        <v>375</v>
      </c>
      <c r="AP4677" s="29">
        <v>3.99</v>
      </c>
      <c r="AQ4677" s="29" t="s">
        <v>9</v>
      </c>
      <c r="AR4677" s="39">
        <v>44162</v>
      </c>
      <c r="AS4677" s="29">
        <v>253151</v>
      </c>
      <c r="AT4677" s="29" t="s">
        <v>76</v>
      </c>
      <c r="AU4677" s="29">
        <v>20</v>
      </c>
      <c r="AV4677" s="29">
        <v>0.48</v>
      </c>
    </row>
    <row r="4678" spans="1:52" ht="12.75" customHeight="1" x14ac:dyDescent="0.2">
      <c r="A4678" s="27">
        <v>3054842</v>
      </c>
      <c r="B4678" s="28" t="s">
        <v>15011</v>
      </c>
      <c r="C4678" s="29" t="s">
        <v>185</v>
      </c>
      <c r="D4678" s="30" t="s">
        <v>18565</v>
      </c>
      <c r="E4678" s="30" t="s">
        <v>18565</v>
      </c>
      <c r="F4678" s="31">
        <v>2013</v>
      </c>
      <c r="G4678" s="31" t="s">
        <v>102</v>
      </c>
      <c r="H4678" s="30" t="s">
        <v>135</v>
      </c>
      <c r="I4678" s="59"/>
      <c r="J4678" s="59">
        <f t="shared" si="60"/>
        <v>1440</v>
      </c>
      <c r="K4678" s="32">
        <v>24</v>
      </c>
      <c r="L4678" s="33">
        <v>60</v>
      </c>
      <c r="M4678" s="31" t="s">
        <v>91</v>
      </c>
      <c r="X4678" s="37" t="s">
        <v>14265</v>
      </c>
      <c r="Y4678" s="38" t="s">
        <v>15014</v>
      </c>
      <c r="Z4678" s="29" t="s">
        <v>69</v>
      </c>
      <c r="AA4678" s="39">
        <v>43556</v>
      </c>
      <c r="AB4678" s="39">
        <v>44651</v>
      </c>
      <c r="AC4678" s="38" t="s">
        <v>4907</v>
      </c>
      <c r="AD4678" s="29">
        <v>100</v>
      </c>
      <c r="AE4678" s="29">
        <v>3</v>
      </c>
      <c r="AF4678" s="40">
        <v>1</v>
      </c>
      <c r="AG4678" s="41" t="s">
        <v>95</v>
      </c>
      <c r="AQ4678" s="29" t="s">
        <v>531</v>
      </c>
      <c r="AR4678" s="39">
        <v>44195</v>
      </c>
      <c r="AS4678" s="29">
        <v>70042</v>
      </c>
      <c r="AT4678" s="29" t="s">
        <v>74</v>
      </c>
      <c r="AU4678" s="29">
        <v>44</v>
      </c>
      <c r="AV4678" s="29">
        <v>1.1299999999999999</v>
      </c>
    </row>
    <row r="4679" spans="1:52" ht="12.75" customHeight="1" x14ac:dyDescent="0.2">
      <c r="A4679" s="27">
        <v>3054843</v>
      </c>
      <c r="B4679" s="28" t="s">
        <v>12679</v>
      </c>
      <c r="C4679" s="29" t="s">
        <v>185</v>
      </c>
      <c r="D4679" s="30" t="s">
        <v>18566</v>
      </c>
      <c r="E4679" s="30" t="s">
        <v>18567</v>
      </c>
      <c r="F4679" s="31">
        <v>2013</v>
      </c>
      <c r="G4679" s="31" t="s">
        <v>102</v>
      </c>
      <c r="H4679" s="30" t="s">
        <v>2084</v>
      </c>
      <c r="I4679" s="59"/>
      <c r="J4679" s="59">
        <f t="shared" si="60"/>
        <v>630</v>
      </c>
      <c r="K4679" s="32">
        <v>21</v>
      </c>
      <c r="L4679" s="33">
        <v>30</v>
      </c>
      <c r="M4679" s="31" t="s">
        <v>60</v>
      </c>
      <c r="X4679" s="37" t="s">
        <v>15001</v>
      </c>
      <c r="Y4679" s="38" t="s">
        <v>1412</v>
      </c>
      <c r="AA4679" s="39">
        <v>43831</v>
      </c>
      <c r="AB4679" s="39">
        <v>44926</v>
      </c>
      <c r="AC4679" s="38" t="s">
        <v>4907</v>
      </c>
      <c r="AD4679" s="29">
        <v>100</v>
      </c>
      <c r="AE4679" s="29">
        <v>4</v>
      </c>
      <c r="AF4679" s="40">
        <v>0.9</v>
      </c>
      <c r="AG4679" s="41" t="s">
        <v>95</v>
      </c>
      <c r="AJ4679" s="38" t="s">
        <v>13061</v>
      </c>
      <c r="AK4679" s="29" t="s">
        <v>6</v>
      </c>
      <c r="AL4679" s="39">
        <v>44247</v>
      </c>
      <c r="AM4679" s="29">
        <v>134716</v>
      </c>
      <c r="AN4679" s="29" t="s">
        <v>85</v>
      </c>
      <c r="AO4679" s="29">
        <v>783</v>
      </c>
      <c r="AP4679" s="29">
        <v>4.3</v>
      </c>
      <c r="AQ4679" s="29" t="s">
        <v>9</v>
      </c>
      <c r="AR4679" s="39">
        <v>42680</v>
      </c>
      <c r="AS4679" s="29">
        <v>213742</v>
      </c>
      <c r="AT4679" s="29" t="s">
        <v>113</v>
      </c>
      <c r="AU4679" s="29">
        <v>66</v>
      </c>
      <c r="AV4679" s="29">
        <v>0.24</v>
      </c>
    </row>
    <row r="4680" spans="1:52" ht="12.75" customHeight="1" x14ac:dyDescent="0.2">
      <c r="A4680" s="27">
        <v>3054846</v>
      </c>
      <c r="B4680" s="28" t="s">
        <v>7145</v>
      </c>
      <c r="C4680" s="29" t="s">
        <v>185</v>
      </c>
      <c r="D4680" s="30" t="s">
        <v>18568</v>
      </c>
      <c r="E4680" s="30" t="s">
        <v>18569</v>
      </c>
      <c r="F4680" s="31">
        <v>2013</v>
      </c>
      <c r="G4680" s="31" t="s">
        <v>102</v>
      </c>
      <c r="H4680" s="30" t="s">
        <v>2084</v>
      </c>
      <c r="I4680" s="59"/>
      <c r="J4680" s="59">
        <f t="shared" si="60"/>
        <v>660</v>
      </c>
      <c r="K4680" s="32">
        <v>22</v>
      </c>
      <c r="L4680" s="33">
        <v>30</v>
      </c>
      <c r="M4680" s="31" t="s">
        <v>60</v>
      </c>
      <c r="X4680" s="37" t="s">
        <v>11849</v>
      </c>
      <c r="Y4680" s="38" t="s">
        <v>1412</v>
      </c>
      <c r="AA4680" s="39">
        <v>43586</v>
      </c>
      <c r="AB4680" s="39">
        <v>44742</v>
      </c>
      <c r="AC4680" s="38" t="s">
        <v>4907</v>
      </c>
      <c r="AD4680" s="29">
        <v>100</v>
      </c>
      <c r="AE4680" s="29">
        <v>4</v>
      </c>
      <c r="AF4680" s="40">
        <v>2</v>
      </c>
      <c r="AG4680" s="41" t="s">
        <v>95</v>
      </c>
      <c r="AJ4680" s="38" t="s">
        <v>6216</v>
      </c>
      <c r="AK4680" s="29" t="s">
        <v>6</v>
      </c>
      <c r="AL4680" s="39">
        <v>44182</v>
      </c>
      <c r="AM4680" s="29">
        <v>140500</v>
      </c>
      <c r="AN4680" s="29" t="s">
        <v>85</v>
      </c>
      <c r="AO4680" s="29">
        <v>903</v>
      </c>
      <c r="AP4680" s="29">
        <v>5.96</v>
      </c>
    </row>
    <row r="4681" spans="1:52" ht="12.75" customHeight="1" x14ac:dyDescent="0.2">
      <c r="A4681" s="27">
        <v>3054971</v>
      </c>
      <c r="B4681" s="28" t="s">
        <v>17065</v>
      </c>
      <c r="C4681" s="29" t="s">
        <v>185</v>
      </c>
      <c r="D4681" s="30" t="s">
        <v>18570</v>
      </c>
      <c r="E4681" s="30" t="s">
        <v>18570</v>
      </c>
      <c r="F4681" s="31">
        <v>2013</v>
      </c>
      <c r="G4681" s="31" t="s">
        <v>102</v>
      </c>
      <c r="I4681" s="59"/>
      <c r="J4681" s="59">
        <f t="shared" si="60"/>
        <v>600</v>
      </c>
      <c r="K4681" s="32">
        <v>10</v>
      </c>
      <c r="L4681" s="33">
        <v>60</v>
      </c>
      <c r="M4681" s="31" t="s">
        <v>109</v>
      </c>
      <c r="X4681" s="37" t="s">
        <v>17067</v>
      </c>
      <c r="Y4681" s="38" t="s">
        <v>17068</v>
      </c>
      <c r="AA4681" s="39">
        <v>43466</v>
      </c>
      <c r="AB4681" s="39">
        <v>45291</v>
      </c>
      <c r="AC4681" s="38" t="s">
        <v>144</v>
      </c>
      <c r="AD4681" s="29">
        <v>100</v>
      </c>
      <c r="AE4681" s="29">
        <v>7</v>
      </c>
      <c r="AF4681" s="40">
        <v>3</v>
      </c>
      <c r="AG4681" s="41" t="s">
        <v>95</v>
      </c>
      <c r="AJ4681" s="38" t="s">
        <v>17069</v>
      </c>
      <c r="AK4681" s="29" t="s">
        <v>7</v>
      </c>
      <c r="AL4681" s="39">
        <v>44226</v>
      </c>
      <c r="AM4681" s="29">
        <v>291427</v>
      </c>
      <c r="AN4681" s="29" t="s">
        <v>76</v>
      </c>
      <c r="AO4681" s="29">
        <v>21</v>
      </c>
      <c r="AP4681" s="29">
        <v>1.71</v>
      </c>
      <c r="AQ4681" s="29" t="s">
        <v>95</v>
      </c>
      <c r="AR4681" s="39">
        <v>44154</v>
      </c>
      <c r="AS4681" s="29">
        <v>125417</v>
      </c>
      <c r="AT4681" s="29" t="s">
        <v>85</v>
      </c>
      <c r="AU4681" s="29">
        <v>74</v>
      </c>
      <c r="AV4681" s="29">
        <v>0.46</v>
      </c>
    </row>
    <row r="4682" spans="1:52" ht="12.75" customHeight="1" x14ac:dyDescent="0.2">
      <c r="A4682" s="27">
        <v>3055098</v>
      </c>
      <c r="B4682" s="28" t="s">
        <v>18571</v>
      </c>
      <c r="C4682" s="29" t="s">
        <v>4748</v>
      </c>
      <c r="D4682" s="30" t="s">
        <v>18572</v>
      </c>
      <c r="E4682" s="30" t="s">
        <v>18573</v>
      </c>
      <c r="F4682" s="31">
        <v>2013</v>
      </c>
      <c r="G4682" s="31" t="s">
        <v>90</v>
      </c>
      <c r="H4682" s="30" t="s">
        <v>548</v>
      </c>
      <c r="I4682" s="60">
        <v>1</v>
      </c>
      <c r="J4682" s="60"/>
      <c r="K4682" s="32">
        <v>1</v>
      </c>
      <c r="L4682" s="33">
        <v>89</v>
      </c>
      <c r="M4682" s="31" t="s">
        <v>527</v>
      </c>
      <c r="X4682" s="37" t="s">
        <v>18574</v>
      </c>
      <c r="Y4682" s="38" t="s">
        <v>18575</v>
      </c>
      <c r="AA4682" s="39">
        <v>44012</v>
      </c>
      <c r="AB4682" s="39">
        <v>45351</v>
      </c>
      <c r="AC4682" s="38" t="s">
        <v>12773</v>
      </c>
      <c r="AD4682" s="29">
        <v>100</v>
      </c>
      <c r="AE4682" s="29">
        <v>6</v>
      </c>
      <c r="AF4682" s="40">
        <v>0</v>
      </c>
      <c r="AK4682" s="29" t="s">
        <v>7</v>
      </c>
      <c r="AL4682" s="39">
        <v>43384</v>
      </c>
      <c r="AM4682" s="29">
        <v>164709</v>
      </c>
      <c r="AN4682" s="29" t="s">
        <v>84</v>
      </c>
      <c r="AO4682" s="29">
        <v>272</v>
      </c>
      <c r="AP4682" s="29">
        <v>2.52</v>
      </c>
    </row>
    <row r="4683" spans="1:52" ht="12.75" customHeight="1" x14ac:dyDescent="0.2">
      <c r="A4683" s="27">
        <v>3055099</v>
      </c>
      <c r="B4683" s="28" t="s">
        <v>18576</v>
      </c>
      <c r="C4683" s="29" t="s">
        <v>4748</v>
      </c>
      <c r="D4683" s="30" t="s">
        <v>18577</v>
      </c>
      <c r="E4683" s="30" t="s">
        <v>18578</v>
      </c>
      <c r="F4683" s="31">
        <v>2013</v>
      </c>
      <c r="G4683" s="31" t="s">
        <v>90</v>
      </c>
      <c r="H4683" s="30" t="s">
        <v>548</v>
      </c>
      <c r="I4683" s="60">
        <v>1</v>
      </c>
      <c r="J4683" s="60"/>
      <c r="K4683" s="32">
        <v>1</v>
      </c>
      <c r="L4683" s="33">
        <v>87</v>
      </c>
      <c r="M4683" s="31" t="s">
        <v>527</v>
      </c>
      <c r="X4683" s="37" t="s">
        <v>18579</v>
      </c>
      <c r="Y4683" s="38" t="s">
        <v>18580</v>
      </c>
      <c r="AA4683" s="39">
        <v>44012</v>
      </c>
      <c r="AB4683" s="39">
        <v>45351</v>
      </c>
      <c r="AC4683" s="38" t="s">
        <v>12773</v>
      </c>
      <c r="AD4683" s="29">
        <v>100</v>
      </c>
      <c r="AE4683" s="29">
        <v>6</v>
      </c>
      <c r="AF4683" s="40">
        <v>0</v>
      </c>
      <c r="AK4683" s="29" t="s">
        <v>7</v>
      </c>
      <c r="AL4683" s="39">
        <v>43414</v>
      </c>
      <c r="AM4683" s="29">
        <v>164919</v>
      </c>
      <c r="AN4683" s="29" t="s">
        <v>84</v>
      </c>
      <c r="AO4683" s="29">
        <v>367</v>
      </c>
      <c r="AP4683" s="29">
        <v>2.64</v>
      </c>
    </row>
    <row r="4684" spans="1:52" ht="12.75" customHeight="1" x14ac:dyDescent="0.2">
      <c r="A4684" s="27">
        <v>3055100</v>
      </c>
      <c r="B4684" s="28" t="s">
        <v>18581</v>
      </c>
      <c r="C4684" s="29" t="s">
        <v>4748</v>
      </c>
      <c r="D4684" s="30" t="s">
        <v>18582</v>
      </c>
      <c r="E4684" s="30" t="s">
        <v>18583</v>
      </c>
      <c r="F4684" s="31">
        <v>2013</v>
      </c>
      <c r="G4684" s="31" t="s">
        <v>90</v>
      </c>
      <c r="H4684" s="30" t="s">
        <v>548</v>
      </c>
      <c r="I4684" s="60">
        <v>1</v>
      </c>
      <c r="J4684" s="60"/>
      <c r="K4684" s="32">
        <v>1</v>
      </c>
      <c r="L4684" s="33">
        <v>89</v>
      </c>
      <c r="M4684" s="31" t="s">
        <v>527</v>
      </c>
      <c r="X4684" s="37" t="s">
        <v>18584</v>
      </c>
      <c r="Y4684" s="38" t="s">
        <v>18585</v>
      </c>
      <c r="AA4684" s="39">
        <v>44012</v>
      </c>
      <c r="AB4684" s="39">
        <v>45351</v>
      </c>
      <c r="AC4684" s="38" t="s">
        <v>12773</v>
      </c>
      <c r="AD4684" s="29">
        <v>100</v>
      </c>
      <c r="AE4684" s="29">
        <v>6</v>
      </c>
      <c r="AF4684" s="40">
        <v>0</v>
      </c>
      <c r="AK4684" s="29" t="s">
        <v>7</v>
      </c>
      <c r="AL4684" s="39">
        <v>43391</v>
      </c>
      <c r="AM4684" s="29">
        <v>165038</v>
      </c>
      <c r="AN4684" s="29" t="s">
        <v>84</v>
      </c>
      <c r="AO4684" s="29">
        <v>286</v>
      </c>
      <c r="AP4684" s="29">
        <v>2.85</v>
      </c>
    </row>
    <row r="4685" spans="1:52" ht="12.75" customHeight="1" x14ac:dyDescent="0.2">
      <c r="A4685" s="27">
        <v>3055101</v>
      </c>
      <c r="B4685" s="28" t="s">
        <v>18586</v>
      </c>
      <c r="C4685" s="29" t="s">
        <v>4748</v>
      </c>
      <c r="D4685" s="30" t="s">
        <v>18587</v>
      </c>
      <c r="E4685" s="30" t="s">
        <v>18588</v>
      </c>
      <c r="F4685" s="31">
        <v>2013</v>
      </c>
      <c r="G4685" s="31" t="s">
        <v>90</v>
      </c>
      <c r="H4685" s="30" t="s">
        <v>548</v>
      </c>
      <c r="I4685" s="60">
        <v>1</v>
      </c>
      <c r="J4685" s="60"/>
      <c r="K4685" s="32">
        <v>1</v>
      </c>
      <c r="L4685" s="33">
        <v>90</v>
      </c>
      <c r="M4685" s="31" t="s">
        <v>527</v>
      </c>
      <c r="X4685" s="37" t="s">
        <v>14809</v>
      </c>
      <c r="Y4685" s="38" t="s">
        <v>18589</v>
      </c>
      <c r="AA4685" s="39">
        <v>44012</v>
      </c>
      <c r="AB4685" s="39">
        <v>45351</v>
      </c>
      <c r="AC4685" s="38" t="s">
        <v>12773</v>
      </c>
      <c r="AD4685" s="29">
        <v>100</v>
      </c>
      <c r="AE4685" s="29">
        <v>6</v>
      </c>
      <c r="AF4685" s="40">
        <v>0</v>
      </c>
      <c r="AK4685" s="29" t="s">
        <v>7</v>
      </c>
      <c r="AL4685" s="39">
        <v>43400</v>
      </c>
      <c r="AM4685" s="29">
        <v>164322</v>
      </c>
      <c r="AN4685" s="29" t="s">
        <v>84</v>
      </c>
      <c r="AO4685" s="29">
        <v>450</v>
      </c>
      <c r="AP4685" s="29">
        <v>3.41</v>
      </c>
    </row>
    <row r="4686" spans="1:52" ht="12.75" customHeight="1" x14ac:dyDescent="0.2">
      <c r="A4686" s="27">
        <v>3055102</v>
      </c>
      <c r="B4686" s="28" t="s">
        <v>18590</v>
      </c>
      <c r="C4686" s="29" t="s">
        <v>4748</v>
      </c>
      <c r="D4686" s="30" t="s">
        <v>18591</v>
      </c>
      <c r="E4686" s="30" t="s">
        <v>18592</v>
      </c>
      <c r="F4686" s="31">
        <v>2014</v>
      </c>
      <c r="G4686" s="31" t="s">
        <v>90</v>
      </c>
      <c r="H4686" s="30" t="s">
        <v>548</v>
      </c>
      <c r="I4686" s="60">
        <v>1</v>
      </c>
      <c r="J4686" s="60"/>
      <c r="K4686" s="32">
        <v>1</v>
      </c>
      <c r="L4686" s="33">
        <v>89</v>
      </c>
      <c r="M4686" s="31" t="s">
        <v>527</v>
      </c>
      <c r="X4686" s="37" t="s">
        <v>15473</v>
      </c>
      <c r="Y4686" s="38" t="s">
        <v>18593</v>
      </c>
      <c r="AA4686" s="39">
        <v>44012</v>
      </c>
      <c r="AB4686" s="39">
        <v>45351</v>
      </c>
      <c r="AC4686" s="38" t="s">
        <v>12773</v>
      </c>
      <c r="AD4686" s="29">
        <v>100</v>
      </c>
      <c r="AE4686" s="29">
        <v>6</v>
      </c>
      <c r="AF4686" s="40">
        <v>0</v>
      </c>
      <c r="AK4686" s="29" t="s">
        <v>7</v>
      </c>
      <c r="AL4686" s="39">
        <v>43407</v>
      </c>
      <c r="AM4686" s="29">
        <v>164908</v>
      </c>
      <c r="AN4686" s="29" t="s">
        <v>84</v>
      </c>
      <c r="AO4686" s="29">
        <v>430</v>
      </c>
      <c r="AP4686" s="29">
        <v>3.08</v>
      </c>
    </row>
    <row r="4687" spans="1:52" ht="12.75" customHeight="1" x14ac:dyDescent="0.2">
      <c r="A4687" s="27">
        <v>3055166</v>
      </c>
      <c r="B4687" s="28" t="s">
        <v>18594</v>
      </c>
      <c r="C4687" s="29" t="s">
        <v>56</v>
      </c>
      <c r="D4687" s="30" t="s">
        <v>18595</v>
      </c>
      <c r="E4687" s="30" t="s">
        <v>18596</v>
      </c>
      <c r="F4687" s="31">
        <v>2012</v>
      </c>
      <c r="G4687" s="31" t="s">
        <v>56</v>
      </c>
      <c r="H4687" s="30" t="s">
        <v>1013</v>
      </c>
      <c r="I4687" s="60">
        <v>1</v>
      </c>
      <c r="J4687" s="60"/>
      <c r="K4687" s="32">
        <v>1</v>
      </c>
      <c r="L4687" s="33">
        <v>104</v>
      </c>
      <c r="M4687" s="31" t="s">
        <v>109</v>
      </c>
      <c r="X4687" s="37" t="s">
        <v>18597</v>
      </c>
      <c r="Y4687" s="38" t="s">
        <v>18598</v>
      </c>
      <c r="AA4687" s="39">
        <v>42266</v>
      </c>
      <c r="AB4687" s="39">
        <v>47014</v>
      </c>
      <c r="AC4687" s="38" t="s">
        <v>210</v>
      </c>
      <c r="AD4687" s="29">
        <v>100</v>
      </c>
      <c r="AE4687" s="29">
        <v>99</v>
      </c>
      <c r="AF4687" s="40">
        <v>2</v>
      </c>
      <c r="AJ4687" s="38" t="s">
        <v>289</v>
      </c>
      <c r="AK4687" s="29" t="s">
        <v>7</v>
      </c>
      <c r="AL4687" s="39">
        <v>43912</v>
      </c>
      <c r="AM4687" s="29">
        <v>241351</v>
      </c>
      <c r="AN4687" s="29" t="s">
        <v>76</v>
      </c>
      <c r="AO4687" s="29">
        <v>293</v>
      </c>
      <c r="AP4687" s="29">
        <v>3.43</v>
      </c>
      <c r="AQ4687" s="29" t="s">
        <v>10</v>
      </c>
      <c r="AR4687" s="39">
        <v>44057</v>
      </c>
      <c r="AS4687" s="29">
        <v>271315</v>
      </c>
      <c r="AT4687" s="29" t="s">
        <v>76</v>
      </c>
      <c r="AU4687" s="29">
        <v>21</v>
      </c>
      <c r="AV4687" s="29">
        <v>1.84</v>
      </c>
      <c r="AW4687" s="42">
        <v>41536</v>
      </c>
      <c r="AX4687" s="43">
        <v>601101</v>
      </c>
      <c r="AY4687" s="43">
        <v>104442</v>
      </c>
      <c r="AZ4687" s="44" t="s">
        <v>210</v>
      </c>
    </row>
    <row r="4688" spans="1:52" ht="12.75" customHeight="1" x14ac:dyDescent="0.2">
      <c r="A4688" s="27">
        <v>3055226</v>
      </c>
      <c r="B4688" s="28" t="s">
        <v>18599</v>
      </c>
      <c r="C4688" s="29" t="s">
        <v>56</v>
      </c>
      <c r="D4688" s="30" t="s">
        <v>18600</v>
      </c>
      <c r="E4688" s="30" t="s">
        <v>18600</v>
      </c>
      <c r="F4688" s="31">
        <v>2013</v>
      </c>
      <c r="G4688" s="31" t="s">
        <v>69</v>
      </c>
      <c r="H4688" s="30" t="s">
        <v>70</v>
      </c>
      <c r="I4688" s="60">
        <v>1</v>
      </c>
      <c r="J4688" s="60"/>
      <c r="K4688" s="32">
        <v>1</v>
      </c>
      <c r="L4688" s="33">
        <v>120</v>
      </c>
      <c r="M4688" s="31" t="s">
        <v>8265</v>
      </c>
      <c r="X4688" s="37" t="s">
        <v>17247</v>
      </c>
      <c r="Y4688" s="38" t="s">
        <v>18601</v>
      </c>
      <c r="Z4688" s="29" t="s">
        <v>775</v>
      </c>
      <c r="AA4688" s="39">
        <v>41990</v>
      </c>
      <c r="AB4688" s="39">
        <v>2958465</v>
      </c>
      <c r="AC4688" s="38" t="s">
        <v>210</v>
      </c>
      <c r="AD4688" s="29">
        <v>100</v>
      </c>
      <c r="AE4688" s="29">
        <v>99</v>
      </c>
      <c r="AF4688" s="40">
        <v>1</v>
      </c>
      <c r="AG4688" s="41" t="s">
        <v>64</v>
      </c>
      <c r="AK4688" s="29" t="s">
        <v>5</v>
      </c>
      <c r="AL4688" s="39">
        <v>43312</v>
      </c>
      <c r="AM4688" s="29">
        <v>211601</v>
      </c>
      <c r="AN4688" s="29" t="s">
        <v>113</v>
      </c>
      <c r="AO4688" s="29">
        <v>1701</v>
      </c>
      <c r="AP4688" s="29">
        <v>9.9600000000000009</v>
      </c>
      <c r="AQ4688" s="29" t="s">
        <v>8</v>
      </c>
      <c r="AR4688" s="39">
        <v>44076</v>
      </c>
      <c r="AS4688" s="29">
        <v>211015</v>
      </c>
      <c r="AT4688" s="29" t="s">
        <v>113</v>
      </c>
      <c r="AU4688" s="29">
        <v>369</v>
      </c>
      <c r="AV4688" s="29">
        <v>1.84</v>
      </c>
      <c r="AW4688" s="42">
        <v>41662</v>
      </c>
      <c r="AX4688" s="43">
        <v>7928847</v>
      </c>
      <c r="AY4688" s="43">
        <v>1280021</v>
      </c>
      <c r="AZ4688" s="44" t="s">
        <v>210</v>
      </c>
    </row>
    <row r="4689" spans="1:48" ht="12.75" customHeight="1" x14ac:dyDescent="0.2">
      <c r="A4689" s="27">
        <v>3055452</v>
      </c>
      <c r="B4689" s="28" t="s">
        <v>18602</v>
      </c>
      <c r="C4689" s="29" t="s">
        <v>56</v>
      </c>
      <c r="D4689" s="30" t="s">
        <v>18603</v>
      </c>
      <c r="E4689" s="30" t="s">
        <v>18603</v>
      </c>
      <c r="F4689" s="31">
        <v>2013</v>
      </c>
      <c r="G4689" s="31" t="s">
        <v>102</v>
      </c>
      <c r="H4689" s="30" t="s">
        <v>1013</v>
      </c>
      <c r="I4689" s="60">
        <v>1</v>
      </c>
      <c r="J4689" s="60"/>
      <c r="K4689" s="32">
        <v>1</v>
      </c>
      <c r="L4689" s="33">
        <v>100</v>
      </c>
      <c r="M4689" s="31" t="s">
        <v>527</v>
      </c>
      <c r="X4689" s="37" t="s">
        <v>12087</v>
      </c>
      <c r="Y4689" s="38" t="s">
        <v>18604</v>
      </c>
      <c r="AA4689" s="39">
        <v>41879</v>
      </c>
      <c r="AB4689" s="39">
        <v>44435</v>
      </c>
      <c r="AC4689" s="38" t="s">
        <v>14427</v>
      </c>
      <c r="AD4689" s="29">
        <v>100</v>
      </c>
      <c r="AE4689" s="29">
        <v>7</v>
      </c>
      <c r="AF4689" s="40">
        <v>6</v>
      </c>
      <c r="AJ4689" s="38" t="s">
        <v>608</v>
      </c>
      <c r="AK4689" s="29" t="s">
        <v>6</v>
      </c>
      <c r="AL4689" s="39">
        <v>43402</v>
      </c>
      <c r="AM4689" s="29">
        <v>212909</v>
      </c>
      <c r="AN4689" s="29" t="s">
        <v>113</v>
      </c>
      <c r="AO4689" s="29">
        <v>1261</v>
      </c>
      <c r="AP4689" s="29">
        <v>5.46</v>
      </c>
    </row>
    <row r="4690" spans="1:48" ht="12.75" customHeight="1" x14ac:dyDescent="0.2">
      <c r="A4690" s="27">
        <v>3055486</v>
      </c>
      <c r="B4690" s="28" t="s">
        <v>16241</v>
      </c>
      <c r="C4690" s="29" t="s">
        <v>185</v>
      </c>
      <c r="D4690" s="30" t="s">
        <v>18605</v>
      </c>
      <c r="E4690" s="30" t="s">
        <v>18605</v>
      </c>
      <c r="F4690" s="31">
        <v>2013</v>
      </c>
      <c r="G4690" s="31" t="s">
        <v>102</v>
      </c>
      <c r="H4690" s="30" t="s">
        <v>59</v>
      </c>
      <c r="I4690" s="59"/>
      <c r="J4690" s="59">
        <f t="shared" ref="J4690:J4704" si="61">K4690*L4690</f>
        <v>1320</v>
      </c>
      <c r="K4690" s="32">
        <v>22</v>
      </c>
      <c r="L4690" s="33">
        <v>60</v>
      </c>
      <c r="M4690" s="31" t="s">
        <v>109</v>
      </c>
      <c r="X4690" s="37" t="s">
        <v>16243</v>
      </c>
      <c r="Y4690" s="38" t="s">
        <v>16244</v>
      </c>
      <c r="AA4690" s="39">
        <v>43876</v>
      </c>
      <c r="AB4690" s="39">
        <v>45702</v>
      </c>
      <c r="AC4690" s="38" t="s">
        <v>144</v>
      </c>
      <c r="AD4690" s="29">
        <v>100</v>
      </c>
      <c r="AE4690" s="29">
        <v>7</v>
      </c>
      <c r="AF4690" s="40">
        <v>2</v>
      </c>
      <c r="AG4690" s="41" t="s">
        <v>95</v>
      </c>
      <c r="AJ4690" s="38" t="s">
        <v>16245</v>
      </c>
      <c r="AK4690" s="29" t="s">
        <v>6</v>
      </c>
      <c r="AL4690" s="39">
        <v>44183</v>
      </c>
      <c r="AM4690" s="29">
        <v>111241</v>
      </c>
      <c r="AN4690" s="29" t="s">
        <v>74</v>
      </c>
      <c r="AO4690" s="29">
        <v>230</v>
      </c>
      <c r="AP4690" s="29">
        <v>3.18</v>
      </c>
      <c r="AQ4690" s="29" t="s">
        <v>531</v>
      </c>
      <c r="AR4690" s="39">
        <v>44000</v>
      </c>
      <c r="AS4690" s="29">
        <v>201528</v>
      </c>
      <c r="AT4690" s="29" t="s">
        <v>113</v>
      </c>
      <c r="AU4690" s="29">
        <v>243</v>
      </c>
      <c r="AV4690" s="29">
        <v>1.1200000000000001</v>
      </c>
    </row>
    <row r="4691" spans="1:48" ht="12.75" customHeight="1" x14ac:dyDescent="0.2">
      <c r="A4691" s="27">
        <v>3055487</v>
      </c>
      <c r="B4691" s="28" t="s">
        <v>18312</v>
      </c>
      <c r="C4691" s="29" t="s">
        <v>185</v>
      </c>
      <c r="D4691" s="30" t="s">
        <v>18606</v>
      </c>
      <c r="E4691" s="30" t="s">
        <v>18606</v>
      </c>
      <c r="F4691" s="31">
        <v>2013</v>
      </c>
      <c r="G4691" s="31" t="s">
        <v>102</v>
      </c>
      <c r="H4691" s="30" t="s">
        <v>1013</v>
      </c>
      <c r="I4691" s="59"/>
      <c r="J4691" s="59">
        <f t="shared" si="61"/>
        <v>1380</v>
      </c>
      <c r="K4691" s="32">
        <v>23</v>
      </c>
      <c r="L4691" s="33">
        <v>60</v>
      </c>
      <c r="M4691" s="31" t="s">
        <v>109</v>
      </c>
      <c r="X4691" s="37" t="s">
        <v>18314</v>
      </c>
      <c r="Y4691" s="38" t="s">
        <v>18607</v>
      </c>
      <c r="AA4691" s="39">
        <v>43831</v>
      </c>
      <c r="AB4691" s="39">
        <v>45657</v>
      </c>
      <c r="AC4691" s="38" t="s">
        <v>144</v>
      </c>
      <c r="AD4691" s="29">
        <v>100</v>
      </c>
      <c r="AE4691" s="29">
        <v>7</v>
      </c>
      <c r="AF4691" s="40">
        <v>1</v>
      </c>
      <c r="AG4691" s="41" t="s">
        <v>95</v>
      </c>
      <c r="AJ4691" s="38" t="s">
        <v>15290</v>
      </c>
      <c r="AK4691" s="29" t="s">
        <v>6</v>
      </c>
      <c r="AL4691" s="39">
        <v>42069</v>
      </c>
      <c r="AM4691" s="29">
        <v>154600</v>
      </c>
      <c r="AN4691" s="29" t="s">
        <v>84</v>
      </c>
      <c r="AO4691" s="29">
        <v>578</v>
      </c>
      <c r="AP4691" s="29">
        <v>4.7300000000000004</v>
      </c>
      <c r="AQ4691" s="29" t="s">
        <v>9</v>
      </c>
      <c r="AR4691" s="39">
        <v>44162</v>
      </c>
      <c r="AS4691" s="29">
        <v>74335</v>
      </c>
      <c r="AT4691" s="29" t="s">
        <v>74</v>
      </c>
      <c r="AU4691" s="29">
        <v>13</v>
      </c>
      <c r="AV4691" s="29">
        <v>0.21</v>
      </c>
    </row>
    <row r="4692" spans="1:48" ht="12.75" customHeight="1" x14ac:dyDescent="0.2">
      <c r="A4692" s="27">
        <v>3055488</v>
      </c>
      <c r="B4692" s="28" t="s">
        <v>16866</v>
      </c>
      <c r="C4692" s="29" t="s">
        <v>185</v>
      </c>
      <c r="D4692" s="30" t="s">
        <v>18608</v>
      </c>
      <c r="E4692" s="30" t="s">
        <v>18608</v>
      </c>
      <c r="F4692" s="31">
        <v>2013</v>
      </c>
      <c r="G4692" s="31" t="s">
        <v>102</v>
      </c>
      <c r="H4692" s="30" t="s">
        <v>725</v>
      </c>
      <c r="I4692" s="59"/>
      <c r="J4692" s="59">
        <f t="shared" si="61"/>
        <v>1320</v>
      </c>
      <c r="K4692" s="32">
        <v>22</v>
      </c>
      <c r="L4692" s="33">
        <v>60</v>
      </c>
      <c r="M4692" s="31" t="s">
        <v>109</v>
      </c>
      <c r="X4692" s="37" t="s">
        <v>17798</v>
      </c>
      <c r="Y4692" s="38" t="s">
        <v>18609</v>
      </c>
      <c r="AA4692" s="39">
        <v>43831</v>
      </c>
      <c r="AB4692" s="39">
        <v>45657</v>
      </c>
      <c r="AC4692" s="38" t="s">
        <v>144</v>
      </c>
      <c r="AD4692" s="29">
        <v>100</v>
      </c>
      <c r="AE4692" s="29">
        <v>7</v>
      </c>
      <c r="AF4692" s="40">
        <v>2</v>
      </c>
      <c r="AG4692" s="41" t="s">
        <v>95</v>
      </c>
      <c r="AJ4692" s="38" t="s">
        <v>5193</v>
      </c>
      <c r="AK4692" s="29" t="s">
        <v>6</v>
      </c>
      <c r="AL4692" s="39">
        <v>44240</v>
      </c>
      <c r="AM4692" s="29">
        <v>94859</v>
      </c>
      <c r="AN4692" s="29" t="s">
        <v>74</v>
      </c>
      <c r="AO4692" s="29">
        <v>132</v>
      </c>
      <c r="AP4692" s="29">
        <v>1.62</v>
      </c>
      <c r="AQ4692" s="29" t="s">
        <v>8</v>
      </c>
      <c r="AR4692" s="39">
        <v>43983</v>
      </c>
      <c r="AS4692" s="29">
        <v>260921</v>
      </c>
      <c r="AT4692" s="29" t="s">
        <v>76</v>
      </c>
      <c r="AU4692" s="29">
        <v>18</v>
      </c>
      <c r="AV4692" s="29">
        <v>0.81</v>
      </c>
    </row>
    <row r="4693" spans="1:48" ht="12.75" customHeight="1" x14ac:dyDescent="0.2">
      <c r="A4693" s="27">
        <v>3055489</v>
      </c>
      <c r="B4693" s="28" t="s">
        <v>17900</v>
      </c>
      <c r="C4693" s="29" t="s">
        <v>185</v>
      </c>
      <c r="D4693" s="30" t="s">
        <v>18610</v>
      </c>
      <c r="E4693" s="30" t="s">
        <v>18610</v>
      </c>
      <c r="F4693" s="31">
        <v>2013</v>
      </c>
      <c r="G4693" s="31" t="s">
        <v>102</v>
      </c>
      <c r="H4693" s="30" t="s">
        <v>952</v>
      </c>
      <c r="I4693" s="59"/>
      <c r="J4693" s="59">
        <f t="shared" si="61"/>
        <v>1380</v>
      </c>
      <c r="K4693" s="32">
        <v>23</v>
      </c>
      <c r="L4693" s="33">
        <v>60</v>
      </c>
      <c r="M4693" s="31" t="s">
        <v>109</v>
      </c>
      <c r="X4693" s="37" t="s">
        <v>18135</v>
      </c>
      <c r="Y4693" s="38" t="s">
        <v>18611</v>
      </c>
      <c r="AA4693" s="39">
        <v>43831</v>
      </c>
      <c r="AB4693" s="39">
        <v>45657</v>
      </c>
      <c r="AC4693" s="38" t="s">
        <v>144</v>
      </c>
      <c r="AD4693" s="29">
        <v>100</v>
      </c>
      <c r="AE4693" s="29">
        <v>7</v>
      </c>
      <c r="AF4693" s="40">
        <v>1.96</v>
      </c>
      <c r="AG4693" s="41" t="s">
        <v>95</v>
      </c>
      <c r="AJ4693" s="38" t="s">
        <v>17903</v>
      </c>
      <c r="AK4693" s="29" t="s">
        <v>6</v>
      </c>
      <c r="AL4693" s="39">
        <v>43998</v>
      </c>
      <c r="AM4693" s="29">
        <v>91139</v>
      </c>
      <c r="AN4693" s="29" t="s">
        <v>74</v>
      </c>
      <c r="AO4693" s="29">
        <v>101</v>
      </c>
      <c r="AP4693" s="29">
        <v>1.74</v>
      </c>
      <c r="AQ4693" s="29" t="s">
        <v>95</v>
      </c>
      <c r="AR4693" s="39">
        <v>44146</v>
      </c>
      <c r="AS4693" s="29">
        <v>192129</v>
      </c>
      <c r="AT4693" s="29" t="s">
        <v>126</v>
      </c>
      <c r="AU4693" s="29">
        <v>56</v>
      </c>
      <c r="AV4693" s="29">
        <v>0.24</v>
      </c>
    </row>
    <row r="4694" spans="1:48" ht="12.75" customHeight="1" x14ac:dyDescent="0.2">
      <c r="A4694" s="27">
        <v>3055490</v>
      </c>
      <c r="B4694" s="28" t="s">
        <v>18612</v>
      </c>
      <c r="C4694" s="29" t="s">
        <v>185</v>
      </c>
      <c r="D4694" s="30" t="s">
        <v>18613</v>
      </c>
      <c r="E4694" s="30" t="s">
        <v>18613</v>
      </c>
      <c r="F4694" s="31">
        <v>2014</v>
      </c>
      <c r="G4694" s="31" t="s">
        <v>102</v>
      </c>
      <c r="H4694" s="30" t="s">
        <v>59</v>
      </c>
      <c r="I4694" s="59"/>
      <c r="J4694" s="59">
        <f t="shared" si="61"/>
        <v>900</v>
      </c>
      <c r="K4694" s="32">
        <v>15</v>
      </c>
      <c r="L4694" s="33">
        <v>60</v>
      </c>
      <c r="M4694" s="31" t="s">
        <v>109</v>
      </c>
      <c r="X4694" s="37" t="s">
        <v>18149</v>
      </c>
      <c r="Y4694" s="38" t="s">
        <v>18614</v>
      </c>
      <c r="Z4694" s="29" t="s">
        <v>96</v>
      </c>
      <c r="AA4694" s="39">
        <v>41883</v>
      </c>
      <c r="AB4694" s="39">
        <v>44074</v>
      </c>
      <c r="AC4694" s="38" t="s">
        <v>2736</v>
      </c>
      <c r="AD4694" s="29">
        <v>100</v>
      </c>
      <c r="AE4694" s="29">
        <v>7</v>
      </c>
      <c r="AF4694" s="40">
        <v>0</v>
      </c>
      <c r="AG4694" s="41" t="s">
        <v>95</v>
      </c>
    </row>
    <row r="4695" spans="1:48" ht="12.75" customHeight="1" x14ac:dyDescent="0.2">
      <c r="A4695" s="27">
        <v>3055491</v>
      </c>
      <c r="B4695" s="28" t="s">
        <v>17904</v>
      </c>
      <c r="C4695" s="29" t="s">
        <v>185</v>
      </c>
      <c r="D4695" s="30" t="s">
        <v>18615</v>
      </c>
      <c r="E4695" s="30" t="s">
        <v>18615</v>
      </c>
      <c r="F4695" s="31">
        <v>2013</v>
      </c>
      <c r="G4695" s="31" t="s">
        <v>102</v>
      </c>
      <c r="H4695" s="30" t="s">
        <v>70</v>
      </c>
      <c r="I4695" s="59"/>
      <c r="J4695" s="59">
        <f t="shared" si="61"/>
        <v>1320</v>
      </c>
      <c r="K4695" s="32">
        <v>22</v>
      </c>
      <c r="L4695" s="33">
        <v>60</v>
      </c>
      <c r="M4695" s="31" t="s">
        <v>109</v>
      </c>
      <c r="X4695" s="37" t="s">
        <v>17906</v>
      </c>
      <c r="Y4695" s="38" t="s">
        <v>17907</v>
      </c>
      <c r="AA4695" s="39">
        <v>44044</v>
      </c>
      <c r="AB4695" s="39">
        <v>45869</v>
      </c>
      <c r="AC4695" s="38" t="s">
        <v>144</v>
      </c>
      <c r="AD4695" s="29">
        <v>100</v>
      </c>
      <c r="AE4695" s="29">
        <v>7</v>
      </c>
      <c r="AF4695" s="40">
        <v>0</v>
      </c>
      <c r="AG4695" s="41" t="s">
        <v>95</v>
      </c>
      <c r="AJ4695" s="38" t="s">
        <v>7110</v>
      </c>
      <c r="AK4695" s="29" t="s">
        <v>6</v>
      </c>
      <c r="AL4695" s="39">
        <v>43870</v>
      </c>
      <c r="AM4695" s="29">
        <v>94454</v>
      </c>
      <c r="AN4695" s="29" t="s">
        <v>74</v>
      </c>
      <c r="AO4695" s="29">
        <v>158</v>
      </c>
      <c r="AP4695" s="29">
        <v>1.74</v>
      </c>
      <c r="AQ4695" s="29" t="s">
        <v>8</v>
      </c>
      <c r="AR4695" s="39">
        <v>43937</v>
      </c>
      <c r="AS4695" s="29">
        <v>274742</v>
      </c>
      <c r="AT4695" s="29" t="s">
        <v>76</v>
      </c>
      <c r="AU4695" s="29">
        <v>4</v>
      </c>
      <c r="AV4695" s="29">
        <v>0.26</v>
      </c>
    </row>
    <row r="4696" spans="1:48" ht="12.75" customHeight="1" x14ac:dyDescent="0.2">
      <c r="A4696" s="27">
        <v>3055493</v>
      </c>
      <c r="B4696" s="28" t="s">
        <v>18616</v>
      </c>
      <c r="C4696" s="29" t="s">
        <v>185</v>
      </c>
      <c r="D4696" s="30" t="s">
        <v>18617</v>
      </c>
      <c r="E4696" s="30" t="s">
        <v>18617</v>
      </c>
      <c r="F4696" s="31">
        <v>2013</v>
      </c>
      <c r="G4696" s="31" t="s">
        <v>102</v>
      </c>
      <c r="H4696" s="30" t="s">
        <v>952</v>
      </c>
      <c r="I4696" s="59"/>
      <c r="J4696" s="59">
        <f t="shared" si="61"/>
        <v>900</v>
      </c>
      <c r="K4696" s="32">
        <v>15</v>
      </c>
      <c r="L4696" s="33">
        <v>60</v>
      </c>
      <c r="M4696" s="31" t="s">
        <v>527</v>
      </c>
      <c r="X4696" s="37" t="s">
        <v>16868</v>
      </c>
      <c r="Y4696" s="38" t="s">
        <v>18618</v>
      </c>
      <c r="Z4696" s="29" t="s">
        <v>96</v>
      </c>
      <c r="AA4696" s="39">
        <v>41671</v>
      </c>
      <c r="AB4696" s="39">
        <v>43861</v>
      </c>
      <c r="AC4696" s="38" t="s">
        <v>2736</v>
      </c>
      <c r="AD4696" s="29">
        <v>100</v>
      </c>
      <c r="AE4696" s="29">
        <v>7</v>
      </c>
      <c r="AF4696" s="40">
        <v>6</v>
      </c>
      <c r="AG4696" s="41" t="s">
        <v>95</v>
      </c>
      <c r="AK4696" s="29" t="s">
        <v>6</v>
      </c>
      <c r="AL4696" s="39">
        <v>43748</v>
      </c>
      <c r="AM4696" s="29">
        <v>282707</v>
      </c>
      <c r="AN4696" s="29" t="s">
        <v>76</v>
      </c>
      <c r="AO4696" s="29">
        <v>30</v>
      </c>
      <c r="AP4696" s="29">
        <v>3.18</v>
      </c>
      <c r="AQ4696" s="29" t="s">
        <v>9</v>
      </c>
      <c r="AR4696" s="39">
        <v>43739</v>
      </c>
      <c r="AS4696" s="29">
        <v>90105</v>
      </c>
      <c r="AT4696" s="29" t="s">
        <v>74</v>
      </c>
      <c r="AU4696" s="29">
        <v>2</v>
      </c>
      <c r="AV4696" s="29">
        <v>0.04</v>
      </c>
    </row>
    <row r="4697" spans="1:48" ht="12.75" customHeight="1" x14ac:dyDescent="0.2">
      <c r="A4697" s="27">
        <v>3055495</v>
      </c>
      <c r="B4697" s="28" t="s">
        <v>18619</v>
      </c>
      <c r="C4697" s="29" t="s">
        <v>185</v>
      </c>
      <c r="D4697" s="30" t="s">
        <v>18620</v>
      </c>
      <c r="E4697" s="30" t="s">
        <v>18620</v>
      </c>
      <c r="F4697" s="31">
        <v>2013</v>
      </c>
      <c r="G4697" s="31" t="s">
        <v>102</v>
      </c>
      <c r="H4697" s="30" t="s">
        <v>70</v>
      </c>
      <c r="I4697" s="59"/>
      <c r="J4697" s="59">
        <f t="shared" si="61"/>
        <v>720</v>
      </c>
      <c r="K4697" s="32">
        <v>12</v>
      </c>
      <c r="L4697" s="33">
        <v>60</v>
      </c>
      <c r="M4697" s="31" t="s">
        <v>109</v>
      </c>
      <c r="X4697" s="37" t="s">
        <v>14502</v>
      </c>
      <c r="Y4697" s="38" t="s">
        <v>18621</v>
      </c>
      <c r="Z4697" s="29" t="s">
        <v>96</v>
      </c>
      <c r="AA4697" s="39">
        <v>41713</v>
      </c>
      <c r="AB4697" s="39">
        <v>43904</v>
      </c>
      <c r="AC4697" s="38" t="s">
        <v>2736</v>
      </c>
      <c r="AD4697" s="29">
        <v>100</v>
      </c>
      <c r="AE4697" s="29">
        <v>7</v>
      </c>
      <c r="AF4697" s="40">
        <v>5</v>
      </c>
      <c r="AG4697" s="41" t="s">
        <v>95</v>
      </c>
      <c r="AK4697" s="29" t="s">
        <v>6</v>
      </c>
      <c r="AL4697" s="39">
        <v>42630</v>
      </c>
      <c r="AM4697" s="29">
        <v>270348</v>
      </c>
      <c r="AN4697" s="29" t="s">
        <v>76</v>
      </c>
      <c r="AO4697" s="29">
        <v>49</v>
      </c>
      <c r="AP4697" s="29">
        <v>3.42</v>
      </c>
      <c r="AQ4697" s="29" t="s">
        <v>9</v>
      </c>
      <c r="AR4697" s="39">
        <v>43757</v>
      </c>
      <c r="AS4697" s="29">
        <v>94146</v>
      </c>
      <c r="AT4697" s="29" t="s">
        <v>74</v>
      </c>
      <c r="AU4697" s="29">
        <v>6</v>
      </c>
      <c r="AV4697" s="29">
        <v>0.1</v>
      </c>
    </row>
    <row r="4698" spans="1:48" ht="12.75" customHeight="1" x14ac:dyDescent="0.2">
      <c r="A4698" s="27">
        <v>3055498</v>
      </c>
      <c r="B4698" s="28" t="s">
        <v>16888</v>
      </c>
      <c r="C4698" s="29" t="s">
        <v>185</v>
      </c>
      <c r="D4698" s="30" t="s">
        <v>18622</v>
      </c>
      <c r="E4698" s="30" t="s">
        <v>18622</v>
      </c>
      <c r="F4698" s="31">
        <v>2013</v>
      </c>
      <c r="G4698" s="31" t="s">
        <v>102</v>
      </c>
      <c r="H4698" s="30" t="s">
        <v>70</v>
      </c>
      <c r="I4698" s="59"/>
      <c r="J4698" s="59">
        <f t="shared" si="61"/>
        <v>720</v>
      </c>
      <c r="K4698" s="32">
        <v>24</v>
      </c>
      <c r="L4698" s="33">
        <v>30</v>
      </c>
      <c r="M4698" s="31" t="s">
        <v>56</v>
      </c>
      <c r="X4698" s="37" t="s">
        <v>16890</v>
      </c>
      <c r="Y4698" s="38" t="s">
        <v>16891</v>
      </c>
      <c r="AA4698" s="39">
        <v>43831</v>
      </c>
      <c r="AB4698" s="39">
        <v>45657</v>
      </c>
      <c r="AC4698" s="38" t="s">
        <v>144</v>
      </c>
      <c r="AD4698" s="29">
        <v>100</v>
      </c>
      <c r="AE4698" s="29">
        <v>7</v>
      </c>
      <c r="AF4698" s="40">
        <v>2</v>
      </c>
      <c r="AG4698" s="41" t="s">
        <v>95</v>
      </c>
      <c r="AJ4698" s="38" t="s">
        <v>11927</v>
      </c>
      <c r="AK4698" s="29" t="s">
        <v>6</v>
      </c>
      <c r="AL4698" s="39">
        <v>44120</v>
      </c>
      <c r="AM4698" s="29">
        <v>164052</v>
      </c>
      <c r="AN4698" s="29" t="s">
        <v>84</v>
      </c>
      <c r="AO4698" s="29">
        <v>408</v>
      </c>
      <c r="AP4698" s="29">
        <v>3.76</v>
      </c>
      <c r="AQ4698" s="29" t="s">
        <v>9</v>
      </c>
      <c r="AR4698" s="39">
        <v>44200</v>
      </c>
      <c r="AS4698" s="29">
        <v>95804</v>
      </c>
      <c r="AT4698" s="29" t="s">
        <v>74</v>
      </c>
      <c r="AU4698" s="29">
        <v>14</v>
      </c>
      <c r="AV4698" s="29">
        <v>0.21</v>
      </c>
    </row>
    <row r="4699" spans="1:48" ht="12.75" customHeight="1" x14ac:dyDescent="0.2">
      <c r="A4699" s="27">
        <v>3055499</v>
      </c>
      <c r="B4699" s="28" t="s">
        <v>18623</v>
      </c>
      <c r="C4699" s="29" t="s">
        <v>10071</v>
      </c>
      <c r="D4699" s="30" t="s">
        <v>18624</v>
      </c>
      <c r="E4699" s="30" t="s">
        <v>18624</v>
      </c>
      <c r="F4699" s="31">
        <v>2013</v>
      </c>
      <c r="G4699" s="31" t="s">
        <v>102</v>
      </c>
      <c r="H4699" s="30" t="s">
        <v>70</v>
      </c>
      <c r="I4699" s="59"/>
      <c r="J4699" s="59">
        <f t="shared" si="61"/>
        <v>390</v>
      </c>
      <c r="K4699" s="32">
        <v>13</v>
      </c>
      <c r="L4699" s="33">
        <v>30</v>
      </c>
      <c r="M4699" s="31" t="s">
        <v>10071</v>
      </c>
      <c r="X4699" s="37" t="s">
        <v>18625</v>
      </c>
      <c r="Y4699" s="38" t="s">
        <v>18626</v>
      </c>
      <c r="Z4699" s="29" t="s">
        <v>96</v>
      </c>
      <c r="AA4699" s="39">
        <v>41730</v>
      </c>
      <c r="AB4699" s="39">
        <v>43921</v>
      </c>
      <c r="AC4699" s="38" t="s">
        <v>2736</v>
      </c>
      <c r="AD4699" s="29">
        <v>100</v>
      </c>
      <c r="AE4699" s="29">
        <v>7</v>
      </c>
      <c r="AF4699" s="40">
        <v>5</v>
      </c>
      <c r="AG4699" s="41" t="s">
        <v>95</v>
      </c>
      <c r="AK4699" s="29" t="s">
        <v>6</v>
      </c>
      <c r="AL4699" s="39">
        <v>43896</v>
      </c>
      <c r="AM4699" s="29">
        <v>284210</v>
      </c>
      <c r="AN4699" s="29" t="s">
        <v>76</v>
      </c>
      <c r="AO4699" s="29">
        <v>31</v>
      </c>
      <c r="AP4699" s="29">
        <v>2.8</v>
      </c>
      <c r="AQ4699" s="29" t="s">
        <v>8</v>
      </c>
      <c r="AR4699" s="39">
        <v>43050</v>
      </c>
      <c r="AS4699" s="29">
        <v>151030</v>
      </c>
      <c r="AT4699" s="29" t="s">
        <v>84</v>
      </c>
      <c r="AU4699" s="29">
        <v>87</v>
      </c>
      <c r="AV4699" s="29">
        <v>0.62</v>
      </c>
    </row>
    <row r="4700" spans="1:48" ht="12.75" customHeight="1" x14ac:dyDescent="0.2">
      <c r="A4700" s="27">
        <v>3055500</v>
      </c>
      <c r="B4700" s="28" t="s">
        <v>15854</v>
      </c>
      <c r="C4700" s="29" t="s">
        <v>10071</v>
      </c>
      <c r="D4700" s="30" t="s">
        <v>18627</v>
      </c>
      <c r="E4700" s="30" t="s">
        <v>18628</v>
      </c>
      <c r="F4700" s="31">
        <v>2013</v>
      </c>
      <c r="G4700" s="31" t="s">
        <v>102</v>
      </c>
      <c r="H4700" s="30" t="s">
        <v>70</v>
      </c>
      <c r="I4700" s="59"/>
      <c r="J4700" s="59">
        <f t="shared" si="61"/>
        <v>720</v>
      </c>
      <c r="K4700" s="32">
        <v>24</v>
      </c>
      <c r="L4700" s="33">
        <v>30</v>
      </c>
      <c r="M4700" s="31" t="s">
        <v>60</v>
      </c>
      <c r="X4700" s="37" t="s">
        <v>15857</v>
      </c>
      <c r="Y4700" s="38" t="s">
        <v>15858</v>
      </c>
      <c r="AA4700" s="39">
        <v>43830</v>
      </c>
      <c r="AB4700" s="39">
        <v>45656</v>
      </c>
      <c r="AC4700" s="38" t="s">
        <v>144</v>
      </c>
      <c r="AD4700" s="29">
        <v>100</v>
      </c>
      <c r="AE4700" s="29">
        <v>7</v>
      </c>
      <c r="AF4700" s="40">
        <v>2</v>
      </c>
      <c r="AG4700" s="41" t="s">
        <v>95</v>
      </c>
      <c r="AJ4700" s="38" t="s">
        <v>5384</v>
      </c>
      <c r="AK4700" s="29" t="s">
        <v>6</v>
      </c>
      <c r="AL4700" s="39">
        <v>44011</v>
      </c>
      <c r="AM4700" s="29">
        <v>150236</v>
      </c>
      <c r="AN4700" s="29" t="s">
        <v>84</v>
      </c>
      <c r="AO4700" s="29">
        <v>645</v>
      </c>
      <c r="AP4700" s="29">
        <v>5.25</v>
      </c>
      <c r="AQ4700" s="29" t="s">
        <v>95</v>
      </c>
      <c r="AR4700" s="39">
        <v>44258</v>
      </c>
      <c r="AS4700" s="29">
        <v>74656</v>
      </c>
      <c r="AT4700" s="29" t="s">
        <v>74</v>
      </c>
      <c r="AU4700" s="29">
        <v>43</v>
      </c>
      <c r="AV4700" s="29">
        <v>0.67</v>
      </c>
    </row>
    <row r="4701" spans="1:48" ht="12.75" customHeight="1" x14ac:dyDescent="0.2">
      <c r="A4701" s="27">
        <v>3055501</v>
      </c>
      <c r="B4701" s="28" t="s">
        <v>17460</v>
      </c>
      <c r="C4701" s="29" t="s">
        <v>10071</v>
      </c>
      <c r="D4701" s="30" t="s">
        <v>18629</v>
      </c>
      <c r="E4701" s="30" t="s">
        <v>18629</v>
      </c>
      <c r="F4701" s="31">
        <v>2013</v>
      </c>
      <c r="G4701" s="31" t="s">
        <v>102</v>
      </c>
      <c r="H4701" s="30" t="s">
        <v>70</v>
      </c>
      <c r="I4701" s="59"/>
      <c r="J4701" s="59">
        <f t="shared" si="61"/>
        <v>660</v>
      </c>
      <c r="K4701" s="32">
        <v>22</v>
      </c>
      <c r="L4701" s="33">
        <v>30</v>
      </c>
      <c r="M4701" s="31" t="s">
        <v>10071</v>
      </c>
      <c r="X4701" s="37" t="s">
        <v>11925</v>
      </c>
      <c r="Y4701" s="38" t="s">
        <v>17462</v>
      </c>
      <c r="AA4701" s="39">
        <v>43830</v>
      </c>
      <c r="AB4701" s="39">
        <v>45656</v>
      </c>
      <c r="AC4701" s="38" t="s">
        <v>144</v>
      </c>
      <c r="AD4701" s="29">
        <v>100</v>
      </c>
      <c r="AE4701" s="29">
        <v>7</v>
      </c>
      <c r="AF4701" s="40">
        <v>2</v>
      </c>
      <c r="AG4701" s="41" t="s">
        <v>95</v>
      </c>
      <c r="AJ4701" s="38" t="s">
        <v>17339</v>
      </c>
      <c r="AK4701" s="29" t="s">
        <v>6</v>
      </c>
      <c r="AL4701" s="39">
        <v>44142</v>
      </c>
      <c r="AM4701" s="29">
        <v>175727</v>
      </c>
      <c r="AN4701" s="29" t="s">
        <v>126</v>
      </c>
      <c r="AO4701" s="29">
        <v>374</v>
      </c>
      <c r="AP4701" s="29">
        <v>2.15</v>
      </c>
      <c r="AQ4701" s="29" t="s">
        <v>9</v>
      </c>
      <c r="AR4701" s="39">
        <v>44100</v>
      </c>
      <c r="AS4701" s="29">
        <v>74937</v>
      </c>
      <c r="AT4701" s="29" t="s">
        <v>74</v>
      </c>
      <c r="AU4701" s="29">
        <v>1</v>
      </c>
      <c r="AV4701" s="29">
        <v>0.02</v>
      </c>
    </row>
    <row r="4702" spans="1:48" ht="12.75" customHeight="1" x14ac:dyDescent="0.2">
      <c r="A4702" s="27">
        <v>3055502</v>
      </c>
      <c r="B4702" s="28" t="s">
        <v>17978</v>
      </c>
      <c r="C4702" s="29" t="s">
        <v>10071</v>
      </c>
      <c r="D4702" s="30" t="s">
        <v>18630</v>
      </c>
      <c r="E4702" s="30" t="s">
        <v>18630</v>
      </c>
      <c r="F4702" s="31">
        <v>2013</v>
      </c>
      <c r="G4702" s="31" t="s">
        <v>102</v>
      </c>
      <c r="H4702" s="30" t="s">
        <v>70</v>
      </c>
      <c r="I4702" s="59"/>
      <c r="J4702" s="59">
        <f t="shared" si="61"/>
        <v>720</v>
      </c>
      <c r="K4702" s="32">
        <v>24</v>
      </c>
      <c r="L4702" s="33">
        <v>30</v>
      </c>
      <c r="M4702" s="31" t="s">
        <v>56</v>
      </c>
      <c r="X4702" s="37" t="s">
        <v>18183</v>
      </c>
      <c r="Y4702" s="38" t="s">
        <v>17981</v>
      </c>
      <c r="AA4702" s="39">
        <v>43830</v>
      </c>
      <c r="AB4702" s="39">
        <v>45656</v>
      </c>
      <c r="AC4702" s="38" t="s">
        <v>144</v>
      </c>
      <c r="AD4702" s="29">
        <v>100</v>
      </c>
      <c r="AE4702" s="29">
        <v>7</v>
      </c>
      <c r="AF4702" s="40">
        <v>1</v>
      </c>
      <c r="AG4702" s="41" t="s">
        <v>95</v>
      </c>
      <c r="AJ4702" s="38" t="s">
        <v>17339</v>
      </c>
      <c r="AK4702" s="29" t="s">
        <v>6</v>
      </c>
      <c r="AL4702" s="39">
        <v>43829</v>
      </c>
      <c r="AM4702" s="29">
        <v>292757</v>
      </c>
      <c r="AN4702" s="29" t="s">
        <v>76</v>
      </c>
      <c r="AO4702" s="29">
        <v>18</v>
      </c>
      <c r="AP4702" s="29">
        <v>1.51</v>
      </c>
      <c r="AQ4702" s="29" t="s">
        <v>9</v>
      </c>
      <c r="AR4702" s="39">
        <v>44237</v>
      </c>
      <c r="AS4702" s="29">
        <v>195707</v>
      </c>
      <c r="AT4702" s="29" t="s">
        <v>126</v>
      </c>
      <c r="AU4702" s="29">
        <v>47</v>
      </c>
      <c r="AV4702" s="29">
        <v>0.19</v>
      </c>
    </row>
    <row r="4703" spans="1:48" ht="12.75" customHeight="1" x14ac:dyDescent="0.2">
      <c r="A4703" s="27">
        <v>3055503</v>
      </c>
      <c r="B4703" s="28" t="s">
        <v>18631</v>
      </c>
      <c r="C4703" s="29" t="s">
        <v>185</v>
      </c>
      <c r="D4703" s="30" t="s">
        <v>18632</v>
      </c>
      <c r="E4703" s="30" t="s">
        <v>18632</v>
      </c>
      <c r="F4703" s="31">
        <v>2014</v>
      </c>
      <c r="G4703" s="31" t="s">
        <v>102</v>
      </c>
      <c r="H4703" s="30" t="s">
        <v>952</v>
      </c>
      <c r="I4703" s="59"/>
      <c r="J4703" s="59">
        <f t="shared" si="61"/>
        <v>1500</v>
      </c>
      <c r="K4703" s="32">
        <v>25</v>
      </c>
      <c r="L4703" s="33">
        <v>60</v>
      </c>
      <c r="M4703" s="31" t="s">
        <v>109</v>
      </c>
      <c r="X4703" s="37" t="s">
        <v>18633</v>
      </c>
      <c r="Y4703" s="38" t="s">
        <v>18634</v>
      </c>
      <c r="Z4703" s="29" t="s">
        <v>96</v>
      </c>
      <c r="AA4703" s="39">
        <v>41892</v>
      </c>
      <c r="AB4703" s="39">
        <v>44083</v>
      </c>
      <c r="AC4703" s="38" t="s">
        <v>2736</v>
      </c>
      <c r="AD4703" s="29">
        <v>100</v>
      </c>
      <c r="AE4703" s="29">
        <v>7</v>
      </c>
      <c r="AF4703" s="40">
        <v>5.96</v>
      </c>
      <c r="AG4703" s="41" t="s">
        <v>95</v>
      </c>
      <c r="AJ4703" s="38" t="s">
        <v>5193</v>
      </c>
      <c r="AK4703" s="29" t="s">
        <v>6</v>
      </c>
      <c r="AL4703" s="39">
        <v>44078</v>
      </c>
      <c r="AM4703" s="29">
        <v>265540</v>
      </c>
      <c r="AN4703" s="29" t="s">
        <v>76</v>
      </c>
      <c r="AO4703" s="29">
        <v>79</v>
      </c>
      <c r="AP4703" s="29">
        <v>5.41</v>
      </c>
      <c r="AQ4703" s="29" t="s">
        <v>8</v>
      </c>
      <c r="AR4703" s="39">
        <v>43417</v>
      </c>
      <c r="AS4703" s="29">
        <v>165226</v>
      </c>
      <c r="AT4703" s="29" t="s">
        <v>84</v>
      </c>
      <c r="AU4703" s="29">
        <v>17</v>
      </c>
      <c r="AV4703" s="29">
        <v>0.16</v>
      </c>
    </row>
    <row r="4704" spans="1:48" ht="12.75" customHeight="1" x14ac:dyDescent="0.2">
      <c r="A4704" s="27">
        <v>3055598</v>
      </c>
      <c r="B4704" s="28" t="s">
        <v>17228</v>
      </c>
      <c r="C4704" s="29" t="s">
        <v>10071</v>
      </c>
      <c r="D4704" s="30" t="s">
        <v>18635</v>
      </c>
      <c r="E4704" s="30" t="s">
        <v>18635</v>
      </c>
      <c r="F4704" s="31">
        <v>2014</v>
      </c>
      <c r="G4704" s="31" t="s">
        <v>102</v>
      </c>
      <c r="H4704" s="30" t="s">
        <v>70</v>
      </c>
      <c r="I4704" s="59"/>
      <c r="J4704" s="59">
        <f t="shared" si="61"/>
        <v>390</v>
      </c>
      <c r="K4704" s="32">
        <v>13</v>
      </c>
      <c r="L4704" s="33">
        <v>30</v>
      </c>
      <c r="M4704" s="31" t="s">
        <v>10071</v>
      </c>
      <c r="X4704" s="37" t="s">
        <v>17230</v>
      </c>
      <c r="Y4704" s="38" t="s">
        <v>17231</v>
      </c>
      <c r="Z4704" s="29" t="s">
        <v>96</v>
      </c>
      <c r="AA4704" s="39">
        <v>41713</v>
      </c>
      <c r="AB4704" s="39">
        <v>43982</v>
      </c>
      <c r="AC4704" s="38" t="s">
        <v>6523</v>
      </c>
      <c r="AD4704" s="29">
        <v>100</v>
      </c>
      <c r="AE4704" s="29">
        <v>8</v>
      </c>
      <c r="AF4704" s="40">
        <v>6.62</v>
      </c>
      <c r="AG4704" s="41" t="s">
        <v>17232</v>
      </c>
      <c r="AK4704" s="29" t="s">
        <v>6</v>
      </c>
      <c r="AL4704" s="39">
        <v>43949</v>
      </c>
      <c r="AM4704" s="29">
        <v>264735</v>
      </c>
      <c r="AN4704" s="29" t="s">
        <v>76</v>
      </c>
      <c r="AO4704" s="29">
        <v>99</v>
      </c>
      <c r="AP4704" s="29">
        <v>4.42</v>
      </c>
      <c r="AQ4704" s="29" t="s">
        <v>9</v>
      </c>
      <c r="AR4704" s="39">
        <v>43974</v>
      </c>
      <c r="AS4704" s="29">
        <v>254652</v>
      </c>
      <c r="AT4704" s="29" t="s">
        <v>76</v>
      </c>
      <c r="AU4704" s="29">
        <v>0</v>
      </c>
      <c r="AV4704" s="29">
        <v>0</v>
      </c>
    </row>
    <row r="4705" spans="1:52" ht="12.75" customHeight="1" x14ac:dyDescent="0.2">
      <c r="A4705" s="27">
        <v>3055611</v>
      </c>
      <c r="B4705" s="28" t="s">
        <v>18636</v>
      </c>
      <c r="C4705" s="29" t="s">
        <v>56</v>
      </c>
      <c r="D4705" s="30" t="s">
        <v>18637</v>
      </c>
      <c r="E4705" s="30" t="s">
        <v>18638</v>
      </c>
      <c r="F4705" s="31">
        <v>2013</v>
      </c>
      <c r="G4705" s="31" t="s">
        <v>56</v>
      </c>
      <c r="H4705" s="30" t="s">
        <v>725</v>
      </c>
      <c r="I4705" s="60">
        <v>1</v>
      </c>
      <c r="J4705" s="60"/>
      <c r="K4705" s="32">
        <v>1</v>
      </c>
      <c r="L4705" s="33">
        <v>88</v>
      </c>
      <c r="M4705" s="31" t="s">
        <v>91</v>
      </c>
      <c r="X4705" s="37" t="s">
        <v>18639</v>
      </c>
      <c r="Y4705" s="38" t="s">
        <v>18640</v>
      </c>
      <c r="AA4705" s="39">
        <v>43692</v>
      </c>
      <c r="AB4705" s="39">
        <v>45712</v>
      </c>
      <c r="AC4705" s="38" t="s">
        <v>7604</v>
      </c>
      <c r="AD4705" s="29">
        <v>100</v>
      </c>
      <c r="AE4705" s="29">
        <v>99</v>
      </c>
      <c r="AF4705" s="40">
        <v>0</v>
      </c>
      <c r="AJ4705" s="38" t="s">
        <v>11412</v>
      </c>
      <c r="AQ4705" s="29" t="s">
        <v>9</v>
      </c>
      <c r="AR4705" s="39">
        <v>44136</v>
      </c>
      <c r="AS4705" s="29">
        <v>232212</v>
      </c>
      <c r="AT4705" s="29" t="s">
        <v>503</v>
      </c>
      <c r="AU4705" s="29">
        <v>20</v>
      </c>
      <c r="AV4705" s="29">
        <v>0.18</v>
      </c>
      <c r="AW4705" s="42">
        <v>41473</v>
      </c>
      <c r="AX4705" s="43">
        <v>460484</v>
      </c>
      <c r="AY4705" s="43">
        <v>73104</v>
      </c>
      <c r="AZ4705" s="44" t="s">
        <v>16951</v>
      </c>
    </row>
    <row r="4706" spans="1:52" ht="12.75" customHeight="1" x14ac:dyDescent="0.2">
      <c r="A4706" s="27">
        <v>3055671</v>
      </c>
      <c r="B4706" s="28" t="s">
        <v>18641</v>
      </c>
      <c r="C4706" s="29" t="s">
        <v>4748</v>
      </c>
      <c r="D4706" s="30" t="s">
        <v>18642</v>
      </c>
      <c r="E4706" s="30" t="s">
        <v>18643</v>
      </c>
      <c r="F4706" s="31">
        <v>2011</v>
      </c>
      <c r="G4706" s="31" t="s">
        <v>7189</v>
      </c>
      <c r="H4706" s="30" t="s">
        <v>1013</v>
      </c>
      <c r="I4706" s="60">
        <v>1</v>
      </c>
      <c r="J4706" s="60"/>
      <c r="K4706" s="32">
        <v>1</v>
      </c>
      <c r="L4706" s="33">
        <v>84</v>
      </c>
      <c r="M4706" s="31" t="s">
        <v>527</v>
      </c>
      <c r="X4706" s="37" t="s">
        <v>18644</v>
      </c>
      <c r="Y4706" s="38" t="s">
        <v>18645</v>
      </c>
      <c r="Z4706" s="29" t="s">
        <v>96</v>
      </c>
      <c r="AA4706" s="39">
        <v>43101</v>
      </c>
      <c r="AB4706" s="39">
        <v>44196</v>
      </c>
      <c r="AC4706" s="38" t="s">
        <v>7604</v>
      </c>
      <c r="AD4706" s="29">
        <v>100</v>
      </c>
      <c r="AE4706" s="29">
        <v>4</v>
      </c>
      <c r="AF4706" s="40">
        <v>4</v>
      </c>
      <c r="AJ4706" s="38" t="s">
        <v>5077</v>
      </c>
      <c r="AK4706" s="29" t="s">
        <v>6</v>
      </c>
      <c r="AL4706" s="39">
        <v>44092</v>
      </c>
      <c r="AM4706" s="29">
        <v>243227</v>
      </c>
      <c r="AN4706" s="29" t="s">
        <v>76</v>
      </c>
      <c r="AO4706" s="29">
        <v>197</v>
      </c>
      <c r="AP4706" s="29">
        <v>3.94</v>
      </c>
      <c r="AQ4706" s="29" t="s">
        <v>9</v>
      </c>
      <c r="AR4706" s="39">
        <v>44187</v>
      </c>
      <c r="AS4706" s="29">
        <v>225111</v>
      </c>
      <c r="AT4706" s="29" t="s">
        <v>503</v>
      </c>
      <c r="AU4706" s="29">
        <v>11</v>
      </c>
      <c r="AV4706" s="29">
        <v>7.0000000000000007E-2</v>
      </c>
    </row>
    <row r="4707" spans="1:52" ht="12.75" customHeight="1" x14ac:dyDescent="0.2">
      <c r="A4707" s="27">
        <v>3055676</v>
      </c>
      <c r="B4707" s="28" t="s">
        <v>18646</v>
      </c>
      <c r="C4707" s="29" t="s">
        <v>4748</v>
      </c>
      <c r="D4707" s="30" t="s">
        <v>18647</v>
      </c>
      <c r="E4707" s="30" t="s">
        <v>18648</v>
      </c>
      <c r="F4707" s="31">
        <v>2011</v>
      </c>
      <c r="G4707" s="31" t="s">
        <v>7189</v>
      </c>
      <c r="H4707" s="30" t="s">
        <v>952</v>
      </c>
      <c r="I4707" s="60">
        <v>1</v>
      </c>
      <c r="J4707" s="60"/>
      <c r="K4707" s="32">
        <v>1</v>
      </c>
      <c r="L4707" s="33">
        <v>90</v>
      </c>
      <c r="M4707" s="31" t="s">
        <v>8265</v>
      </c>
      <c r="X4707" s="37" t="s">
        <v>18649</v>
      </c>
      <c r="Y4707" s="38" t="s">
        <v>18650</v>
      </c>
      <c r="Z4707" s="29" t="s">
        <v>96</v>
      </c>
      <c r="AA4707" s="39">
        <v>42169</v>
      </c>
      <c r="AB4707" s="39">
        <v>43995</v>
      </c>
      <c r="AC4707" s="38" t="s">
        <v>14427</v>
      </c>
      <c r="AD4707" s="29">
        <v>100</v>
      </c>
      <c r="AE4707" s="29">
        <v>6</v>
      </c>
      <c r="AF4707" s="40">
        <v>5</v>
      </c>
      <c r="AK4707" s="29" t="s">
        <v>7</v>
      </c>
      <c r="AL4707" s="39">
        <v>43584</v>
      </c>
      <c r="AM4707" s="29">
        <v>165647</v>
      </c>
      <c r="AN4707" s="29" t="s">
        <v>84</v>
      </c>
      <c r="AO4707" s="29">
        <v>382</v>
      </c>
      <c r="AP4707" s="29">
        <v>3.44</v>
      </c>
      <c r="AQ4707" s="29" t="s">
        <v>8</v>
      </c>
      <c r="AR4707" s="39">
        <v>43995</v>
      </c>
      <c r="AS4707" s="29">
        <v>230645</v>
      </c>
      <c r="AT4707" s="29" t="s">
        <v>503</v>
      </c>
      <c r="AU4707" s="29">
        <v>167</v>
      </c>
      <c r="AV4707" s="29">
        <v>1.37</v>
      </c>
    </row>
    <row r="4708" spans="1:52" ht="12.75" customHeight="1" x14ac:dyDescent="0.2">
      <c r="A4708" s="27">
        <v>3055729</v>
      </c>
      <c r="B4708" s="28" t="s">
        <v>18651</v>
      </c>
      <c r="C4708" s="29" t="s">
        <v>56</v>
      </c>
      <c r="D4708" s="30" t="s">
        <v>18652</v>
      </c>
      <c r="E4708" s="30" t="s">
        <v>18653</v>
      </c>
      <c r="F4708" s="31">
        <v>2013</v>
      </c>
      <c r="G4708" s="31" t="s">
        <v>102</v>
      </c>
      <c r="H4708" s="30" t="s">
        <v>1013</v>
      </c>
      <c r="I4708" s="60">
        <v>1</v>
      </c>
      <c r="J4708" s="60"/>
      <c r="K4708" s="32">
        <v>1</v>
      </c>
      <c r="L4708" s="33">
        <v>120</v>
      </c>
      <c r="M4708" s="31" t="s">
        <v>527</v>
      </c>
      <c r="X4708" s="37" t="s">
        <v>15625</v>
      </c>
      <c r="Y4708" s="38" t="s">
        <v>18654</v>
      </c>
      <c r="AA4708" s="39">
        <v>44013</v>
      </c>
      <c r="AB4708" s="39">
        <v>44926</v>
      </c>
      <c r="AC4708" s="38" t="s">
        <v>4907</v>
      </c>
      <c r="AD4708" s="29">
        <v>100</v>
      </c>
      <c r="AE4708" s="29">
        <v>4</v>
      </c>
      <c r="AF4708" s="40">
        <v>1</v>
      </c>
      <c r="AG4708" s="41" t="s">
        <v>95</v>
      </c>
      <c r="AJ4708" s="38" t="s">
        <v>2446</v>
      </c>
      <c r="AK4708" s="29" t="s">
        <v>6</v>
      </c>
      <c r="AL4708" s="39">
        <v>44136</v>
      </c>
      <c r="AM4708" s="29">
        <v>212133</v>
      </c>
      <c r="AN4708" s="29" t="s">
        <v>113</v>
      </c>
      <c r="AO4708" s="29">
        <v>1173</v>
      </c>
      <c r="AP4708" s="29">
        <v>5.21</v>
      </c>
      <c r="AQ4708" s="29" t="s">
        <v>3336</v>
      </c>
      <c r="AR4708" s="39">
        <v>44002</v>
      </c>
      <c r="AS4708" s="29">
        <v>132000</v>
      </c>
      <c r="AT4708" s="29" t="s">
        <v>85</v>
      </c>
      <c r="AU4708" s="29">
        <v>242</v>
      </c>
      <c r="AV4708" s="29">
        <v>1.73</v>
      </c>
      <c r="AW4708" s="42">
        <v>41480</v>
      </c>
      <c r="AX4708" s="43">
        <v>5013989</v>
      </c>
      <c r="AY4708" s="43">
        <v>761846</v>
      </c>
      <c r="AZ4708" s="44" t="s">
        <v>1134</v>
      </c>
    </row>
    <row r="4709" spans="1:52" ht="12.75" customHeight="1" x14ac:dyDescent="0.2">
      <c r="A4709" s="27">
        <v>3055797</v>
      </c>
      <c r="B4709" s="28" t="s">
        <v>18655</v>
      </c>
      <c r="C4709" s="29" t="s">
        <v>56</v>
      </c>
      <c r="D4709" s="30" t="s">
        <v>18656</v>
      </c>
      <c r="E4709" s="30" t="s">
        <v>18656</v>
      </c>
      <c r="F4709" s="31">
        <v>2013</v>
      </c>
      <c r="G4709" s="31" t="s">
        <v>102</v>
      </c>
      <c r="H4709" s="30" t="s">
        <v>70</v>
      </c>
      <c r="I4709" s="60">
        <v>1</v>
      </c>
      <c r="J4709" s="60"/>
      <c r="K4709" s="32">
        <v>1</v>
      </c>
      <c r="L4709" s="33">
        <v>92</v>
      </c>
      <c r="M4709" s="31" t="s">
        <v>109</v>
      </c>
      <c r="X4709" s="37" t="s">
        <v>18657</v>
      </c>
      <c r="Y4709" s="38" t="s">
        <v>18658</v>
      </c>
      <c r="Z4709" s="29" t="s">
        <v>96</v>
      </c>
      <c r="AA4709" s="39">
        <v>41729</v>
      </c>
      <c r="AB4709" s="39">
        <v>43920</v>
      </c>
      <c r="AC4709" s="38" t="s">
        <v>14427</v>
      </c>
      <c r="AD4709" s="29">
        <v>100</v>
      </c>
      <c r="AE4709" s="29">
        <v>6</v>
      </c>
      <c r="AF4709" s="40">
        <v>5</v>
      </c>
      <c r="AK4709" s="29" t="s">
        <v>7</v>
      </c>
      <c r="AL4709" s="39">
        <v>43892</v>
      </c>
      <c r="AM4709" s="29">
        <v>245613</v>
      </c>
      <c r="AN4709" s="29" t="s">
        <v>76</v>
      </c>
      <c r="AO4709" s="29">
        <v>129</v>
      </c>
      <c r="AP4709" s="29">
        <v>3.14</v>
      </c>
      <c r="AQ4709" s="29" t="s">
        <v>8</v>
      </c>
      <c r="AR4709" s="39">
        <v>43918</v>
      </c>
      <c r="AS4709" s="29">
        <v>230500</v>
      </c>
      <c r="AT4709" s="29" t="s">
        <v>503</v>
      </c>
      <c r="AU4709" s="29">
        <v>249</v>
      </c>
      <c r="AV4709" s="29">
        <v>1.44</v>
      </c>
    </row>
    <row r="4710" spans="1:52" ht="12.75" customHeight="1" x14ac:dyDescent="0.2">
      <c r="A4710" s="27">
        <v>3055812</v>
      </c>
      <c r="B4710" s="28" t="s">
        <v>18659</v>
      </c>
      <c r="C4710" s="29" t="s">
        <v>10071</v>
      </c>
      <c r="D4710" s="30" t="s">
        <v>18660</v>
      </c>
      <c r="E4710" s="30" t="s">
        <v>18661</v>
      </c>
      <c r="F4710" s="31">
        <v>2013</v>
      </c>
      <c r="G4710" s="31" t="s">
        <v>102</v>
      </c>
      <c r="H4710" s="30" t="s">
        <v>70</v>
      </c>
      <c r="I4710" s="59"/>
      <c r="J4710" s="59">
        <f>K4710*L4710</f>
        <v>390</v>
      </c>
      <c r="K4710" s="32">
        <v>13</v>
      </c>
      <c r="L4710" s="33">
        <v>30</v>
      </c>
      <c r="M4710" s="31" t="s">
        <v>10071</v>
      </c>
      <c r="X4710" s="37" t="s">
        <v>18662</v>
      </c>
      <c r="Y4710" s="38" t="s">
        <v>18663</v>
      </c>
      <c r="Z4710" s="29" t="s">
        <v>96</v>
      </c>
      <c r="AA4710" s="39">
        <v>41760</v>
      </c>
      <c r="AB4710" s="39">
        <v>43951</v>
      </c>
      <c r="AC4710" s="38" t="s">
        <v>7688</v>
      </c>
      <c r="AD4710" s="29">
        <v>100</v>
      </c>
      <c r="AE4710" s="29">
        <v>5</v>
      </c>
      <c r="AF4710" s="40">
        <v>4</v>
      </c>
      <c r="AG4710" s="41" t="s">
        <v>95</v>
      </c>
      <c r="AK4710" s="29" t="s">
        <v>6</v>
      </c>
      <c r="AL4710" s="39">
        <v>43204</v>
      </c>
      <c r="AM4710" s="29">
        <v>283510</v>
      </c>
      <c r="AN4710" s="29" t="s">
        <v>76</v>
      </c>
      <c r="AO4710" s="29">
        <v>59</v>
      </c>
      <c r="AP4710" s="29">
        <v>5.53</v>
      </c>
    </row>
    <row r="4711" spans="1:52" ht="12.75" customHeight="1" x14ac:dyDescent="0.2">
      <c r="A4711" s="27">
        <v>3055870</v>
      </c>
      <c r="B4711" s="28" t="s">
        <v>18664</v>
      </c>
      <c r="C4711" s="29" t="s">
        <v>56</v>
      </c>
      <c r="D4711" s="30" t="s">
        <v>18665</v>
      </c>
      <c r="E4711" s="30" t="s">
        <v>18666</v>
      </c>
      <c r="F4711" s="31">
        <v>2013</v>
      </c>
      <c r="G4711" s="31" t="s">
        <v>102</v>
      </c>
      <c r="H4711" s="30" t="s">
        <v>725</v>
      </c>
      <c r="I4711" s="60">
        <v>1</v>
      </c>
      <c r="J4711" s="60"/>
      <c r="K4711" s="32">
        <v>1</v>
      </c>
      <c r="L4711" s="33">
        <v>85</v>
      </c>
      <c r="M4711" s="31" t="s">
        <v>91</v>
      </c>
      <c r="X4711" s="37" t="s">
        <v>18667</v>
      </c>
      <c r="Y4711" s="38" t="s">
        <v>18668</v>
      </c>
      <c r="AA4711" s="39">
        <v>44058</v>
      </c>
      <c r="AB4711" s="39">
        <v>45883</v>
      </c>
      <c r="AC4711" s="38" t="s">
        <v>94</v>
      </c>
      <c r="AD4711" s="29">
        <v>100</v>
      </c>
      <c r="AE4711" s="29">
        <v>5</v>
      </c>
      <c r="AF4711" s="40">
        <v>0</v>
      </c>
      <c r="AG4711" s="41" t="s">
        <v>95</v>
      </c>
      <c r="AJ4711" s="38" t="s">
        <v>11815</v>
      </c>
      <c r="AK4711" s="29" t="s">
        <v>6</v>
      </c>
      <c r="AL4711" s="39">
        <v>43791</v>
      </c>
      <c r="AM4711" s="29">
        <v>241033</v>
      </c>
      <c r="AN4711" s="29" t="s">
        <v>503</v>
      </c>
      <c r="AO4711" s="29">
        <v>398</v>
      </c>
      <c r="AP4711" s="29">
        <v>5.7</v>
      </c>
      <c r="AQ4711" s="29" t="s">
        <v>9</v>
      </c>
      <c r="AR4711" s="39">
        <v>44016</v>
      </c>
      <c r="AS4711" s="29">
        <v>225348</v>
      </c>
      <c r="AT4711" s="29" t="s">
        <v>503</v>
      </c>
      <c r="AU4711" s="29">
        <v>32</v>
      </c>
      <c r="AV4711" s="29">
        <v>0.25</v>
      </c>
      <c r="AW4711" s="42">
        <v>41487</v>
      </c>
      <c r="AX4711" s="43">
        <v>1121319</v>
      </c>
      <c r="AY4711" s="43">
        <v>182113</v>
      </c>
      <c r="AZ4711" s="44" t="s">
        <v>16561</v>
      </c>
    </row>
    <row r="4712" spans="1:52" ht="12.75" customHeight="1" x14ac:dyDescent="0.2">
      <c r="A4712" s="27">
        <v>3055871</v>
      </c>
      <c r="B4712" s="28" t="s">
        <v>18669</v>
      </c>
      <c r="C4712" s="29" t="s">
        <v>56</v>
      </c>
      <c r="D4712" s="30" t="s">
        <v>18670</v>
      </c>
      <c r="E4712" s="30" t="s">
        <v>18670</v>
      </c>
      <c r="F4712" s="31">
        <v>2013</v>
      </c>
      <c r="G4712" s="31" t="s">
        <v>102</v>
      </c>
      <c r="H4712" s="30" t="s">
        <v>1013</v>
      </c>
      <c r="I4712" s="60">
        <v>1</v>
      </c>
      <c r="J4712" s="60"/>
      <c r="K4712" s="32">
        <v>1</v>
      </c>
      <c r="L4712" s="33">
        <v>103</v>
      </c>
      <c r="M4712" s="31" t="s">
        <v>91</v>
      </c>
      <c r="X4712" s="37" t="s">
        <v>16217</v>
      </c>
      <c r="Y4712" s="38" t="s">
        <v>18671</v>
      </c>
      <c r="AA4712" s="39">
        <v>44085</v>
      </c>
      <c r="AB4712" s="39">
        <v>45910</v>
      </c>
      <c r="AC4712" s="38" t="s">
        <v>94</v>
      </c>
      <c r="AD4712" s="29">
        <v>100</v>
      </c>
      <c r="AE4712" s="29">
        <v>5</v>
      </c>
      <c r="AF4712" s="40">
        <v>0</v>
      </c>
      <c r="AG4712" s="41" t="s">
        <v>95</v>
      </c>
      <c r="AJ4712" s="38" t="s">
        <v>12347</v>
      </c>
      <c r="AK4712" s="29" t="s">
        <v>6</v>
      </c>
      <c r="AL4712" s="39">
        <v>43749</v>
      </c>
      <c r="AM4712" s="29">
        <v>234803</v>
      </c>
      <c r="AN4712" s="29" t="s">
        <v>503</v>
      </c>
      <c r="AO4712" s="29">
        <v>535</v>
      </c>
      <c r="AP4712" s="29">
        <v>6.97</v>
      </c>
      <c r="AQ4712" s="29" t="s">
        <v>95</v>
      </c>
      <c r="AR4712" s="39">
        <v>44051</v>
      </c>
      <c r="AS4712" s="29">
        <v>235342</v>
      </c>
      <c r="AT4712" s="29" t="s">
        <v>503</v>
      </c>
      <c r="AU4712" s="29">
        <v>113</v>
      </c>
      <c r="AV4712" s="29">
        <v>2.13</v>
      </c>
      <c r="AW4712" s="42">
        <v>41501</v>
      </c>
      <c r="AX4712" s="43">
        <v>631045</v>
      </c>
      <c r="AY4712" s="43">
        <v>105320</v>
      </c>
      <c r="AZ4712" s="44" t="s">
        <v>16561</v>
      </c>
    </row>
    <row r="4713" spans="1:52" ht="12.75" customHeight="1" x14ac:dyDescent="0.2">
      <c r="A4713" s="27">
        <v>3055872</v>
      </c>
      <c r="B4713" s="28" t="s">
        <v>18672</v>
      </c>
      <c r="C4713" s="29" t="s">
        <v>56</v>
      </c>
      <c r="D4713" s="30" t="s">
        <v>18673</v>
      </c>
      <c r="E4713" s="30" t="s">
        <v>18674</v>
      </c>
      <c r="F4713" s="31">
        <v>2013</v>
      </c>
      <c r="G4713" s="31" t="s">
        <v>90</v>
      </c>
      <c r="H4713" s="30" t="s">
        <v>70</v>
      </c>
      <c r="I4713" s="60">
        <v>1</v>
      </c>
      <c r="J4713" s="60"/>
      <c r="K4713" s="32">
        <v>1</v>
      </c>
      <c r="L4713" s="33">
        <v>123</v>
      </c>
      <c r="M4713" s="31" t="s">
        <v>109</v>
      </c>
      <c r="X4713" s="37" t="s">
        <v>13939</v>
      </c>
      <c r="Y4713" s="38" t="s">
        <v>18675</v>
      </c>
      <c r="AA4713" s="39">
        <v>44154</v>
      </c>
      <c r="AB4713" s="39">
        <v>45979</v>
      </c>
      <c r="AC4713" s="38" t="s">
        <v>94</v>
      </c>
      <c r="AD4713" s="29">
        <v>100</v>
      </c>
      <c r="AE4713" s="29">
        <v>5</v>
      </c>
      <c r="AF4713" s="40">
        <v>1</v>
      </c>
      <c r="AG4713" s="41" t="s">
        <v>95</v>
      </c>
      <c r="AJ4713" s="38" t="s">
        <v>10811</v>
      </c>
      <c r="AK4713" s="29" t="s">
        <v>6</v>
      </c>
      <c r="AL4713" s="39">
        <v>44195</v>
      </c>
      <c r="AM4713" s="29">
        <v>241808</v>
      </c>
      <c r="AN4713" s="29" t="s">
        <v>76</v>
      </c>
      <c r="AO4713" s="29">
        <v>338</v>
      </c>
      <c r="AP4713" s="29">
        <v>4.92</v>
      </c>
      <c r="AW4713" s="42">
        <v>41585</v>
      </c>
      <c r="AX4713" s="43">
        <v>612944</v>
      </c>
      <c r="AY4713" s="43">
        <v>100248</v>
      </c>
      <c r="AZ4713" s="44" t="s">
        <v>16561</v>
      </c>
    </row>
    <row r="4714" spans="1:52" ht="12.75" customHeight="1" x14ac:dyDescent="0.2">
      <c r="A4714" s="27">
        <v>3055873</v>
      </c>
      <c r="B4714" s="28" t="s">
        <v>18676</v>
      </c>
      <c r="C4714" s="29" t="s">
        <v>56</v>
      </c>
      <c r="D4714" s="30" t="s">
        <v>18677</v>
      </c>
      <c r="E4714" s="30" t="s">
        <v>18678</v>
      </c>
      <c r="F4714" s="31">
        <v>2013</v>
      </c>
      <c r="G4714" s="31" t="s">
        <v>102</v>
      </c>
      <c r="H4714" s="30" t="s">
        <v>70</v>
      </c>
      <c r="I4714" s="60">
        <v>1</v>
      </c>
      <c r="J4714" s="60"/>
      <c r="K4714" s="32">
        <v>1</v>
      </c>
      <c r="L4714" s="33">
        <v>107</v>
      </c>
      <c r="M4714" s="31" t="s">
        <v>91</v>
      </c>
      <c r="X4714" s="37" t="s">
        <v>15138</v>
      </c>
      <c r="Y4714" s="38" t="s">
        <v>18679</v>
      </c>
      <c r="AA4714" s="39">
        <v>44078</v>
      </c>
      <c r="AB4714" s="39">
        <v>45903</v>
      </c>
      <c r="AC4714" s="38" t="s">
        <v>94</v>
      </c>
      <c r="AD4714" s="29">
        <v>100</v>
      </c>
      <c r="AE4714" s="29">
        <v>5</v>
      </c>
      <c r="AF4714" s="40">
        <v>0</v>
      </c>
      <c r="AG4714" s="41" t="s">
        <v>95</v>
      </c>
      <c r="AJ4714" s="38" t="s">
        <v>4563</v>
      </c>
      <c r="AK4714" s="29" t="s">
        <v>5</v>
      </c>
      <c r="AL4714" s="39">
        <v>42904</v>
      </c>
      <c r="AM4714" s="29">
        <v>140306</v>
      </c>
      <c r="AN4714" s="29" t="s">
        <v>84</v>
      </c>
      <c r="AO4714" s="29">
        <v>1295</v>
      </c>
      <c r="AP4714" s="29">
        <v>10</v>
      </c>
      <c r="AQ4714" s="29" t="s">
        <v>8</v>
      </c>
      <c r="AR4714" s="39">
        <v>44067</v>
      </c>
      <c r="AS4714" s="29">
        <v>231104</v>
      </c>
      <c r="AT4714" s="29" t="s">
        <v>503</v>
      </c>
      <c r="AU4714" s="29">
        <v>96</v>
      </c>
      <c r="AV4714" s="29">
        <v>1.0900000000000001</v>
      </c>
    </row>
    <row r="4715" spans="1:52" ht="12.75" customHeight="1" x14ac:dyDescent="0.2">
      <c r="A4715" s="27">
        <v>3055874</v>
      </c>
      <c r="B4715" s="28" t="s">
        <v>18680</v>
      </c>
      <c r="C4715" s="29" t="s">
        <v>56</v>
      </c>
      <c r="D4715" s="30" t="s">
        <v>18681</v>
      </c>
      <c r="E4715" s="30" t="s">
        <v>18681</v>
      </c>
      <c r="F4715" s="31">
        <v>2013</v>
      </c>
      <c r="G4715" s="31" t="s">
        <v>102</v>
      </c>
      <c r="H4715" s="30" t="s">
        <v>1013</v>
      </c>
      <c r="I4715" s="60">
        <v>1</v>
      </c>
      <c r="J4715" s="60"/>
      <c r="K4715" s="32">
        <v>1</v>
      </c>
      <c r="L4715" s="33">
        <v>116</v>
      </c>
      <c r="M4715" s="31" t="s">
        <v>527</v>
      </c>
      <c r="X4715" s="37" t="s">
        <v>18682</v>
      </c>
      <c r="Y4715" s="38" t="s">
        <v>18683</v>
      </c>
      <c r="AA4715" s="39">
        <v>43891</v>
      </c>
      <c r="AB4715" s="39">
        <v>44807</v>
      </c>
      <c r="AC4715" s="38" t="s">
        <v>94</v>
      </c>
      <c r="AD4715" s="29">
        <v>100</v>
      </c>
      <c r="AE4715" s="29">
        <v>2</v>
      </c>
      <c r="AF4715" s="40">
        <v>1</v>
      </c>
      <c r="AG4715" s="41" t="s">
        <v>95</v>
      </c>
      <c r="AJ4715" s="38" t="s">
        <v>2446</v>
      </c>
      <c r="AK4715" s="29" t="s">
        <v>6</v>
      </c>
      <c r="AL4715" s="39">
        <v>43894</v>
      </c>
      <c r="AM4715" s="29">
        <v>212337</v>
      </c>
      <c r="AN4715" s="29" t="s">
        <v>113</v>
      </c>
      <c r="AO4715" s="29">
        <v>1590</v>
      </c>
      <c r="AP4715" s="29">
        <v>6.57</v>
      </c>
      <c r="AQ4715" s="29" t="s">
        <v>95</v>
      </c>
      <c r="AR4715" s="39">
        <v>43857</v>
      </c>
      <c r="AS4715" s="29">
        <v>232413</v>
      </c>
      <c r="AT4715" s="29" t="s">
        <v>503</v>
      </c>
      <c r="AU4715" s="29">
        <v>124</v>
      </c>
      <c r="AV4715" s="29">
        <v>1.2</v>
      </c>
      <c r="AW4715" s="42">
        <v>41476</v>
      </c>
      <c r="AX4715" s="43">
        <v>2240980</v>
      </c>
      <c r="AY4715" s="43">
        <v>366343</v>
      </c>
      <c r="AZ4715" s="44" t="s">
        <v>16561</v>
      </c>
    </row>
    <row r="4716" spans="1:52" ht="12.75" customHeight="1" x14ac:dyDescent="0.2">
      <c r="A4716" s="27">
        <v>3055875</v>
      </c>
      <c r="B4716" s="28" t="s">
        <v>18684</v>
      </c>
      <c r="C4716" s="29" t="s">
        <v>56</v>
      </c>
      <c r="D4716" s="30" t="s">
        <v>18685</v>
      </c>
      <c r="E4716" s="30" t="s">
        <v>18686</v>
      </c>
      <c r="F4716" s="31">
        <v>2013</v>
      </c>
      <c r="G4716" s="31" t="s">
        <v>90</v>
      </c>
      <c r="H4716" s="30" t="s">
        <v>1013</v>
      </c>
      <c r="I4716" s="60">
        <v>1</v>
      </c>
      <c r="J4716" s="60"/>
      <c r="K4716" s="32">
        <v>1</v>
      </c>
      <c r="L4716" s="33">
        <v>109</v>
      </c>
      <c r="M4716" s="31" t="s">
        <v>91</v>
      </c>
      <c r="X4716" s="37" t="s">
        <v>15176</v>
      </c>
      <c r="Y4716" s="38" t="s">
        <v>18687</v>
      </c>
      <c r="AA4716" s="39">
        <v>44119</v>
      </c>
      <c r="AB4716" s="39">
        <v>45944</v>
      </c>
      <c r="AC4716" s="38" t="s">
        <v>94</v>
      </c>
      <c r="AD4716" s="29">
        <v>100</v>
      </c>
      <c r="AE4716" s="29">
        <v>5</v>
      </c>
      <c r="AF4716" s="40">
        <v>0</v>
      </c>
      <c r="AG4716" s="41" t="s">
        <v>95</v>
      </c>
      <c r="AJ4716" s="38" t="s">
        <v>16219</v>
      </c>
      <c r="AK4716" s="29" t="s">
        <v>6</v>
      </c>
      <c r="AL4716" s="39">
        <v>44104</v>
      </c>
      <c r="AM4716" s="29">
        <v>240701</v>
      </c>
      <c r="AN4716" s="29" t="s">
        <v>76</v>
      </c>
      <c r="AO4716" s="29">
        <v>251</v>
      </c>
      <c r="AP4716" s="29">
        <v>4.5</v>
      </c>
      <c r="AQ4716" s="29" t="s">
        <v>9</v>
      </c>
      <c r="AR4716" s="39">
        <v>44054</v>
      </c>
      <c r="AS4716" s="29">
        <v>231116</v>
      </c>
      <c r="AT4716" s="29" t="s">
        <v>503</v>
      </c>
      <c r="AU4716" s="29">
        <v>27</v>
      </c>
      <c r="AV4716" s="29">
        <v>0.31</v>
      </c>
      <c r="AW4716" s="42">
        <v>41543</v>
      </c>
      <c r="AX4716" s="43">
        <v>242454</v>
      </c>
      <c r="AY4716" s="43">
        <v>45093</v>
      </c>
      <c r="AZ4716" s="44" t="s">
        <v>16561</v>
      </c>
    </row>
    <row r="4717" spans="1:52" ht="12.75" customHeight="1" x14ac:dyDescent="0.2">
      <c r="A4717" s="27">
        <v>3055877</v>
      </c>
      <c r="B4717" s="28" t="s">
        <v>18688</v>
      </c>
      <c r="C4717" s="29" t="s">
        <v>56</v>
      </c>
      <c r="D4717" s="30" t="s">
        <v>18689</v>
      </c>
      <c r="E4717" s="30" t="s">
        <v>18690</v>
      </c>
      <c r="F4717" s="31">
        <v>2013</v>
      </c>
      <c r="G4717" s="31" t="s">
        <v>102</v>
      </c>
      <c r="H4717" s="30" t="s">
        <v>2084</v>
      </c>
      <c r="I4717" s="60">
        <v>1</v>
      </c>
      <c r="J4717" s="60"/>
      <c r="K4717" s="32">
        <v>1</v>
      </c>
      <c r="L4717" s="33">
        <v>98</v>
      </c>
      <c r="M4717" s="31" t="s">
        <v>8265</v>
      </c>
      <c r="X4717" s="37" t="s">
        <v>18691</v>
      </c>
      <c r="Y4717" s="38" t="s">
        <v>1412</v>
      </c>
      <c r="AA4717" s="39">
        <v>44140</v>
      </c>
      <c r="AB4717" s="39">
        <v>45965</v>
      </c>
      <c r="AC4717" s="38" t="s">
        <v>94</v>
      </c>
      <c r="AD4717" s="29">
        <v>100</v>
      </c>
      <c r="AE4717" s="29">
        <v>5</v>
      </c>
      <c r="AF4717" s="40">
        <v>1</v>
      </c>
      <c r="AG4717" s="41" t="s">
        <v>95</v>
      </c>
      <c r="AJ4717" s="38" t="s">
        <v>2446</v>
      </c>
      <c r="AK4717" s="29" t="s">
        <v>6</v>
      </c>
      <c r="AL4717" s="39">
        <v>44233</v>
      </c>
      <c r="AM4717" s="29">
        <v>211543</v>
      </c>
      <c r="AN4717" s="29" t="s">
        <v>113</v>
      </c>
      <c r="AO4717" s="29">
        <v>1435</v>
      </c>
      <c r="AP4717" s="29">
        <v>5.63</v>
      </c>
      <c r="AQ4717" s="29" t="s">
        <v>3999</v>
      </c>
      <c r="AR4717" s="39">
        <v>42764</v>
      </c>
      <c r="AS4717" s="29">
        <v>202928</v>
      </c>
      <c r="AT4717" s="29" t="s">
        <v>113</v>
      </c>
      <c r="AU4717" s="29">
        <v>449</v>
      </c>
      <c r="AV4717" s="29">
        <v>1.66</v>
      </c>
      <c r="AW4717" s="42">
        <v>41557</v>
      </c>
      <c r="AX4717" s="43">
        <v>15970986</v>
      </c>
      <c r="AY4717" s="43">
        <v>2401734</v>
      </c>
      <c r="AZ4717" s="44" t="s">
        <v>16561</v>
      </c>
    </row>
    <row r="4718" spans="1:52" ht="12.75" customHeight="1" x14ac:dyDescent="0.2">
      <c r="A4718" s="27">
        <v>3055878</v>
      </c>
      <c r="B4718" s="28" t="s">
        <v>18692</v>
      </c>
      <c r="C4718" s="29" t="s">
        <v>56</v>
      </c>
      <c r="D4718" s="30" t="s">
        <v>18693</v>
      </c>
      <c r="E4718" s="30" t="s">
        <v>18694</v>
      </c>
      <c r="F4718" s="31">
        <v>2013</v>
      </c>
      <c r="G4718" s="31" t="s">
        <v>102</v>
      </c>
      <c r="H4718" s="30" t="s">
        <v>1013</v>
      </c>
      <c r="I4718" s="60">
        <v>1</v>
      </c>
      <c r="J4718" s="60"/>
      <c r="K4718" s="32">
        <v>1</v>
      </c>
      <c r="L4718" s="33">
        <v>106</v>
      </c>
      <c r="M4718" s="31" t="s">
        <v>109</v>
      </c>
      <c r="X4718" s="37" t="s">
        <v>18695</v>
      </c>
      <c r="Y4718" s="38" t="s">
        <v>18696</v>
      </c>
      <c r="AA4718" s="39">
        <v>44256</v>
      </c>
      <c r="AB4718" s="39">
        <v>46081</v>
      </c>
      <c r="AC4718" s="38" t="s">
        <v>94</v>
      </c>
      <c r="AD4718" s="29">
        <v>100</v>
      </c>
      <c r="AE4718" s="29">
        <v>5</v>
      </c>
      <c r="AF4718" s="40">
        <v>0</v>
      </c>
      <c r="AG4718" s="41" t="s">
        <v>95</v>
      </c>
      <c r="AJ4718" s="38" t="s">
        <v>2746</v>
      </c>
      <c r="AK4718" s="29" t="s">
        <v>7</v>
      </c>
      <c r="AL4718" s="39">
        <v>44122</v>
      </c>
      <c r="AM4718" s="29">
        <v>242908</v>
      </c>
      <c r="AN4718" s="29" t="s">
        <v>76</v>
      </c>
      <c r="AO4718" s="29">
        <v>192</v>
      </c>
      <c r="AP4718" s="29">
        <v>3.84</v>
      </c>
      <c r="AQ4718" s="29" t="s">
        <v>10</v>
      </c>
      <c r="AR4718" s="39">
        <v>44248</v>
      </c>
      <c r="AS4718" s="29">
        <v>190402</v>
      </c>
      <c r="AT4718" s="29" t="s">
        <v>126</v>
      </c>
      <c r="AU4718" s="29">
        <v>230</v>
      </c>
      <c r="AV4718" s="29">
        <v>0.93</v>
      </c>
      <c r="AW4718" s="42">
        <v>41674</v>
      </c>
      <c r="AX4718" s="43">
        <v>189911</v>
      </c>
      <c r="AY4718" s="43">
        <v>31107</v>
      </c>
      <c r="AZ4718" s="44" t="s">
        <v>16561</v>
      </c>
    </row>
    <row r="4719" spans="1:52" ht="12.75" customHeight="1" x14ac:dyDescent="0.2">
      <c r="A4719" s="27">
        <v>3055879</v>
      </c>
      <c r="B4719" s="28" t="s">
        <v>18697</v>
      </c>
      <c r="C4719" s="29" t="s">
        <v>56</v>
      </c>
      <c r="D4719" s="30" t="s">
        <v>18698</v>
      </c>
      <c r="E4719" s="30" t="s">
        <v>18699</v>
      </c>
      <c r="F4719" s="31">
        <v>2013</v>
      </c>
      <c r="G4719" s="31" t="s">
        <v>102</v>
      </c>
      <c r="H4719" s="30" t="s">
        <v>1013</v>
      </c>
      <c r="I4719" s="60">
        <v>1</v>
      </c>
      <c r="J4719" s="60"/>
      <c r="K4719" s="32">
        <v>1</v>
      </c>
      <c r="L4719" s="33">
        <v>146</v>
      </c>
      <c r="M4719" s="31" t="s">
        <v>527</v>
      </c>
      <c r="X4719" s="37" t="s">
        <v>14161</v>
      </c>
      <c r="Y4719" s="38" t="s">
        <v>18700</v>
      </c>
      <c r="AA4719" s="39">
        <v>43954</v>
      </c>
      <c r="AB4719" s="39">
        <v>45779</v>
      </c>
      <c r="AC4719" s="38" t="s">
        <v>94</v>
      </c>
      <c r="AD4719" s="29">
        <v>100</v>
      </c>
      <c r="AE4719" s="29">
        <v>5</v>
      </c>
      <c r="AF4719" s="40">
        <v>2</v>
      </c>
      <c r="AG4719" s="41" t="s">
        <v>95</v>
      </c>
      <c r="AJ4719" s="38" t="s">
        <v>12347</v>
      </c>
      <c r="AK4719" s="29" t="s">
        <v>6</v>
      </c>
      <c r="AL4719" s="39">
        <v>43965</v>
      </c>
      <c r="AM4719" s="29">
        <v>213000</v>
      </c>
      <c r="AN4719" s="29" t="s">
        <v>113</v>
      </c>
      <c r="AO4719" s="29">
        <v>1475</v>
      </c>
      <c r="AP4719" s="29">
        <v>6.22</v>
      </c>
      <c r="AQ4719" s="29" t="s">
        <v>95</v>
      </c>
      <c r="AR4719" s="39">
        <v>44215</v>
      </c>
      <c r="AS4719" s="29">
        <v>230901</v>
      </c>
      <c r="AT4719" s="29" t="s">
        <v>503</v>
      </c>
      <c r="AU4719" s="29">
        <v>172</v>
      </c>
      <c r="AV4719" s="29">
        <v>1.72</v>
      </c>
      <c r="AW4719" s="42">
        <v>41604</v>
      </c>
      <c r="AX4719" s="43">
        <v>8144108</v>
      </c>
      <c r="AY4719" s="43">
        <v>1254769</v>
      </c>
      <c r="AZ4719" s="44" t="s">
        <v>16561</v>
      </c>
    </row>
    <row r="4720" spans="1:52" ht="12.75" customHeight="1" x14ac:dyDescent="0.2">
      <c r="A4720" s="27">
        <v>3055880</v>
      </c>
      <c r="B4720" s="28" t="s">
        <v>18701</v>
      </c>
      <c r="C4720" s="29" t="s">
        <v>56</v>
      </c>
      <c r="D4720" s="30" t="s">
        <v>18702</v>
      </c>
      <c r="E4720" s="30" t="s">
        <v>18702</v>
      </c>
      <c r="F4720" s="31">
        <v>2013</v>
      </c>
      <c r="G4720" s="31" t="s">
        <v>102</v>
      </c>
      <c r="H4720" s="30" t="s">
        <v>70</v>
      </c>
      <c r="I4720" s="60">
        <v>1</v>
      </c>
      <c r="J4720" s="60"/>
      <c r="K4720" s="32">
        <v>1</v>
      </c>
      <c r="L4720" s="33">
        <v>101</v>
      </c>
      <c r="M4720" s="31" t="s">
        <v>109</v>
      </c>
      <c r="X4720" s="37" t="s">
        <v>14312</v>
      </c>
      <c r="Y4720" s="38" t="s">
        <v>18703</v>
      </c>
      <c r="AA4720" s="39">
        <v>44234</v>
      </c>
      <c r="AB4720" s="39">
        <v>46059</v>
      </c>
      <c r="AC4720" s="38" t="s">
        <v>94</v>
      </c>
      <c r="AD4720" s="29">
        <v>100</v>
      </c>
      <c r="AE4720" s="29">
        <v>5</v>
      </c>
      <c r="AF4720" s="40">
        <v>0</v>
      </c>
      <c r="AG4720" s="41" t="s">
        <v>95</v>
      </c>
      <c r="AJ4720" s="38" t="s">
        <v>10016</v>
      </c>
      <c r="AK4720" s="29" t="s">
        <v>6</v>
      </c>
      <c r="AL4720" s="39">
        <v>44215</v>
      </c>
      <c r="AM4720" s="29">
        <v>233656</v>
      </c>
      <c r="AN4720" s="29" t="s">
        <v>503</v>
      </c>
      <c r="AO4720" s="29">
        <v>484</v>
      </c>
      <c r="AP4720" s="29">
        <v>5.5</v>
      </c>
      <c r="AQ4720" s="29" t="s">
        <v>95</v>
      </c>
      <c r="AR4720" s="39">
        <v>44191</v>
      </c>
      <c r="AS4720" s="29">
        <v>231553</v>
      </c>
      <c r="AT4720" s="29" t="s">
        <v>503</v>
      </c>
      <c r="AU4720" s="29">
        <v>198</v>
      </c>
      <c r="AV4720" s="29">
        <v>1.58</v>
      </c>
      <c r="AW4720" s="42">
        <v>41662</v>
      </c>
      <c r="AX4720" s="43">
        <v>674634</v>
      </c>
      <c r="AY4720" s="43">
        <v>108408</v>
      </c>
      <c r="AZ4720" s="44" t="s">
        <v>16561</v>
      </c>
    </row>
    <row r="4721" spans="1:53" ht="12.75" customHeight="1" x14ac:dyDescent="0.2">
      <c r="A4721" s="27">
        <v>3055881</v>
      </c>
      <c r="B4721" s="28" t="s">
        <v>18704</v>
      </c>
      <c r="C4721" s="29" t="s">
        <v>56</v>
      </c>
      <c r="D4721" s="30" t="s">
        <v>18705</v>
      </c>
      <c r="E4721" s="30" t="s">
        <v>18705</v>
      </c>
      <c r="F4721" s="31">
        <v>2013</v>
      </c>
      <c r="G4721" s="31" t="s">
        <v>102</v>
      </c>
      <c r="H4721" s="30" t="s">
        <v>1013</v>
      </c>
      <c r="I4721" s="60">
        <v>1</v>
      </c>
      <c r="J4721" s="60"/>
      <c r="K4721" s="32">
        <v>1</v>
      </c>
      <c r="L4721" s="33">
        <v>104</v>
      </c>
      <c r="M4721" s="31" t="s">
        <v>109</v>
      </c>
      <c r="X4721" s="37" t="s">
        <v>15045</v>
      </c>
      <c r="Y4721" s="38" t="s">
        <v>18706</v>
      </c>
      <c r="AA4721" s="39">
        <v>44205</v>
      </c>
      <c r="AB4721" s="39">
        <v>46030</v>
      </c>
      <c r="AC4721" s="38" t="s">
        <v>94</v>
      </c>
      <c r="AD4721" s="29">
        <v>100</v>
      </c>
      <c r="AE4721" s="29">
        <v>5</v>
      </c>
      <c r="AF4721" s="40">
        <v>0</v>
      </c>
      <c r="AG4721" s="41" t="s">
        <v>95</v>
      </c>
      <c r="AJ4721" s="38" t="s">
        <v>10123</v>
      </c>
      <c r="AK4721" s="29" t="s">
        <v>7</v>
      </c>
      <c r="AL4721" s="39">
        <v>44005</v>
      </c>
      <c r="AM4721" s="29">
        <v>250613</v>
      </c>
      <c r="AN4721" s="29" t="s">
        <v>76</v>
      </c>
      <c r="AO4721" s="29">
        <v>168</v>
      </c>
      <c r="AP4721" s="29">
        <v>5.22</v>
      </c>
      <c r="AQ4721" s="29" t="s">
        <v>95</v>
      </c>
      <c r="AR4721" s="39">
        <v>44201</v>
      </c>
      <c r="AS4721" s="29">
        <v>233314</v>
      </c>
      <c r="AT4721" s="29" t="s">
        <v>503</v>
      </c>
      <c r="AU4721" s="29">
        <v>183</v>
      </c>
      <c r="AV4721" s="29">
        <v>1.7</v>
      </c>
      <c r="AW4721" s="42">
        <v>41613</v>
      </c>
      <c r="AX4721" s="43">
        <v>171348</v>
      </c>
      <c r="AY4721" s="43">
        <v>27296</v>
      </c>
      <c r="AZ4721" s="44" t="s">
        <v>16561</v>
      </c>
    </row>
    <row r="4722" spans="1:53" ht="12.75" customHeight="1" x14ac:dyDescent="0.2">
      <c r="A4722" s="27">
        <v>3055883</v>
      </c>
      <c r="B4722" s="28" t="s">
        <v>18707</v>
      </c>
      <c r="C4722" s="29" t="s">
        <v>56</v>
      </c>
      <c r="D4722" s="30" t="s">
        <v>18708</v>
      </c>
      <c r="E4722" s="30" t="s">
        <v>18708</v>
      </c>
      <c r="F4722" s="31">
        <v>2013</v>
      </c>
      <c r="G4722" s="31" t="s">
        <v>102</v>
      </c>
      <c r="H4722" s="30" t="s">
        <v>70</v>
      </c>
      <c r="I4722" s="60">
        <v>1</v>
      </c>
      <c r="J4722" s="60"/>
      <c r="K4722" s="32">
        <v>1</v>
      </c>
      <c r="L4722" s="33">
        <v>123</v>
      </c>
      <c r="M4722" s="31" t="s">
        <v>91</v>
      </c>
      <c r="X4722" s="37" t="s">
        <v>12922</v>
      </c>
      <c r="Y4722" s="38" t="s">
        <v>18709</v>
      </c>
      <c r="AA4722" s="39">
        <v>42573</v>
      </c>
      <c r="AB4722" s="39">
        <v>44398</v>
      </c>
      <c r="AC4722" s="38" t="s">
        <v>94</v>
      </c>
      <c r="AD4722" s="29">
        <v>100</v>
      </c>
      <c r="AE4722" s="29">
        <v>5</v>
      </c>
      <c r="AF4722" s="40">
        <v>1</v>
      </c>
      <c r="AG4722" s="41" t="s">
        <v>95</v>
      </c>
      <c r="AJ4722" s="38" t="s">
        <v>15876</v>
      </c>
      <c r="AQ4722" s="29" t="s">
        <v>8</v>
      </c>
      <c r="AR4722" s="39">
        <v>44187</v>
      </c>
      <c r="AS4722" s="29">
        <v>170902</v>
      </c>
      <c r="AT4722" s="29" t="s">
        <v>126</v>
      </c>
      <c r="AU4722" s="29">
        <v>51</v>
      </c>
      <c r="AV4722" s="29">
        <v>0.33</v>
      </c>
      <c r="AW4722" s="42">
        <v>41822</v>
      </c>
      <c r="AX4722" s="43">
        <v>21547</v>
      </c>
      <c r="AY4722" s="43">
        <v>4067</v>
      </c>
      <c r="AZ4722" s="44" t="s">
        <v>16561</v>
      </c>
    </row>
    <row r="4723" spans="1:53" ht="12.75" customHeight="1" x14ac:dyDescent="0.2">
      <c r="A4723" s="27">
        <v>3055884</v>
      </c>
      <c r="B4723" s="28" t="s">
        <v>18710</v>
      </c>
      <c r="C4723" s="29" t="s">
        <v>56</v>
      </c>
      <c r="D4723" s="30" t="s">
        <v>18711</v>
      </c>
      <c r="E4723" s="30" t="s">
        <v>18711</v>
      </c>
      <c r="F4723" s="31">
        <v>2013</v>
      </c>
      <c r="G4723" s="31" t="s">
        <v>102</v>
      </c>
      <c r="H4723" s="30" t="s">
        <v>1013</v>
      </c>
      <c r="I4723" s="60">
        <v>1</v>
      </c>
      <c r="J4723" s="60"/>
      <c r="K4723" s="32">
        <v>1</v>
      </c>
      <c r="L4723" s="33">
        <v>121</v>
      </c>
      <c r="M4723" s="31" t="s">
        <v>109</v>
      </c>
      <c r="X4723" s="37" t="s">
        <v>14469</v>
      </c>
      <c r="Y4723" s="38" t="s">
        <v>18712</v>
      </c>
      <c r="AA4723" s="39">
        <v>44259</v>
      </c>
      <c r="AB4723" s="39">
        <v>46084</v>
      </c>
      <c r="AC4723" s="38" t="s">
        <v>94</v>
      </c>
      <c r="AD4723" s="29">
        <v>100</v>
      </c>
      <c r="AE4723" s="29">
        <v>5</v>
      </c>
      <c r="AF4723" s="40">
        <v>0</v>
      </c>
      <c r="AG4723" s="41" t="s">
        <v>95</v>
      </c>
      <c r="AJ4723" s="38" t="s">
        <v>10123</v>
      </c>
      <c r="AK4723" s="29" t="s">
        <v>6</v>
      </c>
      <c r="AL4723" s="39">
        <v>43752</v>
      </c>
      <c r="AM4723" s="29">
        <v>231619</v>
      </c>
      <c r="AN4723" s="29" t="s">
        <v>503</v>
      </c>
      <c r="AO4723" s="29">
        <v>476</v>
      </c>
      <c r="AP4723" s="29">
        <v>4.6900000000000004</v>
      </c>
      <c r="AQ4723" s="29" t="s">
        <v>95</v>
      </c>
      <c r="AR4723" s="39">
        <v>43968</v>
      </c>
      <c r="AS4723" s="29">
        <v>233738</v>
      </c>
      <c r="AT4723" s="29" t="s">
        <v>503</v>
      </c>
      <c r="AU4723" s="29">
        <v>121</v>
      </c>
      <c r="AV4723" s="29">
        <v>1.26</v>
      </c>
      <c r="AW4723" s="42">
        <v>41690</v>
      </c>
      <c r="AX4723" s="43">
        <v>494400</v>
      </c>
      <c r="AY4723" s="43">
        <v>76629</v>
      </c>
      <c r="AZ4723" s="44" t="s">
        <v>16561</v>
      </c>
    </row>
    <row r="4724" spans="1:53" ht="12.75" customHeight="1" x14ac:dyDescent="0.2">
      <c r="A4724" s="27">
        <v>3055885</v>
      </c>
      <c r="B4724" s="28" t="s">
        <v>18713</v>
      </c>
      <c r="C4724" s="29" t="s">
        <v>56</v>
      </c>
      <c r="D4724" s="30" t="s">
        <v>18714</v>
      </c>
      <c r="E4724" s="30" t="s">
        <v>18714</v>
      </c>
      <c r="F4724" s="31">
        <v>2013</v>
      </c>
      <c r="G4724" s="31" t="s">
        <v>102</v>
      </c>
      <c r="H4724" s="30" t="s">
        <v>1013</v>
      </c>
      <c r="I4724" s="60">
        <v>1</v>
      </c>
      <c r="J4724" s="60"/>
      <c r="K4724" s="32">
        <v>1</v>
      </c>
      <c r="L4724" s="33">
        <v>105</v>
      </c>
      <c r="M4724" s="31" t="s">
        <v>109</v>
      </c>
      <c r="X4724" s="37" t="s">
        <v>18715</v>
      </c>
      <c r="Y4724" s="38" t="s">
        <v>18716</v>
      </c>
      <c r="AA4724" s="39">
        <v>42447</v>
      </c>
      <c r="AB4724" s="39">
        <v>44272</v>
      </c>
      <c r="AC4724" s="38" t="s">
        <v>94</v>
      </c>
      <c r="AD4724" s="29">
        <v>100</v>
      </c>
      <c r="AE4724" s="29">
        <v>5</v>
      </c>
      <c r="AF4724" s="40">
        <v>4</v>
      </c>
      <c r="AG4724" s="41" t="s">
        <v>95</v>
      </c>
      <c r="AH4724" s="39">
        <v>44273</v>
      </c>
      <c r="AI4724" s="39">
        <v>46098</v>
      </c>
      <c r="AJ4724" s="38" t="s">
        <v>12780</v>
      </c>
      <c r="AK4724" s="29" t="s">
        <v>6</v>
      </c>
      <c r="AL4724" s="39">
        <v>43616</v>
      </c>
      <c r="AM4724" s="29">
        <v>233525</v>
      </c>
      <c r="AN4724" s="29" t="s">
        <v>503</v>
      </c>
      <c r="AO4724" s="29">
        <v>374</v>
      </c>
      <c r="AP4724" s="29">
        <v>3.59</v>
      </c>
      <c r="AQ4724" s="29" t="s">
        <v>95</v>
      </c>
      <c r="AR4724" s="39">
        <v>44171</v>
      </c>
      <c r="AS4724" s="29">
        <v>233002</v>
      </c>
      <c r="AT4724" s="29" t="s">
        <v>503</v>
      </c>
      <c r="AU4724" s="29">
        <v>128</v>
      </c>
      <c r="AV4724" s="29">
        <v>1.21</v>
      </c>
    </row>
    <row r="4725" spans="1:53" ht="12.75" customHeight="1" x14ac:dyDescent="0.2">
      <c r="A4725" s="27">
        <v>3055985</v>
      </c>
      <c r="B4725" s="28" t="s">
        <v>18717</v>
      </c>
      <c r="C4725" s="29" t="s">
        <v>56</v>
      </c>
      <c r="D4725" s="30" t="s">
        <v>18718</v>
      </c>
      <c r="E4725" s="30" t="s">
        <v>18719</v>
      </c>
      <c r="F4725" s="31">
        <v>2012</v>
      </c>
      <c r="G4725" s="31" t="s">
        <v>7189</v>
      </c>
      <c r="H4725" s="30" t="s">
        <v>725</v>
      </c>
      <c r="I4725" s="60">
        <v>1</v>
      </c>
      <c r="J4725" s="60"/>
      <c r="K4725" s="32">
        <v>1</v>
      </c>
      <c r="L4725" s="33">
        <v>95</v>
      </c>
      <c r="M4725" s="31" t="s">
        <v>91</v>
      </c>
      <c r="X4725" s="37" t="s">
        <v>18720</v>
      </c>
      <c r="Y4725" s="38" t="s">
        <v>18721</v>
      </c>
      <c r="AA4725" s="39">
        <v>43692</v>
      </c>
      <c r="AB4725" s="39">
        <v>46418</v>
      </c>
      <c r="AC4725" s="38" t="s">
        <v>7604</v>
      </c>
      <c r="AD4725" s="29">
        <v>100</v>
      </c>
      <c r="AE4725" s="29">
        <v>99</v>
      </c>
      <c r="AF4725" s="40">
        <v>0</v>
      </c>
      <c r="AJ4725" s="38" t="s">
        <v>4700</v>
      </c>
      <c r="AQ4725" s="29" t="s">
        <v>9</v>
      </c>
      <c r="AR4725" s="39">
        <v>43925</v>
      </c>
      <c r="AS4725" s="29">
        <v>230200</v>
      </c>
      <c r="AT4725" s="29" t="s">
        <v>503</v>
      </c>
      <c r="AU4725" s="29">
        <v>50</v>
      </c>
      <c r="AV4725" s="29">
        <v>0.26</v>
      </c>
      <c r="AW4725" s="42">
        <v>41487</v>
      </c>
      <c r="AX4725" s="43">
        <v>428664</v>
      </c>
      <c r="AY4725" s="43">
        <v>66080</v>
      </c>
      <c r="AZ4725" s="44" t="s">
        <v>16951</v>
      </c>
    </row>
    <row r="4726" spans="1:53" ht="12.75" customHeight="1" x14ac:dyDescent="0.2">
      <c r="A4726" s="27">
        <v>3055991</v>
      </c>
      <c r="B4726" s="28" t="s">
        <v>18722</v>
      </c>
      <c r="C4726" s="29" t="s">
        <v>56</v>
      </c>
      <c r="D4726" s="30" t="s">
        <v>18723</v>
      </c>
      <c r="E4726" s="30" t="s">
        <v>18723</v>
      </c>
      <c r="F4726" s="31">
        <v>2013</v>
      </c>
      <c r="G4726" s="31" t="s">
        <v>102</v>
      </c>
      <c r="H4726" s="30" t="s">
        <v>2084</v>
      </c>
      <c r="I4726" s="60">
        <v>1</v>
      </c>
      <c r="J4726" s="60"/>
      <c r="K4726" s="32">
        <v>1</v>
      </c>
      <c r="L4726" s="33">
        <v>96</v>
      </c>
      <c r="M4726" s="31" t="s">
        <v>91</v>
      </c>
      <c r="X4726" s="37" t="s">
        <v>18724</v>
      </c>
      <c r="Y4726" s="38" t="s">
        <v>1412</v>
      </c>
      <c r="AA4726" s="39">
        <v>43846</v>
      </c>
      <c r="AB4726" s="39">
        <v>45672</v>
      </c>
      <c r="AC4726" s="38" t="s">
        <v>94</v>
      </c>
      <c r="AD4726" s="29">
        <v>100</v>
      </c>
      <c r="AE4726" s="29">
        <v>5</v>
      </c>
      <c r="AF4726" s="40">
        <v>1</v>
      </c>
      <c r="AG4726" s="41" t="s">
        <v>95</v>
      </c>
      <c r="AJ4726" s="38" t="s">
        <v>5077</v>
      </c>
      <c r="AK4726" s="29" t="s">
        <v>6</v>
      </c>
      <c r="AL4726" s="39">
        <v>43921</v>
      </c>
      <c r="AM4726" s="29">
        <v>154956</v>
      </c>
      <c r="AN4726" s="29" t="s">
        <v>84</v>
      </c>
      <c r="AO4726" s="29">
        <v>778</v>
      </c>
      <c r="AP4726" s="29">
        <v>4.47</v>
      </c>
      <c r="AW4726" s="42">
        <v>41498</v>
      </c>
      <c r="AX4726" s="43">
        <v>4591535</v>
      </c>
      <c r="AY4726" s="43">
        <v>731234</v>
      </c>
      <c r="AZ4726" s="44" t="s">
        <v>18725</v>
      </c>
    </row>
    <row r="4727" spans="1:53" ht="12.75" customHeight="1" x14ac:dyDescent="0.2">
      <c r="A4727" s="27">
        <v>3056026</v>
      </c>
      <c r="B4727" s="28" t="s">
        <v>18726</v>
      </c>
      <c r="C4727" s="29" t="s">
        <v>56</v>
      </c>
      <c r="D4727" s="30" t="s">
        <v>18727</v>
      </c>
      <c r="E4727" s="30" t="s">
        <v>18728</v>
      </c>
      <c r="F4727" s="31">
        <v>2013</v>
      </c>
      <c r="G4727" s="31" t="s">
        <v>102</v>
      </c>
      <c r="H4727" s="30" t="s">
        <v>70</v>
      </c>
      <c r="I4727" s="60">
        <v>1</v>
      </c>
      <c r="J4727" s="60"/>
      <c r="K4727" s="32">
        <v>1</v>
      </c>
      <c r="L4727" s="33">
        <v>110</v>
      </c>
      <c r="M4727" s="31" t="s">
        <v>527</v>
      </c>
      <c r="X4727" s="37" t="s">
        <v>18729</v>
      </c>
      <c r="Y4727" s="38" t="s">
        <v>18730</v>
      </c>
      <c r="Z4727" s="29" t="s">
        <v>96</v>
      </c>
      <c r="AA4727" s="39">
        <v>42005</v>
      </c>
      <c r="AB4727" s="39">
        <v>43975</v>
      </c>
      <c r="AC4727" s="38" t="s">
        <v>2736</v>
      </c>
      <c r="AD4727" s="29">
        <v>100</v>
      </c>
      <c r="AE4727" s="29">
        <v>5</v>
      </c>
      <c r="AF4727" s="40">
        <v>5</v>
      </c>
      <c r="AK4727" s="29" t="s">
        <v>6</v>
      </c>
      <c r="AL4727" s="39">
        <v>43975</v>
      </c>
      <c r="AM4727" s="29">
        <v>213131</v>
      </c>
      <c r="AN4727" s="29" t="s">
        <v>113</v>
      </c>
      <c r="AO4727" s="29">
        <v>1341</v>
      </c>
      <c r="AP4727" s="29">
        <v>5.68</v>
      </c>
      <c r="AW4727" s="42">
        <v>41505</v>
      </c>
      <c r="AX4727" s="43">
        <v>4383591</v>
      </c>
      <c r="AY4727" s="43">
        <v>690609</v>
      </c>
      <c r="AZ4727" s="44" t="s">
        <v>16496</v>
      </c>
    </row>
    <row r="4728" spans="1:53" ht="12.75" customHeight="1" x14ac:dyDescent="0.2">
      <c r="A4728" s="27">
        <v>3056125</v>
      </c>
      <c r="B4728" s="28" t="s">
        <v>18731</v>
      </c>
      <c r="C4728" s="29" t="s">
        <v>56</v>
      </c>
      <c r="D4728" s="30" t="s">
        <v>18732</v>
      </c>
      <c r="E4728" s="30" t="s">
        <v>18733</v>
      </c>
      <c r="F4728" s="31">
        <v>2013</v>
      </c>
      <c r="G4728" s="31" t="s">
        <v>102</v>
      </c>
      <c r="H4728" s="30" t="s">
        <v>1013</v>
      </c>
      <c r="I4728" s="60">
        <v>1</v>
      </c>
      <c r="J4728" s="60"/>
      <c r="K4728" s="32">
        <v>1</v>
      </c>
      <c r="L4728" s="33">
        <v>129</v>
      </c>
      <c r="M4728" s="31" t="s">
        <v>109</v>
      </c>
      <c r="X4728" s="37" t="s">
        <v>13104</v>
      </c>
      <c r="Y4728" s="38" t="s">
        <v>18734</v>
      </c>
      <c r="AA4728" s="39">
        <v>42339</v>
      </c>
      <c r="AB4728" s="39">
        <v>44530</v>
      </c>
      <c r="AC4728" s="38" t="s">
        <v>7604</v>
      </c>
      <c r="AD4728" s="29">
        <v>100</v>
      </c>
      <c r="AE4728" s="29">
        <v>7</v>
      </c>
      <c r="AF4728" s="40">
        <v>1</v>
      </c>
      <c r="AJ4728" s="38" t="s">
        <v>10069</v>
      </c>
      <c r="AQ4728" s="29" t="s">
        <v>9</v>
      </c>
      <c r="AR4728" s="39">
        <v>44145</v>
      </c>
      <c r="AS4728" s="29">
        <v>230714</v>
      </c>
      <c r="AT4728" s="29" t="s">
        <v>503</v>
      </c>
      <c r="AU4728" s="29">
        <v>31</v>
      </c>
      <c r="AV4728" s="29">
        <v>0.28999999999999998</v>
      </c>
      <c r="AW4728" s="42">
        <v>41514</v>
      </c>
      <c r="AX4728" s="43">
        <v>2090129</v>
      </c>
      <c r="AY4728" s="43">
        <v>341124</v>
      </c>
      <c r="AZ4728" s="44" t="s">
        <v>7604</v>
      </c>
    </row>
    <row r="4729" spans="1:53" ht="12.75" customHeight="1" x14ac:dyDescent="0.2">
      <c r="A4729" s="27">
        <v>3056137</v>
      </c>
      <c r="B4729" s="28" t="s">
        <v>18735</v>
      </c>
      <c r="C4729" s="29" t="s">
        <v>56</v>
      </c>
      <c r="D4729" s="30" t="s">
        <v>18736</v>
      </c>
      <c r="E4729" s="30" t="s">
        <v>18736</v>
      </c>
      <c r="F4729" s="31">
        <v>2013</v>
      </c>
      <c r="G4729" s="31" t="s">
        <v>69</v>
      </c>
      <c r="H4729" s="30" t="s">
        <v>70</v>
      </c>
      <c r="I4729" s="60">
        <v>1</v>
      </c>
      <c r="J4729" s="60"/>
      <c r="K4729" s="32">
        <v>1</v>
      </c>
      <c r="L4729" s="33">
        <v>111</v>
      </c>
      <c r="M4729" s="31" t="s">
        <v>109</v>
      </c>
      <c r="X4729" s="37" t="s">
        <v>7101</v>
      </c>
      <c r="Y4729" s="38" t="s">
        <v>18737</v>
      </c>
      <c r="Z4729" s="29" t="s">
        <v>96</v>
      </c>
      <c r="AA4729" s="39">
        <v>42068</v>
      </c>
      <c r="AB4729" s="39">
        <v>44245</v>
      </c>
      <c r="AC4729" s="38" t="s">
        <v>144</v>
      </c>
      <c r="AD4729" s="29">
        <v>100</v>
      </c>
      <c r="AE4729" s="29">
        <v>5</v>
      </c>
      <c r="AF4729" s="40">
        <v>5</v>
      </c>
      <c r="AJ4729" s="38" t="s">
        <v>2463</v>
      </c>
      <c r="AK4729" s="29" t="s">
        <v>7</v>
      </c>
      <c r="AL4729" s="39">
        <v>44229</v>
      </c>
      <c r="AM4729" s="29">
        <v>250302</v>
      </c>
      <c r="AN4729" s="29" t="s">
        <v>76</v>
      </c>
      <c r="AO4729" s="29">
        <v>151</v>
      </c>
      <c r="AP4729" s="29">
        <v>4.9400000000000004</v>
      </c>
      <c r="AQ4729" s="29" t="s">
        <v>75</v>
      </c>
      <c r="AR4729" s="39">
        <v>44245</v>
      </c>
      <c r="AS4729" s="29">
        <v>142431</v>
      </c>
      <c r="AT4729" s="29" t="s">
        <v>84</v>
      </c>
      <c r="AU4729" s="29">
        <v>120</v>
      </c>
      <c r="AV4729" s="29">
        <v>0.93</v>
      </c>
      <c r="AW4729" s="42">
        <v>41591</v>
      </c>
      <c r="AX4729" s="43">
        <v>1997426</v>
      </c>
      <c r="AY4729" s="43">
        <v>325557</v>
      </c>
      <c r="AZ4729" s="44" t="s">
        <v>16496</v>
      </c>
    </row>
    <row r="4730" spans="1:53" ht="12.75" customHeight="1" x14ac:dyDescent="0.2">
      <c r="A4730" s="45">
        <v>3056199</v>
      </c>
      <c r="B4730" s="46" t="s">
        <v>18738</v>
      </c>
      <c r="C4730" s="47" t="s">
        <v>56</v>
      </c>
      <c r="D4730" s="48" t="s">
        <v>18739</v>
      </c>
      <c r="E4730" s="48" t="s">
        <v>18739</v>
      </c>
      <c r="F4730" s="47">
        <v>2013</v>
      </c>
      <c r="G4730" s="47" t="s">
        <v>102</v>
      </c>
      <c r="H4730" s="48" t="s">
        <v>59</v>
      </c>
      <c r="I4730" s="60">
        <v>1</v>
      </c>
      <c r="J4730" s="60"/>
      <c r="K4730" s="49">
        <v>1</v>
      </c>
      <c r="L4730" s="50">
        <v>90</v>
      </c>
      <c r="M4730" s="47" t="s">
        <v>527</v>
      </c>
      <c r="N4730" s="47"/>
      <c r="O4730" s="47"/>
      <c r="P4730" s="47"/>
      <c r="Q4730" s="47"/>
      <c r="R4730" s="51"/>
      <c r="S4730" s="47"/>
      <c r="T4730" s="47"/>
      <c r="U4730" s="47"/>
      <c r="V4730" s="47"/>
      <c r="W4730" s="51"/>
      <c r="X4730" s="52" t="s">
        <v>11611</v>
      </c>
      <c r="Y4730" s="52" t="s">
        <v>18740</v>
      </c>
      <c r="Z4730" s="47" t="s">
        <v>96</v>
      </c>
      <c r="AA4730" s="51">
        <v>42061</v>
      </c>
      <c r="AB4730" s="51">
        <v>44210</v>
      </c>
      <c r="AC4730" s="52" t="s">
        <v>2736</v>
      </c>
      <c r="AD4730" s="47">
        <v>100</v>
      </c>
      <c r="AE4730" s="47">
        <v>5</v>
      </c>
      <c r="AF4730" s="53">
        <v>5</v>
      </c>
      <c r="AG4730" s="54"/>
      <c r="AH4730" s="51"/>
      <c r="AI4730" s="51"/>
      <c r="AJ4730" s="52" t="s">
        <v>5077</v>
      </c>
      <c r="AK4730" s="47" t="s">
        <v>6</v>
      </c>
      <c r="AL4730" s="51">
        <v>44209</v>
      </c>
      <c r="AM4730" s="47">
        <v>240535</v>
      </c>
      <c r="AN4730" s="47" t="s">
        <v>503</v>
      </c>
      <c r="AO4730" s="47">
        <v>505</v>
      </c>
      <c r="AP4730" s="47">
        <v>7.26</v>
      </c>
      <c r="AQ4730" s="47" t="s">
        <v>7206</v>
      </c>
      <c r="AR4730" s="51">
        <v>43267</v>
      </c>
      <c r="AS4730" s="47">
        <v>150816</v>
      </c>
      <c r="AT4730" s="47" t="s">
        <v>84</v>
      </c>
      <c r="AU4730" s="47">
        <v>70</v>
      </c>
      <c r="AV4730" s="47">
        <v>0.53</v>
      </c>
      <c r="AW4730" s="55">
        <v>41516</v>
      </c>
      <c r="AX4730" s="56">
        <v>6437548</v>
      </c>
      <c r="AY4730" s="56">
        <v>718661</v>
      </c>
      <c r="AZ4730" s="48" t="s">
        <v>16496</v>
      </c>
      <c r="BA4730" s="48" t="s">
        <v>4082</v>
      </c>
    </row>
    <row r="4731" spans="1:53" ht="12.75" customHeight="1" x14ac:dyDescent="0.2">
      <c r="A4731" s="27">
        <v>3056243</v>
      </c>
      <c r="B4731" s="28" t="s">
        <v>18741</v>
      </c>
      <c r="C4731" s="29" t="s">
        <v>56</v>
      </c>
      <c r="D4731" s="30" t="s">
        <v>18742</v>
      </c>
      <c r="E4731" s="30" t="s">
        <v>18743</v>
      </c>
      <c r="F4731" s="31">
        <v>2013</v>
      </c>
      <c r="G4731" s="31" t="s">
        <v>90</v>
      </c>
      <c r="H4731" s="30" t="s">
        <v>70</v>
      </c>
      <c r="I4731" s="60">
        <v>1</v>
      </c>
      <c r="J4731" s="60"/>
      <c r="K4731" s="32">
        <v>1</v>
      </c>
      <c r="L4731" s="33">
        <v>93</v>
      </c>
      <c r="M4731" s="31" t="s">
        <v>91</v>
      </c>
      <c r="X4731" s="37" t="s">
        <v>12572</v>
      </c>
      <c r="Y4731" s="38" t="s">
        <v>18744</v>
      </c>
      <c r="AA4731" s="39">
        <v>42644</v>
      </c>
      <c r="AB4731" s="39">
        <v>44834</v>
      </c>
      <c r="AC4731" s="38" t="s">
        <v>13636</v>
      </c>
      <c r="AD4731" s="29">
        <v>100</v>
      </c>
      <c r="AE4731" s="29">
        <v>7</v>
      </c>
      <c r="AF4731" s="40">
        <v>2</v>
      </c>
      <c r="AJ4731" s="38" t="s">
        <v>151</v>
      </c>
      <c r="AQ4731" s="29" t="s">
        <v>10</v>
      </c>
      <c r="AR4731" s="39">
        <v>43756</v>
      </c>
      <c r="AS4731" s="29">
        <v>255505</v>
      </c>
      <c r="AT4731" s="29" t="s">
        <v>76</v>
      </c>
      <c r="AU4731" s="29">
        <v>46</v>
      </c>
      <c r="AV4731" s="29">
        <v>2.02</v>
      </c>
      <c r="AW4731" s="42">
        <v>41785</v>
      </c>
      <c r="AX4731" s="43">
        <v>382998</v>
      </c>
      <c r="AY4731" s="43">
        <v>69643</v>
      </c>
      <c r="AZ4731" s="44" t="s">
        <v>17075</v>
      </c>
    </row>
    <row r="4732" spans="1:53" ht="12.75" customHeight="1" x14ac:dyDescent="0.2">
      <c r="A4732" s="27">
        <v>3056247</v>
      </c>
      <c r="B4732" s="28" t="s">
        <v>18745</v>
      </c>
      <c r="C4732" s="29" t="s">
        <v>56</v>
      </c>
      <c r="D4732" s="30" t="s">
        <v>18746</v>
      </c>
      <c r="E4732" s="30" t="s">
        <v>18747</v>
      </c>
      <c r="F4732" s="31">
        <v>2013</v>
      </c>
      <c r="G4732" s="31" t="s">
        <v>17106</v>
      </c>
      <c r="H4732" s="30" t="s">
        <v>2084</v>
      </c>
      <c r="I4732" s="60">
        <v>1</v>
      </c>
      <c r="J4732" s="60"/>
      <c r="K4732" s="32">
        <v>1</v>
      </c>
      <c r="L4732" s="33">
        <v>115</v>
      </c>
      <c r="M4732" s="31" t="s">
        <v>109</v>
      </c>
      <c r="X4732" s="37" t="s">
        <v>18748</v>
      </c>
      <c r="Y4732" s="38" t="s">
        <v>1412</v>
      </c>
      <c r="AA4732" s="39">
        <v>42370</v>
      </c>
      <c r="AB4732" s="39">
        <v>44561</v>
      </c>
      <c r="AC4732" s="38" t="s">
        <v>13636</v>
      </c>
      <c r="AD4732" s="29">
        <v>100</v>
      </c>
      <c r="AE4732" s="29">
        <v>7</v>
      </c>
      <c r="AF4732" s="40">
        <v>6</v>
      </c>
      <c r="AJ4732" s="38" t="s">
        <v>11815</v>
      </c>
      <c r="AK4732" s="29" t="s">
        <v>6</v>
      </c>
      <c r="AL4732" s="39">
        <v>43789</v>
      </c>
      <c r="AM4732" s="29">
        <v>235823</v>
      </c>
      <c r="AN4732" s="29" t="s">
        <v>503</v>
      </c>
      <c r="AO4732" s="29">
        <v>369</v>
      </c>
      <c r="AP4732" s="29">
        <v>5.86</v>
      </c>
      <c r="AQ4732" s="29" t="s">
        <v>9</v>
      </c>
      <c r="AR4732" s="39">
        <v>44224</v>
      </c>
      <c r="AS4732" s="29">
        <v>225946</v>
      </c>
      <c r="AT4732" s="29" t="s">
        <v>503</v>
      </c>
      <c r="AU4732" s="29">
        <v>24</v>
      </c>
      <c r="AV4732" s="29">
        <v>0.18</v>
      </c>
      <c r="AW4732" s="42">
        <v>41640</v>
      </c>
      <c r="AX4732" s="43">
        <v>5106287</v>
      </c>
      <c r="AY4732" s="43">
        <v>620917</v>
      </c>
      <c r="AZ4732" s="44" t="s">
        <v>17075</v>
      </c>
    </row>
    <row r="4733" spans="1:53" ht="12.75" customHeight="1" x14ac:dyDescent="0.2">
      <c r="A4733" s="27">
        <v>3056250</v>
      </c>
      <c r="B4733" s="28" t="s">
        <v>18749</v>
      </c>
      <c r="C4733" s="29" t="s">
        <v>56</v>
      </c>
      <c r="D4733" s="30" t="s">
        <v>18750</v>
      </c>
      <c r="E4733" s="30" t="s">
        <v>18751</v>
      </c>
      <c r="F4733" s="31">
        <v>2013</v>
      </c>
      <c r="G4733" s="31" t="s">
        <v>102</v>
      </c>
      <c r="H4733" s="30" t="s">
        <v>70</v>
      </c>
      <c r="I4733" s="60">
        <v>1</v>
      </c>
      <c r="J4733" s="60"/>
      <c r="K4733" s="32">
        <v>1</v>
      </c>
      <c r="L4733" s="33">
        <v>93</v>
      </c>
      <c r="M4733" s="31" t="s">
        <v>91</v>
      </c>
      <c r="X4733" s="37" t="s">
        <v>18752</v>
      </c>
      <c r="Y4733" s="38" t="s">
        <v>18753</v>
      </c>
      <c r="AA4733" s="39">
        <v>43829</v>
      </c>
      <c r="AB4733" s="39">
        <v>45679</v>
      </c>
      <c r="AC4733" s="38" t="s">
        <v>7604</v>
      </c>
      <c r="AD4733" s="29">
        <v>100</v>
      </c>
      <c r="AE4733" s="29">
        <v>99</v>
      </c>
      <c r="AF4733" s="40">
        <v>1</v>
      </c>
      <c r="AJ4733" s="38" t="s">
        <v>11412</v>
      </c>
      <c r="AK4733" s="29" t="s">
        <v>6</v>
      </c>
      <c r="AL4733" s="39">
        <v>43996</v>
      </c>
      <c r="AM4733" s="29">
        <v>234748</v>
      </c>
      <c r="AN4733" s="29" t="s">
        <v>503</v>
      </c>
      <c r="AO4733" s="29">
        <v>371</v>
      </c>
      <c r="AP4733" s="29">
        <v>4.3099999999999996</v>
      </c>
      <c r="AQ4733" s="29" t="s">
        <v>9</v>
      </c>
      <c r="AR4733" s="39">
        <v>44209</v>
      </c>
      <c r="AS4733" s="29">
        <v>232825</v>
      </c>
      <c r="AT4733" s="29" t="s">
        <v>503</v>
      </c>
      <c r="AU4733" s="29">
        <v>26</v>
      </c>
      <c r="AV4733" s="29">
        <v>0.26</v>
      </c>
      <c r="AW4733" s="42">
        <v>41648</v>
      </c>
      <c r="AX4733" s="43">
        <v>458780</v>
      </c>
      <c r="AY4733" s="43">
        <v>70058</v>
      </c>
      <c r="AZ4733" s="44" t="s">
        <v>16951</v>
      </c>
    </row>
    <row r="4734" spans="1:53" ht="12.75" customHeight="1" x14ac:dyDescent="0.2">
      <c r="A4734" s="27">
        <v>3056251</v>
      </c>
      <c r="B4734" s="28" t="s">
        <v>18754</v>
      </c>
      <c r="C4734" s="29" t="s">
        <v>56</v>
      </c>
      <c r="D4734" s="30" t="s">
        <v>18755</v>
      </c>
      <c r="E4734" s="30" t="s">
        <v>18755</v>
      </c>
      <c r="F4734" s="31">
        <v>2012</v>
      </c>
      <c r="G4734" s="31" t="s">
        <v>102</v>
      </c>
      <c r="H4734" s="30" t="s">
        <v>725</v>
      </c>
      <c r="I4734" s="60">
        <v>1</v>
      </c>
      <c r="J4734" s="60"/>
      <c r="K4734" s="32">
        <v>1</v>
      </c>
      <c r="L4734" s="33">
        <v>90</v>
      </c>
      <c r="M4734" s="31" t="s">
        <v>91</v>
      </c>
      <c r="X4734" s="37" t="s">
        <v>18756</v>
      </c>
      <c r="Y4734" s="38" t="s">
        <v>18757</v>
      </c>
      <c r="AA4734" s="39">
        <v>43692</v>
      </c>
      <c r="AB4734" s="39">
        <v>46693</v>
      </c>
      <c r="AC4734" s="38" t="s">
        <v>7604</v>
      </c>
      <c r="AD4734" s="29">
        <v>100</v>
      </c>
      <c r="AE4734" s="29">
        <v>12</v>
      </c>
      <c r="AF4734" s="40">
        <v>2</v>
      </c>
      <c r="AJ4734" s="38" t="s">
        <v>4700</v>
      </c>
      <c r="AQ4734" s="29" t="s">
        <v>9</v>
      </c>
      <c r="AR4734" s="39">
        <v>44143</v>
      </c>
      <c r="AS4734" s="29">
        <v>232456</v>
      </c>
      <c r="AT4734" s="29" t="s">
        <v>503</v>
      </c>
      <c r="AU4734" s="29">
        <v>20</v>
      </c>
      <c r="AV4734" s="29">
        <v>0.18</v>
      </c>
      <c r="AW4734" s="42">
        <v>41578</v>
      </c>
      <c r="AX4734" s="43">
        <v>256314</v>
      </c>
      <c r="AY4734" s="43">
        <v>50592</v>
      </c>
      <c r="AZ4734" s="44" t="s">
        <v>16951</v>
      </c>
    </row>
    <row r="4735" spans="1:53" ht="12.75" customHeight="1" x14ac:dyDescent="0.2">
      <c r="A4735" s="27">
        <v>3056253</v>
      </c>
      <c r="B4735" s="28" t="s">
        <v>18758</v>
      </c>
      <c r="C4735" s="29" t="s">
        <v>56</v>
      </c>
      <c r="D4735" s="30" t="s">
        <v>18759</v>
      </c>
      <c r="E4735" s="30" t="s">
        <v>18759</v>
      </c>
      <c r="F4735" s="31">
        <v>2013</v>
      </c>
      <c r="G4735" s="31" t="s">
        <v>102</v>
      </c>
      <c r="H4735" s="30" t="s">
        <v>555</v>
      </c>
      <c r="I4735" s="60">
        <v>1</v>
      </c>
      <c r="J4735" s="60"/>
      <c r="K4735" s="32">
        <v>1</v>
      </c>
      <c r="L4735" s="33">
        <v>89</v>
      </c>
      <c r="M4735" s="31" t="s">
        <v>109</v>
      </c>
      <c r="X4735" s="37" t="s">
        <v>18760</v>
      </c>
      <c r="Y4735" s="38" t="s">
        <v>18761</v>
      </c>
      <c r="AA4735" s="39">
        <v>42887</v>
      </c>
      <c r="AB4735" s="39">
        <v>45443</v>
      </c>
      <c r="AC4735" s="38" t="s">
        <v>7604</v>
      </c>
      <c r="AD4735" s="29">
        <v>100</v>
      </c>
      <c r="AE4735" s="29">
        <v>8</v>
      </c>
      <c r="AF4735" s="40">
        <v>3</v>
      </c>
      <c r="AJ4735" s="38" t="s">
        <v>11412</v>
      </c>
      <c r="AK4735" s="29" t="s">
        <v>6</v>
      </c>
      <c r="AL4735" s="39">
        <v>43973</v>
      </c>
      <c r="AM4735" s="29">
        <v>235932</v>
      </c>
      <c r="AN4735" s="29" t="s">
        <v>503</v>
      </c>
      <c r="AO4735" s="29">
        <v>486</v>
      </c>
      <c r="AP4735" s="29">
        <v>5.0199999999999996</v>
      </c>
      <c r="AQ4735" s="29" t="s">
        <v>9</v>
      </c>
      <c r="AR4735" s="39">
        <v>44163</v>
      </c>
      <c r="AS4735" s="29">
        <v>244433</v>
      </c>
      <c r="AT4735" s="29" t="s">
        <v>76</v>
      </c>
      <c r="AU4735" s="29">
        <v>32</v>
      </c>
      <c r="AV4735" s="29">
        <v>0.45</v>
      </c>
      <c r="AW4735" s="42">
        <v>41697</v>
      </c>
      <c r="AX4735" s="43">
        <v>203832</v>
      </c>
      <c r="AY4735" s="43">
        <v>53542</v>
      </c>
      <c r="AZ4735" s="44" t="s">
        <v>16951</v>
      </c>
    </row>
    <row r="4736" spans="1:53" ht="12.75" customHeight="1" x14ac:dyDescent="0.2">
      <c r="A4736" s="27">
        <v>3056254</v>
      </c>
      <c r="B4736" s="28" t="s">
        <v>18762</v>
      </c>
      <c r="C4736" s="29" t="s">
        <v>56</v>
      </c>
      <c r="D4736" s="30" t="s">
        <v>18763</v>
      </c>
      <c r="E4736" s="30" t="s">
        <v>18764</v>
      </c>
      <c r="F4736" s="31">
        <v>2013</v>
      </c>
      <c r="G4736" s="31" t="s">
        <v>60</v>
      </c>
      <c r="H4736" s="30" t="s">
        <v>952</v>
      </c>
      <c r="I4736" s="60">
        <v>1</v>
      </c>
      <c r="J4736" s="60"/>
      <c r="K4736" s="32">
        <v>1</v>
      </c>
      <c r="L4736" s="33">
        <v>90</v>
      </c>
      <c r="M4736" s="31" t="s">
        <v>527</v>
      </c>
      <c r="X4736" s="37" t="s">
        <v>18765</v>
      </c>
      <c r="Y4736" s="38" t="s">
        <v>18766</v>
      </c>
      <c r="AA4736" s="39">
        <v>42887</v>
      </c>
      <c r="AB4736" s="39">
        <v>45443</v>
      </c>
      <c r="AC4736" s="38" t="s">
        <v>7604</v>
      </c>
      <c r="AD4736" s="29">
        <v>100</v>
      </c>
      <c r="AE4736" s="29">
        <v>8</v>
      </c>
      <c r="AF4736" s="40">
        <v>4</v>
      </c>
      <c r="AJ4736" s="38" t="s">
        <v>567</v>
      </c>
      <c r="AK4736" s="29" t="s">
        <v>7</v>
      </c>
      <c r="AL4736" s="39">
        <v>43955</v>
      </c>
      <c r="AM4736" s="29">
        <v>245150</v>
      </c>
      <c r="AN4736" s="29" t="s">
        <v>76</v>
      </c>
      <c r="AO4736" s="29">
        <v>262</v>
      </c>
      <c r="AP4736" s="29">
        <v>4.8600000000000003</v>
      </c>
      <c r="AQ4736" s="29" t="s">
        <v>10</v>
      </c>
      <c r="AR4736" s="39">
        <v>44000</v>
      </c>
      <c r="AS4736" s="29">
        <v>253020</v>
      </c>
      <c r="AT4736" s="29" t="s">
        <v>76</v>
      </c>
      <c r="AU4736" s="29">
        <v>33</v>
      </c>
      <c r="AV4736" s="29">
        <v>1.2</v>
      </c>
      <c r="AW4736" s="42">
        <v>41718</v>
      </c>
      <c r="AX4736" s="43">
        <v>367568</v>
      </c>
      <c r="AY4736" s="43">
        <v>59874</v>
      </c>
      <c r="AZ4736" s="44" t="s">
        <v>16951</v>
      </c>
    </row>
    <row r="4737" spans="1:52" ht="12.75" customHeight="1" x14ac:dyDescent="0.2">
      <c r="A4737" s="27">
        <v>3056262</v>
      </c>
      <c r="B4737" s="28" t="s">
        <v>18767</v>
      </c>
      <c r="C4737" s="29" t="s">
        <v>56</v>
      </c>
      <c r="D4737" s="30" t="s">
        <v>18768</v>
      </c>
      <c r="E4737" s="30" t="s">
        <v>18768</v>
      </c>
      <c r="F4737" s="31">
        <v>2013</v>
      </c>
      <c r="G4737" s="31" t="s">
        <v>69</v>
      </c>
      <c r="H4737" s="30" t="s">
        <v>70</v>
      </c>
      <c r="I4737" s="60">
        <v>1</v>
      </c>
      <c r="J4737" s="60"/>
      <c r="K4737" s="32">
        <v>1</v>
      </c>
      <c r="L4737" s="33">
        <v>90</v>
      </c>
      <c r="M4737" s="31" t="s">
        <v>12020</v>
      </c>
      <c r="X4737" s="37" t="s">
        <v>17254</v>
      </c>
      <c r="Y4737" s="38" t="s">
        <v>18769</v>
      </c>
      <c r="AA4737" s="39">
        <v>42357</v>
      </c>
      <c r="AB4737" s="39">
        <v>2958465</v>
      </c>
      <c r="AC4737" s="38" t="s">
        <v>210</v>
      </c>
      <c r="AD4737" s="29">
        <v>100</v>
      </c>
      <c r="AE4737" s="29">
        <v>99</v>
      </c>
      <c r="AF4737" s="40">
        <v>5</v>
      </c>
      <c r="AG4737" s="41" t="s">
        <v>64</v>
      </c>
      <c r="AJ4737" s="38" t="s">
        <v>11202</v>
      </c>
      <c r="AK4737" s="29" t="s">
        <v>5</v>
      </c>
      <c r="AL4737" s="39">
        <v>43814</v>
      </c>
      <c r="AM4737" s="29">
        <v>211715</v>
      </c>
      <c r="AN4737" s="29" t="s">
        <v>113</v>
      </c>
      <c r="AO4737" s="29">
        <v>2008</v>
      </c>
      <c r="AP4737" s="29">
        <v>8.6999999999999993</v>
      </c>
      <c r="AW4737" s="42">
        <v>41627</v>
      </c>
      <c r="AX4737" s="43">
        <v>7726914</v>
      </c>
      <c r="AY4737" s="43">
        <v>1148562</v>
      </c>
      <c r="AZ4737" s="44" t="s">
        <v>210</v>
      </c>
    </row>
    <row r="4738" spans="1:52" ht="12.75" customHeight="1" x14ac:dyDescent="0.2">
      <c r="A4738" s="27">
        <v>3056263</v>
      </c>
      <c r="B4738" s="28" t="s">
        <v>18770</v>
      </c>
      <c r="C4738" s="29" t="s">
        <v>56</v>
      </c>
      <c r="D4738" s="30" t="s">
        <v>18771</v>
      </c>
      <c r="E4738" s="30" t="s">
        <v>18771</v>
      </c>
      <c r="F4738" s="31">
        <v>2013</v>
      </c>
      <c r="G4738" s="31" t="s">
        <v>69</v>
      </c>
      <c r="H4738" s="30" t="s">
        <v>70</v>
      </c>
      <c r="I4738" s="60">
        <v>1</v>
      </c>
      <c r="J4738" s="60"/>
      <c r="K4738" s="32">
        <v>1</v>
      </c>
      <c r="L4738" s="33">
        <v>90</v>
      </c>
      <c r="M4738" s="31" t="s">
        <v>16807</v>
      </c>
      <c r="X4738" s="37" t="s">
        <v>16808</v>
      </c>
      <c r="Y4738" s="38" t="s">
        <v>18772</v>
      </c>
      <c r="AA4738" s="39">
        <v>41578</v>
      </c>
      <c r="AB4738" s="39">
        <v>2958465</v>
      </c>
      <c r="AC4738" s="38" t="s">
        <v>18773</v>
      </c>
      <c r="AD4738" s="29">
        <v>100</v>
      </c>
      <c r="AE4738" s="29">
        <v>99</v>
      </c>
      <c r="AF4738" s="40">
        <v>10</v>
      </c>
      <c r="AG4738" s="41" t="s">
        <v>64</v>
      </c>
      <c r="AJ4738" s="38" t="s">
        <v>9903</v>
      </c>
      <c r="AK4738" s="29" t="s">
        <v>5</v>
      </c>
      <c r="AL4738" s="39">
        <v>43928</v>
      </c>
      <c r="AM4738" s="29">
        <v>214804</v>
      </c>
      <c r="AN4738" s="29" t="s">
        <v>113</v>
      </c>
      <c r="AO4738" s="29">
        <v>3107</v>
      </c>
      <c r="AP4738" s="29">
        <v>10.77</v>
      </c>
      <c r="AQ4738" s="29" t="s">
        <v>10</v>
      </c>
      <c r="AR4738" s="39">
        <v>42501</v>
      </c>
      <c r="AS4738" s="29">
        <v>210841</v>
      </c>
      <c r="AT4738" s="29" t="s">
        <v>113</v>
      </c>
      <c r="AU4738" s="29">
        <v>1350</v>
      </c>
      <c r="AV4738" s="29">
        <v>4.9800000000000004</v>
      </c>
      <c r="AW4738" s="42">
        <v>41578</v>
      </c>
      <c r="AX4738" s="43">
        <v>51948550</v>
      </c>
      <c r="AY4738" s="43">
        <v>8025586</v>
      </c>
      <c r="AZ4738" s="44" t="s">
        <v>210</v>
      </c>
    </row>
    <row r="4739" spans="1:52" ht="12.75" customHeight="1" x14ac:dyDescent="0.2">
      <c r="A4739" s="27">
        <v>3056265</v>
      </c>
      <c r="B4739" s="28" t="s">
        <v>18774</v>
      </c>
      <c r="C4739" s="29" t="s">
        <v>56</v>
      </c>
      <c r="D4739" s="30" t="s">
        <v>18775</v>
      </c>
      <c r="E4739" s="30" t="s">
        <v>18775</v>
      </c>
      <c r="F4739" s="31">
        <v>2014</v>
      </c>
      <c r="G4739" s="31" t="s">
        <v>69</v>
      </c>
      <c r="H4739" s="30" t="s">
        <v>70</v>
      </c>
      <c r="I4739" s="60">
        <v>1</v>
      </c>
      <c r="J4739" s="60"/>
      <c r="K4739" s="32">
        <v>1</v>
      </c>
      <c r="L4739" s="33">
        <v>94</v>
      </c>
      <c r="M4739" s="31" t="s">
        <v>527</v>
      </c>
      <c r="X4739" s="37" t="s">
        <v>17841</v>
      </c>
      <c r="Y4739" s="38" t="s">
        <v>18776</v>
      </c>
      <c r="AA4739" s="39">
        <v>41730</v>
      </c>
      <c r="AB4739" s="39">
        <v>2958465</v>
      </c>
      <c r="AC4739" s="38" t="s">
        <v>18773</v>
      </c>
      <c r="AD4739" s="29">
        <v>100</v>
      </c>
      <c r="AE4739" s="29">
        <v>99</v>
      </c>
      <c r="AF4739" s="40">
        <v>4</v>
      </c>
      <c r="AG4739" s="41" t="s">
        <v>64</v>
      </c>
      <c r="AJ4739" s="38" t="s">
        <v>845</v>
      </c>
      <c r="AK4739" s="29" t="s">
        <v>6</v>
      </c>
      <c r="AL4739" s="39">
        <v>43642</v>
      </c>
      <c r="AM4739" s="29">
        <v>211842</v>
      </c>
      <c r="AN4739" s="29" t="s">
        <v>113</v>
      </c>
      <c r="AO4739" s="29">
        <v>1156</v>
      </c>
      <c r="AP4739" s="29">
        <v>6.18</v>
      </c>
      <c r="AQ4739" s="29" t="s">
        <v>75</v>
      </c>
      <c r="AR4739" s="39">
        <v>44206</v>
      </c>
      <c r="AS4739" s="29">
        <v>171913</v>
      </c>
      <c r="AT4739" s="29" t="s">
        <v>126</v>
      </c>
      <c r="AU4739" s="29">
        <v>367</v>
      </c>
      <c r="AV4739" s="29">
        <v>1.8</v>
      </c>
      <c r="AW4739" s="42">
        <v>41718</v>
      </c>
      <c r="AX4739" s="43">
        <v>2945618</v>
      </c>
      <c r="AY4739" s="43">
        <v>487324</v>
      </c>
      <c r="AZ4739" s="44" t="s">
        <v>210</v>
      </c>
    </row>
    <row r="4740" spans="1:52" ht="12.75" customHeight="1" x14ac:dyDescent="0.2">
      <c r="A4740" s="27">
        <v>3056276</v>
      </c>
      <c r="B4740" s="28" t="s">
        <v>18777</v>
      </c>
      <c r="C4740" s="29" t="s">
        <v>56</v>
      </c>
      <c r="D4740" s="30" t="s">
        <v>18778</v>
      </c>
      <c r="E4740" s="30" t="s">
        <v>18778</v>
      </c>
      <c r="F4740" s="31">
        <v>2013</v>
      </c>
      <c r="G4740" s="31" t="s">
        <v>527</v>
      </c>
      <c r="H4740" s="30" t="s">
        <v>59</v>
      </c>
      <c r="I4740" s="60">
        <v>1</v>
      </c>
      <c r="J4740" s="60"/>
      <c r="K4740" s="32">
        <v>1</v>
      </c>
      <c r="L4740" s="33">
        <v>130</v>
      </c>
      <c r="M4740" s="31" t="s">
        <v>109</v>
      </c>
      <c r="X4740" s="37" t="s">
        <v>15369</v>
      </c>
      <c r="Y4740" s="38" t="s">
        <v>18779</v>
      </c>
      <c r="AA4740" s="39">
        <v>43692</v>
      </c>
      <c r="AB4740" s="39">
        <v>49377</v>
      </c>
      <c r="AC4740" s="38" t="s">
        <v>7604</v>
      </c>
      <c r="AD4740" s="29">
        <v>100</v>
      </c>
      <c r="AE4740" s="29">
        <v>99</v>
      </c>
      <c r="AF4740" s="40">
        <v>1</v>
      </c>
      <c r="AJ4740" s="38" t="s">
        <v>567</v>
      </c>
      <c r="AK4740" s="29" t="s">
        <v>5</v>
      </c>
      <c r="AL4740" s="39">
        <v>43756</v>
      </c>
      <c r="AM4740" s="29">
        <v>244843</v>
      </c>
      <c r="AN4740" s="29" t="s">
        <v>76</v>
      </c>
      <c r="AO4740" s="29">
        <v>212</v>
      </c>
      <c r="AP4740" s="29">
        <v>5.86</v>
      </c>
      <c r="AQ4740" s="29" t="s">
        <v>10</v>
      </c>
      <c r="AR4740" s="39">
        <v>43960</v>
      </c>
      <c r="AS4740" s="29">
        <v>154710</v>
      </c>
      <c r="AT4740" s="29" t="s">
        <v>84</v>
      </c>
      <c r="AU4740" s="29">
        <v>179</v>
      </c>
      <c r="AV4740" s="29">
        <v>1.52</v>
      </c>
      <c r="AW4740" s="42">
        <v>42096</v>
      </c>
      <c r="AX4740" s="43">
        <v>380986</v>
      </c>
      <c r="AY4740" s="43">
        <v>58642</v>
      </c>
      <c r="AZ4740" s="44" t="s">
        <v>16951</v>
      </c>
    </row>
    <row r="4741" spans="1:52" ht="12.75" customHeight="1" x14ac:dyDescent="0.2">
      <c r="A4741" s="27">
        <v>3056289</v>
      </c>
      <c r="B4741" s="28" t="s">
        <v>18780</v>
      </c>
      <c r="C4741" s="29" t="s">
        <v>56</v>
      </c>
      <c r="D4741" s="30" t="s">
        <v>18781</v>
      </c>
      <c r="E4741" s="30" t="s">
        <v>18782</v>
      </c>
      <c r="F4741" s="31">
        <v>2013</v>
      </c>
      <c r="G4741" s="31" t="s">
        <v>102</v>
      </c>
      <c r="H4741" s="30" t="s">
        <v>1013</v>
      </c>
      <c r="I4741" s="60">
        <v>1</v>
      </c>
      <c r="J4741" s="60"/>
      <c r="K4741" s="32">
        <v>1</v>
      </c>
      <c r="L4741" s="33">
        <v>105</v>
      </c>
      <c r="M4741" s="31" t="s">
        <v>527</v>
      </c>
      <c r="X4741" s="37" t="s">
        <v>15198</v>
      </c>
      <c r="Y4741" s="38" t="s">
        <v>18783</v>
      </c>
      <c r="AA4741" s="39">
        <v>44075</v>
      </c>
      <c r="AB4741" s="39">
        <v>45169</v>
      </c>
      <c r="AC4741" s="38" t="s">
        <v>614</v>
      </c>
      <c r="AD4741" s="29">
        <v>100</v>
      </c>
      <c r="AE4741" s="29">
        <v>4</v>
      </c>
      <c r="AF4741" s="40">
        <v>1</v>
      </c>
      <c r="AG4741" s="41" t="s">
        <v>95</v>
      </c>
      <c r="AJ4741" s="38" t="s">
        <v>2446</v>
      </c>
      <c r="AK4741" s="29" t="s">
        <v>6</v>
      </c>
      <c r="AL4741" s="39">
        <v>44130</v>
      </c>
      <c r="AM4741" s="29">
        <v>212312</v>
      </c>
      <c r="AN4741" s="29" t="s">
        <v>113</v>
      </c>
      <c r="AO4741" s="29">
        <v>1337</v>
      </c>
      <c r="AP4741" s="29">
        <v>5.55</v>
      </c>
      <c r="AQ4741" s="29" t="s">
        <v>255</v>
      </c>
      <c r="AR4741" s="39">
        <v>44073</v>
      </c>
      <c r="AS4741" s="29">
        <v>231000</v>
      </c>
      <c r="AT4741" s="29" t="s">
        <v>503</v>
      </c>
    </row>
    <row r="4742" spans="1:52" ht="12.75" customHeight="1" x14ac:dyDescent="0.2">
      <c r="A4742" s="27">
        <v>3056307</v>
      </c>
      <c r="B4742" s="28" t="s">
        <v>18784</v>
      </c>
      <c r="C4742" s="29" t="s">
        <v>56</v>
      </c>
      <c r="D4742" s="30" t="s">
        <v>18785</v>
      </c>
      <c r="E4742" s="30" t="s">
        <v>18786</v>
      </c>
      <c r="F4742" s="31">
        <v>2013</v>
      </c>
      <c r="G4742" s="31" t="s">
        <v>90</v>
      </c>
      <c r="H4742" s="30" t="s">
        <v>1843</v>
      </c>
      <c r="I4742" s="60">
        <v>1</v>
      </c>
      <c r="J4742" s="60"/>
      <c r="K4742" s="32">
        <v>1</v>
      </c>
      <c r="L4742" s="33">
        <v>113</v>
      </c>
      <c r="M4742" s="31" t="s">
        <v>8265</v>
      </c>
      <c r="X4742" s="37" t="s">
        <v>15542</v>
      </c>
      <c r="Y4742" s="38" t="s">
        <v>18787</v>
      </c>
      <c r="AA4742" s="39">
        <v>42415</v>
      </c>
      <c r="AB4742" s="39">
        <v>44606</v>
      </c>
      <c r="AC4742" s="38" t="s">
        <v>18788</v>
      </c>
      <c r="AD4742" s="29">
        <v>100</v>
      </c>
      <c r="AE4742" s="29">
        <v>10</v>
      </c>
      <c r="AF4742" s="40">
        <v>5</v>
      </c>
      <c r="AJ4742" s="38" t="s">
        <v>4563</v>
      </c>
      <c r="AK4742" s="29" t="s">
        <v>5</v>
      </c>
      <c r="AL4742" s="39">
        <v>43411</v>
      </c>
      <c r="AM4742" s="29">
        <v>214054</v>
      </c>
      <c r="AN4742" s="29" t="s">
        <v>113</v>
      </c>
      <c r="AO4742" s="29">
        <v>1563</v>
      </c>
      <c r="AP4742" s="29">
        <v>7.19</v>
      </c>
      <c r="AQ4742" s="29" t="s">
        <v>8</v>
      </c>
      <c r="AR4742" s="39">
        <v>44167</v>
      </c>
      <c r="AS4742" s="29">
        <v>224509</v>
      </c>
      <c r="AT4742" s="29" t="s">
        <v>503</v>
      </c>
      <c r="AU4742" s="29">
        <v>104</v>
      </c>
      <c r="AV4742" s="29">
        <v>0.73</v>
      </c>
      <c r="AW4742" s="42">
        <v>41550</v>
      </c>
      <c r="AX4742" s="43">
        <v>1162522</v>
      </c>
      <c r="AY4742" s="43">
        <v>192700</v>
      </c>
      <c r="AZ4742" s="44" t="s">
        <v>18789</v>
      </c>
    </row>
    <row r="4743" spans="1:52" ht="12.75" customHeight="1" x14ac:dyDescent="0.2">
      <c r="A4743" s="27">
        <v>3056433</v>
      </c>
      <c r="B4743" s="28" t="s">
        <v>18790</v>
      </c>
      <c r="C4743" s="29" t="s">
        <v>56</v>
      </c>
      <c r="D4743" s="30" t="s">
        <v>18791</v>
      </c>
      <c r="E4743" s="30" t="s">
        <v>18791</v>
      </c>
      <c r="F4743" s="31">
        <v>2013</v>
      </c>
      <c r="G4743" s="31" t="s">
        <v>90</v>
      </c>
      <c r="H4743" s="30" t="s">
        <v>59</v>
      </c>
      <c r="I4743" s="60">
        <v>1</v>
      </c>
      <c r="J4743" s="60"/>
      <c r="K4743" s="32">
        <v>1</v>
      </c>
      <c r="L4743" s="33">
        <v>98</v>
      </c>
      <c r="M4743" s="31" t="s">
        <v>8265</v>
      </c>
      <c r="X4743" s="37" t="s">
        <v>7143</v>
      </c>
      <c r="Y4743" s="38" t="s">
        <v>18792</v>
      </c>
      <c r="AA4743" s="39">
        <v>42437</v>
      </c>
      <c r="AB4743" s="39">
        <v>44627</v>
      </c>
      <c r="AC4743" s="38" t="s">
        <v>13636</v>
      </c>
      <c r="AD4743" s="29">
        <v>100</v>
      </c>
      <c r="AE4743" s="29">
        <v>7</v>
      </c>
      <c r="AF4743" s="40">
        <v>5</v>
      </c>
      <c r="AJ4743" s="38" t="s">
        <v>567</v>
      </c>
      <c r="AK4743" s="29" t="s">
        <v>7</v>
      </c>
      <c r="AL4743" s="39">
        <v>43288</v>
      </c>
      <c r="AM4743" s="29">
        <v>213109</v>
      </c>
      <c r="AN4743" s="29" t="s">
        <v>113</v>
      </c>
      <c r="AO4743" s="29">
        <v>447</v>
      </c>
      <c r="AP4743" s="29">
        <v>2.62</v>
      </c>
      <c r="AQ4743" s="29" t="s">
        <v>10</v>
      </c>
      <c r="AR4743" s="39">
        <v>44134</v>
      </c>
      <c r="AS4743" s="29">
        <v>105749</v>
      </c>
      <c r="AT4743" s="29" t="s">
        <v>74</v>
      </c>
      <c r="AU4743" s="29">
        <v>58</v>
      </c>
      <c r="AV4743" s="29">
        <v>0.68</v>
      </c>
      <c r="AW4743" s="42">
        <v>41624</v>
      </c>
      <c r="AX4743" s="43">
        <v>6037438</v>
      </c>
      <c r="AY4743" s="43">
        <v>969802</v>
      </c>
      <c r="AZ4743" s="44" t="s">
        <v>17075</v>
      </c>
    </row>
    <row r="4744" spans="1:52" ht="12.75" customHeight="1" x14ac:dyDescent="0.2">
      <c r="A4744" s="27">
        <v>3056500</v>
      </c>
      <c r="B4744" s="28" t="s">
        <v>18793</v>
      </c>
      <c r="C4744" s="29" t="s">
        <v>56</v>
      </c>
      <c r="D4744" s="30" t="s">
        <v>18794</v>
      </c>
      <c r="E4744" s="30" t="s">
        <v>18794</v>
      </c>
      <c r="F4744" s="31">
        <v>2005</v>
      </c>
      <c r="G4744" s="31" t="s">
        <v>7189</v>
      </c>
      <c r="H4744" s="30" t="s">
        <v>1013</v>
      </c>
      <c r="I4744" s="60">
        <v>1</v>
      </c>
      <c r="J4744" s="60"/>
      <c r="K4744" s="32">
        <v>1</v>
      </c>
      <c r="L4744" s="33">
        <v>103</v>
      </c>
      <c r="M4744" s="31" t="s">
        <v>109</v>
      </c>
      <c r="X4744" s="37" t="s">
        <v>14100</v>
      </c>
      <c r="Y4744" s="38" t="s">
        <v>18795</v>
      </c>
      <c r="AA4744" s="39">
        <v>43814</v>
      </c>
      <c r="AB4744" s="39">
        <v>44458</v>
      </c>
      <c r="AC4744" s="38" t="s">
        <v>210</v>
      </c>
      <c r="AD4744" s="29">
        <v>100</v>
      </c>
      <c r="AE4744" s="29">
        <v>99</v>
      </c>
      <c r="AF4744" s="40">
        <v>1</v>
      </c>
      <c r="AJ4744" s="38" t="s">
        <v>15178</v>
      </c>
      <c r="AK4744" s="29" t="s">
        <v>6</v>
      </c>
      <c r="AL4744" s="39">
        <v>43971</v>
      </c>
      <c r="AM4744" s="29">
        <v>232410</v>
      </c>
      <c r="AN4744" s="29" t="s">
        <v>503</v>
      </c>
      <c r="AO4744" s="29">
        <v>602</v>
      </c>
      <c r="AP4744" s="29">
        <v>5.33</v>
      </c>
    </row>
    <row r="4745" spans="1:52" ht="12.75" customHeight="1" x14ac:dyDescent="0.2">
      <c r="A4745" s="27">
        <v>3056502</v>
      </c>
      <c r="B4745" s="28" t="s">
        <v>18796</v>
      </c>
      <c r="C4745" s="29" t="s">
        <v>4748</v>
      </c>
      <c r="D4745" s="30" t="s">
        <v>18797</v>
      </c>
      <c r="E4745" s="30" t="s">
        <v>18798</v>
      </c>
      <c r="F4745" s="31">
        <v>2004</v>
      </c>
      <c r="G4745" s="31" t="s">
        <v>17993</v>
      </c>
      <c r="H4745" s="30" t="s">
        <v>59</v>
      </c>
      <c r="I4745" s="60">
        <v>1</v>
      </c>
      <c r="J4745" s="60"/>
      <c r="K4745" s="32">
        <v>1</v>
      </c>
      <c r="L4745" s="33">
        <v>112</v>
      </c>
      <c r="M4745" s="31" t="s">
        <v>109</v>
      </c>
      <c r="X4745" s="37" t="s">
        <v>18799</v>
      </c>
      <c r="Y4745" s="38" t="s">
        <v>18800</v>
      </c>
      <c r="AA4745" s="39">
        <v>43814</v>
      </c>
      <c r="AB4745" s="39">
        <v>44265</v>
      </c>
      <c r="AC4745" s="38" t="s">
        <v>210</v>
      </c>
      <c r="AD4745" s="29">
        <v>100</v>
      </c>
      <c r="AE4745" s="29">
        <v>99</v>
      </c>
      <c r="AF4745" s="40">
        <v>0</v>
      </c>
    </row>
    <row r="4746" spans="1:52" ht="12.75" customHeight="1" x14ac:dyDescent="0.2">
      <c r="A4746" s="27">
        <v>3056506</v>
      </c>
      <c r="B4746" s="28" t="s">
        <v>18801</v>
      </c>
      <c r="C4746" s="29" t="s">
        <v>56</v>
      </c>
      <c r="D4746" s="30" t="s">
        <v>18802</v>
      </c>
      <c r="E4746" s="30" t="s">
        <v>18803</v>
      </c>
      <c r="F4746" s="31">
        <v>2005</v>
      </c>
      <c r="G4746" s="31" t="s">
        <v>18804</v>
      </c>
      <c r="H4746" s="30" t="s">
        <v>725</v>
      </c>
      <c r="I4746" s="60">
        <v>1</v>
      </c>
      <c r="J4746" s="60"/>
      <c r="K4746" s="32">
        <v>1</v>
      </c>
      <c r="L4746" s="33">
        <v>85</v>
      </c>
      <c r="M4746" s="31" t="s">
        <v>91</v>
      </c>
      <c r="X4746" s="37" t="s">
        <v>18805</v>
      </c>
      <c r="Y4746" s="38" t="s">
        <v>18806</v>
      </c>
      <c r="AA4746" s="39">
        <v>43814</v>
      </c>
      <c r="AB4746" s="39">
        <v>44691</v>
      </c>
      <c r="AC4746" s="38" t="s">
        <v>210</v>
      </c>
      <c r="AD4746" s="29">
        <v>100</v>
      </c>
      <c r="AE4746" s="29">
        <v>99</v>
      </c>
      <c r="AF4746" s="40">
        <v>0</v>
      </c>
      <c r="AJ4746" s="38" t="s">
        <v>4700</v>
      </c>
      <c r="AQ4746" s="29" t="s">
        <v>9</v>
      </c>
      <c r="AR4746" s="39">
        <v>44052</v>
      </c>
      <c r="AS4746" s="29">
        <v>231916</v>
      </c>
      <c r="AT4746" s="29" t="s">
        <v>503</v>
      </c>
      <c r="AU4746" s="29">
        <v>18</v>
      </c>
      <c r="AV4746" s="29">
        <v>0.21</v>
      </c>
    </row>
    <row r="4747" spans="1:52" ht="12.75" customHeight="1" x14ac:dyDescent="0.2">
      <c r="A4747" s="27">
        <v>3057083</v>
      </c>
      <c r="B4747" s="28" t="s">
        <v>18807</v>
      </c>
      <c r="C4747" s="29" t="s">
        <v>56</v>
      </c>
      <c r="D4747" s="30" t="s">
        <v>18808</v>
      </c>
      <c r="E4747" s="30" t="s">
        <v>18809</v>
      </c>
      <c r="F4747" s="31">
        <v>2014</v>
      </c>
      <c r="G4747" s="31" t="s">
        <v>102</v>
      </c>
      <c r="H4747" s="30" t="s">
        <v>2084</v>
      </c>
      <c r="I4747" s="60">
        <v>1</v>
      </c>
      <c r="J4747" s="60"/>
      <c r="K4747" s="32">
        <v>1</v>
      </c>
      <c r="L4747" s="33">
        <v>95</v>
      </c>
      <c r="M4747" s="31" t="s">
        <v>8265</v>
      </c>
      <c r="X4747" s="37" t="s">
        <v>14773</v>
      </c>
      <c r="Y4747" s="38" t="s">
        <v>1412</v>
      </c>
      <c r="Z4747" s="29" t="s">
        <v>96</v>
      </c>
      <c r="AA4747" s="39">
        <v>43501</v>
      </c>
      <c r="AB4747" s="39">
        <v>43974</v>
      </c>
      <c r="AC4747" s="38" t="s">
        <v>4907</v>
      </c>
      <c r="AD4747" s="29">
        <v>100</v>
      </c>
      <c r="AE4747" s="29">
        <v>2</v>
      </c>
      <c r="AF4747" s="40">
        <v>2</v>
      </c>
      <c r="AK4747" s="29" t="s">
        <v>6</v>
      </c>
      <c r="AL4747" s="39">
        <v>43974</v>
      </c>
      <c r="AM4747" s="29">
        <v>213010</v>
      </c>
      <c r="AN4747" s="29" t="s">
        <v>113</v>
      </c>
      <c r="AO4747" s="29">
        <v>1140</v>
      </c>
      <c r="AP4747" s="29">
        <v>4.91</v>
      </c>
      <c r="AW4747" s="42">
        <v>41746</v>
      </c>
      <c r="AX4747" s="43">
        <v>6011220</v>
      </c>
      <c r="AY4747" s="43">
        <v>975515</v>
      </c>
      <c r="AZ4747" s="44" t="s">
        <v>18725</v>
      </c>
    </row>
    <row r="4748" spans="1:52" ht="12.75" customHeight="1" x14ac:dyDescent="0.2">
      <c r="A4748" s="27">
        <v>3057165</v>
      </c>
      <c r="B4748" s="28" t="s">
        <v>18810</v>
      </c>
      <c r="C4748" s="29" t="s">
        <v>56</v>
      </c>
      <c r="D4748" s="30" t="s">
        <v>18811</v>
      </c>
      <c r="E4748" s="30" t="s">
        <v>18812</v>
      </c>
      <c r="F4748" s="31">
        <v>2013</v>
      </c>
      <c r="G4748" s="31" t="s">
        <v>102</v>
      </c>
      <c r="H4748" s="30" t="s">
        <v>1843</v>
      </c>
      <c r="I4748" s="60">
        <v>1</v>
      </c>
      <c r="J4748" s="60"/>
      <c r="K4748" s="32">
        <v>1</v>
      </c>
      <c r="L4748" s="33">
        <v>133</v>
      </c>
      <c r="M4748" s="31" t="s">
        <v>8265</v>
      </c>
      <c r="X4748" s="37" t="s">
        <v>18813</v>
      </c>
      <c r="Y4748" s="38" t="s">
        <v>18814</v>
      </c>
      <c r="AA4748" s="39">
        <v>42675</v>
      </c>
      <c r="AB4748" s="39">
        <v>44865</v>
      </c>
      <c r="AC4748" s="38" t="s">
        <v>18788</v>
      </c>
      <c r="AD4748" s="29">
        <v>100</v>
      </c>
      <c r="AE4748" s="29">
        <v>10</v>
      </c>
      <c r="AF4748" s="40">
        <v>3</v>
      </c>
      <c r="AJ4748" s="38" t="s">
        <v>608</v>
      </c>
      <c r="AK4748" s="29" t="s">
        <v>5</v>
      </c>
      <c r="AL4748" s="39">
        <v>43888</v>
      </c>
      <c r="AM4748" s="29">
        <v>214342</v>
      </c>
      <c r="AN4748" s="29" t="s">
        <v>113</v>
      </c>
      <c r="AO4748" s="29">
        <v>1493</v>
      </c>
      <c r="AP4748" s="29">
        <v>7.12</v>
      </c>
      <c r="AW4748" s="42">
        <v>41690</v>
      </c>
      <c r="AX4748" s="43">
        <v>4844180</v>
      </c>
      <c r="AY4748" s="43">
        <v>819759</v>
      </c>
      <c r="AZ4748" s="44" t="s">
        <v>18789</v>
      </c>
    </row>
    <row r="4749" spans="1:52" ht="12.75" customHeight="1" x14ac:dyDescent="0.2">
      <c r="A4749" s="27">
        <v>3057183</v>
      </c>
      <c r="B4749" s="28" t="s">
        <v>18815</v>
      </c>
      <c r="C4749" s="29" t="s">
        <v>56</v>
      </c>
      <c r="D4749" s="30" t="s">
        <v>18816</v>
      </c>
      <c r="E4749" s="30" t="s">
        <v>18817</v>
      </c>
      <c r="F4749" s="31">
        <v>2015</v>
      </c>
      <c r="G4749" s="31" t="s">
        <v>102</v>
      </c>
      <c r="H4749" s="30" t="s">
        <v>2084</v>
      </c>
      <c r="I4749" s="60">
        <v>1</v>
      </c>
      <c r="J4749" s="60"/>
      <c r="K4749" s="32">
        <v>1</v>
      </c>
      <c r="L4749" s="33">
        <v>100</v>
      </c>
      <c r="M4749" s="31" t="s">
        <v>8265</v>
      </c>
      <c r="X4749" s="37" t="s">
        <v>18818</v>
      </c>
      <c r="Y4749" s="38" t="s">
        <v>1412</v>
      </c>
      <c r="AA4749" s="39">
        <v>43205</v>
      </c>
      <c r="AB4749" s="39">
        <v>44665</v>
      </c>
      <c r="AC4749" s="38" t="s">
        <v>14125</v>
      </c>
      <c r="AD4749" s="29">
        <v>100</v>
      </c>
      <c r="AE4749" s="29">
        <v>4</v>
      </c>
      <c r="AF4749" s="40">
        <v>2</v>
      </c>
      <c r="AG4749" s="41" t="s">
        <v>95</v>
      </c>
      <c r="AJ4749" s="38" t="s">
        <v>4569</v>
      </c>
      <c r="AK4749" s="29" t="s">
        <v>6</v>
      </c>
      <c r="AL4749" s="39">
        <v>43554</v>
      </c>
      <c r="AM4749" s="29">
        <v>212033</v>
      </c>
      <c r="AN4749" s="29" t="s">
        <v>113</v>
      </c>
      <c r="AO4749" s="29">
        <v>1030</v>
      </c>
      <c r="AP4749" s="29">
        <v>4.76</v>
      </c>
      <c r="AW4749" s="42">
        <v>42314</v>
      </c>
      <c r="AX4749" s="43">
        <v>6271988</v>
      </c>
      <c r="AY4749" s="43">
        <v>1009999</v>
      </c>
      <c r="AZ4749" s="44" t="s">
        <v>15570</v>
      </c>
    </row>
    <row r="4750" spans="1:52" ht="12.75" customHeight="1" x14ac:dyDescent="0.2">
      <c r="A4750" s="27">
        <v>3057214</v>
      </c>
      <c r="B4750" s="28" t="s">
        <v>18819</v>
      </c>
      <c r="C4750" s="29" t="s">
        <v>56</v>
      </c>
      <c r="D4750" s="30" t="s">
        <v>18820</v>
      </c>
      <c r="E4750" s="30" t="s">
        <v>18820</v>
      </c>
      <c r="F4750" s="31">
        <v>2014</v>
      </c>
      <c r="G4750" s="31" t="s">
        <v>102</v>
      </c>
      <c r="H4750" s="30" t="s">
        <v>1013</v>
      </c>
      <c r="I4750" s="60">
        <v>1</v>
      </c>
      <c r="J4750" s="60"/>
      <c r="K4750" s="32">
        <v>1</v>
      </c>
      <c r="L4750" s="33">
        <v>139</v>
      </c>
      <c r="M4750" s="31" t="s">
        <v>527</v>
      </c>
      <c r="X4750" s="37" t="s">
        <v>15378</v>
      </c>
      <c r="Y4750" s="38" t="s">
        <v>18821</v>
      </c>
      <c r="AA4750" s="39">
        <v>42463</v>
      </c>
      <c r="AB4750" s="39">
        <v>45018</v>
      </c>
      <c r="AC4750" s="38" t="s">
        <v>7604</v>
      </c>
      <c r="AD4750" s="29">
        <v>100</v>
      </c>
      <c r="AE4750" s="29">
        <v>8</v>
      </c>
      <c r="AF4750" s="40">
        <v>4</v>
      </c>
      <c r="AJ4750" s="38" t="s">
        <v>12347</v>
      </c>
      <c r="AK4750" s="29" t="s">
        <v>6</v>
      </c>
      <c r="AL4750" s="39">
        <v>43811</v>
      </c>
      <c r="AM4750" s="29">
        <v>212028</v>
      </c>
      <c r="AN4750" s="29" t="s">
        <v>113</v>
      </c>
      <c r="AO4750" s="29">
        <v>1336</v>
      </c>
      <c r="AP4750" s="29">
        <v>6.44</v>
      </c>
      <c r="AQ4750" s="29" t="s">
        <v>95</v>
      </c>
      <c r="AR4750" s="39">
        <v>44174</v>
      </c>
      <c r="AS4750" s="29">
        <v>225253</v>
      </c>
      <c r="AT4750" s="29" t="s">
        <v>503</v>
      </c>
      <c r="AU4750" s="29">
        <v>142</v>
      </c>
      <c r="AV4750" s="29">
        <v>1.2</v>
      </c>
      <c r="AW4750" s="42">
        <v>41732</v>
      </c>
      <c r="AX4750" s="43">
        <v>2391578</v>
      </c>
      <c r="AY4750" s="43">
        <v>384942</v>
      </c>
      <c r="AZ4750" s="44" t="s">
        <v>7604</v>
      </c>
    </row>
    <row r="4751" spans="1:52" ht="12.75" customHeight="1" x14ac:dyDescent="0.2">
      <c r="A4751" s="27">
        <v>3057217</v>
      </c>
      <c r="B4751" s="28" t="s">
        <v>18822</v>
      </c>
      <c r="C4751" s="29" t="s">
        <v>56</v>
      </c>
      <c r="D4751" s="30" t="s">
        <v>18823</v>
      </c>
      <c r="E4751" s="30" t="s">
        <v>18824</v>
      </c>
      <c r="F4751" s="31">
        <v>2013</v>
      </c>
      <c r="G4751" s="31" t="s">
        <v>102</v>
      </c>
      <c r="H4751" s="30" t="s">
        <v>59</v>
      </c>
      <c r="I4751" s="60">
        <v>1</v>
      </c>
      <c r="J4751" s="60"/>
      <c r="K4751" s="32">
        <v>1</v>
      </c>
      <c r="L4751" s="33">
        <v>110</v>
      </c>
      <c r="M4751" s="31" t="s">
        <v>527</v>
      </c>
      <c r="X4751" s="37" t="s">
        <v>18825</v>
      </c>
      <c r="Y4751" s="38" t="s">
        <v>18826</v>
      </c>
      <c r="AA4751" s="39">
        <v>44134</v>
      </c>
      <c r="AB4751" s="39">
        <v>45228</v>
      </c>
      <c r="AC4751" s="38" t="s">
        <v>7604</v>
      </c>
      <c r="AD4751" s="29">
        <v>100</v>
      </c>
      <c r="AE4751" s="29">
        <v>4</v>
      </c>
      <c r="AF4751" s="40">
        <v>0</v>
      </c>
      <c r="AQ4751" s="29" t="s">
        <v>255</v>
      </c>
      <c r="AR4751" s="39">
        <v>44122</v>
      </c>
      <c r="AS4751" s="29">
        <v>130000</v>
      </c>
      <c r="AT4751" s="29" t="s">
        <v>85</v>
      </c>
      <c r="AW4751" s="42">
        <v>41942</v>
      </c>
      <c r="AX4751" s="43">
        <v>619098</v>
      </c>
      <c r="AY4751" s="43">
        <v>105357</v>
      </c>
      <c r="AZ4751" s="44" t="s">
        <v>7604</v>
      </c>
    </row>
    <row r="4752" spans="1:52" ht="12.75" customHeight="1" x14ac:dyDescent="0.2">
      <c r="A4752" s="27">
        <v>3057347</v>
      </c>
      <c r="B4752" s="28" t="s">
        <v>18827</v>
      </c>
      <c r="C4752" s="29" t="s">
        <v>10071</v>
      </c>
      <c r="D4752" s="30" t="s">
        <v>18828</v>
      </c>
      <c r="E4752" s="30" t="s">
        <v>18828</v>
      </c>
      <c r="F4752" s="31">
        <v>2013</v>
      </c>
      <c r="G4752" s="31" t="s">
        <v>102</v>
      </c>
      <c r="H4752" s="30" t="s">
        <v>70</v>
      </c>
      <c r="I4752" s="59"/>
      <c r="J4752" s="59">
        <f t="shared" ref="J4752:J4755" si="62">K4752*L4752</f>
        <v>660</v>
      </c>
      <c r="K4752" s="32">
        <v>22</v>
      </c>
      <c r="L4752" s="33">
        <v>30</v>
      </c>
      <c r="M4752" s="31" t="s">
        <v>60</v>
      </c>
      <c r="X4752" s="37" t="s">
        <v>16196</v>
      </c>
      <c r="Y4752" s="38" t="s">
        <v>18829</v>
      </c>
      <c r="AA4752" s="39">
        <v>43891</v>
      </c>
      <c r="AB4752" s="39">
        <v>45716</v>
      </c>
      <c r="AC4752" s="38" t="s">
        <v>144</v>
      </c>
      <c r="AD4752" s="29">
        <v>100</v>
      </c>
      <c r="AE4752" s="29">
        <v>7</v>
      </c>
      <c r="AF4752" s="40">
        <v>1</v>
      </c>
      <c r="AG4752" s="41" t="s">
        <v>95</v>
      </c>
      <c r="AJ4752" s="38" t="s">
        <v>11927</v>
      </c>
      <c r="AK4752" s="29" t="s">
        <v>6</v>
      </c>
      <c r="AL4752" s="39">
        <v>43543</v>
      </c>
      <c r="AM4752" s="29">
        <v>153318</v>
      </c>
      <c r="AN4752" s="29" t="s">
        <v>84</v>
      </c>
      <c r="AO4752" s="29">
        <v>506</v>
      </c>
      <c r="AP4752" s="29">
        <v>4.3099999999999996</v>
      </c>
      <c r="AQ4752" s="29" t="s">
        <v>9</v>
      </c>
      <c r="AR4752" s="39">
        <v>44121</v>
      </c>
      <c r="AS4752" s="29">
        <v>83329</v>
      </c>
      <c r="AT4752" s="29" t="s">
        <v>74</v>
      </c>
      <c r="AU4752" s="29">
        <v>2</v>
      </c>
      <c r="AV4752" s="29">
        <v>0.03</v>
      </c>
    </row>
    <row r="4753" spans="1:52" ht="12.75" customHeight="1" x14ac:dyDescent="0.2">
      <c r="A4753" s="27">
        <v>3057348</v>
      </c>
      <c r="B4753" s="28" t="s">
        <v>18830</v>
      </c>
      <c r="C4753" s="29" t="s">
        <v>185</v>
      </c>
      <c r="D4753" s="30" t="s">
        <v>18831</v>
      </c>
      <c r="E4753" s="30" t="s">
        <v>18831</v>
      </c>
      <c r="F4753" s="31">
        <v>2013</v>
      </c>
      <c r="G4753" s="31" t="s">
        <v>102</v>
      </c>
      <c r="H4753" s="30" t="s">
        <v>59</v>
      </c>
      <c r="I4753" s="59"/>
      <c r="J4753" s="59">
        <f t="shared" si="62"/>
        <v>1320</v>
      </c>
      <c r="K4753" s="32">
        <v>22</v>
      </c>
      <c r="L4753" s="33">
        <v>60</v>
      </c>
      <c r="M4753" s="31" t="s">
        <v>109</v>
      </c>
      <c r="X4753" s="37" t="s">
        <v>17798</v>
      </c>
      <c r="Y4753" s="38" t="s">
        <v>18832</v>
      </c>
      <c r="Z4753" s="29" t="s">
        <v>96</v>
      </c>
      <c r="AA4753" s="39">
        <v>41671</v>
      </c>
      <c r="AB4753" s="39">
        <v>43861</v>
      </c>
      <c r="AC4753" s="38" t="s">
        <v>2736</v>
      </c>
      <c r="AD4753" s="29">
        <v>100</v>
      </c>
      <c r="AE4753" s="29">
        <v>7</v>
      </c>
      <c r="AF4753" s="40">
        <v>6</v>
      </c>
      <c r="AG4753" s="41" t="s">
        <v>95</v>
      </c>
      <c r="AK4753" s="29" t="s">
        <v>6</v>
      </c>
      <c r="AL4753" s="39">
        <v>43836</v>
      </c>
      <c r="AM4753" s="29">
        <v>280010</v>
      </c>
      <c r="AN4753" s="29" t="s">
        <v>76</v>
      </c>
      <c r="AO4753" s="29">
        <v>55</v>
      </c>
      <c r="AP4753" s="29">
        <v>4.9000000000000004</v>
      </c>
      <c r="AQ4753" s="29" t="s">
        <v>95</v>
      </c>
      <c r="AR4753" s="39">
        <v>43848</v>
      </c>
      <c r="AS4753" s="29">
        <v>255635</v>
      </c>
      <c r="AT4753" s="29" t="s">
        <v>76</v>
      </c>
      <c r="AU4753" s="29">
        <v>35</v>
      </c>
      <c r="AV4753" s="29">
        <v>1.1499999999999999</v>
      </c>
    </row>
    <row r="4754" spans="1:52" ht="12.75" customHeight="1" x14ac:dyDescent="0.2">
      <c r="A4754" s="27">
        <v>3057349</v>
      </c>
      <c r="B4754" s="28" t="s">
        <v>18833</v>
      </c>
      <c r="C4754" s="29" t="s">
        <v>185</v>
      </c>
      <c r="D4754" s="30" t="s">
        <v>18834</v>
      </c>
      <c r="E4754" s="30" t="s">
        <v>18834</v>
      </c>
      <c r="F4754" s="31">
        <v>2014</v>
      </c>
      <c r="G4754" s="31" t="s">
        <v>102</v>
      </c>
      <c r="H4754" s="30" t="s">
        <v>59</v>
      </c>
      <c r="I4754" s="59"/>
      <c r="J4754" s="59">
        <f t="shared" si="62"/>
        <v>780</v>
      </c>
      <c r="K4754" s="32">
        <v>13</v>
      </c>
      <c r="L4754" s="33">
        <v>60</v>
      </c>
      <c r="M4754" s="31" t="s">
        <v>109</v>
      </c>
      <c r="X4754" s="37" t="s">
        <v>15007</v>
      </c>
      <c r="Y4754" s="38" t="s">
        <v>18835</v>
      </c>
      <c r="Z4754" s="29" t="s">
        <v>96</v>
      </c>
      <c r="AA4754" s="39">
        <v>41913</v>
      </c>
      <c r="AB4754" s="39">
        <v>44104</v>
      </c>
      <c r="AC4754" s="38" t="s">
        <v>2736</v>
      </c>
      <c r="AD4754" s="29">
        <v>100</v>
      </c>
      <c r="AE4754" s="29">
        <v>7</v>
      </c>
      <c r="AF4754" s="40">
        <v>5.31</v>
      </c>
      <c r="AG4754" s="41" t="s">
        <v>95</v>
      </c>
      <c r="AJ4754" s="38" t="s">
        <v>18836</v>
      </c>
      <c r="AK4754" s="29" t="s">
        <v>6</v>
      </c>
      <c r="AL4754" s="39">
        <v>43825</v>
      </c>
      <c r="AM4754" s="29">
        <v>290258</v>
      </c>
      <c r="AN4754" s="29" t="s">
        <v>76</v>
      </c>
      <c r="AO4754" s="29">
        <v>40</v>
      </c>
      <c r="AP4754" s="29">
        <v>3.75</v>
      </c>
      <c r="AQ4754" s="29" t="s">
        <v>95</v>
      </c>
      <c r="AR4754" s="39">
        <v>44100</v>
      </c>
      <c r="AS4754" s="29">
        <v>93914</v>
      </c>
      <c r="AT4754" s="29" t="s">
        <v>74</v>
      </c>
      <c r="AU4754" s="29">
        <v>69</v>
      </c>
      <c r="AV4754" s="29">
        <v>1.08</v>
      </c>
    </row>
    <row r="4755" spans="1:52" ht="12.75" customHeight="1" x14ac:dyDescent="0.2">
      <c r="A4755" s="27">
        <v>3057384</v>
      </c>
      <c r="B4755" s="28" t="s">
        <v>18837</v>
      </c>
      <c r="C4755" s="29" t="s">
        <v>185</v>
      </c>
      <c r="D4755" s="30" t="s">
        <v>18838</v>
      </c>
      <c r="E4755" s="30" t="s">
        <v>18838</v>
      </c>
      <c r="F4755" s="31">
        <v>2013</v>
      </c>
      <c r="G4755" s="31" t="s">
        <v>102</v>
      </c>
      <c r="H4755" s="30" t="s">
        <v>135</v>
      </c>
      <c r="I4755" s="59"/>
      <c r="J4755" s="59">
        <f t="shared" si="62"/>
        <v>720</v>
      </c>
      <c r="K4755" s="32">
        <v>12</v>
      </c>
      <c r="L4755" s="33">
        <v>60</v>
      </c>
      <c r="M4755" s="31" t="s">
        <v>109</v>
      </c>
      <c r="X4755" s="37" t="s">
        <v>10941</v>
      </c>
      <c r="Y4755" s="38" t="s">
        <v>18839</v>
      </c>
      <c r="Z4755" s="29" t="s">
        <v>96</v>
      </c>
      <c r="AA4755" s="39">
        <v>42979</v>
      </c>
      <c r="AB4755" s="39">
        <v>44074</v>
      </c>
      <c r="AC4755" s="38" t="s">
        <v>18840</v>
      </c>
      <c r="AD4755" s="29">
        <v>100</v>
      </c>
      <c r="AE4755" s="29">
        <v>6</v>
      </c>
      <c r="AF4755" s="40">
        <v>4.5</v>
      </c>
      <c r="AG4755" s="41" t="s">
        <v>95</v>
      </c>
      <c r="AK4755" s="29" t="s">
        <v>6</v>
      </c>
      <c r="AL4755" s="39">
        <v>43742</v>
      </c>
      <c r="AM4755" s="29">
        <v>285043</v>
      </c>
      <c r="AN4755" s="29" t="s">
        <v>76</v>
      </c>
      <c r="AO4755" s="29">
        <v>30</v>
      </c>
      <c r="AP4755" s="29">
        <v>2.6</v>
      </c>
      <c r="AQ4755" s="29" t="s">
        <v>9</v>
      </c>
      <c r="AR4755" s="39">
        <v>43743</v>
      </c>
      <c r="AS4755" s="29">
        <v>94316</v>
      </c>
      <c r="AT4755" s="29" t="s">
        <v>74</v>
      </c>
      <c r="AU4755" s="29">
        <v>1</v>
      </c>
      <c r="AV4755" s="29">
        <v>0.02</v>
      </c>
    </row>
    <row r="4756" spans="1:52" ht="12.75" customHeight="1" x14ac:dyDescent="0.2">
      <c r="A4756" s="27">
        <v>3057411</v>
      </c>
      <c r="B4756" s="28" t="s">
        <v>18841</v>
      </c>
      <c r="C4756" s="29" t="s">
        <v>56</v>
      </c>
      <c r="D4756" s="30" t="s">
        <v>18842</v>
      </c>
      <c r="E4756" s="30" t="s">
        <v>18843</v>
      </c>
      <c r="F4756" s="31">
        <v>2013</v>
      </c>
      <c r="G4756" s="31" t="s">
        <v>2051</v>
      </c>
      <c r="H4756" s="30" t="s">
        <v>1843</v>
      </c>
      <c r="I4756" s="60">
        <v>1</v>
      </c>
      <c r="J4756" s="60"/>
      <c r="K4756" s="32">
        <v>1</v>
      </c>
      <c r="L4756" s="33">
        <v>116</v>
      </c>
      <c r="M4756" s="31" t="s">
        <v>527</v>
      </c>
      <c r="X4756" s="37" t="s">
        <v>18844</v>
      </c>
      <c r="Y4756" s="38" t="s">
        <v>18845</v>
      </c>
      <c r="AA4756" s="39">
        <v>42809</v>
      </c>
      <c r="AB4756" s="39">
        <v>44634</v>
      </c>
      <c r="AC4756" s="38" t="s">
        <v>17972</v>
      </c>
      <c r="AD4756" s="29">
        <v>100</v>
      </c>
      <c r="AE4756" s="29">
        <v>6</v>
      </c>
      <c r="AF4756" s="40">
        <v>1</v>
      </c>
      <c r="AJ4756" s="38" t="s">
        <v>7181</v>
      </c>
      <c r="AK4756" s="29" t="s">
        <v>7</v>
      </c>
      <c r="AL4756" s="39">
        <v>44115</v>
      </c>
      <c r="AM4756" s="29">
        <v>213055</v>
      </c>
      <c r="AN4756" s="29" t="s">
        <v>113</v>
      </c>
      <c r="AO4756" s="29">
        <v>638</v>
      </c>
      <c r="AP4756" s="29">
        <v>2.99</v>
      </c>
      <c r="AW4756" s="42">
        <v>41893</v>
      </c>
      <c r="AX4756" s="43">
        <v>803524</v>
      </c>
      <c r="AY4756" s="43">
        <v>173727</v>
      </c>
      <c r="AZ4756" s="44" t="s">
        <v>18846</v>
      </c>
    </row>
    <row r="4757" spans="1:52" ht="12.75" customHeight="1" x14ac:dyDescent="0.2">
      <c r="A4757" s="27">
        <v>3057414</v>
      </c>
      <c r="B4757" s="28" t="s">
        <v>18847</v>
      </c>
      <c r="C4757" s="29" t="s">
        <v>56</v>
      </c>
      <c r="D4757" s="30" t="s">
        <v>18848</v>
      </c>
      <c r="E4757" s="30" t="s">
        <v>18849</v>
      </c>
      <c r="F4757" s="31">
        <v>2014</v>
      </c>
      <c r="G4757" s="31" t="s">
        <v>102</v>
      </c>
      <c r="H4757" s="30" t="s">
        <v>1013</v>
      </c>
      <c r="I4757" s="60">
        <v>1</v>
      </c>
      <c r="J4757" s="60"/>
      <c r="K4757" s="32">
        <v>1</v>
      </c>
      <c r="L4757" s="33">
        <v>102</v>
      </c>
      <c r="M4757" s="31" t="s">
        <v>91</v>
      </c>
      <c r="X4757" s="37" t="s">
        <v>18850</v>
      </c>
      <c r="Y4757" s="38" t="s">
        <v>18851</v>
      </c>
      <c r="AA4757" s="39">
        <v>43466</v>
      </c>
      <c r="AB4757" s="39">
        <v>45657</v>
      </c>
      <c r="AC4757" s="38" t="s">
        <v>13636</v>
      </c>
      <c r="AD4757" s="29">
        <v>100</v>
      </c>
      <c r="AE4757" s="29">
        <v>7</v>
      </c>
      <c r="AF4757" s="40">
        <v>3</v>
      </c>
      <c r="AJ4757" s="38" t="s">
        <v>13774</v>
      </c>
      <c r="AK4757" s="29" t="s">
        <v>6</v>
      </c>
      <c r="AL4757" s="39">
        <v>44103</v>
      </c>
      <c r="AM4757" s="29">
        <v>241417</v>
      </c>
      <c r="AN4757" s="29" t="s">
        <v>76</v>
      </c>
      <c r="AO4757" s="29">
        <v>217</v>
      </c>
      <c r="AP4757" s="29">
        <v>4.13</v>
      </c>
      <c r="AQ4757" s="29" t="s">
        <v>95</v>
      </c>
      <c r="AR4757" s="39">
        <v>44060</v>
      </c>
      <c r="AS4757" s="29">
        <v>233007</v>
      </c>
      <c r="AT4757" s="29" t="s">
        <v>503</v>
      </c>
      <c r="AU4757" s="29">
        <v>80</v>
      </c>
      <c r="AV4757" s="29">
        <v>1.1599999999999999</v>
      </c>
      <c r="AW4757" s="42">
        <v>41914</v>
      </c>
      <c r="AX4757" s="43">
        <v>1518911</v>
      </c>
      <c r="AY4757" s="43">
        <v>231858</v>
      </c>
      <c r="AZ4757" s="44" t="s">
        <v>17075</v>
      </c>
    </row>
    <row r="4758" spans="1:52" ht="12.75" customHeight="1" x14ac:dyDescent="0.2">
      <c r="A4758" s="27">
        <v>3057415</v>
      </c>
      <c r="B4758" s="28" t="s">
        <v>18852</v>
      </c>
      <c r="C4758" s="29" t="s">
        <v>56</v>
      </c>
      <c r="D4758" s="30" t="s">
        <v>18853</v>
      </c>
      <c r="E4758" s="30" t="s">
        <v>18854</v>
      </c>
      <c r="F4758" s="31">
        <v>2013</v>
      </c>
      <c r="G4758" s="31" t="s">
        <v>102</v>
      </c>
      <c r="H4758" s="30" t="s">
        <v>70</v>
      </c>
      <c r="I4758" s="60">
        <v>1</v>
      </c>
      <c r="J4758" s="60"/>
      <c r="K4758" s="32">
        <v>1</v>
      </c>
      <c r="L4758" s="33">
        <v>83</v>
      </c>
      <c r="M4758" s="31" t="s">
        <v>109</v>
      </c>
      <c r="X4758" s="37" t="s">
        <v>18855</v>
      </c>
      <c r="Y4758" s="38" t="s">
        <v>18856</v>
      </c>
      <c r="AA4758" s="39">
        <v>42385</v>
      </c>
      <c r="AB4758" s="39">
        <v>44576</v>
      </c>
      <c r="AC4758" s="38" t="s">
        <v>13636</v>
      </c>
      <c r="AD4758" s="29">
        <v>100</v>
      </c>
      <c r="AE4758" s="29">
        <v>7</v>
      </c>
      <c r="AF4758" s="40">
        <v>4</v>
      </c>
      <c r="AJ4758" s="38" t="s">
        <v>15178</v>
      </c>
      <c r="AK4758" s="29" t="s">
        <v>6</v>
      </c>
      <c r="AL4758" s="39">
        <v>43573</v>
      </c>
      <c r="AM4758" s="29">
        <v>242254</v>
      </c>
      <c r="AN4758" s="29" t="s">
        <v>76</v>
      </c>
      <c r="AO4758" s="29">
        <v>378</v>
      </c>
      <c r="AP4758" s="29">
        <v>6.27</v>
      </c>
      <c r="AQ4758" s="29" t="s">
        <v>9</v>
      </c>
      <c r="AR4758" s="39">
        <v>44188</v>
      </c>
      <c r="AS4758" s="29">
        <v>233526</v>
      </c>
      <c r="AT4758" s="29" t="s">
        <v>503</v>
      </c>
      <c r="AU4758" s="29">
        <v>41</v>
      </c>
      <c r="AV4758" s="29">
        <v>0.37</v>
      </c>
      <c r="AW4758" s="42">
        <v>41655</v>
      </c>
      <c r="AX4758" s="43">
        <v>1334011</v>
      </c>
      <c r="AY4758" s="43">
        <v>204648</v>
      </c>
      <c r="AZ4758" s="44" t="s">
        <v>17075</v>
      </c>
    </row>
    <row r="4759" spans="1:52" ht="12.75" customHeight="1" x14ac:dyDescent="0.2">
      <c r="A4759" s="27">
        <v>3057416</v>
      </c>
      <c r="B4759" s="28" t="s">
        <v>18857</v>
      </c>
      <c r="C4759" s="29" t="s">
        <v>56</v>
      </c>
      <c r="D4759" s="30" t="s">
        <v>18858</v>
      </c>
      <c r="E4759" s="30" t="s">
        <v>18858</v>
      </c>
      <c r="F4759" s="31">
        <v>2014</v>
      </c>
      <c r="G4759" s="31" t="s">
        <v>102</v>
      </c>
      <c r="H4759" s="30" t="s">
        <v>59</v>
      </c>
      <c r="I4759" s="60">
        <v>1</v>
      </c>
      <c r="J4759" s="60"/>
      <c r="K4759" s="32">
        <v>1</v>
      </c>
      <c r="L4759" s="33">
        <v>98</v>
      </c>
      <c r="M4759" s="31" t="s">
        <v>91</v>
      </c>
      <c r="X4759" s="37" t="s">
        <v>18859</v>
      </c>
      <c r="Y4759" s="38" t="s">
        <v>18860</v>
      </c>
      <c r="AA4759" s="39">
        <v>42590</v>
      </c>
      <c r="AB4759" s="39">
        <v>45145</v>
      </c>
      <c r="AC4759" s="38" t="s">
        <v>7604</v>
      </c>
      <c r="AD4759" s="29">
        <v>100</v>
      </c>
      <c r="AE4759" s="29">
        <v>8</v>
      </c>
      <c r="AF4759" s="40">
        <v>5</v>
      </c>
      <c r="AJ4759" s="38" t="s">
        <v>4585</v>
      </c>
      <c r="AK4759" s="29" t="s">
        <v>6</v>
      </c>
      <c r="AL4759" s="39">
        <v>43986</v>
      </c>
      <c r="AM4759" s="29">
        <v>155727</v>
      </c>
      <c r="AN4759" s="29" t="s">
        <v>84</v>
      </c>
      <c r="AO4759" s="29">
        <v>356</v>
      </c>
      <c r="AP4759" s="29">
        <v>3</v>
      </c>
      <c r="AQ4759" s="29" t="s">
        <v>8</v>
      </c>
      <c r="AR4759" s="39">
        <v>44070</v>
      </c>
      <c r="AS4759" s="29">
        <v>211040</v>
      </c>
      <c r="AT4759" s="29" t="s">
        <v>113</v>
      </c>
      <c r="AU4759" s="29">
        <v>161</v>
      </c>
      <c r="AV4759" s="29">
        <v>0.92</v>
      </c>
      <c r="AW4759" s="42">
        <v>41859</v>
      </c>
      <c r="AX4759" s="43">
        <v>3594423</v>
      </c>
      <c r="AY4759" s="43">
        <v>543389</v>
      </c>
      <c r="AZ4759" s="44" t="s">
        <v>16951</v>
      </c>
    </row>
    <row r="4760" spans="1:52" ht="12.75" customHeight="1" x14ac:dyDescent="0.2">
      <c r="A4760" s="27">
        <v>3057421</v>
      </c>
      <c r="B4760" s="28" t="s">
        <v>18861</v>
      </c>
      <c r="C4760" s="29" t="s">
        <v>56</v>
      </c>
      <c r="D4760" s="30" t="s">
        <v>18862</v>
      </c>
      <c r="E4760" s="30" t="s">
        <v>18863</v>
      </c>
      <c r="F4760" s="31">
        <v>2014</v>
      </c>
      <c r="G4760" s="31" t="s">
        <v>102</v>
      </c>
      <c r="H4760" s="30" t="s">
        <v>725</v>
      </c>
      <c r="I4760" s="60">
        <v>1</v>
      </c>
      <c r="J4760" s="60"/>
      <c r="K4760" s="32">
        <v>1</v>
      </c>
      <c r="L4760" s="33">
        <v>90</v>
      </c>
      <c r="M4760" s="31" t="s">
        <v>91</v>
      </c>
      <c r="X4760" s="37" t="s">
        <v>18864</v>
      </c>
      <c r="Y4760" s="38" t="s">
        <v>18865</v>
      </c>
      <c r="AA4760" s="39">
        <v>43692</v>
      </c>
      <c r="AB4760" s="39">
        <v>49176</v>
      </c>
      <c r="AC4760" s="38" t="s">
        <v>7604</v>
      </c>
      <c r="AD4760" s="29">
        <v>100</v>
      </c>
      <c r="AE4760" s="29">
        <v>99</v>
      </c>
      <c r="AF4760" s="40">
        <v>0</v>
      </c>
      <c r="AJ4760" s="38" t="s">
        <v>4700</v>
      </c>
      <c r="AQ4760" s="29" t="s">
        <v>9</v>
      </c>
      <c r="AR4760" s="39">
        <v>44157</v>
      </c>
      <c r="AS4760" s="29">
        <v>231611</v>
      </c>
      <c r="AT4760" s="29" t="s">
        <v>503</v>
      </c>
      <c r="AU4760" s="29">
        <v>38</v>
      </c>
      <c r="AV4760" s="29">
        <v>0.31</v>
      </c>
      <c r="AW4760" s="42">
        <v>42117</v>
      </c>
      <c r="AX4760" s="43">
        <v>204540</v>
      </c>
      <c r="AY4760" s="43">
        <v>51211</v>
      </c>
      <c r="AZ4760" s="44" t="s">
        <v>16951</v>
      </c>
    </row>
    <row r="4761" spans="1:52" ht="12.75" customHeight="1" x14ac:dyDescent="0.2">
      <c r="A4761" s="27">
        <v>3057422</v>
      </c>
      <c r="B4761" s="28" t="s">
        <v>18866</v>
      </c>
      <c r="C4761" s="29" t="s">
        <v>56</v>
      </c>
      <c r="D4761" s="30" t="s">
        <v>18867</v>
      </c>
      <c r="E4761" s="30" t="s">
        <v>18868</v>
      </c>
      <c r="F4761" s="31">
        <v>2014</v>
      </c>
      <c r="G4761" s="31" t="s">
        <v>102</v>
      </c>
      <c r="I4761" s="60">
        <v>1</v>
      </c>
      <c r="J4761" s="60"/>
      <c r="K4761" s="32">
        <v>1</v>
      </c>
      <c r="L4761" s="33">
        <v>88</v>
      </c>
      <c r="M4761" s="31" t="s">
        <v>109</v>
      </c>
      <c r="X4761" s="37" t="s">
        <v>17745</v>
      </c>
      <c r="Y4761" s="38" t="s">
        <v>18869</v>
      </c>
      <c r="AA4761" s="39">
        <v>43692</v>
      </c>
      <c r="AB4761" s="39">
        <v>46364</v>
      </c>
      <c r="AC4761" s="38" t="s">
        <v>7604</v>
      </c>
      <c r="AD4761" s="29">
        <v>100</v>
      </c>
      <c r="AE4761" s="29">
        <v>24</v>
      </c>
      <c r="AF4761" s="40">
        <v>2</v>
      </c>
      <c r="AJ4761" s="38" t="s">
        <v>567</v>
      </c>
      <c r="AK4761" s="29" t="s">
        <v>5</v>
      </c>
      <c r="AL4761" s="39">
        <v>43753</v>
      </c>
      <c r="AM4761" s="29">
        <v>242410</v>
      </c>
      <c r="AN4761" s="29" t="s">
        <v>76</v>
      </c>
      <c r="AO4761" s="29">
        <v>206</v>
      </c>
      <c r="AP4761" s="29">
        <v>4.0599999999999996</v>
      </c>
      <c r="AQ4761" s="29" t="s">
        <v>10</v>
      </c>
      <c r="AR4761" s="39">
        <v>44083</v>
      </c>
      <c r="AS4761" s="29">
        <v>171620</v>
      </c>
      <c r="AT4761" s="29" t="s">
        <v>126</v>
      </c>
      <c r="AU4761" s="29">
        <v>73</v>
      </c>
      <c r="AV4761" s="29">
        <v>0.74</v>
      </c>
      <c r="AW4761" s="42">
        <v>42698</v>
      </c>
      <c r="AX4761" s="43">
        <v>205044</v>
      </c>
      <c r="AY4761" s="43">
        <v>51518</v>
      </c>
      <c r="AZ4761" s="44" t="s">
        <v>16951</v>
      </c>
    </row>
    <row r="4762" spans="1:52" ht="12.75" customHeight="1" x14ac:dyDescent="0.2">
      <c r="A4762" s="27">
        <v>3057424</v>
      </c>
      <c r="B4762" s="28" t="s">
        <v>18870</v>
      </c>
      <c r="C4762" s="29" t="s">
        <v>56</v>
      </c>
      <c r="D4762" s="30" t="s">
        <v>18871</v>
      </c>
      <c r="E4762" s="30" t="s">
        <v>18871</v>
      </c>
      <c r="F4762" s="31">
        <v>2014</v>
      </c>
      <c r="G4762" s="31" t="s">
        <v>102</v>
      </c>
      <c r="H4762" s="30" t="s">
        <v>1013</v>
      </c>
      <c r="I4762" s="60">
        <v>1</v>
      </c>
      <c r="J4762" s="60"/>
      <c r="K4762" s="32">
        <v>1</v>
      </c>
      <c r="L4762" s="33">
        <v>96</v>
      </c>
      <c r="M4762" s="31" t="s">
        <v>527</v>
      </c>
      <c r="X4762" s="37" t="s">
        <v>18872</v>
      </c>
      <c r="Y4762" s="38" t="s">
        <v>18873</v>
      </c>
      <c r="AA4762" s="39">
        <v>42757</v>
      </c>
      <c r="AB4762" s="39">
        <v>45312</v>
      </c>
      <c r="AC4762" s="38" t="s">
        <v>7604</v>
      </c>
      <c r="AD4762" s="29">
        <v>100</v>
      </c>
      <c r="AE4762" s="29">
        <v>8</v>
      </c>
      <c r="AF4762" s="40">
        <v>5</v>
      </c>
      <c r="AJ4762" s="38" t="s">
        <v>2446</v>
      </c>
      <c r="AK4762" s="29" t="s">
        <v>6</v>
      </c>
      <c r="AL4762" s="39">
        <v>43915</v>
      </c>
      <c r="AM4762" s="29">
        <v>212914</v>
      </c>
      <c r="AN4762" s="29" t="s">
        <v>113</v>
      </c>
      <c r="AO4762" s="29">
        <v>2715</v>
      </c>
      <c r="AP4762" s="29">
        <v>9.81</v>
      </c>
      <c r="AQ4762" s="29" t="s">
        <v>95</v>
      </c>
      <c r="AR4762" s="39">
        <v>43556</v>
      </c>
      <c r="AS4762" s="29">
        <v>230446</v>
      </c>
      <c r="AT4762" s="29" t="s">
        <v>503</v>
      </c>
      <c r="AU4762" s="29">
        <v>203</v>
      </c>
      <c r="AV4762" s="29">
        <v>1.47</v>
      </c>
      <c r="AW4762" s="42">
        <v>42026</v>
      </c>
      <c r="AX4762" s="43">
        <v>1644797</v>
      </c>
      <c r="AY4762" s="43">
        <v>252076</v>
      </c>
      <c r="AZ4762" s="44" t="s">
        <v>16951</v>
      </c>
    </row>
    <row r="4763" spans="1:52" ht="12.75" customHeight="1" x14ac:dyDescent="0.2">
      <c r="A4763" s="27">
        <v>3057474</v>
      </c>
      <c r="B4763" s="28" t="s">
        <v>18874</v>
      </c>
      <c r="C4763" s="29" t="s">
        <v>56</v>
      </c>
      <c r="D4763" s="30" t="s">
        <v>18875</v>
      </c>
      <c r="E4763" s="30" t="s">
        <v>18876</v>
      </c>
      <c r="F4763" s="31">
        <v>2014</v>
      </c>
      <c r="G4763" s="31" t="s">
        <v>102</v>
      </c>
      <c r="H4763" s="30" t="s">
        <v>1013</v>
      </c>
      <c r="I4763" s="60">
        <v>1</v>
      </c>
      <c r="J4763" s="60"/>
      <c r="K4763" s="32">
        <v>1</v>
      </c>
      <c r="L4763" s="33">
        <v>165</v>
      </c>
      <c r="M4763" s="31" t="s">
        <v>527</v>
      </c>
      <c r="X4763" s="37" t="s">
        <v>14934</v>
      </c>
      <c r="Y4763" s="38" t="s">
        <v>18877</v>
      </c>
      <c r="AA4763" s="39">
        <v>44013</v>
      </c>
      <c r="AB4763" s="39">
        <v>45107</v>
      </c>
      <c r="AC4763" s="38" t="s">
        <v>614</v>
      </c>
      <c r="AD4763" s="29">
        <v>100</v>
      </c>
      <c r="AE4763" s="29">
        <v>4</v>
      </c>
      <c r="AF4763" s="40">
        <v>0</v>
      </c>
      <c r="AG4763" s="41" t="s">
        <v>95</v>
      </c>
      <c r="AJ4763" s="38" t="s">
        <v>2446</v>
      </c>
      <c r="AK4763" s="29" t="s">
        <v>6</v>
      </c>
      <c r="AL4763" s="39">
        <v>44008</v>
      </c>
      <c r="AM4763" s="29">
        <v>213400</v>
      </c>
      <c r="AN4763" s="29" t="s">
        <v>113</v>
      </c>
      <c r="AO4763" s="29">
        <v>913</v>
      </c>
      <c r="AP4763" s="29">
        <v>5.83</v>
      </c>
      <c r="AQ4763" s="29" t="s">
        <v>255</v>
      </c>
      <c r="AR4763" s="39">
        <v>42911</v>
      </c>
      <c r="AS4763" s="29">
        <v>163000</v>
      </c>
      <c r="AT4763" s="29" t="s">
        <v>126</v>
      </c>
      <c r="AW4763" s="42">
        <v>41835</v>
      </c>
      <c r="AX4763" s="43">
        <v>8698210</v>
      </c>
      <c r="AY4763" s="43">
        <v>1223882</v>
      </c>
      <c r="AZ4763" s="44" t="s">
        <v>16561</v>
      </c>
    </row>
    <row r="4764" spans="1:52" ht="12.75" customHeight="1" x14ac:dyDescent="0.2">
      <c r="A4764" s="27">
        <v>3057478</v>
      </c>
      <c r="B4764" s="28" t="s">
        <v>18878</v>
      </c>
      <c r="C4764" s="29" t="s">
        <v>56</v>
      </c>
      <c r="D4764" s="30" t="s">
        <v>18879</v>
      </c>
      <c r="E4764" s="30" t="s">
        <v>18880</v>
      </c>
      <c r="F4764" s="31">
        <v>2013</v>
      </c>
      <c r="G4764" s="31" t="s">
        <v>102</v>
      </c>
      <c r="H4764" s="30" t="s">
        <v>59</v>
      </c>
      <c r="I4764" s="60">
        <v>1</v>
      </c>
      <c r="J4764" s="60"/>
      <c r="K4764" s="32">
        <v>1</v>
      </c>
      <c r="L4764" s="33">
        <v>111</v>
      </c>
      <c r="M4764" s="31" t="s">
        <v>527</v>
      </c>
      <c r="X4764" s="37" t="s">
        <v>15825</v>
      </c>
      <c r="Y4764" s="38" t="s">
        <v>18881</v>
      </c>
      <c r="Z4764" s="29" t="s">
        <v>96</v>
      </c>
      <c r="AA4764" s="39">
        <v>42795</v>
      </c>
      <c r="AB4764" s="39">
        <v>43890</v>
      </c>
      <c r="AC4764" s="38" t="s">
        <v>614</v>
      </c>
      <c r="AD4764" s="29">
        <v>100</v>
      </c>
      <c r="AE4764" s="29">
        <v>4</v>
      </c>
      <c r="AF4764" s="40">
        <v>4</v>
      </c>
      <c r="AG4764" s="41" t="s">
        <v>95</v>
      </c>
      <c r="AK4764" s="29" t="s">
        <v>7</v>
      </c>
      <c r="AL4764" s="39">
        <v>43834</v>
      </c>
      <c r="AM4764" s="29">
        <v>233842</v>
      </c>
      <c r="AN4764" s="29" t="s">
        <v>503</v>
      </c>
      <c r="AO4764" s="29">
        <v>423</v>
      </c>
      <c r="AP4764" s="29">
        <v>4.51</v>
      </c>
      <c r="AQ4764" s="29" t="s">
        <v>8</v>
      </c>
      <c r="AR4764" s="39">
        <v>43887</v>
      </c>
      <c r="AS4764" s="29">
        <v>212306</v>
      </c>
      <c r="AT4764" s="29" t="s">
        <v>113</v>
      </c>
      <c r="AU4764" s="29">
        <v>297</v>
      </c>
      <c r="AV4764" s="29">
        <v>1.2</v>
      </c>
    </row>
    <row r="4765" spans="1:52" ht="12.75" customHeight="1" x14ac:dyDescent="0.2">
      <c r="A4765" s="27">
        <v>3057490</v>
      </c>
      <c r="B4765" s="28" t="s">
        <v>18882</v>
      </c>
      <c r="C4765" s="29" t="s">
        <v>56</v>
      </c>
      <c r="D4765" s="30" t="s">
        <v>18883</v>
      </c>
      <c r="E4765" s="30" t="s">
        <v>18884</v>
      </c>
      <c r="F4765" s="31">
        <v>2014</v>
      </c>
      <c r="G4765" s="31" t="s">
        <v>102</v>
      </c>
      <c r="H4765" s="30" t="s">
        <v>1013</v>
      </c>
      <c r="I4765" s="60">
        <v>1</v>
      </c>
      <c r="J4765" s="60"/>
      <c r="K4765" s="32">
        <v>1</v>
      </c>
      <c r="L4765" s="33">
        <v>125</v>
      </c>
      <c r="M4765" s="31" t="s">
        <v>527</v>
      </c>
      <c r="X4765" s="37" t="s">
        <v>14161</v>
      </c>
      <c r="Y4765" s="38" t="s">
        <v>18885</v>
      </c>
      <c r="Z4765" s="29" t="s">
        <v>96</v>
      </c>
      <c r="AA4765" s="39">
        <v>42643</v>
      </c>
      <c r="AB4765" s="39">
        <v>44222</v>
      </c>
      <c r="AC4765" s="38" t="s">
        <v>94</v>
      </c>
      <c r="AD4765" s="29">
        <v>100</v>
      </c>
      <c r="AE4765" s="29">
        <v>5</v>
      </c>
      <c r="AF4765" s="40">
        <v>5</v>
      </c>
      <c r="AH4765" s="39">
        <v>44470</v>
      </c>
      <c r="AI4765" s="39">
        <v>46295</v>
      </c>
      <c r="AJ4765" s="38" t="s">
        <v>12347</v>
      </c>
      <c r="AK4765" s="29" t="s">
        <v>6</v>
      </c>
      <c r="AL4765" s="39">
        <v>43972</v>
      </c>
      <c r="AM4765" s="29">
        <v>213000</v>
      </c>
      <c r="AN4765" s="29" t="s">
        <v>113</v>
      </c>
      <c r="AO4765" s="29">
        <v>1079</v>
      </c>
      <c r="AP4765" s="29">
        <v>4.47</v>
      </c>
      <c r="AQ4765" s="29" t="s">
        <v>95</v>
      </c>
      <c r="AR4765" s="39">
        <v>44222</v>
      </c>
      <c r="AS4765" s="29">
        <v>234948</v>
      </c>
      <c r="AT4765" s="29" t="s">
        <v>503</v>
      </c>
      <c r="AU4765" s="29">
        <v>101</v>
      </c>
      <c r="AV4765" s="29">
        <v>1.46</v>
      </c>
      <c r="AW4765" s="42">
        <v>41963</v>
      </c>
      <c r="AX4765" s="43">
        <v>8915983</v>
      </c>
      <c r="AY4765" s="43">
        <v>1337834</v>
      </c>
      <c r="AZ4765" s="44" t="s">
        <v>16561</v>
      </c>
    </row>
    <row r="4766" spans="1:52" ht="12.75" customHeight="1" x14ac:dyDescent="0.2">
      <c r="A4766" s="27">
        <v>3057491</v>
      </c>
      <c r="B4766" s="28" t="s">
        <v>18886</v>
      </c>
      <c r="C4766" s="29" t="s">
        <v>56</v>
      </c>
      <c r="D4766" s="30" t="s">
        <v>18887</v>
      </c>
      <c r="E4766" s="30" t="s">
        <v>18887</v>
      </c>
      <c r="F4766" s="31">
        <v>2014</v>
      </c>
      <c r="G4766" s="31" t="s">
        <v>102</v>
      </c>
      <c r="H4766" s="30" t="s">
        <v>1013</v>
      </c>
      <c r="I4766" s="60">
        <v>1</v>
      </c>
      <c r="J4766" s="60"/>
      <c r="K4766" s="32">
        <v>1</v>
      </c>
      <c r="L4766" s="33">
        <v>137</v>
      </c>
      <c r="M4766" s="31" t="s">
        <v>8265</v>
      </c>
      <c r="X4766" s="37" t="s">
        <v>15529</v>
      </c>
      <c r="Y4766" s="38" t="s">
        <v>18888</v>
      </c>
      <c r="AA4766" s="39">
        <v>42370</v>
      </c>
      <c r="AB4766" s="39">
        <v>44469</v>
      </c>
      <c r="AC4766" s="38" t="s">
        <v>94</v>
      </c>
      <c r="AD4766" s="29">
        <v>100</v>
      </c>
      <c r="AE4766" s="29">
        <v>5</v>
      </c>
      <c r="AF4766" s="40">
        <v>4</v>
      </c>
      <c r="AG4766" s="41" t="s">
        <v>95</v>
      </c>
      <c r="AH4766" s="39">
        <v>44470</v>
      </c>
      <c r="AI4766" s="39">
        <v>46295</v>
      </c>
      <c r="AJ4766" s="38" t="s">
        <v>2446</v>
      </c>
      <c r="AK4766" s="29" t="s">
        <v>6</v>
      </c>
      <c r="AL4766" s="39">
        <v>43720</v>
      </c>
      <c r="AM4766" s="29">
        <v>211842</v>
      </c>
      <c r="AN4766" s="29" t="s">
        <v>113</v>
      </c>
      <c r="AO4766" s="29">
        <v>1467</v>
      </c>
      <c r="AP4766" s="29">
        <v>7.44</v>
      </c>
      <c r="AW4766" s="42">
        <v>42095</v>
      </c>
      <c r="AX4766" s="43">
        <v>18655816</v>
      </c>
      <c r="AY4766" s="43">
        <v>2695275</v>
      </c>
      <c r="AZ4766" s="44" t="s">
        <v>16561</v>
      </c>
    </row>
    <row r="4767" spans="1:52" ht="12.75" customHeight="1" x14ac:dyDescent="0.2">
      <c r="A4767" s="27">
        <v>3057492</v>
      </c>
      <c r="B4767" s="28" t="s">
        <v>18889</v>
      </c>
      <c r="C4767" s="29" t="s">
        <v>56</v>
      </c>
      <c r="D4767" s="30" t="s">
        <v>18890</v>
      </c>
      <c r="E4767" s="30" t="s">
        <v>18891</v>
      </c>
      <c r="F4767" s="31">
        <v>2014</v>
      </c>
      <c r="G4767" s="31" t="s">
        <v>102</v>
      </c>
      <c r="H4767" s="30" t="s">
        <v>1843</v>
      </c>
      <c r="I4767" s="60">
        <v>1</v>
      </c>
      <c r="J4767" s="60"/>
      <c r="K4767" s="32">
        <v>1</v>
      </c>
      <c r="L4767" s="33">
        <v>132</v>
      </c>
      <c r="M4767" s="31" t="s">
        <v>8265</v>
      </c>
      <c r="X4767" s="37" t="s">
        <v>18892</v>
      </c>
      <c r="Y4767" s="38" t="s">
        <v>18893</v>
      </c>
      <c r="AA4767" s="39">
        <v>42401</v>
      </c>
      <c r="AB4767" s="39">
        <v>44592</v>
      </c>
      <c r="AC4767" s="38" t="s">
        <v>18894</v>
      </c>
      <c r="AD4767" s="29">
        <v>100</v>
      </c>
      <c r="AE4767" s="29">
        <v>8</v>
      </c>
      <c r="AF4767" s="40">
        <v>5</v>
      </c>
      <c r="AJ4767" s="38" t="s">
        <v>3897</v>
      </c>
      <c r="AK4767" s="29" t="s">
        <v>7</v>
      </c>
      <c r="AL4767" s="39">
        <v>44070</v>
      </c>
      <c r="AM4767" s="29">
        <v>213225</v>
      </c>
      <c r="AN4767" s="29" t="s">
        <v>113</v>
      </c>
      <c r="AO4767" s="29">
        <v>1032</v>
      </c>
      <c r="AP4767" s="29">
        <v>6.72</v>
      </c>
      <c r="AQ4767" s="29" t="s">
        <v>10</v>
      </c>
      <c r="AR4767" s="39">
        <v>44190</v>
      </c>
      <c r="AS4767" s="29">
        <v>274122</v>
      </c>
      <c r="AT4767" s="29" t="s">
        <v>76</v>
      </c>
      <c r="AU4767" s="29">
        <v>41</v>
      </c>
      <c r="AV4767" s="29">
        <v>3.27</v>
      </c>
      <c r="AW4767" s="42">
        <v>41638</v>
      </c>
      <c r="AX4767" s="43">
        <v>5177722</v>
      </c>
      <c r="AY4767" s="43">
        <v>837260</v>
      </c>
      <c r="AZ4767" s="44" t="s">
        <v>18895</v>
      </c>
    </row>
    <row r="4768" spans="1:52" ht="12.75" customHeight="1" x14ac:dyDescent="0.2">
      <c r="A4768" s="27">
        <v>3057495</v>
      </c>
      <c r="B4768" s="28" t="s">
        <v>18896</v>
      </c>
      <c r="C4768" s="29" t="s">
        <v>56</v>
      </c>
      <c r="D4768" s="30" t="s">
        <v>18897</v>
      </c>
      <c r="E4768" s="30" t="s">
        <v>18898</v>
      </c>
      <c r="F4768" s="31">
        <v>2014</v>
      </c>
      <c r="G4768" s="31" t="s">
        <v>102</v>
      </c>
      <c r="H4768" s="30" t="s">
        <v>59</v>
      </c>
      <c r="I4768" s="60">
        <v>1</v>
      </c>
      <c r="J4768" s="60"/>
      <c r="K4768" s="32">
        <v>1</v>
      </c>
      <c r="L4768" s="33">
        <v>124</v>
      </c>
      <c r="M4768" s="31" t="s">
        <v>12020</v>
      </c>
      <c r="X4768" s="37" t="s">
        <v>18899</v>
      </c>
      <c r="Y4768" s="38" t="s">
        <v>18900</v>
      </c>
      <c r="AA4768" s="39">
        <v>42370</v>
      </c>
      <c r="AB4768" s="39">
        <v>44469</v>
      </c>
      <c r="AC4768" s="38" t="s">
        <v>94</v>
      </c>
      <c r="AD4768" s="29">
        <v>100</v>
      </c>
      <c r="AE4768" s="29">
        <v>5</v>
      </c>
      <c r="AF4768" s="40">
        <v>3</v>
      </c>
      <c r="AG4768" s="41" t="s">
        <v>95</v>
      </c>
      <c r="AH4768" s="39">
        <v>44470</v>
      </c>
      <c r="AI4768" s="39">
        <v>46295</v>
      </c>
      <c r="AK4768" s="29" t="s">
        <v>5</v>
      </c>
      <c r="AL4768" s="39">
        <v>43369</v>
      </c>
      <c r="AM4768" s="29">
        <v>213551</v>
      </c>
      <c r="AN4768" s="29" t="s">
        <v>113</v>
      </c>
      <c r="AO4768" s="29">
        <v>1817</v>
      </c>
      <c r="AP4768" s="29">
        <v>9.1999999999999993</v>
      </c>
      <c r="AW4768" s="42">
        <v>42019</v>
      </c>
      <c r="AX4768" s="43">
        <v>19631373</v>
      </c>
      <c r="AY4768" s="43">
        <v>2832058</v>
      </c>
      <c r="AZ4768" s="44" t="s">
        <v>16561</v>
      </c>
    </row>
    <row r="4769" spans="1:52" ht="12.75" customHeight="1" x14ac:dyDescent="0.2">
      <c r="A4769" s="27">
        <v>3057496</v>
      </c>
      <c r="B4769" s="28" t="s">
        <v>18901</v>
      </c>
      <c r="C4769" s="29" t="s">
        <v>56</v>
      </c>
      <c r="D4769" s="30" t="s">
        <v>18902</v>
      </c>
      <c r="E4769" s="30" t="s">
        <v>18902</v>
      </c>
      <c r="F4769" s="31">
        <v>2015</v>
      </c>
      <c r="G4769" s="31" t="s">
        <v>102</v>
      </c>
      <c r="H4769" s="30" t="s">
        <v>2084</v>
      </c>
      <c r="I4769" s="60">
        <v>1</v>
      </c>
      <c r="J4769" s="60"/>
      <c r="K4769" s="32">
        <v>1</v>
      </c>
      <c r="L4769" s="33">
        <v>104</v>
      </c>
      <c r="M4769" s="31" t="s">
        <v>8265</v>
      </c>
      <c r="X4769" s="37" t="s">
        <v>18903</v>
      </c>
      <c r="Y4769" s="38" t="s">
        <v>1412</v>
      </c>
      <c r="AA4769" s="39">
        <v>42745</v>
      </c>
      <c r="AB4769" s="39">
        <v>44570</v>
      </c>
      <c r="AC4769" s="38" t="s">
        <v>94</v>
      </c>
      <c r="AD4769" s="29">
        <v>100</v>
      </c>
      <c r="AE4769" s="29">
        <v>5</v>
      </c>
      <c r="AF4769" s="40">
        <v>4</v>
      </c>
      <c r="AG4769" s="41" t="s">
        <v>95</v>
      </c>
      <c r="AJ4769" s="38" t="s">
        <v>2446</v>
      </c>
      <c r="AK4769" s="29" t="s">
        <v>6</v>
      </c>
      <c r="AL4769" s="39">
        <v>44247</v>
      </c>
      <c r="AM4769" s="29">
        <v>212354</v>
      </c>
      <c r="AN4769" s="29" t="s">
        <v>113</v>
      </c>
      <c r="AO4769" s="29">
        <v>1526</v>
      </c>
      <c r="AP4769" s="29">
        <v>6.08</v>
      </c>
      <c r="AW4769" s="42">
        <v>42243</v>
      </c>
      <c r="AX4769" s="43">
        <v>23370921</v>
      </c>
      <c r="AY4769" s="43">
        <v>3559906</v>
      </c>
      <c r="AZ4769" s="44" t="s">
        <v>16561</v>
      </c>
    </row>
    <row r="4770" spans="1:52" ht="12.75" customHeight="1" x14ac:dyDescent="0.2">
      <c r="A4770" s="27">
        <v>3057497</v>
      </c>
      <c r="B4770" s="28" t="s">
        <v>18904</v>
      </c>
      <c r="C4770" s="29" t="s">
        <v>56</v>
      </c>
      <c r="D4770" s="30" t="s">
        <v>18905</v>
      </c>
      <c r="E4770" s="30" t="s">
        <v>18906</v>
      </c>
      <c r="F4770" s="31">
        <v>2014</v>
      </c>
      <c r="G4770" s="31" t="s">
        <v>102</v>
      </c>
      <c r="H4770" s="30" t="s">
        <v>2084</v>
      </c>
      <c r="I4770" s="60">
        <v>1</v>
      </c>
      <c r="J4770" s="60"/>
      <c r="K4770" s="32">
        <v>1</v>
      </c>
      <c r="L4770" s="33">
        <v>87</v>
      </c>
      <c r="M4770" s="31" t="s">
        <v>109</v>
      </c>
      <c r="X4770" s="37" t="s">
        <v>18907</v>
      </c>
      <c r="Y4770" s="38" t="s">
        <v>1412</v>
      </c>
      <c r="AA4770" s="39">
        <v>42671</v>
      </c>
      <c r="AB4770" s="39">
        <v>44496</v>
      </c>
      <c r="AC4770" s="38" t="s">
        <v>94</v>
      </c>
      <c r="AD4770" s="29">
        <v>100</v>
      </c>
      <c r="AE4770" s="29">
        <v>5</v>
      </c>
      <c r="AF4770" s="40">
        <v>2</v>
      </c>
      <c r="AG4770" s="41" t="s">
        <v>95</v>
      </c>
      <c r="AJ4770" s="38" t="s">
        <v>10811</v>
      </c>
      <c r="AK4770" s="29" t="s">
        <v>6</v>
      </c>
      <c r="AL4770" s="39">
        <v>43932</v>
      </c>
      <c r="AM4770" s="29">
        <v>231002</v>
      </c>
      <c r="AN4770" s="29" t="s">
        <v>503</v>
      </c>
      <c r="AO4770" s="29">
        <v>638</v>
      </c>
      <c r="AP4770" s="29">
        <v>3.41</v>
      </c>
      <c r="AW4770" s="42">
        <v>41914</v>
      </c>
      <c r="AX4770" s="43">
        <v>1247006</v>
      </c>
      <c r="AY4770" s="43">
        <v>202320</v>
      </c>
      <c r="AZ4770" s="44" t="s">
        <v>16561</v>
      </c>
    </row>
    <row r="4771" spans="1:52" ht="12.75" customHeight="1" x14ac:dyDescent="0.2">
      <c r="A4771" s="27">
        <v>3057498</v>
      </c>
      <c r="B4771" s="28" t="s">
        <v>18908</v>
      </c>
      <c r="C4771" s="29" t="s">
        <v>56</v>
      </c>
      <c r="D4771" s="30" t="s">
        <v>18909</v>
      </c>
      <c r="E4771" s="30" t="s">
        <v>18910</v>
      </c>
      <c r="F4771" s="31">
        <v>2014</v>
      </c>
      <c r="G4771" s="31" t="s">
        <v>102</v>
      </c>
      <c r="H4771" s="30" t="s">
        <v>70</v>
      </c>
      <c r="I4771" s="60">
        <v>1</v>
      </c>
      <c r="J4771" s="60"/>
      <c r="K4771" s="32">
        <v>1</v>
      </c>
      <c r="L4771" s="33">
        <v>116</v>
      </c>
      <c r="M4771" s="31" t="s">
        <v>109</v>
      </c>
      <c r="X4771" s="37" t="s">
        <v>17649</v>
      </c>
      <c r="Y4771" s="38" t="s">
        <v>18911</v>
      </c>
      <c r="AA4771" s="39">
        <v>42671</v>
      </c>
      <c r="AB4771" s="39">
        <v>44496</v>
      </c>
      <c r="AC4771" s="38" t="s">
        <v>94</v>
      </c>
      <c r="AD4771" s="29">
        <v>100</v>
      </c>
      <c r="AE4771" s="29">
        <v>5</v>
      </c>
      <c r="AF4771" s="40">
        <v>3</v>
      </c>
      <c r="AG4771" s="41" t="s">
        <v>95</v>
      </c>
      <c r="AH4771" s="39">
        <v>44497</v>
      </c>
      <c r="AI4771" s="39">
        <v>46322</v>
      </c>
      <c r="AJ4771" s="38" t="s">
        <v>10123</v>
      </c>
      <c r="AK4771" s="29" t="s">
        <v>6</v>
      </c>
      <c r="AL4771" s="39">
        <v>42718</v>
      </c>
      <c r="AM4771" s="29">
        <v>234107</v>
      </c>
      <c r="AN4771" s="29" t="s">
        <v>503</v>
      </c>
      <c r="AO4771" s="29">
        <v>368</v>
      </c>
      <c r="AP4771" s="29">
        <v>4.75</v>
      </c>
      <c r="AQ4771" s="29" t="s">
        <v>95</v>
      </c>
      <c r="AR4771" s="39">
        <v>44196</v>
      </c>
      <c r="AS4771" s="29">
        <v>252357</v>
      </c>
      <c r="AT4771" s="29" t="s">
        <v>76</v>
      </c>
      <c r="AU4771" s="29">
        <v>100</v>
      </c>
      <c r="AV4771" s="29">
        <v>1.46</v>
      </c>
      <c r="AW4771" s="42">
        <v>41928</v>
      </c>
      <c r="AX4771" s="43">
        <v>188317</v>
      </c>
      <c r="AY4771" s="43">
        <v>29334</v>
      </c>
      <c r="AZ4771" s="44" t="s">
        <v>16561</v>
      </c>
    </row>
    <row r="4772" spans="1:52" ht="12.75" customHeight="1" x14ac:dyDescent="0.2">
      <c r="A4772" s="27">
        <v>3057504</v>
      </c>
      <c r="B4772" s="28" t="s">
        <v>18912</v>
      </c>
      <c r="C4772" s="29" t="s">
        <v>4748</v>
      </c>
      <c r="D4772" s="30" t="s">
        <v>18913</v>
      </c>
      <c r="E4772" s="30" t="s">
        <v>18913</v>
      </c>
      <c r="F4772" s="31">
        <v>2013</v>
      </c>
      <c r="G4772" s="31" t="s">
        <v>102</v>
      </c>
      <c r="H4772" s="30" t="s">
        <v>70</v>
      </c>
      <c r="I4772" s="60">
        <v>1</v>
      </c>
      <c r="J4772" s="60"/>
      <c r="K4772" s="32">
        <v>1</v>
      </c>
      <c r="L4772" s="33">
        <v>90</v>
      </c>
      <c r="M4772" s="31" t="s">
        <v>527</v>
      </c>
      <c r="X4772" s="37" t="s">
        <v>18914</v>
      </c>
      <c r="Y4772" s="38" t="s">
        <v>18915</v>
      </c>
      <c r="Z4772" s="29" t="s">
        <v>96</v>
      </c>
      <c r="AA4772" s="39">
        <v>41623</v>
      </c>
      <c r="AB4772" s="39">
        <v>44179</v>
      </c>
      <c r="AC4772" s="38" t="s">
        <v>18426</v>
      </c>
      <c r="AD4772" s="29">
        <v>100</v>
      </c>
      <c r="AE4772" s="29">
        <v>7</v>
      </c>
      <c r="AF4772" s="40">
        <v>7</v>
      </c>
      <c r="AK4772" s="29" t="s">
        <v>6</v>
      </c>
      <c r="AL4772" s="39">
        <v>43868</v>
      </c>
      <c r="AM4772" s="29">
        <v>161358</v>
      </c>
      <c r="AN4772" s="29" t="s">
        <v>84</v>
      </c>
      <c r="AO4772" s="29">
        <v>416</v>
      </c>
      <c r="AP4772" s="29">
        <v>3.55</v>
      </c>
      <c r="AQ4772" s="29" t="s">
        <v>9</v>
      </c>
      <c r="AR4772" s="39">
        <v>42638</v>
      </c>
      <c r="AS4772" s="29">
        <v>192239</v>
      </c>
      <c r="AT4772" s="29" t="s">
        <v>126</v>
      </c>
      <c r="AU4772" s="29">
        <v>57</v>
      </c>
      <c r="AV4772" s="29">
        <v>0.28000000000000003</v>
      </c>
    </row>
    <row r="4773" spans="1:52" ht="12.75" customHeight="1" x14ac:dyDescent="0.2">
      <c r="A4773" s="27">
        <v>3057512</v>
      </c>
      <c r="B4773" s="28" t="s">
        <v>18916</v>
      </c>
      <c r="C4773" s="29" t="s">
        <v>56</v>
      </c>
      <c r="D4773" s="30" t="s">
        <v>18917</v>
      </c>
      <c r="E4773" s="30" t="s">
        <v>18917</v>
      </c>
      <c r="F4773" s="31">
        <v>2013</v>
      </c>
      <c r="G4773" s="31" t="s">
        <v>69</v>
      </c>
      <c r="H4773" s="30" t="s">
        <v>70</v>
      </c>
      <c r="I4773" s="60">
        <v>1</v>
      </c>
      <c r="J4773" s="60"/>
      <c r="K4773" s="32">
        <v>1</v>
      </c>
      <c r="L4773" s="33">
        <v>102</v>
      </c>
      <c r="M4773" s="31" t="s">
        <v>12020</v>
      </c>
      <c r="X4773" s="37" t="s">
        <v>16641</v>
      </c>
      <c r="Y4773" s="38" t="s">
        <v>18918</v>
      </c>
      <c r="AA4773" s="39">
        <v>42110</v>
      </c>
      <c r="AB4773" s="39">
        <v>44301</v>
      </c>
      <c r="AC4773" s="38" t="s">
        <v>144</v>
      </c>
      <c r="AD4773" s="29">
        <v>100</v>
      </c>
      <c r="AE4773" s="29">
        <v>5</v>
      </c>
      <c r="AF4773" s="40">
        <v>4</v>
      </c>
      <c r="AG4773" s="41" t="s">
        <v>95</v>
      </c>
      <c r="AJ4773" s="38" t="s">
        <v>9903</v>
      </c>
      <c r="AK4773" s="29" t="s">
        <v>5</v>
      </c>
      <c r="AL4773" s="39">
        <v>43358</v>
      </c>
      <c r="AM4773" s="29">
        <v>213549</v>
      </c>
      <c r="AN4773" s="29" t="s">
        <v>113</v>
      </c>
      <c r="AO4773" s="29">
        <v>1874</v>
      </c>
      <c r="AP4773" s="29">
        <v>10.69</v>
      </c>
      <c r="AW4773" s="42">
        <v>41640</v>
      </c>
      <c r="AX4773" s="43">
        <v>12308256</v>
      </c>
      <c r="AY4773" s="43">
        <v>1888106</v>
      </c>
      <c r="AZ4773" s="44" t="s">
        <v>16496</v>
      </c>
    </row>
    <row r="4774" spans="1:52" ht="12.75" customHeight="1" x14ac:dyDescent="0.2">
      <c r="A4774" s="27">
        <v>3057671</v>
      </c>
      <c r="B4774" s="28" t="s">
        <v>18919</v>
      </c>
      <c r="C4774" s="29" t="s">
        <v>56</v>
      </c>
      <c r="D4774" s="30" t="s">
        <v>18920</v>
      </c>
      <c r="E4774" s="30" t="s">
        <v>18920</v>
      </c>
      <c r="F4774" s="31">
        <v>2015</v>
      </c>
      <c r="G4774" s="31" t="s">
        <v>69</v>
      </c>
      <c r="H4774" s="30" t="s">
        <v>59</v>
      </c>
      <c r="I4774" s="60">
        <v>1</v>
      </c>
      <c r="J4774" s="60"/>
      <c r="K4774" s="32">
        <v>1</v>
      </c>
      <c r="L4774" s="33">
        <v>118</v>
      </c>
      <c r="M4774" s="31" t="s">
        <v>109</v>
      </c>
      <c r="X4774" s="37" t="s">
        <v>13080</v>
      </c>
      <c r="Y4774" s="38" t="s">
        <v>18921</v>
      </c>
      <c r="AA4774" s="39">
        <v>42875</v>
      </c>
      <c r="AB4774" s="39">
        <v>48353</v>
      </c>
      <c r="AC4774" s="38" t="s">
        <v>210</v>
      </c>
      <c r="AD4774" s="29">
        <v>100</v>
      </c>
      <c r="AE4774" s="29">
        <v>99</v>
      </c>
      <c r="AF4774" s="40">
        <v>2</v>
      </c>
      <c r="AJ4774" s="38" t="s">
        <v>2473</v>
      </c>
      <c r="AK4774" s="29" t="s">
        <v>7</v>
      </c>
      <c r="AL4774" s="39">
        <v>44096</v>
      </c>
      <c r="AM4774" s="29">
        <v>250359</v>
      </c>
      <c r="AN4774" s="29" t="s">
        <v>76</v>
      </c>
      <c r="AO4774" s="29">
        <v>88</v>
      </c>
      <c r="AP4774" s="29">
        <v>3.21</v>
      </c>
      <c r="AQ4774" s="29" t="s">
        <v>10</v>
      </c>
      <c r="AR4774" s="39">
        <v>43727</v>
      </c>
      <c r="AS4774" s="29">
        <v>121301</v>
      </c>
      <c r="AT4774" s="29" t="s">
        <v>85</v>
      </c>
      <c r="AU4774" s="29">
        <v>58</v>
      </c>
      <c r="AV4774" s="29">
        <v>0.45</v>
      </c>
      <c r="AW4774" s="42">
        <v>42144</v>
      </c>
      <c r="AX4774" s="43">
        <v>6070011</v>
      </c>
      <c r="AY4774" s="43">
        <v>973108</v>
      </c>
      <c r="AZ4774" s="44" t="s">
        <v>210</v>
      </c>
    </row>
    <row r="4775" spans="1:52" ht="12.75" customHeight="1" x14ac:dyDescent="0.2">
      <c r="A4775" s="27">
        <v>3057688</v>
      </c>
      <c r="B4775" s="28" t="s">
        <v>18922</v>
      </c>
      <c r="C4775" s="29" t="s">
        <v>56</v>
      </c>
      <c r="D4775" s="30" t="s">
        <v>18923</v>
      </c>
      <c r="E4775" s="30" t="s">
        <v>18923</v>
      </c>
      <c r="F4775" s="31">
        <v>2013</v>
      </c>
      <c r="G4775" s="31" t="s">
        <v>102</v>
      </c>
      <c r="H4775" s="30" t="s">
        <v>135</v>
      </c>
      <c r="I4775" s="60">
        <v>1</v>
      </c>
      <c r="J4775" s="60"/>
      <c r="K4775" s="32">
        <v>1</v>
      </c>
      <c r="L4775" s="33">
        <v>153</v>
      </c>
      <c r="M4775" s="31" t="s">
        <v>527</v>
      </c>
      <c r="X4775" s="37" t="s">
        <v>18924</v>
      </c>
      <c r="Y4775" s="38" t="s">
        <v>18925</v>
      </c>
      <c r="Z4775" s="29" t="s">
        <v>96</v>
      </c>
      <c r="AA4775" s="39">
        <v>42061</v>
      </c>
      <c r="AB4775" s="39">
        <v>44251</v>
      </c>
      <c r="AC4775" s="38" t="s">
        <v>2736</v>
      </c>
      <c r="AD4775" s="29">
        <v>100</v>
      </c>
      <c r="AE4775" s="29">
        <v>5</v>
      </c>
      <c r="AF4775" s="40">
        <v>5</v>
      </c>
      <c r="AJ4775" s="38" t="s">
        <v>567</v>
      </c>
      <c r="AK4775" s="29" t="s">
        <v>7</v>
      </c>
      <c r="AL4775" s="39">
        <v>44184</v>
      </c>
      <c r="AM4775" s="29">
        <v>232714</v>
      </c>
      <c r="AN4775" s="29" t="s">
        <v>503</v>
      </c>
      <c r="AO4775" s="29">
        <v>351</v>
      </c>
      <c r="AP4775" s="29">
        <v>3.65</v>
      </c>
      <c r="AQ4775" s="29" t="s">
        <v>10</v>
      </c>
      <c r="AR4775" s="39">
        <v>44251</v>
      </c>
      <c r="AS4775" s="29">
        <v>110108</v>
      </c>
      <c r="AT4775" s="29" t="s">
        <v>85</v>
      </c>
      <c r="AU4775" s="29">
        <v>65</v>
      </c>
      <c r="AV4775" s="29">
        <v>0.6</v>
      </c>
      <c r="AW4775" s="42">
        <v>41585</v>
      </c>
      <c r="AX4775" s="43">
        <v>1528187</v>
      </c>
      <c r="AY4775" s="43">
        <v>242782</v>
      </c>
      <c r="AZ4775" s="44" t="s">
        <v>16496</v>
      </c>
    </row>
    <row r="4776" spans="1:52" ht="12.75" customHeight="1" x14ac:dyDescent="0.2">
      <c r="A4776" s="27">
        <v>3057811</v>
      </c>
      <c r="B4776" s="28" t="s">
        <v>18926</v>
      </c>
      <c r="C4776" s="29" t="s">
        <v>56</v>
      </c>
      <c r="D4776" s="30" t="s">
        <v>18927</v>
      </c>
      <c r="E4776" s="30" t="s">
        <v>18928</v>
      </c>
      <c r="F4776" s="31">
        <v>2013</v>
      </c>
      <c r="G4776" s="31" t="s">
        <v>102</v>
      </c>
      <c r="H4776" s="30" t="s">
        <v>1843</v>
      </c>
      <c r="I4776" s="60">
        <v>1</v>
      </c>
      <c r="J4776" s="60"/>
      <c r="K4776" s="32">
        <v>1</v>
      </c>
      <c r="L4776" s="33">
        <v>128</v>
      </c>
      <c r="M4776" s="31" t="s">
        <v>109</v>
      </c>
      <c r="X4776" s="37" t="s">
        <v>18929</v>
      </c>
      <c r="Y4776" s="38" t="s">
        <v>18930</v>
      </c>
      <c r="AA4776" s="39">
        <v>42384</v>
      </c>
      <c r="AB4776" s="39">
        <v>44940</v>
      </c>
      <c r="AC4776" s="38" t="s">
        <v>7604</v>
      </c>
      <c r="AD4776" s="29">
        <v>100</v>
      </c>
      <c r="AE4776" s="29">
        <v>8</v>
      </c>
      <c r="AF4776" s="40">
        <v>3</v>
      </c>
      <c r="AJ4776" s="38" t="s">
        <v>376</v>
      </c>
      <c r="AK4776" s="29" t="s">
        <v>7</v>
      </c>
      <c r="AL4776" s="39">
        <v>43600</v>
      </c>
      <c r="AM4776" s="29">
        <v>241423</v>
      </c>
      <c r="AN4776" s="29" t="s">
        <v>76</v>
      </c>
      <c r="AO4776" s="29">
        <v>153</v>
      </c>
      <c r="AP4776" s="29">
        <v>3.11</v>
      </c>
      <c r="AQ4776" s="29" t="s">
        <v>7206</v>
      </c>
      <c r="AR4776" s="39">
        <v>43274</v>
      </c>
      <c r="AS4776" s="29">
        <v>151209</v>
      </c>
      <c r="AT4776" s="29" t="s">
        <v>84</v>
      </c>
      <c r="AU4776" s="29">
        <v>131</v>
      </c>
      <c r="AV4776" s="29">
        <v>1.0900000000000001</v>
      </c>
      <c r="AW4776" s="42">
        <v>41592</v>
      </c>
      <c r="AX4776" s="43">
        <v>1452579</v>
      </c>
      <c r="AY4776" s="43">
        <v>230125</v>
      </c>
      <c r="AZ4776" s="44" t="s">
        <v>16951</v>
      </c>
    </row>
    <row r="4777" spans="1:52" ht="12.75" customHeight="1" x14ac:dyDescent="0.2">
      <c r="A4777" s="27">
        <v>3057933</v>
      </c>
      <c r="B4777" s="28" t="s">
        <v>18931</v>
      </c>
      <c r="C4777" s="29" t="s">
        <v>4748</v>
      </c>
      <c r="D4777" s="30" t="s">
        <v>18932</v>
      </c>
      <c r="E4777" s="30" t="s">
        <v>18933</v>
      </c>
      <c r="F4777" s="31">
        <v>2012</v>
      </c>
      <c r="G4777" s="31" t="s">
        <v>7189</v>
      </c>
      <c r="H4777" s="30" t="s">
        <v>952</v>
      </c>
      <c r="I4777" s="60">
        <v>1</v>
      </c>
      <c r="J4777" s="60"/>
      <c r="K4777" s="32">
        <v>1</v>
      </c>
      <c r="L4777" s="33">
        <v>87</v>
      </c>
      <c r="M4777" s="31" t="s">
        <v>8265</v>
      </c>
      <c r="X4777" s="37" t="s">
        <v>18934</v>
      </c>
      <c r="Y4777" s="38" t="s">
        <v>18935</v>
      </c>
      <c r="Z4777" s="29" t="s">
        <v>96</v>
      </c>
      <c r="AA4777" s="39">
        <v>42169</v>
      </c>
      <c r="AB4777" s="39">
        <v>43995</v>
      </c>
      <c r="AC4777" s="38" t="s">
        <v>14427</v>
      </c>
      <c r="AD4777" s="29">
        <v>100</v>
      </c>
      <c r="AE4777" s="29">
        <v>6</v>
      </c>
      <c r="AF4777" s="40">
        <v>2</v>
      </c>
      <c r="AK4777" s="29" t="s">
        <v>7</v>
      </c>
      <c r="AL4777" s="39">
        <v>42247</v>
      </c>
      <c r="AM4777" s="29">
        <v>212032</v>
      </c>
      <c r="AN4777" s="29" t="s">
        <v>113</v>
      </c>
      <c r="AO4777" s="29">
        <v>761</v>
      </c>
      <c r="AP4777" s="29">
        <v>3.58</v>
      </c>
      <c r="AQ4777" s="29" t="s">
        <v>8</v>
      </c>
      <c r="AR4777" s="39">
        <v>43983</v>
      </c>
      <c r="AS4777" s="29">
        <v>230450</v>
      </c>
      <c r="AT4777" s="29" t="s">
        <v>503</v>
      </c>
      <c r="AU4777" s="29">
        <v>208</v>
      </c>
      <c r="AV4777" s="29">
        <v>1.49</v>
      </c>
    </row>
    <row r="4778" spans="1:52" ht="12.75" customHeight="1" x14ac:dyDescent="0.2">
      <c r="A4778" s="27">
        <v>3057995</v>
      </c>
      <c r="B4778" s="28" t="s">
        <v>18109</v>
      </c>
      <c r="C4778" s="29" t="s">
        <v>185</v>
      </c>
      <c r="D4778" s="30" t="s">
        <v>18936</v>
      </c>
      <c r="E4778" s="30" t="s">
        <v>18937</v>
      </c>
      <c r="F4778" s="31">
        <v>2013</v>
      </c>
      <c r="G4778" s="31" t="s">
        <v>102</v>
      </c>
      <c r="I4778" s="59"/>
      <c r="J4778" s="59">
        <f t="shared" ref="J4778:J4780" si="63">K4778*L4778</f>
        <v>720</v>
      </c>
      <c r="K4778" s="32">
        <v>12</v>
      </c>
      <c r="L4778" s="33">
        <v>60</v>
      </c>
      <c r="M4778" s="31" t="s">
        <v>109</v>
      </c>
      <c r="X4778" s="37" t="s">
        <v>13232</v>
      </c>
      <c r="Y4778" s="38" t="s">
        <v>18429</v>
      </c>
      <c r="Z4778" s="29" t="s">
        <v>96</v>
      </c>
      <c r="AA4778" s="39">
        <v>43266</v>
      </c>
      <c r="AB4778" s="39">
        <v>43996</v>
      </c>
      <c r="AC4778" s="38" t="s">
        <v>4907</v>
      </c>
      <c r="AD4778" s="29">
        <v>100</v>
      </c>
      <c r="AE4778" s="29">
        <v>3</v>
      </c>
      <c r="AF4778" s="40">
        <v>2</v>
      </c>
      <c r="AG4778" s="41" t="s">
        <v>95</v>
      </c>
      <c r="AQ4778" s="29" t="s">
        <v>95</v>
      </c>
      <c r="AR4778" s="39">
        <v>43954</v>
      </c>
      <c r="AS4778" s="29">
        <v>254435</v>
      </c>
      <c r="AT4778" s="29" t="s">
        <v>76</v>
      </c>
      <c r="AU4778" s="29">
        <v>91</v>
      </c>
      <c r="AV4778" s="29">
        <v>2.71</v>
      </c>
    </row>
    <row r="4779" spans="1:52" ht="12.75" customHeight="1" x14ac:dyDescent="0.2">
      <c r="A4779" s="27">
        <v>3058273</v>
      </c>
      <c r="B4779" s="28" t="s">
        <v>17375</v>
      </c>
      <c r="C4779" s="29" t="s">
        <v>185</v>
      </c>
      <c r="D4779" s="30" t="s">
        <v>18938</v>
      </c>
      <c r="E4779" s="30" t="s">
        <v>18938</v>
      </c>
      <c r="F4779" s="31">
        <v>2014</v>
      </c>
      <c r="G4779" s="31" t="s">
        <v>102</v>
      </c>
      <c r="H4779" s="30" t="s">
        <v>135</v>
      </c>
      <c r="I4779" s="59"/>
      <c r="J4779" s="59">
        <f t="shared" si="63"/>
        <v>1080</v>
      </c>
      <c r="K4779" s="32">
        <v>18</v>
      </c>
      <c r="L4779" s="33">
        <v>60</v>
      </c>
      <c r="M4779" s="31" t="s">
        <v>109</v>
      </c>
      <c r="X4779" s="37" t="s">
        <v>17377</v>
      </c>
      <c r="Y4779" s="38" t="s">
        <v>17378</v>
      </c>
      <c r="AA4779" s="39">
        <v>44074</v>
      </c>
      <c r="AB4779" s="39">
        <v>45899</v>
      </c>
      <c r="AC4779" s="38" t="s">
        <v>144</v>
      </c>
      <c r="AD4779" s="29">
        <v>100</v>
      </c>
      <c r="AE4779" s="29">
        <v>7</v>
      </c>
      <c r="AF4779" s="40">
        <v>1</v>
      </c>
      <c r="AG4779" s="41" t="s">
        <v>95</v>
      </c>
      <c r="AJ4779" s="38" t="s">
        <v>14875</v>
      </c>
      <c r="AQ4779" s="29" t="s">
        <v>531</v>
      </c>
      <c r="AR4779" s="39">
        <v>44085</v>
      </c>
      <c r="AS4779" s="29">
        <v>201618</v>
      </c>
      <c r="AT4779" s="29" t="s">
        <v>113</v>
      </c>
      <c r="AU4779" s="29">
        <v>193</v>
      </c>
      <c r="AV4779" s="29">
        <v>0.94</v>
      </c>
    </row>
    <row r="4780" spans="1:52" ht="12.75" customHeight="1" x14ac:dyDescent="0.2">
      <c r="A4780" s="27">
        <v>3058274</v>
      </c>
      <c r="B4780" s="28" t="s">
        <v>18147</v>
      </c>
      <c r="C4780" s="29" t="s">
        <v>185</v>
      </c>
      <c r="D4780" s="30" t="s">
        <v>18939</v>
      </c>
      <c r="E4780" s="30" t="s">
        <v>18939</v>
      </c>
      <c r="F4780" s="31">
        <v>2014</v>
      </c>
      <c r="G4780" s="31" t="s">
        <v>102</v>
      </c>
      <c r="I4780" s="59"/>
      <c r="J4780" s="59">
        <f t="shared" si="63"/>
        <v>1140</v>
      </c>
      <c r="K4780" s="32">
        <v>19</v>
      </c>
      <c r="L4780" s="33">
        <v>60</v>
      </c>
      <c r="M4780" s="31" t="s">
        <v>109</v>
      </c>
      <c r="X4780" s="37" t="s">
        <v>14877</v>
      </c>
      <c r="Y4780" s="38" t="s">
        <v>18150</v>
      </c>
      <c r="AA4780" s="39">
        <v>44136</v>
      </c>
      <c r="AB4780" s="39">
        <v>45961</v>
      </c>
      <c r="AC4780" s="38" t="s">
        <v>144</v>
      </c>
      <c r="AD4780" s="29">
        <v>100</v>
      </c>
      <c r="AE4780" s="29">
        <v>7</v>
      </c>
      <c r="AF4780" s="40">
        <v>0</v>
      </c>
      <c r="AG4780" s="41" t="s">
        <v>95</v>
      </c>
      <c r="AJ4780" s="38" t="s">
        <v>14875</v>
      </c>
      <c r="AK4780" s="29" t="s">
        <v>7</v>
      </c>
      <c r="AL4780" s="39">
        <v>44133</v>
      </c>
      <c r="AM4780" s="29">
        <v>90110</v>
      </c>
      <c r="AN4780" s="29" t="s">
        <v>74</v>
      </c>
      <c r="AO4780" s="29">
        <v>74</v>
      </c>
      <c r="AP4780" s="29">
        <v>1.29</v>
      </c>
      <c r="AQ4780" s="29" t="s">
        <v>531</v>
      </c>
      <c r="AR4780" s="39">
        <v>44258</v>
      </c>
      <c r="AS4780" s="29">
        <v>163505</v>
      </c>
      <c r="AT4780" s="29" t="s">
        <v>84</v>
      </c>
      <c r="AU4780" s="29">
        <v>126</v>
      </c>
      <c r="AV4780" s="29">
        <v>1.1599999999999999</v>
      </c>
    </row>
    <row r="4781" spans="1:52" ht="12.75" customHeight="1" x14ac:dyDescent="0.2">
      <c r="A4781" s="27">
        <v>3058308</v>
      </c>
      <c r="B4781" s="28" t="s">
        <v>18940</v>
      </c>
      <c r="C4781" s="29" t="s">
        <v>56</v>
      </c>
      <c r="D4781" s="30" t="s">
        <v>18941</v>
      </c>
      <c r="E4781" s="30" t="s">
        <v>18941</v>
      </c>
      <c r="F4781" s="31">
        <v>2013</v>
      </c>
      <c r="G4781" s="31" t="s">
        <v>102</v>
      </c>
      <c r="H4781" s="30" t="s">
        <v>59</v>
      </c>
      <c r="I4781" s="60">
        <v>1</v>
      </c>
      <c r="J4781" s="60"/>
      <c r="K4781" s="32">
        <v>1</v>
      </c>
      <c r="L4781" s="33">
        <v>98</v>
      </c>
      <c r="M4781" s="31" t="s">
        <v>109</v>
      </c>
      <c r="X4781" s="37" t="s">
        <v>13282</v>
      </c>
      <c r="Y4781" s="38" t="s">
        <v>18942</v>
      </c>
      <c r="AA4781" s="39">
        <v>42083</v>
      </c>
      <c r="AB4781" s="39">
        <v>44274</v>
      </c>
      <c r="AC4781" s="38" t="s">
        <v>2736</v>
      </c>
      <c r="AD4781" s="29">
        <v>100</v>
      </c>
      <c r="AE4781" s="29">
        <v>5</v>
      </c>
      <c r="AF4781" s="40">
        <v>5</v>
      </c>
      <c r="AG4781" s="41" t="s">
        <v>95</v>
      </c>
      <c r="AJ4781" s="38" t="s">
        <v>3897</v>
      </c>
      <c r="AK4781" s="29" t="s">
        <v>5</v>
      </c>
      <c r="AL4781" s="39">
        <v>43868</v>
      </c>
      <c r="AM4781" s="29">
        <v>233853</v>
      </c>
      <c r="AN4781" s="29" t="s">
        <v>503</v>
      </c>
      <c r="AO4781" s="29">
        <v>251</v>
      </c>
      <c r="AP4781" s="29">
        <v>1.92</v>
      </c>
      <c r="AQ4781" s="29" t="s">
        <v>10</v>
      </c>
      <c r="AR4781" s="39">
        <v>44195</v>
      </c>
      <c r="AS4781" s="29">
        <v>211303</v>
      </c>
      <c r="AT4781" s="29" t="s">
        <v>113</v>
      </c>
      <c r="AU4781" s="29">
        <v>394</v>
      </c>
      <c r="AV4781" s="29">
        <v>1.57</v>
      </c>
      <c r="AW4781" s="42">
        <v>41613</v>
      </c>
      <c r="AX4781" s="43">
        <v>4125363</v>
      </c>
      <c r="AY4781" s="43">
        <v>659292</v>
      </c>
      <c r="AZ4781" s="44" t="s">
        <v>16496</v>
      </c>
    </row>
    <row r="4782" spans="1:52" ht="12.75" customHeight="1" x14ac:dyDescent="0.2">
      <c r="A4782" s="27">
        <v>3058537</v>
      </c>
      <c r="B4782" s="28" t="s">
        <v>18943</v>
      </c>
      <c r="C4782" s="29" t="s">
        <v>56</v>
      </c>
      <c r="D4782" s="30" t="s">
        <v>18944</v>
      </c>
      <c r="E4782" s="30" t="s">
        <v>18945</v>
      </c>
      <c r="F4782" s="31">
        <v>2013</v>
      </c>
      <c r="G4782" s="31" t="s">
        <v>102</v>
      </c>
      <c r="H4782" s="30" t="s">
        <v>70</v>
      </c>
      <c r="I4782" s="60">
        <v>1</v>
      </c>
      <c r="J4782" s="60"/>
      <c r="K4782" s="32">
        <v>1</v>
      </c>
      <c r="L4782" s="33">
        <v>95</v>
      </c>
      <c r="M4782" s="31" t="s">
        <v>109</v>
      </c>
      <c r="X4782" s="37" t="s">
        <v>18946</v>
      </c>
      <c r="Y4782" s="38" t="s">
        <v>18947</v>
      </c>
      <c r="AA4782" s="39">
        <v>44161</v>
      </c>
      <c r="AB4782" s="39">
        <v>45986</v>
      </c>
      <c r="AC4782" s="38" t="s">
        <v>94</v>
      </c>
      <c r="AD4782" s="29">
        <v>100</v>
      </c>
      <c r="AE4782" s="29">
        <v>5</v>
      </c>
      <c r="AF4782" s="40">
        <v>0</v>
      </c>
      <c r="AG4782" s="41" t="s">
        <v>95</v>
      </c>
      <c r="AJ4782" s="38" t="s">
        <v>18948</v>
      </c>
      <c r="AK4782" s="29" t="s">
        <v>7</v>
      </c>
      <c r="AL4782" s="39">
        <v>43961</v>
      </c>
      <c r="AM4782" s="29">
        <v>241618</v>
      </c>
      <c r="AN4782" s="29" t="s">
        <v>503</v>
      </c>
      <c r="AO4782" s="29">
        <v>237</v>
      </c>
      <c r="AP4782" s="29">
        <v>2.94</v>
      </c>
      <c r="AQ4782" s="29" t="s">
        <v>95</v>
      </c>
      <c r="AR4782" s="39">
        <v>44257</v>
      </c>
      <c r="AS4782" s="29">
        <v>242037</v>
      </c>
      <c r="AT4782" s="29" t="s">
        <v>76</v>
      </c>
      <c r="AU4782" s="29">
        <v>59</v>
      </c>
      <c r="AV4782" s="29">
        <v>0.91</v>
      </c>
    </row>
    <row r="4783" spans="1:52" ht="12.75" customHeight="1" x14ac:dyDescent="0.2">
      <c r="A4783" s="27">
        <v>3058538</v>
      </c>
      <c r="B4783" s="28" t="s">
        <v>18949</v>
      </c>
      <c r="C4783" s="29" t="s">
        <v>56</v>
      </c>
      <c r="D4783" s="30" t="s">
        <v>18950</v>
      </c>
      <c r="E4783" s="30" t="s">
        <v>18951</v>
      </c>
      <c r="F4783" s="31">
        <v>2013</v>
      </c>
      <c r="G4783" s="31" t="s">
        <v>102</v>
      </c>
      <c r="H4783" s="30" t="s">
        <v>1013</v>
      </c>
      <c r="I4783" s="60">
        <v>1</v>
      </c>
      <c r="J4783" s="60"/>
      <c r="K4783" s="32">
        <v>1</v>
      </c>
      <c r="L4783" s="33">
        <v>90</v>
      </c>
      <c r="M4783" s="31" t="s">
        <v>109</v>
      </c>
      <c r="X4783" s="37" t="s">
        <v>18952</v>
      </c>
      <c r="Y4783" s="38" t="s">
        <v>18953</v>
      </c>
      <c r="AA4783" s="39">
        <v>44150</v>
      </c>
      <c r="AB4783" s="39">
        <v>45975</v>
      </c>
      <c r="AC4783" s="38" t="s">
        <v>144</v>
      </c>
      <c r="AD4783" s="29">
        <v>100</v>
      </c>
      <c r="AE4783" s="29">
        <v>7</v>
      </c>
      <c r="AF4783" s="40">
        <v>0</v>
      </c>
      <c r="AG4783" s="41" t="s">
        <v>95</v>
      </c>
      <c r="AJ4783" s="38" t="s">
        <v>5558</v>
      </c>
      <c r="AK4783" s="29" t="s">
        <v>6</v>
      </c>
      <c r="AL4783" s="39">
        <v>43944</v>
      </c>
      <c r="AM4783" s="29">
        <v>231626</v>
      </c>
      <c r="AN4783" s="29" t="s">
        <v>503</v>
      </c>
      <c r="AO4783" s="29">
        <v>866</v>
      </c>
      <c r="AP4783" s="29">
        <v>5.16</v>
      </c>
      <c r="AQ4783" s="29" t="s">
        <v>95</v>
      </c>
      <c r="AR4783" s="39">
        <v>43621</v>
      </c>
      <c r="AS4783" s="29">
        <v>211256</v>
      </c>
      <c r="AT4783" s="29" t="s">
        <v>113</v>
      </c>
      <c r="AU4783" s="29">
        <v>255</v>
      </c>
      <c r="AV4783" s="29">
        <v>1.1200000000000001</v>
      </c>
    </row>
    <row r="4784" spans="1:52" ht="12.75" customHeight="1" x14ac:dyDescent="0.2">
      <c r="A4784" s="27">
        <v>3058563</v>
      </c>
      <c r="B4784" s="28" t="s">
        <v>18954</v>
      </c>
      <c r="C4784" s="29" t="s">
        <v>56</v>
      </c>
      <c r="D4784" s="30" t="s">
        <v>18955</v>
      </c>
      <c r="E4784" s="30" t="s">
        <v>18956</v>
      </c>
      <c r="F4784" s="31">
        <v>2013</v>
      </c>
      <c r="G4784" s="31" t="s">
        <v>17106</v>
      </c>
      <c r="H4784" s="30" t="s">
        <v>2084</v>
      </c>
      <c r="I4784" s="60">
        <v>1</v>
      </c>
      <c r="J4784" s="60"/>
      <c r="K4784" s="32">
        <v>1</v>
      </c>
      <c r="L4784" s="33">
        <v>85</v>
      </c>
      <c r="M4784" s="31" t="s">
        <v>91</v>
      </c>
      <c r="X4784" s="37" t="s">
        <v>18957</v>
      </c>
      <c r="Y4784" s="38" t="s">
        <v>1412</v>
      </c>
      <c r="AA4784" s="39">
        <v>42644</v>
      </c>
      <c r="AB4784" s="39">
        <v>44834</v>
      </c>
      <c r="AC4784" s="38" t="s">
        <v>13636</v>
      </c>
      <c r="AD4784" s="29">
        <v>100</v>
      </c>
      <c r="AE4784" s="29">
        <v>7</v>
      </c>
      <c r="AF4784" s="40">
        <v>3</v>
      </c>
      <c r="AJ4784" s="38" t="s">
        <v>6232</v>
      </c>
      <c r="AK4784" s="29" t="s">
        <v>6</v>
      </c>
      <c r="AL4784" s="39">
        <v>42946</v>
      </c>
      <c r="AM4784" s="29">
        <v>134504</v>
      </c>
      <c r="AN4784" s="29" t="s">
        <v>85</v>
      </c>
      <c r="AO4784" s="29">
        <v>387</v>
      </c>
      <c r="AP4784" s="29">
        <v>2.73</v>
      </c>
      <c r="AQ4784" s="29" t="s">
        <v>9</v>
      </c>
      <c r="AR4784" s="39">
        <v>44258</v>
      </c>
      <c r="AS4784" s="29">
        <v>211949</v>
      </c>
      <c r="AT4784" s="29" t="s">
        <v>113</v>
      </c>
      <c r="AU4784" s="29">
        <v>28</v>
      </c>
      <c r="AV4784" s="29">
        <v>0.1</v>
      </c>
      <c r="AW4784" s="42">
        <v>41671</v>
      </c>
      <c r="AX4784" s="43">
        <v>960195</v>
      </c>
      <c r="AY4784" s="43">
        <v>120554</v>
      </c>
      <c r="AZ4784" s="44" t="s">
        <v>17075</v>
      </c>
    </row>
    <row r="4785" spans="1:52" ht="12.75" customHeight="1" x14ac:dyDescent="0.2">
      <c r="A4785" s="27">
        <v>3058845</v>
      </c>
      <c r="B4785" s="28" t="s">
        <v>18958</v>
      </c>
      <c r="C4785" s="29" t="s">
        <v>56</v>
      </c>
      <c r="D4785" s="30" t="s">
        <v>18959</v>
      </c>
      <c r="E4785" s="30" t="s">
        <v>18960</v>
      </c>
      <c r="F4785" s="31">
        <v>2013</v>
      </c>
      <c r="G4785" s="31" t="s">
        <v>102</v>
      </c>
      <c r="H4785" s="30" t="s">
        <v>70</v>
      </c>
      <c r="I4785" s="60">
        <v>1</v>
      </c>
      <c r="J4785" s="60"/>
      <c r="K4785" s="32">
        <v>1</v>
      </c>
      <c r="L4785" s="33">
        <v>113</v>
      </c>
      <c r="M4785" s="31" t="s">
        <v>8265</v>
      </c>
      <c r="X4785" s="37" t="s">
        <v>12990</v>
      </c>
      <c r="Y4785" s="38" t="s">
        <v>18961</v>
      </c>
      <c r="AA4785" s="39">
        <v>42126</v>
      </c>
      <c r="AB4785" s="39">
        <v>44317</v>
      </c>
      <c r="AC4785" s="38" t="s">
        <v>2736</v>
      </c>
      <c r="AD4785" s="29">
        <v>100</v>
      </c>
      <c r="AE4785" s="29">
        <v>5</v>
      </c>
      <c r="AF4785" s="40">
        <v>5</v>
      </c>
      <c r="AG4785" s="41" t="s">
        <v>95</v>
      </c>
      <c r="AJ4785" s="38" t="s">
        <v>567</v>
      </c>
      <c r="AK4785" s="29" t="s">
        <v>7</v>
      </c>
      <c r="AL4785" s="39">
        <v>44230</v>
      </c>
      <c r="AM4785" s="29">
        <v>240621</v>
      </c>
      <c r="AN4785" s="29" t="s">
        <v>76</v>
      </c>
      <c r="AO4785" s="29">
        <v>161</v>
      </c>
      <c r="AP4785" s="29">
        <v>2.78</v>
      </c>
      <c r="AQ4785" s="29" t="s">
        <v>10</v>
      </c>
      <c r="AR4785" s="39">
        <v>43898</v>
      </c>
      <c r="AS4785" s="29">
        <v>211405</v>
      </c>
      <c r="AT4785" s="29" t="s">
        <v>113</v>
      </c>
      <c r="AU4785" s="29">
        <v>349</v>
      </c>
      <c r="AV4785" s="29">
        <v>1.3</v>
      </c>
      <c r="AW4785" s="42">
        <v>41647</v>
      </c>
      <c r="AX4785" s="43">
        <v>1084307</v>
      </c>
      <c r="AY4785" s="43">
        <v>167426</v>
      </c>
      <c r="AZ4785" s="44" t="s">
        <v>16496</v>
      </c>
    </row>
    <row r="4786" spans="1:52" ht="12.75" customHeight="1" x14ac:dyDescent="0.2">
      <c r="A4786" s="27">
        <v>3058877</v>
      </c>
      <c r="B4786" s="28" t="s">
        <v>18962</v>
      </c>
      <c r="C4786" s="29" t="s">
        <v>56</v>
      </c>
      <c r="D4786" s="30" t="s">
        <v>18963</v>
      </c>
      <c r="E4786" s="30" t="s">
        <v>18963</v>
      </c>
      <c r="F4786" s="31">
        <v>2016</v>
      </c>
      <c r="G4786" s="31" t="s">
        <v>69</v>
      </c>
      <c r="H4786" s="30" t="s">
        <v>70</v>
      </c>
      <c r="I4786" s="60">
        <v>1</v>
      </c>
      <c r="J4786" s="60"/>
      <c r="K4786" s="32">
        <v>1</v>
      </c>
      <c r="L4786" s="33">
        <v>97</v>
      </c>
      <c r="M4786" s="31" t="s">
        <v>12020</v>
      </c>
      <c r="X4786" s="37" t="s">
        <v>17247</v>
      </c>
      <c r="Y4786" s="38" t="s">
        <v>18964</v>
      </c>
      <c r="AA4786" s="39">
        <v>43111</v>
      </c>
      <c r="AB4786" s="39">
        <v>2958465</v>
      </c>
      <c r="AC4786" s="38" t="s">
        <v>210</v>
      </c>
      <c r="AD4786" s="29">
        <v>100</v>
      </c>
      <c r="AE4786" s="29">
        <v>99</v>
      </c>
      <c r="AF4786" s="40">
        <v>2</v>
      </c>
      <c r="AG4786" s="41" t="s">
        <v>64</v>
      </c>
      <c r="AJ4786" s="38" t="s">
        <v>608</v>
      </c>
      <c r="AK4786" s="29" t="s">
        <v>5</v>
      </c>
      <c r="AL4786" s="39">
        <v>43405</v>
      </c>
      <c r="AM4786" s="29">
        <v>213731</v>
      </c>
      <c r="AN4786" s="29" t="s">
        <v>113</v>
      </c>
      <c r="AO4786" s="29">
        <v>2281</v>
      </c>
      <c r="AP4786" s="29">
        <v>9.85</v>
      </c>
      <c r="AW4786" s="42">
        <v>42383</v>
      </c>
      <c r="AX4786" s="43">
        <v>17292200</v>
      </c>
      <c r="AY4786" s="43">
        <v>2709510</v>
      </c>
      <c r="AZ4786" s="44" t="s">
        <v>210</v>
      </c>
    </row>
    <row r="4787" spans="1:52" ht="12.75" customHeight="1" x14ac:dyDescent="0.2">
      <c r="A4787" s="27">
        <v>3058879</v>
      </c>
      <c r="B4787" s="28" t="s">
        <v>18965</v>
      </c>
      <c r="C4787" s="29" t="s">
        <v>56</v>
      </c>
      <c r="D4787" s="30" t="s">
        <v>18966</v>
      </c>
      <c r="E4787" s="30" t="s">
        <v>18967</v>
      </c>
      <c r="F4787" s="31">
        <v>2013</v>
      </c>
      <c r="G4787" s="31" t="s">
        <v>90</v>
      </c>
      <c r="H4787" s="30" t="s">
        <v>1843</v>
      </c>
      <c r="I4787" s="60">
        <v>1</v>
      </c>
      <c r="J4787" s="60"/>
      <c r="K4787" s="32">
        <v>1</v>
      </c>
      <c r="L4787" s="33">
        <v>141</v>
      </c>
      <c r="M4787" s="31" t="s">
        <v>109</v>
      </c>
      <c r="X4787" s="37" t="s">
        <v>15422</v>
      </c>
      <c r="Y4787" s="38" t="s">
        <v>18968</v>
      </c>
      <c r="AA4787" s="39">
        <v>43656</v>
      </c>
      <c r="AB4787" s="39">
        <v>46203</v>
      </c>
      <c r="AC4787" s="38" t="s">
        <v>18969</v>
      </c>
      <c r="AD4787" s="29">
        <v>100</v>
      </c>
      <c r="AE4787" s="29">
        <v>99</v>
      </c>
      <c r="AF4787" s="40">
        <v>1</v>
      </c>
      <c r="AJ4787" s="38" t="s">
        <v>3897</v>
      </c>
      <c r="AK4787" s="29" t="s">
        <v>5</v>
      </c>
      <c r="AL4787" s="39">
        <v>43990</v>
      </c>
      <c r="AM4787" s="29">
        <v>214921</v>
      </c>
      <c r="AN4787" s="29" t="s">
        <v>113</v>
      </c>
      <c r="AO4787" s="29">
        <v>1870</v>
      </c>
      <c r="AP4787" s="29">
        <v>9.91</v>
      </c>
      <c r="AQ4787" s="29" t="s">
        <v>10</v>
      </c>
      <c r="AR4787" s="39">
        <v>44150</v>
      </c>
      <c r="AS4787" s="29">
        <v>124138</v>
      </c>
      <c r="AT4787" s="29" t="s">
        <v>85</v>
      </c>
      <c r="AU4787" s="29">
        <v>205</v>
      </c>
      <c r="AV4787" s="29">
        <v>1.05</v>
      </c>
    </row>
    <row r="4788" spans="1:52" ht="12.75" customHeight="1" x14ac:dyDescent="0.2">
      <c r="A4788" s="27">
        <v>3058958</v>
      </c>
      <c r="B4788" s="28" t="s">
        <v>18970</v>
      </c>
      <c r="C4788" s="29" t="s">
        <v>4748</v>
      </c>
      <c r="D4788" s="30" t="s">
        <v>18971</v>
      </c>
      <c r="E4788" s="30" t="s">
        <v>18971</v>
      </c>
      <c r="F4788" s="31">
        <v>2013</v>
      </c>
      <c r="G4788" s="31" t="s">
        <v>102</v>
      </c>
      <c r="H4788" s="30" t="s">
        <v>1013</v>
      </c>
      <c r="I4788" s="60">
        <v>1</v>
      </c>
      <c r="J4788" s="60"/>
      <c r="K4788" s="32">
        <v>1</v>
      </c>
      <c r="L4788" s="33">
        <v>100</v>
      </c>
      <c r="M4788" s="31" t="s">
        <v>109</v>
      </c>
      <c r="X4788" s="37" t="s">
        <v>17994</v>
      </c>
      <c r="Y4788" s="38" t="s">
        <v>18972</v>
      </c>
      <c r="AA4788" s="39">
        <v>43648</v>
      </c>
      <c r="AB4788" s="39">
        <v>45474</v>
      </c>
      <c r="AC4788" s="38" t="s">
        <v>94</v>
      </c>
      <c r="AD4788" s="29">
        <v>100</v>
      </c>
      <c r="AE4788" s="29">
        <v>5</v>
      </c>
      <c r="AF4788" s="40">
        <v>0</v>
      </c>
      <c r="AG4788" s="41" t="s">
        <v>95</v>
      </c>
      <c r="AJ4788" s="38" t="s">
        <v>18973</v>
      </c>
      <c r="AK4788" s="29" t="s">
        <v>7</v>
      </c>
      <c r="AL4788" s="39">
        <v>43615</v>
      </c>
      <c r="AM4788" s="29">
        <v>250044</v>
      </c>
      <c r="AN4788" s="29" t="s">
        <v>76</v>
      </c>
      <c r="AO4788" s="29">
        <v>101</v>
      </c>
      <c r="AP4788" s="29">
        <v>2.75</v>
      </c>
      <c r="AQ4788" s="29" t="s">
        <v>9</v>
      </c>
      <c r="AR4788" s="39">
        <v>43547</v>
      </c>
      <c r="AS4788" s="29">
        <v>232624</v>
      </c>
      <c r="AT4788" s="29" t="s">
        <v>503</v>
      </c>
      <c r="AU4788" s="29">
        <v>17</v>
      </c>
      <c r="AV4788" s="29">
        <v>0.18</v>
      </c>
    </row>
    <row r="4789" spans="1:52" ht="12.75" customHeight="1" x14ac:dyDescent="0.2">
      <c r="A4789" s="27">
        <v>3058959</v>
      </c>
      <c r="B4789" s="28" t="s">
        <v>18974</v>
      </c>
      <c r="C4789" s="29" t="s">
        <v>4748</v>
      </c>
      <c r="D4789" s="30" t="s">
        <v>18975</v>
      </c>
      <c r="E4789" s="30" t="s">
        <v>18975</v>
      </c>
      <c r="F4789" s="31">
        <v>2012</v>
      </c>
      <c r="G4789" s="31" t="s">
        <v>102</v>
      </c>
      <c r="H4789" s="30" t="s">
        <v>1013</v>
      </c>
      <c r="I4789" s="60">
        <v>1</v>
      </c>
      <c r="J4789" s="60"/>
      <c r="K4789" s="32">
        <v>1</v>
      </c>
      <c r="L4789" s="33">
        <v>105</v>
      </c>
      <c r="M4789" s="31" t="s">
        <v>109</v>
      </c>
      <c r="X4789" s="37" t="s">
        <v>17994</v>
      </c>
      <c r="Y4789" s="38" t="s">
        <v>18976</v>
      </c>
      <c r="AA4789" s="39">
        <v>43525</v>
      </c>
      <c r="AB4789" s="39">
        <v>45351</v>
      </c>
      <c r="AC4789" s="38" t="s">
        <v>94</v>
      </c>
      <c r="AD4789" s="29">
        <v>100</v>
      </c>
      <c r="AE4789" s="29">
        <v>5</v>
      </c>
      <c r="AF4789" s="40">
        <v>1</v>
      </c>
      <c r="AG4789" s="41" t="s">
        <v>95</v>
      </c>
      <c r="AJ4789" s="38" t="s">
        <v>4700</v>
      </c>
      <c r="AK4789" s="29" t="s">
        <v>6</v>
      </c>
      <c r="AL4789" s="39">
        <v>43312</v>
      </c>
      <c r="AM4789" s="29">
        <v>240250</v>
      </c>
      <c r="AN4789" s="29" t="s">
        <v>76</v>
      </c>
      <c r="AO4789" s="29">
        <v>352</v>
      </c>
      <c r="AP4789" s="29">
        <v>6.69</v>
      </c>
      <c r="AQ4789" s="29" t="s">
        <v>9</v>
      </c>
      <c r="AR4789" s="39">
        <v>43970</v>
      </c>
      <c r="AS4789" s="29">
        <v>231647</v>
      </c>
      <c r="AT4789" s="29" t="s">
        <v>503</v>
      </c>
      <c r="AU4789" s="29">
        <v>33</v>
      </c>
      <c r="AV4789" s="29">
        <v>0.26</v>
      </c>
    </row>
    <row r="4790" spans="1:52" ht="12.75" customHeight="1" x14ac:dyDescent="0.2">
      <c r="A4790" s="27">
        <v>3058960</v>
      </c>
      <c r="B4790" s="28" t="s">
        <v>18977</v>
      </c>
      <c r="C4790" s="29" t="s">
        <v>4748</v>
      </c>
      <c r="D4790" s="30" t="s">
        <v>18978</v>
      </c>
      <c r="E4790" s="30" t="s">
        <v>18979</v>
      </c>
      <c r="F4790" s="31">
        <v>2013</v>
      </c>
      <c r="G4790" s="31" t="s">
        <v>90</v>
      </c>
      <c r="H4790" s="30" t="s">
        <v>59</v>
      </c>
      <c r="I4790" s="60">
        <v>1</v>
      </c>
      <c r="J4790" s="60"/>
      <c r="K4790" s="32">
        <v>1</v>
      </c>
      <c r="L4790" s="33">
        <v>89</v>
      </c>
      <c r="M4790" s="31" t="s">
        <v>527</v>
      </c>
      <c r="X4790" s="37" t="s">
        <v>10647</v>
      </c>
      <c r="Y4790" s="38" t="s">
        <v>18980</v>
      </c>
      <c r="AA4790" s="39">
        <v>43586</v>
      </c>
      <c r="AB4790" s="39">
        <v>45412</v>
      </c>
      <c r="AC4790" s="38" t="s">
        <v>94</v>
      </c>
      <c r="AD4790" s="29">
        <v>100</v>
      </c>
      <c r="AE4790" s="29">
        <v>5</v>
      </c>
      <c r="AF4790" s="40">
        <v>2</v>
      </c>
      <c r="AG4790" s="41" t="s">
        <v>95</v>
      </c>
      <c r="AJ4790" s="38" t="s">
        <v>15456</v>
      </c>
      <c r="AK4790" s="29" t="s">
        <v>5</v>
      </c>
      <c r="AL4790" s="39">
        <v>43635</v>
      </c>
      <c r="AM4790" s="29">
        <v>164610</v>
      </c>
      <c r="AN4790" s="29" t="s">
        <v>84</v>
      </c>
      <c r="AO4790" s="29">
        <v>993</v>
      </c>
      <c r="AP4790" s="29">
        <v>11.32</v>
      </c>
      <c r="AQ4790" s="29" t="s">
        <v>8</v>
      </c>
      <c r="AR4790" s="39">
        <v>43869</v>
      </c>
      <c r="AS4790" s="29">
        <v>233847</v>
      </c>
      <c r="AT4790" s="29" t="s">
        <v>503</v>
      </c>
      <c r="AU4790" s="29">
        <v>27</v>
      </c>
      <c r="AV4790" s="29">
        <v>0.18</v>
      </c>
    </row>
    <row r="4791" spans="1:52" ht="12.75" customHeight="1" x14ac:dyDescent="0.2">
      <c r="A4791" s="27">
        <v>3058962</v>
      </c>
      <c r="B4791" s="28" t="s">
        <v>18981</v>
      </c>
      <c r="C4791" s="29" t="s">
        <v>4748</v>
      </c>
      <c r="D4791" s="30" t="s">
        <v>18982</v>
      </c>
      <c r="E4791" s="30" t="s">
        <v>18983</v>
      </c>
      <c r="F4791" s="31">
        <v>2013</v>
      </c>
      <c r="G4791" s="31" t="s">
        <v>2051</v>
      </c>
      <c r="H4791" s="30" t="s">
        <v>103</v>
      </c>
      <c r="I4791" s="60">
        <v>1</v>
      </c>
      <c r="J4791" s="60"/>
      <c r="K4791" s="32">
        <v>1</v>
      </c>
      <c r="L4791" s="33">
        <v>90</v>
      </c>
      <c r="M4791" s="31" t="s">
        <v>527</v>
      </c>
      <c r="X4791" s="37" t="s">
        <v>18984</v>
      </c>
      <c r="Y4791" s="38" t="s">
        <v>18985</v>
      </c>
      <c r="AA4791" s="39">
        <v>43712</v>
      </c>
      <c r="AB4791" s="39">
        <v>45538</v>
      </c>
      <c r="AC4791" s="38" t="s">
        <v>94</v>
      </c>
      <c r="AD4791" s="29">
        <v>100</v>
      </c>
      <c r="AE4791" s="29">
        <v>5</v>
      </c>
      <c r="AF4791" s="40">
        <v>1</v>
      </c>
      <c r="AG4791" s="41" t="s">
        <v>95</v>
      </c>
      <c r="AJ4791" s="38" t="s">
        <v>10959</v>
      </c>
      <c r="AK4791" s="29" t="s">
        <v>6</v>
      </c>
      <c r="AL4791" s="39">
        <v>43941</v>
      </c>
      <c r="AM4791" s="29">
        <v>154755</v>
      </c>
      <c r="AN4791" s="29" t="s">
        <v>84</v>
      </c>
      <c r="AO4791" s="29">
        <v>638</v>
      </c>
      <c r="AP4791" s="29">
        <v>3.73</v>
      </c>
    </row>
    <row r="4792" spans="1:52" ht="12.75" customHeight="1" x14ac:dyDescent="0.2">
      <c r="A4792" s="27">
        <v>3058965</v>
      </c>
      <c r="B4792" s="28" t="s">
        <v>18986</v>
      </c>
      <c r="C4792" s="29" t="s">
        <v>4748</v>
      </c>
      <c r="D4792" s="30" t="s">
        <v>18987</v>
      </c>
      <c r="E4792" s="30" t="s">
        <v>18987</v>
      </c>
      <c r="F4792" s="31">
        <v>2013</v>
      </c>
      <c r="G4792" s="31" t="s">
        <v>102</v>
      </c>
      <c r="H4792" s="30" t="s">
        <v>1013</v>
      </c>
      <c r="I4792" s="60">
        <v>1</v>
      </c>
      <c r="J4792" s="60"/>
      <c r="K4792" s="32">
        <v>1</v>
      </c>
      <c r="L4792" s="33">
        <v>76</v>
      </c>
      <c r="M4792" s="31" t="s">
        <v>109</v>
      </c>
      <c r="X4792" s="37" t="s">
        <v>10854</v>
      </c>
      <c r="Y4792" s="38" t="s">
        <v>18988</v>
      </c>
      <c r="AA4792" s="39">
        <v>43586</v>
      </c>
      <c r="AB4792" s="39">
        <v>45412</v>
      </c>
      <c r="AC4792" s="38" t="s">
        <v>94</v>
      </c>
      <c r="AD4792" s="29">
        <v>100</v>
      </c>
      <c r="AE4792" s="29">
        <v>5</v>
      </c>
      <c r="AF4792" s="40">
        <v>1</v>
      </c>
      <c r="AG4792" s="41" t="s">
        <v>95</v>
      </c>
      <c r="AJ4792" s="38" t="s">
        <v>10856</v>
      </c>
      <c r="AK4792" s="29" t="s">
        <v>6</v>
      </c>
      <c r="AL4792" s="39">
        <v>44255</v>
      </c>
      <c r="AM4792" s="29">
        <v>265944</v>
      </c>
      <c r="AN4792" s="29" t="s">
        <v>76</v>
      </c>
      <c r="AO4792" s="29">
        <v>70</v>
      </c>
      <c r="AP4792" s="29">
        <v>5.78</v>
      </c>
      <c r="AQ4792" s="29" t="s">
        <v>9</v>
      </c>
      <c r="AR4792" s="39">
        <v>43545</v>
      </c>
      <c r="AS4792" s="29">
        <v>211437</v>
      </c>
      <c r="AT4792" s="29" t="s">
        <v>113</v>
      </c>
      <c r="AU4792" s="29">
        <v>71</v>
      </c>
      <c r="AV4792" s="29">
        <v>0.28999999999999998</v>
      </c>
    </row>
    <row r="4793" spans="1:52" ht="12.75" customHeight="1" x14ac:dyDescent="0.2">
      <c r="A4793" s="27">
        <v>3059157</v>
      </c>
      <c r="B4793" s="28" t="s">
        <v>18397</v>
      </c>
      <c r="C4793" s="29" t="s">
        <v>10071</v>
      </c>
      <c r="D4793" s="30" t="s">
        <v>18989</v>
      </c>
      <c r="E4793" s="30" t="s">
        <v>18989</v>
      </c>
      <c r="F4793" s="31">
        <v>2012</v>
      </c>
      <c r="G4793" s="31" t="s">
        <v>102</v>
      </c>
      <c r="H4793" s="30" t="s">
        <v>70</v>
      </c>
      <c r="I4793" s="59"/>
      <c r="J4793" s="59">
        <f>K4793*L4793</f>
        <v>540</v>
      </c>
      <c r="K4793" s="32">
        <v>18</v>
      </c>
      <c r="L4793" s="33">
        <v>30</v>
      </c>
      <c r="M4793" s="31" t="s">
        <v>60</v>
      </c>
      <c r="X4793" s="37" t="s">
        <v>14538</v>
      </c>
      <c r="Y4793" s="38" t="s">
        <v>18399</v>
      </c>
      <c r="Z4793" s="29" t="s">
        <v>96</v>
      </c>
      <c r="AA4793" s="39">
        <v>42809</v>
      </c>
      <c r="AB4793" s="39">
        <v>43904</v>
      </c>
      <c r="AC4793" s="38" t="s">
        <v>4907</v>
      </c>
      <c r="AD4793" s="29">
        <v>100</v>
      </c>
      <c r="AE4793" s="29">
        <v>5</v>
      </c>
      <c r="AF4793" s="40">
        <v>4.3899999999999997</v>
      </c>
      <c r="AG4793" s="41" t="s">
        <v>95</v>
      </c>
      <c r="AK4793" s="29" t="s">
        <v>6</v>
      </c>
      <c r="AL4793" s="39">
        <v>43655</v>
      </c>
      <c r="AM4793" s="29">
        <v>71637</v>
      </c>
      <c r="AN4793" s="29" t="s">
        <v>74</v>
      </c>
      <c r="AO4793" s="29">
        <v>79</v>
      </c>
      <c r="AP4793" s="29">
        <v>1.86</v>
      </c>
    </row>
    <row r="4794" spans="1:52" ht="12.75" customHeight="1" x14ac:dyDescent="0.2">
      <c r="A4794" s="27">
        <v>3059275</v>
      </c>
      <c r="B4794" s="28" t="s">
        <v>18990</v>
      </c>
      <c r="C4794" s="29" t="s">
        <v>56</v>
      </c>
      <c r="D4794" s="30" t="s">
        <v>18991</v>
      </c>
      <c r="E4794" s="30" t="s">
        <v>18992</v>
      </c>
      <c r="F4794" s="31">
        <v>2014</v>
      </c>
      <c r="G4794" s="31" t="s">
        <v>102</v>
      </c>
      <c r="H4794" s="30" t="s">
        <v>1013</v>
      </c>
      <c r="I4794" s="60">
        <v>1</v>
      </c>
      <c r="J4794" s="60"/>
      <c r="K4794" s="32">
        <v>1</v>
      </c>
      <c r="L4794" s="33">
        <v>99</v>
      </c>
      <c r="M4794" s="31" t="s">
        <v>8265</v>
      </c>
      <c r="X4794" s="37" t="s">
        <v>9872</v>
      </c>
      <c r="Y4794" s="38" t="s">
        <v>18993</v>
      </c>
      <c r="AA4794" s="39">
        <v>42399</v>
      </c>
      <c r="AB4794" s="39">
        <v>44955</v>
      </c>
      <c r="AC4794" s="38" t="s">
        <v>7604</v>
      </c>
      <c r="AD4794" s="29">
        <v>100</v>
      </c>
      <c r="AE4794" s="29">
        <v>8</v>
      </c>
      <c r="AF4794" s="40">
        <v>6</v>
      </c>
      <c r="AJ4794" s="38" t="s">
        <v>2446</v>
      </c>
      <c r="AK4794" s="29" t="s">
        <v>6</v>
      </c>
      <c r="AL4794" s="39">
        <v>44160</v>
      </c>
      <c r="AM4794" s="29">
        <v>212119</v>
      </c>
      <c r="AN4794" s="29" t="s">
        <v>113</v>
      </c>
      <c r="AO4794" s="29">
        <v>1588</v>
      </c>
      <c r="AP4794" s="29">
        <v>6.18</v>
      </c>
      <c r="AQ4794" s="29" t="s">
        <v>95</v>
      </c>
      <c r="AR4794" s="39">
        <v>43791</v>
      </c>
      <c r="AS4794" s="29">
        <v>235515</v>
      </c>
      <c r="AT4794" s="29" t="s">
        <v>503</v>
      </c>
      <c r="AU4794" s="29">
        <v>118</v>
      </c>
      <c r="AV4794" s="29">
        <v>1.45</v>
      </c>
      <c r="AW4794" s="42">
        <v>41669</v>
      </c>
      <c r="AX4794" s="43">
        <v>1955722</v>
      </c>
      <c r="AY4794" s="43">
        <v>301466</v>
      </c>
      <c r="AZ4794" s="44" t="s">
        <v>16951</v>
      </c>
    </row>
    <row r="4795" spans="1:52" ht="12.75" customHeight="1" x14ac:dyDescent="0.2">
      <c r="A4795" s="27">
        <v>3059326</v>
      </c>
      <c r="B4795" s="28" t="s">
        <v>18994</v>
      </c>
      <c r="C4795" s="29" t="s">
        <v>185</v>
      </c>
      <c r="D4795" s="30" t="s">
        <v>18995</v>
      </c>
      <c r="E4795" s="30" t="s">
        <v>18995</v>
      </c>
      <c r="F4795" s="31">
        <v>2014</v>
      </c>
      <c r="G4795" s="31" t="s">
        <v>102</v>
      </c>
      <c r="H4795" s="30" t="s">
        <v>1013</v>
      </c>
      <c r="I4795" s="59"/>
      <c r="J4795" s="59">
        <f>K4795*L4795</f>
        <v>900</v>
      </c>
      <c r="K4795" s="32">
        <v>15</v>
      </c>
      <c r="L4795" s="33">
        <v>60</v>
      </c>
      <c r="M4795" s="31" t="s">
        <v>8265</v>
      </c>
      <c r="X4795" s="37" t="s">
        <v>18996</v>
      </c>
      <c r="Y4795" s="38" t="s">
        <v>18997</v>
      </c>
      <c r="AA4795" s="39">
        <v>43709</v>
      </c>
      <c r="AB4795" s="39">
        <v>45535</v>
      </c>
      <c r="AC4795" s="38" t="s">
        <v>94</v>
      </c>
      <c r="AD4795" s="29">
        <v>100</v>
      </c>
      <c r="AE4795" s="29">
        <v>5</v>
      </c>
      <c r="AF4795" s="40">
        <v>3</v>
      </c>
      <c r="AG4795" s="41" t="s">
        <v>95</v>
      </c>
      <c r="AJ4795" s="38" t="s">
        <v>16245</v>
      </c>
      <c r="AK4795" s="29" t="s">
        <v>6</v>
      </c>
      <c r="AL4795" s="39">
        <v>44223</v>
      </c>
      <c r="AM4795" s="29">
        <v>113210</v>
      </c>
      <c r="AN4795" s="29" t="s">
        <v>74</v>
      </c>
      <c r="AO4795" s="29">
        <v>345</v>
      </c>
      <c r="AP4795" s="29">
        <v>4.0199999999999996</v>
      </c>
      <c r="AQ4795" s="29" t="s">
        <v>531</v>
      </c>
      <c r="AR4795" s="39">
        <v>44220</v>
      </c>
      <c r="AS4795" s="29">
        <v>133104</v>
      </c>
      <c r="AT4795" s="29" t="s">
        <v>85</v>
      </c>
      <c r="AU4795" s="29">
        <v>124</v>
      </c>
      <c r="AV4795" s="29">
        <v>0.59</v>
      </c>
    </row>
    <row r="4796" spans="1:52" ht="12.75" customHeight="1" x14ac:dyDescent="0.2">
      <c r="A4796" s="27">
        <v>3059367</v>
      </c>
      <c r="B4796" s="28" t="s">
        <v>18998</v>
      </c>
      <c r="C4796" s="29" t="s">
        <v>56</v>
      </c>
      <c r="D4796" s="30" t="s">
        <v>18999</v>
      </c>
      <c r="E4796" s="30" t="s">
        <v>19000</v>
      </c>
      <c r="F4796" s="31">
        <v>2014</v>
      </c>
      <c r="G4796" s="31" t="s">
        <v>102</v>
      </c>
      <c r="H4796" s="30" t="s">
        <v>59</v>
      </c>
      <c r="I4796" s="60">
        <v>1</v>
      </c>
      <c r="J4796" s="60"/>
      <c r="K4796" s="32">
        <v>1</v>
      </c>
      <c r="L4796" s="33">
        <v>118</v>
      </c>
      <c r="M4796" s="31" t="s">
        <v>527</v>
      </c>
      <c r="X4796" s="37" t="s">
        <v>19001</v>
      </c>
      <c r="Y4796" s="38" t="s">
        <v>19002</v>
      </c>
      <c r="AA4796" s="39">
        <v>42153</v>
      </c>
      <c r="AB4796" s="39">
        <v>44344</v>
      </c>
      <c r="AC4796" s="38" t="s">
        <v>2736</v>
      </c>
      <c r="AD4796" s="29">
        <v>100</v>
      </c>
      <c r="AE4796" s="29">
        <v>5</v>
      </c>
      <c r="AF4796" s="40">
        <v>5</v>
      </c>
      <c r="AG4796" s="41" t="s">
        <v>95</v>
      </c>
      <c r="AJ4796" s="38" t="s">
        <v>15876</v>
      </c>
      <c r="AK4796" s="29" t="s">
        <v>5</v>
      </c>
      <c r="AL4796" s="39">
        <v>43836</v>
      </c>
      <c r="AM4796" s="29">
        <v>134856</v>
      </c>
      <c r="AN4796" s="29" t="s">
        <v>85</v>
      </c>
      <c r="AO4796" s="29">
        <v>1422</v>
      </c>
      <c r="AP4796" s="29">
        <v>9.0399999999999991</v>
      </c>
      <c r="AQ4796" s="29" t="s">
        <v>8</v>
      </c>
      <c r="AR4796" s="39">
        <v>44255</v>
      </c>
      <c r="AS4796" s="29">
        <v>211020</v>
      </c>
      <c r="AT4796" s="29" t="s">
        <v>113</v>
      </c>
      <c r="AU4796" s="29">
        <v>224</v>
      </c>
      <c r="AV4796" s="29">
        <v>0.92</v>
      </c>
      <c r="AW4796" s="42">
        <v>41683</v>
      </c>
      <c r="AX4796" s="43">
        <v>1560844</v>
      </c>
      <c r="AY4796" s="43">
        <v>252398</v>
      </c>
      <c r="AZ4796" s="44" t="s">
        <v>16496</v>
      </c>
    </row>
    <row r="4797" spans="1:52" ht="12.75" customHeight="1" x14ac:dyDescent="0.2">
      <c r="A4797" s="27">
        <v>3059385</v>
      </c>
      <c r="B4797" s="28" t="s">
        <v>19003</v>
      </c>
      <c r="C4797" s="29" t="s">
        <v>56</v>
      </c>
      <c r="D4797" s="30" t="s">
        <v>19004</v>
      </c>
      <c r="E4797" s="30" t="s">
        <v>19004</v>
      </c>
      <c r="F4797" s="31">
        <v>2014</v>
      </c>
      <c r="G4797" s="31" t="s">
        <v>2051</v>
      </c>
      <c r="H4797" s="30" t="s">
        <v>2084</v>
      </c>
      <c r="I4797" s="60">
        <v>1</v>
      </c>
      <c r="J4797" s="60"/>
      <c r="K4797" s="32">
        <v>1</v>
      </c>
      <c r="L4797" s="33">
        <v>100</v>
      </c>
      <c r="M4797" s="31" t="s">
        <v>109</v>
      </c>
      <c r="X4797" s="37" t="s">
        <v>19005</v>
      </c>
      <c r="Y4797" s="38" t="s">
        <v>1412</v>
      </c>
      <c r="AA4797" s="39">
        <v>42174</v>
      </c>
      <c r="AB4797" s="39">
        <v>44365</v>
      </c>
      <c r="AC4797" s="38" t="s">
        <v>2736</v>
      </c>
      <c r="AD4797" s="29">
        <v>100</v>
      </c>
      <c r="AE4797" s="29">
        <v>5</v>
      </c>
      <c r="AF4797" s="40">
        <v>4</v>
      </c>
      <c r="AG4797" s="41" t="s">
        <v>95</v>
      </c>
      <c r="AJ4797" s="38" t="s">
        <v>6216</v>
      </c>
      <c r="AK4797" s="29" t="s">
        <v>6</v>
      </c>
      <c r="AL4797" s="39">
        <v>43513</v>
      </c>
      <c r="AM4797" s="29">
        <v>135939</v>
      </c>
      <c r="AN4797" s="29" t="s">
        <v>85</v>
      </c>
      <c r="AO4797" s="29">
        <v>431</v>
      </c>
      <c r="AP4797" s="29">
        <v>2.72</v>
      </c>
      <c r="AQ4797" s="29" t="s">
        <v>3999</v>
      </c>
      <c r="AR4797" s="39">
        <v>43514</v>
      </c>
      <c r="AS4797" s="29">
        <v>195112</v>
      </c>
      <c r="AT4797" s="29" t="s">
        <v>113</v>
      </c>
      <c r="AU4797" s="29">
        <v>290</v>
      </c>
      <c r="AV4797" s="29">
        <v>1.1200000000000001</v>
      </c>
      <c r="AW4797" s="42">
        <v>41690</v>
      </c>
      <c r="AX4797" s="43">
        <v>3467111</v>
      </c>
      <c r="AY4797" s="43">
        <v>541554</v>
      </c>
      <c r="AZ4797" s="44" t="s">
        <v>16496</v>
      </c>
    </row>
    <row r="4798" spans="1:52" ht="12.75" customHeight="1" x14ac:dyDescent="0.2">
      <c r="A4798" s="27">
        <v>3059390</v>
      </c>
      <c r="B4798" s="28" t="s">
        <v>19006</v>
      </c>
      <c r="C4798" s="29" t="s">
        <v>56</v>
      </c>
      <c r="D4798" s="30" t="s">
        <v>19007</v>
      </c>
      <c r="E4798" s="30" t="s">
        <v>19007</v>
      </c>
      <c r="F4798" s="31">
        <v>2014</v>
      </c>
      <c r="G4798" s="31" t="s">
        <v>69</v>
      </c>
      <c r="H4798" s="30" t="s">
        <v>70</v>
      </c>
      <c r="I4798" s="60">
        <v>1</v>
      </c>
      <c r="J4798" s="60"/>
      <c r="K4798" s="32">
        <v>1</v>
      </c>
      <c r="L4798" s="33">
        <v>88</v>
      </c>
      <c r="M4798" s="31" t="s">
        <v>12020</v>
      </c>
      <c r="X4798" s="37" t="s">
        <v>7101</v>
      </c>
      <c r="Y4798" s="38" t="s">
        <v>19008</v>
      </c>
      <c r="AA4798" s="39">
        <v>42174</v>
      </c>
      <c r="AB4798" s="39">
        <v>44365</v>
      </c>
      <c r="AC4798" s="38" t="s">
        <v>144</v>
      </c>
      <c r="AD4798" s="29">
        <v>100</v>
      </c>
      <c r="AE4798" s="29">
        <v>5</v>
      </c>
      <c r="AF4798" s="40">
        <v>4</v>
      </c>
      <c r="AG4798" s="41" t="s">
        <v>95</v>
      </c>
      <c r="AJ4798" s="38" t="s">
        <v>15456</v>
      </c>
      <c r="AK4798" s="29" t="s">
        <v>5</v>
      </c>
      <c r="AL4798" s="39">
        <v>44003</v>
      </c>
      <c r="AM4798" s="29">
        <v>164909</v>
      </c>
      <c r="AN4798" s="29" t="s">
        <v>84</v>
      </c>
      <c r="AO4798" s="29">
        <v>815</v>
      </c>
      <c r="AP4798" s="29">
        <v>7.46</v>
      </c>
      <c r="AQ4798" s="29" t="s">
        <v>75</v>
      </c>
      <c r="AR4798" s="39">
        <v>44255</v>
      </c>
      <c r="AS4798" s="29">
        <v>172910</v>
      </c>
      <c r="AT4798" s="29" t="s">
        <v>126</v>
      </c>
      <c r="AU4798" s="29">
        <v>187</v>
      </c>
      <c r="AV4798" s="29">
        <v>1.0900000000000001</v>
      </c>
      <c r="AW4798" s="42">
        <v>41697</v>
      </c>
      <c r="AX4798" s="43">
        <v>3010521</v>
      </c>
      <c r="AY4798" s="43">
        <v>483355</v>
      </c>
      <c r="AZ4798" s="44" t="s">
        <v>16496</v>
      </c>
    </row>
    <row r="4799" spans="1:52" ht="12.75" customHeight="1" x14ac:dyDescent="0.2">
      <c r="A4799" s="27">
        <v>3059430</v>
      </c>
      <c r="B4799" s="28" t="s">
        <v>19009</v>
      </c>
      <c r="C4799" s="29" t="s">
        <v>56</v>
      </c>
      <c r="D4799" s="30" t="s">
        <v>19010</v>
      </c>
      <c r="E4799" s="30" t="s">
        <v>19011</v>
      </c>
      <c r="F4799" s="31">
        <v>2014</v>
      </c>
      <c r="G4799" s="31" t="s">
        <v>56</v>
      </c>
      <c r="H4799" s="30" t="s">
        <v>108</v>
      </c>
      <c r="I4799" s="60">
        <v>1</v>
      </c>
      <c r="J4799" s="60"/>
      <c r="K4799" s="32">
        <v>1</v>
      </c>
      <c r="L4799" s="33">
        <v>112</v>
      </c>
      <c r="M4799" s="31" t="s">
        <v>8265</v>
      </c>
      <c r="X4799" s="37" t="s">
        <v>13459</v>
      </c>
      <c r="Y4799" s="38" t="s">
        <v>19012</v>
      </c>
      <c r="AA4799" s="39">
        <v>42423</v>
      </c>
      <c r="AB4799" s="39">
        <v>44614</v>
      </c>
      <c r="AC4799" s="38" t="s">
        <v>15357</v>
      </c>
      <c r="AD4799" s="29">
        <v>100</v>
      </c>
      <c r="AE4799" s="29">
        <v>8</v>
      </c>
      <c r="AF4799" s="40">
        <v>7</v>
      </c>
      <c r="AJ4799" s="38" t="s">
        <v>2446</v>
      </c>
      <c r="AK4799" s="29" t="s">
        <v>6</v>
      </c>
      <c r="AL4799" s="39">
        <v>44163</v>
      </c>
      <c r="AM4799" s="29">
        <v>211911</v>
      </c>
      <c r="AN4799" s="29" t="s">
        <v>113</v>
      </c>
      <c r="AO4799" s="29">
        <v>1549</v>
      </c>
      <c r="AP4799" s="29">
        <v>5.9</v>
      </c>
      <c r="AW4799" s="42">
        <v>41697</v>
      </c>
      <c r="AX4799" s="43">
        <v>4883678</v>
      </c>
      <c r="AY4799" s="43">
        <v>797934</v>
      </c>
      <c r="AZ4799" s="44" t="s">
        <v>19013</v>
      </c>
    </row>
    <row r="4800" spans="1:52" ht="12.75" customHeight="1" x14ac:dyDescent="0.2">
      <c r="A4800" s="27">
        <v>3059440</v>
      </c>
      <c r="B4800" s="28" t="s">
        <v>19014</v>
      </c>
      <c r="C4800" s="29" t="s">
        <v>56</v>
      </c>
      <c r="D4800" s="30" t="s">
        <v>19015</v>
      </c>
      <c r="E4800" s="30" t="s">
        <v>19016</v>
      </c>
      <c r="F4800" s="31">
        <v>2014</v>
      </c>
      <c r="G4800" s="31" t="s">
        <v>102</v>
      </c>
      <c r="H4800" s="30" t="s">
        <v>70</v>
      </c>
      <c r="I4800" s="60">
        <v>1</v>
      </c>
      <c r="J4800" s="60"/>
      <c r="K4800" s="32">
        <v>1</v>
      </c>
      <c r="L4800" s="33">
        <v>91</v>
      </c>
      <c r="M4800" s="31" t="s">
        <v>91</v>
      </c>
      <c r="X4800" s="37" t="s">
        <v>19017</v>
      </c>
      <c r="Y4800" s="38" t="s">
        <v>19018</v>
      </c>
      <c r="AA4800" s="39">
        <v>42552</v>
      </c>
      <c r="AB4800" s="39">
        <v>44377</v>
      </c>
      <c r="AC4800" s="38" t="s">
        <v>94</v>
      </c>
      <c r="AD4800" s="29">
        <v>100</v>
      </c>
      <c r="AE4800" s="29">
        <v>5</v>
      </c>
      <c r="AF4800" s="40">
        <v>2</v>
      </c>
      <c r="AG4800" s="41" t="s">
        <v>95</v>
      </c>
      <c r="AJ4800" s="38" t="s">
        <v>5558</v>
      </c>
      <c r="AK4800" s="29" t="s">
        <v>6</v>
      </c>
      <c r="AL4800" s="39">
        <v>44111</v>
      </c>
      <c r="AM4800" s="29">
        <v>240153</v>
      </c>
      <c r="AN4800" s="29" t="s">
        <v>503</v>
      </c>
      <c r="AO4800" s="29">
        <v>258</v>
      </c>
      <c r="AP4800" s="29">
        <v>4.09</v>
      </c>
      <c r="AQ4800" s="29" t="s">
        <v>10</v>
      </c>
      <c r="AR4800" s="39">
        <v>44069</v>
      </c>
      <c r="AS4800" s="29">
        <v>250013</v>
      </c>
      <c r="AT4800" s="29" t="s">
        <v>76</v>
      </c>
      <c r="AU4800" s="29">
        <v>47</v>
      </c>
      <c r="AV4800" s="29">
        <v>1.45</v>
      </c>
    </row>
    <row r="4801" spans="1:53" ht="12.75" customHeight="1" x14ac:dyDescent="0.2">
      <c r="A4801" s="27">
        <v>3059466</v>
      </c>
      <c r="B4801" s="28" t="s">
        <v>19019</v>
      </c>
      <c r="C4801" s="29" t="s">
        <v>56</v>
      </c>
      <c r="D4801" s="30" t="s">
        <v>19020</v>
      </c>
      <c r="E4801" s="30" t="s">
        <v>19020</v>
      </c>
      <c r="F4801" s="31">
        <v>2014</v>
      </c>
      <c r="G4801" s="31" t="s">
        <v>56</v>
      </c>
      <c r="H4801" s="30" t="s">
        <v>1843</v>
      </c>
      <c r="I4801" s="60">
        <v>1</v>
      </c>
      <c r="J4801" s="60"/>
      <c r="K4801" s="32">
        <v>1</v>
      </c>
      <c r="L4801" s="33">
        <v>106</v>
      </c>
      <c r="M4801" s="31" t="s">
        <v>109</v>
      </c>
      <c r="X4801" s="37" t="s">
        <v>19021</v>
      </c>
      <c r="Y4801" s="38" t="s">
        <v>19022</v>
      </c>
      <c r="AA4801" s="39">
        <v>42456</v>
      </c>
      <c r="AB4801" s="39">
        <v>44646</v>
      </c>
      <c r="AC4801" s="38" t="s">
        <v>13636</v>
      </c>
      <c r="AD4801" s="29">
        <v>100</v>
      </c>
      <c r="AE4801" s="29">
        <v>7</v>
      </c>
      <c r="AF4801" s="40">
        <v>5</v>
      </c>
      <c r="AJ4801" s="38" t="s">
        <v>19023</v>
      </c>
      <c r="AK4801" s="29" t="s">
        <v>5</v>
      </c>
      <c r="AL4801" s="39">
        <v>44209</v>
      </c>
      <c r="AM4801" s="29">
        <v>242101</v>
      </c>
      <c r="AN4801" s="29" t="s">
        <v>76</v>
      </c>
      <c r="AO4801" s="29">
        <v>343</v>
      </c>
      <c r="AP4801" s="29">
        <v>6.27</v>
      </c>
      <c r="AQ4801" s="29" t="s">
        <v>10</v>
      </c>
      <c r="AR4801" s="39">
        <v>44071</v>
      </c>
      <c r="AS4801" s="29">
        <v>233549</v>
      </c>
      <c r="AT4801" s="29" t="s">
        <v>503</v>
      </c>
      <c r="AU4801" s="29">
        <v>70</v>
      </c>
      <c r="AV4801" s="29">
        <v>1.03</v>
      </c>
      <c r="AW4801" s="42">
        <v>41722</v>
      </c>
      <c r="AX4801" s="43">
        <v>575757</v>
      </c>
      <c r="AY4801" s="43">
        <v>105014</v>
      </c>
      <c r="AZ4801" s="44" t="s">
        <v>17075</v>
      </c>
    </row>
    <row r="4802" spans="1:53" ht="12.75" customHeight="1" x14ac:dyDescent="0.2">
      <c r="A4802" s="45">
        <v>3059505</v>
      </c>
      <c r="B4802" s="46" t="s">
        <v>19024</v>
      </c>
      <c r="C4802" s="47" t="s">
        <v>56</v>
      </c>
      <c r="D4802" s="48" t="s">
        <v>19025</v>
      </c>
      <c r="E4802" s="48" t="s">
        <v>19025</v>
      </c>
      <c r="F4802" s="47">
        <v>2014</v>
      </c>
      <c r="G4802" s="47" t="s">
        <v>102</v>
      </c>
      <c r="H4802" s="48" t="s">
        <v>1013</v>
      </c>
      <c r="I4802" s="60">
        <v>1</v>
      </c>
      <c r="J4802" s="60"/>
      <c r="K4802" s="49">
        <v>1</v>
      </c>
      <c r="L4802" s="50">
        <v>123</v>
      </c>
      <c r="M4802" s="47" t="s">
        <v>527</v>
      </c>
      <c r="N4802" s="47"/>
      <c r="O4802" s="47"/>
      <c r="P4802" s="47"/>
      <c r="Q4802" s="47"/>
      <c r="R4802" s="51"/>
      <c r="S4802" s="47"/>
      <c r="T4802" s="47"/>
      <c r="U4802" s="47"/>
      <c r="V4802" s="47"/>
      <c r="W4802" s="51"/>
      <c r="X4802" s="52" t="s">
        <v>19026</v>
      </c>
      <c r="Y4802" s="52" t="s">
        <v>19027</v>
      </c>
      <c r="Z4802" s="47"/>
      <c r="AA4802" s="51">
        <v>42265</v>
      </c>
      <c r="AB4802" s="51">
        <v>44456</v>
      </c>
      <c r="AC4802" s="52" t="s">
        <v>2736</v>
      </c>
      <c r="AD4802" s="47">
        <v>100</v>
      </c>
      <c r="AE4802" s="47">
        <v>5</v>
      </c>
      <c r="AF4802" s="53">
        <v>5</v>
      </c>
      <c r="AG4802" s="54" t="s">
        <v>95</v>
      </c>
      <c r="AH4802" s="51"/>
      <c r="AI4802" s="51"/>
      <c r="AJ4802" s="52" t="s">
        <v>10123</v>
      </c>
      <c r="AK4802" s="47" t="s">
        <v>6</v>
      </c>
      <c r="AL4802" s="51">
        <v>43620</v>
      </c>
      <c r="AM4802" s="47">
        <v>212820</v>
      </c>
      <c r="AN4802" s="47" t="s">
        <v>113</v>
      </c>
      <c r="AO4802" s="47">
        <v>1110</v>
      </c>
      <c r="AP4802" s="47">
        <v>5.48</v>
      </c>
      <c r="AQ4802" s="47" t="s">
        <v>95</v>
      </c>
      <c r="AR4802" s="51">
        <v>43414</v>
      </c>
      <c r="AS4802" s="47">
        <v>241456</v>
      </c>
      <c r="AT4802" s="47" t="s">
        <v>76</v>
      </c>
      <c r="AU4802" s="47">
        <v>122</v>
      </c>
      <c r="AV4802" s="47">
        <v>1.98</v>
      </c>
      <c r="AW4802" s="55">
        <v>41774</v>
      </c>
      <c r="AX4802" s="56">
        <v>5211737</v>
      </c>
      <c r="AY4802" s="56">
        <v>834757</v>
      </c>
      <c r="AZ4802" s="48" t="s">
        <v>16496</v>
      </c>
      <c r="BA4802" s="48" t="s">
        <v>4082</v>
      </c>
    </row>
    <row r="4803" spans="1:53" ht="12.75" customHeight="1" x14ac:dyDescent="0.2">
      <c r="A4803" s="27">
        <v>3059507</v>
      </c>
      <c r="B4803" s="28" t="s">
        <v>19028</v>
      </c>
      <c r="C4803" s="29" t="s">
        <v>56</v>
      </c>
      <c r="D4803" s="30" t="s">
        <v>19029</v>
      </c>
      <c r="E4803" s="30" t="s">
        <v>19030</v>
      </c>
      <c r="F4803" s="31">
        <v>2014</v>
      </c>
      <c r="G4803" s="31" t="s">
        <v>102</v>
      </c>
      <c r="H4803" s="30" t="s">
        <v>1013</v>
      </c>
      <c r="I4803" s="60">
        <v>1</v>
      </c>
      <c r="J4803" s="60"/>
      <c r="K4803" s="32">
        <v>1</v>
      </c>
      <c r="L4803" s="33">
        <v>130</v>
      </c>
      <c r="M4803" s="31" t="s">
        <v>8265</v>
      </c>
      <c r="X4803" s="37" t="s">
        <v>11487</v>
      </c>
      <c r="Y4803" s="38" t="s">
        <v>19031</v>
      </c>
      <c r="AA4803" s="39">
        <v>43587</v>
      </c>
      <c r="AB4803" s="39">
        <v>44316</v>
      </c>
      <c r="AC4803" s="38" t="s">
        <v>4907</v>
      </c>
      <c r="AD4803" s="29">
        <v>100</v>
      </c>
      <c r="AE4803" s="29">
        <v>3</v>
      </c>
      <c r="AF4803" s="40">
        <v>2</v>
      </c>
      <c r="AG4803" s="41" t="s">
        <v>95</v>
      </c>
      <c r="AJ4803" s="38" t="s">
        <v>2446</v>
      </c>
      <c r="AK4803" s="29" t="s">
        <v>6</v>
      </c>
      <c r="AL4803" s="39">
        <v>44143</v>
      </c>
      <c r="AM4803" s="29">
        <v>211841</v>
      </c>
      <c r="AN4803" s="29" t="s">
        <v>113</v>
      </c>
      <c r="AO4803" s="29">
        <v>1352</v>
      </c>
      <c r="AP4803" s="29">
        <v>5.63</v>
      </c>
      <c r="AW4803" s="42">
        <v>41780</v>
      </c>
      <c r="AX4803" s="43">
        <v>6609312</v>
      </c>
      <c r="AY4803" s="43">
        <v>1006839</v>
      </c>
      <c r="AZ4803" s="44" t="s">
        <v>18725</v>
      </c>
    </row>
    <row r="4804" spans="1:53" ht="12.75" customHeight="1" x14ac:dyDescent="0.2">
      <c r="A4804" s="27">
        <v>3059704</v>
      </c>
      <c r="B4804" s="28" t="s">
        <v>19032</v>
      </c>
      <c r="C4804" s="29" t="s">
        <v>56</v>
      </c>
      <c r="D4804" s="30" t="s">
        <v>19033</v>
      </c>
      <c r="E4804" s="30" t="s">
        <v>19033</v>
      </c>
      <c r="F4804" s="31">
        <v>2014</v>
      </c>
      <c r="G4804" s="31" t="s">
        <v>102</v>
      </c>
      <c r="H4804" s="30" t="s">
        <v>59</v>
      </c>
      <c r="I4804" s="60">
        <v>1</v>
      </c>
      <c r="J4804" s="60"/>
      <c r="K4804" s="32">
        <v>1</v>
      </c>
      <c r="L4804" s="33">
        <v>163</v>
      </c>
      <c r="M4804" s="31" t="s">
        <v>109</v>
      </c>
      <c r="X4804" s="37" t="s">
        <v>19034</v>
      </c>
      <c r="Y4804" s="38" t="s">
        <v>19035</v>
      </c>
      <c r="AA4804" s="39">
        <v>42678</v>
      </c>
      <c r="AB4804" s="39">
        <v>44503</v>
      </c>
      <c r="AC4804" s="38" t="s">
        <v>94</v>
      </c>
      <c r="AD4804" s="29">
        <v>100</v>
      </c>
      <c r="AE4804" s="29">
        <v>5</v>
      </c>
      <c r="AF4804" s="40">
        <v>1</v>
      </c>
      <c r="AG4804" s="41" t="s">
        <v>95</v>
      </c>
      <c r="AJ4804" s="38" t="s">
        <v>2746</v>
      </c>
      <c r="AQ4804" s="29" t="s">
        <v>10</v>
      </c>
      <c r="AR4804" s="39">
        <v>43729</v>
      </c>
      <c r="AS4804" s="29">
        <v>94757</v>
      </c>
      <c r="AT4804" s="29" t="s">
        <v>74</v>
      </c>
      <c r="AU4804" s="29">
        <v>68</v>
      </c>
      <c r="AV4804" s="29">
        <v>0.91</v>
      </c>
      <c r="AW4804" s="42">
        <v>41933</v>
      </c>
      <c r="AX4804" s="43">
        <v>597110</v>
      </c>
      <c r="AY4804" s="43">
        <v>102339</v>
      </c>
      <c r="AZ4804" s="44" t="s">
        <v>16561</v>
      </c>
    </row>
    <row r="4805" spans="1:53" ht="12.75" customHeight="1" x14ac:dyDescent="0.2">
      <c r="A4805" s="27">
        <v>3059738</v>
      </c>
      <c r="B4805" s="28" t="s">
        <v>19036</v>
      </c>
      <c r="C4805" s="29" t="s">
        <v>56</v>
      </c>
      <c r="D4805" s="30" t="s">
        <v>19037</v>
      </c>
      <c r="E4805" s="30" t="s">
        <v>19038</v>
      </c>
      <c r="F4805" s="31">
        <v>2013</v>
      </c>
      <c r="G4805" s="31" t="s">
        <v>102</v>
      </c>
      <c r="H4805" s="30" t="s">
        <v>70</v>
      </c>
      <c r="I4805" s="60">
        <v>1</v>
      </c>
      <c r="J4805" s="60"/>
      <c r="K4805" s="32">
        <v>1</v>
      </c>
      <c r="L4805" s="33">
        <v>101</v>
      </c>
      <c r="M4805" s="31" t="s">
        <v>109</v>
      </c>
      <c r="X4805" s="37" t="s">
        <v>18183</v>
      </c>
      <c r="Y4805" s="38" t="s">
        <v>19039</v>
      </c>
      <c r="Z4805" s="29" t="s">
        <v>96</v>
      </c>
      <c r="AA4805" s="39">
        <v>41859</v>
      </c>
      <c r="AB4805" s="39">
        <v>43835</v>
      </c>
      <c r="AC4805" s="38" t="s">
        <v>2736</v>
      </c>
      <c r="AD4805" s="29">
        <v>100</v>
      </c>
      <c r="AE4805" s="29">
        <v>5</v>
      </c>
      <c r="AF4805" s="40">
        <v>5</v>
      </c>
      <c r="AK4805" s="29" t="s">
        <v>5</v>
      </c>
      <c r="AL4805" s="39">
        <v>43835</v>
      </c>
      <c r="AM4805" s="29">
        <v>240812</v>
      </c>
      <c r="AN4805" s="29" t="s">
        <v>76</v>
      </c>
      <c r="AO4805" s="29">
        <v>346</v>
      </c>
      <c r="AP4805" s="29">
        <v>4.6399999999999997</v>
      </c>
    </row>
    <row r="4806" spans="1:53" ht="12.75" customHeight="1" x14ac:dyDescent="0.2">
      <c r="A4806" s="27">
        <v>3059790</v>
      </c>
      <c r="B4806" s="28" t="s">
        <v>19040</v>
      </c>
      <c r="C4806" s="29" t="s">
        <v>56</v>
      </c>
      <c r="D4806" s="30" t="s">
        <v>19041</v>
      </c>
      <c r="E4806" s="30" t="s">
        <v>19042</v>
      </c>
      <c r="F4806" s="31">
        <v>2014</v>
      </c>
      <c r="G4806" s="31" t="s">
        <v>102</v>
      </c>
      <c r="H4806" s="30" t="s">
        <v>1013</v>
      </c>
      <c r="I4806" s="60">
        <v>1</v>
      </c>
      <c r="J4806" s="60"/>
      <c r="K4806" s="32">
        <v>1</v>
      </c>
      <c r="L4806" s="33">
        <v>99</v>
      </c>
      <c r="M4806" s="31" t="s">
        <v>109</v>
      </c>
      <c r="X4806" s="37" t="s">
        <v>14567</v>
      </c>
      <c r="Y4806" s="38" t="s">
        <v>19043</v>
      </c>
      <c r="AA4806" s="39">
        <v>42531</v>
      </c>
      <c r="AB4806" s="39">
        <v>44356</v>
      </c>
      <c r="AC4806" s="38" t="s">
        <v>94</v>
      </c>
      <c r="AD4806" s="29">
        <v>100</v>
      </c>
      <c r="AE4806" s="29">
        <v>5</v>
      </c>
      <c r="AF4806" s="40">
        <v>3</v>
      </c>
      <c r="AG4806" s="41" t="s">
        <v>95</v>
      </c>
      <c r="AH4806" s="39">
        <v>44357</v>
      </c>
      <c r="AI4806" s="39">
        <v>46182</v>
      </c>
      <c r="AJ4806" s="38" t="s">
        <v>14948</v>
      </c>
      <c r="AK4806" s="29" t="s">
        <v>6</v>
      </c>
      <c r="AL4806" s="39">
        <v>43660</v>
      </c>
      <c r="AM4806" s="29">
        <v>212000</v>
      </c>
      <c r="AN4806" s="29" t="s">
        <v>113</v>
      </c>
      <c r="AO4806" s="29">
        <v>887</v>
      </c>
      <c r="AP4806" s="29">
        <v>5.36</v>
      </c>
      <c r="AQ4806" s="29" t="s">
        <v>95</v>
      </c>
      <c r="AR4806" s="39">
        <v>44075</v>
      </c>
      <c r="AS4806" s="29">
        <v>230917</v>
      </c>
      <c r="AT4806" s="29" t="s">
        <v>503</v>
      </c>
      <c r="AU4806" s="29">
        <v>156</v>
      </c>
      <c r="AV4806" s="29">
        <v>1.67</v>
      </c>
      <c r="AW4806" s="42">
        <v>41781</v>
      </c>
      <c r="AX4806" s="43">
        <v>224136</v>
      </c>
      <c r="AY4806" s="43">
        <v>40990</v>
      </c>
      <c r="AZ4806" s="44" t="s">
        <v>16561</v>
      </c>
    </row>
    <row r="4807" spans="1:53" ht="12.75" customHeight="1" x14ac:dyDescent="0.2">
      <c r="A4807" s="27">
        <v>3059867</v>
      </c>
      <c r="B4807" s="28" t="s">
        <v>19044</v>
      </c>
      <c r="C4807" s="29" t="s">
        <v>56</v>
      </c>
      <c r="D4807" s="30" t="s">
        <v>19045</v>
      </c>
      <c r="E4807" s="30" t="s">
        <v>19045</v>
      </c>
      <c r="F4807" s="31">
        <v>2013</v>
      </c>
      <c r="G4807" s="31" t="s">
        <v>90</v>
      </c>
      <c r="H4807" s="30" t="s">
        <v>70</v>
      </c>
      <c r="I4807" s="60">
        <v>1</v>
      </c>
      <c r="J4807" s="60"/>
      <c r="K4807" s="32">
        <v>1</v>
      </c>
      <c r="L4807" s="33">
        <v>97</v>
      </c>
      <c r="M4807" s="31" t="s">
        <v>91</v>
      </c>
      <c r="X4807" s="37" t="s">
        <v>19046</v>
      </c>
      <c r="Y4807" s="38" t="s">
        <v>19047</v>
      </c>
      <c r="Z4807" s="29" t="s">
        <v>96</v>
      </c>
      <c r="AA4807" s="39">
        <v>42156</v>
      </c>
      <c r="AB4807" s="39">
        <v>43982</v>
      </c>
      <c r="AC4807" s="38" t="s">
        <v>94</v>
      </c>
      <c r="AD4807" s="29">
        <v>100</v>
      </c>
      <c r="AE4807" s="29">
        <v>5</v>
      </c>
      <c r="AF4807" s="40">
        <v>3</v>
      </c>
      <c r="AG4807" s="41" t="s">
        <v>95</v>
      </c>
      <c r="AK4807" s="29" t="s">
        <v>5</v>
      </c>
      <c r="AL4807" s="39">
        <v>42554</v>
      </c>
      <c r="AM4807" s="29">
        <v>241120</v>
      </c>
      <c r="AN4807" s="29" t="s">
        <v>76</v>
      </c>
      <c r="AO4807" s="29">
        <v>309</v>
      </c>
      <c r="AP4807" s="29">
        <v>5.82</v>
      </c>
      <c r="AQ4807" s="29" t="s">
        <v>8</v>
      </c>
      <c r="AR4807" s="39">
        <v>43962</v>
      </c>
      <c r="AS4807" s="29">
        <v>180017</v>
      </c>
      <c r="AT4807" s="29" t="s">
        <v>126</v>
      </c>
      <c r="AU4807" s="29">
        <v>111</v>
      </c>
      <c r="AV4807" s="29">
        <v>0.65</v>
      </c>
    </row>
    <row r="4808" spans="1:53" ht="12.75" customHeight="1" x14ac:dyDescent="0.2">
      <c r="A4808" s="45">
        <v>3059868</v>
      </c>
      <c r="B4808" s="46" t="s">
        <v>19048</v>
      </c>
      <c r="C4808" s="47" t="s">
        <v>56</v>
      </c>
      <c r="D4808" s="48" t="s">
        <v>19049</v>
      </c>
      <c r="E4808" s="48" t="s">
        <v>19050</v>
      </c>
      <c r="F4808" s="47">
        <v>2012</v>
      </c>
      <c r="G4808" s="47" t="s">
        <v>56</v>
      </c>
      <c r="H4808" s="48" t="s">
        <v>70</v>
      </c>
      <c r="I4808" s="60">
        <v>1</v>
      </c>
      <c r="J4808" s="60"/>
      <c r="K4808" s="49">
        <v>1</v>
      </c>
      <c r="L4808" s="50">
        <v>90</v>
      </c>
      <c r="M4808" s="47" t="s">
        <v>91</v>
      </c>
      <c r="N4808" s="47"/>
      <c r="O4808" s="47"/>
      <c r="P4808" s="47"/>
      <c r="Q4808" s="47"/>
      <c r="R4808" s="51"/>
      <c r="S4808" s="47"/>
      <c r="T4808" s="47"/>
      <c r="U4808" s="47"/>
      <c r="V4808" s="47"/>
      <c r="W4808" s="51"/>
      <c r="X4808" s="52" t="s">
        <v>19051</v>
      </c>
      <c r="Y4808" s="52" t="s">
        <v>19052</v>
      </c>
      <c r="Z4808" s="47" t="s">
        <v>96</v>
      </c>
      <c r="AA4808" s="51">
        <v>42156</v>
      </c>
      <c r="AB4808" s="51">
        <v>43982</v>
      </c>
      <c r="AC4808" s="52" t="s">
        <v>94</v>
      </c>
      <c r="AD4808" s="47">
        <v>100</v>
      </c>
      <c r="AE4808" s="47">
        <v>5</v>
      </c>
      <c r="AF4808" s="53">
        <v>5</v>
      </c>
      <c r="AG4808" s="54" t="s">
        <v>95</v>
      </c>
      <c r="AH4808" s="51"/>
      <c r="AI4808" s="51"/>
      <c r="AJ4808" s="52"/>
      <c r="AK4808" s="47" t="s">
        <v>5</v>
      </c>
      <c r="AL4808" s="51">
        <v>43288</v>
      </c>
      <c r="AM4808" s="47">
        <v>85030</v>
      </c>
      <c r="AN4808" s="47" t="s">
        <v>74</v>
      </c>
      <c r="AO4808" s="47">
        <v>414</v>
      </c>
      <c r="AP4808" s="47">
        <v>7.94</v>
      </c>
      <c r="AQ4808" s="47" t="s">
        <v>8</v>
      </c>
      <c r="AR4808" s="51">
        <v>43818</v>
      </c>
      <c r="AS4808" s="47">
        <v>135138</v>
      </c>
      <c r="AT4808" s="47" t="s">
        <v>85</v>
      </c>
      <c r="AU4808" s="47">
        <v>55</v>
      </c>
      <c r="AV4808" s="47">
        <v>0.39</v>
      </c>
      <c r="AW4808" s="55"/>
      <c r="AX4808" s="56"/>
      <c r="AY4808" s="56"/>
      <c r="AZ4808" s="48"/>
      <c r="BA4808" s="48" t="s">
        <v>4082</v>
      </c>
    </row>
    <row r="4809" spans="1:53" ht="12.75" customHeight="1" x14ac:dyDescent="0.2">
      <c r="A4809" s="27">
        <v>3059929</v>
      </c>
      <c r="B4809" s="28" t="s">
        <v>19053</v>
      </c>
      <c r="C4809" s="29" t="s">
        <v>56</v>
      </c>
      <c r="D4809" s="30" t="s">
        <v>19054</v>
      </c>
      <c r="E4809" s="30" t="s">
        <v>19055</v>
      </c>
      <c r="F4809" s="31">
        <v>2013</v>
      </c>
      <c r="G4809" s="31" t="s">
        <v>102</v>
      </c>
      <c r="H4809" s="30" t="s">
        <v>725</v>
      </c>
      <c r="I4809" s="60">
        <v>1</v>
      </c>
      <c r="J4809" s="60"/>
      <c r="K4809" s="32">
        <v>1</v>
      </c>
      <c r="L4809" s="33">
        <v>105</v>
      </c>
      <c r="M4809" s="31" t="s">
        <v>109</v>
      </c>
      <c r="X4809" s="37" t="s">
        <v>19056</v>
      </c>
      <c r="Y4809" s="38" t="s">
        <v>19057</v>
      </c>
      <c r="AA4809" s="39">
        <v>43692</v>
      </c>
      <c r="AB4809" s="39">
        <v>49027</v>
      </c>
      <c r="AC4809" s="38" t="s">
        <v>7604</v>
      </c>
      <c r="AD4809" s="29">
        <v>100</v>
      </c>
      <c r="AE4809" s="29">
        <v>99</v>
      </c>
      <c r="AF4809" s="40">
        <v>1</v>
      </c>
      <c r="AJ4809" s="38" t="s">
        <v>11412</v>
      </c>
      <c r="AK4809" s="29" t="s">
        <v>6</v>
      </c>
      <c r="AL4809" s="39">
        <v>44062</v>
      </c>
      <c r="AM4809" s="29">
        <v>235304</v>
      </c>
      <c r="AN4809" s="29" t="s">
        <v>503</v>
      </c>
      <c r="AO4809" s="29">
        <v>356</v>
      </c>
      <c r="AP4809" s="29">
        <v>6.37</v>
      </c>
      <c r="AQ4809" s="29" t="s">
        <v>9</v>
      </c>
      <c r="AR4809" s="39">
        <v>43792</v>
      </c>
      <c r="AS4809" s="29">
        <v>232634</v>
      </c>
      <c r="AT4809" s="29" t="s">
        <v>503</v>
      </c>
      <c r="AU4809" s="29">
        <v>6</v>
      </c>
      <c r="AV4809" s="29">
        <v>0.05</v>
      </c>
      <c r="AW4809" s="42">
        <v>41739</v>
      </c>
      <c r="AX4809" s="43">
        <v>1240553</v>
      </c>
      <c r="AY4809" s="43">
        <v>203929</v>
      </c>
      <c r="AZ4809" s="44" t="s">
        <v>16951</v>
      </c>
    </row>
    <row r="4810" spans="1:53" ht="12.75" customHeight="1" x14ac:dyDescent="0.2">
      <c r="A4810" s="27">
        <v>3060060</v>
      </c>
      <c r="B4810" s="28" t="s">
        <v>19058</v>
      </c>
      <c r="C4810" s="29" t="s">
        <v>56</v>
      </c>
      <c r="D4810" s="30" t="s">
        <v>19059</v>
      </c>
      <c r="E4810" s="30" t="s">
        <v>19059</v>
      </c>
      <c r="F4810" s="31">
        <v>2014</v>
      </c>
      <c r="G4810" s="31" t="s">
        <v>102</v>
      </c>
      <c r="H4810" s="30" t="s">
        <v>70</v>
      </c>
      <c r="I4810" s="60">
        <v>1</v>
      </c>
      <c r="J4810" s="60"/>
      <c r="K4810" s="32">
        <v>1</v>
      </c>
      <c r="L4810" s="33">
        <v>107</v>
      </c>
      <c r="M4810" s="31" t="s">
        <v>91</v>
      </c>
      <c r="X4810" s="37" t="s">
        <v>19060</v>
      </c>
      <c r="Y4810" s="38" t="s">
        <v>19061</v>
      </c>
      <c r="Z4810" s="29" t="s">
        <v>96</v>
      </c>
      <c r="AA4810" s="39">
        <v>42004</v>
      </c>
      <c r="AB4810" s="39">
        <v>44195</v>
      </c>
      <c r="AC4810" s="38" t="s">
        <v>2736</v>
      </c>
      <c r="AD4810" s="29">
        <v>100</v>
      </c>
      <c r="AE4810" s="29">
        <v>5</v>
      </c>
      <c r="AF4810" s="40">
        <v>5</v>
      </c>
      <c r="AG4810" s="41" t="s">
        <v>95</v>
      </c>
      <c r="AJ4810" s="38" t="s">
        <v>6216</v>
      </c>
      <c r="AK4810" s="29" t="s">
        <v>6</v>
      </c>
      <c r="AL4810" s="39">
        <v>43887</v>
      </c>
      <c r="AM4810" s="29">
        <v>155343</v>
      </c>
      <c r="AN4810" s="29" t="s">
        <v>84</v>
      </c>
      <c r="AO4810" s="29">
        <v>311</v>
      </c>
      <c r="AP4810" s="29">
        <v>2.37</v>
      </c>
      <c r="AQ4810" s="29" t="s">
        <v>9</v>
      </c>
      <c r="AR4810" s="39">
        <v>44167</v>
      </c>
      <c r="AS4810" s="29">
        <v>231619</v>
      </c>
      <c r="AT4810" s="29" t="s">
        <v>503</v>
      </c>
      <c r="AU4810" s="29">
        <v>27</v>
      </c>
      <c r="AV4810" s="29">
        <v>0.25</v>
      </c>
    </row>
    <row r="4811" spans="1:53" ht="12.75" customHeight="1" x14ac:dyDescent="0.2">
      <c r="A4811" s="27">
        <v>3060122</v>
      </c>
      <c r="B4811" s="28" t="s">
        <v>19062</v>
      </c>
      <c r="C4811" s="29" t="s">
        <v>56</v>
      </c>
      <c r="D4811" s="30" t="s">
        <v>19063</v>
      </c>
      <c r="E4811" s="30" t="s">
        <v>19064</v>
      </c>
      <c r="F4811" s="31">
        <v>2014</v>
      </c>
      <c r="G4811" s="31" t="s">
        <v>102</v>
      </c>
      <c r="H4811" s="30" t="s">
        <v>1013</v>
      </c>
      <c r="I4811" s="60">
        <v>1</v>
      </c>
      <c r="J4811" s="60"/>
      <c r="K4811" s="32">
        <v>1</v>
      </c>
      <c r="L4811" s="33">
        <v>113</v>
      </c>
      <c r="M4811" s="31" t="s">
        <v>527</v>
      </c>
      <c r="X4811" s="37" t="s">
        <v>13720</v>
      </c>
      <c r="Y4811" s="38" t="s">
        <v>19065</v>
      </c>
      <c r="AA4811" s="39">
        <v>42278</v>
      </c>
      <c r="AB4811" s="39">
        <v>44469</v>
      </c>
      <c r="AC4811" s="38" t="s">
        <v>2736</v>
      </c>
      <c r="AD4811" s="29">
        <v>100</v>
      </c>
      <c r="AE4811" s="29">
        <v>5</v>
      </c>
      <c r="AF4811" s="40">
        <v>4</v>
      </c>
      <c r="AG4811" s="41" t="s">
        <v>95</v>
      </c>
      <c r="AJ4811" s="38" t="s">
        <v>2446</v>
      </c>
      <c r="AK4811" s="29" t="s">
        <v>6</v>
      </c>
      <c r="AL4811" s="39">
        <v>43366</v>
      </c>
      <c r="AM4811" s="29">
        <v>211646</v>
      </c>
      <c r="AN4811" s="29" t="s">
        <v>113</v>
      </c>
      <c r="AO4811" s="29">
        <v>1166</v>
      </c>
      <c r="AP4811" s="29">
        <v>5.53</v>
      </c>
      <c r="AQ4811" s="29" t="s">
        <v>7206</v>
      </c>
      <c r="AR4811" s="39">
        <v>43466</v>
      </c>
      <c r="AS4811" s="29">
        <v>173048</v>
      </c>
      <c r="AT4811" s="29" t="s">
        <v>126</v>
      </c>
      <c r="AU4811" s="29">
        <v>167</v>
      </c>
      <c r="AV4811" s="29">
        <v>0.96</v>
      </c>
      <c r="AW4811" s="42">
        <v>41788</v>
      </c>
      <c r="AX4811" s="43">
        <v>3279644</v>
      </c>
      <c r="AY4811" s="43">
        <v>528341</v>
      </c>
      <c r="AZ4811" s="44" t="s">
        <v>16496</v>
      </c>
    </row>
    <row r="4812" spans="1:53" ht="12.75" customHeight="1" x14ac:dyDescent="0.2">
      <c r="A4812" s="27">
        <v>3060126</v>
      </c>
      <c r="B4812" s="28" t="s">
        <v>19066</v>
      </c>
      <c r="C4812" s="29" t="s">
        <v>56</v>
      </c>
      <c r="D4812" s="30" t="s">
        <v>19067</v>
      </c>
      <c r="E4812" s="30" t="s">
        <v>19067</v>
      </c>
      <c r="F4812" s="31">
        <v>2014</v>
      </c>
      <c r="G4812" s="31" t="s">
        <v>102</v>
      </c>
      <c r="H4812" s="30" t="s">
        <v>70</v>
      </c>
      <c r="I4812" s="60">
        <v>1</v>
      </c>
      <c r="J4812" s="60"/>
      <c r="K4812" s="32">
        <v>1</v>
      </c>
      <c r="L4812" s="33">
        <v>103</v>
      </c>
      <c r="M4812" s="31" t="s">
        <v>109</v>
      </c>
      <c r="X4812" s="37" t="s">
        <v>19068</v>
      </c>
      <c r="Y4812" s="38" t="s">
        <v>19069</v>
      </c>
      <c r="AA4812" s="39">
        <v>42722</v>
      </c>
      <c r="AB4812" s="39">
        <v>45277</v>
      </c>
      <c r="AC4812" s="38" t="s">
        <v>7604</v>
      </c>
      <c r="AD4812" s="29">
        <v>100</v>
      </c>
      <c r="AE4812" s="29">
        <v>8</v>
      </c>
      <c r="AF4812" s="40">
        <v>3</v>
      </c>
      <c r="AJ4812" s="38" t="s">
        <v>19070</v>
      </c>
      <c r="AK4812" s="29" t="s">
        <v>5</v>
      </c>
      <c r="AL4812" s="39">
        <v>43096</v>
      </c>
      <c r="AM4812" s="29">
        <v>234518</v>
      </c>
      <c r="AN4812" s="29" t="s">
        <v>503</v>
      </c>
      <c r="AO4812" s="29">
        <v>802</v>
      </c>
      <c r="AP4812" s="29">
        <v>9.18</v>
      </c>
      <c r="AQ4812" s="29" t="s">
        <v>10</v>
      </c>
      <c r="AR4812" s="39">
        <v>43680</v>
      </c>
      <c r="AS4812" s="29">
        <v>165201</v>
      </c>
      <c r="AT4812" s="29" t="s">
        <v>84</v>
      </c>
      <c r="AU4812" s="29">
        <v>133</v>
      </c>
      <c r="AV4812" s="29">
        <v>1.51</v>
      </c>
      <c r="AW4812" s="42">
        <v>41991</v>
      </c>
      <c r="AX4812" s="43">
        <v>413068</v>
      </c>
      <c r="AY4812" s="43">
        <v>67163</v>
      </c>
      <c r="AZ4812" s="44" t="s">
        <v>7604</v>
      </c>
    </row>
    <row r="4813" spans="1:53" ht="12.75" customHeight="1" x14ac:dyDescent="0.2">
      <c r="A4813" s="27">
        <v>3060127</v>
      </c>
      <c r="B4813" s="28" t="s">
        <v>19071</v>
      </c>
      <c r="C4813" s="29" t="s">
        <v>56</v>
      </c>
      <c r="D4813" s="30" t="s">
        <v>19072</v>
      </c>
      <c r="E4813" s="30" t="s">
        <v>19073</v>
      </c>
      <c r="F4813" s="31">
        <v>2014</v>
      </c>
      <c r="G4813" s="31" t="s">
        <v>102</v>
      </c>
      <c r="H4813" s="30" t="s">
        <v>59</v>
      </c>
      <c r="I4813" s="60">
        <v>1</v>
      </c>
      <c r="J4813" s="60"/>
      <c r="K4813" s="32">
        <v>1</v>
      </c>
      <c r="L4813" s="33">
        <v>104</v>
      </c>
      <c r="M4813" s="31" t="s">
        <v>8265</v>
      </c>
      <c r="X4813" s="37" t="s">
        <v>19074</v>
      </c>
      <c r="Y4813" s="38" t="s">
        <v>19075</v>
      </c>
      <c r="Z4813" s="29" t="s">
        <v>96</v>
      </c>
      <c r="AA4813" s="39">
        <v>42545</v>
      </c>
      <c r="AB4813" s="39">
        <v>44003</v>
      </c>
      <c r="AC4813" s="38" t="s">
        <v>94</v>
      </c>
      <c r="AD4813" s="29">
        <v>100</v>
      </c>
      <c r="AE4813" s="29">
        <v>5</v>
      </c>
      <c r="AF4813" s="40">
        <v>5</v>
      </c>
      <c r="AH4813" s="39">
        <v>44371</v>
      </c>
      <c r="AI4813" s="39">
        <v>46196</v>
      </c>
      <c r="AK4813" s="29" t="s">
        <v>5</v>
      </c>
      <c r="AL4813" s="39">
        <v>44003</v>
      </c>
      <c r="AM4813" s="29">
        <v>143911</v>
      </c>
      <c r="AN4813" s="29" t="s">
        <v>84</v>
      </c>
      <c r="AO4813" s="29">
        <v>1214</v>
      </c>
      <c r="AP4813" s="29">
        <v>10.1</v>
      </c>
      <c r="AW4813" s="42">
        <v>41795</v>
      </c>
      <c r="AX4813" s="43">
        <v>85440</v>
      </c>
      <c r="AY4813" s="43">
        <v>15628</v>
      </c>
      <c r="AZ4813" s="44" t="s">
        <v>16561</v>
      </c>
    </row>
    <row r="4814" spans="1:53" ht="12.75" customHeight="1" x14ac:dyDescent="0.2">
      <c r="A4814" s="27">
        <v>3060131</v>
      </c>
      <c r="B4814" s="28" t="s">
        <v>19076</v>
      </c>
      <c r="C4814" s="29" t="s">
        <v>56</v>
      </c>
      <c r="D4814" s="30" t="s">
        <v>19077</v>
      </c>
      <c r="E4814" s="30" t="s">
        <v>19078</v>
      </c>
      <c r="F4814" s="31">
        <v>2014</v>
      </c>
      <c r="G4814" s="31" t="s">
        <v>102</v>
      </c>
      <c r="H4814" s="30" t="s">
        <v>70</v>
      </c>
      <c r="I4814" s="60">
        <v>1</v>
      </c>
      <c r="J4814" s="60"/>
      <c r="K4814" s="32">
        <v>1</v>
      </c>
      <c r="L4814" s="33">
        <v>117</v>
      </c>
      <c r="M4814" s="31" t="s">
        <v>527</v>
      </c>
      <c r="X4814" s="37" t="s">
        <v>19079</v>
      </c>
      <c r="Y4814" s="38" t="s">
        <v>19080</v>
      </c>
      <c r="AA4814" s="39">
        <v>42293</v>
      </c>
      <c r="AB4814" s="39">
        <v>44484</v>
      </c>
      <c r="AC4814" s="38" t="s">
        <v>2736</v>
      </c>
      <c r="AD4814" s="29">
        <v>100</v>
      </c>
      <c r="AE4814" s="29">
        <v>5</v>
      </c>
      <c r="AF4814" s="40">
        <v>4</v>
      </c>
      <c r="AG4814" s="41" t="s">
        <v>95</v>
      </c>
      <c r="AK4814" s="29" t="s">
        <v>6</v>
      </c>
      <c r="AL4814" s="39">
        <v>43385</v>
      </c>
      <c r="AM4814" s="29">
        <v>212853</v>
      </c>
      <c r="AN4814" s="29" t="s">
        <v>113</v>
      </c>
      <c r="AO4814" s="29">
        <v>898</v>
      </c>
      <c r="AP4814" s="29">
        <v>4.17</v>
      </c>
      <c r="AW4814" s="42">
        <v>41822</v>
      </c>
      <c r="AX4814" s="43">
        <v>704464</v>
      </c>
      <c r="AY4814" s="43">
        <v>127388</v>
      </c>
      <c r="AZ4814" s="44" t="s">
        <v>16496</v>
      </c>
    </row>
    <row r="4815" spans="1:53" ht="12.75" customHeight="1" x14ac:dyDescent="0.2">
      <c r="A4815" s="27">
        <v>3060134</v>
      </c>
      <c r="B4815" s="28" t="s">
        <v>19081</v>
      </c>
      <c r="C4815" s="29" t="s">
        <v>56</v>
      </c>
      <c r="D4815" s="30" t="s">
        <v>19082</v>
      </c>
      <c r="E4815" s="30" t="s">
        <v>19082</v>
      </c>
      <c r="F4815" s="31">
        <v>2014</v>
      </c>
      <c r="G4815" s="31" t="s">
        <v>102</v>
      </c>
      <c r="H4815" s="30" t="s">
        <v>1843</v>
      </c>
      <c r="I4815" s="60">
        <v>1</v>
      </c>
      <c r="J4815" s="60"/>
      <c r="K4815" s="32">
        <v>1</v>
      </c>
      <c r="L4815" s="33">
        <v>134</v>
      </c>
      <c r="M4815" s="31" t="s">
        <v>91</v>
      </c>
      <c r="X4815" s="37" t="s">
        <v>565</v>
      </c>
      <c r="Y4815" s="38" t="s">
        <v>19083</v>
      </c>
      <c r="AA4815" s="39">
        <v>42312</v>
      </c>
      <c r="AB4815" s="39">
        <v>44503</v>
      </c>
      <c r="AC4815" s="38" t="s">
        <v>2736</v>
      </c>
      <c r="AD4815" s="29">
        <v>100</v>
      </c>
      <c r="AE4815" s="29">
        <v>5</v>
      </c>
      <c r="AF4815" s="40">
        <v>2</v>
      </c>
      <c r="AG4815" s="41" t="s">
        <v>95</v>
      </c>
      <c r="AJ4815" s="38" t="s">
        <v>5236</v>
      </c>
      <c r="AQ4815" s="29" t="s">
        <v>10</v>
      </c>
      <c r="AR4815" s="39">
        <v>44101</v>
      </c>
      <c r="AS4815" s="29">
        <v>81822</v>
      </c>
      <c r="AT4815" s="29" t="s">
        <v>74</v>
      </c>
      <c r="AU4815" s="29">
        <v>55</v>
      </c>
      <c r="AV4815" s="29">
        <v>0.75</v>
      </c>
      <c r="AW4815" s="42">
        <v>41808</v>
      </c>
      <c r="AX4815" s="43">
        <v>861950</v>
      </c>
      <c r="AY4815" s="43">
        <v>150811</v>
      </c>
      <c r="AZ4815" s="44" t="s">
        <v>16496</v>
      </c>
    </row>
    <row r="4816" spans="1:53" ht="12.75" customHeight="1" x14ac:dyDescent="0.2">
      <c r="A4816" s="27">
        <v>3060236</v>
      </c>
      <c r="B4816" s="28" t="s">
        <v>19084</v>
      </c>
      <c r="C4816" s="29" t="s">
        <v>56</v>
      </c>
      <c r="D4816" s="30" t="s">
        <v>19085</v>
      </c>
      <c r="E4816" s="30" t="s">
        <v>19085</v>
      </c>
      <c r="F4816" s="31">
        <v>2012</v>
      </c>
      <c r="G4816" s="31" t="s">
        <v>90</v>
      </c>
      <c r="H4816" s="30" t="s">
        <v>1127</v>
      </c>
      <c r="I4816" s="60">
        <v>1</v>
      </c>
      <c r="J4816" s="60"/>
      <c r="K4816" s="32">
        <v>1</v>
      </c>
      <c r="L4816" s="33">
        <v>95</v>
      </c>
      <c r="M4816" s="31" t="s">
        <v>91</v>
      </c>
      <c r="X4816" s="37" t="s">
        <v>19086</v>
      </c>
      <c r="Y4816" s="38" t="s">
        <v>19087</v>
      </c>
      <c r="AA4816" s="39">
        <v>43237</v>
      </c>
      <c r="AB4816" s="39">
        <v>44332</v>
      </c>
      <c r="AC4816" s="38" t="s">
        <v>19088</v>
      </c>
      <c r="AD4816" s="29">
        <v>100</v>
      </c>
      <c r="AE4816" s="29">
        <v>24</v>
      </c>
      <c r="AF4816" s="40">
        <v>14</v>
      </c>
      <c r="AJ4816" s="38" t="s">
        <v>19089</v>
      </c>
      <c r="AQ4816" s="29" t="s">
        <v>7206</v>
      </c>
      <c r="AR4816" s="39">
        <v>44176</v>
      </c>
      <c r="AS4816" s="29">
        <v>243407</v>
      </c>
      <c r="AT4816" s="29" t="s">
        <v>76</v>
      </c>
      <c r="AU4816" s="29">
        <v>62</v>
      </c>
      <c r="AV4816" s="29">
        <v>1.08</v>
      </c>
      <c r="AW4816" s="42">
        <v>41758</v>
      </c>
      <c r="AX4816" s="43">
        <v>4727</v>
      </c>
      <c r="AY4816" s="43">
        <v>871</v>
      </c>
      <c r="AZ4816" s="44" t="s">
        <v>19090</v>
      </c>
    </row>
    <row r="4817" spans="1:52" ht="12.75" customHeight="1" x14ac:dyDescent="0.2">
      <c r="A4817" s="27">
        <v>3060351</v>
      </c>
      <c r="B4817" s="28" t="s">
        <v>19091</v>
      </c>
      <c r="C4817" s="29" t="s">
        <v>56</v>
      </c>
      <c r="D4817" s="30" t="s">
        <v>19092</v>
      </c>
      <c r="E4817" s="30" t="s">
        <v>19092</v>
      </c>
      <c r="F4817" s="31">
        <v>2013</v>
      </c>
      <c r="G4817" s="31" t="s">
        <v>90</v>
      </c>
      <c r="H4817" s="30" t="s">
        <v>135</v>
      </c>
      <c r="I4817" s="60">
        <v>1</v>
      </c>
      <c r="J4817" s="60"/>
      <c r="K4817" s="32">
        <v>1</v>
      </c>
      <c r="L4817" s="33">
        <v>84</v>
      </c>
      <c r="M4817" s="31" t="s">
        <v>109</v>
      </c>
      <c r="X4817" s="37" t="s">
        <v>19093</v>
      </c>
      <c r="Y4817" s="38" t="s">
        <v>19094</v>
      </c>
      <c r="AA4817" s="39">
        <v>44241</v>
      </c>
      <c r="AB4817" s="39">
        <v>46066</v>
      </c>
      <c r="AC4817" s="38" t="s">
        <v>94</v>
      </c>
      <c r="AD4817" s="29">
        <v>100</v>
      </c>
      <c r="AE4817" s="29">
        <v>5</v>
      </c>
      <c r="AF4817" s="40">
        <v>0</v>
      </c>
      <c r="AG4817" s="41" t="s">
        <v>95</v>
      </c>
      <c r="AJ4817" s="38" t="s">
        <v>19095</v>
      </c>
      <c r="AK4817" s="29" t="s">
        <v>7</v>
      </c>
      <c r="AL4817" s="39">
        <v>44134</v>
      </c>
      <c r="AM4817" s="29">
        <v>274014</v>
      </c>
      <c r="AN4817" s="29" t="s">
        <v>76</v>
      </c>
      <c r="AO4817" s="29">
        <v>38</v>
      </c>
      <c r="AP4817" s="29">
        <v>3.14</v>
      </c>
      <c r="AQ4817" s="29" t="s">
        <v>95</v>
      </c>
      <c r="AR4817" s="39">
        <v>44199</v>
      </c>
      <c r="AS4817" s="29">
        <v>192015</v>
      </c>
      <c r="AT4817" s="29" t="s">
        <v>126</v>
      </c>
      <c r="AU4817" s="29">
        <v>153</v>
      </c>
      <c r="AV4817" s="29">
        <v>0.59</v>
      </c>
    </row>
    <row r="4818" spans="1:52" ht="12.75" customHeight="1" x14ac:dyDescent="0.2">
      <c r="A4818" s="27">
        <v>3060367</v>
      </c>
      <c r="B4818" s="28" t="s">
        <v>19096</v>
      </c>
      <c r="C4818" s="29" t="s">
        <v>56</v>
      </c>
      <c r="D4818" s="30" t="s">
        <v>19097</v>
      </c>
      <c r="E4818" s="30" t="s">
        <v>19097</v>
      </c>
      <c r="F4818" s="31">
        <v>2013</v>
      </c>
      <c r="G4818" s="31" t="s">
        <v>56</v>
      </c>
      <c r="H4818" s="30" t="s">
        <v>1013</v>
      </c>
      <c r="I4818" s="60">
        <v>1</v>
      </c>
      <c r="J4818" s="60"/>
      <c r="K4818" s="32">
        <v>1</v>
      </c>
      <c r="L4818" s="33">
        <v>90</v>
      </c>
      <c r="M4818" s="31" t="s">
        <v>527</v>
      </c>
      <c r="X4818" s="37" t="s">
        <v>19098</v>
      </c>
      <c r="Y4818" s="38" t="s">
        <v>19099</v>
      </c>
      <c r="AA4818" s="39">
        <v>42491</v>
      </c>
      <c r="AB4818" s="39">
        <v>45046</v>
      </c>
      <c r="AC4818" s="38" t="s">
        <v>7604</v>
      </c>
      <c r="AD4818" s="29">
        <v>100</v>
      </c>
      <c r="AE4818" s="29">
        <v>8</v>
      </c>
      <c r="AF4818" s="40">
        <v>6</v>
      </c>
      <c r="AJ4818" s="38" t="s">
        <v>10123</v>
      </c>
      <c r="AK4818" s="29" t="s">
        <v>6</v>
      </c>
      <c r="AL4818" s="39">
        <v>44256</v>
      </c>
      <c r="AM4818" s="29">
        <v>212409</v>
      </c>
      <c r="AN4818" s="29" t="s">
        <v>113</v>
      </c>
      <c r="AO4818" s="29">
        <v>1059</v>
      </c>
      <c r="AP4818" s="29">
        <v>4.1399999999999997</v>
      </c>
      <c r="AQ4818" s="29" t="s">
        <v>95</v>
      </c>
      <c r="AR4818" s="39">
        <v>44097</v>
      </c>
      <c r="AS4818" s="29">
        <v>231627</v>
      </c>
      <c r="AT4818" s="29" t="s">
        <v>503</v>
      </c>
      <c r="AU4818" s="29">
        <v>134</v>
      </c>
      <c r="AV4818" s="29">
        <v>1.3</v>
      </c>
      <c r="AW4818" s="42">
        <v>41760</v>
      </c>
      <c r="AX4818" s="43">
        <v>1468160</v>
      </c>
      <c r="AY4818" s="43">
        <v>302012</v>
      </c>
      <c r="AZ4818" s="44" t="s">
        <v>7604</v>
      </c>
    </row>
    <row r="4819" spans="1:52" ht="12.75" customHeight="1" x14ac:dyDescent="0.2">
      <c r="A4819" s="27">
        <v>3060368</v>
      </c>
      <c r="B4819" s="28" t="s">
        <v>19100</v>
      </c>
      <c r="C4819" s="29" t="s">
        <v>56</v>
      </c>
      <c r="D4819" s="30" t="s">
        <v>19101</v>
      </c>
      <c r="E4819" s="30" t="s">
        <v>19102</v>
      </c>
      <c r="F4819" s="31">
        <v>2014</v>
      </c>
      <c r="G4819" s="31" t="s">
        <v>102</v>
      </c>
      <c r="H4819" s="30" t="s">
        <v>70</v>
      </c>
      <c r="I4819" s="60">
        <v>1</v>
      </c>
      <c r="J4819" s="60"/>
      <c r="K4819" s="32">
        <v>1</v>
      </c>
      <c r="L4819" s="33">
        <v>97</v>
      </c>
      <c r="M4819" s="31" t="s">
        <v>109</v>
      </c>
      <c r="X4819" s="37" t="s">
        <v>15739</v>
      </c>
      <c r="Y4819" s="38" t="s">
        <v>19103</v>
      </c>
      <c r="AA4819" s="39">
        <v>42623</v>
      </c>
      <c r="AB4819" s="39">
        <v>44448</v>
      </c>
      <c r="AC4819" s="38" t="s">
        <v>94</v>
      </c>
      <c r="AD4819" s="29">
        <v>100</v>
      </c>
      <c r="AE4819" s="29">
        <v>5</v>
      </c>
      <c r="AF4819" s="40">
        <v>4</v>
      </c>
      <c r="AG4819" s="41" t="s">
        <v>95</v>
      </c>
      <c r="AH4819" s="39">
        <v>44449</v>
      </c>
      <c r="AI4819" s="39">
        <v>46274</v>
      </c>
      <c r="AJ4819" s="38" t="s">
        <v>5077</v>
      </c>
      <c r="AK4819" s="29" t="s">
        <v>6</v>
      </c>
      <c r="AL4819" s="39">
        <v>44073</v>
      </c>
      <c r="AM4819" s="29">
        <v>235401</v>
      </c>
      <c r="AN4819" s="29" t="s">
        <v>503</v>
      </c>
      <c r="AO4819" s="29">
        <v>301</v>
      </c>
      <c r="AP4819" s="29">
        <v>5.17</v>
      </c>
      <c r="AW4819" s="42">
        <v>41817</v>
      </c>
      <c r="AX4819" s="43">
        <v>853127</v>
      </c>
      <c r="AY4819" s="43">
        <v>136760</v>
      </c>
      <c r="AZ4819" s="44" t="s">
        <v>16561</v>
      </c>
    </row>
    <row r="4820" spans="1:52" ht="12.75" customHeight="1" x14ac:dyDescent="0.2">
      <c r="A4820" s="27">
        <v>3060395</v>
      </c>
      <c r="B4820" s="28" t="s">
        <v>19104</v>
      </c>
      <c r="C4820" s="29" t="s">
        <v>185</v>
      </c>
      <c r="D4820" s="30" t="s">
        <v>19105</v>
      </c>
      <c r="E4820" s="30" t="s">
        <v>19105</v>
      </c>
      <c r="F4820" s="31">
        <v>2014</v>
      </c>
      <c r="G4820" s="31" t="s">
        <v>102</v>
      </c>
      <c r="H4820" s="30" t="s">
        <v>1013</v>
      </c>
      <c r="I4820" s="59"/>
      <c r="J4820" s="59">
        <f>K4820*L4820</f>
        <v>600</v>
      </c>
      <c r="K4820" s="32">
        <v>10</v>
      </c>
      <c r="L4820" s="33">
        <v>60</v>
      </c>
      <c r="M4820" s="31" t="s">
        <v>527</v>
      </c>
      <c r="X4820" s="37" t="s">
        <v>19106</v>
      </c>
      <c r="Y4820" s="38" t="s">
        <v>19107</v>
      </c>
      <c r="Z4820" s="29" t="s">
        <v>96</v>
      </c>
      <c r="AA4820" s="39">
        <v>41852</v>
      </c>
      <c r="AB4820" s="39">
        <v>44043</v>
      </c>
      <c r="AC4820" s="38" t="s">
        <v>2736</v>
      </c>
      <c r="AD4820" s="29">
        <v>100</v>
      </c>
      <c r="AE4820" s="29">
        <v>7</v>
      </c>
      <c r="AF4820" s="40">
        <v>7</v>
      </c>
      <c r="AG4820" s="41" t="s">
        <v>95</v>
      </c>
      <c r="AK4820" s="29" t="s">
        <v>6</v>
      </c>
      <c r="AL4820" s="39">
        <v>42493</v>
      </c>
      <c r="AM4820" s="29">
        <v>253204</v>
      </c>
      <c r="AN4820" s="29" t="s">
        <v>76</v>
      </c>
      <c r="AO4820" s="29">
        <v>145</v>
      </c>
      <c r="AP4820" s="29">
        <v>5.57</v>
      </c>
      <c r="AQ4820" s="29" t="s">
        <v>95</v>
      </c>
      <c r="AR4820" s="39">
        <v>44024</v>
      </c>
      <c r="AS4820" s="29">
        <v>273823</v>
      </c>
      <c r="AT4820" s="29" t="s">
        <v>76</v>
      </c>
      <c r="AU4820" s="29">
        <v>15</v>
      </c>
      <c r="AV4820" s="29">
        <v>1.46</v>
      </c>
    </row>
    <row r="4821" spans="1:52" ht="12.75" customHeight="1" x14ac:dyDescent="0.2">
      <c r="A4821" s="27">
        <v>3060397</v>
      </c>
      <c r="B4821" s="28" t="s">
        <v>19108</v>
      </c>
      <c r="C4821" s="29" t="s">
        <v>56</v>
      </c>
      <c r="D4821" s="30" t="s">
        <v>19109</v>
      </c>
      <c r="E4821" s="30" t="s">
        <v>19109</v>
      </c>
      <c r="F4821" s="31">
        <v>2014</v>
      </c>
      <c r="G4821" s="31" t="s">
        <v>102</v>
      </c>
      <c r="H4821" s="30" t="s">
        <v>70</v>
      </c>
      <c r="I4821" s="60">
        <v>1</v>
      </c>
      <c r="J4821" s="60"/>
      <c r="K4821" s="32">
        <v>1</v>
      </c>
      <c r="L4821" s="33">
        <v>96</v>
      </c>
      <c r="M4821" s="31" t="s">
        <v>91</v>
      </c>
      <c r="X4821" s="37" t="s">
        <v>19110</v>
      </c>
      <c r="Y4821" s="38" t="s">
        <v>19111</v>
      </c>
      <c r="AA4821" s="39">
        <v>42125</v>
      </c>
      <c r="AB4821" s="39">
        <v>44316</v>
      </c>
      <c r="AC4821" s="38" t="s">
        <v>2736</v>
      </c>
      <c r="AD4821" s="29">
        <v>100</v>
      </c>
      <c r="AE4821" s="29">
        <v>5</v>
      </c>
      <c r="AF4821" s="40">
        <v>4</v>
      </c>
      <c r="AG4821" s="41" t="s">
        <v>95</v>
      </c>
      <c r="AJ4821" s="38" t="s">
        <v>16502</v>
      </c>
      <c r="AK4821" s="29" t="s">
        <v>6</v>
      </c>
      <c r="AL4821" s="39">
        <v>44247</v>
      </c>
      <c r="AM4821" s="29">
        <v>283419</v>
      </c>
      <c r="AN4821" s="29" t="s">
        <v>76</v>
      </c>
      <c r="AO4821" s="29">
        <v>39</v>
      </c>
      <c r="AP4821" s="29">
        <v>2.79</v>
      </c>
      <c r="AQ4821" s="29" t="s">
        <v>8</v>
      </c>
      <c r="AR4821" s="39">
        <v>44050</v>
      </c>
      <c r="AS4821" s="29">
        <v>211031</v>
      </c>
      <c r="AT4821" s="29" t="s">
        <v>113</v>
      </c>
      <c r="AU4821" s="29">
        <v>218</v>
      </c>
      <c r="AV4821" s="29">
        <v>1.1599999999999999</v>
      </c>
    </row>
    <row r="4822" spans="1:52" ht="12.75" customHeight="1" x14ac:dyDescent="0.2">
      <c r="A4822" s="27">
        <v>3060398</v>
      </c>
      <c r="B4822" s="28" t="s">
        <v>19112</v>
      </c>
      <c r="C4822" s="29" t="s">
        <v>56</v>
      </c>
      <c r="D4822" s="30" t="s">
        <v>19113</v>
      </c>
      <c r="E4822" s="30" t="s">
        <v>19114</v>
      </c>
      <c r="F4822" s="31">
        <v>2014</v>
      </c>
      <c r="G4822" s="31" t="s">
        <v>102</v>
      </c>
      <c r="H4822" s="30" t="s">
        <v>1013</v>
      </c>
      <c r="I4822" s="60">
        <v>1</v>
      </c>
      <c r="J4822" s="60"/>
      <c r="K4822" s="32">
        <v>1</v>
      </c>
      <c r="L4822" s="33">
        <v>127</v>
      </c>
      <c r="M4822" s="31" t="s">
        <v>527</v>
      </c>
      <c r="X4822" s="37" t="s">
        <v>19115</v>
      </c>
      <c r="Y4822" s="38" t="s">
        <v>19116</v>
      </c>
      <c r="AA4822" s="39">
        <v>42524</v>
      </c>
      <c r="AB4822" s="39">
        <v>44622</v>
      </c>
      <c r="AC4822" s="38" t="s">
        <v>144</v>
      </c>
      <c r="AD4822" s="29">
        <v>100</v>
      </c>
      <c r="AE4822" s="29">
        <v>5</v>
      </c>
      <c r="AF4822" s="40">
        <v>3</v>
      </c>
      <c r="AG4822" s="41" t="s">
        <v>95</v>
      </c>
      <c r="AJ4822" s="38" t="s">
        <v>10123</v>
      </c>
      <c r="AK4822" s="29" t="s">
        <v>6</v>
      </c>
      <c r="AL4822" s="39">
        <v>43777</v>
      </c>
      <c r="AM4822" s="29">
        <v>212008</v>
      </c>
      <c r="AN4822" s="29" t="s">
        <v>113</v>
      </c>
      <c r="AO4822" s="29">
        <v>1164</v>
      </c>
      <c r="AP4822" s="29">
        <v>5.23</v>
      </c>
      <c r="AQ4822" s="29" t="s">
        <v>95</v>
      </c>
      <c r="AR4822" s="39">
        <v>44125</v>
      </c>
      <c r="AS4822" s="29">
        <v>230509</v>
      </c>
      <c r="AT4822" s="29" t="s">
        <v>503</v>
      </c>
      <c r="AU4822" s="29">
        <v>164</v>
      </c>
      <c r="AV4822" s="29">
        <v>1.54</v>
      </c>
      <c r="AW4822" s="42">
        <v>42040</v>
      </c>
      <c r="AX4822" s="43">
        <v>1970540</v>
      </c>
      <c r="AY4822" s="43">
        <v>283405</v>
      </c>
      <c r="AZ4822" s="44" t="s">
        <v>16496</v>
      </c>
    </row>
    <row r="4823" spans="1:52" ht="12.75" customHeight="1" x14ac:dyDescent="0.2">
      <c r="A4823" s="27">
        <v>3060462</v>
      </c>
      <c r="B4823" s="28" t="s">
        <v>19117</v>
      </c>
      <c r="C4823" s="29" t="s">
        <v>10071</v>
      </c>
      <c r="D4823" s="30" t="s">
        <v>19118</v>
      </c>
      <c r="E4823" s="30" t="s">
        <v>19118</v>
      </c>
      <c r="F4823" s="31">
        <v>2013</v>
      </c>
      <c r="G4823" s="31" t="s">
        <v>102</v>
      </c>
      <c r="H4823" s="30" t="s">
        <v>70</v>
      </c>
      <c r="I4823" s="59"/>
      <c r="J4823" s="59">
        <f>K4823*L4823</f>
        <v>510</v>
      </c>
      <c r="K4823" s="32">
        <v>17</v>
      </c>
      <c r="L4823" s="33">
        <v>30</v>
      </c>
      <c r="M4823" s="31" t="s">
        <v>10071</v>
      </c>
      <c r="X4823" s="37" t="s">
        <v>19119</v>
      </c>
      <c r="Y4823" s="38" t="s">
        <v>19120</v>
      </c>
      <c r="Z4823" s="29" t="s">
        <v>96</v>
      </c>
      <c r="AA4823" s="39">
        <v>41897</v>
      </c>
      <c r="AB4823" s="39">
        <v>44088</v>
      </c>
      <c r="AC4823" s="38" t="s">
        <v>2736</v>
      </c>
      <c r="AD4823" s="29">
        <v>100</v>
      </c>
      <c r="AE4823" s="29">
        <v>7</v>
      </c>
      <c r="AF4823" s="40">
        <v>5.71</v>
      </c>
      <c r="AG4823" s="41" t="s">
        <v>95</v>
      </c>
      <c r="AJ4823" s="38" t="s">
        <v>19121</v>
      </c>
      <c r="AK4823" s="29" t="s">
        <v>6</v>
      </c>
      <c r="AL4823" s="39">
        <v>44070</v>
      </c>
      <c r="AM4823" s="29">
        <v>300036</v>
      </c>
      <c r="AN4823" s="29" t="s">
        <v>76</v>
      </c>
      <c r="AO4823" s="29">
        <v>35</v>
      </c>
      <c r="AP4823" s="29">
        <v>2.29</v>
      </c>
      <c r="AQ4823" s="29" t="s">
        <v>9</v>
      </c>
      <c r="AR4823" s="39">
        <v>44037</v>
      </c>
      <c r="AS4823" s="29">
        <v>93531</v>
      </c>
      <c r="AT4823" s="29" t="s">
        <v>74</v>
      </c>
      <c r="AU4823" s="29">
        <v>2</v>
      </c>
      <c r="AV4823" s="29">
        <v>0.04</v>
      </c>
    </row>
    <row r="4824" spans="1:52" ht="12.75" customHeight="1" x14ac:dyDescent="0.2">
      <c r="A4824" s="27">
        <v>3060468</v>
      </c>
      <c r="B4824" s="28" t="s">
        <v>19122</v>
      </c>
      <c r="C4824" s="29" t="s">
        <v>56</v>
      </c>
      <c r="D4824" s="30" t="s">
        <v>19123</v>
      </c>
      <c r="E4824" s="30" t="s">
        <v>19124</v>
      </c>
      <c r="F4824" s="31">
        <v>2012</v>
      </c>
      <c r="G4824" s="31" t="s">
        <v>102</v>
      </c>
      <c r="H4824" s="30" t="s">
        <v>70</v>
      </c>
      <c r="I4824" s="60">
        <v>1</v>
      </c>
      <c r="J4824" s="60"/>
      <c r="K4824" s="32">
        <v>1</v>
      </c>
      <c r="L4824" s="33">
        <v>93</v>
      </c>
      <c r="M4824" s="31" t="s">
        <v>91</v>
      </c>
      <c r="X4824" s="37" t="s">
        <v>13268</v>
      </c>
      <c r="Y4824" s="38" t="s">
        <v>19125</v>
      </c>
      <c r="AA4824" s="39">
        <v>44196</v>
      </c>
      <c r="AB4824" s="39">
        <v>46021</v>
      </c>
      <c r="AC4824" s="38" t="s">
        <v>144</v>
      </c>
      <c r="AD4824" s="29">
        <v>100</v>
      </c>
      <c r="AE4824" s="29">
        <v>7</v>
      </c>
      <c r="AF4824" s="40">
        <v>0</v>
      </c>
      <c r="AG4824" s="41" t="s">
        <v>95</v>
      </c>
      <c r="AJ4824" s="38" t="s">
        <v>5892</v>
      </c>
      <c r="AK4824" s="29" t="s">
        <v>6</v>
      </c>
      <c r="AL4824" s="39">
        <v>43881</v>
      </c>
      <c r="AM4824" s="29">
        <v>155359</v>
      </c>
      <c r="AN4824" s="29" t="s">
        <v>84</v>
      </c>
      <c r="AO4824" s="29">
        <v>400</v>
      </c>
      <c r="AP4824" s="29">
        <v>3.65</v>
      </c>
    </row>
    <row r="4825" spans="1:52" ht="12.75" customHeight="1" x14ac:dyDescent="0.2">
      <c r="A4825" s="27">
        <v>3060470</v>
      </c>
      <c r="B4825" s="28" t="s">
        <v>19126</v>
      </c>
      <c r="C4825" s="29" t="s">
        <v>4748</v>
      </c>
      <c r="D4825" s="30" t="s">
        <v>19127</v>
      </c>
      <c r="E4825" s="30" t="s">
        <v>19128</v>
      </c>
      <c r="F4825" s="31">
        <v>2013</v>
      </c>
      <c r="G4825" s="31" t="s">
        <v>102</v>
      </c>
      <c r="H4825" s="30" t="s">
        <v>70</v>
      </c>
      <c r="I4825" s="60">
        <v>1</v>
      </c>
      <c r="J4825" s="60"/>
      <c r="K4825" s="32">
        <v>1</v>
      </c>
      <c r="L4825" s="33">
        <v>102</v>
      </c>
      <c r="M4825" s="31" t="s">
        <v>109</v>
      </c>
      <c r="X4825" s="37" t="s">
        <v>19129</v>
      </c>
      <c r="Y4825" s="38" t="s">
        <v>19130</v>
      </c>
      <c r="AA4825" s="39">
        <v>44155</v>
      </c>
      <c r="AB4825" s="39">
        <v>45980</v>
      </c>
      <c r="AC4825" s="38" t="s">
        <v>144</v>
      </c>
      <c r="AD4825" s="29">
        <v>100</v>
      </c>
      <c r="AE4825" s="29">
        <v>7</v>
      </c>
      <c r="AF4825" s="40">
        <v>0</v>
      </c>
      <c r="AG4825" s="41" t="s">
        <v>95</v>
      </c>
      <c r="AJ4825" s="38" t="s">
        <v>11412</v>
      </c>
      <c r="AK4825" s="29" t="s">
        <v>6</v>
      </c>
      <c r="AL4825" s="39">
        <v>44118</v>
      </c>
      <c r="AM4825" s="29">
        <v>245108</v>
      </c>
      <c r="AN4825" s="29" t="s">
        <v>76</v>
      </c>
      <c r="AO4825" s="29">
        <v>167</v>
      </c>
      <c r="AP4825" s="29">
        <v>4.34</v>
      </c>
      <c r="AQ4825" s="29" t="s">
        <v>9</v>
      </c>
      <c r="AR4825" s="39">
        <v>44146</v>
      </c>
      <c r="AS4825" s="29">
        <v>232535</v>
      </c>
      <c r="AT4825" s="29" t="s">
        <v>503</v>
      </c>
      <c r="AU4825" s="29">
        <v>46</v>
      </c>
      <c r="AV4825" s="29">
        <v>0.49</v>
      </c>
    </row>
    <row r="4826" spans="1:52" ht="12.75" customHeight="1" x14ac:dyDescent="0.2">
      <c r="A4826" s="27">
        <v>3060479</v>
      </c>
      <c r="B4826" s="28" t="s">
        <v>17061</v>
      </c>
      <c r="C4826" s="29" t="s">
        <v>185</v>
      </c>
      <c r="D4826" s="30" t="s">
        <v>19131</v>
      </c>
      <c r="E4826" s="30" t="s">
        <v>19131</v>
      </c>
      <c r="F4826" s="31">
        <v>2013</v>
      </c>
      <c r="G4826" s="31" t="s">
        <v>102</v>
      </c>
      <c r="H4826" s="30" t="s">
        <v>70</v>
      </c>
      <c r="I4826" s="59"/>
      <c r="J4826" s="59">
        <f>K4826*L4826</f>
        <v>720</v>
      </c>
      <c r="K4826" s="32">
        <v>24</v>
      </c>
      <c r="L4826" s="33">
        <v>30</v>
      </c>
      <c r="M4826" s="31" t="s">
        <v>60</v>
      </c>
      <c r="X4826" s="37" t="s">
        <v>17692</v>
      </c>
      <c r="Y4826" s="38" t="s">
        <v>17064</v>
      </c>
      <c r="AA4826" s="39">
        <v>43831</v>
      </c>
      <c r="AB4826" s="39">
        <v>44926</v>
      </c>
      <c r="AC4826" s="38" t="s">
        <v>4907</v>
      </c>
      <c r="AD4826" s="29">
        <v>100</v>
      </c>
      <c r="AE4826" s="29">
        <v>5</v>
      </c>
      <c r="AF4826" s="40">
        <v>1</v>
      </c>
      <c r="AG4826" s="41" t="s">
        <v>95</v>
      </c>
      <c r="AJ4826" s="38" t="s">
        <v>6216</v>
      </c>
      <c r="AK4826" s="29" t="s">
        <v>6</v>
      </c>
      <c r="AL4826" s="39">
        <v>44071</v>
      </c>
      <c r="AM4826" s="29">
        <v>155822</v>
      </c>
      <c r="AN4826" s="29" t="s">
        <v>84</v>
      </c>
      <c r="AO4826" s="29">
        <v>416</v>
      </c>
      <c r="AP4826" s="29">
        <v>4.3</v>
      </c>
      <c r="AQ4826" s="29" t="s">
        <v>9853</v>
      </c>
      <c r="AR4826" s="39">
        <v>42413</v>
      </c>
      <c r="AS4826" s="29">
        <v>122000</v>
      </c>
      <c r="AT4826" s="29" t="s">
        <v>85</v>
      </c>
      <c r="AU4826" s="29">
        <v>39</v>
      </c>
      <c r="AV4826" s="29">
        <v>0.3</v>
      </c>
    </row>
    <row r="4827" spans="1:52" ht="12.75" customHeight="1" x14ac:dyDescent="0.2">
      <c r="A4827" s="27">
        <v>3060513</v>
      </c>
      <c r="B4827" s="28" t="s">
        <v>19132</v>
      </c>
      <c r="C4827" s="29" t="s">
        <v>56</v>
      </c>
      <c r="D4827" s="30" t="s">
        <v>19133</v>
      </c>
      <c r="E4827" s="30" t="s">
        <v>19133</v>
      </c>
      <c r="F4827" s="31">
        <v>2014</v>
      </c>
      <c r="G4827" s="31" t="s">
        <v>69</v>
      </c>
      <c r="H4827" s="30" t="s">
        <v>70</v>
      </c>
      <c r="I4827" s="60">
        <v>1</v>
      </c>
      <c r="J4827" s="60"/>
      <c r="K4827" s="32">
        <v>1</v>
      </c>
      <c r="L4827" s="33">
        <v>90</v>
      </c>
      <c r="M4827" s="31" t="s">
        <v>527</v>
      </c>
      <c r="X4827" s="37" t="s">
        <v>18526</v>
      </c>
      <c r="Y4827" s="38" t="s">
        <v>19134</v>
      </c>
      <c r="AA4827" s="39">
        <v>42652</v>
      </c>
      <c r="AB4827" s="39">
        <v>48129</v>
      </c>
      <c r="AC4827" s="38" t="s">
        <v>210</v>
      </c>
      <c r="AD4827" s="29">
        <v>100</v>
      </c>
      <c r="AE4827" s="29">
        <v>99</v>
      </c>
      <c r="AF4827" s="40">
        <v>3</v>
      </c>
      <c r="AJ4827" s="38" t="s">
        <v>18028</v>
      </c>
      <c r="AK4827" s="29" t="s">
        <v>6</v>
      </c>
      <c r="AL4827" s="39">
        <v>43948</v>
      </c>
      <c r="AM4827" s="29">
        <v>234108</v>
      </c>
      <c r="AN4827" s="29" t="s">
        <v>503</v>
      </c>
      <c r="AO4827" s="29">
        <v>732</v>
      </c>
      <c r="AP4827" s="29">
        <v>6.06</v>
      </c>
      <c r="AQ4827" s="29" t="s">
        <v>75</v>
      </c>
      <c r="AR4827" s="39">
        <v>44223</v>
      </c>
      <c r="AS4827" s="29">
        <v>161047</v>
      </c>
      <c r="AT4827" s="29" t="s">
        <v>84</v>
      </c>
      <c r="AU4827" s="29">
        <v>108</v>
      </c>
      <c r="AV4827" s="29">
        <v>0.84</v>
      </c>
      <c r="AW4827" s="42">
        <v>41920</v>
      </c>
      <c r="AX4827" s="43">
        <v>1700144</v>
      </c>
      <c r="AY4827" s="43">
        <v>261975</v>
      </c>
      <c r="AZ4827" s="44" t="s">
        <v>210</v>
      </c>
    </row>
    <row r="4828" spans="1:52" ht="12.75" customHeight="1" x14ac:dyDescent="0.2">
      <c r="A4828" s="27">
        <v>3060559</v>
      </c>
      <c r="B4828" s="28" t="s">
        <v>18060</v>
      </c>
      <c r="C4828" s="29" t="s">
        <v>185</v>
      </c>
      <c r="D4828" s="30" t="s">
        <v>19135</v>
      </c>
      <c r="E4828" s="30" t="s">
        <v>19135</v>
      </c>
      <c r="F4828" s="31">
        <v>2013</v>
      </c>
      <c r="G4828" s="31" t="s">
        <v>102</v>
      </c>
      <c r="H4828" s="30" t="s">
        <v>70</v>
      </c>
      <c r="I4828" s="59"/>
      <c r="J4828" s="59">
        <f>K4828*L4828</f>
        <v>690</v>
      </c>
      <c r="K4828" s="32">
        <v>23</v>
      </c>
      <c r="L4828" s="33">
        <v>30</v>
      </c>
      <c r="M4828" s="31" t="s">
        <v>56</v>
      </c>
      <c r="X4828" s="37" t="s">
        <v>19136</v>
      </c>
      <c r="Y4828" s="38" t="s">
        <v>18431</v>
      </c>
      <c r="Z4828" s="29" t="s">
        <v>96</v>
      </c>
      <c r="AA4828" s="39">
        <v>43115</v>
      </c>
      <c r="AB4828" s="39">
        <v>44210</v>
      </c>
      <c r="AC4828" s="38" t="s">
        <v>4907</v>
      </c>
      <c r="AD4828" s="29">
        <v>100</v>
      </c>
      <c r="AE4828" s="29">
        <v>5</v>
      </c>
      <c r="AF4828" s="40">
        <v>2.96</v>
      </c>
      <c r="AG4828" s="41" t="s">
        <v>95</v>
      </c>
      <c r="AJ4828" s="38" t="s">
        <v>17339</v>
      </c>
      <c r="AK4828" s="29" t="s">
        <v>6</v>
      </c>
      <c r="AL4828" s="39">
        <v>44200</v>
      </c>
      <c r="AM4828" s="29">
        <v>293651</v>
      </c>
      <c r="AN4828" s="29" t="s">
        <v>76</v>
      </c>
      <c r="AO4828" s="29">
        <v>34</v>
      </c>
      <c r="AP4828" s="29">
        <v>2.76</v>
      </c>
      <c r="AQ4828" s="29" t="s">
        <v>9</v>
      </c>
      <c r="AR4828" s="39">
        <v>44206</v>
      </c>
      <c r="AS4828" s="29">
        <v>85208</v>
      </c>
      <c r="AT4828" s="29" t="s">
        <v>74</v>
      </c>
      <c r="AU4828" s="29">
        <v>3</v>
      </c>
      <c r="AV4828" s="29">
        <v>0.04</v>
      </c>
    </row>
    <row r="4829" spans="1:52" ht="12.75" customHeight="1" x14ac:dyDescent="0.2">
      <c r="A4829" s="27">
        <v>3060742</v>
      </c>
      <c r="B4829" s="28" t="s">
        <v>19138</v>
      </c>
      <c r="C4829" s="29" t="s">
        <v>56</v>
      </c>
      <c r="D4829" s="30" t="s">
        <v>19139</v>
      </c>
      <c r="E4829" s="30" t="s">
        <v>19139</v>
      </c>
      <c r="F4829" s="31">
        <v>2014</v>
      </c>
      <c r="G4829" s="31" t="s">
        <v>69</v>
      </c>
      <c r="H4829" s="30" t="s">
        <v>59</v>
      </c>
      <c r="I4829" s="60">
        <v>1</v>
      </c>
      <c r="J4829" s="60"/>
      <c r="K4829" s="32">
        <v>1</v>
      </c>
      <c r="L4829" s="33">
        <v>94</v>
      </c>
      <c r="M4829" s="31" t="s">
        <v>109</v>
      </c>
      <c r="X4829" s="37" t="s">
        <v>19140</v>
      </c>
      <c r="Y4829" s="38" t="s">
        <v>19141</v>
      </c>
      <c r="AA4829" s="39">
        <v>42645</v>
      </c>
      <c r="AB4829" s="39">
        <v>48122</v>
      </c>
      <c r="AC4829" s="38" t="s">
        <v>210</v>
      </c>
      <c r="AD4829" s="29">
        <v>100</v>
      </c>
      <c r="AE4829" s="29">
        <v>99</v>
      </c>
      <c r="AF4829" s="40">
        <v>3</v>
      </c>
      <c r="AJ4829" s="38" t="s">
        <v>845</v>
      </c>
      <c r="AK4829" s="29" t="s">
        <v>7</v>
      </c>
      <c r="AL4829" s="39">
        <v>43577</v>
      </c>
      <c r="AM4829" s="29">
        <v>262526</v>
      </c>
      <c r="AN4829" s="29" t="s">
        <v>76</v>
      </c>
      <c r="AO4829" s="29">
        <v>43</v>
      </c>
      <c r="AP4829" s="29">
        <v>2.79</v>
      </c>
      <c r="AQ4829" s="29" t="s">
        <v>75</v>
      </c>
      <c r="AR4829" s="39">
        <v>44251</v>
      </c>
      <c r="AS4829" s="29">
        <v>252231</v>
      </c>
      <c r="AT4829" s="29" t="s">
        <v>76</v>
      </c>
      <c r="AU4829" s="29">
        <v>37</v>
      </c>
      <c r="AV4829" s="29">
        <v>1.31</v>
      </c>
      <c r="AW4829" s="42">
        <v>41910</v>
      </c>
      <c r="AX4829" s="43">
        <v>848287</v>
      </c>
      <c r="AY4829" s="43">
        <v>144529</v>
      </c>
      <c r="AZ4829" s="44" t="s">
        <v>210</v>
      </c>
    </row>
    <row r="4830" spans="1:52" ht="12.75" customHeight="1" x14ac:dyDescent="0.2">
      <c r="A4830" s="27">
        <v>3060743</v>
      </c>
      <c r="B4830" s="28" t="s">
        <v>19142</v>
      </c>
      <c r="C4830" s="29" t="s">
        <v>56</v>
      </c>
      <c r="D4830" s="30" t="s">
        <v>19143</v>
      </c>
      <c r="E4830" s="30" t="s">
        <v>19143</v>
      </c>
      <c r="F4830" s="31">
        <v>2015</v>
      </c>
      <c r="G4830" s="31" t="s">
        <v>69</v>
      </c>
      <c r="H4830" s="30" t="s">
        <v>70</v>
      </c>
      <c r="I4830" s="60">
        <v>1</v>
      </c>
      <c r="J4830" s="60"/>
      <c r="K4830" s="32">
        <v>1</v>
      </c>
      <c r="L4830" s="33">
        <v>90</v>
      </c>
      <c r="M4830" s="31" t="s">
        <v>109</v>
      </c>
      <c r="X4830" s="37" t="s">
        <v>19144</v>
      </c>
      <c r="Y4830" s="38" t="s">
        <v>19145</v>
      </c>
      <c r="AA4830" s="39">
        <v>42764</v>
      </c>
      <c r="AB4830" s="39">
        <v>2958465</v>
      </c>
      <c r="AC4830" s="38" t="s">
        <v>210</v>
      </c>
      <c r="AD4830" s="29">
        <v>100</v>
      </c>
      <c r="AE4830" s="29">
        <v>99</v>
      </c>
      <c r="AF4830" s="40">
        <v>2</v>
      </c>
      <c r="AG4830" s="41" t="s">
        <v>64</v>
      </c>
      <c r="AJ4830" s="38" t="s">
        <v>18028</v>
      </c>
      <c r="AK4830" s="29" t="s">
        <v>6</v>
      </c>
      <c r="AL4830" s="39">
        <v>43440</v>
      </c>
      <c r="AM4830" s="29">
        <v>243048</v>
      </c>
      <c r="AN4830" s="29" t="s">
        <v>76</v>
      </c>
      <c r="AO4830" s="29">
        <v>302</v>
      </c>
      <c r="AP4830" s="29">
        <v>7.05</v>
      </c>
      <c r="AQ4830" s="29" t="s">
        <v>75</v>
      </c>
      <c r="AR4830" s="39">
        <v>44221</v>
      </c>
      <c r="AS4830" s="29">
        <v>150036</v>
      </c>
      <c r="AT4830" s="29" t="s">
        <v>84</v>
      </c>
      <c r="AU4830" s="29">
        <v>85</v>
      </c>
      <c r="AV4830" s="29">
        <v>0.63</v>
      </c>
      <c r="AW4830" s="42">
        <v>42032</v>
      </c>
      <c r="AX4830" s="43">
        <v>4109961</v>
      </c>
      <c r="AY4830" s="43">
        <v>626304</v>
      </c>
      <c r="AZ4830" s="44" t="s">
        <v>210</v>
      </c>
    </row>
    <row r="4831" spans="1:52" ht="12.75" customHeight="1" x14ac:dyDescent="0.2">
      <c r="A4831" s="27">
        <v>3060744</v>
      </c>
      <c r="B4831" s="28" t="s">
        <v>19146</v>
      </c>
      <c r="C4831" s="29" t="s">
        <v>56</v>
      </c>
      <c r="D4831" s="30" t="s">
        <v>19147</v>
      </c>
      <c r="E4831" s="30" t="s">
        <v>19147</v>
      </c>
      <c r="F4831" s="31">
        <v>2015</v>
      </c>
      <c r="G4831" s="31" t="s">
        <v>69</v>
      </c>
      <c r="H4831" s="30" t="s">
        <v>70</v>
      </c>
      <c r="I4831" s="60">
        <v>1</v>
      </c>
      <c r="J4831" s="60"/>
      <c r="K4831" s="32">
        <v>1</v>
      </c>
      <c r="L4831" s="33">
        <v>105</v>
      </c>
      <c r="M4831" s="31" t="s">
        <v>109</v>
      </c>
      <c r="X4831" s="37" t="s">
        <v>19148</v>
      </c>
      <c r="Y4831" s="38" t="s">
        <v>19149</v>
      </c>
      <c r="AA4831" s="39">
        <v>42833</v>
      </c>
      <c r="AB4831" s="39">
        <v>2958465</v>
      </c>
      <c r="AC4831" s="38" t="s">
        <v>210</v>
      </c>
      <c r="AD4831" s="29">
        <v>100</v>
      </c>
      <c r="AE4831" s="29">
        <v>99</v>
      </c>
      <c r="AF4831" s="40">
        <v>1</v>
      </c>
      <c r="AG4831" s="41" t="s">
        <v>64</v>
      </c>
      <c r="AJ4831" s="38" t="s">
        <v>19150</v>
      </c>
      <c r="AK4831" s="29" t="s">
        <v>5</v>
      </c>
      <c r="AL4831" s="39">
        <v>42893</v>
      </c>
      <c r="AM4831" s="29">
        <v>234817</v>
      </c>
      <c r="AN4831" s="29" t="s">
        <v>503</v>
      </c>
      <c r="AO4831" s="29">
        <v>348</v>
      </c>
      <c r="AP4831" s="29">
        <v>5.68</v>
      </c>
      <c r="AQ4831" s="29" t="s">
        <v>75</v>
      </c>
      <c r="AR4831" s="39">
        <v>44207</v>
      </c>
      <c r="AS4831" s="29">
        <v>102755</v>
      </c>
      <c r="AT4831" s="29" t="s">
        <v>74</v>
      </c>
      <c r="AU4831" s="29">
        <v>52</v>
      </c>
      <c r="AV4831" s="29">
        <v>0.66</v>
      </c>
      <c r="AW4831" s="42">
        <v>42061</v>
      </c>
      <c r="AX4831" s="43">
        <v>588997</v>
      </c>
      <c r="AY4831" s="43">
        <v>93632</v>
      </c>
      <c r="AZ4831" s="44" t="s">
        <v>210</v>
      </c>
    </row>
    <row r="4832" spans="1:52" ht="12.75" customHeight="1" x14ac:dyDescent="0.2">
      <c r="A4832" s="27">
        <v>3060762</v>
      </c>
      <c r="B4832" s="28" t="s">
        <v>19151</v>
      </c>
      <c r="C4832" s="29" t="s">
        <v>56</v>
      </c>
      <c r="D4832" s="30" t="s">
        <v>19152</v>
      </c>
      <c r="E4832" s="30" t="s">
        <v>19152</v>
      </c>
      <c r="F4832" s="31">
        <v>2014</v>
      </c>
      <c r="G4832" s="31" t="s">
        <v>90</v>
      </c>
      <c r="H4832" s="30" t="s">
        <v>1818</v>
      </c>
      <c r="I4832" s="60">
        <v>1</v>
      </c>
      <c r="J4832" s="60"/>
      <c r="K4832" s="32">
        <v>1</v>
      </c>
      <c r="L4832" s="33">
        <v>97</v>
      </c>
      <c r="M4832" s="31" t="s">
        <v>91</v>
      </c>
      <c r="X4832" s="37" t="s">
        <v>17119</v>
      </c>
      <c r="Y4832" s="38" t="s">
        <v>19153</v>
      </c>
      <c r="AA4832" s="39">
        <v>42617</v>
      </c>
      <c r="AB4832" s="39">
        <v>44807</v>
      </c>
      <c r="AC4832" s="38" t="s">
        <v>7604</v>
      </c>
      <c r="AD4832" s="29">
        <v>100</v>
      </c>
      <c r="AE4832" s="29">
        <v>7</v>
      </c>
      <c r="AF4832" s="40">
        <v>3</v>
      </c>
      <c r="AJ4832" s="38" t="s">
        <v>4585</v>
      </c>
      <c r="AK4832" s="29" t="s">
        <v>6</v>
      </c>
      <c r="AL4832" s="39">
        <v>43979</v>
      </c>
      <c r="AM4832" s="29">
        <v>155931</v>
      </c>
      <c r="AN4832" s="29" t="s">
        <v>84</v>
      </c>
      <c r="AO4832" s="29">
        <v>273</v>
      </c>
      <c r="AP4832" s="29">
        <v>2.65</v>
      </c>
      <c r="AQ4832" s="29" t="s">
        <v>8</v>
      </c>
      <c r="AR4832" s="39">
        <v>43638</v>
      </c>
      <c r="AS4832" s="29">
        <v>131710</v>
      </c>
      <c r="AT4832" s="29" t="s">
        <v>85</v>
      </c>
      <c r="AU4832" s="29">
        <v>125</v>
      </c>
      <c r="AV4832" s="29">
        <v>0.87</v>
      </c>
      <c r="AW4832" s="42">
        <v>41886</v>
      </c>
      <c r="AX4832" s="43">
        <v>454492</v>
      </c>
      <c r="AY4832" s="43">
        <v>94714</v>
      </c>
      <c r="AZ4832" s="44" t="s">
        <v>7604</v>
      </c>
    </row>
    <row r="4833" spans="1:52" ht="12.75" customHeight="1" x14ac:dyDescent="0.2">
      <c r="A4833" s="27">
        <v>3060764</v>
      </c>
      <c r="B4833" s="28" t="s">
        <v>19154</v>
      </c>
      <c r="C4833" s="29" t="s">
        <v>56</v>
      </c>
      <c r="D4833" s="30" t="s">
        <v>19155</v>
      </c>
      <c r="E4833" s="30" t="s">
        <v>19156</v>
      </c>
      <c r="F4833" s="31">
        <v>2014</v>
      </c>
      <c r="G4833" s="31" t="s">
        <v>102</v>
      </c>
      <c r="H4833" s="30" t="s">
        <v>1843</v>
      </c>
      <c r="I4833" s="60">
        <v>1</v>
      </c>
      <c r="J4833" s="60"/>
      <c r="K4833" s="32">
        <v>1</v>
      </c>
      <c r="L4833" s="33">
        <v>114</v>
      </c>
      <c r="M4833" s="31" t="s">
        <v>91</v>
      </c>
      <c r="X4833" s="37" t="s">
        <v>13992</v>
      </c>
      <c r="Y4833" s="38" t="s">
        <v>19157</v>
      </c>
      <c r="AA4833" s="39">
        <v>44038</v>
      </c>
      <c r="AB4833" s="39">
        <v>46228</v>
      </c>
      <c r="AC4833" s="38" t="s">
        <v>7604</v>
      </c>
      <c r="AD4833" s="29">
        <v>100</v>
      </c>
      <c r="AE4833" s="29">
        <v>8</v>
      </c>
      <c r="AF4833" s="40">
        <v>0</v>
      </c>
      <c r="AJ4833" s="38" t="s">
        <v>112</v>
      </c>
    </row>
    <row r="4834" spans="1:52" ht="12.75" customHeight="1" x14ac:dyDescent="0.2">
      <c r="A4834" s="27">
        <v>3060765</v>
      </c>
      <c r="B4834" s="28" t="s">
        <v>19158</v>
      </c>
      <c r="C4834" s="29" t="s">
        <v>56</v>
      </c>
      <c r="D4834" s="30" t="s">
        <v>19159</v>
      </c>
      <c r="E4834" s="30" t="s">
        <v>19160</v>
      </c>
      <c r="F4834" s="31">
        <v>2014</v>
      </c>
      <c r="G4834" s="31" t="s">
        <v>90</v>
      </c>
      <c r="H4834" s="30" t="s">
        <v>59</v>
      </c>
      <c r="I4834" s="60">
        <v>1</v>
      </c>
      <c r="J4834" s="60"/>
      <c r="K4834" s="32">
        <v>1</v>
      </c>
      <c r="L4834" s="33">
        <v>116</v>
      </c>
      <c r="M4834" s="31" t="s">
        <v>527</v>
      </c>
      <c r="X4834" s="37" t="s">
        <v>19161</v>
      </c>
      <c r="Y4834" s="38" t="s">
        <v>19162</v>
      </c>
      <c r="AA4834" s="39">
        <v>42890</v>
      </c>
      <c r="AB4834" s="39">
        <v>45446</v>
      </c>
      <c r="AC4834" s="38" t="s">
        <v>7604</v>
      </c>
      <c r="AD4834" s="29">
        <v>100</v>
      </c>
      <c r="AE4834" s="29">
        <v>8</v>
      </c>
      <c r="AF4834" s="40">
        <v>2</v>
      </c>
      <c r="AJ4834" s="38" t="s">
        <v>567</v>
      </c>
      <c r="AK4834" s="29" t="s">
        <v>5</v>
      </c>
      <c r="AL4834" s="39">
        <v>43277</v>
      </c>
      <c r="AM4834" s="29">
        <v>211813</v>
      </c>
      <c r="AN4834" s="29" t="s">
        <v>113</v>
      </c>
      <c r="AO4834" s="29">
        <v>1358</v>
      </c>
      <c r="AP4834" s="29">
        <v>6.52</v>
      </c>
      <c r="AQ4834" s="29" t="s">
        <v>8</v>
      </c>
      <c r="AR4834" s="39">
        <v>43918</v>
      </c>
      <c r="AS4834" s="29">
        <v>123043</v>
      </c>
      <c r="AT4834" s="29" t="s">
        <v>85</v>
      </c>
      <c r="AU4834" s="29">
        <v>67</v>
      </c>
      <c r="AV4834" s="29">
        <v>0.31</v>
      </c>
      <c r="AW4834" s="42">
        <v>42159</v>
      </c>
      <c r="AX4834" s="43">
        <v>400738</v>
      </c>
      <c r="AY4834" s="43">
        <v>70170</v>
      </c>
      <c r="AZ4834" s="44" t="s">
        <v>7604</v>
      </c>
    </row>
    <row r="4835" spans="1:52" ht="12.75" customHeight="1" x14ac:dyDescent="0.2">
      <c r="A4835" s="27">
        <v>3060767</v>
      </c>
      <c r="B4835" s="28" t="s">
        <v>19163</v>
      </c>
      <c r="C4835" s="29" t="s">
        <v>56</v>
      </c>
      <c r="D4835" s="30" t="s">
        <v>19164</v>
      </c>
      <c r="E4835" s="30" t="s">
        <v>19165</v>
      </c>
      <c r="F4835" s="31">
        <v>2015</v>
      </c>
      <c r="G4835" s="31" t="s">
        <v>102</v>
      </c>
      <c r="H4835" s="30" t="s">
        <v>59</v>
      </c>
      <c r="I4835" s="60">
        <v>1</v>
      </c>
      <c r="J4835" s="60"/>
      <c r="K4835" s="32">
        <v>1</v>
      </c>
      <c r="L4835" s="33">
        <v>116</v>
      </c>
      <c r="M4835" s="31" t="s">
        <v>527</v>
      </c>
      <c r="X4835" s="37" t="s">
        <v>19166</v>
      </c>
      <c r="Y4835" s="38" t="s">
        <v>19167</v>
      </c>
      <c r="AA4835" s="39">
        <v>42988</v>
      </c>
      <c r="AB4835" s="39">
        <v>45544</v>
      </c>
      <c r="AC4835" s="38" t="s">
        <v>7604</v>
      </c>
      <c r="AD4835" s="29">
        <v>100</v>
      </c>
      <c r="AE4835" s="29">
        <v>8</v>
      </c>
      <c r="AF4835" s="40">
        <v>4</v>
      </c>
      <c r="AJ4835" s="38" t="s">
        <v>10123</v>
      </c>
      <c r="AK4835" s="29" t="s">
        <v>6</v>
      </c>
      <c r="AL4835" s="39">
        <v>43420</v>
      </c>
      <c r="AM4835" s="29">
        <v>212846</v>
      </c>
      <c r="AN4835" s="29" t="s">
        <v>113</v>
      </c>
      <c r="AO4835" s="29">
        <v>904</v>
      </c>
      <c r="AP4835" s="29">
        <v>4.22</v>
      </c>
      <c r="AQ4835" s="29" t="s">
        <v>95</v>
      </c>
      <c r="AR4835" s="39">
        <v>44204</v>
      </c>
      <c r="AS4835" s="29">
        <v>232646</v>
      </c>
      <c r="AT4835" s="29" t="s">
        <v>503</v>
      </c>
      <c r="AU4835" s="29">
        <v>242</v>
      </c>
      <c r="AV4835" s="29">
        <v>2.3199999999999998</v>
      </c>
      <c r="AW4835" s="42">
        <v>42257</v>
      </c>
      <c r="AX4835" s="43">
        <v>657019</v>
      </c>
      <c r="AY4835" s="43">
        <v>104181</v>
      </c>
      <c r="AZ4835" s="44" t="s">
        <v>7604</v>
      </c>
    </row>
    <row r="4836" spans="1:52" ht="12.75" customHeight="1" x14ac:dyDescent="0.2">
      <c r="A4836" s="27">
        <v>3060775</v>
      </c>
      <c r="B4836" s="28" t="s">
        <v>19168</v>
      </c>
      <c r="C4836" s="29" t="s">
        <v>10071</v>
      </c>
      <c r="D4836" s="30" t="s">
        <v>19169</v>
      </c>
      <c r="E4836" s="30" t="s">
        <v>19169</v>
      </c>
      <c r="F4836" s="31">
        <v>2013</v>
      </c>
      <c r="G4836" s="31" t="s">
        <v>69</v>
      </c>
      <c r="H4836" s="30" t="s">
        <v>70</v>
      </c>
      <c r="I4836" s="59"/>
      <c r="J4836" s="59">
        <f>K4836*L4836</f>
        <v>258</v>
      </c>
      <c r="K4836" s="32">
        <v>43</v>
      </c>
      <c r="L4836" s="33">
        <v>6</v>
      </c>
      <c r="M4836" s="31" t="s">
        <v>7017</v>
      </c>
      <c r="X4836" s="37" t="s">
        <v>19170</v>
      </c>
      <c r="Y4836" s="38" t="s">
        <v>19171</v>
      </c>
      <c r="AA4836" s="39">
        <v>41758</v>
      </c>
      <c r="AB4836" s="39">
        <v>2958465</v>
      </c>
      <c r="AC4836" s="38" t="s">
        <v>18773</v>
      </c>
      <c r="AD4836" s="29">
        <v>100</v>
      </c>
      <c r="AE4836" s="29">
        <v>99</v>
      </c>
      <c r="AF4836" s="40">
        <v>0.26</v>
      </c>
      <c r="AG4836" s="41" t="s">
        <v>64</v>
      </c>
      <c r="AJ4836" s="38" t="s">
        <v>19121</v>
      </c>
      <c r="AK4836" s="29" t="s">
        <v>6</v>
      </c>
      <c r="AL4836" s="39">
        <v>41768</v>
      </c>
      <c r="AM4836" s="29">
        <v>241618</v>
      </c>
      <c r="AN4836" s="29" t="s">
        <v>76</v>
      </c>
      <c r="AO4836" s="29">
        <v>436</v>
      </c>
      <c r="AP4836" s="29">
        <v>5.87</v>
      </c>
      <c r="AQ4836" s="29" t="s">
        <v>9</v>
      </c>
      <c r="AR4836" s="39">
        <v>42365</v>
      </c>
      <c r="AS4836" s="29">
        <v>230658</v>
      </c>
      <c r="AT4836" s="29" t="s">
        <v>503</v>
      </c>
      <c r="AU4836" s="29">
        <v>45</v>
      </c>
      <c r="AV4836" s="29">
        <v>0.24</v>
      </c>
    </row>
    <row r="4837" spans="1:52" ht="12.75" customHeight="1" x14ac:dyDescent="0.2">
      <c r="A4837" s="27">
        <v>3060804</v>
      </c>
      <c r="B4837" s="28" t="s">
        <v>19172</v>
      </c>
      <c r="C4837" s="29" t="s">
        <v>56</v>
      </c>
      <c r="D4837" s="30" t="s">
        <v>19173</v>
      </c>
      <c r="E4837" s="30" t="s">
        <v>19174</v>
      </c>
      <c r="F4837" s="31">
        <v>2014</v>
      </c>
      <c r="G4837" s="31" t="s">
        <v>102</v>
      </c>
      <c r="H4837" s="30" t="s">
        <v>725</v>
      </c>
      <c r="I4837" s="60">
        <v>1</v>
      </c>
      <c r="J4837" s="60"/>
      <c r="K4837" s="32">
        <v>1</v>
      </c>
      <c r="L4837" s="33">
        <v>98</v>
      </c>
      <c r="M4837" s="31" t="s">
        <v>91</v>
      </c>
      <c r="X4837" s="37" t="s">
        <v>19175</v>
      </c>
      <c r="Y4837" s="38" t="s">
        <v>19176</v>
      </c>
      <c r="AA4837" s="39">
        <v>42553</v>
      </c>
      <c r="AB4837" s="39">
        <v>44743</v>
      </c>
      <c r="AC4837" s="38" t="s">
        <v>13636</v>
      </c>
      <c r="AD4837" s="29">
        <v>100</v>
      </c>
      <c r="AE4837" s="29">
        <v>7</v>
      </c>
      <c r="AF4837" s="40">
        <v>2</v>
      </c>
      <c r="AJ4837" s="38" t="s">
        <v>11412</v>
      </c>
      <c r="AK4837" s="29" t="s">
        <v>6</v>
      </c>
      <c r="AL4837" s="39">
        <v>42934</v>
      </c>
      <c r="AM4837" s="29">
        <v>234749</v>
      </c>
      <c r="AN4837" s="29" t="s">
        <v>503</v>
      </c>
      <c r="AO4837" s="29">
        <v>351</v>
      </c>
      <c r="AP4837" s="29">
        <v>5.35</v>
      </c>
      <c r="AQ4837" s="29" t="s">
        <v>9</v>
      </c>
      <c r="AR4837" s="39">
        <v>43302</v>
      </c>
      <c r="AS4837" s="29">
        <v>231232</v>
      </c>
      <c r="AT4837" s="29" t="s">
        <v>503</v>
      </c>
      <c r="AU4837" s="29">
        <v>15</v>
      </c>
      <c r="AV4837" s="29">
        <v>0.17</v>
      </c>
      <c r="AW4837" s="42">
        <v>41822</v>
      </c>
      <c r="AX4837" s="43">
        <v>1133472</v>
      </c>
      <c r="AY4837" s="43">
        <v>208119</v>
      </c>
      <c r="AZ4837" s="44" t="s">
        <v>17075</v>
      </c>
    </row>
    <row r="4838" spans="1:52" ht="12.75" customHeight="1" x14ac:dyDescent="0.2">
      <c r="A4838" s="27">
        <v>3060807</v>
      </c>
      <c r="B4838" s="28" t="s">
        <v>19177</v>
      </c>
      <c r="C4838" s="29" t="s">
        <v>56</v>
      </c>
      <c r="D4838" s="30" t="s">
        <v>19178</v>
      </c>
      <c r="E4838" s="30" t="s">
        <v>19179</v>
      </c>
      <c r="F4838" s="31">
        <v>2014</v>
      </c>
      <c r="G4838" s="31" t="s">
        <v>102</v>
      </c>
      <c r="H4838" s="30" t="s">
        <v>1013</v>
      </c>
      <c r="I4838" s="60">
        <v>1</v>
      </c>
      <c r="J4838" s="60"/>
      <c r="K4838" s="32">
        <v>1</v>
      </c>
      <c r="L4838" s="33">
        <v>130</v>
      </c>
      <c r="M4838" s="31" t="s">
        <v>527</v>
      </c>
      <c r="X4838" s="37" t="s">
        <v>19180</v>
      </c>
      <c r="Y4838" s="38" t="s">
        <v>19181</v>
      </c>
      <c r="AA4838" s="39">
        <v>43678</v>
      </c>
      <c r="AB4838" s="39">
        <v>44377</v>
      </c>
      <c r="AC4838" s="38" t="s">
        <v>4907</v>
      </c>
      <c r="AD4838" s="29">
        <v>100</v>
      </c>
      <c r="AE4838" s="29">
        <v>3</v>
      </c>
      <c r="AF4838" s="40">
        <v>2</v>
      </c>
      <c r="AG4838" s="41" t="s">
        <v>95</v>
      </c>
      <c r="AJ4838" s="38" t="s">
        <v>10123</v>
      </c>
      <c r="AK4838" s="29" t="s">
        <v>6</v>
      </c>
      <c r="AL4838" s="39">
        <v>44035</v>
      </c>
      <c r="AM4838" s="29">
        <v>211154</v>
      </c>
      <c r="AN4838" s="29" t="s">
        <v>113</v>
      </c>
      <c r="AO4838" s="29">
        <v>939</v>
      </c>
      <c r="AP4838" s="29">
        <v>5.15</v>
      </c>
      <c r="AQ4838" s="29" t="s">
        <v>95</v>
      </c>
      <c r="AR4838" s="39">
        <v>44128</v>
      </c>
      <c r="AS4838" s="29">
        <v>231726</v>
      </c>
      <c r="AT4838" s="29" t="s">
        <v>503</v>
      </c>
      <c r="AU4838" s="29">
        <v>100</v>
      </c>
      <c r="AV4838" s="29">
        <v>0.76</v>
      </c>
      <c r="AW4838" s="42">
        <v>41850</v>
      </c>
      <c r="AX4838" s="43">
        <v>4866124</v>
      </c>
      <c r="AY4838" s="43">
        <v>717420</v>
      </c>
      <c r="AZ4838" s="44" t="s">
        <v>18725</v>
      </c>
    </row>
    <row r="4839" spans="1:52" ht="12.75" customHeight="1" x14ac:dyDescent="0.2">
      <c r="A4839" s="27">
        <v>3060809</v>
      </c>
      <c r="B4839" s="28" t="s">
        <v>19182</v>
      </c>
      <c r="C4839" s="29" t="s">
        <v>56</v>
      </c>
      <c r="D4839" s="30" t="s">
        <v>19183</v>
      </c>
      <c r="E4839" s="30" t="s">
        <v>19184</v>
      </c>
      <c r="F4839" s="31">
        <v>2014</v>
      </c>
      <c r="G4839" s="31" t="s">
        <v>102</v>
      </c>
      <c r="H4839" s="30" t="s">
        <v>725</v>
      </c>
      <c r="I4839" s="60">
        <v>1</v>
      </c>
      <c r="J4839" s="60"/>
      <c r="K4839" s="32">
        <v>1</v>
      </c>
      <c r="L4839" s="33">
        <v>103</v>
      </c>
      <c r="M4839" s="31" t="s">
        <v>91</v>
      </c>
      <c r="X4839" s="37" t="s">
        <v>18667</v>
      </c>
      <c r="Y4839" s="38" t="s">
        <v>19185</v>
      </c>
      <c r="AA4839" s="39">
        <v>42580</v>
      </c>
      <c r="AB4839" s="39">
        <v>44405</v>
      </c>
      <c r="AC4839" s="38" t="s">
        <v>94</v>
      </c>
      <c r="AD4839" s="29">
        <v>100</v>
      </c>
      <c r="AE4839" s="29">
        <v>5</v>
      </c>
      <c r="AF4839" s="40">
        <v>4</v>
      </c>
      <c r="AG4839" s="41" t="s">
        <v>95</v>
      </c>
      <c r="AH4839" s="39">
        <v>44406</v>
      </c>
      <c r="AI4839" s="39">
        <v>46231</v>
      </c>
      <c r="AJ4839" s="38" t="s">
        <v>11412</v>
      </c>
      <c r="AK4839" s="29" t="s">
        <v>6</v>
      </c>
      <c r="AL4839" s="39">
        <v>43798</v>
      </c>
      <c r="AM4839" s="29">
        <v>242346</v>
      </c>
      <c r="AN4839" s="29" t="s">
        <v>76</v>
      </c>
      <c r="AO4839" s="29">
        <v>367</v>
      </c>
      <c r="AP4839" s="29">
        <v>6.57</v>
      </c>
      <c r="AQ4839" s="29" t="s">
        <v>9</v>
      </c>
      <c r="AR4839" s="39">
        <v>44226</v>
      </c>
      <c r="AS4839" s="29">
        <v>230848</v>
      </c>
      <c r="AT4839" s="29" t="s">
        <v>503</v>
      </c>
      <c r="AU4839" s="29">
        <v>44</v>
      </c>
      <c r="AV4839" s="29">
        <v>0.31</v>
      </c>
      <c r="AW4839" s="42">
        <v>41843</v>
      </c>
      <c r="AX4839" s="43">
        <v>2128595</v>
      </c>
      <c r="AY4839" s="43">
        <v>361878</v>
      </c>
      <c r="AZ4839" s="44" t="s">
        <v>16561</v>
      </c>
    </row>
    <row r="4840" spans="1:52" ht="12.75" customHeight="1" x14ac:dyDescent="0.2">
      <c r="A4840" s="27">
        <v>3060814</v>
      </c>
      <c r="B4840" s="28" t="s">
        <v>19186</v>
      </c>
      <c r="C4840" s="29" t="s">
        <v>10071</v>
      </c>
      <c r="D4840" s="30" t="s">
        <v>19187</v>
      </c>
      <c r="E4840" s="30" t="s">
        <v>19187</v>
      </c>
      <c r="F4840" s="31">
        <v>2013</v>
      </c>
      <c r="G4840" s="31" t="s">
        <v>102</v>
      </c>
      <c r="H4840" s="30" t="s">
        <v>70</v>
      </c>
      <c r="I4840" s="59"/>
      <c r="J4840" s="59">
        <f t="shared" ref="J4840:J4842" si="64">K4840*L4840</f>
        <v>390</v>
      </c>
      <c r="K4840" s="32">
        <v>13</v>
      </c>
      <c r="L4840" s="33">
        <v>30</v>
      </c>
      <c r="M4840" s="31" t="s">
        <v>60</v>
      </c>
      <c r="X4840" s="37" t="s">
        <v>19188</v>
      </c>
      <c r="Y4840" s="38" t="s">
        <v>19189</v>
      </c>
      <c r="Z4840" s="29" t="s">
        <v>96</v>
      </c>
      <c r="AA4840" s="39">
        <v>41927</v>
      </c>
      <c r="AB4840" s="39">
        <v>43979</v>
      </c>
      <c r="AC4840" s="38" t="s">
        <v>2736</v>
      </c>
      <c r="AD4840" s="29">
        <v>100</v>
      </c>
      <c r="AE4840" s="29">
        <v>7</v>
      </c>
      <c r="AF4840" s="40">
        <v>4.92</v>
      </c>
      <c r="AG4840" s="41" t="s">
        <v>95</v>
      </c>
      <c r="AK4840" s="29" t="s">
        <v>6</v>
      </c>
      <c r="AL4840" s="39">
        <v>43952</v>
      </c>
      <c r="AM4840" s="29">
        <v>265522</v>
      </c>
      <c r="AN4840" s="29" t="s">
        <v>76</v>
      </c>
      <c r="AO4840" s="29">
        <v>92</v>
      </c>
      <c r="AP4840" s="29">
        <v>3.64</v>
      </c>
      <c r="AQ4840" s="29" t="s">
        <v>9</v>
      </c>
      <c r="AR4840" s="39">
        <v>43979</v>
      </c>
      <c r="AS4840" s="29">
        <v>73141</v>
      </c>
      <c r="AT4840" s="29" t="s">
        <v>74</v>
      </c>
      <c r="AU4840" s="29">
        <v>5</v>
      </c>
      <c r="AV4840" s="29">
        <v>0.09</v>
      </c>
    </row>
    <row r="4841" spans="1:52" ht="12.75" customHeight="1" x14ac:dyDescent="0.2">
      <c r="A4841" s="27">
        <v>3060815</v>
      </c>
      <c r="B4841" s="28" t="s">
        <v>19190</v>
      </c>
      <c r="C4841" s="29" t="s">
        <v>185</v>
      </c>
      <c r="D4841" s="30" t="s">
        <v>19191</v>
      </c>
      <c r="E4841" s="30" t="s">
        <v>19191</v>
      </c>
      <c r="F4841" s="31">
        <v>2014</v>
      </c>
      <c r="G4841" s="31" t="s">
        <v>102</v>
      </c>
      <c r="H4841" s="30" t="s">
        <v>59</v>
      </c>
      <c r="I4841" s="59"/>
      <c r="J4841" s="59">
        <f t="shared" si="64"/>
        <v>780</v>
      </c>
      <c r="K4841" s="32">
        <v>13</v>
      </c>
      <c r="L4841" s="33">
        <v>60</v>
      </c>
      <c r="M4841" s="31" t="s">
        <v>109</v>
      </c>
      <c r="X4841" s="37" t="s">
        <v>19192</v>
      </c>
      <c r="Y4841" s="38" t="s">
        <v>19193</v>
      </c>
      <c r="Z4841" s="29" t="s">
        <v>96</v>
      </c>
      <c r="AA4841" s="39">
        <v>41883</v>
      </c>
      <c r="AB4841" s="39">
        <v>44074</v>
      </c>
      <c r="AC4841" s="38" t="s">
        <v>2736</v>
      </c>
      <c r="AD4841" s="29">
        <v>100</v>
      </c>
      <c r="AE4841" s="29">
        <v>7</v>
      </c>
      <c r="AF4841" s="40">
        <v>7</v>
      </c>
      <c r="AG4841" s="41" t="s">
        <v>95</v>
      </c>
      <c r="AK4841" s="29" t="s">
        <v>6</v>
      </c>
      <c r="AL4841" s="39">
        <v>44017</v>
      </c>
      <c r="AM4841" s="29">
        <v>94136</v>
      </c>
      <c r="AN4841" s="29" t="s">
        <v>74</v>
      </c>
      <c r="AO4841" s="29">
        <v>173</v>
      </c>
      <c r="AP4841" s="29">
        <v>2.64</v>
      </c>
      <c r="AQ4841" s="29" t="s">
        <v>95</v>
      </c>
      <c r="AR4841" s="39">
        <v>44059</v>
      </c>
      <c r="AS4841" s="29">
        <v>255233</v>
      </c>
      <c r="AT4841" s="29" t="s">
        <v>76</v>
      </c>
      <c r="AU4841" s="29">
        <v>39</v>
      </c>
      <c r="AV4841" s="29">
        <v>1.86</v>
      </c>
    </row>
    <row r="4842" spans="1:52" ht="12.75" customHeight="1" x14ac:dyDescent="0.2">
      <c r="A4842" s="27">
        <v>3061032</v>
      </c>
      <c r="B4842" s="28" t="s">
        <v>13560</v>
      </c>
      <c r="C4842" s="29" t="s">
        <v>185</v>
      </c>
      <c r="D4842" s="30" t="s">
        <v>19194</v>
      </c>
      <c r="E4842" s="30" t="s">
        <v>19195</v>
      </c>
      <c r="F4842" s="31">
        <v>2013</v>
      </c>
      <c r="G4842" s="31" t="s">
        <v>102</v>
      </c>
      <c r="I4842" s="59"/>
      <c r="J4842" s="59">
        <f t="shared" si="64"/>
        <v>1320</v>
      </c>
      <c r="K4842" s="32">
        <v>22</v>
      </c>
      <c r="L4842" s="33">
        <v>60</v>
      </c>
      <c r="M4842" s="31" t="s">
        <v>527</v>
      </c>
      <c r="X4842" s="37" t="s">
        <v>17939</v>
      </c>
      <c r="Y4842" s="38" t="s">
        <v>18501</v>
      </c>
      <c r="AA4842" s="39">
        <v>44256</v>
      </c>
      <c r="AB4842" s="39">
        <v>44620</v>
      </c>
      <c r="AC4842" s="38" t="s">
        <v>7604</v>
      </c>
      <c r="AD4842" s="29">
        <v>100</v>
      </c>
      <c r="AE4842" s="29">
        <v>3</v>
      </c>
      <c r="AF4842" s="40">
        <v>0</v>
      </c>
      <c r="AJ4842" s="38" t="s">
        <v>13566</v>
      </c>
      <c r="AK4842" s="29" t="s">
        <v>6</v>
      </c>
      <c r="AL4842" s="39">
        <v>44163</v>
      </c>
      <c r="AM4842" s="29">
        <v>202336</v>
      </c>
      <c r="AN4842" s="29" t="s">
        <v>113</v>
      </c>
      <c r="AO4842" s="29">
        <v>1254</v>
      </c>
      <c r="AP4842" s="29">
        <v>4.5599999999999996</v>
      </c>
    </row>
    <row r="4843" spans="1:52" ht="12.75" customHeight="1" x14ac:dyDescent="0.2">
      <c r="A4843" s="27">
        <v>3061175</v>
      </c>
      <c r="B4843" s="28" t="s">
        <v>19196</v>
      </c>
      <c r="C4843" s="29" t="s">
        <v>56</v>
      </c>
      <c r="D4843" s="30" t="s">
        <v>19197</v>
      </c>
      <c r="E4843" s="30" t="s">
        <v>19197</v>
      </c>
      <c r="F4843" s="31">
        <v>2013</v>
      </c>
      <c r="G4843" s="31" t="s">
        <v>102</v>
      </c>
      <c r="H4843" s="30" t="s">
        <v>1127</v>
      </c>
      <c r="I4843" s="60">
        <v>1</v>
      </c>
      <c r="J4843" s="60"/>
      <c r="K4843" s="32">
        <v>1</v>
      </c>
      <c r="L4843" s="33">
        <v>83</v>
      </c>
      <c r="M4843" s="31" t="s">
        <v>91</v>
      </c>
      <c r="X4843" s="37" t="s">
        <v>19198</v>
      </c>
      <c r="Y4843" s="38" t="s">
        <v>19199</v>
      </c>
      <c r="AA4843" s="39">
        <v>42826</v>
      </c>
      <c r="AB4843" s="39">
        <v>44651</v>
      </c>
      <c r="AC4843" s="38" t="s">
        <v>94</v>
      </c>
      <c r="AD4843" s="29">
        <v>100</v>
      </c>
      <c r="AE4843" s="29">
        <v>5</v>
      </c>
      <c r="AF4843" s="40">
        <v>3</v>
      </c>
      <c r="AG4843" s="41" t="s">
        <v>95</v>
      </c>
      <c r="AJ4843" s="38" t="s">
        <v>19200</v>
      </c>
      <c r="AK4843" s="29" t="s">
        <v>5</v>
      </c>
      <c r="AL4843" s="39">
        <v>43009</v>
      </c>
      <c r="AM4843" s="29">
        <v>84957</v>
      </c>
      <c r="AN4843" s="29" t="s">
        <v>74</v>
      </c>
      <c r="AO4843" s="29">
        <v>402</v>
      </c>
      <c r="AP4843" s="29">
        <v>4.79</v>
      </c>
      <c r="AQ4843" s="29" t="s">
        <v>7206</v>
      </c>
      <c r="AR4843" s="39">
        <v>44226</v>
      </c>
      <c r="AS4843" s="29">
        <v>231310</v>
      </c>
      <c r="AT4843" s="29" t="s">
        <v>503</v>
      </c>
      <c r="AU4843" s="29">
        <v>130</v>
      </c>
      <c r="AV4843" s="29">
        <v>0.89</v>
      </c>
      <c r="AW4843" s="42">
        <v>41785</v>
      </c>
      <c r="AX4843" s="43">
        <v>3795</v>
      </c>
      <c r="AY4843" s="43">
        <v>414</v>
      </c>
      <c r="AZ4843" s="44" t="s">
        <v>16561</v>
      </c>
    </row>
    <row r="4844" spans="1:52" ht="12.75" customHeight="1" x14ac:dyDescent="0.2">
      <c r="A4844" s="27">
        <v>3061317</v>
      </c>
      <c r="B4844" s="28" t="s">
        <v>19201</v>
      </c>
      <c r="C4844" s="29" t="s">
        <v>4748</v>
      </c>
      <c r="D4844" s="30" t="s">
        <v>19202</v>
      </c>
      <c r="E4844" s="30" t="s">
        <v>19203</v>
      </c>
      <c r="F4844" s="31">
        <v>2013</v>
      </c>
      <c r="G4844" s="31" t="s">
        <v>90</v>
      </c>
      <c r="H4844" s="30" t="s">
        <v>1013</v>
      </c>
      <c r="I4844" s="60">
        <v>1</v>
      </c>
      <c r="J4844" s="60"/>
      <c r="K4844" s="32">
        <v>1</v>
      </c>
      <c r="L4844" s="33">
        <v>85</v>
      </c>
      <c r="M4844" s="31" t="s">
        <v>8265</v>
      </c>
      <c r="X4844" s="37" t="s">
        <v>7128</v>
      </c>
      <c r="Y4844" s="38" t="s">
        <v>19204</v>
      </c>
      <c r="AA4844" s="39">
        <v>41835</v>
      </c>
      <c r="AB4844" s="39">
        <v>44756</v>
      </c>
      <c r="AC4844" s="38" t="s">
        <v>18426</v>
      </c>
      <c r="AD4844" s="29">
        <v>100</v>
      </c>
      <c r="AE4844" s="29">
        <v>8</v>
      </c>
      <c r="AF4844" s="40">
        <v>3</v>
      </c>
      <c r="AJ4844" s="38" t="s">
        <v>10123</v>
      </c>
      <c r="AK4844" s="29" t="s">
        <v>7</v>
      </c>
      <c r="AL4844" s="39">
        <v>42981</v>
      </c>
      <c r="AM4844" s="29">
        <v>211958</v>
      </c>
      <c r="AN4844" s="29" t="s">
        <v>113</v>
      </c>
      <c r="AO4844" s="29">
        <v>702</v>
      </c>
      <c r="AP4844" s="29">
        <v>3.56</v>
      </c>
      <c r="AQ4844" s="29" t="s">
        <v>9</v>
      </c>
      <c r="AR4844" s="39">
        <v>43475</v>
      </c>
      <c r="AS4844" s="29">
        <v>231028</v>
      </c>
      <c r="AT4844" s="29" t="s">
        <v>503</v>
      </c>
      <c r="AU4844" s="29">
        <v>17</v>
      </c>
      <c r="AV4844" s="29">
        <v>0.14000000000000001</v>
      </c>
    </row>
    <row r="4845" spans="1:52" ht="12.75" customHeight="1" x14ac:dyDescent="0.2">
      <c r="A4845" s="27">
        <v>3061318</v>
      </c>
      <c r="B4845" s="28" t="s">
        <v>19205</v>
      </c>
      <c r="C4845" s="29" t="s">
        <v>4748</v>
      </c>
      <c r="D4845" s="30" t="s">
        <v>19206</v>
      </c>
      <c r="E4845" s="30" t="s">
        <v>19207</v>
      </c>
      <c r="F4845" s="31">
        <v>2013</v>
      </c>
      <c r="G4845" s="31" t="s">
        <v>102</v>
      </c>
      <c r="H4845" s="30" t="s">
        <v>103</v>
      </c>
      <c r="I4845" s="60">
        <v>1</v>
      </c>
      <c r="J4845" s="60"/>
      <c r="K4845" s="32">
        <v>1</v>
      </c>
      <c r="L4845" s="33">
        <v>85</v>
      </c>
      <c r="M4845" s="31" t="s">
        <v>8265</v>
      </c>
      <c r="X4845" s="37" t="s">
        <v>16491</v>
      </c>
      <c r="Y4845" s="38" t="s">
        <v>19208</v>
      </c>
      <c r="AA4845" s="39">
        <v>41835</v>
      </c>
      <c r="AB4845" s="39">
        <v>44391</v>
      </c>
      <c r="AC4845" s="38" t="s">
        <v>12805</v>
      </c>
      <c r="AD4845" s="29">
        <v>100</v>
      </c>
      <c r="AE4845" s="29">
        <v>7</v>
      </c>
      <c r="AF4845" s="40">
        <v>6</v>
      </c>
      <c r="AJ4845" s="38" t="s">
        <v>5384</v>
      </c>
      <c r="AK4845" s="29" t="s">
        <v>6</v>
      </c>
      <c r="AL4845" s="39">
        <v>43499</v>
      </c>
      <c r="AM4845" s="29">
        <v>140011</v>
      </c>
      <c r="AN4845" s="29" t="s">
        <v>85</v>
      </c>
      <c r="AO4845" s="29">
        <v>644</v>
      </c>
      <c r="AP4845" s="29">
        <v>3.69</v>
      </c>
      <c r="AQ4845" s="29" t="s">
        <v>9</v>
      </c>
      <c r="AR4845" s="39">
        <v>43305</v>
      </c>
      <c r="AS4845" s="29">
        <v>233138</v>
      </c>
      <c r="AT4845" s="29" t="s">
        <v>503</v>
      </c>
      <c r="AU4845" s="29">
        <v>24</v>
      </c>
      <c r="AV4845" s="29">
        <v>0.28000000000000003</v>
      </c>
    </row>
    <row r="4846" spans="1:52" ht="12.75" customHeight="1" x14ac:dyDescent="0.2">
      <c r="A4846" s="27">
        <v>3061461</v>
      </c>
      <c r="B4846" s="28" t="s">
        <v>19209</v>
      </c>
      <c r="C4846" s="29" t="s">
        <v>56</v>
      </c>
      <c r="D4846" s="30" t="s">
        <v>19210</v>
      </c>
      <c r="E4846" s="30" t="s">
        <v>19211</v>
      </c>
      <c r="F4846" s="31">
        <v>2013</v>
      </c>
      <c r="G4846" s="31" t="s">
        <v>102</v>
      </c>
      <c r="H4846" s="30" t="s">
        <v>2084</v>
      </c>
      <c r="I4846" s="60">
        <v>1</v>
      </c>
      <c r="J4846" s="60"/>
      <c r="K4846" s="32">
        <v>1</v>
      </c>
      <c r="L4846" s="33">
        <v>92</v>
      </c>
      <c r="M4846" s="31" t="s">
        <v>109</v>
      </c>
      <c r="X4846" s="37" t="s">
        <v>19212</v>
      </c>
      <c r="Y4846" s="38" t="s">
        <v>1412</v>
      </c>
      <c r="AA4846" s="39">
        <v>42533</v>
      </c>
      <c r="AB4846" s="39">
        <v>45088</v>
      </c>
      <c r="AC4846" s="38" t="s">
        <v>7604</v>
      </c>
      <c r="AD4846" s="29">
        <v>100</v>
      </c>
      <c r="AE4846" s="29">
        <v>8</v>
      </c>
      <c r="AF4846" s="40">
        <v>1</v>
      </c>
      <c r="AJ4846" s="38" t="s">
        <v>5077</v>
      </c>
      <c r="AK4846" s="29" t="s">
        <v>6</v>
      </c>
      <c r="AL4846" s="39">
        <v>43914</v>
      </c>
      <c r="AM4846" s="29">
        <v>155830</v>
      </c>
      <c r="AN4846" s="29" t="s">
        <v>84</v>
      </c>
      <c r="AO4846" s="29">
        <v>586</v>
      </c>
      <c r="AP4846" s="29">
        <v>3.27</v>
      </c>
      <c r="AW4846" s="42">
        <v>41802</v>
      </c>
      <c r="AX4846" s="43">
        <v>1092410</v>
      </c>
      <c r="AY4846" s="43">
        <v>206963</v>
      </c>
      <c r="AZ4846" s="44" t="s">
        <v>16951</v>
      </c>
    </row>
    <row r="4847" spans="1:52" ht="12.75" customHeight="1" x14ac:dyDescent="0.2">
      <c r="A4847" s="27">
        <v>3061490</v>
      </c>
      <c r="B4847" s="28" t="s">
        <v>19213</v>
      </c>
      <c r="C4847" s="29" t="s">
        <v>4748</v>
      </c>
      <c r="D4847" s="30" t="s">
        <v>19214</v>
      </c>
      <c r="E4847" s="30" t="s">
        <v>19215</v>
      </c>
      <c r="F4847" s="31">
        <v>2012</v>
      </c>
      <c r="G4847" s="31" t="s">
        <v>7189</v>
      </c>
      <c r="H4847" s="30" t="s">
        <v>1013</v>
      </c>
      <c r="I4847" s="60">
        <v>1</v>
      </c>
      <c r="J4847" s="60"/>
      <c r="K4847" s="32">
        <v>1</v>
      </c>
      <c r="L4847" s="33">
        <v>84</v>
      </c>
      <c r="M4847" s="31" t="s">
        <v>109</v>
      </c>
      <c r="X4847" s="37" t="s">
        <v>16700</v>
      </c>
      <c r="Y4847" s="38" t="s">
        <v>19216</v>
      </c>
      <c r="Z4847" s="29" t="s">
        <v>96</v>
      </c>
      <c r="AA4847" s="39">
        <v>43656</v>
      </c>
      <c r="AB4847" s="39">
        <v>43965</v>
      </c>
      <c r="AC4847" s="38" t="s">
        <v>15365</v>
      </c>
      <c r="AD4847" s="29">
        <v>100</v>
      </c>
      <c r="AE4847" s="29">
        <v>99</v>
      </c>
      <c r="AF4847" s="40">
        <v>1</v>
      </c>
      <c r="AK4847" s="29" t="s">
        <v>7</v>
      </c>
      <c r="AL4847" s="39">
        <v>43939</v>
      </c>
      <c r="AM4847" s="29">
        <v>170542</v>
      </c>
      <c r="AN4847" s="29" t="s">
        <v>84</v>
      </c>
      <c r="AO4847" s="29">
        <v>520</v>
      </c>
      <c r="AP4847" s="29">
        <v>3.24</v>
      </c>
      <c r="AQ4847" s="29" t="s">
        <v>10</v>
      </c>
      <c r="AR4847" s="39">
        <v>43910</v>
      </c>
      <c r="AS4847" s="29">
        <v>260238</v>
      </c>
      <c r="AT4847" s="29" t="s">
        <v>76</v>
      </c>
      <c r="AU4847" s="29">
        <v>48</v>
      </c>
      <c r="AV4847" s="29">
        <v>1.68</v>
      </c>
    </row>
    <row r="4848" spans="1:52" ht="12.75" customHeight="1" x14ac:dyDescent="0.2">
      <c r="A4848" s="27">
        <v>3061533</v>
      </c>
      <c r="B4848" s="28" t="s">
        <v>19217</v>
      </c>
      <c r="C4848" s="29" t="s">
        <v>56</v>
      </c>
      <c r="D4848" s="30" t="s">
        <v>19218</v>
      </c>
      <c r="E4848" s="30" t="s">
        <v>19219</v>
      </c>
      <c r="F4848" s="31">
        <v>2014</v>
      </c>
      <c r="G4848" s="31" t="s">
        <v>102</v>
      </c>
      <c r="H4848" s="30" t="s">
        <v>2084</v>
      </c>
      <c r="I4848" s="60">
        <v>1</v>
      </c>
      <c r="J4848" s="60"/>
      <c r="K4848" s="32">
        <v>1</v>
      </c>
      <c r="L4848" s="33">
        <v>102</v>
      </c>
      <c r="M4848" s="31" t="s">
        <v>109</v>
      </c>
      <c r="X4848" s="37" t="s">
        <v>16549</v>
      </c>
      <c r="Y4848" s="38" t="s">
        <v>1412</v>
      </c>
      <c r="AA4848" s="39">
        <v>44007</v>
      </c>
      <c r="AB4848" s="39">
        <v>45832</v>
      </c>
      <c r="AC4848" s="38" t="s">
        <v>94</v>
      </c>
      <c r="AD4848" s="29">
        <v>100</v>
      </c>
      <c r="AE4848" s="29">
        <v>5</v>
      </c>
      <c r="AF4848" s="40">
        <v>1</v>
      </c>
      <c r="AG4848" s="41" t="s">
        <v>95</v>
      </c>
      <c r="AJ4848" s="38" t="s">
        <v>12552</v>
      </c>
      <c r="AK4848" s="29" t="s">
        <v>6</v>
      </c>
      <c r="AL4848" s="39">
        <v>44184</v>
      </c>
      <c r="AM4848" s="29">
        <v>232200</v>
      </c>
      <c r="AN4848" s="29" t="s">
        <v>503</v>
      </c>
      <c r="AO4848" s="29">
        <v>924</v>
      </c>
      <c r="AP4848" s="29">
        <v>7.36</v>
      </c>
      <c r="AW4848" s="42">
        <v>41862</v>
      </c>
      <c r="AX4848" s="43">
        <v>8222680</v>
      </c>
      <c r="AY4848" s="43">
        <v>1257809</v>
      </c>
      <c r="AZ4848" s="44" t="s">
        <v>18725</v>
      </c>
    </row>
    <row r="4849" spans="1:52" ht="12.75" customHeight="1" x14ac:dyDescent="0.2">
      <c r="A4849" s="27">
        <v>3061538</v>
      </c>
      <c r="B4849" s="28" t="s">
        <v>19220</v>
      </c>
      <c r="C4849" s="29" t="s">
        <v>56</v>
      </c>
      <c r="D4849" s="30" t="s">
        <v>19221</v>
      </c>
      <c r="E4849" s="30" t="s">
        <v>19222</v>
      </c>
      <c r="F4849" s="31">
        <v>2013</v>
      </c>
      <c r="G4849" s="31" t="s">
        <v>90</v>
      </c>
      <c r="H4849" s="30" t="s">
        <v>59</v>
      </c>
      <c r="I4849" s="60">
        <v>1</v>
      </c>
      <c r="J4849" s="60"/>
      <c r="K4849" s="32">
        <v>1</v>
      </c>
      <c r="L4849" s="33">
        <v>104</v>
      </c>
      <c r="M4849" s="31" t="s">
        <v>8265</v>
      </c>
      <c r="X4849" s="37" t="s">
        <v>19223</v>
      </c>
      <c r="Y4849" s="38" t="s">
        <v>19224</v>
      </c>
      <c r="Z4849" s="29" t="s">
        <v>96</v>
      </c>
      <c r="AA4849" s="39">
        <v>42831</v>
      </c>
      <c r="AB4849" s="39">
        <v>43921</v>
      </c>
      <c r="AC4849" s="38" t="s">
        <v>4907</v>
      </c>
      <c r="AD4849" s="29">
        <v>100</v>
      </c>
      <c r="AE4849" s="29">
        <v>4</v>
      </c>
      <c r="AF4849" s="40">
        <v>4</v>
      </c>
      <c r="AK4849" s="29" t="s">
        <v>7</v>
      </c>
      <c r="AL4849" s="39">
        <v>43921</v>
      </c>
      <c r="AM4849" s="29">
        <v>212528</v>
      </c>
      <c r="AN4849" s="29" t="s">
        <v>113</v>
      </c>
      <c r="AO4849" s="29">
        <v>1008</v>
      </c>
      <c r="AP4849" s="29">
        <v>3.42</v>
      </c>
      <c r="AW4849" s="42">
        <v>41879</v>
      </c>
      <c r="AX4849" s="43">
        <v>176470</v>
      </c>
      <c r="AY4849" s="43">
        <v>37167</v>
      </c>
      <c r="AZ4849" s="44" t="s">
        <v>18725</v>
      </c>
    </row>
    <row r="4850" spans="1:52" ht="12.75" customHeight="1" x14ac:dyDescent="0.2">
      <c r="A4850" s="27">
        <v>3061643</v>
      </c>
      <c r="B4850" s="28" t="s">
        <v>19225</v>
      </c>
      <c r="C4850" s="29" t="s">
        <v>56</v>
      </c>
      <c r="D4850" s="30" t="s">
        <v>19226</v>
      </c>
      <c r="E4850" s="30" t="s">
        <v>19227</v>
      </c>
      <c r="F4850" s="31">
        <v>2014</v>
      </c>
      <c r="G4850" s="31" t="s">
        <v>102</v>
      </c>
      <c r="H4850" s="30" t="s">
        <v>1013</v>
      </c>
      <c r="I4850" s="60">
        <v>1</v>
      </c>
      <c r="J4850" s="60"/>
      <c r="K4850" s="32">
        <v>1</v>
      </c>
      <c r="L4850" s="33">
        <v>126</v>
      </c>
      <c r="M4850" s="31" t="s">
        <v>8265</v>
      </c>
      <c r="X4850" s="37" t="s">
        <v>19228</v>
      </c>
      <c r="Y4850" s="38" t="s">
        <v>19229</v>
      </c>
      <c r="AA4850" s="39">
        <v>44262</v>
      </c>
      <c r="AB4850" s="39">
        <v>46087</v>
      </c>
      <c r="AC4850" s="38" t="s">
        <v>94</v>
      </c>
      <c r="AD4850" s="29">
        <v>100</v>
      </c>
      <c r="AE4850" s="29">
        <v>5</v>
      </c>
      <c r="AF4850" s="40">
        <v>0</v>
      </c>
      <c r="AG4850" s="41" t="s">
        <v>95</v>
      </c>
      <c r="AJ4850" s="38" t="s">
        <v>2446</v>
      </c>
      <c r="AK4850" s="29" t="s">
        <v>6</v>
      </c>
      <c r="AL4850" s="39">
        <v>43857</v>
      </c>
      <c r="AM4850" s="29">
        <v>212133</v>
      </c>
      <c r="AN4850" s="29" t="s">
        <v>113</v>
      </c>
      <c r="AO4850" s="29">
        <v>1526</v>
      </c>
      <c r="AP4850" s="29">
        <v>6.52</v>
      </c>
      <c r="AW4850" s="42">
        <v>41886</v>
      </c>
      <c r="AX4850" s="43">
        <v>3165184</v>
      </c>
      <c r="AY4850" s="43">
        <v>489822</v>
      </c>
      <c r="AZ4850" s="44" t="s">
        <v>16561</v>
      </c>
    </row>
    <row r="4851" spans="1:52" ht="12.75" customHeight="1" x14ac:dyDescent="0.2">
      <c r="A4851" s="27">
        <v>3061661</v>
      </c>
      <c r="B4851" s="28" t="s">
        <v>19230</v>
      </c>
      <c r="C4851" s="29" t="s">
        <v>56</v>
      </c>
      <c r="D4851" s="30" t="s">
        <v>19231</v>
      </c>
      <c r="E4851" s="30" t="s">
        <v>19232</v>
      </c>
      <c r="F4851" s="31">
        <v>2014</v>
      </c>
      <c r="G4851" s="31" t="s">
        <v>102</v>
      </c>
      <c r="H4851" s="30" t="s">
        <v>725</v>
      </c>
      <c r="I4851" s="60">
        <v>1</v>
      </c>
      <c r="J4851" s="60"/>
      <c r="K4851" s="32">
        <v>1</v>
      </c>
      <c r="L4851" s="33">
        <v>93</v>
      </c>
      <c r="M4851" s="31" t="s">
        <v>91</v>
      </c>
      <c r="X4851" s="37" t="s">
        <v>17330</v>
      </c>
      <c r="Y4851" s="38" t="s">
        <v>19233</v>
      </c>
      <c r="AA4851" s="39">
        <v>42643</v>
      </c>
      <c r="AB4851" s="39">
        <v>44482</v>
      </c>
      <c r="AC4851" s="38" t="s">
        <v>94</v>
      </c>
      <c r="AD4851" s="29">
        <v>100</v>
      </c>
      <c r="AE4851" s="29">
        <v>5</v>
      </c>
      <c r="AF4851" s="40">
        <v>4</v>
      </c>
      <c r="AG4851" s="41" t="s">
        <v>95</v>
      </c>
      <c r="AJ4851" s="38" t="s">
        <v>10856</v>
      </c>
      <c r="AK4851" s="29" t="s">
        <v>6</v>
      </c>
      <c r="AL4851" s="39">
        <v>44113</v>
      </c>
      <c r="AM4851" s="29">
        <v>242958</v>
      </c>
      <c r="AN4851" s="29" t="s">
        <v>76</v>
      </c>
      <c r="AO4851" s="29">
        <v>211</v>
      </c>
      <c r="AP4851" s="29">
        <v>3.7</v>
      </c>
      <c r="AQ4851" s="29" t="s">
        <v>9</v>
      </c>
      <c r="AR4851" s="39">
        <v>43995</v>
      </c>
      <c r="AS4851" s="29">
        <v>230713</v>
      </c>
      <c r="AT4851" s="29" t="s">
        <v>503</v>
      </c>
      <c r="AU4851" s="29">
        <v>62</v>
      </c>
      <c r="AV4851" s="29">
        <v>0.53</v>
      </c>
      <c r="AW4851" s="42">
        <v>41893</v>
      </c>
      <c r="AX4851" s="43">
        <v>1105241</v>
      </c>
      <c r="AY4851" s="43">
        <v>168033</v>
      </c>
      <c r="AZ4851" s="44" t="s">
        <v>16561</v>
      </c>
    </row>
    <row r="4852" spans="1:52" ht="12.75" customHeight="1" x14ac:dyDescent="0.2">
      <c r="A4852" s="27">
        <v>3061663</v>
      </c>
      <c r="B4852" s="28" t="s">
        <v>19234</v>
      </c>
      <c r="C4852" s="29" t="s">
        <v>56</v>
      </c>
      <c r="D4852" s="30" t="s">
        <v>19235</v>
      </c>
      <c r="E4852" s="30" t="s">
        <v>19235</v>
      </c>
      <c r="F4852" s="31">
        <v>2014</v>
      </c>
      <c r="G4852" s="31" t="s">
        <v>102</v>
      </c>
      <c r="H4852" s="30" t="s">
        <v>1013</v>
      </c>
      <c r="I4852" s="60">
        <v>1</v>
      </c>
      <c r="J4852" s="60"/>
      <c r="K4852" s="32">
        <v>1</v>
      </c>
      <c r="L4852" s="33">
        <v>89</v>
      </c>
      <c r="M4852" s="31" t="s">
        <v>527</v>
      </c>
      <c r="X4852" s="37" t="s">
        <v>17550</v>
      </c>
      <c r="Y4852" s="38" t="s">
        <v>19236</v>
      </c>
      <c r="AA4852" s="39">
        <v>42340</v>
      </c>
      <c r="AB4852" s="39">
        <v>44531</v>
      </c>
      <c r="AC4852" s="38" t="s">
        <v>2736</v>
      </c>
      <c r="AD4852" s="29">
        <v>100</v>
      </c>
      <c r="AE4852" s="29">
        <v>5</v>
      </c>
      <c r="AF4852" s="40">
        <v>4</v>
      </c>
      <c r="AG4852" s="41" t="s">
        <v>95</v>
      </c>
      <c r="AJ4852" s="38" t="s">
        <v>5077</v>
      </c>
      <c r="AK4852" s="29" t="s">
        <v>6</v>
      </c>
      <c r="AL4852" s="39">
        <v>44057</v>
      </c>
      <c r="AM4852" s="29">
        <v>213614</v>
      </c>
      <c r="AN4852" s="29" t="s">
        <v>113</v>
      </c>
      <c r="AO4852" s="29">
        <v>843</v>
      </c>
      <c r="AP4852" s="29">
        <v>5.83</v>
      </c>
      <c r="AW4852" s="42">
        <v>41870</v>
      </c>
      <c r="AX4852" s="43">
        <v>2113278</v>
      </c>
      <c r="AY4852" s="43">
        <v>336402</v>
      </c>
      <c r="AZ4852" s="44" t="s">
        <v>16496</v>
      </c>
    </row>
    <row r="4853" spans="1:52" ht="12.75" customHeight="1" x14ac:dyDescent="0.2">
      <c r="A4853" s="27">
        <v>3061670</v>
      </c>
      <c r="B4853" s="28" t="s">
        <v>19237</v>
      </c>
      <c r="C4853" s="29" t="s">
        <v>56</v>
      </c>
      <c r="D4853" s="30" t="s">
        <v>19238</v>
      </c>
      <c r="E4853" s="30" t="s">
        <v>19238</v>
      </c>
      <c r="F4853" s="31">
        <v>2014</v>
      </c>
      <c r="G4853" s="31" t="s">
        <v>56</v>
      </c>
      <c r="H4853" s="30" t="s">
        <v>1013</v>
      </c>
      <c r="I4853" s="60">
        <v>1</v>
      </c>
      <c r="J4853" s="60"/>
      <c r="K4853" s="32">
        <v>1</v>
      </c>
      <c r="L4853" s="33">
        <v>89</v>
      </c>
      <c r="M4853" s="31" t="s">
        <v>109</v>
      </c>
      <c r="X4853" s="37" t="s">
        <v>9851</v>
      </c>
      <c r="Y4853" s="38" t="s">
        <v>19239</v>
      </c>
      <c r="Z4853" s="29" t="s">
        <v>96</v>
      </c>
      <c r="AA4853" s="39">
        <v>42643</v>
      </c>
      <c r="AB4853" s="39">
        <v>44211</v>
      </c>
      <c r="AC4853" s="38" t="s">
        <v>94</v>
      </c>
      <c r="AD4853" s="29">
        <v>100</v>
      </c>
      <c r="AE4853" s="29">
        <v>5</v>
      </c>
      <c r="AF4853" s="40">
        <v>5</v>
      </c>
      <c r="AH4853" s="39">
        <v>44483</v>
      </c>
      <c r="AI4853" s="39">
        <v>46308</v>
      </c>
      <c r="AJ4853" s="38" t="s">
        <v>10123</v>
      </c>
      <c r="AK4853" s="29" t="s">
        <v>6</v>
      </c>
      <c r="AL4853" s="39">
        <v>43854</v>
      </c>
      <c r="AM4853" s="29">
        <v>212500</v>
      </c>
      <c r="AN4853" s="29" t="s">
        <v>113</v>
      </c>
      <c r="AO4853" s="29">
        <v>1746</v>
      </c>
      <c r="AP4853" s="29">
        <v>7.33</v>
      </c>
      <c r="AQ4853" s="29" t="s">
        <v>95</v>
      </c>
      <c r="AR4853" s="39">
        <v>44211</v>
      </c>
      <c r="AS4853" s="29">
        <v>234926</v>
      </c>
      <c r="AT4853" s="29" t="s">
        <v>503</v>
      </c>
      <c r="AU4853" s="29">
        <v>211</v>
      </c>
      <c r="AV4853" s="29">
        <v>2.33</v>
      </c>
      <c r="AW4853" s="42">
        <v>41907</v>
      </c>
      <c r="AX4853" s="43">
        <v>7304475</v>
      </c>
      <c r="AY4853" s="43">
        <v>1133856</v>
      </c>
      <c r="AZ4853" s="44" t="s">
        <v>16561</v>
      </c>
    </row>
    <row r="4854" spans="1:52" ht="12.75" customHeight="1" x14ac:dyDescent="0.2">
      <c r="A4854" s="27">
        <v>3061671</v>
      </c>
      <c r="B4854" s="28" t="s">
        <v>19240</v>
      </c>
      <c r="C4854" s="29" t="s">
        <v>56</v>
      </c>
      <c r="D4854" s="30" t="s">
        <v>19241</v>
      </c>
      <c r="E4854" s="30" t="s">
        <v>19242</v>
      </c>
      <c r="F4854" s="31">
        <v>2014</v>
      </c>
      <c r="G4854" s="31" t="s">
        <v>102</v>
      </c>
      <c r="H4854" s="30" t="s">
        <v>59</v>
      </c>
      <c r="I4854" s="60">
        <v>1</v>
      </c>
      <c r="J4854" s="60"/>
      <c r="K4854" s="32">
        <v>1</v>
      </c>
      <c r="L4854" s="33">
        <v>107</v>
      </c>
      <c r="M4854" s="31" t="s">
        <v>109</v>
      </c>
      <c r="X4854" s="37" t="s">
        <v>5268</v>
      </c>
      <c r="Y4854" s="38" t="s">
        <v>19243</v>
      </c>
      <c r="AA4854" s="39">
        <v>42384</v>
      </c>
      <c r="AB4854" s="39">
        <v>44575</v>
      </c>
      <c r="AC4854" s="38" t="s">
        <v>144</v>
      </c>
      <c r="AD4854" s="29">
        <v>100</v>
      </c>
      <c r="AE4854" s="29">
        <v>5</v>
      </c>
      <c r="AF4854" s="40">
        <v>4</v>
      </c>
      <c r="AG4854" s="41" t="s">
        <v>95</v>
      </c>
      <c r="AJ4854" s="38" t="s">
        <v>6216</v>
      </c>
      <c r="AK4854" s="29" t="s">
        <v>6</v>
      </c>
      <c r="AL4854" s="39">
        <v>43737</v>
      </c>
      <c r="AM4854" s="29">
        <v>135914</v>
      </c>
      <c r="AN4854" s="29" t="s">
        <v>84</v>
      </c>
      <c r="AO4854" s="29">
        <v>475</v>
      </c>
      <c r="AP4854" s="29">
        <v>3.18</v>
      </c>
      <c r="AW4854" s="42">
        <v>41907</v>
      </c>
      <c r="AX4854" s="43">
        <v>496497</v>
      </c>
      <c r="AY4854" s="43">
        <v>82060</v>
      </c>
      <c r="AZ4854" s="44" t="s">
        <v>16496</v>
      </c>
    </row>
    <row r="4855" spans="1:52" ht="12.75" customHeight="1" x14ac:dyDescent="0.2">
      <c r="A4855" s="27">
        <v>3061672</v>
      </c>
      <c r="B4855" s="28" t="s">
        <v>19244</v>
      </c>
      <c r="C4855" s="29" t="s">
        <v>4748</v>
      </c>
      <c r="D4855" s="30" t="s">
        <v>19245</v>
      </c>
      <c r="E4855" s="30" t="s">
        <v>19245</v>
      </c>
      <c r="F4855" s="31">
        <v>2014</v>
      </c>
      <c r="G4855" s="31" t="s">
        <v>90</v>
      </c>
      <c r="H4855" s="30" t="s">
        <v>1013</v>
      </c>
      <c r="I4855" s="60">
        <v>1</v>
      </c>
      <c r="J4855" s="60"/>
      <c r="K4855" s="32">
        <v>1</v>
      </c>
      <c r="L4855" s="33">
        <v>108</v>
      </c>
      <c r="M4855" s="31" t="s">
        <v>527</v>
      </c>
      <c r="X4855" s="37" t="s">
        <v>14064</v>
      </c>
      <c r="Y4855" s="38" t="s">
        <v>19246</v>
      </c>
      <c r="AA4855" s="39">
        <v>44027</v>
      </c>
      <c r="AB4855" s="39">
        <v>46217</v>
      </c>
      <c r="AC4855" s="38" t="s">
        <v>19247</v>
      </c>
      <c r="AD4855" s="29">
        <v>100</v>
      </c>
      <c r="AE4855" s="29">
        <v>6</v>
      </c>
      <c r="AF4855" s="40">
        <v>0</v>
      </c>
      <c r="AJ4855" s="38" t="s">
        <v>19248</v>
      </c>
      <c r="AK4855" s="29" t="s">
        <v>7</v>
      </c>
      <c r="AL4855" s="39">
        <v>43178</v>
      </c>
      <c r="AM4855" s="29">
        <v>212132</v>
      </c>
      <c r="AN4855" s="29" t="s">
        <v>113</v>
      </c>
      <c r="AO4855" s="29">
        <v>943</v>
      </c>
      <c r="AP4855" s="29">
        <v>3.83</v>
      </c>
    </row>
    <row r="4856" spans="1:52" ht="12.75" customHeight="1" x14ac:dyDescent="0.2">
      <c r="A4856" s="27">
        <v>3061673</v>
      </c>
      <c r="B4856" s="28" t="s">
        <v>19249</v>
      </c>
      <c r="C4856" s="29" t="s">
        <v>4748</v>
      </c>
      <c r="D4856" s="30" t="s">
        <v>19250</v>
      </c>
      <c r="E4856" s="30" t="s">
        <v>19251</v>
      </c>
      <c r="F4856" s="31">
        <v>2011</v>
      </c>
      <c r="G4856" s="31" t="s">
        <v>102</v>
      </c>
      <c r="H4856" s="30" t="s">
        <v>59</v>
      </c>
      <c r="I4856" s="60">
        <v>1</v>
      </c>
      <c r="J4856" s="60"/>
      <c r="K4856" s="32">
        <v>1</v>
      </c>
      <c r="L4856" s="33">
        <v>96</v>
      </c>
      <c r="M4856" s="31" t="s">
        <v>527</v>
      </c>
      <c r="X4856" s="37" t="s">
        <v>19252</v>
      </c>
      <c r="Y4856" s="38" t="s">
        <v>19253</v>
      </c>
      <c r="Z4856" s="29" t="s">
        <v>96</v>
      </c>
      <c r="AA4856" s="39">
        <v>41835</v>
      </c>
      <c r="AB4856" s="39">
        <v>44026</v>
      </c>
      <c r="AC4856" s="38" t="s">
        <v>13388</v>
      </c>
      <c r="AD4856" s="29">
        <v>100</v>
      </c>
      <c r="AE4856" s="29">
        <v>6</v>
      </c>
      <c r="AF4856" s="40">
        <v>5</v>
      </c>
      <c r="AK4856" s="29" t="s">
        <v>5</v>
      </c>
      <c r="AL4856" s="39">
        <v>43280</v>
      </c>
      <c r="AM4856" s="29">
        <v>165756</v>
      </c>
      <c r="AN4856" s="29" t="s">
        <v>84</v>
      </c>
      <c r="AO4856" s="29">
        <v>971</v>
      </c>
      <c r="AP4856" s="29">
        <v>10.84</v>
      </c>
    </row>
    <row r="4857" spans="1:52" ht="12.75" customHeight="1" x14ac:dyDescent="0.2">
      <c r="A4857" s="27">
        <v>3061845</v>
      </c>
      <c r="B4857" s="28" t="s">
        <v>19254</v>
      </c>
      <c r="C4857" s="29" t="s">
        <v>56</v>
      </c>
      <c r="D4857" s="30" t="s">
        <v>19255</v>
      </c>
      <c r="E4857" s="30" t="s">
        <v>19256</v>
      </c>
      <c r="F4857" s="31">
        <v>2013</v>
      </c>
      <c r="G4857" s="31" t="s">
        <v>56</v>
      </c>
      <c r="H4857" s="30" t="s">
        <v>103</v>
      </c>
      <c r="I4857" s="60">
        <v>1</v>
      </c>
      <c r="J4857" s="60"/>
      <c r="K4857" s="32">
        <v>1</v>
      </c>
      <c r="L4857" s="33">
        <v>113</v>
      </c>
      <c r="M4857" s="31" t="s">
        <v>109</v>
      </c>
      <c r="X4857" s="37" t="s">
        <v>10770</v>
      </c>
      <c r="Y4857" s="38" t="s">
        <v>19257</v>
      </c>
      <c r="Z4857" s="29" t="s">
        <v>96</v>
      </c>
      <c r="AA4857" s="39">
        <v>41883</v>
      </c>
      <c r="AB4857" s="39">
        <v>44074</v>
      </c>
      <c r="AC4857" s="38" t="s">
        <v>7290</v>
      </c>
      <c r="AD4857" s="29">
        <v>100</v>
      </c>
      <c r="AE4857" s="29">
        <v>6</v>
      </c>
      <c r="AF4857" s="40">
        <v>5</v>
      </c>
      <c r="AK4857" s="29" t="s">
        <v>7</v>
      </c>
      <c r="AL4857" s="39">
        <v>44016</v>
      </c>
      <c r="AM4857" s="29">
        <v>241136</v>
      </c>
      <c r="AN4857" s="29" t="s">
        <v>76</v>
      </c>
      <c r="AO4857" s="29">
        <v>163</v>
      </c>
      <c r="AP4857" s="29">
        <v>2.97</v>
      </c>
      <c r="AQ4857" s="29" t="s">
        <v>8</v>
      </c>
      <c r="AR4857" s="39">
        <v>43626</v>
      </c>
      <c r="AS4857" s="29">
        <v>211048</v>
      </c>
      <c r="AT4857" s="29" t="s">
        <v>113</v>
      </c>
      <c r="AU4857" s="29">
        <v>158</v>
      </c>
      <c r="AV4857" s="29">
        <v>0.71</v>
      </c>
    </row>
    <row r="4858" spans="1:52" ht="12.75" customHeight="1" x14ac:dyDescent="0.2">
      <c r="A4858" s="27">
        <v>3061853</v>
      </c>
      <c r="B4858" s="28" t="s">
        <v>19258</v>
      </c>
      <c r="C4858" s="29" t="s">
        <v>56</v>
      </c>
      <c r="D4858" s="30" t="s">
        <v>19259</v>
      </c>
      <c r="E4858" s="30" t="s">
        <v>19259</v>
      </c>
      <c r="F4858" s="31">
        <v>2014</v>
      </c>
      <c r="G4858" s="31" t="s">
        <v>102</v>
      </c>
      <c r="H4858" s="30" t="s">
        <v>1013</v>
      </c>
      <c r="I4858" s="60">
        <v>1</v>
      </c>
      <c r="J4858" s="60"/>
      <c r="K4858" s="32">
        <v>1</v>
      </c>
      <c r="L4858" s="33">
        <v>98</v>
      </c>
      <c r="M4858" s="31" t="s">
        <v>527</v>
      </c>
      <c r="X4858" s="37" t="s">
        <v>19260</v>
      </c>
      <c r="Y4858" s="38" t="s">
        <v>19261</v>
      </c>
      <c r="AA4858" s="39">
        <v>41883</v>
      </c>
      <c r="AB4858" s="39">
        <v>44804</v>
      </c>
      <c r="AC4858" s="38" t="s">
        <v>18426</v>
      </c>
      <c r="AD4858" s="29">
        <v>100</v>
      </c>
      <c r="AE4858" s="29">
        <v>8</v>
      </c>
      <c r="AF4858" s="40">
        <v>6</v>
      </c>
      <c r="AJ4858" s="38" t="s">
        <v>320</v>
      </c>
      <c r="AK4858" s="29" t="s">
        <v>6</v>
      </c>
      <c r="AL4858" s="39">
        <v>43923</v>
      </c>
      <c r="AM4858" s="29">
        <v>211810</v>
      </c>
      <c r="AN4858" s="29" t="s">
        <v>113</v>
      </c>
      <c r="AO4858" s="29">
        <v>1626</v>
      </c>
      <c r="AP4858" s="29">
        <v>5.41</v>
      </c>
    </row>
    <row r="4859" spans="1:52" ht="12.75" customHeight="1" x14ac:dyDescent="0.2">
      <c r="A4859" s="27">
        <v>3061880</v>
      </c>
      <c r="B4859" s="28" t="s">
        <v>19262</v>
      </c>
      <c r="C4859" s="29" t="s">
        <v>56</v>
      </c>
      <c r="D4859" s="30" t="s">
        <v>19263</v>
      </c>
      <c r="E4859" s="30" t="s">
        <v>19264</v>
      </c>
      <c r="F4859" s="31">
        <v>2014</v>
      </c>
      <c r="G4859" s="31" t="s">
        <v>56</v>
      </c>
      <c r="H4859" s="30" t="s">
        <v>59</v>
      </c>
      <c r="I4859" s="60">
        <v>1</v>
      </c>
      <c r="J4859" s="60"/>
      <c r="K4859" s="32">
        <v>1</v>
      </c>
      <c r="L4859" s="33">
        <v>81</v>
      </c>
      <c r="M4859" s="31" t="s">
        <v>109</v>
      </c>
      <c r="X4859" s="37" t="s">
        <v>17976</v>
      </c>
      <c r="Y4859" s="38" t="s">
        <v>19265</v>
      </c>
      <c r="AA4859" s="39">
        <v>41883</v>
      </c>
      <c r="AB4859" s="39">
        <v>44804</v>
      </c>
      <c r="AC4859" s="38" t="s">
        <v>19266</v>
      </c>
      <c r="AD4859" s="29">
        <v>100</v>
      </c>
      <c r="AE4859" s="29">
        <v>8</v>
      </c>
      <c r="AF4859" s="40">
        <v>1</v>
      </c>
      <c r="AJ4859" s="38" t="s">
        <v>12537</v>
      </c>
      <c r="AQ4859" s="29" t="s">
        <v>10</v>
      </c>
      <c r="AR4859" s="39">
        <v>43749</v>
      </c>
      <c r="AS4859" s="29">
        <v>252229</v>
      </c>
      <c r="AT4859" s="29" t="s">
        <v>76</v>
      </c>
      <c r="AU4859" s="29">
        <v>41</v>
      </c>
      <c r="AV4859" s="29">
        <v>1.29</v>
      </c>
    </row>
    <row r="4860" spans="1:52" ht="12.75" customHeight="1" x14ac:dyDescent="0.2">
      <c r="A4860" s="27">
        <v>3061946</v>
      </c>
      <c r="B4860" s="28" t="s">
        <v>19267</v>
      </c>
      <c r="C4860" s="29" t="s">
        <v>56</v>
      </c>
      <c r="D4860" s="30" t="s">
        <v>19268</v>
      </c>
      <c r="E4860" s="30" t="s">
        <v>19268</v>
      </c>
      <c r="F4860" s="31">
        <v>2014</v>
      </c>
      <c r="G4860" s="31" t="s">
        <v>102</v>
      </c>
      <c r="H4860" s="30" t="s">
        <v>1013</v>
      </c>
      <c r="I4860" s="60">
        <v>1</v>
      </c>
      <c r="J4860" s="60"/>
      <c r="K4860" s="32">
        <v>1</v>
      </c>
      <c r="L4860" s="33">
        <v>92</v>
      </c>
      <c r="M4860" s="31" t="s">
        <v>109</v>
      </c>
      <c r="X4860" s="37" t="s">
        <v>19269</v>
      </c>
      <c r="Y4860" s="38" t="s">
        <v>19270</v>
      </c>
      <c r="AA4860" s="39">
        <v>42692</v>
      </c>
      <c r="AB4860" s="39">
        <v>44517</v>
      </c>
      <c r="AC4860" s="38" t="s">
        <v>94</v>
      </c>
      <c r="AD4860" s="29">
        <v>100</v>
      </c>
      <c r="AE4860" s="29">
        <v>5</v>
      </c>
      <c r="AF4860" s="40">
        <v>4</v>
      </c>
      <c r="AG4860" s="41" t="s">
        <v>95</v>
      </c>
      <c r="AH4860" s="39">
        <v>44518</v>
      </c>
      <c r="AI4860" s="39">
        <v>46343</v>
      </c>
      <c r="AJ4860" s="38" t="s">
        <v>10016</v>
      </c>
      <c r="AK4860" s="29" t="s">
        <v>6</v>
      </c>
      <c r="AL4860" s="39">
        <v>43474</v>
      </c>
      <c r="AM4860" s="29">
        <v>233401</v>
      </c>
      <c r="AN4860" s="29" t="s">
        <v>503</v>
      </c>
      <c r="AO4860" s="29">
        <v>578</v>
      </c>
      <c r="AP4860" s="29">
        <v>6.08</v>
      </c>
      <c r="AQ4860" s="29" t="s">
        <v>95</v>
      </c>
      <c r="AR4860" s="39">
        <v>44136</v>
      </c>
      <c r="AS4860" s="29">
        <v>230642</v>
      </c>
      <c r="AT4860" s="29" t="s">
        <v>503</v>
      </c>
      <c r="AU4860" s="29">
        <v>156</v>
      </c>
      <c r="AV4860" s="29">
        <v>1.17</v>
      </c>
      <c r="AW4860" s="42">
        <v>41942</v>
      </c>
      <c r="AX4860" s="43">
        <v>5265195</v>
      </c>
      <c r="AY4860" s="43">
        <v>796508</v>
      </c>
      <c r="AZ4860" s="44" t="s">
        <v>16561</v>
      </c>
    </row>
    <row r="4861" spans="1:52" ht="12.75" customHeight="1" x14ac:dyDescent="0.2">
      <c r="A4861" s="27">
        <v>3061947</v>
      </c>
      <c r="B4861" s="28" t="s">
        <v>19271</v>
      </c>
      <c r="C4861" s="29" t="s">
        <v>56</v>
      </c>
      <c r="D4861" s="30" t="s">
        <v>19272</v>
      </c>
      <c r="E4861" s="30" t="s">
        <v>19273</v>
      </c>
      <c r="F4861" s="31">
        <v>2014</v>
      </c>
      <c r="G4861" s="31" t="s">
        <v>102</v>
      </c>
      <c r="H4861" s="30" t="s">
        <v>1843</v>
      </c>
      <c r="I4861" s="60">
        <v>1</v>
      </c>
      <c r="J4861" s="60"/>
      <c r="K4861" s="32">
        <v>1</v>
      </c>
      <c r="L4861" s="33">
        <v>139</v>
      </c>
      <c r="M4861" s="31" t="s">
        <v>109</v>
      </c>
      <c r="X4861" s="37" t="s">
        <v>19274</v>
      </c>
      <c r="Y4861" s="38" t="s">
        <v>19275</v>
      </c>
      <c r="AA4861" s="39">
        <v>42692</v>
      </c>
      <c r="AB4861" s="39">
        <v>44517</v>
      </c>
      <c r="AC4861" s="38" t="s">
        <v>94</v>
      </c>
      <c r="AD4861" s="29">
        <v>100</v>
      </c>
      <c r="AE4861" s="29">
        <v>5</v>
      </c>
      <c r="AF4861" s="40">
        <v>2</v>
      </c>
      <c r="AG4861" s="41" t="s">
        <v>95</v>
      </c>
      <c r="AJ4861" s="38" t="s">
        <v>216</v>
      </c>
      <c r="AQ4861" s="29" t="s">
        <v>10</v>
      </c>
      <c r="AR4861" s="39">
        <v>44255</v>
      </c>
      <c r="AS4861" s="29">
        <v>161448</v>
      </c>
      <c r="AT4861" s="29" t="s">
        <v>84</v>
      </c>
      <c r="AU4861" s="29">
        <v>174</v>
      </c>
      <c r="AV4861" s="29">
        <v>1.1000000000000001</v>
      </c>
      <c r="AW4861" s="42">
        <v>41946</v>
      </c>
      <c r="AX4861" s="43">
        <v>48554</v>
      </c>
      <c r="AY4861" s="43">
        <v>7823</v>
      </c>
      <c r="AZ4861" s="44" t="s">
        <v>16561</v>
      </c>
    </row>
    <row r="4862" spans="1:52" ht="12.75" customHeight="1" x14ac:dyDescent="0.2">
      <c r="A4862" s="27">
        <v>3061948</v>
      </c>
      <c r="B4862" s="28" t="s">
        <v>19276</v>
      </c>
      <c r="C4862" s="29" t="s">
        <v>56</v>
      </c>
      <c r="D4862" s="30" t="s">
        <v>19277</v>
      </c>
      <c r="E4862" s="30" t="s">
        <v>19278</v>
      </c>
      <c r="F4862" s="31">
        <v>2015</v>
      </c>
      <c r="G4862" s="31" t="s">
        <v>102</v>
      </c>
      <c r="H4862" s="30" t="s">
        <v>952</v>
      </c>
      <c r="I4862" s="60">
        <v>1</v>
      </c>
      <c r="J4862" s="60"/>
      <c r="K4862" s="32">
        <v>1</v>
      </c>
      <c r="L4862" s="33">
        <v>91</v>
      </c>
      <c r="M4862" s="31" t="s">
        <v>8265</v>
      </c>
      <c r="X4862" s="37" t="s">
        <v>10972</v>
      </c>
      <c r="Y4862" s="38" t="s">
        <v>19279</v>
      </c>
      <c r="AA4862" s="39">
        <v>42715</v>
      </c>
      <c r="AB4862" s="39">
        <v>44540</v>
      </c>
      <c r="AC4862" s="38" t="s">
        <v>94</v>
      </c>
      <c r="AD4862" s="29">
        <v>100</v>
      </c>
      <c r="AE4862" s="29">
        <v>5</v>
      </c>
      <c r="AF4862" s="40">
        <v>3</v>
      </c>
      <c r="AG4862" s="41" t="s">
        <v>95</v>
      </c>
      <c r="AH4862" s="39">
        <v>44541</v>
      </c>
      <c r="AI4862" s="39">
        <v>46366</v>
      </c>
      <c r="AJ4862" s="38" t="s">
        <v>608</v>
      </c>
      <c r="AK4862" s="29" t="s">
        <v>7</v>
      </c>
      <c r="AL4862" s="39">
        <v>43842</v>
      </c>
      <c r="AM4862" s="29">
        <v>213118</v>
      </c>
      <c r="AN4862" s="29" t="s">
        <v>113</v>
      </c>
      <c r="AO4862" s="29">
        <v>910</v>
      </c>
      <c r="AP4862" s="29">
        <v>3.83</v>
      </c>
      <c r="AW4862" s="42">
        <v>42207</v>
      </c>
      <c r="AX4862" s="43">
        <v>676061</v>
      </c>
      <c r="AY4862" s="43">
        <v>107855</v>
      </c>
      <c r="AZ4862" s="44" t="s">
        <v>16561</v>
      </c>
    </row>
    <row r="4863" spans="1:52" ht="12.75" customHeight="1" x14ac:dyDescent="0.2">
      <c r="A4863" s="27">
        <v>3061951</v>
      </c>
      <c r="B4863" s="28" t="s">
        <v>19280</v>
      </c>
      <c r="C4863" s="29" t="s">
        <v>56</v>
      </c>
      <c r="D4863" s="30" t="s">
        <v>19281</v>
      </c>
      <c r="E4863" s="30" t="s">
        <v>19282</v>
      </c>
      <c r="F4863" s="31">
        <v>2014</v>
      </c>
      <c r="G4863" s="31" t="s">
        <v>90</v>
      </c>
      <c r="H4863" s="30" t="s">
        <v>1843</v>
      </c>
      <c r="I4863" s="60">
        <v>1</v>
      </c>
      <c r="J4863" s="60"/>
      <c r="K4863" s="32">
        <v>1</v>
      </c>
      <c r="L4863" s="33">
        <v>123</v>
      </c>
      <c r="M4863" s="31" t="s">
        <v>8265</v>
      </c>
      <c r="X4863" s="37" t="s">
        <v>19283</v>
      </c>
      <c r="Y4863" s="38" t="s">
        <v>19284</v>
      </c>
      <c r="AA4863" s="39">
        <v>42640</v>
      </c>
      <c r="AB4863" s="39">
        <v>44465</v>
      </c>
      <c r="AC4863" s="38" t="s">
        <v>94</v>
      </c>
      <c r="AD4863" s="29">
        <v>100</v>
      </c>
      <c r="AE4863" s="29">
        <v>5</v>
      </c>
      <c r="AF4863" s="40">
        <v>3</v>
      </c>
      <c r="AG4863" s="41" t="s">
        <v>95</v>
      </c>
      <c r="AH4863" s="39">
        <v>44470</v>
      </c>
      <c r="AI4863" s="39">
        <v>46295</v>
      </c>
      <c r="AJ4863" s="38" t="s">
        <v>608</v>
      </c>
      <c r="AK4863" s="29" t="s">
        <v>7</v>
      </c>
      <c r="AL4863" s="39">
        <v>43173</v>
      </c>
      <c r="AM4863" s="29">
        <v>212130</v>
      </c>
      <c r="AN4863" s="29" t="s">
        <v>113</v>
      </c>
      <c r="AO4863" s="29">
        <v>1356</v>
      </c>
      <c r="AP4863" s="29">
        <v>6</v>
      </c>
      <c r="AQ4863" s="29" t="s">
        <v>7206</v>
      </c>
      <c r="AR4863" s="39">
        <v>43460</v>
      </c>
      <c r="AS4863" s="29">
        <v>172011</v>
      </c>
      <c r="AT4863" s="29" t="s">
        <v>126</v>
      </c>
      <c r="AU4863" s="29">
        <v>144</v>
      </c>
      <c r="AV4863" s="29">
        <v>0.83</v>
      </c>
      <c r="AW4863" s="42">
        <v>42017</v>
      </c>
      <c r="AX4863" s="43">
        <v>5559089</v>
      </c>
      <c r="AY4863" s="43">
        <v>905233</v>
      </c>
      <c r="AZ4863" s="44" t="s">
        <v>16561</v>
      </c>
    </row>
    <row r="4864" spans="1:52" ht="12.75" customHeight="1" x14ac:dyDescent="0.2">
      <c r="A4864" s="27">
        <v>3061952</v>
      </c>
      <c r="B4864" s="28" t="s">
        <v>19285</v>
      </c>
      <c r="C4864" s="29" t="s">
        <v>56</v>
      </c>
      <c r="D4864" s="30" t="s">
        <v>19286</v>
      </c>
      <c r="E4864" s="30" t="s">
        <v>19286</v>
      </c>
      <c r="F4864" s="31">
        <v>2015</v>
      </c>
      <c r="G4864" s="31" t="s">
        <v>102</v>
      </c>
      <c r="H4864" s="30" t="s">
        <v>1013</v>
      </c>
      <c r="I4864" s="60">
        <v>1</v>
      </c>
      <c r="J4864" s="60"/>
      <c r="K4864" s="32">
        <v>1</v>
      </c>
      <c r="L4864" s="33">
        <v>124</v>
      </c>
      <c r="M4864" s="31" t="s">
        <v>12020</v>
      </c>
      <c r="X4864" s="37" t="s">
        <v>19287</v>
      </c>
      <c r="Y4864" s="38" t="s">
        <v>19288</v>
      </c>
      <c r="Z4864" s="29" t="s">
        <v>96</v>
      </c>
      <c r="AA4864" s="39">
        <v>42407</v>
      </c>
      <c r="AB4864" s="39">
        <v>44157</v>
      </c>
      <c r="AC4864" s="38" t="s">
        <v>94</v>
      </c>
      <c r="AD4864" s="29">
        <v>100</v>
      </c>
      <c r="AE4864" s="29">
        <v>5</v>
      </c>
      <c r="AF4864" s="40">
        <v>5</v>
      </c>
      <c r="AH4864" s="39">
        <v>44501</v>
      </c>
      <c r="AI4864" s="39">
        <v>46326</v>
      </c>
      <c r="AJ4864" s="38" t="s">
        <v>2446</v>
      </c>
      <c r="AK4864" s="29" t="s">
        <v>6</v>
      </c>
      <c r="AL4864" s="39">
        <v>44157</v>
      </c>
      <c r="AM4864" s="29">
        <v>212332</v>
      </c>
      <c r="AN4864" s="29" t="s">
        <v>113</v>
      </c>
      <c r="AO4864" s="29">
        <v>1523</v>
      </c>
      <c r="AP4864" s="29">
        <v>6.29</v>
      </c>
      <c r="AW4864" s="42">
        <v>42165</v>
      </c>
      <c r="AX4864" s="43">
        <v>14732463</v>
      </c>
      <c r="AY4864" s="43">
        <v>2104826</v>
      </c>
      <c r="AZ4864" s="44" t="s">
        <v>16561</v>
      </c>
    </row>
    <row r="4865" spans="1:52" ht="12.75" customHeight="1" x14ac:dyDescent="0.2">
      <c r="A4865" s="27">
        <v>3061955</v>
      </c>
      <c r="B4865" s="28" t="s">
        <v>19289</v>
      </c>
      <c r="C4865" s="29" t="s">
        <v>56</v>
      </c>
      <c r="D4865" s="30" t="s">
        <v>19290</v>
      </c>
      <c r="E4865" s="30" t="s">
        <v>19290</v>
      </c>
      <c r="F4865" s="31">
        <v>2015</v>
      </c>
      <c r="G4865" s="31" t="s">
        <v>102</v>
      </c>
      <c r="H4865" s="30" t="s">
        <v>70</v>
      </c>
      <c r="I4865" s="60">
        <v>1</v>
      </c>
      <c r="J4865" s="60"/>
      <c r="K4865" s="32">
        <v>1</v>
      </c>
      <c r="L4865" s="33">
        <v>115</v>
      </c>
      <c r="M4865" s="31" t="s">
        <v>109</v>
      </c>
      <c r="X4865" s="37" t="s">
        <v>17649</v>
      </c>
      <c r="Y4865" s="38" t="s">
        <v>19291</v>
      </c>
      <c r="AA4865" s="39">
        <v>42729</v>
      </c>
      <c r="AB4865" s="39">
        <v>44554</v>
      </c>
      <c r="AC4865" s="38" t="s">
        <v>94</v>
      </c>
      <c r="AD4865" s="29">
        <v>100</v>
      </c>
      <c r="AE4865" s="29">
        <v>5</v>
      </c>
      <c r="AF4865" s="40">
        <v>4</v>
      </c>
      <c r="AG4865" s="41" t="s">
        <v>95</v>
      </c>
      <c r="AH4865" s="39">
        <v>44555</v>
      </c>
      <c r="AI4865" s="39">
        <v>46380</v>
      </c>
      <c r="AJ4865" s="38" t="s">
        <v>14948</v>
      </c>
      <c r="AK4865" s="29" t="s">
        <v>6</v>
      </c>
      <c r="AL4865" s="39">
        <v>43559</v>
      </c>
      <c r="AM4865" s="29">
        <v>242351</v>
      </c>
      <c r="AN4865" s="29" t="s">
        <v>76</v>
      </c>
      <c r="AO4865" s="29">
        <v>458</v>
      </c>
      <c r="AP4865" s="29">
        <v>9.4700000000000006</v>
      </c>
      <c r="AQ4865" s="29" t="s">
        <v>95</v>
      </c>
      <c r="AR4865" s="39">
        <v>44196</v>
      </c>
      <c r="AS4865" s="29">
        <v>233001</v>
      </c>
      <c r="AT4865" s="29" t="s">
        <v>503</v>
      </c>
      <c r="AU4865" s="29">
        <v>154</v>
      </c>
      <c r="AV4865" s="29">
        <v>0.76</v>
      </c>
      <c r="AW4865" s="42">
        <v>42180</v>
      </c>
      <c r="AX4865" s="43">
        <v>4072959</v>
      </c>
      <c r="AY4865" s="43">
        <v>642363</v>
      </c>
      <c r="AZ4865" s="44" t="s">
        <v>16561</v>
      </c>
    </row>
    <row r="4866" spans="1:52" ht="12.75" customHeight="1" x14ac:dyDescent="0.2">
      <c r="A4866" s="27">
        <v>3061956</v>
      </c>
      <c r="B4866" s="28" t="s">
        <v>19292</v>
      </c>
      <c r="C4866" s="29" t="s">
        <v>56</v>
      </c>
      <c r="D4866" s="30" t="s">
        <v>19293</v>
      </c>
      <c r="E4866" s="30" t="s">
        <v>19293</v>
      </c>
      <c r="F4866" s="31">
        <v>2015</v>
      </c>
      <c r="G4866" s="31" t="s">
        <v>102</v>
      </c>
      <c r="H4866" s="30" t="s">
        <v>70</v>
      </c>
      <c r="I4866" s="60">
        <v>1</v>
      </c>
      <c r="J4866" s="60"/>
      <c r="K4866" s="32">
        <v>1</v>
      </c>
      <c r="L4866" s="33">
        <v>115</v>
      </c>
      <c r="M4866" s="31" t="s">
        <v>91</v>
      </c>
      <c r="X4866" s="37" t="s">
        <v>19294</v>
      </c>
      <c r="Y4866" s="38" t="s">
        <v>19295</v>
      </c>
      <c r="AA4866" s="39">
        <v>42643</v>
      </c>
      <c r="AB4866" s="39">
        <v>44478</v>
      </c>
      <c r="AC4866" s="38" t="s">
        <v>94</v>
      </c>
      <c r="AD4866" s="29">
        <v>100</v>
      </c>
      <c r="AE4866" s="29">
        <v>5</v>
      </c>
      <c r="AF4866" s="40">
        <v>3</v>
      </c>
      <c r="AG4866" s="41" t="s">
        <v>95</v>
      </c>
      <c r="AH4866" s="39">
        <v>44479</v>
      </c>
      <c r="AI4866" s="39">
        <v>46304</v>
      </c>
      <c r="AJ4866" s="38" t="s">
        <v>6216</v>
      </c>
      <c r="AK4866" s="29" t="s">
        <v>6</v>
      </c>
      <c r="AL4866" s="39">
        <v>43893</v>
      </c>
      <c r="AM4866" s="29">
        <v>154947</v>
      </c>
      <c r="AN4866" s="29" t="s">
        <v>84</v>
      </c>
      <c r="AO4866" s="29">
        <v>381</v>
      </c>
      <c r="AP4866" s="29">
        <v>3.01</v>
      </c>
      <c r="AW4866" s="42">
        <v>42152</v>
      </c>
      <c r="AX4866" s="43">
        <v>663228</v>
      </c>
      <c r="AY4866" s="43">
        <v>102425</v>
      </c>
      <c r="AZ4866" s="44" t="s">
        <v>16561</v>
      </c>
    </row>
    <row r="4867" spans="1:52" ht="12.75" customHeight="1" x14ac:dyDescent="0.2">
      <c r="A4867" s="27">
        <v>3061961</v>
      </c>
      <c r="B4867" s="28" t="s">
        <v>19296</v>
      </c>
      <c r="C4867" s="29" t="s">
        <v>56</v>
      </c>
      <c r="D4867" s="30" t="s">
        <v>19297</v>
      </c>
      <c r="E4867" s="30" t="s">
        <v>19297</v>
      </c>
      <c r="F4867" s="31">
        <v>2014</v>
      </c>
      <c r="G4867" s="31" t="s">
        <v>90</v>
      </c>
      <c r="H4867" s="30" t="s">
        <v>103</v>
      </c>
      <c r="I4867" s="60">
        <v>1</v>
      </c>
      <c r="J4867" s="60"/>
      <c r="K4867" s="32">
        <v>1</v>
      </c>
      <c r="L4867" s="33">
        <v>113</v>
      </c>
      <c r="M4867" s="31" t="s">
        <v>91</v>
      </c>
      <c r="X4867" s="37" t="s">
        <v>13116</v>
      </c>
      <c r="Y4867" s="38" t="s">
        <v>19298</v>
      </c>
      <c r="AA4867" s="39">
        <v>42729</v>
      </c>
      <c r="AB4867" s="39">
        <v>44554</v>
      </c>
      <c r="AC4867" s="38" t="s">
        <v>94</v>
      </c>
      <c r="AD4867" s="29">
        <v>100</v>
      </c>
      <c r="AE4867" s="29">
        <v>5</v>
      </c>
      <c r="AF4867" s="40">
        <v>1</v>
      </c>
      <c r="AG4867" s="41" t="s">
        <v>95</v>
      </c>
      <c r="AJ4867" s="38" t="s">
        <v>7291</v>
      </c>
      <c r="AQ4867" s="29" t="s">
        <v>10</v>
      </c>
      <c r="AR4867" s="39">
        <v>44031</v>
      </c>
      <c r="AS4867" s="29">
        <v>114833</v>
      </c>
      <c r="AT4867" s="29" t="s">
        <v>85</v>
      </c>
      <c r="AU4867" s="29">
        <v>120</v>
      </c>
      <c r="AV4867" s="29">
        <v>0.95</v>
      </c>
      <c r="AW4867" s="42">
        <v>41965</v>
      </c>
      <c r="AX4867" s="43">
        <v>646229</v>
      </c>
      <c r="AY4867" s="43">
        <v>107527</v>
      </c>
      <c r="AZ4867" s="44" t="s">
        <v>16561</v>
      </c>
    </row>
    <row r="4868" spans="1:52" ht="12.75" customHeight="1" x14ac:dyDescent="0.2">
      <c r="A4868" s="27">
        <v>3061964</v>
      </c>
      <c r="B4868" s="28" t="s">
        <v>19299</v>
      </c>
      <c r="C4868" s="29" t="s">
        <v>56</v>
      </c>
      <c r="D4868" s="30" t="s">
        <v>19300</v>
      </c>
      <c r="E4868" s="30" t="s">
        <v>19300</v>
      </c>
      <c r="F4868" s="31">
        <v>2014</v>
      </c>
      <c r="G4868" s="31" t="s">
        <v>102</v>
      </c>
      <c r="H4868" s="30" t="s">
        <v>725</v>
      </c>
      <c r="I4868" s="60">
        <v>1</v>
      </c>
      <c r="J4868" s="60"/>
      <c r="K4868" s="32">
        <v>1</v>
      </c>
      <c r="L4868" s="33">
        <v>89</v>
      </c>
      <c r="M4868" s="31" t="s">
        <v>91</v>
      </c>
      <c r="X4868" s="37" t="s">
        <v>19301</v>
      </c>
      <c r="Y4868" s="38" t="s">
        <v>19302</v>
      </c>
      <c r="AA4868" s="39">
        <v>42643</v>
      </c>
      <c r="AB4868" s="39">
        <v>44469</v>
      </c>
      <c r="AC4868" s="38" t="s">
        <v>94</v>
      </c>
      <c r="AD4868" s="29">
        <v>100</v>
      </c>
      <c r="AE4868" s="29">
        <v>5</v>
      </c>
      <c r="AF4868" s="40">
        <v>4</v>
      </c>
      <c r="AG4868" s="41" t="s">
        <v>95</v>
      </c>
      <c r="AJ4868" s="38" t="s">
        <v>11815</v>
      </c>
      <c r="AK4868" s="29" t="s">
        <v>6</v>
      </c>
      <c r="AL4868" s="39">
        <v>44042</v>
      </c>
      <c r="AM4868" s="29">
        <v>235709</v>
      </c>
      <c r="AN4868" s="29" t="s">
        <v>503</v>
      </c>
      <c r="AO4868" s="29">
        <v>250</v>
      </c>
      <c r="AP4868" s="29">
        <v>3.77</v>
      </c>
      <c r="AW4868" s="42">
        <v>42012</v>
      </c>
      <c r="AX4868" s="43">
        <v>2023261</v>
      </c>
      <c r="AY4868" s="43">
        <v>294836</v>
      </c>
      <c r="AZ4868" s="44" t="s">
        <v>16561</v>
      </c>
    </row>
    <row r="4869" spans="1:52" ht="12.75" customHeight="1" x14ac:dyDescent="0.2">
      <c r="A4869" s="27">
        <v>3061965</v>
      </c>
      <c r="B4869" s="28" t="s">
        <v>19303</v>
      </c>
      <c r="C4869" s="29" t="s">
        <v>56</v>
      </c>
      <c r="D4869" s="30" t="s">
        <v>19304</v>
      </c>
      <c r="E4869" s="30" t="s">
        <v>19304</v>
      </c>
      <c r="F4869" s="31">
        <v>2016</v>
      </c>
      <c r="G4869" s="31" t="s">
        <v>102</v>
      </c>
      <c r="H4869" s="30" t="s">
        <v>952</v>
      </c>
      <c r="I4869" s="60">
        <v>1</v>
      </c>
      <c r="J4869" s="60"/>
      <c r="K4869" s="32">
        <v>1</v>
      </c>
      <c r="L4869" s="33">
        <v>92</v>
      </c>
      <c r="M4869" s="31" t="s">
        <v>91</v>
      </c>
      <c r="X4869" s="37" t="s">
        <v>19305</v>
      </c>
      <c r="Y4869" s="38" t="s">
        <v>19306</v>
      </c>
      <c r="AA4869" s="39">
        <v>43288</v>
      </c>
      <c r="AB4869" s="39">
        <v>45113</v>
      </c>
      <c r="AC4869" s="38" t="s">
        <v>94</v>
      </c>
      <c r="AD4869" s="29">
        <v>100</v>
      </c>
      <c r="AE4869" s="29">
        <v>5</v>
      </c>
      <c r="AF4869" s="40">
        <v>2</v>
      </c>
      <c r="AG4869" s="41" t="s">
        <v>95</v>
      </c>
      <c r="AJ4869" s="38" t="s">
        <v>11815</v>
      </c>
      <c r="AK4869" s="29" t="s">
        <v>6</v>
      </c>
      <c r="AL4869" s="39">
        <v>44071</v>
      </c>
      <c r="AM4869" s="29">
        <v>232429</v>
      </c>
      <c r="AN4869" s="29" t="s">
        <v>503</v>
      </c>
      <c r="AO4869" s="29">
        <v>525</v>
      </c>
      <c r="AP4869" s="29">
        <v>6.77</v>
      </c>
    </row>
    <row r="4870" spans="1:52" ht="12.75" customHeight="1" x14ac:dyDescent="0.2">
      <c r="A4870" s="27">
        <v>3062069</v>
      </c>
      <c r="B4870" s="28" t="s">
        <v>19307</v>
      </c>
      <c r="C4870" s="29" t="s">
        <v>56</v>
      </c>
      <c r="D4870" s="30" t="s">
        <v>19308</v>
      </c>
      <c r="E4870" s="30" t="s">
        <v>19308</v>
      </c>
      <c r="F4870" s="31">
        <v>2015</v>
      </c>
      <c r="G4870" s="31" t="s">
        <v>69</v>
      </c>
      <c r="H4870" s="30" t="s">
        <v>70</v>
      </c>
      <c r="I4870" s="60">
        <v>1</v>
      </c>
      <c r="J4870" s="60"/>
      <c r="K4870" s="32">
        <v>1</v>
      </c>
      <c r="L4870" s="33">
        <v>91</v>
      </c>
      <c r="M4870" s="31" t="s">
        <v>12020</v>
      </c>
      <c r="X4870" s="37" t="s">
        <v>18304</v>
      </c>
      <c r="Y4870" s="38" t="s">
        <v>19309</v>
      </c>
      <c r="AA4870" s="39">
        <v>42809</v>
      </c>
      <c r="AB4870" s="39">
        <v>48282</v>
      </c>
      <c r="AC4870" s="38" t="s">
        <v>210</v>
      </c>
      <c r="AD4870" s="29">
        <v>100</v>
      </c>
      <c r="AE4870" s="29">
        <v>99</v>
      </c>
      <c r="AF4870" s="40">
        <v>4</v>
      </c>
      <c r="AK4870" s="29" t="s">
        <v>5</v>
      </c>
      <c r="AL4870" s="39">
        <v>43865</v>
      </c>
      <c r="AM4870" s="29">
        <v>214253</v>
      </c>
      <c r="AN4870" s="29" t="s">
        <v>113</v>
      </c>
      <c r="AO4870" s="29">
        <v>1973</v>
      </c>
      <c r="AP4870" s="29">
        <v>7.76</v>
      </c>
      <c r="AQ4870" s="29" t="s">
        <v>75</v>
      </c>
      <c r="AR4870" s="39">
        <v>44236</v>
      </c>
      <c r="AS4870" s="29">
        <v>151844</v>
      </c>
      <c r="AT4870" s="29" t="s">
        <v>84</v>
      </c>
      <c r="AU4870" s="29">
        <v>151</v>
      </c>
      <c r="AV4870" s="29">
        <v>1.18</v>
      </c>
      <c r="AW4870" s="42">
        <v>42073</v>
      </c>
      <c r="AX4870" s="43">
        <v>5266440</v>
      </c>
      <c r="AY4870" s="43">
        <v>840076</v>
      </c>
      <c r="AZ4870" s="44" t="s">
        <v>210</v>
      </c>
    </row>
    <row r="4871" spans="1:52" ht="12.75" customHeight="1" x14ac:dyDescent="0.2">
      <c r="A4871" s="27">
        <v>3062070</v>
      </c>
      <c r="B4871" s="28" t="s">
        <v>19310</v>
      </c>
      <c r="C4871" s="29" t="s">
        <v>56</v>
      </c>
      <c r="D4871" s="30" t="s">
        <v>19311</v>
      </c>
      <c r="E4871" s="30" t="s">
        <v>19311</v>
      </c>
      <c r="F4871" s="31">
        <v>2014</v>
      </c>
      <c r="G4871" s="31" t="s">
        <v>69</v>
      </c>
      <c r="H4871" s="30" t="s">
        <v>70</v>
      </c>
      <c r="I4871" s="60">
        <v>1</v>
      </c>
      <c r="J4871" s="60"/>
      <c r="K4871" s="32">
        <v>1</v>
      </c>
      <c r="L4871" s="33">
        <v>90</v>
      </c>
      <c r="M4871" s="31" t="s">
        <v>12020</v>
      </c>
      <c r="X4871" s="37" t="s">
        <v>17815</v>
      </c>
      <c r="Y4871" s="38" t="s">
        <v>19312</v>
      </c>
      <c r="AA4871" s="39">
        <v>42680</v>
      </c>
      <c r="AB4871" s="39">
        <v>48157</v>
      </c>
      <c r="AC4871" s="38" t="s">
        <v>210</v>
      </c>
      <c r="AD4871" s="29">
        <v>100</v>
      </c>
      <c r="AE4871" s="29">
        <v>99</v>
      </c>
      <c r="AF4871" s="40">
        <v>4</v>
      </c>
      <c r="AJ4871" s="38" t="s">
        <v>9903</v>
      </c>
      <c r="AK4871" s="29" t="s">
        <v>5</v>
      </c>
      <c r="AL4871" s="39">
        <v>43714</v>
      </c>
      <c r="AM4871" s="29">
        <v>213337</v>
      </c>
      <c r="AN4871" s="29" t="s">
        <v>113</v>
      </c>
      <c r="AO4871" s="29">
        <v>2367</v>
      </c>
      <c r="AP4871" s="29">
        <v>12.36</v>
      </c>
      <c r="AQ4871" s="29" t="s">
        <v>95</v>
      </c>
      <c r="AR4871" s="39">
        <v>43240</v>
      </c>
      <c r="AS4871" s="29">
        <v>191813</v>
      </c>
      <c r="AT4871" s="29" t="s">
        <v>126</v>
      </c>
      <c r="AU4871" s="29">
        <v>173</v>
      </c>
      <c r="AV4871" s="29">
        <v>0.87</v>
      </c>
      <c r="AW4871" s="42">
        <v>41949</v>
      </c>
      <c r="AX4871" s="43">
        <v>8044013</v>
      </c>
      <c r="AY4871" s="43">
        <v>1309595</v>
      </c>
      <c r="AZ4871" s="44" t="s">
        <v>210</v>
      </c>
    </row>
    <row r="4872" spans="1:52" ht="12.75" customHeight="1" x14ac:dyDescent="0.2">
      <c r="A4872" s="27">
        <v>3062186</v>
      </c>
      <c r="B4872" s="28" t="s">
        <v>19313</v>
      </c>
      <c r="C4872" s="29" t="s">
        <v>56</v>
      </c>
      <c r="D4872" s="30" t="s">
        <v>19314</v>
      </c>
      <c r="E4872" s="30" t="s">
        <v>19315</v>
      </c>
      <c r="F4872" s="31">
        <v>2014</v>
      </c>
      <c r="G4872" s="31" t="s">
        <v>102</v>
      </c>
      <c r="H4872" s="30" t="s">
        <v>1013</v>
      </c>
      <c r="I4872" s="60">
        <v>1</v>
      </c>
      <c r="J4872" s="60"/>
      <c r="K4872" s="32">
        <v>1</v>
      </c>
      <c r="L4872" s="33">
        <v>114</v>
      </c>
      <c r="M4872" s="31" t="s">
        <v>527</v>
      </c>
      <c r="X4872" s="37" t="s">
        <v>19316</v>
      </c>
      <c r="Y4872" s="38" t="s">
        <v>19317</v>
      </c>
      <c r="AA4872" s="39">
        <v>42631</v>
      </c>
      <c r="AB4872" s="39">
        <v>45186</v>
      </c>
      <c r="AC4872" s="38" t="s">
        <v>7604</v>
      </c>
      <c r="AD4872" s="29">
        <v>100</v>
      </c>
      <c r="AE4872" s="29">
        <v>8</v>
      </c>
      <c r="AF4872" s="40">
        <v>5</v>
      </c>
      <c r="AJ4872" s="38" t="s">
        <v>10042</v>
      </c>
      <c r="AK4872" s="29" t="s">
        <v>7</v>
      </c>
      <c r="AL4872" s="39">
        <v>44101</v>
      </c>
      <c r="AM4872" s="29">
        <v>213119</v>
      </c>
      <c r="AN4872" s="29" t="s">
        <v>113</v>
      </c>
      <c r="AO4872" s="29">
        <v>779</v>
      </c>
      <c r="AP4872" s="29">
        <v>3.63</v>
      </c>
      <c r="AQ4872" s="29" t="s">
        <v>95</v>
      </c>
      <c r="AR4872" s="39">
        <v>44145</v>
      </c>
      <c r="AS4872" s="29">
        <v>235137</v>
      </c>
      <c r="AT4872" s="29" t="s">
        <v>503</v>
      </c>
      <c r="AU4872" s="29">
        <v>170</v>
      </c>
      <c r="AV4872" s="29">
        <v>2.41</v>
      </c>
      <c r="AW4872" s="42">
        <v>41900</v>
      </c>
      <c r="AX4872" s="43">
        <v>958523</v>
      </c>
      <c r="AY4872" s="43">
        <v>155883</v>
      </c>
      <c r="AZ4872" s="44" t="s">
        <v>7604</v>
      </c>
    </row>
    <row r="4873" spans="1:52" ht="12.75" customHeight="1" x14ac:dyDescent="0.2">
      <c r="A4873" s="27">
        <v>3062188</v>
      </c>
      <c r="B4873" s="28" t="s">
        <v>19318</v>
      </c>
      <c r="C4873" s="29" t="s">
        <v>56</v>
      </c>
      <c r="D4873" s="30" t="s">
        <v>19319</v>
      </c>
      <c r="E4873" s="30" t="s">
        <v>19320</v>
      </c>
      <c r="F4873" s="31">
        <v>2014</v>
      </c>
      <c r="G4873" s="31" t="s">
        <v>60</v>
      </c>
      <c r="H4873" s="30" t="s">
        <v>70</v>
      </c>
      <c r="I4873" s="60">
        <v>1</v>
      </c>
      <c r="J4873" s="60"/>
      <c r="K4873" s="32">
        <v>1</v>
      </c>
      <c r="L4873" s="33">
        <v>90</v>
      </c>
      <c r="M4873" s="31" t="s">
        <v>91</v>
      </c>
      <c r="X4873" s="37" t="s">
        <v>19321</v>
      </c>
      <c r="Y4873" s="38" t="s">
        <v>19322</v>
      </c>
      <c r="AA4873" s="39">
        <v>42638</v>
      </c>
      <c r="AB4873" s="39">
        <v>45193</v>
      </c>
      <c r="AC4873" s="38" t="s">
        <v>7604</v>
      </c>
      <c r="AD4873" s="29">
        <v>100</v>
      </c>
      <c r="AE4873" s="29">
        <v>8</v>
      </c>
      <c r="AF4873" s="40">
        <v>3</v>
      </c>
      <c r="AJ4873" s="38" t="s">
        <v>6216</v>
      </c>
      <c r="AK4873" s="29" t="s">
        <v>6</v>
      </c>
      <c r="AL4873" s="39">
        <v>43957</v>
      </c>
      <c r="AM4873" s="29">
        <v>160709</v>
      </c>
      <c r="AN4873" s="29" t="s">
        <v>84</v>
      </c>
      <c r="AO4873" s="29">
        <v>339</v>
      </c>
      <c r="AP4873" s="29">
        <v>2.92</v>
      </c>
      <c r="AW4873" s="42">
        <v>41907</v>
      </c>
      <c r="AX4873" s="43">
        <v>1004276</v>
      </c>
      <c r="AY4873" s="43">
        <v>169022</v>
      </c>
      <c r="AZ4873" s="44" t="s">
        <v>7604</v>
      </c>
    </row>
    <row r="4874" spans="1:52" ht="12.75" customHeight="1" x14ac:dyDescent="0.2">
      <c r="A4874" s="27">
        <v>3062231</v>
      </c>
      <c r="B4874" s="28" t="s">
        <v>19323</v>
      </c>
      <c r="C4874" s="29" t="s">
        <v>56</v>
      </c>
      <c r="D4874" s="30" t="s">
        <v>19324</v>
      </c>
      <c r="E4874" s="30" t="s">
        <v>19324</v>
      </c>
      <c r="F4874" s="31">
        <v>2015</v>
      </c>
      <c r="G4874" s="31" t="s">
        <v>69</v>
      </c>
      <c r="H4874" s="30" t="s">
        <v>1843</v>
      </c>
      <c r="I4874" s="60">
        <v>1</v>
      </c>
      <c r="J4874" s="60"/>
      <c r="K4874" s="32">
        <v>1</v>
      </c>
      <c r="L4874" s="33">
        <v>98</v>
      </c>
      <c r="M4874" s="31" t="s">
        <v>12020</v>
      </c>
      <c r="X4874" s="37" t="s">
        <v>6559</v>
      </c>
      <c r="Y4874" s="38" t="s">
        <v>19325</v>
      </c>
      <c r="Z4874" s="29" t="s">
        <v>775</v>
      </c>
      <c r="AA4874" s="39">
        <v>42460</v>
      </c>
      <c r="AB4874" s="39">
        <v>2958465</v>
      </c>
      <c r="AC4874" s="38" t="s">
        <v>18773</v>
      </c>
      <c r="AD4874" s="29">
        <v>100</v>
      </c>
      <c r="AE4874" s="29">
        <v>99</v>
      </c>
      <c r="AF4874" s="40">
        <v>1</v>
      </c>
      <c r="AG4874" s="41" t="s">
        <v>64</v>
      </c>
      <c r="AJ4874" s="38" t="s">
        <v>11202</v>
      </c>
      <c r="AK4874" s="29" t="s">
        <v>5</v>
      </c>
      <c r="AL4874" s="39">
        <v>44206</v>
      </c>
      <c r="AM4874" s="29">
        <v>212606</v>
      </c>
      <c r="AN4874" s="29" t="s">
        <v>113</v>
      </c>
      <c r="AO4874" s="29">
        <v>2580</v>
      </c>
      <c r="AP4874" s="29">
        <v>9.8699999999999992</v>
      </c>
      <c r="AQ4874" s="29" t="s">
        <v>4269</v>
      </c>
      <c r="AR4874" s="39">
        <v>43484</v>
      </c>
      <c r="AS4874" s="29">
        <v>172916</v>
      </c>
      <c r="AT4874" s="29" t="s">
        <v>126</v>
      </c>
      <c r="AU4874" s="29">
        <v>34</v>
      </c>
      <c r="AV4874" s="29">
        <v>0.22</v>
      </c>
      <c r="AW4874" s="42">
        <v>42340</v>
      </c>
      <c r="AX4874" s="43">
        <v>3674246</v>
      </c>
      <c r="AY4874" s="43">
        <v>604557</v>
      </c>
      <c r="AZ4874" s="44" t="s">
        <v>210</v>
      </c>
    </row>
    <row r="4875" spans="1:52" ht="12.75" customHeight="1" x14ac:dyDescent="0.2">
      <c r="A4875" s="27">
        <v>3062245</v>
      </c>
      <c r="B4875" s="28" t="s">
        <v>19326</v>
      </c>
      <c r="C4875" s="29" t="s">
        <v>56</v>
      </c>
      <c r="D4875" s="30" t="s">
        <v>19327</v>
      </c>
      <c r="E4875" s="30" t="s">
        <v>19328</v>
      </c>
      <c r="F4875" s="31">
        <v>2014</v>
      </c>
      <c r="G4875" s="31" t="s">
        <v>102</v>
      </c>
      <c r="H4875" s="30" t="s">
        <v>1013</v>
      </c>
      <c r="I4875" s="60">
        <v>1</v>
      </c>
      <c r="J4875" s="60"/>
      <c r="K4875" s="32">
        <v>1</v>
      </c>
      <c r="L4875" s="33">
        <v>122</v>
      </c>
      <c r="M4875" s="31" t="s">
        <v>8265</v>
      </c>
      <c r="X4875" s="37" t="s">
        <v>17426</v>
      </c>
      <c r="Y4875" s="38" t="s">
        <v>19329</v>
      </c>
      <c r="AA4875" s="39">
        <v>43678</v>
      </c>
      <c r="AB4875" s="39">
        <v>44408</v>
      </c>
      <c r="AC4875" s="38" t="s">
        <v>14125</v>
      </c>
      <c r="AD4875" s="29">
        <v>100</v>
      </c>
      <c r="AE4875" s="29">
        <v>3</v>
      </c>
      <c r="AF4875" s="40">
        <v>2</v>
      </c>
      <c r="AJ4875" s="38" t="s">
        <v>4569</v>
      </c>
      <c r="AK4875" s="29" t="s">
        <v>6</v>
      </c>
      <c r="AL4875" s="39">
        <v>44199</v>
      </c>
      <c r="AM4875" s="29">
        <v>212331</v>
      </c>
      <c r="AN4875" s="29" t="s">
        <v>113</v>
      </c>
      <c r="AO4875" s="29">
        <v>1567</v>
      </c>
      <c r="AP4875" s="29">
        <v>6.49</v>
      </c>
      <c r="AQ4875" s="29" t="s">
        <v>4908</v>
      </c>
      <c r="AR4875" s="39">
        <v>43632</v>
      </c>
      <c r="AS4875" s="29">
        <v>134500</v>
      </c>
      <c r="AT4875" s="29" t="s">
        <v>85</v>
      </c>
      <c r="AU4875" s="29">
        <v>314</v>
      </c>
      <c r="AV4875" s="29">
        <v>2.36</v>
      </c>
      <c r="AW4875" s="42">
        <v>41933</v>
      </c>
      <c r="AX4875" s="43">
        <v>5682384</v>
      </c>
      <c r="AY4875" s="43">
        <v>834186</v>
      </c>
      <c r="AZ4875" s="44" t="s">
        <v>15570</v>
      </c>
    </row>
    <row r="4876" spans="1:52" ht="12.75" customHeight="1" x14ac:dyDescent="0.2">
      <c r="A4876" s="27">
        <v>3062247</v>
      </c>
      <c r="B4876" s="28" t="s">
        <v>19330</v>
      </c>
      <c r="C4876" s="29" t="s">
        <v>56</v>
      </c>
      <c r="D4876" s="30" t="s">
        <v>19331</v>
      </c>
      <c r="E4876" s="30" t="s">
        <v>19331</v>
      </c>
      <c r="F4876" s="31">
        <v>2014</v>
      </c>
      <c r="G4876" s="31" t="s">
        <v>102</v>
      </c>
      <c r="H4876" s="30" t="s">
        <v>70</v>
      </c>
      <c r="I4876" s="60">
        <v>1</v>
      </c>
      <c r="J4876" s="60"/>
      <c r="K4876" s="32">
        <v>1</v>
      </c>
      <c r="L4876" s="33">
        <v>124</v>
      </c>
      <c r="M4876" s="31" t="s">
        <v>8265</v>
      </c>
      <c r="X4876" s="37" t="s">
        <v>17396</v>
      </c>
      <c r="Y4876" s="38" t="s">
        <v>19332</v>
      </c>
      <c r="AA4876" s="39">
        <v>43189</v>
      </c>
      <c r="AB4876" s="39">
        <v>44649</v>
      </c>
      <c r="AC4876" s="38" t="s">
        <v>14125</v>
      </c>
      <c r="AD4876" s="29">
        <v>100</v>
      </c>
      <c r="AE4876" s="29">
        <v>4</v>
      </c>
      <c r="AF4876" s="40">
        <v>0</v>
      </c>
      <c r="AG4876" s="41" t="s">
        <v>95</v>
      </c>
      <c r="AJ4876" s="38" t="s">
        <v>4569</v>
      </c>
      <c r="AW4876" s="42">
        <v>42096</v>
      </c>
      <c r="AX4876" s="43">
        <v>2112791</v>
      </c>
      <c r="AY4876" s="43">
        <v>328195</v>
      </c>
      <c r="AZ4876" s="44" t="s">
        <v>15570</v>
      </c>
    </row>
    <row r="4877" spans="1:52" ht="12.75" customHeight="1" x14ac:dyDescent="0.2">
      <c r="A4877" s="27">
        <v>3062346</v>
      </c>
      <c r="B4877" s="28" t="s">
        <v>19333</v>
      </c>
      <c r="C4877" s="29" t="s">
        <v>56</v>
      </c>
      <c r="D4877" s="30" t="s">
        <v>19334</v>
      </c>
      <c r="E4877" s="30" t="s">
        <v>19335</v>
      </c>
      <c r="F4877" s="31">
        <v>2014</v>
      </c>
      <c r="G4877" s="31" t="s">
        <v>6610</v>
      </c>
      <c r="H4877" s="30" t="s">
        <v>1013</v>
      </c>
      <c r="I4877" s="60">
        <v>1</v>
      </c>
      <c r="J4877" s="60"/>
      <c r="K4877" s="32">
        <v>1</v>
      </c>
      <c r="L4877" s="33">
        <v>97</v>
      </c>
      <c r="M4877" s="31" t="s">
        <v>109</v>
      </c>
      <c r="X4877" s="37" t="s">
        <v>19336</v>
      </c>
      <c r="Y4877" s="38" t="s">
        <v>19337</v>
      </c>
      <c r="AA4877" s="39">
        <v>42701</v>
      </c>
      <c r="AB4877" s="39">
        <v>45256</v>
      </c>
      <c r="AC4877" s="38" t="s">
        <v>7604</v>
      </c>
      <c r="AD4877" s="29">
        <v>100</v>
      </c>
      <c r="AE4877" s="29">
        <v>8</v>
      </c>
      <c r="AF4877" s="40">
        <v>5</v>
      </c>
      <c r="AJ4877" s="38" t="s">
        <v>12882</v>
      </c>
      <c r="AK4877" s="29" t="s">
        <v>7</v>
      </c>
      <c r="AL4877" s="39">
        <v>43703</v>
      </c>
      <c r="AM4877" s="29">
        <v>213553</v>
      </c>
      <c r="AN4877" s="29" t="s">
        <v>113</v>
      </c>
      <c r="AO4877" s="29">
        <v>570</v>
      </c>
      <c r="AP4877" s="29">
        <v>3.31</v>
      </c>
      <c r="AQ4877" s="29" t="s">
        <v>95</v>
      </c>
      <c r="AR4877" s="39">
        <v>44124</v>
      </c>
      <c r="AS4877" s="29">
        <v>233930</v>
      </c>
      <c r="AT4877" s="29" t="s">
        <v>503</v>
      </c>
      <c r="AU4877" s="29">
        <v>104</v>
      </c>
      <c r="AV4877" s="29">
        <v>1.1499999999999999</v>
      </c>
      <c r="AW4877" s="42">
        <v>41970</v>
      </c>
      <c r="AX4877" s="43">
        <v>645886</v>
      </c>
      <c r="AY4877" s="43">
        <v>106472</v>
      </c>
      <c r="AZ4877" s="44" t="s">
        <v>7604</v>
      </c>
    </row>
    <row r="4878" spans="1:52" ht="12.75" customHeight="1" x14ac:dyDescent="0.2">
      <c r="A4878" s="27">
        <v>3062377</v>
      </c>
      <c r="B4878" s="28" t="s">
        <v>19338</v>
      </c>
      <c r="C4878" s="29" t="s">
        <v>4748</v>
      </c>
      <c r="D4878" s="30" t="s">
        <v>19339</v>
      </c>
      <c r="E4878" s="30" t="s">
        <v>19340</v>
      </c>
      <c r="F4878" s="31">
        <v>2009</v>
      </c>
      <c r="G4878" s="31" t="s">
        <v>96</v>
      </c>
      <c r="I4878" s="60">
        <v>1</v>
      </c>
      <c r="J4878" s="60"/>
      <c r="K4878" s="32">
        <v>1</v>
      </c>
      <c r="L4878" s="33">
        <v>90</v>
      </c>
      <c r="M4878" s="31" t="s">
        <v>91</v>
      </c>
      <c r="X4878" s="37" t="s">
        <v>19341</v>
      </c>
      <c r="Y4878" s="38" t="s">
        <v>19342</v>
      </c>
      <c r="Z4878" s="29" t="s">
        <v>96</v>
      </c>
      <c r="AA4878" s="39">
        <v>41913</v>
      </c>
      <c r="AB4878" s="39">
        <v>44104</v>
      </c>
      <c r="AC4878" s="38" t="s">
        <v>19343</v>
      </c>
      <c r="AD4878" s="29">
        <v>100</v>
      </c>
      <c r="AE4878" s="29">
        <v>99</v>
      </c>
      <c r="AF4878" s="40">
        <v>0</v>
      </c>
      <c r="AJ4878" s="38" t="s">
        <v>19344</v>
      </c>
      <c r="AQ4878" s="29" t="s">
        <v>531</v>
      </c>
      <c r="AR4878" s="39">
        <v>43996</v>
      </c>
      <c r="AS4878" s="29">
        <v>75236</v>
      </c>
      <c r="AT4878" s="29" t="s">
        <v>74</v>
      </c>
      <c r="AU4878" s="29">
        <v>53</v>
      </c>
      <c r="AV4878" s="29">
        <v>0.81</v>
      </c>
    </row>
    <row r="4879" spans="1:52" ht="12.75" customHeight="1" x14ac:dyDescent="0.2">
      <c r="A4879" s="27">
        <v>3062378</v>
      </c>
      <c r="B4879" s="28" t="s">
        <v>19345</v>
      </c>
      <c r="C4879" s="29" t="s">
        <v>4748</v>
      </c>
      <c r="D4879" s="30" t="s">
        <v>19346</v>
      </c>
      <c r="E4879" s="30" t="s">
        <v>19347</v>
      </c>
      <c r="F4879" s="31">
        <v>2009</v>
      </c>
      <c r="G4879" s="31" t="s">
        <v>96</v>
      </c>
      <c r="I4879" s="60">
        <v>1</v>
      </c>
      <c r="J4879" s="60"/>
      <c r="K4879" s="32">
        <v>1</v>
      </c>
      <c r="L4879" s="33">
        <v>90</v>
      </c>
      <c r="M4879" s="31" t="s">
        <v>91</v>
      </c>
      <c r="X4879" s="37" t="s">
        <v>19341</v>
      </c>
      <c r="Y4879" s="38" t="s">
        <v>19342</v>
      </c>
      <c r="Z4879" s="29" t="s">
        <v>96</v>
      </c>
      <c r="AA4879" s="39">
        <v>41913</v>
      </c>
      <c r="AB4879" s="39">
        <v>44104</v>
      </c>
      <c r="AC4879" s="38" t="s">
        <v>19343</v>
      </c>
      <c r="AD4879" s="29">
        <v>100</v>
      </c>
      <c r="AE4879" s="29">
        <v>99</v>
      </c>
      <c r="AF4879" s="40">
        <v>0</v>
      </c>
      <c r="AJ4879" s="38" t="s">
        <v>19344</v>
      </c>
      <c r="AQ4879" s="29" t="s">
        <v>531</v>
      </c>
      <c r="AR4879" s="39">
        <v>44002</v>
      </c>
      <c r="AS4879" s="29">
        <v>72622</v>
      </c>
      <c r="AT4879" s="29" t="s">
        <v>74</v>
      </c>
      <c r="AU4879" s="29">
        <v>48</v>
      </c>
      <c r="AV4879" s="29">
        <v>0.86</v>
      </c>
    </row>
    <row r="4880" spans="1:52" ht="12.75" customHeight="1" x14ac:dyDescent="0.2">
      <c r="A4880" s="27">
        <v>3062379</v>
      </c>
      <c r="B4880" s="28" t="s">
        <v>19348</v>
      </c>
      <c r="C4880" s="29" t="s">
        <v>4748</v>
      </c>
      <c r="D4880" s="30" t="s">
        <v>19349</v>
      </c>
      <c r="E4880" s="30" t="s">
        <v>19350</v>
      </c>
      <c r="F4880" s="31">
        <v>2009</v>
      </c>
      <c r="G4880" s="31" t="s">
        <v>96</v>
      </c>
      <c r="I4880" s="60">
        <v>1</v>
      </c>
      <c r="J4880" s="60"/>
      <c r="K4880" s="32">
        <v>1</v>
      </c>
      <c r="L4880" s="33">
        <v>88</v>
      </c>
      <c r="M4880" s="31" t="s">
        <v>91</v>
      </c>
      <c r="X4880" s="37" t="s">
        <v>19341</v>
      </c>
      <c r="Y4880" s="38" t="s">
        <v>19342</v>
      </c>
      <c r="Z4880" s="29" t="s">
        <v>96</v>
      </c>
      <c r="AA4880" s="39">
        <v>41913</v>
      </c>
      <c r="AB4880" s="39">
        <v>44104</v>
      </c>
      <c r="AC4880" s="38" t="s">
        <v>19343</v>
      </c>
      <c r="AD4880" s="29">
        <v>100</v>
      </c>
      <c r="AE4880" s="29">
        <v>99</v>
      </c>
      <c r="AF4880" s="40">
        <v>1</v>
      </c>
      <c r="AJ4880" s="38" t="s">
        <v>19344</v>
      </c>
      <c r="AK4880" s="29" t="s">
        <v>7</v>
      </c>
      <c r="AL4880" s="39">
        <v>42278</v>
      </c>
      <c r="AM4880" s="29">
        <v>165534</v>
      </c>
      <c r="AN4880" s="29" t="s">
        <v>84</v>
      </c>
      <c r="AO4880" s="29">
        <v>327</v>
      </c>
      <c r="AP4880" s="29">
        <v>2.71</v>
      </c>
      <c r="AQ4880" s="29" t="s">
        <v>531</v>
      </c>
      <c r="AR4880" s="39">
        <v>44002</v>
      </c>
      <c r="AS4880" s="29">
        <v>285111</v>
      </c>
      <c r="AT4880" s="29" t="s">
        <v>76</v>
      </c>
      <c r="AU4880" s="29">
        <v>54</v>
      </c>
      <c r="AV4880" s="29">
        <v>4.67</v>
      </c>
    </row>
    <row r="4881" spans="1:53" ht="12.75" customHeight="1" x14ac:dyDescent="0.2">
      <c r="A4881" s="27">
        <v>3062380</v>
      </c>
      <c r="B4881" s="28" t="s">
        <v>19351</v>
      </c>
      <c r="C4881" s="29" t="s">
        <v>4748</v>
      </c>
      <c r="D4881" s="30" t="s">
        <v>19352</v>
      </c>
      <c r="E4881" s="30" t="s">
        <v>19353</v>
      </c>
      <c r="F4881" s="31">
        <v>2009</v>
      </c>
      <c r="G4881" s="31" t="s">
        <v>96</v>
      </c>
      <c r="I4881" s="60">
        <v>1</v>
      </c>
      <c r="J4881" s="60"/>
      <c r="K4881" s="32">
        <v>1</v>
      </c>
      <c r="L4881" s="33">
        <v>90</v>
      </c>
      <c r="M4881" s="31" t="s">
        <v>91</v>
      </c>
      <c r="X4881" s="37" t="s">
        <v>19341</v>
      </c>
      <c r="Y4881" s="38" t="s">
        <v>19342</v>
      </c>
      <c r="Z4881" s="29" t="s">
        <v>96</v>
      </c>
      <c r="AA4881" s="39">
        <v>41913</v>
      </c>
      <c r="AB4881" s="39">
        <v>44104</v>
      </c>
      <c r="AC4881" s="38" t="s">
        <v>19343</v>
      </c>
      <c r="AD4881" s="29">
        <v>100</v>
      </c>
      <c r="AE4881" s="29">
        <v>99</v>
      </c>
      <c r="AF4881" s="40">
        <v>1</v>
      </c>
      <c r="AJ4881" s="38" t="s">
        <v>19344</v>
      </c>
      <c r="AK4881" s="29" t="s">
        <v>7</v>
      </c>
      <c r="AL4881" s="39">
        <v>42293</v>
      </c>
      <c r="AM4881" s="29">
        <v>243754</v>
      </c>
      <c r="AN4881" s="29" t="s">
        <v>76</v>
      </c>
      <c r="AO4881" s="29">
        <v>260</v>
      </c>
      <c r="AP4881" s="29">
        <v>5.55</v>
      </c>
      <c r="AQ4881" s="29" t="s">
        <v>531</v>
      </c>
      <c r="AR4881" s="39">
        <v>44003</v>
      </c>
      <c r="AS4881" s="29">
        <v>284311</v>
      </c>
      <c r="AT4881" s="29" t="s">
        <v>76</v>
      </c>
      <c r="AU4881" s="29">
        <v>44</v>
      </c>
      <c r="AV4881" s="29">
        <v>3.59</v>
      </c>
    </row>
    <row r="4882" spans="1:53" ht="12.75" customHeight="1" x14ac:dyDescent="0.2">
      <c r="A4882" s="27">
        <v>3062381</v>
      </c>
      <c r="B4882" s="28" t="s">
        <v>19354</v>
      </c>
      <c r="C4882" s="29" t="s">
        <v>4748</v>
      </c>
      <c r="D4882" s="30" t="s">
        <v>19355</v>
      </c>
      <c r="E4882" s="30" t="s">
        <v>19356</v>
      </c>
      <c r="F4882" s="31">
        <v>2009</v>
      </c>
      <c r="G4882" s="31" t="s">
        <v>96</v>
      </c>
      <c r="I4882" s="60">
        <v>1</v>
      </c>
      <c r="J4882" s="60"/>
      <c r="K4882" s="32">
        <v>1</v>
      </c>
      <c r="L4882" s="33">
        <v>90</v>
      </c>
      <c r="M4882" s="31" t="s">
        <v>91</v>
      </c>
      <c r="X4882" s="37" t="s">
        <v>19341</v>
      </c>
      <c r="Y4882" s="38" t="s">
        <v>19342</v>
      </c>
      <c r="Z4882" s="29" t="s">
        <v>96</v>
      </c>
      <c r="AA4882" s="39">
        <v>41913</v>
      </c>
      <c r="AB4882" s="39">
        <v>44104</v>
      </c>
      <c r="AC4882" s="38" t="s">
        <v>19343</v>
      </c>
      <c r="AD4882" s="29">
        <v>100</v>
      </c>
      <c r="AE4882" s="29">
        <v>99</v>
      </c>
      <c r="AF4882" s="40">
        <v>1</v>
      </c>
      <c r="AJ4882" s="38" t="s">
        <v>19344</v>
      </c>
      <c r="AK4882" s="29" t="s">
        <v>7</v>
      </c>
      <c r="AL4882" s="39">
        <v>42300</v>
      </c>
      <c r="AM4882" s="29">
        <v>244257</v>
      </c>
      <c r="AN4882" s="29" t="s">
        <v>76</v>
      </c>
      <c r="AO4882" s="29">
        <v>270</v>
      </c>
      <c r="AP4882" s="29">
        <v>6.3</v>
      </c>
      <c r="AQ4882" s="29" t="s">
        <v>531</v>
      </c>
      <c r="AR4882" s="39">
        <v>44004</v>
      </c>
      <c r="AS4882" s="29">
        <v>284551</v>
      </c>
      <c r="AT4882" s="29" t="s">
        <v>76</v>
      </c>
      <c r="AU4882" s="29">
        <v>24</v>
      </c>
      <c r="AV4882" s="29">
        <v>2.16</v>
      </c>
    </row>
    <row r="4883" spans="1:53" ht="12.75" customHeight="1" x14ac:dyDescent="0.2">
      <c r="A4883" s="27">
        <v>3062382</v>
      </c>
      <c r="B4883" s="28" t="s">
        <v>19357</v>
      </c>
      <c r="C4883" s="29" t="s">
        <v>4748</v>
      </c>
      <c r="D4883" s="30" t="s">
        <v>19358</v>
      </c>
      <c r="E4883" s="30" t="s">
        <v>19359</v>
      </c>
      <c r="F4883" s="31">
        <v>2009</v>
      </c>
      <c r="G4883" s="31" t="s">
        <v>96</v>
      </c>
      <c r="I4883" s="60">
        <v>1</v>
      </c>
      <c r="J4883" s="60"/>
      <c r="K4883" s="32">
        <v>1</v>
      </c>
      <c r="L4883" s="33">
        <v>90</v>
      </c>
      <c r="M4883" s="31" t="s">
        <v>91</v>
      </c>
      <c r="X4883" s="37" t="s">
        <v>19341</v>
      </c>
      <c r="Y4883" s="38" t="s">
        <v>19342</v>
      </c>
      <c r="Z4883" s="29" t="s">
        <v>96</v>
      </c>
      <c r="AA4883" s="39">
        <v>41913</v>
      </c>
      <c r="AB4883" s="39">
        <v>44104</v>
      </c>
      <c r="AC4883" s="38" t="s">
        <v>19343</v>
      </c>
      <c r="AD4883" s="29">
        <v>100</v>
      </c>
      <c r="AE4883" s="29">
        <v>99</v>
      </c>
      <c r="AF4883" s="40">
        <v>1</v>
      </c>
      <c r="AJ4883" s="38" t="s">
        <v>19344</v>
      </c>
      <c r="AK4883" s="29" t="s">
        <v>7</v>
      </c>
      <c r="AL4883" s="39">
        <v>42307</v>
      </c>
      <c r="AM4883" s="29">
        <v>244359</v>
      </c>
      <c r="AN4883" s="29" t="s">
        <v>76</v>
      </c>
      <c r="AO4883" s="29">
        <v>158</v>
      </c>
      <c r="AP4883" s="29">
        <v>3.72</v>
      </c>
      <c r="AQ4883" s="29" t="s">
        <v>531</v>
      </c>
      <c r="AR4883" s="39">
        <v>44007</v>
      </c>
      <c r="AS4883" s="29">
        <v>281651</v>
      </c>
      <c r="AT4883" s="29" t="s">
        <v>76</v>
      </c>
      <c r="AU4883" s="29">
        <v>39</v>
      </c>
      <c r="AV4883" s="29">
        <v>3.68</v>
      </c>
    </row>
    <row r="4884" spans="1:53" ht="12.75" customHeight="1" x14ac:dyDescent="0.2">
      <c r="A4884" s="27">
        <v>3062383</v>
      </c>
      <c r="B4884" s="28" t="s">
        <v>19360</v>
      </c>
      <c r="C4884" s="29" t="s">
        <v>4748</v>
      </c>
      <c r="D4884" s="30" t="s">
        <v>19361</v>
      </c>
      <c r="E4884" s="30" t="s">
        <v>19362</v>
      </c>
      <c r="F4884" s="31">
        <v>2009</v>
      </c>
      <c r="G4884" s="31" t="s">
        <v>96</v>
      </c>
      <c r="I4884" s="60">
        <v>1</v>
      </c>
      <c r="J4884" s="60"/>
      <c r="K4884" s="32">
        <v>1</v>
      </c>
      <c r="L4884" s="33">
        <v>90</v>
      </c>
      <c r="M4884" s="31" t="s">
        <v>91</v>
      </c>
      <c r="X4884" s="37" t="s">
        <v>19341</v>
      </c>
      <c r="Y4884" s="38" t="s">
        <v>19342</v>
      </c>
      <c r="Z4884" s="29" t="s">
        <v>96</v>
      </c>
      <c r="AA4884" s="39">
        <v>41913</v>
      </c>
      <c r="AB4884" s="39">
        <v>44104</v>
      </c>
      <c r="AC4884" s="38" t="s">
        <v>19343</v>
      </c>
      <c r="AD4884" s="29">
        <v>100</v>
      </c>
      <c r="AE4884" s="29">
        <v>99</v>
      </c>
      <c r="AF4884" s="40">
        <v>1</v>
      </c>
      <c r="AJ4884" s="38" t="s">
        <v>19344</v>
      </c>
      <c r="AK4884" s="29" t="s">
        <v>7</v>
      </c>
      <c r="AL4884" s="39">
        <v>42314</v>
      </c>
      <c r="AM4884" s="29">
        <v>242851</v>
      </c>
      <c r="AN4884" s="29" t="s">
        <v>76</v>
      </c>
      <c r="AO4884" s="29">
        <v>217</v>
      </c>
      <c r="AP4884" s="29">
        <v>4.4000000000000004</v>
      </c>
      <c r="AQ4884" s="29" t="s">
        <v>531</v>
      </c>
      <c r="AR4884" s="39">
        <v>44008</v>
      </c>
      <c r="AS4884" s="29">
        <v>280130</v>
      </c>
      <c r="AT4884" s="29" t="s">
        <v>76</v>
      </c>
      <c r="AU4884" s="29">
        <v>18</v>
      </c>
      <c r="AV4884" s="29">
        <v>1.81</v>
      </c>
    </row>
    <row r="4885" spans="1:53" ht="12.75" customHeight="1" x14ac:dyDescent="0.2">
      <c r="A4885" s="27">
        <v>3062384</v>
      </c>
      <c r="B4885" s="28" t="s">
        <v>19363</v>
      </c>
      <c r="C4885" s="29" t="s">
        <v>4748</v>
      </c>
      <c r="D4885" s="30" t="s">
        <v>19364</v>
      </c>
      <c r="E4885" s="30" t="s">
        <v>19365</v>
      </c>
      <c r="F4885" s="31">
        <v>2009</v>
      </c>
      <c r="G4885" s="31" t="s">
        <v>96</v>
      </c>
      <c r="I4885" s="60">
        <v>1</v>
      </c>
      <c r="J4885" s="60"/>
      <c r="K4885" s="32">
        <v>1</v>
      </c>
      <c r="L4885" s="33">
        <v>90</v>
      </c>
      <c r="M4885" s="31" t="s">
        <v>91</v>
      </c>
      <c r="X4885" s="37" t="s">
        <v>19341</v>
      </c>
      <c r="Y4885" s="38" t="s">
        <v>19342</v>
      </c>
      <c r="Z4885" s="29" t="s">
        <v>96</v>
      </c>
      <c r="AA4885" s="39">
        <v>41913</v>
      </c>
      <c r="AB4885" s="39">
        <v>44104</v>
      </c>
      <c r="AC4885" s="38" t="s">
        <v>19343</v>
      </c>
      <c r="AD4885" s="29">
        <v>100</v>
      </c>
      <c r="AE4885" s="29">
        <v>99</v>
      </c>
      <c r="AF4885" s="40">
        <v>1</v>
      </c>
      <c r="AJ4885" s="38" t="s">
        <v>19344</v>
      </c>
      <c r="AK4885" s="29" t="s">
        <v>7</v>
      </c>
      <c r="AL4885" s="39">
        <v>42321</v>
      </c>
      <c r="AM4885" s="29">
        <v>254329</v>
      </c>
      <c r="AN4885" s="29" t="s">
        <v>76</v>
      </c>
      <c r="AO4885" s="29">
        <v>158</v>
      </c>
      <c r="AP4885" s="29">
        <v>5.89</v>
      </c>
      <c r="AQ4885" s="29" t="s">
        <v>531</v>
      </c>
      <c r="AR4885" s="39">
        <v>44035</v>
      </c>
      <c r="AS4885" s="29">
        <v>61453</v>
      </c>
      <c r="AT4885" s="29" t="s">
        <v>74</v>
      </c>
      <c r="AU4885" s="29">
        <v>25</v>
      </c>
      <c r="AV4885" s="29">
        <v>0.79</v>
      </c>
    </row>
    <row r="4886" spans="1:53" ht="12.75" customHeight="1" x14ac:dyDescent="0.2">
      <c r="A4886" s="27">
        <v>3062385</v>
      </c>
      <c r="B4886" s="28" t="s">
        <v>19366</v>
      </c>
      <c r="C4886" s="29" t="s">
        <v>4748</v>
      </c>
      <c r="D4886" s="30" t="s">
        <v>19367</v>
      </c>
      <c r="E4886" s="30" t="s">
        <v>19368</v>
      </c>
      <c r="F4886" s="31">
        <v>2009</v>
      </c>
      <c r="G4886" s="31" t="s">
        <v>96</v>
      </c>
      <c r="I4886" s="60">
        <v>1</v>
      </c>
      <c r="J4886" s="60"/>
      <c r="K4886" s="32">
        <v>1</v>
      </c>
      <c r="L4886" s="33">
        <v>90</v>
      </c>
      <c r="M4886" s="31" t="s">
        <v>91</v>
      </c>
      <c r="X4886" s="37" t="s">
        <v>19341</v>
      </c>
      <c r="Y4886" s="38" t="s">
        <v>19342</v>
      </c>
      <c r="Z4886" s="29" t="s">
        <v>96</v>
      </c>
      <c r="AA4886" s="39">
        <v>41913</v>
      </c>
      <c r="AB4886" s="39">
        <v>44104</v>
      </c>
      <c r="AC4886" s="38" t="s">
        <v>19343</v>
      </c>
      <c r="AD4886" s="29">
        <v>100</v>
      </c>
      <c r="AE4886" s="29">
        <v>99</v>
      </c>
      <c r="AF4886" s="40">
        <v>1</v>
      </c>
      <c r="AJ4886" s="38" t="s">
        <v>19344</v>
      </c>
      <c r="AK4886" s="29" t="s">
        <v>7</v>
      </c>
      <c r="AL4886" s="39">
        <v>42342</v>
      </c>
      <c r="AM4886" s="29">
        <v>243652</v>
      </c>
      <c r="AN4886" s="29" t="s">
        <v>76</v>
      </c>
      <c r="AO4886" s="29">
        <v>250</v>
      </c>
      <c r="AP4886" s="29">
        <v>5.71</v>
      </c>
      <c r="AQ4886" s="29" t="s">
        <v>531</v>
      </c>
      <c r="AR4886" s="39">
        <v>44036</v>
      </c>
      <c r="AS4886" s="29">
        <v>63133</v>
      </c>
      <c r="AT4886" s="29" t="s">
        <v>74</v>
      </c>
      <c r="AU4886" s="29">
        <v>25</v>
      </c>
      <c r="AV4886" s="29">
        <v>0.69</v>
      </c>
    </row>
    <row r="4887" spans="1:53" ht="12.75" customHeight="1" x14ac:dyDescent="0.2">
      <c r="A4887" s="27">
        <v>3062386</v>
      </c>
      <c r="B4887" s="28" t="s">
        <v>19369</v>
      </c>
      <c r="C4887" s="29" t="s">
        <v>4748</v>
      </c>
      <c r="D4887" s="30" t="s">
        <v>19370</v>
      </c>
      <c r="E4887" s="30" t="s">
        <v>19371</v>
      </c>
      <c r="F4887" s="31">
        <v>2009</v>
      </c>
      <c r="G4887" s="31" t="s">
        <v>96</v>
      </c>
      <c r="I4887" s="60">
        <v>1</v>
      </c>
      <c r="J4887" s="60"/>
      <c r="K4887" s="32">
        <v>1</v>
      </c>
      <c r="L4887" s="33">
        <v>90</v>
      </c>
      <c r="M4887" s="31" t="s">
        <v>91</v>
      </c>
      <c r="X4887" s="37" t="s">
        <v>19372</v>
      </c>
      <c r="Y4887" s="38" t="s">
        <v>19342</v>
      </c>
      <c r="Z4887" s="29" t="s">
        <v>96</v>
      </c>
      <c r="AA4887" s="39">
        <v>41913</v>
      </c>
      <c r="AB4887" s="39">
        <v>44104</v>
      </c>
      <c r="AC4887" s="38" t="s">
        <v>19343</v>
      </c>
      <c r="AD4887" s="29">
        <v>100</v>
      </c>
      <c r="AE4887" s="29">
        <v>99</v>
      </c>
      <c r="AF4887" s="40">
        <v>1</v>
      </c>
      <c r="AJ4887" s="38" t="s">
        <v>19344</v>
      </c>
      <c r="AK4887" s="29" t="s">
        <v>7</v>
      </c>
      <c r="AL4887" s="39">
        <v>42349</v>
      </c>
      <c r="AM4887" s="29">
        <v>243248</v>
      </c>
      <c r="AN4887" s="29" t="s">
        <v>76</v>
      </c>
      <c r="AO4887" s="29">
        <v>261</v>
      </c>
      <c r="AP4887" s="29">
        <v>5.52</v>
      </c>
      <c r="AQ4887" s="29" t="s">
        <v>531</v>
      </c>
      <c r="AR4887" s="39">
        <v>44039</v>
      </c>
      <c r="AS4887" s="29">
        <v>63349</v>
      </c>
      <c r="AT4887" s="29" t="s">
        <v>74</v>
      </c>
      <c r="AU4887" s="29">
        <v>15</v>
      </c>
      <c r="AV4887" s="29">
        <v>0.43</v>
      </c>
    </row>
    <row r="4888" spans="1:53" ht="12.75" customHeight="1" x14ac:dyDescent="0.2">
      <c r="A4888" s="27">
        <v>3062388</v>
      </c>
      <c r="B4888" s="28" t="s">
        <v>19373</v>
      </c>
      <c r="C4888" s="29" t="s">
        <v>4748</v>
      </c>
      <c r="D4888" s="30" t="s">
        <v>19374</v>
      </c>
      <c r="E4888" s="30" t="s">
        <v>19375</v>
      </c>
      <c r="F4888" s="31">
        <v>2009</v>
      </c>
      <c r="G4888" s="31" t="s">
        <v>96</v>
      </c>
      <c r="I4888" s="60">
        <v>1</v>
      </c>
      <c r="J4888" s="60"/>
      <c r="K4888" s="32">
        <v>1</v>
      </c>
      <c r="L4888" s="33">
        <v>90</v>
      </c>
      <c r="M4888" s="31" t="s">
        <v>91</v>
      </c>
      <c r="X4888" s="37" t="s">
        <v>19372</v>
      </c>
      <c r="Y4888" s="38" t="s">
        <v>19342</v>
      </c>
      <c r="Z4888" s="29" t="s">
        <v>96</v>
      </c>
      <c r="AA4888" s="39">
        <v>41913</v>
      </c>
      <c r="AB4888" s="39">
        <v>44104</v>
      </c>
      <c r="AC4888" s="38" t="s">
        <v>19343</v>
      </c>
      <c r="AD4888" s="29">
        <v>100</v>
      </c>
      <c r="AE4888" s="29">
        <v>99</v>
      </c>
      <c r="AF4888" s="40">
        <v>1</v>
      </c>
      <c r="AJ4888" s="38" t="s">
        <v>19344</v>
      </c>
      <c r="AK4888" s="29" t="s">
        <v>7</v>
      </c>
      <c r="AL4888" s="39">
        <v>42356</v>
      </c>
      <c r="AM4888" s="29">
        <v>240558</v>
      </c>
      <c r="AN4888" s="29" t="s">
        <v>76</v>
      </c>
      <c r="AO4888" s="29">
        <v>246</v>
      </c>
      <c r="AP4888" s="29">
        <v>3.77</v>
      </c>
      <c r="AQ4888" s="29" t="s">
        <v>531</v>
      </c>
      <c r="AR4888" s="39">
        <v>44040</v>
      </c>
      <c r="AS4888" s="29">
        <v>63004</v>
      </c>
      <c r="AT4888" s="29" t="s">
        <v>74</v>
      </c>
      <c r="AU4888" s="29">
        <v>16</v>
      </c>
      <c r="AV4888" s="29">
        <v>0.46</v>
      </c>
    </row>
    <row r="4889" spans="1:53" ht="12.75" customHeight="1" x14ac:dyDescent="0.2">
      <c r="A4889" s="27">
        <v>3062389</v>
      </c>
      <c r="B4889" s="28" t="s">
        <v>19376</v>
      </c>
      <c r="C4889" s="29" t="s">
        <v>4748</v>
      </c>
      <c r="D4889" s="30" t="s">
        <v>19377</v>
      </c>
      <c r="E4889" s="30" t="s">
        <v>19378</v>
      </c>
      <c r="F4889" s="31">
        <v>2009</v>
      </c>
      <c r="G4889" s="31" t="s">
        <v>96</v>
      </c>
      <c r="I4889" s="60">
        <v>1</v>
      </c>
      <c r="J4889" s="60"/>
      <c r="K4889" s="32">
        <v>1</v>
      </c>
      <c r="L4889" s="33">
        <v>90</v>
      </c>
      <c r="M4889" s="31" t="s">
        <v>91</v>
      </c>
      <c r="X4889" s="37" t="s">
        <v>19379</v>
      </c>
      <c r="Y4889" s="38" t="s">
        <v>19342</v>
      </c>
      <c r="Z4889" s="29" t="s">
        <v>96</v>
      </c>
      <c r="AA4889" s="39">
        <v>41913</v>
      </c>
      <c r="AB4889" s="39">
        <v>44104</v>
      </c>
      <c r="AC4889" s="38" t="s">
        <v>19343</v>
      </c>
      <c r="AD4889" s="29">
        <v>100</v>
      </c>
      <c r="AE4889" s="29">
        <v>99</v>
      </c>
      <c r="AF4889" s="40">
        <v>1</v>
      </c>
      <c r="AJ4889" s="38" t="s">
        <v>19344</v>
      </c>
      <c r="AK4889" s="29" t="s">
        <v>7</v>
      </c>
      <c r="AL4889" s="39">
        <v>42377</v>
      </c>
      <c r="AM4889" s="29">
        <v>235550</v>
      </c>
      <c r="AN4889" s="29" t="s">
        <v>76</v>
      </c>
      <c r="AO4889" s="29">
        <v>365</v>
      </c>
      <c r="AP4889" s="29">
        <v>4.5999999999999996</v>
      </c>
      <c r="AQ4889" s="29" t="s">
        <v>531</v>
      </c>
      <c r="AR4889" s="39">
        <v>44041</v>
      </c>
      <c r="AS4889" s="29">
        <v>63000</v>
      </c>
      <c r="AT4889" s="29" t="s">
        <v>74</v>
      </c>
      <c r="AU4889" s="29">
        <v>17</v>
      </c>
      <c r="AV4889" s="29">
        <v>0.48</v>
      </c>
    </row>
    <row r="4890" spans="1:53" ht="12.75" customHeight="1" x14ac:dyDescent="0.2">
      <c r="A4890" s="27">
        <v>3062391</v>
      </c>
      <c r="B4890" s="28" t="s">
        <v>19380</v>
      </c>
      <c r="C4890" s="29" t="s">
        <v>4748</v>
      </c>
      <c r="D4890" s="30" t="s">
        <v>19381</v>
      </c>
      <c r="E4890" s="30" t="s">
        <v>19382</v>
      </c>
      <c r="F4890" s="31">
        <v>2009</v>
      </c>
      <c r="G4890" s="31" t="s">
        <v>96</v>
      </c>
      <c r="I4890" s="60">
        <v>1</v>
      </c>
      <c r="J4890" s="60"/>
      <c r="K4890" s="32">
        <v>1</v>
      </c>
      <c r="L4890" s="33">
        <v>90</v>
      </c>
      <c r="M4890" s="31" t="s">
        <v>91</v>
      </c>
      <c r="X4890" s="37" t="s">
        <v>19379</v>
      </c>
      <c r="Y4890" s="38" t="s">
        <v>19383</v>
      </c>
      <c r="Z4890" s="29" t="s">
        <v>96</v>
      </c>
      <c r="AA4890" s="39">
        <v>41913</v>
      </c>
      <c r="AB4890" s="39">
        <v>44104</v>
      </c>
      <c r="AC4890" s="38" t="s">
        <v>19343</v>
      </c>
      <c r="AD4890" s="29">
        <v>100</v>
      </c>
      <c r="AE4890" s="29">
        <v>99</v>
      </c>
      <c r="AF4890" s="40">
        <v>1</v>
      </c>
      <c r="AJ4890" s="38" t="s">
        <v>19344</v>
      </c>
      <c r="AK4890" s="29" t="s">
        <v>7</v>
      </c>
      <c r="AL4890" s="39">
        <v>42384</v>
      </c>
      <c r="AM4890" s="29">
        <v>244503</v>
      </c>
      <c r="AN4890" s="29" t="s">
        <v>76</v>
      </c>
      <c r="AO4890" s="29">
        <v>342</v>
      </c>
      <c r="AP4890" s="29">
        <v>6.95</v>
      </c>
      <c r="AQ4890" s="29" t="s">
        <v>531</v>
      </c>
      <c r="AR4890" s="39">
        <v>44042</v>
      </c>
      <c r="AS4890" s="29">
        <v>63622</v>
      </c>
      <c r="AT4890" s="29" t="s">
        <v>74</v>
      </c>
      <c r="AU4890" s="29">
        <v>16</v>
      </c>
      <c r="AV4890" s="29">
        <v>0.44</v>
      </c>
    </row>
    <row r="4891" spans="1:53" ht="12.75" customHeight="1" x14ac:dyDescent="0.2">
      <c r="A4891" s="27">
        <v>3062472</v>
      </c>
      <c r="B4891" s="28" t="s">
        <v>19384</v>
      </c>
      <c r="C4891" s="29" t="s">
        <v>185</v>
      </c>
      <c r="D4891" s="30" t="s">
        <v>19385</v>
      </c>
      <c r="E4891" s="30" t="s">
        <v>19385</v>
      </c>
      <c r="F4891" s="31">
        <v>2014</v>
      </c>
      <c r="G4891" s="31" t="s">
        <v>102</v>
      </c>
      <c r="H4891" s="30" t="s">
        <v>1013</v>
      </c>
      <c r="I4891" s="59"/>
      <c r="J4891" s="59">
        <f t="shared" ref="J4891:J4899" si="65">K4891*L4891</f>
        <v>1320</v>
      </c>
      <c r="K4891" s="32">
        <v>22</v>
      </c>
      <c r="L4891" s="33">
        <v>60</v>
      </c>
      <c r="M4891" s="31" t="s">
        <v>109</v>
      </c>
      <c r="X4891" s="37" t="s">
        <v>11420</v>
      </c>
      <c r="Y4891" s="38" t="s">
        <v>19386</v>
      </c>
      <c r="Z4891" s="29" t="s">
        <v>96</v>
      </c>
      <c r="AA4891" s="39">
        <v>41913</v>
      </c>
      <c r="AB4891" s="39">
        <v>44104</v>
      </c>
      <c r="AC4891" s="38" t="s">
        <v>2736</v>
      </c>
      <c r="AD4891" s="29">
        <v>100</v>
      </c>
      <c r="AE4891" s="29">
        <v>7</v>
      </c>
      <c r="AF4891" s="40">
        <v>6.55</v>
      </c>
      <c r="AJ4891" s="38" t="s">
        <v>19387</v>
      </c>
      <c r="AK4891" s="29" t="s">
        <v>6</v>
      </c>
      <c r="AL4891" s="39">
        <v>44095</v>
      </c>
      <c r="AM4891" s="29">
        <v>280532</v>
      </c>
      <c r="AN4891" s="29" t="s">
        <v>76</v>
      </c>
      <c r="AO4891" s="29">
        <v>22</v>
      </c>
      <c r="AP4891" s="29">
        <v>2.29</v>
      </c>
      <c r="AQ4891" s="29" t="s">
        <v>95</v>
      </c>
      <c r="AR4891" s="39">
        <v>43884</v>
      </c>
      <c r="AS4891" s="29">
        <v>95142</v>
      </c>
      <c r="AT4891" s="29" t="s">
        <v>74</v>
      </c>
      <c r="AU4891" s="29">
        <v>33</v>
      </c>
      <c r="AV4891" s="29">
        <v>0.35</v>
      </c>
    </row>
    <row r="4892" spans="1:53" ht="12.75" customHeight="1" x14ac:dyDescent="0.2">
      <c r="A4892" s="27">
        <v>3062554</v>
      </c>
      <c r="B4892" s="28" t="s">
        <v>18404</v>
      </c>
      <c r="C4892" s="29" t="s">
        <v>185</v>
      </c>
      <c r="D4892" s="30" t="s">
        <v>19388</v>
      </c>
      <c r="E4892" s="30" t="s">
        <v>19388</v>
      </c>
      <c r="F4892" s="31">
        <v>2014</v>
      </c>
      <c r="G4892" s="31" t="s">
        <v>102</v>
      </c>
      <c r="H4892" s="30" t="s">
        <v>1013</v>
      </c>
      <c r="I4892" s="59"/>
      <c r="J4892" s="59">
        <f t="shared" si="65"/>
        <v>1380</v>
      </c>
      <c r="K4892" s="32">
        <v>23</v>
      </c>
      <c r="L4892" s="33">
        <v>60</v>
      </c>
      <c r="M4892" s="31" t="s">
        <v>8265</v>
      </c>
      <c r="X4892" s="37" t="s">
        <v>14242</v>
      </c>
      <c r="Y4892" s="38" t="s">
        <v>19389</v>
      </c>
      <c r="AA4892" s="39">
        <v>44075</v>
      </c>
      <c r="AB4892" s="39">
        <v>45900</v>
      </c>
      <c r="AC4892" s="38" t="s">
        <v>94</v>
      </c>
      <c r="AD4892" s="29">
        <v>100</v>
      </c>
      <c r="AE4892" s="29">
        <v>5</v>
      </c>
      <c r="AF4892" s="40">
        <v>1</v>
      </c>
      <c r="AG4892" s="41" t="s">
        <v>95</v>
      </c>
      <c r="AJ4892" s="38" t="s">
        <v>16295</v>
      </c>
      <c r="AK4892" s="29" t="s">
        <v>6</v>
      </c>
      <c r="AL4892" s="39">
        <v>44239</v>
      </c>
      <c r="AM4892" s="29">
        <v>93325</v>
      </c>
      <c r="AN4892" s="29" t="s">
        <v>74</v>
      </c>
      <c r="AO4892" s="29">
        <v>242</v>
      </c>
      <c r="AP4892" s="29">
        <v>4.05</v>
      </c>
      <c r="AQ4892" s="29" t="s">
        <v>95</v>
      </c>
      <c r="AR4892" s="39">
        <v>43854</v>
      </c>
      <c r="AS4892" s="29">
        <v>192114</v>
      </c>
      <c r="AT4892" s="29" t="s">
        <v>126</v>
      </c>
      <c r="AU4892" s="29">
        <v>109</v>
      </c>
      <c r="AV4892" s="29">
        <v>0.53</v>
      </c>
    </row>
    <row r="4893" spans="1:53" ht="12.75" customHeight="1" x14ac:dyDescent="0.2">
      <c r="A4893" s="27">
        <v>3062555</v>
      </c>
      <c r="B4893" s="28" t="s">
        <v>17421</v>
      </c>
      <c r="C4893" s="29" t="s">
        <v>185</v>
      </c>
      <c r="D4893" s="30" t="s">
        <v>19390</v>
      </c>
      <c r="E4893" s="30" t="s">
        <v>19390</v>
      </c>
      <c r="F4893" s="31">
        <v>2014</v>
      </c>
      <c r="G4893" s="31" t="s">
        <v>102</v>
      </c>
      <c r="H4893" s="30" t="s">
        <v>1013</v>
      </c>
      <c r="I4893" s="59"/>
      <c r="J4893" s="59">
        <f t="shared" si="65"/>
        <v>960</v>
      </c>
      <c r="K4893" s="32">
        <v>16</v>
      </c>
      <c r="L4893" s="33">
        <v>60</v>
      </c>
      <c r="M4893" s="31" t="s">
        <v>109</v>
      </c>
      <c r="X4893" s="37" t="s">
        <v>14449</v>
      </c>
      <c r="Y4893" s="38" t="s">
        <v>17423</v>
      </c>
      <c r="Z4893" s="29" t="s">
        <v>96</v>
      </c>
      <c r="AA4893" s="39">
        <v>42064</v>
      </c>
      <c r="AB4893" s="39">
        <v>43890</v>
      </c>
      <c r="AC4893" s="38" t="s">
        <v>94</v>
      </c>
      <c r="AD4893" s="29">
        <v>100</v>
      </c>
      <c r="AE4893" s="29">
        <v>7</v>
      </c>
      <c r="AF4893" s="40">
        <v>5</v>
      </c>
      <c r="AG4893" s="41" t="s">
        <v>95</v>
      </c>
      <c r="AK4893" s="29" t="s">
        <v>6</v>
      </c>
      <c r="AL4893" s="39">
        <v>43810</v>
      </c>
      <c r="AM4893" s="29">
        <v>282356</v>
      </c>
      <c r="AN4893" s="29" t="s">
        <v>76</v>
      </c>
      <c r="AO4893" s="29">
        <v>34</v>
      </c>
      <c r="AP4893" s="29">
        <v>3.23</v>
      </c>
      <c r="AQ4893" s="29" t="s">
        <v>95</v>
      </c>
      <c r="AR4893" s="39">
        <v>43887</v>
      </c>
      <c r="AS4893" s="29">
        <v>91246</v>
      </c>
      <c r="AT4893" s="29" t="s">
        <v>74</v>
      </c>
      <c r="AU4893" s="29">
        <v>57</v>
      </c>
      <c r="AV4893" s="29">
        <v>0.83</v>
      </c>
    </row>
    <row r="4894" spans="1:53" ht="12.75" customHeight="1" x14ac:dyDescent="0.2">
      <c r="A4894" s="45">
        <v>3062556</v>
      </c>
      <c r="B4894" s="46" t="s">
        <v>19391</v>
      </c>
      <c r="C4894" s="47" t="s">
        <v>185</v>
      </c>
      <c r="D4894" s="48" t="s">
        <v>19392</v>
      </c>
      <c r="E4894" s="48" t="s">
        <v>19392</v>
      </c>
      <c r="F4894" s="47">
        <v>2014</v>
      </c>
      <c r="G4894" s="47" t="s">
        <v>102</v>
      </c>
      <c r="H4894" s="48" t="s">
        <v>725</v>
      </c>
      <c r="I4894" s="59"/>
      <c r="J4894" s="59">
        <f t="shared" si="65"/>
        <v>1320</v>
      </c>
      <c r="K4894" s="49">
        <v>22</v>
      </c>
      <c r="L4894" s="50">
        <v>60</v>
      </c>
      <c r="M4894" s="47" t="s">
        <v>109</v>
      </c>
      <c r="N4894" s="47"/>
      <c r="O4894" s="47"/>
      <c r="P4894" s="47"/>
      <c r="Q4894" s="47"/>
      <c r="R4894" s="51"/>
      <c r="S4894" s="47"/>
      <c r="T4894" s="47"/>
      <c r="U4894" s="47"/>
      <c r="V4894" s="47"/>
      <c r="W4894" s="51"/>
      <c r="X4894" s="52" t="s">
        <v>19393</v>
      </c>
      <c r="Y4894" s="52" t="s">
        <v>19394</v>
      </c>
      <c r="Z4894" s="47" t="s">
        <v>96</v>
      </c>
      <c r="AA4894" s="51">
        <v>42036</v>
      </c>
      <c r="AB4894" s="51">
        <v>43861</v>
      </c>
      <c r="AC4894" s="52" t="s">
        <v>94</v>
      </c>
      <c r="AD4894" s="47">
        <v>100</v>
      </c>
      <c r="AE4894" s="47">
        <v>7</v>
      </c>
      <c r="AF4894" s="53">
        <v>7</v>
      </c>
      <c r="AG4894" s="54" t="s">
        <v>95</v>
      </c>
      <c r="AH4894" s="51"/>
      <c r="AI4894" s="51"/>
      <c r="AJ4894" s="52"/>
      <c r="AK4894" s="47" t="s">
        <v>6</v>
      </c>
      <c r="AL4894" s="51">
        <v>43768</v>
      </c>
      <c r="AM4894" s="47">
        <v>275146</v>
      </c>
      <c r="AN4894" s="47" t="s">
        <v>76</v>
      </c>
      <c r="AO4894" s="47">
        <v>52</v>
      </c>
      <c r="AP4894" s="47">
        <v>4.82</v>
      </c>
      <c r="AQ4894" s="47" t="s">
        <v>95</v>
      </c>
      <c r="AR4894" s="51">
        <v>43806</v>
      </c>
      <c r="AS4894" s="47">
        <v>260928</v>
      </c>
      <c r="AT4894" s="47" t="s">
        <v>76</v>
      </c>
      <c r="AU4894" s="47">
        <v>57</v>
      </c>
      <c r="AV4894" s="47">
        <v>2.02</v>
      </c>
      <c r="AW4894" s="55"/>
      <c r="AX4894" s="56"/>
      <c r="AY4894" s="56"/>
      <c r="AZ4894" s="48"/>
      <c r="BA4894" s="48" t="s">
        <v>4082</v>
      </c>
    </row>
    <row r="4895" spans="1:53" ht="12.75" customHeight="1" x14ac:dyDescent="0.2">
      <c r="A4895" s="27">
        <v>3062558</v>
      </c>
      <c r="B4895" s="28" t="s">
        <v>16235</v>
      </c>
      <c r="C4895" s="29" t="s">
        <v>185</v>
      </c>
      <c r="D4895" s="30" t="s">
        <v>19395</v>
      </c>
      <c r="E4895" s="30" t="s">
        <v>19396</v>
      </c>
      <c r="F4895" s="31">
        <v>2014</v>
      </c>
      <c r="G4895" s="31" t="s">
        <v>102</v>
      </c>
      <c r="I4895" s="59"/>
      <c r="J4895" s="59">
        <f t="shared" si="65"/>
        <v>1380</v>
      </c>
      <c r="K4895" s="32">
        <v>23</v>
      </c>
      <c r="L4895" s="33">
        <v>60</v>
      </c>
      <c r="M4895" s="31" t="s">
        <v>109</v>
      </c>
      <c r="X4895" s="37" t="s">
        <v>18521</v>
      </c>
      <c r="Y4895" s="38" t="s">
        <v>16239</v>
      </c>
      <c r="AA4895" s="39">
        <v>44075</v>
      </c>
      <c r="AB4895" s="39">
        <v>45900</v>
      </c>
      <c r="AC4895" s="38" t="s">
        <v>94</v>
      </c>
      <c r="AD4895" s="29">
        <v>100</v>
      </c>
      <c r="AE4895" s="29">
        <v>5</v>
      </c>
      <c r="AF4895" s="40">
        <v>1.0900000000000001</v>
      </c>
      <c r="AG4895" s="41" t="s">
        <v>95</v>
      </c>
      <c r="AJ4895" s="38" t="s">
        <v>16240</v>
      </c>
      <c r="AK4895" s="29" t="s">
        <v>6</v>
      </c>
      <c r="AL4895" s="39">
        <v>44238</v>
      </c>
      <c r="AM4895" s="29">
        <v>103548</v>
      </c>
      <c r="AN4895" s="29" t="s">
        <v>74</v>
      </c>
      <c r="AO4895" s="29">
        <v>262</v>
      </c>
      <c r="AP4895" s="29">
        <v>4.08</v>
      </c>
      <c r="AQ4895" s="29" t="s">
        <v>531</v>
      </c>
      <c r="AR4895" s="39">
        <v>44225</v>
      </c>
      <c r="AS4895" s="29">
        <v>255311</v>
      </c>
      <c r="AT4895" s="29" t="s">
        <v>76</v>
      </c>
      <c r="AU4895" s="29">
        <v>121</v>
      </c>
      <c r="AV4895" s="29">
        <v>4.22</v>
      </c>
    </row>
    <row r="4896" spans="1:53" ht="12.75" customHeight="1" x14ac:dyDescent="0.2">
      <c r="A4896" s="27">
        <v>3062561</v>
      </c>
      <c r="B4896" s="28" t="s">
        <v>19397</v>
      </c>
      <c r="C4896" s="29" t="s">
        <v>185</v>
      </c>
      <c r="D4896" s="30" t="s">
        <v>19398</v>
      </c>
      <c r="E4896" s="30" t="s">
        <v>19398</v>
      </c>
      <c r="F4896" s="31">
        <v>2014</v>
      </c>
      <c r="G4896" s="31" t="s">
        <v>102</v>
      </c>
      <c r="H4896" s="30" t="s">
        <v>70</v>
      </c>
      <c r="I4896" s="59"/>
      <c r="J4896" s="59">
        <f t="shared" si="65"/>
        <v>780</v>
      </c>
      <c r="K4896" s="32">
        <v>13</v>
      </c>
      <c r="L4896" s="33">
        <v>60</v>
      </c>
      <c r="M4896" s="31" t="s">
        <v>109</v>
      </c>
      <c r="X4896" s="37" t="s">
        <v>19399</v>
      </c>
      <c r="Y4896" s="38" t="s">
        <v>19400</v>
      </c>
      <c r="Z4896" s="29" t="s">
        <v>96</v>
      </c>
      <c r="AA4896" s="39">
        <v>42064</v>
      </c>
      <c r="AB4896" s="39">
        <v>43890</v>
      </c>
      <c r="AC4896" s="38" t="s">
        <v>94</v>
      </c>
      <c r="AD4896" s="29">
        <v>100</v>
      </c>
      <c r="AE4896" s="29">
        <v>7</v>
      </c>
      <c r="AF4896" s="40">
        <v>2.92</v>
      </c>
      <c r="AG4896" s="41" t="s">
        <v>95</v>
      </c>
      <c r="AK4896" s="29" t="s">
        <v>6</v>
      </c>
      <c r="AL4896" s="39">
        <v>42553</v>
      </c>
      <c r="AM4896" s="29">
        <v>292617</v>
      </c>
      <c r="AN4896" s="29" t="s">
        <v>76</v>
      </c>
      <c r="AO4896" s="29">
        <v>55</v>
      </c>
      <c r="AP4896" s="29">
        <v>5.19</v>
      </c>
      <c r="AQ4896" s="29" t="s">
        <v>95</v>
      </c>
      <c r="AR4896" s="39">
        <v>43403</v>
      </c>
      <c r="AS4896" s="29">
        <v>294504</v>
      </c>
      <c r="AT4896" s="29" t="s">
        <v>76</v>
      </c>
      <c r="AU4896" s="29">
        <v>2</v>
      </c>
      <c r="AV4896" s="29">
        <v>0.11</v>
      </c>
    </row>
    <row r="4897" spans="1:52" ht="12.75" customHeight="1" x14ac:dyDescent="0.2">
      <c r="A4897" s="27">
        <v>3062565</v>
      </c>
      <c r="B4897" s="28" t="s">
        <v>19401</v>
      </c>
      <c r="C4897" s="29" t="s">
        <v>185</v>
      </c>
      <c r="D4897" s="30" t="s">
        <v>19402</v>
      </c>
      <c r="E4897" s="30" t="s">
        <v>19402</v>
      </c>
      <c r="F4897" s="31">
        <v>2014</v>
      </c>
      <c r="G4897" s="31" t="s">
        <v>102</v>
      </c>
      <c r="H4897" s="30" t="s">
        <v>70</v>
      </c>
      <c r="I4897" s="59"/>
      <c r="J4897" s="59">
        <f t="shared" si="65"/>
        <v>960</v>
      </c>
      <c r="K4897" s="32">
        <v>16</v>
      </c>
      <c r="L4897" s="33">
        <v>60</v>
      </c>
      <c r="M4897" s="31" t="s">
        <v>109</v>
      </c>
      <c r="X4897" s="37" t="s">
        <v>19403</v>
      </c>
      <c r="Y4897" s="38" t="s">
        <v>19404</v>
      </c>
      <c r="Z4897" s="29" t="s">
        <v>96</v>
      </c>
      <c r="AA4897" s="39">
        <v>42064</v>
      </c>
      <c r="AB4897" s="39">
        <v>43890</v>
      </c>
      <c r="AC4897" s="38" t="s">
        <v>94</v>
      </c>
      <c r="AD4897" s="29">
        <v>100</v>
      </c>
      <c r="AE4897" s="29">
        <v>7</v>
      </c>
      <c r="AF4897" s="40">
        <v>3.44</v>
      </c>
      <c r="AG4897" s="41" t="s">
        <v>95</v>
      </c>
      <c r="AK4897" s="29" t="s">
        <v>6</v>
      </c>
      <c r="AL4897" s="39">
        <v>42633</v>
      </c>
      <c r="AM4897" s="29">
        <v>261408</v>
      </c>
      <c r="AN4897" s="29" t="s">
        <v>76</v>
      </c>
      <c r="AO4897" s="29">
        <v>90</v>
      </c>
      <c r="AP4897" s="29">
        <v>5.22</v>
      </c>
      <c r="AQ4897" s="29" t="s">
        <v>8</v>
      </c>
      <c r="AR4897" s="39">
        <v>43846</v>
      </c>
      <c r="AS4897" s="29">
        <v>143932</v>
      </c>
      <c r="AT4897" s="29" t="s">
        <v>84</v>
      </c>
      <c r="AU4897" s="29">
        <v>25</v>
      </c>
      <c r="AV4897" s="29">
        <v>0.19</v>
      </c>
    </row>
    <row r="4898" spans="1:52" ht="12.75" customHeight="1" x14ac:dyDescent="0.2">
      <c r="A4898" s="27">
        <v>3062568</v>
      </c>
      <c r="B4898" s="28" t="s">
        <v>18994</v>
      </c>
      <c r="C4898" s="29" t="s">
        <v>185</v>
      </c>
      <c r="D4898" s="30" t="s">
        <v>19405</v>
      </c>
      <c r="E4898" s="30" t="s">
        <v>19405</v>
      </c>
      <c r="F4898" s="31">
        <v>2014</v>
      </c>
      <c r="G4898" s="31" t="s">
        <v>102</v>
      </c>
      <c r="H4898" s="30" t="s">
        <v>1013</v>
      </c>
      <c r="I4898" s="59"/>
      <c r="J4898" s="59">
        <f t="shared" si="65"/>
        <v>1380</v>
      </c>
      <c r="K4898" s="32">
        <v>23</v>
      </c>
      <c r="L4898" s="33">
        <v>60</v>
      </c>
      <c r="M4898" s="31" t="s">
        <v>8265</v>
      </c>
      <c r="X4898" s="37" t="s">
        <v>18996</v>
      </c>
      <c r="Y4898" s="38" t="s">
        <v>19406</v>
      </c>
      <c r="AA4898" s="39">
        <v>44058</v>
      </c>
      <c r="AB4898" s="39">
        <v>45883</v>
      </c>
      <c r="AC4898" s="38" t="s">
        <v>94</v>
      </c>
      <c r="AD4898" s="29">
        <v>100</v>
      </c>
      <c r="AE4898" s="29">
        <v>5</v>
      </c>
      <c r="AF4898" s="40">
        <v>1.48</v>
      </c>
      <c r="AG4898" s="41" t="s">
        <v>95</v>
      </c>
      <c r="AJ4898" s="38" t="s">
        <v>16245</v>
      </c>
      <c r="AK4898" s="29" t="s">
        <v>6</v>
      </c>
      <c r="AL4898" s="39">
        <v>44239</v>
      </c>
      <c r="AM4898" s="29">
        <v>113008</v>
      </c>
      <c r="AN4898" s="29" t="s">
        <v>74</v>
      </c>
      <c r="AO4898" s="29">
        <v>336</v>
      </c>
      <c r="AP4898" s="29">
        <v>3.82</v>
      </c>
      <c r="AQ4898" s="29" t="s">
        <v>531</v>
      </c>
      <c r="AR4898" s="39">
        <v>44255</v>
      </c>
      <c r="AS4898" s="29">
        <v>125255</v>
      </c>
      <c r="AT4898" s="29" t="s">
        <v>85</v>
      </c>
      <c r="AU4898" s="29">
        <v>126</v>
      </c>
      <c r="AV4898" s="29">
        <v>0.71</v>
      </c>
    </row>
    <row r="4899" spans="1:52" ht="12.75" customHeight="1" x14ac:dyDescent="0.2">
      <c r="A4899" s="27">
        <v>3062570</v>
      </c>
      <c r="B4899" s="28" t="s">
        <v>19407</v>
      </c>
      <c r="C4899" s="29" t="s">
        <v>185</v>
      </c>
      <c r="D4899" s="30" t="s">
        <v>19408</v>
      </c>
      <c r="E4899" s="30" t="s">
        <v>19408</v>
      </c>
      <c r="F4899" s="31">
        <v>2014</v>
      </c>
      <c r="G4899" s="31" t="s">
        <v>90</v>
      </c>
      <c r="H4899" s="30" t="s">
        <v>59</v>
      </c>
      <c r="I4899" s="59"/>
      <c r="J4899" s="59">
        <f t="shared" si="65"/>
        <v>540</v>
      </c>
      <c r="K4899" s="32">
        <v>9</v>
      </c>
      <c r="L4899" s="33">
        <v>60</v>
      </c>
      <c r="M4899" s="31" t="s">
        <v>109</v>
      </c>
      <c r="X4899" s="37" t="s">
        <v>19409</v>
      </c>
      <c r="Y4899" s="38" t="s">
        <v>19410</v>
      </c>
      <c r="Z4899" s="29" t="s">
        <v>96</v>
      </c>
      <c r="AA4899" s="39">
        <v>42125</v>
      </c>
      <c r="AB4899" s="39">
        <v>43951</v>
      </c>
      <c r="AC4899" s="38" t="s">
        <v>94</v>
      </c>
      <c r="AD4899" s="29">
        <v>100</v>
      </c>
      <c r="AE4899" s="29">
        <v>7</v>
      </c>
      <c r="AF4899" s="40">
        <v>2.2200000000000002</v>
      </c>
      <c r="AG4899" s="41" t="s">
        <v>95</v>
      </c>
      <c r="AK4899" s="29" t="s">
        <v>5</v>
      </c>
      <c r="AL4899" s="39">
        <v>42296</v>
      </c>
      <c r="AM4899" s="29">
        <v>251147</v>
      </c>
      <c r="AN4899" s="29" t="s">
        <v>76</v>
      </c>
      <c r="AO4899" s="29">
        <v>195</v>
      </c>
      <c r="AP4899" s="29">
        <v>5.31</v>
      </c>
      <c r="AQ4899" s="29" t="s">
        <v>8</v>
      </c>
      <c r="AR4899" s="39">
        <v>43113</v>
      </c>
      <c r="AS4899" s="29">
        <v>260703</v>
      </c>
      <c r="AT4899" s="29" t="s">
        <v>76</v>
      </c>
      <c r="AU4899" s="29">
        <v>42</v>
      </c>
      <c r="AV4899" s="29">
        <v>1.7</v>
      </c>
    </row>
    <row r="4900" spans="1:52" ht="12.75" customHeight="1" x14ac:dyDescent="0.2">
      <c r="A4900" s="27">
        <v>3062571</v>
      </c>
      <c r="B4900" s="28" t="s">
        <v>19411</v>
      </c>
      <c r="C4900" s="29" t="s">
        <v>56</v>
      </c>
      <c r="D4900" s="30" t="s">
        <v>19412</v>
      </c>
      <c r="E4900" s="30" t="s">
        <v>19412</v>
      </c>
      <c r="F4900" s="31">
        <v>2014</v>
      </c>
      <c r="G4900" s="31" t="s">
        <v>102</v>
      </c>
      <c r="H4900" s="30" t="s">
        <v>725</v>
      </c>
      <c r="I4900" s="60">
        <v>1</v>
      </c>
      <c r="J4900" s="60"/>
      <c r="K4900" s="32">
        <v>1</v>
      </c>
      <c r="L4900" s="33">
        <v>99</v>
      </c>
      <c r="M4900" s="31" t="s">
        <v>91</v>
      </c>
      <c r="X4900" s="37" t="s">
        <v>19413</v>
      </c>
      <c r="Y4900" s="38" t="s">
        <v>19414</v>
      </c>
      <c r="AA4900" s="39">
        <v>43829</v>
      </c>
      <c r="AB4900" s="39">
        <v>46013</v>
      </c>
      <c r="AC4900" s="38" t="s">
        <v>7604</v>
      </c>
      <c r="AD4900" s="29">
        <v>100</v>
      </c>
      <c r="AE4900" s="29">
        <v>99</v>
      </c>
      <c r="AF4900" s="40">
        <v>0</v>
      </c>
      <c r="AJ4900" s="38" t="s">
        <v>4700</v>
      </c>
      <c r="AQ4900" s="29" t="s">
        <v>9</v>
      </c>
      <c r="AR4900" s="39">
        <v>44108</v>
      </c>
      <c r="AS4900" s="29">
        <v>232018</v>
      </c>
      <c r="AT4900" s="29" t="s">
        <v>503</v>
      </c>
      <c r="AU4900" s="29">
        <v>19</v>
      </c>
      <c r="AV4900" s="29">
        <v>0.18</v>
      </c>
      <c r="AW4900" s="42">
        <v>41956</v>
      </c>
      <c r="AX4900" s="43">
        <v>1437852</v>
      </c>
      <c r="AY4900" s="43">
        <v>210473</v>
      </c>
      <c r="AZ4900" s="44" t="s">
        <v>16951</v>
      </c>
    </row>
    <row r="4901" spans="1:52" ht="12.75" customHeight="1" x14ac:dyDescent="0.2">
      <c r="A4901" s="27">
        <v>3062581</v>
      </c>
      <c r="B4901" s="28" t="s">
        <v>19415</v>
      </c>
      <c r="C4901" s="29" t="s">
        <v>56</v>
      </c>
      <c r="D4901" s="30" t="s">
        <v>19416</v>
      </c>
      <c r="E4901" s="30" t="s">
        <v>19417</v>
      </c>
      <c r="F4901" s="31">
        <v>2014</v>
      </c>
      <c r="G4901" s="31" t="s">
        <v>102</v>
      </c>
      <c r="H4901" s="30" t="s">
        <v>725</v>
      </c>
      <c r="I4901" s="60">
        <v>1</v>
      </c>
      <c r="J4901" s="60"/>
      <c r="K4901" s="32">
        <v>1</v>
      </c>
      <c r="L4901" s="33">
        <v>98</v>
      </c>
      <c r="M4901" s="31" t="s">
        <v>91</v>
      </c>
      <c r="X4901" s="37" t="s">
        <v>19418</v>
      </c>
      <c r="Y4901" s="38" t="s">
        <v>19419</v>
      </c>
      <c r="AA4901" s="39">
        <v>42404</v>
      </c>
      <c r="AB4901" s="39">
        <v>44595</v>
      </c>
      <c r="AC4901" s="38" t="s">
        <v>144</v>
      </c>
      <c r="AD4901" s="29">
        <v>100</v>
      </c>
      <c r="AE4901" s="29">
        <v>5</v>
      </c>
      <c r="AF4901" s="40">
        <v>4</v>
      </c>
      <c r="AG4901" s="41" t="s">
        <v>95</v>
      </c>
      <c r="AJ4901" s="38" t="s">
        <v>11815</v>
      </c>
      <c r="AK4901" s="29" t="s">
        <v>6</v>
      </c>
      <c r="AL4901" s="39">
        <v>43647</v>
      </c>
      <c r="AM4901" s="29">
        <v>233559</v>
      </c>
      <c r="AN4901" s="29" t="s">
        <v>503</v>
      </c>
      <c r="AO4901" s="29">
        <v>289</v>
      </c>
      <c r="AP4901" s="29">
        <v>3.51</v>
      </c>
      <c r="AW4901" s="42">
        <v>41914</v>
      </c>
      <c r="AX4901" s="43">
        <v>2619850</v>
      </c>
      <c r="AY4901" s="43">
        <v>400507</v>
      </c>
      <c r="AZ4901" s="44" t="s">
        <v>16496</v>
      </c>
    </row>
    <row r="4902" spans="1:52" ht="12.75" customHeight="1" x14ac:dyDescent="0.2">
      <c r="A4902" s="27">
        <v>3062608</v>
      </c>
      <c r="B4902" s="28" t="s">
        <v>19420</v>
      </c>
      <c r="C4902" s="29" t="s">
        <v>56</v>
      </c>
      <c r="D4902" s="30" t="s">
        <v>19421</v>
      </c>
      <c r="E4902" s="30" t="s">
        <v>19422</v>
      </c>
      <c r="F4902" s="31">
        <v>2013</v>
      </c>
      <c r="G4902" s="31" t="s">
        <v>102</v>
      </c>
      <c r="H4902" s="30" t="s">
        <v>70</v>
      </c>
      <c r="I4902" s="60">
        <v>1</v>
      </c>
      <c r="J4902" s="60"/>
      <c r="K4902" s="32">
        <v>1</v>
      </c>
      <c r="L4902" s="33">
        <v>104</v>
      </c>
      <c r="M4902" s="31" t="s">
        <v>527</v>
      </c>
      <c r="X4902" s="37" t="s">
        <v>15936</v>
      </c>
      <c r="Y4902" s="38" t="s">
        <v>19423</v>
      </c>
      <c r="AA4902" s="39">
        <v>42659</v>
      </c>
      <c r="AB4902" s="39">
        <v>44849</v>
      </c>
      <c r="AC4902" s="38" t="s">
        <v>13636</v>
      </c>
      <c r="AD4902" s="29">
        <v>100</v>
      </c>
      <c r="AE4902" s="29">
        <v>7</v>
      </c>
      <c r="AF4902" s="40">
        <v>3</v>
      </c>
      <c r="AJ4902" s="38" t="s">
        <v>4563</v>
      </c>
      <c r="AK4902" s="29" t="s">
        <v>6</v>
      </c>
      <c r="AL4902" s="39">
        <v>44050</v>
      </c>
      <c r="AM4902" s="29">
        <v>212000</v>
      </c>
      <c r="AN4902" s="29" t="s">
        <v>113</v>
      </c>
      <c r="AO4902" s="29">
        <v>798</v>
      </c>
      <c r="AP4902" s="29">
        <v>4.53</v>
      </c>
      <c r="AQ4902" s="29" t="s">
        <v>8</v>
      </c>
      <c r="AR4902" s="39">
        <v>43775</v>
      </c>
      <c r="AS4902" s="29">
        <v>173130</v>
      </c>
      <c r="AT4902" s="29" t="s">
        <v>126</v>
      </c>
      <c r="AU4902" s="29">
        <v>51</v>
      </c>
      <c r="AV4902" s="29">
        <v>0.33</v>
      </c>
      <c r="AW4902" s="42">
        <v>41920</v>
      </c>
      <c r="AX4902" s="43">
        <v>1189343</v>
      </c>
      <c r="AY4902" s="43">
        <v>220823</v>
      </c>
      <c r="AZ4902" s="44" t="s">
        <v>17075</v>
      </c>
    </row>
    <row r="4903" spans="1:52" ht="12.75" customHeight="1" x14ac:dyDescent="0.2">
      <c r="A4903" s="27">
        <v>3062614</v>
      </c>
      <c r="B4903" s="28" t="s">
        <v>19424</v>
      </c>
      <c r="C4903" s="29" t="s">
        <v>56</v>
      </c>
      <c r="D4903" s="30" t="s">
        <v>19425</v>
      </c>
      <c r="E4903" s="30" t="s">
        <v>19426</v>
      </c>
      <c r="F4903" s="31">
        <v>2014</v>
      </c>
      <c r="G4903" s="31" t="s">
        <v>91</v>
      </c>
      <c r="H4903" s="30" t="s">
        <v>70</v>
      </c>
      <c r="I4903" s="60">
        <v>1</v>
      </c>
      <c r="J4903" s="60"/>
      <c r="K4903" s="32">
        <v>1</v>
      </c>
      <c r="L4903" s="33">
        <v>102</v>
      </c>
      <c r="M4903" s="31" t="s">
        <v>109</v>
      </c>
      <c r="X4903" s="37" t="s">
        <v>19427</v>
      </c>
      <c r="Y4903" s="38" t="s">
        <v>19428</v>
      </c>
      <c r="AA4903" s="39">
        <v>42673</v>
      </c>
      <c r="AB4903" s="39">
        <v>45228</v>
      </c>
      <c r="AC4903" s="38" t="s">
        <v>7604</v>
      </c>
      <c r="AD4903" s="29">
        <v>100</v>
      </c>
      <c r="AE4903" s="29">
        <v>8</v>
      </c>
      <c r="AF4903" s="40">
        <v>2</v>
      </c>
      <c r="AJ4903" s="38" t="s">
        <v>4563</v>
      </c>
      <c r="AK4903" s="29" t="s">
        <v>6</v>
      </c>
      <c r="AL4903" s="39">
        <v>43725</v>
      </c>
      <c r="AM4903" s="29">
        <v>211732</v>
      </c>
      <c r="AN4903" s="29" t="s">
        <v>113</v>
      </c>
      <c r="AO4903" s="29">
        <v>1190</v>
      </c>
      <c r="AP4903" s="29">
        <v>5.21</v>
      </c>
      <c r="AQ4903" s="29" t="s">
        <v>8</v>
      </c>
      <c r="AR4903" s="39">
        <v>44252</v>
      </c>
      <c r="AS4903" s="29">
        <v>175331</v>
      </c>
      <c r="AT4903" s="29" t="s">
        <v>126</v>
      </c>
      <c r="AU4903" s="29">
        <v>97</v>
      </c>
      <c r="AV4903" s="29">
        <v>0.56999999999999995</v>
      </c>
      <c r="AW4903" s="42">
        <v>41942</v>
      </c>
      <c r="AX4903" s="43">
        <v>898305</v>
      </c>
      <c r="AY4903" s="43">
        <v>135198</v>
      </c>
      <c r="AZ4903" s="44" t="s">
        <v>16951</v>
      </c>
    </row>
    <row r="4904" spans="1:52" ht="12.75" customHeight="1" x14ac:dyDescent="0.2">
      <c r="A4904" s="27">
        <v>3062615</v>
      </c>
      <c r="B4904" s="28" t="s">
        <v>19429</v>
      </c>
      <c r="C4904" s="29" t="s">
        <v>56</v>
      </c>
      <c r="D4904" s="30" t="s">
        <v>19430</v>
      </c>
      <c r="E4904" s="30" t="s">
        <v>19430</v>
      </c>
      <c r="F4904" s="31">
        <v>2014</v>
      </c>
      <c r="G4904" s="31" t="s">
        <v>102</v>
      </c>
      <c r="H4904" s="30" t="s">
        <v>59</v>
      </c>
      <c r="I4904" s="60">
        <v>1</v>
      </c>
      <c r="J4904" s="60"/>
      <c r="K4904" s="32">
        <v>1</v>
      </c>
      <c r="L4904" s="33">
        <v>141</v>
      </c>
      <c r="M4904" s="31" t="s">
        <v>109</v>
      </c>
      <c r="X4904" s="37" t="s">
        <v>13558</v>
      </c>
      <c r="Y4904" s="38" t="s">
        <v>19431</v>
      </c>
      <c r="AA4904" s="39">
        <v>42412</v>
      </c>
      <c r="AB4904" s="39">
        <v>44603</v>
      </c>
      <c r="AC4904" s="38" t="s">
        <v>144</v>
      </c>
      <c r="AD4904" s="29">
        <v>100</v>
      </c>
      <c r="AE4904" s="29">
        <v>5</v>
      </c>
      <c r="AF4904" s="40">
        <v>3</v>
      </c>
      <c r="AG4904" s="41" t="s">
        <v>95</v>
      </c>
      <c r="AJ4904" s="38" t="s">
        <v>3897</v>
      </c>
      <c r="AK4904" s="29" t="s">
        <v>7</v>
      </c>
      <c r="AL4904" s="39">
        <v>43349</v>
      </c>
      <c r="AM4904" s="29">
        <v>213030</v>
      </c>
      <c r="AN4904" s="29" t="s">
        <v>113</v>
      </c>
      <c r="AO4904" s="29">
        <v>756</v>
      </c>
      <c r="AP4904" s="29">
        <v>4.47</v>
      </c>
      <c r="AQ4904" s="29" t="s">
        <v>10</v>
      </c>
      <c r="AR4904" s="39">
        <v>44171</v>
      </c>
      <c r="AS4904" s="29">
        <v>182002</v>
      </c>
      <c r="AT4904" s="29" t="s">
        <v>126</v>
      </c>
      <c r="AU4904" s="29">
        <v>304</v>
      </c>
      <c r="AV4904" s="29">
        <v>1.24</v>
      </c>
      <c r="AW4904" s="42">
        <v>41935</v>
      </c>
      <c r="AX4904" s="43">
        <v>2550774</v>
      </c>
      <c r="AY4904" s="43">
        <v>405624</v>
      </c>
      <c r="AZ4904" s="44" t="s">
        <v>16496</v>
      </c>
    </row>
    <row r="4905" spans="1:52" ht="12.75" customHeight="1" x14ac:dyDescent="0.2">
      <c r="A4905" s="27">
        <v>3062616</v>
      </c>
      <c r="B4905" s="28" t="s">
        <v>19432</v>
      </c>
      <c r="C4905" s="29" t="s">
        <v>56</v>
      </c>
      <c r="D4905" s="30" t="s">
        <v>19433</v>
      </c>
      <c r="E4905" s="30" t="s">
        <v>19434</v>
      </c>
      <c r="F4905" s="31">
        <v>2014</v>
      </c>
      <c r="G4905" s="31" t="s">
        <v>102</v>
      </c>
      <c r="H4905" s="30" t="s">
        <v>135</v>
      </c>
      <c r="I4905" s="60">
        <v>1</v>
      </c>
      <c r="J4905" s="60"/>
      <c r="K4905" s="32">
        <v>1</v>
      </c>
      <c r="L4905" s="33">
        <v>92</v>
      </c>
      <c r="M4905" s="31" t="s">
        <v>109</v>
      </c>
      <c r="X4905" s="37" t="s">
        <v>13289</v>
      </c>
      <c r="Y4905" s="38" t="s">
        <v>19435</v>
      </c>
      <c r="AA4905" s="39">
        <v>43044</v>
      </c>
      <c r="AB4905" s="39">
        <v>44869</v>
      </c>
      <c r="AC4905" s="38" t="s">
        <v>17972</v>
      </c>
      <c r="AD4905" s="29">
        <v>100</v>
      </c>
      <c r="AE4905" s="29">
        <v>6</v>
      </c>
      <c r="AF4905" s="40">
        <v>3</v>
      </c>
      <c r="AJ4905" s="38" t="s">
        <v>10016</v>
      </c>
      <c r="AK4905" s="29" t="s">
        <v>6</v>
      </c>
      <c r="AL4905" s="39">
        <v>43734</v>
      </c>
      <c r="AM4905" s="29">
        <v>231353</v>
      </c>
      <c r="AN4905" s="29" t="s">
        <v>503</v>
      </c>
      <c r="AO4905" s="29">
        <v>629</v>
      </c>
      <c r="AP4905" s="29">
        <v>5.77</v>
      </c>
      <c r="AQ4905" s="29" t="s">
        <v>95</v>
      </c>
      <c r="AR4905" s="39">
        <v>44083</v>
      </c>
      <c r="AS4905" s="29">
        <v>232812</v>
      </c>
      <c r="AT4905" s="29" t="s">
        <v>503</v>
      </c>
      <c r="AU4905" s="29">
        <v>115</v>
      </c>
      <c r="AV4905" s="29">
        <v>1.25</v>
      </c>
      <c r="AW4905" s="42">
        <v>42221</v>
      </c>
      <c r="AX4905" s="43">
        <v>513751</v>
      </c>
      <c r="AY4905" s="43">
        <v>104530</v>
      </c>
      <c r="AZ4905" s="44" t="s">
        <v>18846</v>
      </c>
    </row>
    <row r="4906" spans="1:52" ht="12.75" customHeight="1" x14ac:dyDescent="0.2">
      <c r="A4906" s="27">
        <v>3062791</v>
      </c>
      <c r="B4906" s="28" t="s">
        <v>19436</v>
      </c>
      <c r="C4906" s="29" t="s">
        <v>56</v>
      </c>
      <c r="D4906" s="30" t="s">
        <v>19437</v>
      </c>
      <c r="E4906" s="30" t="s">
        <v>19438</v>
      </c>
      <c r="F4906" s="31">
        <v>2003</v>
      </c>
      <c r="G4906" s="31" t="s">
        <v>102</v>
      </c>
      <c r="H4906" s="30" t="s">
        <v>1127</v>
      </c>
      <c r="I4906" s="60">
        <v>1</v>
      </c>
      <c r="J4906" s="60"/>
      <c r="K4906" s="32">
        <v>1</v>
      </c>
      <c r="L4906" s="33">
        <v>103</v>
      </c>
      <c r="M4906" s="31" t="s">
        <v>109</v>
      </c>
      <c r="X4906" s="37" t="s">
        <v>19439</v>
      </c>
      <c r="Y4906" s="38" t="s">
        <v>1412</v>
      </c>
      <c r="AA4906" s="39">
        <v>42887</v>
      </c>
      <c r="AB4906" s="39">
        <v>44712</v>
      </c>
      <c r="AC4906" s="38" t="s">
        <v>94</v>
      </c>
      <c r="AD4906" s="29">
        <v>100</v>
      </c>
      <c r="AE4906" s="29">
        <v>5</v>
      </c>
      <c r="AF4906" s="40">
        <v>1</v>
      </c>
      <c r="AG4906" s="41" t="s">
        <v>95</v>
      </c>
      <c r="AJ4906" s="38" t="s">
        <v>2665</v>
      </c>
      <c r="AQ4906" s="29" t="s">
        <v>7206</v>
      </c>
      <c r="AR4906" s="39">
        <v>44246</v>
      </c>
      <c r="AS4906" s="29">
        <v>235056</v>
      </c>
      <c r="AT4906" s="29" t="s">
        <v>503</v>
      </c>
      <c r="AU4906" s="29">
        <v>56</v>
      </c>
      <c r="AV4906" s="29">
        <v>0.62</v>
      </c>
    </row>
    <row r="4907" spans="1:52" ht="12.75" customHeight="1" x14ac:dyDescent="0.2">
      <c r="A4907" s="27">
        <v>3062901</v>
      </c>
      <c r="B4907" s="28" t="s">
        <v>10070</v>
      </c>
      <c r="C4907" s="29" t="s">
        <v>10071</v>
      </c>
      <c r="D4907" s="30" t="s">
        <v>19440</v>
      </c>
      <c r="E4907" s="30" t="s">
        <v>19441</v>
      </c>
      <c r="F4907" s="31">
        <v>2013</v>
      </c>
      <c r="G4907" s="31" t="s">
        <v>102</v>
      </c>
      <c r="H4907" s="30" t="s">
        <v>70</v>
      </c>
      <c r="I4907" s="59"/>
      <c r="J4907" s="59">
        <f t="shared" ref="J4907:J4914" si="66">K4907*L4907</f>
        <v>660</v>
      </c>
      <c r="K4907" s="32">
        <v>22</v>
      </c>
      <c r="L4907" s="33">
        <v>30</v>
      </c>
      <c r="M4907" s="31" t="s">
        <v>60</v>
      </c>
      <c r="X4907" s="37" t="s">
        <v>16196</v>
      </c>
      <c r="Y4907" s="38" t="s">
        <v>10075</v>
      </c>
      <c r="AA4907" s="39">
        <v>43252</v>
      </c>
      <c r="AB4907" s="39">
        <v>45077</v>
      </c>
      <c r="AC4907" s="38" t="s">
        <v>144</v>
      </c>
      <c r="AD4907" s="29">
        <v>100</v>
      </c>
      <c r="AE4907" s="29">
        <v>7</v>
      </c>
      <c r="AF4907" s="40">
        <v>4</v>
      </c>
      <c r="AG4907" s="41" t="s">
        <v>95</v>
      </c>
      <c r="AJ4907" s="38" t="s">
        <v>6216</v>
      </c>
      <c r="AK4907" s="29" t="s">
        <v>6</v>
      </c>
      <c r="AL4907" s="39">
        <v>44092</v>
      </c>
      <c r="AM4907" s="29">
        <v>164836</v>
      </c>
      <c r="AN4907" s="29" t="s">
        <v>84</v>
      </c>
      <c r="AO4907" s="29">
        <v>383</v>
      </c>
      <c r="AP4907" s="29">
        <v>3.85</v>
      </c>
      <c r="AQ4907" s="29" t="s">
        <v>9</v>
      </c>
      <c r="AR4907" s="39">
        <v>44168</v>
      </c>
      <c r="AS4907" s="29">
        <v>101125</v>
      </c>
      <c r="AT4907" s="29" t="s">
        <v>74</v>
      </c>
      <c r="AU4907" s="29">
        <v>3</v>
      </c>
      <c r="AV4907" s="29">
        <v>0.05</v>
      </c>
    </row>
    <row r="4908" spans="1:52" ht="12.75" customHeight="1" x14ac:dyDescent="0.2">
      <c r="A4908" s="27">
        <v>3062902</v>
      </c>
      <c r="B4908" s="28" t="s">
        <v>10070</v>
      </c>
      <c r="C4908" s="29" t="s">
        <v>10071</v>
      </c>
      <c r="D4908" s="30" t="s">
        <v>19442</v>
      </c>
      <c r="E4908" s="30" t="s">
        <v>19443</v>
      </c>
      <c r="F4908" s="31">
        <v>2014</v>
      </c>
      <c r="G4908" s="31" t="s">
        <v>102</v>
      </c>
      <c r="H4908" s="30" t="s">
        <v>70</v>
      </c>
      <c r="I4908" s="59"/>
      <c r="J4908" s="59">
        <f t="shared" si="66"/>
        <v>480</v>
      </c>
      <c r="K4908" s="32">
        <v>16</v>
      </c>
      <c r="L4908" s="33">
        <v>30</v>
      </c>
      <c r="M4908" s="31" t="s">
        <v>60</v>
      </c>
      <c r="X4908" s="37" t="s">
        <v>16196</v>
      </c>
      <c r="Y4908" s="38" t="s">
        <v>10075</v>
      </c>
      <c r="AA4908" s="39">
        <v>43617</v>
      </c>
      <c r="AB4908" s="39">
        <v>45443</v>
      </c>
      <c r="AC4908" s="38" t="s">
        <v>144</v>
      </c>
      <c r="AD4908" s="29">
        <v>100</v>
      </c>
      <c r="AE4908" s="29">
        <v>7</v>
      </c>
      <c r="AF4908" s="40">
        <v>3</v>
      </c>
      <c r="AG4908" s="41" t="s">
        <v>95</v>
      </c>
      <c r="AJ4908" s="38" t="s">
        <v>6216</v>
      </c>
      <c r="AK4908" s="29" t="s">
        <v>6</v>
      </c>
      <c r="AL4908" s="39">
        <v>44104</v>
      </c>
      <c r="AM4908" s="29">
        <v>164705</v>
      </c>
      <c r="AN4908" s="29" t="s">
        <v>84</v>
      </c>
      <c r="AO4908" s="29">
        <v>400</v>
      </c>
      <c r="AP4908" s="29">
        <v>4.1500000000000004</v>
      </c>
      <c r="AQ4908" s="29" t="s">
        <v>9</v>
      </c>
      <c r="AR4908" s="39">
        <v>44172</v>
      </c>
      <c r="AS4908" s="29">
        <v>255045</v>
      </c>
      <c r="AT4908" s="29" t="s">
        <v>76</v>
      </c>
      <c r="AU4908" s="29">
        <v>53</v>
      </c>
      <c r="AV4908" s="29">
        <v>1.48</v>
      </c>
    </row>
    <row r="4909" spans="1:52" ht="12.75" customHeight="1" x14ac:dyDescent="0.2">
      <c r="A4909" s="27">
        <v>3062933</v>
      </c>
      <c r="B4909" s="28" t="s">
        <v>18312</v>
      </c>
      <c r="C4909" s="29" t="s">
        <v>185</v>
      </c>
      <c r="D4909" s="30" t="s">
        <v>19444</v>
      </c>
      <c r="E4909" s="30" t="s">
        <v>19444</v>
      </c>
      <c r="F4909" s="31">
        <v>2014</v>
      </c>
      <c r="G4909" s="31" t="s">
        <v>102</v>
      </c>
      <c r="H4909" s="30" t="s">
        <v>1013</v>
      </c>
      <c r="I4909" s="59"/>
      <c r="J4909" s="59">
        <f t="shared" si="66"/>
        <v>1380</v>
      </c>
      <c r="K4909" s="32">
        <v>23</v>
      </c>
      <c r="L4909" s="33">
        <v>60</v>
      </c>
      <c r="M4909" s="31" t="s">
        <v>109</v>
      </c>
      <c r="X4909" s="37" t="s">
        <v>18314</v>
      </c>
      <c r="Y4909" s="38" t="s">
        <v>18607</v>
      </c>
      <c r="AA4909" s="39">
        <v>44124</v>
      </c>
      <c r="AB4909" s="39">
        <v>45949</v>
      </c>
      <c r="AC4909" s="38" t="s">
        <v>144</v>
      </c>
      <c r="AD4909" s="29">
        <v>100</v>
      </c>
      <c r="AE4909" s="29">
        <v>7</v>
      </c>
      <c r="AF4909" s="40">
        <v>1</v>
      </c>
      <c r="AG4909" s="41" t="s">
        <v>95</v>
      </c>
      <c r="AJ4909" s="38" t="s">
        <v>15290</v>
      </c>
      <c r="AK4909" s="29" t="s">
        <v>6</v>
      </c>
      <c r="AL4909" s="39">
        <v>43902</v>
      </c>
      <c r="AM4909" s="29">
        <v>112554</v>
      </c>
      <c r="AN4909" s="29" t="s">
        <v>74</v>
      </c>
      <c r="AO4909" s="29">
        <v>360</v>
      </c>
      <c r="AP4909" s="29">
        <v>2.88</v>
      </c>
      <c r="AQ4909" s="29" t="s">
        <v>9</v>
      </c>
      <c r="AR4909" s="39">
        <v>44173</v>
      </c>
      <c r="AS4909" s="29">
        <v>91833</v>
      </c>
      <c r="AT4909" s="29" t="s">
        <v>74</v>
      </c>
      <c r="AU4909" s="29">
        <v>6</v>
      </c>
      <c r="AV4909" s="29">
        <v>7.0000000000000007E-2</v>
      </c>
    </row>
    <row r="4910" spans="1:52" ht="12.75" customHeight="1" x14ac:dyDescent="0.2">
      <c r="A4910" s="27">
        <v>3062944</v>
      </c>
      <c r="B4910" s="28" t="s">
        <v>19445</v>
      </c>
      <c r="C4910" s="29" t="s">
        <v>60</v>
      </c>
      <c r="D4910" s="30" t="s">
        <v>19446</v>
      </c>
      <c r="E4910" s="30" t="s">
        <v>19446</v>
      </c>
      <c r="F4910" s="31">
        <v>2013</v>
      </c>
      <c r="G4910" s="31" t="s">
        <v>60</v>
      </c>
      <c r="H4910" s="30" t="s">
        <v>952</v>
      </c>
      <c r="I4910" s="59"/>
      <c r="J4910" s="59">
        <f t="shared" si="66"/>
        <v>420</v>
      </c>
      <c r="K4910" s="32">
        <v>6</v>
      </c>
      <c r="L4910" s="33">
        <v>70</v>
      </c>
      <c r="M4910" s="31" t="s">
        <v>527</v>
      </c>
      <c r="X4910" s="37" t="s">
        <v>19447</v>
      </c>
      <c r="Y4910" s="38" t="s">
        <v>19448</v>
      </c>
      <c r="Z4910" s="29" t="s">
        <v>96</v>
      </c>
      <c r="AA4910" s="39">
        <v>41913</v>
      </c>
      <c r="AB4910" s="39">
        <v>44104</v>
      </c>
      <c r="AC4910" s="38" t="s">
        <v>19449</v>
      </c>
      <c r="AD4910" s="29">
        <v>100</v>
      </c>
      <c r="AE4910" s="29">
        <v>8</v>
      </c>
      <c r="AF4910" s="40">
        <v>4</v>
      </c>
      <c r="AJ4910" s="38" t="s">
        <v>97</v>
      </c>
      <c r="AK4910" s="29" t="s">
        <v>7</v>
      </c>
      <c r="AL4910" s="39">
        <v>44068</v>
      </c>
      <c r="AM4910" s="29">
        <v>285249</v>
      </c>
      <c r="AN4910" s="29" t="s">
        <v>76</v>
      </c>
      <c r="AO4910" s="29">
        <v>23</v>
      </c>
      <c r="AP4910" s="29">
        <v>2.21</v>
      </c>
      <c r="AQ4910" s="29" t="s">
        <v>8</v>
      </c>
      <c r="AR4910" s="39">
        <v>44087</v>
      </c>
      <c r="AS4910" s="29">
        <v>270150</v>
      </c>
      <c r="AT4910" s="29" t="s">
        <v>76</v>
      </c>
      <c r="AU4910" s="29">
        <v>3</v>
      </c>
      <c r="AV4910" s="29">
        <v>0.25</v>
      </c>
    </row>
    <row r="4911" spans="1:52" ht="12.75" customHeight="1" x14ac:dyDescent="0.2">
      <c r="A4911" s="27">
        <v>3063189</v>
      </c>
      <c r="B4911" s="28" t="s">
        <v>19450</v>
      </c>
      <c r="C4911" s="29" t="s">
        <v>185</v>
      </c>
      <c r="D4911" s="30" t="s">
        <v>19451</v>
      </c>
      <c r="E4911" s="30" t="s">
        <v>19451</v>
      </c>
      <c r="F4911" s="31">
        <v>2014</v>
      </c>
      <c r="G4911" s="31" t="s">
        <v>102</v>
      </c>
      <c r="H4911" s="30" t="s">
        <v>2084</v>
      </c>
      <c r="I4911" s="59"/>
      <c r="J4911" s="59">
        <f t="shared" si="66"/>
        <v>540</v>
      </c>
      <c r="K4911" s="32">
        <v>18</v>
      </c>
      <c r="L4911" s="33">
        <v>30</v>
      </c>
      <c r="M4911" s="31" t="s">
        <v>56</v>
      </c>
      <c r="X4911" s="37" t="s">
        <v>19452</v>
      </c>
      <c r="Y4911" s="38" t="s">
        <v>1412</v>
      </c>
      <c r="Z4911" s="29" t="s">
        <v>96</v>
      </c>
      <c r="AA4911" s="39">
        <v>42186</v>
      </c>
      <c r="AB4911" s="39">
        <v>44012</v>
      </c>
      <c r="AC4911" s="38" t="s">
        <v>4907</v>
      </c>
      <c r="AD4911" s="29">
        <v>100</v>
      </c>
      <c r="AE4911" s="29">
        <v>7</v>
      </c>
      <c r="AF4911" s="40">
        <v>5.5</v>
      </c>
      <c r="AG4911" s="41" t="s">
        <v>95</v>
      </c>
      <c r="AK4911" s="29" t="s">
        <v>6</v>
      </c>
      <c r="AL4911" s="39">
        <v>43988</v>
      </c>
      <c r="AM4911" s="29">
        <v>150047</v>
      </c>
      <c r="AN4911" s="29" t="s">
        <v>84</v>
      </c>
      <c r="AO4911" s="29">
        <v>644</v>
      </c>
      <c r="AP4911" s="29">
        <v>4.78</v>
      </c>
      <c r="AQ4911" s="29" t="s">
        <v>9</v>
      </c>
      <c r="AR4911" s="39">
        <v>43436</v>
      </c>
      <c r="AS4911" s="29">
        <v>215401</v>
      </c>
      <c r="AT4911" s="29" t="s">
        <v>113</v>
      </c>
      <c r="AU4911" s="29">
        <v>28</v>
      </c>
      <c r="AV4911" s="29">
        <v>0.11</v>
      </c>
    </row>
    <row r="4912" spans="1:52" ht="12.75" customHeight="1" x14ac:dyDescent="0.2">
      <c r="A4912" s="27">
        <v>3063190</v>
      </c>
      <c r="B4912" s="28" t="s">
        <v>15011</v>
      </c>
      <c r="C4912" s="29" t="s">
        <v>185</v>
      </c>
      <c r="D4912" s="30" t="s">
        <v>19453</v>
      </c>
      <c r="E4912" s="30" t="s">
        <v>19453</v>
      </c>
      <c r="F4912" s="31">
        <v>2014</v>
      </c>
      <c r="G4912" s="31" t="s">
        <v>102</v>
      </c>
      <c r="H4912" s="30" t="s">
        <v>135</v>
      </c>
      <c r="I4912" s="59"/>
      <c r="J4912" s="59">
        <f t="shared" si="66"/>
        <v>1320</v>
      </c>
      <c r="K4912" s="32">
        <v>22</v>
      </c>
      <c r="L4912" s="33">
        <v>60</v>
      </c>
      <c r="M4912" s="31" t="s">
        <v>91</v>
      </c>
      <c r="X4912" s="37" t="s">
        <v>14265</v>
      </c>
      <c r="Y4912" s="38" t="s">
        <v>15014</v>
      </c>
      <c r="AA4912" s="39">
        <v>43501</v>
      </c>
      <c r="AB4912" s="39">
        <v>44651</v>
      </c>
      <c r="AC4912" s="38" t="s">
        <v>4907</v>
      </c>
      <c r="AD4912" s="29">
        <v>100</v>
      </c>
      <c r="AE4912" s="29">
        <v>3</v>
      </c>
      <c r="AF4912" s="40">
        <v>1</v>
      </c>
      <c r="AG4912" s="41" t="s">
        <v>95</v>
      </c>
      <c r="AJ4912" s="38" t="s">
        <v>15015</v>
      </c>
      <c r="AQ4912" s="29" t="s">
        <v>531</v>
      </c>
      <c r="AR4912" s="39">
        <v>44210</v>
      </c>
      <c r="AS4912" s="29">
        <v>75313</v>
      </c>
      <c r="AT4912" s="29" t="s">
        <v>74</v>
      </c>
      <c r="AU4912" s="29">
        <v>23</v>
      </c>
      <c r="AV4912" s="29">
        <v>0.36</v>
      </c>
    </row>
    <row r="4913" spans="1:52" ht="12.75" customHeight="1" x14ac:dyDescent="0.2">
      <c r="A4913" s="27">
        <v>3063191</v>
      </c>
      <c r="B4913" s="28" t="s">
        <v>12679</v>
      </c>
      <c r="C4913" s="29" t="s">
        <v>185</v>
      </c>
      <c r="D4913" s="30" t="s">
        <v>19454</v>
      </c>
      <c r="E4913" s="30" t="s">
        <v>19455</v>
      </c>
      <c r="F4913" s="31">
        <v>2014</v>
      </c>
      <c r="G4913" s="31" t="s">
        <v>102</v>
      </c>
      <c r="H4913" s="30" t="s">
        <v>2084</v>
      </c>
      <c r="I4913" s="59"/>
      <c r="J4913" s="59">
        <f t="shared" si="66"/>
        <v>570</v>
      </c>
      <c r="K4913" s="32">
        <v>19</v>
      </c>
      <c r="L4913" s="33">
        <v>30</v>
      </c>
      <c r="M4913" s="31" t="s">
        <v>60</v>
      </c>
      <c r="X4913" s="37" t="s">
        <v>15001</v>
      </c>
      <c r="Y4913" s="38" t="s">
        <v>1412</v>
      </c>
      <c r="AA4913" s="39">
        <v>44013</v>
      </c>
      <c r="AB4913" s="39">
        <v>44926</v>
      </c>
      <c r="AC4913" s="38" t="s">
        <v>4907</v>
      </c>
      <c r="AD4913" s="29">
        <v>100</v>
      </c>
      <c r="AE4913" s="29">
        <v>4</v>
      </c>
      <c r="AF4913" s="40">
        <v>0.16</v>
      </c>
      <c r="AG4913" s="41" t="s">
        <v>95</v>
      </c>
      <c r="AJ4913" s="38" t="s">
        <v>13061</v>
      </c>
      <c r="AK4913" s="29" t="s">
        <v>6</v>
      </c>
      <c r="AL4913" s="39">
        <v>44205</v>
      </c>
      <c r="AM4913" s="29">
        <v>141123</v>
      </c>
      <c r="AN4913" s="29" t="s">
        <v>85</v>
      </c>
      <c r="AO4913" s="29">
        <v>822</v>
      </c>
      <c r="AP4913" s="29">
        <v>4.1500000000000004</v>
      </c>
      <c r="AQ4913" s="29" t="s">
        <v>9</v>
      </c>
      <c r="AR4913" s="39">
        <v>42860</v>
      </c>
      <c r="AS4913" s="29">
        <v>204620</v>
      </c>
      <c r="AT4913" s="29" t="s">
        <v>113</v>
      </c>
      <c r="AU4913" s="29">
        <v>119</v>
      </c>
      <c r="AV4913" s="29">
        <v>0.51</v>
      </c>
    </row>
    <row r="4914" spans="1:52" ht="12.75" customHeight="1" x14ac:dyDescent="0.2">
      <c r="A4914" s="27">
        <v>3063195</v>
      </c>
      <c r="B4914" s="28" t="s">
        <v>7145</v>
      </c>
      <c r="C4914" s="29" t="s">
        <v>185</v>
      </c>
      <c r="D4914" s="30" t="s">
        <v>19456</v>
      </c>
      <c r="E4914" s="30" t="s">
        <v>19457</v>
      </c>
      <c r="F4914" s="31">
        <v>2014</v>
      </c>
      <c r="G4914" s="31" t="s">
        <v>102</v>
      </c>
      <c r="H4914" s="30" t="s">
        <v>2084</v>
      </c>
      <c r="I4914" s="59"/>
      <c r="J4914" s="59">
        <f t="shared" si="66"/>
        <v>660</v>
      </c>
      <c r="K4914" s="32">
        <v>22</v>
      </c>
      <c r="L4914" s="33">
        <v>30</v>
      </c>
      <c r="M4914" s="31" t="s">
        <v>60</v>
      </c>
      <c r="X4914" s="37" t="s">
        <v>11849</v>
      </c>
      <c r="Y4914" s="38" t="s">
        <v>1412</v>
      </c>
      <c r="AA4914" s="39">
        <v>43952</v>
      </c>
      <c r="AB4914" s="39">
        <v>44742</v>
      </c>
      <c r="AC4914" s="38" t="s">
        <v>4907</v>
      </c>
      <c r="AD4914" s="29">
        <v>100</v>
      </c>
      <c r="AE4914" s="29">
        <v>3</v>
      </c>
      <c r="AF4914" s="40">
        <v>1</v>
      </c>
      <c r="AG4914" s="41" t="s">
        <v>95</v>
      </c>
      <c r="AJ4914" s="38" t="s">
        <v>6216</v>
      </c>
      <c r="AK4914" s="29" t="s">
        <v>6</v>
      </c>
      <c r="AL4914" s="39">
        <v>44211</v>
      </c>
      <c r="AM4914" s="29">
        <v>142756</v>
      </c>
      <c r="AN4914" s="29" t="s">
        <v>85</v>
      </c>
      <c r="AO4914" s="29">
        <v>869</v>
      </c>
      <c r="AP4914" s="29">
        <v>5.71</v>
      </c>
    </row>
    <row r="4915" spans="1:52" ht="12.75" customHeight="1" x14ac:dyDescent="0.2">
      <c r="A4915" s="27">
        <v>3063307</v>
      </c>
      <c r="B4915" s="28" t="s">
        <v>19458</v>
      </c>
      <c r="C4915" s="29" t="s">
        <v>4748</v>
      </c>
      <c r="D4915" s="30" t="s">
        <v>19459</v>
      </c>
      <c r="E4915" s="30" t="s">
        <v>19460</v>
      </c>
      <c r="F4915" s="31">
        <v>2011</v>
      </c>
      <c r="G4915" s="31" t="s">
        <v>91</v>
      </c>
      <c r="H4915" s="30" t="s">
        <v>59</v>
      </c>
      <c r="I4915" s="60">
        <v>1</v>
      </c>
      <c r="J4915" s="60"/>
      <c r="K4915" s="32">
        <v>1</v>
      </c>
      <c r="L4915" s="33">
        <v>89</v>
      </c>
      <c r="M4915" s="31" t="s">
        <v>527</v>
      </c>
      <c r="X4915" s="37" t="s">
        <v>16063</v>
      </c>
      <c r="Y4915" s="38" t="s">
        <v>19461</v>
      </c>
      <c r="AA4915" s="39">
        <v>43656</v>
      </c>
      <c r="AB4915" s="39">
        <v>44272</v>
      </c>
      <c r="AC4915" s="38" t="s">
        <v>15975</v>
      </c>
      <c r="AD4915" s="29">
        <v>100</v>
      </c>
      <c r="AE4915" s="29">
        <v>21</v>
      </c>
      <c r="AF4915" s="40">
        <v>2</v>
      </c>
      <c r="AJ4915" s="38" t="s">
        <v>16105</v>
      </c>
      <c r="AK4915" s="29" t="s">
        <v>5</v>
      </c>
      <c r="AL4915" s="39">
        <v>43815</v>
      </c>
      <c r="AM4915" s="29">
        <v>84814</v>
      </c>
      <c r="AN4915" s="29" t="s">
        <v>74</v>
      </c>
      <c r="AO4915" s="29">
        <v>494</v>
      </c>
      <c r="AP4915" s="29">
        <v>9.43</v>
      </c>
      <c r="AQ4915" s="29" t="s">
        <v>8</v>
      </c>
      <c r="AR4915" s="39">
        <v>44021</v>
      </c>
      <c r="AS4915" s="29">
        <v>211040</v>
      </c>
      <c r="AT4915" s="29" t="s">
        <v>113</v>
      </c>
      <c r="AU4915" s="29">
        <v>269</v>
      </c>
      <c r="AV4915" s="29">
        <v>1.35</v>
      </c>
    </row>
    <row r="4916" spans="1:52" ht="12.75" customHeight="1" x14ac:dyDescent="0.2">
      <c r="A4916" s="27">
        <v>3063328</v>
      </c>
      <c r="B4916" s="28" t="s">
        <v>19462</v>
      </c>
      <c r="C4916" s="29" t="s">
        <v>4748</v>
      </c>
      <c r="D4916" s="30" t="s">
        <v>19463</v>
      </c>
      <c r="E4916" s="30" t="s">
        <v>19464</v>
      </c>
      <c r="F4916" s="31">
        <v>2011</v>
      </c>
      <c r="G4916" s="31" t="s">
        <v>91</v>
      </c>
      <c r="H4916" s="30" t="s">
        <v>59</v>
      </c>
      <c r="I4916" s="60">
        <v>1</v>
      </c>
      <c r="J4916" s="60"/>
      <c r="K4916" s="32">
        <v>1</v>
      </c>
      <c r="L4916" s="33">
        <v>89</v>
      </c>
      <c r="M4916" s="31" t="s">
        <v>527</v>
      </c>
      <c r="X4916" s="37" t="s">
        <v>16012</v>
      </c>
      <c r="Y4916" s="38" t="s">
        <v>19465</v>
      </c>
      <c r="AA4916" s="39">
        <v>43656</v>
      </c>
      <c r="AB4916" s="39">
        <v>44272</v>
      </c>
      <c r="AC4916" s="38" t="s">
        <v>15975</v>
      </c>
      <c r="AD4916" s="29">
        <v>100</v>
      </c>
      <c r="AE4916" s="29">
        <v>21</v>
      </c>
      <c r="AF4916" s="40">
        <v>3</v>
      </c>
      <c r="AJ4916" s="38" t="s">
        <v>16105</v>
      </c>
      <c r="AK4916" s="29" t="s">
        <v>5</v>
      </c>
      <c r="AL4916" s="39">
        <v>43819</v>
      </c>
      <c r="AM4916" s="29">
        <v>84913</v>
      </c>
      <c r="AN4916" s="29" t="s">
        <v>74</v>
      </c>
      <c r="AO4916" s="29">
        <v>528</v>
      </c>
      <c r="AP4916" s="29">
        <v>10.130000000000001</v>
      </c>
      <c r="AQ4916" s="29" t="s">
        <v>8</v>
      </c>
      <c r="AR4916" s="39">
        <v>44237</v>
      </c>
      <c r="AS4916" s="29">
        <v>175158</v>
      </c>
      <c r="AT4916" s="29" t="s">
        <v>126</v>
      </c>
      <c r="AU4916" s="29">
        <v>122</v>
      </c>
      <c r="AV4916" s="29">
        <v>0.69</v>
      </c>
    </row>
    <row r="4917" spans="1:52" ht="12.75" customHeight="1" x14ac:dyDescent="0.2">
      <c r="A4917" s="27">
        <v>3063345</v>
      </c>
      <c r="B4917" s="28" t="s">
        <v>19466</v>
      </c>
      <c r="C4917" s="29" t="s">
        <v>4748</v>
      </c>
      <c r="D4917" s="30" t="s">
        <v>19467</v>
      </c>
      <c r="E4917" s="30" t="s">
        <v>19468</v>
      </c>
      <c r="F4917" s="31">
        <v>2011</v>
      </c>
      <c r="G4917" s="31" t="s">
        <v>91</v>
      </c>
      <c r="I4917" s="60">
        <v>1</v>
      </c>
      <c r="J4917" s="60"/>
      <c r="K4917" s="32">
        <v>1</v>
      </c>
      <c r="L4917" s="33">
        <v>89</v>
      </c>
      <c r="M4917" s="31" t="s">
        <v>527</v>
      </c>
      <c r="X4917" s="37" t="s">
        <v>15998</v>
      </c>
      <c r="Y4917" s="38" t="s">
        <v>19469</v>
      </c>
      <c r="AA4917" s="39">
        <v>43656</v>
      </c>
      <c r="AB4917" s="39">
        <v>44272</v>
      </c>
      <c r="AC4917" s="38" t="s">
        <v>15975</v>
      </c>
      <c r="AD4917" s="29">
        <v>100</v>
      </c>
      <c r="AE4917" s="29">
        <v>22</v>
      </c>
      <c r="AF4917" s="40">
        <v>3</v>
      </c>
      <c r="AJ4917" s="38" t="s">
        <v>16105</v>
      </c>
      <c r="AK4917" s="29" t="s">
        <v>5</v>
      </c>
      <c r="AL4917" s="39">
        <v>43818</v>
      </c>
      <c r="AM4917" s="29">
        <v>84836</v>
      </c>
      <c r="AN4917" s="29" t="s">
        <v>74</v>
      </c>
      <c r="AO4917" s="29">
        <v>471</v>
      </c>
      <c r="AP4917" s="29">
        <v>8.77</v>
      </c>
      <c r="AQ4917" s="29" t="s">
        <v>8</v>
      </c>
      <c r="AR4917" s="39">
        <v>44230</v>
      </c>
      <c r="AS4917" s="29">
        <v>175019</v>
      </c>
      <c r="AT4917" s="29" t="s">
        <v>126</v>
      </c>
      <c r="AU4917" s="29">
        <v>159</v>
      </c>
      <c r="AV4917" s="29">
        <v>0.9</v>
      </c>
    </row>
    <row r="4918" spans="1:52" ht="12.75" customHeight="1" x14ac:dyDescent="0.2">
      <c r="A4918" s="27">
        <v>3063401</v>
      </c>
      <c r="B4918" s="28" t="s">
        <v>19470</v>
      </c>
      <c r="C4918" s="29" t="s">
        <v>4748</v>
      </c>
      <c r="D4918" s="30" t="s">
        <v>19471</v>
      </c>
      <c r="E4918" s="30" t="s">
        <v>19472</v>
      </c>
      <c r="F4918" s="31">
        <v>2011</v>
      </c>
      <c r="G4918" s="31" t="s">
        <v>91</v>
      </c>
      <c r="I4918" s="60">
        <v>1</v>
      </c>
      <c r="J4918" s="60"/>
      <c r="K4918" s="32">
        <v>1</v>
      </c>
      <c r="L4918" s="33">
        <v>88</v>
      </c>
      <c r="M4918" s="31" t="s">
        <v>527</v>
      </c>
      <c r="X4918" s="37" t="s">
        <v>15998</v>
      </c>
      <c r="Y4918" s="38" t="s">
        <v>19473</v>
      </c>
      <c r="AA4918" s="39">
        <v>43656</v>
      </c>
      <c r="AB4918" s="39">
        <v>44272</v>
      </c>
      <c r="AC4918" s="38" t="s">
        <v>15975</v>
      </c>
      <c r="AD4918" s="29">
        <v>100</v>
      </c>
      <c r="AE4918" s="29">
        <v>22</v>
      </c>
      <c r="AF4918" s="40">
        <v>2</v>
      </c>
      <c r="AJ4918" s="38" t="s">
        <v>16105</v>
      </c>
      <c r="AK4918" s="29" t="s">
        <v>5</v>
      </c>
      <c r="AL4918" s="39">
        <v>44001</v>
      </c>
      <c r="AM4918" s="29">
        <v>165342</v>
      </c>
      <c r="AN4918" s="29" t="s">
        <v>84</v>
      </c>
      <c r="AO4918" s="29">
        <v>1164</v>
      </c>
      <c r="AP4918" s="29">
        <v>12.34</v>
      </c>
      <c r="AQ4918" s="29" t="s">
        <v>8</v>
      </c>
      <c r="AR4918" s="39">
        <v>44035</v>
      </c>
      <c r="AS4918" s="29">
        <v>211024</v>
      </c>
      <c r="AT4918" s="29" t="s">
        <v>113</v>
      </c>
      <c r="AU4918" s="29">
        <v>383</v>
      </c>
      <c r="AV4918" s="29">
        <v>1.96</v>
      </c>
    </row>
    <row r="4919" spans="1:52" ht="12.75" customHeight="1" x14ac:dyDescent="0.2">
      <c r="A4919" s="27">
        <v>3063442</v>
      </c>
      <c r="B4919" s="28" t="s">
        <v>17228</v>
      </c>
      <c r="C4919" s="29" t="s">
        <v>10071</v>
      </c>
      <c r="D4919" s="30" t="s">
        <v>19474</v>
      </c>
      <c r="E4919" s="30" t="s">
        <v>19474</v>
      </c>
      <c r="F4919" s="31">
        <v>2015</v>
      </c>
      <c r="G4919" s="31" t="s">
        <v>102</v>
      </c>
      <c r="H4919" s="30" t="s">
        <v>70</v>
      </c>
      <c r="I4919" s="59"/>
      <c r="J4919" s="59">
        <f t="shared" ref="J4919:J4920" si="67">K4919*L4919</f>
        <v>390</v>
      </c>
      <c r="K4919" s="32">
        <v>13</v>
      </c>
      <c r="L4919" s="33">
        <v>30</v>
      </c>
      <c r="M4919" s="31" t="s">
        <v>10071</v>
      </c>
      <c r="X4919" s="37" t="s">
        <v>19475</v>
      </c>
      <c r="Y4919" s="38" t="s">
        <v>17231</v>
      </c>
      <c r="Z4919" s="29" t="s">
        <v>96</v>
      </c>
      <c r="AA4919" s="39">
        <v>42156</v>
      </c>
      <c r="AB4919" s="39">
        <v>43982</v>
      </c>
      <c r="AC4919" s="38" t="s">
        <v>6523</v>
      </c>
      <c r="AD4919" s="29">
        <v>100</v>
      </c>
      <c r="AE4919" s="29">
        <v>8</v>
      </c>
      <c r="AF4919" s="40">
        <v>5.92</v>
      </c>
      <c r="AG4919" s="41" t="s">
        <v>17232</v>
      </c>
      <c r="AK4919" s="29" t="s">
        <v>6</v>
      </c>
      <c r="AL4919" s="39">
        <v>43950</v>
      </c>
      <c r="AM4919" s="29">
        <v>300049</v>
      </c>
      <c r="AN4919" s="29" t="s">
        <v>76</v>
      </c>
      <c r="AO4919" s="29">
        <v>33</v>
      </c>
      <c r="AP4919" s="29">
        <v>1.77</v>
      </c>
      <c r="AQ4919" s="29" t="s">
        <v>9</v>
      </c>
      <c r="AR4919" s="39">
        <v>43981</v>
      </c>
      <c r="AS4919" s="29">
        <v>252954</v>
      </c>
      <c r="AT4919" s="29" t="s">
        <v>76</v>
      </c>
      <c r="AU4919" s="29">
        <v>9</v>
      </c>
      <c r="AV4919" s="29">
        <v>0.18</v>
      </c>
    </row>
    <row r="4920" spans="1:52" ht="12.75" customHeight="1" x14ac:dyDescent="0.2">
      <c r="A4920" s="27">
        <v>3063456</v>
      </c>
      <c r="B4920" s="28" t="s">
        <v>19476</v>
      </c>
      <c r="C4920" s="29" t="s">
        <v>185</v>
      </c>
      <c r="D4920" s="30" t="s">
        <v>19477</v>
      </c>
      <c r="E4920" s="30" t="s">
        <v>19478</v>
      </c>
      <c r="F4920" s="31">
        <v>2011</v>
      </c>
      <c r="G4920" s="31" t="s">
        <v>60</v>
      </c>
      <c r="H4920" s="30" t="s">
        <v>135</v>
      </c>
      <c r="I4920" s="59"/>
      <c r="J4920" s="59">
        <f t="shared" si="67"/>
        <v>910</v>
      </c>
      <c r="K4920" s="32">
        <v>13</v>
      </c>
      <c r="L4920" s="33">
        <v>70</v>
      </c>
      <c r="M4920" s="31" t="s">
        <v>109</v>
      </c>
      <c r="X4920" s="37" t="s">
        <v>19479</v>
      </c>
      <c r="Y4920" s="38" t="s">
        <v>19480</v>
      </c>
      <c r="Z4920" s="29" t="s">
        <v>96</v>
      </c>
      <c r="AA4920" s="39">
        <v>42064</v>
      </c>
      <c r="AB4920" s="39">
        <v>43890</v>
      </c>
      <c r="AC4920" s="38" t="s">
        <v>19481</v>
      </c>
      <c r="AD4920" s="29">
        <v>100</v>
      </c>
      <c r="AE4920" s="29">
        <v>10</v>
      </c>
      <c r="AF4920" s="40">
        <v>2.46</v>
      </c>
      <c r="AK4920" s="29" t="s">
        <v>5</v>
      </c>
      <c r="AL4920" s="39">
        <v>42235</v>
      </c>
      <c r="AM4920" s="29">
        <v>243404</v>
      </c>
      <c r="AN4920" s="29" t="s">
        <v>76</v>
      </c>
      <c r="AO4920" s="29">
        <v>175</v>
      </c>
      <c r="AP4920" s="29">
        <v>4.4000000000000004</v>
      </c>
      <c r="AQ4920" s="29" t="s">
        <v>531</v>
      </c>
      <c r="AR4920" s="39">
        <v>43869</v>
      </c>
      <c r="AS4920" s="29">
        <v>285848</v>
      </c>
      <c r="AT4920" s="29" t="s">
        <v>76</v>
      </c>
      <c r="AU4920" s="29">
        <v>30</v>
      </c>
      <c r="AV4920" s="29">
        <v>2.2799999999999998</v>
      </c>
    </row>
    <row r="4921" spans="1:52" ht="12.75" customHeight="1" x14ac:dyDescent="0.2">
      <c r="A4921" s="27">
        <v>3063574</v>
      </c>
      <c r="B4921" s="28" t="s">
        <v>19482</v>
      </c>
      <c r="C4921" s="29" t="s">
        <v>56</v>
      </c>
      <c r="D4921" s="30" t="s">
        <v>19483</v>
      </c>
      <c r="E4921" s="30" t="s">
        <v>19483</v>
      </c>
      <c r="F4921" s="31">
        <v>2014</v>
      </c>
      <c r="G4921" s="31" t="s">
        <v>56</v>
      </c>
      <c r="H4921" s="30" t="s">
        <v>1843</v>
      </c>
      <c r="I4921" s="60">
        <v>1</v>
      </c>
      <c r="J4921" s="60"/>
      <c r="K4921" s="32">
        <v>1</v>
      </c>
      <c r="L4921" s="33">
        <v>86</v>
      </c>
      <c r="M4921" s="31" t="s">
        <v>91</v>
      </c>
      <c r="X4921" s="37" t="s">
        <v>6840</v>
      </c>
      <c r="Y4921" s="38" t="s">
        <v>19484</v>
      </c>
      <c r="Z4921" s="29" t="s">
        <v>96</v>
      </c>
      <c r="AA4921" s="39">
        <v>42675</v>
      </c>
      <c r="AB4921" s="39">
        <v>44135</v>
      </c>
      <c r="AC4921" s="38" t="s">
        <v>19485</v>
      </c>
      <c r="AD4921" s="29">
        <v>100</v>
      </c>
      <c r="AE4921" s="29">
        <v>7</v>
      </c>
      <c r="AF4921" s="40">
        <v>4</v>
      </c>
      <c r="AJ4921" s="38" t="s">
        <v>2182</v>
      </c>
      <c r="AK4921" s="29" t="s">
        <v>7</v>
      </c>
      <c r="AL4921" s="39">
        <v>44134</v>
      </c>
      <c r="AM4921" s="29">
        <v>250202</v>
      </c>
      <c r="AN4921" s="29" t="s">
        <v>76</v>
      </c>
      <c r="AO4921" s="29">
        <v>180</v>
      </c>
      <c r="AP4921" s="29">
        <v>4.2</v>
      </c>
      <c r="AQ4921" s="29" t="s">
        <v>10</v>
      </c>
      <c r="AR4921" s="39">
        <v>43502</v>
      </c>
      <c r="AS4921" s="29">
        <v>260722</v>
      </c>
      <c r="AT4921" s="29" t="s">
        <v>76</v>
      </c>
      <c r="AU4921" s="29">
        <v>18</v>
      </c>
      <c r="AV4921" s="29">
        <v>0.93</v>
      </c>
      <c r="AW4921" s="42">
        <v>41897</v>
      </c>
      <c r="AX4921" s="43">
        <v>413318</v>
      </c>
      <c r="AY4921" s="43">
        <v>70208</v>
      </c>
      <c r="AZ4921" s="44" t="s">
        <v>19486</v>
      </c>
    </row>
    <row r="4922" spans="1:52" ht="12.75" customHeight="1" x14ac:dyDescent="0.2">
      <c r="A4922" s="27">
        <v>3063596</v>
      </c>
      <c r="B4922" s="28" t="s">
        <v>19487</v>
      </c>
      <c r="C4922" s="29" t="s">
        <v>56</v>
      </c>
      <c r="D4922" s="30" t="s">
        <v>19488</v>
      </c>
      <c r="E4922" s="30" t="s">
        <v>19488</v>
      </c>
      <c r="F4922" s="31">
        <v>2014</v>
      </c>
      <c r="G4922" s="31" t="s">
        <v>102</v>
      </c>
      <c r="H4922" s="30" t="s">
        <v>1013</v>
      </c>
      <c r="I4922" s="60">
        <v>1</v>
      </c>
      <c r="J4922" s="60"/>
      <c r="K4922" s="32">
        <v>1</v>
      </c>
      <c r="L4922" s="33">
        <v>169</v>
      </c>
      <c r="M4922" s="31" t="s">
        <v>8265</v>
      </c>
      <c r="X4922" s="37" t="s">
        <v>13749</v>
      </c>
      <c r="Y4922" s="38" t="s">
        <v>19489</v>
      </c>
      <c r="AA4922" s="39">
        <v>42461</v>
      </c>
      <c r="AB4922" s="39">
        <v>44561</v>
      </c>
      <c r="AC4922" s="38" t="s">
        <v>144</v>
      </c>
      <c r="AD4922" s="29">
        <v>100</v>
      </c>
      <c r="AE4922" s="29">
        <v>5</v>
      </c>
      <c r="AF4922" s="40">
        <v>4</v>
      </c>
      <c r="AG4922" s="41" t="s">
        <v>95</v>
      </c>
      <c r="AJ4922" s="38" t="s">
        <v>10123</v>
      </c>
      <c r="AK4922" s="29" t="s">
        <v>6</v>
      </c>
      <c r="AL4922" s="39">
        <v>43448</v>
      </c>
      <c r="AM4922" s="29">
        <v>213027</v>
      </c>
      <c r="AN4922" s="29" t="s">
        <v>113</v>
      </c>
      <c r="AO4922" s="29">
        <v>1053</v>
      </c>
      <c r="AP4922" s="29">
        <v>6.18</v>
      </c>
      <c r="AQ4922" s="29" t="s">
        <v>95</v>
      </c>
      <c r="AR4922" s="39">
        <v>44085</v>
      </c>
      <c r="AS4922" s="29">
        <v>232327</v>
      </c>
      <c r="AT4922" s="29" t="s">
        <v>503</v>
      </c>
      <c r="AU4922" s="29">
        <v>108</v>
      </c>
      <c r="AV4922" s="29">
        <v>1.57</v>
      </c>
      <c r="AW4922" s="42">
        <v>41948</v>
      </c>
      <c r="AX4922" s="43">
        <v>10740734</v>
      </c>
      <c r="AY4922" s="43">
        <v>1607554</v>
      </c>
      <c r="AZ4922" s="44" t="s">
        <v>16496</v>
      </c>
    </row>
    <row r="4923" spans="1:52" ht="12.75" customHeight="1" x14ac:dyDescent="0.2">
      <c r="A4923" s="27">
        <v>3063604</v>
      </c>
      <c r="B4923" s="28" t="s">
        <v>19490</v>
      </c>
      <c r="C4923" s="29" t="s">
        <v>56</v>
      </c>
      <c r="D4923" s="30" t="s">
        <v>19491</v>
      </c>
      <c r="E4923" s="30" t="s">
        <v>19491</v>
      </c>
      <c r="F4923" s="31">
        <v>2014</v>
      </c>
      <c r="G4923" s="31" t="s">
        <v>69</v>
      </c>
      <c r="H4923" s="30" t="s">
        <v>70</v>
      </c>
      <c r="I4923" s="60">
        <v>1</v>
      </c>
      <c r="J4923" s="60"/>
      <c r="K4923" s="32">
        <v>1</v>
      </c>
      <c r="L4923" s="33">
        <v>90</v>
      </c>
      <c r="M4923" s="31" t="s">
        <v>12020</v>
      </c>
      <c r="X4923" s="37" t="s">
        <v>16641</v>
      </c>
      <c r="Y4923" s="38" t="s">
        <v>19492</v>
      </c>
      <c r="AA4923" s="39">
        <v>42708</v>
      </c>
      <c r="AB4923" s="39">
        <v>44533</v>
      </c>
      <c r="AC4923" s="38" t="s">
        <v>94</v>
      </c>
      <c r="AD4923" s="29">
        <v>100</v>
      </c>
      <c r="AE4923" s="29">
        <v>5</v>
      </c>
      <c r="AF4923" s="40">
        <v>4</v>
      </c>
      <c r="AG4923" s="41" t="s">
        <v>95</v>
      </c>
      <c r="AH4923" s="39">
        <v>44534</v>
      </c>
      <c r="AI4923" s="39">
        <v>46359</v>
      </c>
      <c r="AJ4923" s="38" t="s">
        <v>9903</v>
      </c>
      <c r="AK4923" s="29" t="s">
        <v>5</v>
      </c>
      <c r="AL4923" s="39">
        <v>44079</v>
      </c>
      <c r="AM4923" s="29">
        <v>213445</v>
      </c>
      <c r="AN4923" s="29" t="s">
        <v>113</v>
      </c>
      <c r="AO4923" s="29">
        <v>1366</v>
      </c>
      <c r="AP4923" s="29">
        <v>8.31</v>
      </c>
      <c r="AW4923" s="42">
        <v>41956</v>
      </c>
      <c r="AX4923" s="43">
        <v>6011938</v>
      </c>
      <c r="AY4923" s="43">
        <v>961123</v>
      </c>
      <c r="AZ4923" s="44" t="s">
        <v>16561</v>
      </c>
    </row>
    <row r="4924" spans="1:52" ht="12.75" customHeight="1" x14ac:dyDescent="0.2">
      <c r="A4924" s="27">
        <v>3063659</v>
      </c>
      <c r="B4924" s="28" t="s">
        <v>19493</v>
      </c>
      <c r="C4924" s="29" t="s">
        <v>56</v>
      </c>
      <c r="D4924" s="30" t="s">
        <v>19494</v>
      </c>
      <c r="E4924" s="30" t="s">
        <v>19494</v>
      </c>
      <c r="F4924" s="31">
        <v>2014</v>
      </c>
      <c r="G4924" s="31" t="s">
        <v>102</v>
      </c>
      <c r="H4924" s="30" t="s">
        <v>70</v>
      </c>
      <c r="I4924" s="60">
        <v>1</v>
      </c>
      <c r="J4924" s="60"/>
      <c r="K4924" s="32">
        <v>1</v>
      </c>
      <c r="L4924" s="33">
        <v>103</v>
      </c>
      <c r="M4924" s="31" t="s">
        <v>91</v>
      </c>
      <c r="X4924" s="37" t="s">
        <v>14006</v>
      </c>
      <c r="Y4924" s="38" t="s">
        <v>19495</v>
      </c>
      <c r="AA4924" s="39">
        <v>42339</v>
      </c>
      <c r="AB4924" s="39">
        <v>44530</v>
      </c>
      <c r="AC4924" s="38" t="s">
        <v>2736</v>
      </c>
      <c r="AD4924" s="29">
        <v>100</v>
      </c>
      <c r="AE4924" s="29">
        <v>5</v>
      </c>
      <c r="AF4924" s="40">
        <v>1</v>
      </c>
      <c r="AG4924" s="41" t="s">
        <v>95</v>
      </c>
      <c r="AJ4924" s="38" t="s">
        <v>4563</v>
      </c>
      <c r="AQ4924" s="29" t="s">
        <v>8</v>
      </c>
      <c r="AR4924" s="39">
        <v>43783</v>
      </c>
      <c r="AS4924" s="29">
        <v>175319</v>
      </c>
      <c r="AT4924" s="29" t="s">
        <v>126</v>
      </c>
      <c r="AU4924" s="29">
        <v>78</v>
      </c>
      <c r="AV4924" s="29">
        <v>0.47</v>
      </c>
    </row>
    <row r="4925" spans="1:52" ht="12.75" customHeight="1" x14ac:dyDescent="0.2">
      <c r="A4925" s="27">
        <v>3063662</v>
      </c>
      <c r="B4925" s="28" t="s">
        <v>19496</v>
      </c>
      <c r="C4925" s="29" t="s">
        <v>56</v>
      </c>
      <c r="D4925" s="30" t="s">
        <v>19497</v>
      </c>
      <c r="E4925" s="30" t="s">
        <v>19498</v>
      </c>
      <c r="F4925" s="31">
        <v>2014</v>
      </c>
      <c r="G4925" s="31" t="s">
        <v>102</v>
      </c>
      <c r="H4925" s="30" t="s">
        <v>2084</v>
      </c>
      <c r="I4925" s="60">
        <v>1</v>
      </c>
      <c r="J4925" s="60"/>
      <c r="K4925" s="32">
        <v>1</v>
      </c>
      <c r="L4925" s="33">
        <v>92</v>
      </c>
      <c r="M4925" s="31" t="s">
        <v>527</v>
      </c>
      <c r="X4925" s="37" t="s">
        <v>12419</v>
      </c>
      <c r="Y4925" s="38" t="s">
        <v>1412</v>
      </c>
      <c r="AA4925" s="39">
        <v>44117</v>
      </c>
      <c r="AB4925" s="39">
        <v>45942</v>
      </c>
      <c r="AC4925" s="38" t="s">
        <v>94</v>
      </c>
      <c r="AD4925" s="29">
        <v>100</v>
      </c>
      <c r="AE4925" s="29">
        <v>5</v>
      </c>
      <c r="AF4925" s="40">
        <v>0</v>
      </c>
      <c r="AG4925" s="41" t="s">
        <v>95</v>
      </c>
      <c r="AJ4925" s="38" t="s">
        <v>4569</v>
      </c>
      <c r="AK4925" s="29" t="s">
        <v>6</v>
      </c>
      <c r="AL4925" s="39">
        <v>43498</v>
      </c>
      <c r="AM4925" s="29">
        <v>210908</v>
      </c>
      <c r="AN4925" s="29" t="s">
        <v>113</v>
      </c>
      <c r="AO4925" s="29">
        <v>1096</v>
      </c>
      <c r="AP4925" s="29">
        <v>4.62</v>
      </c>
      <c r="AW4925" s="42">
        <v>41965</v>
      </c>
      <c r="AX4925" s="43">
        <v>7995776</v>
      </c>
      <c r="AY4925" s="43">
        <v>1232148</v>
      </c>
      <c r="AZ4925" s="44" t="s">
        <v>18725</v>
      </c>
    </row>
    <row r="4926" spans="1:52" ht="12.75" customHeight="1" x14ac:dyDescent="0.2">
      <c r="A4926" s="27">
        <v>3063674</v>
      </c>
      <c r="B4926" s="28" t="s">
        <v>19499</v>
      </c>
      <c r="C4926" s="29" t="s">
        <v>185</v>
      </c>
      <c r="D4926" s="30" t="s">
        <v>19500</v>
      </c>
      <c r="E4926" s="30" t="s">
        <v>19500</v>
      </c>
      <c r="F4926" s="31">
        <v>2014</v>
      </c>
      <c r="G4926" s="31" t="s">
        <v>102</v>
      </c>
      <c r="H4926" s="30" t="s">
        <v>1013</v>
      </c>
      <c r="I4926" s="59"/>
      <c r="J4926" s="59">
        <f t="shared" ref="J4926:J4943" si="68">K4926*L4926</f>
        <v>1380</v>
      </c>
      <c r="K4926" s="32">
        <v>23</v>
      </c>
      <c r="L4926" s="33">
        <v>60</v>
      </c>
      <c r="M4926" s="31" t="s">
        <v>527</v>
      </c>
      <c r="X4926" s="37" t="s">
        <v>17465</v>
      </c>
      <c r="Y4926" s="38" t="s">
        <v>19501</v>
      </c>
      <c r="Z4926" s="29" t="s">
        <v>96</v>
      </c>
      <c r="AA4926" s="39">
        <v>42005</v>
      </c>
      <c r="AB4926" s="39">
        <v>44196</v>
      </c>
      <c r="AC4926" s="38" t="s">
        <v>2736</v>
      </c>
      <c r="AD4926" s="29">
        <v>100</v>
      </c>
      <c r="AE4926" s="29">
        <v>7</v>
      </c>
      <c r="AF4926" s="40">
        <v>5.96</v>
      </c>
      <c r="AG4926" s="41" t="s">
        <v>95</v>
      </c>
      <c r="AJ4926" s="38" t="s">
        <v>15290</v>
      </c>
      <c r="AK4926" s="29" t="s">
        <v>6</v>
      </c>
      <c r="AL4926" s="39">
        <v>43909</v>
      </c>
      <c r="AM4926" s="29">
        <v>93248</v>
      </c>
      <c r="AN4926" s="29" t="s">
        <v>74</v>
      </c>
      <c r="AO4926" s="29">
        <v>201</v>
      </c>
      <c r="AP4926" s="29">
        <v>2.11</v>
      </c>
      <c r="AQ4926" s="29" t="s">
        <v>95</v>
      </c>
      <c r="AR4926" s="39">
        <v>44133</v>
      </c>
      <c r="AS4926" s="29">
        <v>172525</v>
      </c>
      <c r="AT4926" s="29" t="s">
        <v>84</v>
      </c>
      <c r="AU4926" s="29">
        <v>72</v>
      </c>
      <c r="AV4926" s="29">
        <v>0.53</v>
      </c>
    </row>
    <row r="4927" spans="1:52" ht="12.75" customHeight="1" x14ac:dyDescent="0.2">
      <c r="A4927" s="27">
        <v>3063675</v>
      </c>
      <c r="B4927" s="28" t="s">
        <v>16241</v>
      </c>
      <c r="C4927" s="29" t="s">
        <v>185</v>
      </c>
      <c r="D4927" s="30" t="s">
        <v>19502</v>
      </c>
      <c r="E4927" s="30" t="s">
        <v>19502</v>
      </c>
      <c r="F4927" s="31">
        <v>2014</v>
      </c>
      <c r="G4927" s="31" t="s">
        <v>102</v>
      </c>
      <c r="H4927" s="30" t="s">
        <v>59</v>
      </c>
      <c r="I4927" s="59"/>
      <c r="J4927" s="59">
        <f t="shared" si="68"/>
        <v>780</v>
      </c>
      <c r="K4927" s="32">
        <v>13</v>
      </c>
      <c r="L4927" s="33">
        <v>60</v>
      </c>
      <c r="M4927" s="31" t="s">
        <v>109</v>
      </c>
      <c r="X4927" s="37" t="s">
        <v>16243</v>
      </c>
      <c r="Y4927" s="38" t="s">
        <v>16244</v>
      </c>
      <c r="Z4927" s="29" t="s">
        <v>96</v>
      </c>
      <c r="AA4927" s="39">
        <v>42064</v>
      </c>
      <c r="AB4927" s="39">
        <v>44008</v>
      </c>
      <c r="AC4927" s="38" t="s">
        <v>2736</v>
      </c>
      <c r="AD4927" s="29">
        <v>100</v>
      </c>
      <c r="AE4927" s="29">
        <v>7</v>
      </c>
      <c r="AF4927" s="40">
        <v>7</v>
      </c>
      <c r="AK4927" s="29" t="s">
        <v>7</v>
      </c>
      <c r="AL4927" s="39">
        <v>43196</v>
      </c>
      <c r="AM4927" s="29">
        <v>120026</v>
      </c>
      <c r="AN4927" s="29" t="s">
        <v>85</v>
      </c>
      <c r="AO4927" s="29">
        <v>343</v>
      </c>
      <c r="AP4927" s="29">
        <v>3.42</v>
      </c>
      <c r="AQ4927" s="29" t="s">
        <v>531</v>
      </c>
      <c r="AR4927" s="39">
        <v>44008</v>
      </c>
      <c r="AS4927" s="29">
        <v>201730</v>
      </c>
      <c r="AT4927" s="29" t="s">
        <v>113</v>
      </c>
      <c r="AU4927" s="29">
        <v>178</v>
      </c>
      <c r="AV4927" s="29">
        <v>0.98</v>
      </c>
    </row>
    <row r="4928" spans="1:52" ht="12.75" customHeight="1" x14ac:dyDescent="0.2">
      <c r="A4928" s="27">
        <v>3063676</v>
      </c>
      <c r="B4928" s="28" t="s">
        <v>16866</v>
      </c>
      <c r="C4928" s="29" t="s">
        <v>185</v>
      </c>
      <c r="D4928" s="30" t="s">
        <v>19503</v>
      </c>
      <c r="E4928" s="30" t="s">
        <v>19503</v>
      </c>
      <c r="F4928" s="31">
        <v>2014</v>
      </c>
      <c r="G4928" s="31" t="s">
        <v>102</v>
      </c>
      <c r="H4928" s="30" t="s">
        <v>725</v>
      </c>
      <c r="I4928" s="59"/>
      <c r="J4928" s="59">
        <f t="shared" si="68"/>
        <v>1320</v>
      </c>
      <c r="K4928" s="32">
        <v>22</v>
      </c>
      <c r="L4928" s="33">
        <v>60</v>
      </c>
      <c r="M4928" s="31" t="s">
        <v>109</v>
      </c>
      <c r="X4928" s="37" t="s">
        <v>17798</v>
      </c>
      <c r="Y4928" s="38" t="s">
        <v>18137</v>
      </c>
      <c r="Z4928" s="29" t="s">
        <v>96</v>
      </c>
      <c r="AA4928" s="39">
        <v>42005</v>
      </c>
      <c r="AB4928" s="39">
        <v>44196</v>
      </c>
      <c r="AC4928" s="38" t="s">
        <v>2736</v>
      </c>
      <c r="AD4928" s="29">
        <v>100</v>
      </c>
      <c r="AE4928" s="29">
        <v>7</v>
      </c>
      <c r="AF4928" s="40">
        <v>5.91</v>
      </c>
      <c r="AG4928" s="41" t="s">
        <v>95</v>
      </c>
      <c r="AJ4928" s="38" t="s">
        <v>5193</v>
      </c>
      <c r="AK4928" s="29" t="s">
        <v>6</v>
      </c>
      <c r="AL4928" s="39">
        <v>44187</v>
      </c>
      <c r="AM4928" s="29">
        <v>295528</v>
      </c>
      <c r="AN4928" s="29" t="s">
        <v>76</v>
      </c>
      <c r="AO4928" s="29">
        <v>45</v>
      </c>
      <c r="AP4928" s="29">
        <v>2.33</v>
      </c>
      <c r="AQ4928" s="29" t="s">
        <v>8</v>
      </c>
      <c r="AR4928" s="39">
        <v>43998</v>
      </c>
      <c r="AS4928" s="29">
        <v>272710</v>
      </c>
      <c r="AT4928" s="29" t="s">
        <v>76</v>
      </c>
      <c r="AU4928" s="29">
        <v>18</v>
      </c>
      <c r="AV4928" s="29">
        <v>1.37</v>
      </c>
    </row>
    <row r="4929" spans="1:52" ht="12.75" customHeight="1" x14ac:dyDescent="0.2">
      <c r="A4929" s="27">
        <v>3063677</v>
      </c>
      <c r="B4929" s="28" t="s">
        <v>18619</v>
      </c>
      <c r="C4929" s="29" t="s">
        <v>185</v>
      </c>
      <c r="D4929" s="30" t="s">
        <v>19504</v>
      </c>
      <c r="E4929" s="30" t="s">
        <v>19504</v>
      </c>
      <c r="F4929" s="31">
        <v>2014</v>
      </c>
      <c r="G4929" s="31" t="s">
        <v>102</v>
      </c>
      <c r="H4929" s="30" t="s">
        <v>70</v>
      </c>
      <c r="I4929" s="59"/>
      <c r="J4929" s="59">
        <f t="shared" si="68"/>
        <v>720</v>
      </c>
      <c r="K4929" s="32">
        <v>12</v>
      </c>
      <c r="L4929" s="33">
        <v>60</v>
      </c>
      <c r="M4929" s="31" t="s">
        <v>91</v>
      </c>
      <c r="X4929" s="37" t="s">
        <v>14502</v>
      </c>
      <c r="Y4929" s="38" t="s">
        <v>19505</v>
      </c>
      <c r="AA4929" s="39">
        <v>42217</v>
      </c>
      <c r="AB4929" s="39">
        <v>44408</v>
      </c>
      <c r="AC4929" s="38" t="s">
        <v>2736</v>
      </c>
      <c r="AD4929" s="29">
        <v>100</v>
      </c>
      <c r="AE4929" s="29">
        <v>7</v>
      </c>
      <c r="AF4929" s="40">
        <v>5.08</v>
      </c>
      <c r="AG4929" s="41" t="s">
        <v>95</v>
      </c>
      <c r="AJ4929" s="38" t="s">
        <v>19506</v>
      </c>
      <c r="AK4929" s="29" t="s">
        <v>6</v>
      </c>
      <c r="AL4929" s="39">
        <v>42651</v>
      </c>
      <c r="AM4929" s="29">
        <v>263951</v>
      </c>
      <c r="AN4929" s="29" t="s">
        <v>76</v>
      </c>
      <c r="AO4929" s="29">
        <v>45</v>
      </c>
      <c r="AP4929" s="29">
        <v>2.5</v>
      </c>
      <c r="AQ4929" s="29" t="s">
        <v>9</v>
      </c>
      <c r="AR4929" s="39">
        <v>44005</v>
      </c>
      <c r="AS4929" s="29">
        <v>72646</v>
      </c>
      <c r="AT4929" s="29" t="s">
        <v>74</v>
      </c>
      <c r="AU4929" s="29">
        <v>1</v>
      </c>
      <c r="AV4929" s="29">
        <v>0.02</v>
      </c>
    </row>
    <row r="4930" spans="1:52" ht="12.75" customHeight="1" x14ac:dyDescent="0.2">
      <c r="A4930" s="27">
        <v>3063678</v>
      </c>
      <c r="B4930" s="28" t="s">
        <v>17904</v>
      </c>
      <c r="C4930" s="29" t="s">
        <v>185</v>
      </c>
      <c r="D4930" s="30" t="s">
        <v>19507</v>
      </c>
      <c r="E4930" s="30" t="s">
        <v>19507</v>
      </c>
      <c r="F4930" s="31">
        <v>2014</v>
      </c>
      <c r="G4930" s="31" t="s">
        <v>102</v>
      </c>
      <c r="H4930" s="30" t="s">
        <v>70</v>
      </c>
      <c r="I4930" s="59"/>
      <c r="J4930" s="59">
        <f t="shared" si="68"/>
        <v>600</v>
      </c>
      <c r="K4930" s="32">
        <v>10</v>
      </c>
      <c r="L4930" s="33">
        <v>60</v>
      </c>
      <c r="M4930" s="31" t="s">
        <v>109</v>
      </c>
      <c r="X4930" s="37" t="s">
        <v>17906</v>
      </c>
      <c r="Y4930" s="38" t="s">
        <v>17907</v>
      </c>
      <c r="AA4930" s="39">
        <v>42231</v>
      </c>
      <c r="AB4930" s="39">
        <v>44422</v>
      </c>
      <c r="AC4930" s="38" t="s">
        <v>2736</v>
      </c>
      <c r="AD4930" s="29">
        <v>100</v>
      </c>
      <c r="AE4930" s="29">
        <v>7</v>
      </c>
      <c r="AF4930" s="40">
        <v>6</v>
      </c>
      <c r="AG4930" s="41" t="s">
        <v>95</v>
      </c>
      <c r="AJ4930" s="38" t="s">
        <v>6232</v>
      </c>
      <c r="AK4930" s="29" t="s">
        <v>6</v>
      </c>
      <c r="AL4930" s="39">
        <v>43883</v>
      </c>
      <c r="AM4930" s="29">
        <v>94049</v>
      </c>
      <c r="AN4930" s="29" t="s">
        <v>74</v>
      </c>
      <c r="AO4930" s="29">
        <v>202</v>
      </c>
      <c r="AP4930" s="29">
        <v>2.93</v>
      </c>
      <c r="AQ4930" s="29" t="s">
        <v>8</v>
      </c>
      <c r="AR4930" s="39">
        <v>43944</v>
      </c>
      <c r="AS4930" s="29">
        <v>274637</v>
      </c>
      <c r="AT4930" s="29" t="s">
        <v>76</v>
      </c>
      <c r="AU4930" s="29">
        <v>21</v>
      </c>
      <c r="AV4930" s="29">
        <v>1.41</v>
      </c>
    </row>
    <row r="4931" spans="1:52" ht="12.75" customHeight="1" x14ac:dyDescent="0.2">
      <c r="A4931" s="27">
        <v>3063679</v>
      </c>
      <c r="B4931" s="28" t="s">
        <v>17900</v>
      </c>
      <c r="C4931" s="29" t="s">
        <v>185</v>
      </c>
      <c r="D4931" s="30" t="s">
        <v>19508</v>
      </c>
      <c r="E4931" s="30" t="s">
        <v>19508</v>
      </c>
      <c r="F4931" s="31">
        <v>2014</v>
      </c>
      <c r="G4931" s="31" t="s">
        <v>102</v>
      </c>
      <c r="H4931" s="30" t="s">
        <v>952</v>
      </c>
      <c r="I4931" s="59"/>
      <c r="J4931" s="59">
        <f t="shared" si="68"/>
        <v>1320</v>
      </c>
      <c r="K4931" s="32">
        <v>22</v>
      </c>
      <c r="L4931" s="33">
        <v>60</v>
      </c>
      <c r="M4931" s="31" t="s">
        <v>109</v>
      </c>
      <c r="X4931" s="37" t="s">
        <v>18135</v>
      </c>
      <c r="Y4931" s="38" t="s">
        <v>17902</v>
      </c>
      <c r="Z4931" s="29" t="s">
        <v>96</v>
      </c>
      <c r="AA4931" s="39">
        <v>42005</v>
      </c>
      <c r="AB4931" s="39">
        <v>44179</v>
      </c>
      <c r="AC4931" s="38" t="s">
        <v>2736</v>
      </c>
      <c r="AD4931" s="29">
        <v>100</v>
      </c>
      <c r="AE4931" s="29">
        <v>7</v>
      </c>
      <c r="AF4931" s="40">
        <v>7</v>
      </c>
      <c r="AJ4931" s="38" t="s">
        <v>17903</v>
      </c>
      <c r="AK4931" s="29" t="s">
        <v>6</v>
      </c>
      <c r="AL4931" s="39">
        <v>44007</v>
      </c>
      <c r="AM4931" s="29">
        <v>91715</v>
      </c>
      <c r="AN4931" s="29" t="s">
        <v>74</v>
      </c>
      <c r="AO4931" s="29">
        <v>114</v>
      </c>
      <c r="AP4931" s="29">
        <v>2.2400000000000002</v>
      </c>
      <c r="AQ4931" s="29" t="s">
        <v>95</v>
      </c>
      <c r="AR4931" s="39">
        <v>44179</v>
      </c>
      <c r="AS4931" s="29">
        <v>191838</v>
      </c>
      <c r="AT4931" s="29" t="s">
        <v>126</v>
      </c>
      <c r="AU4931" s="29">
        <v>98</v>
      </c>
      <c r="AV4931" s="29">
        <v>0.43</v>
      </c>
    </row>
    <row r="4932" spans="1:52" ht="12.75" customHeight="1" x14ac:dyDescent="0.2">
      <c r="A4932" s="27">
        <v>3063680</v>
      </c>
      <c r="B4932" s="28" t="s">
        <v>18147</v>
      </c>
      <c r="C4932" s="29" t="s">
        <v>185</v>
      </c>
      <c r="D4932" s="30" t="s">
        <v>19509</v>
      </c>
      <c r="E4932" s="30" t="s">
        <v>19509</v>
      </c>
      <c r="F4932" s="31">
        <v>2015</v>
      </c>
      <c r="G4932" s="31" t="s">
        <v>102</v>
      </c>
      <c r="I4932" s="59"/>
      <c r="J4932" s="59">
        <f t="shared" si="68"/>
        <v>1380</v>
      </c>
      <c r="K4932" s="32">
        <v>23</v>
      </c>
      <c r="L4932" s="33">
        <v>60</v>
      </c>
      <c r="M4932" s="31" t="s">
        <v>109</v>
      </c>
      <c r="X4932" s="37" t="s">
        <v>18149</v>
      </c>
      <c r="Y4932" s="38" t="s">
        <v>18150</v>
      </c>
      <c r="AA4932" s="39">
        <v>42309</v>
      </c>
      <c r="AB4932" s="39">
        <v>44500</v>
      </c>
      <c r="AC4932" s="38" t="s">
        <v>2736</v>
      </c>
      <c r="AD4932" s="29">
        <v>100</v>
      </c>
      <c r="AE4932" s="29">
        <v>7</v>
      </c>
      <c r="AF4932" s="40">
        <v>6</v>
      </c>
      <c r="AG4932" s="41" t="s">
        <v>95</v>
      </c>
      <c r="AJ4932" s="38" t="s">
        <v>16240</v>
      </c>
      <c r="AK4932" s="29" t="s">
        <v>7</v>
      </c>
      <c r="AL4932" s="39">
        <v>42836</v>
      </c>
      <c r="AM4932" s="29">
        <v>120040</v>
      </c>
      <c r="AN4932" s="29" t="s">
        <v>85</v>
      </c>
      <c r="AO4932" s="29">
        <v>324</v>
      </c>
      <c r="AP4932" s="29">
        <v>3.67</v>
      </c>
      <c r="AQ4932" s="29" t="s">
        <v>531</v>
      </c>
      <c r="AR4932" s="39">
        <v>44040</v>
      </c>
      <c r="AS4932" s="29">
        <v>95704</v>
      </c>
      <c r="AT4932" s="29" t="s">
        <v>74</v>
      </c>
      <c r="AU4932" s="29">
        <v>53</v>
      </c>
      <c r="AV4932" s="29">
        <v>1.2</v>
      </c>
    </row>
    <row r="4933" spans="1:52" ht="12.75" customHeight="1" x14ac:dyDescent="0.2">
      <c r="A4933" s="27">
        <v>3063681</v>
      </c>
      <c r="B4933" s="28" t="s">
        <v>18616</v>
      </c>
      <c r="C4933" s="29" t="s">
        <v>185</v>
      </c>
      <c r="D4933" s="30" t="s">
        <v>19510</v>
      </c>
      <c r="E4933" s="30" t="s">
        <v>19510</v>
      </c>
      <c r="F4933" s="31">
        <v>2014</v>
      </c>
      <c r="G4933" s="31" t="s">
        <v>102</v>
      </c>
      <c r="H4933" s="30" t="s">
        <v>952</v>
      </c>
      <c r="I4933" s="59"/>
      <c r="J4933" s="59">
        <f t="shared" si="68"/>
        <v>900</v>
      </c>
      <c r="K4933" s="32">
        <v>15</v>
      </c>
      <c r="L4933" s="33">
        <v>60</v>
      </c>
      <c r="M4933" s="31" t="s">
        <v>527</v>
      </c>
      <c r="X4933" s="37" t="s">
        <v>16868</v>
      </c>
      <c r="Y4933" s="38" t="s">
        <v>19511</v>
      </c>
      <c r="AA4933" s="39">
        <v>42248</v>
      </c>
      <c r="AB4933" s="39">
        <v>44439</v>
      </c>
      <c r="AC4933" s="38" t="s">
        <v>2736</v>
      </c>
      <c r="AD4933" s="29">
        <v>100</v>
      </c>
      <c r="AE4933" s="29">
        <v>7</v>
      </c>
      <c r="AF4933" s="40">
        <v>5</v>
      </c>
      <c r="AG4933" s="41" t="s">
        <v>95</v>
      </c>
      <c r="AJ4933" s="38" t="s">
        <v>19512</v>
      </c>
      <c r="AK4933" s="29" t="s">
        <v>6</v>
      </c>
      <c r="AL4933" s="39">
        <v>44068</v>
      </c>
      <c r="AM4933" s="29">
        <v>291151</v>
      </c>
      <c r="AN4933" s="29" t="s">
        <v>76</v>
      </c>
      <c r="AO4933" s="29">
        <v>23</v>
      </c>
      <c r="AP4933" s="29">
        <v>2.0699999999999998</v>
      </c>
      <c r="AQ4933" s="29" t="s">
        <v>531</v>
      </c>
      <c r="AR4933" s="39">
        <v>44256</v>
      </c>
      <c r="AS4933" s="29">
        <v>295421</v>
      </c>
      <c r="AT4933" s="29" t="s">
        <v>76</v>
      </c>
      <c r="AU4933" s="29">
        <v>45</v>
      </c>
      <c r="AV4933" s="29">
        <v>2.61</v>
      </c>
    </row>
    <row r="4934" spans="1:52" ht="12.75" customHeight="1" x14ac:dyDescent="0.2">
      <c r="A4934" s="27">
        <v>3063682</v>
      </c>
      <c r="B4934" s="28" t="s">
        <v>18830</v>
      </c>
      <c r="C4934" s="29" t="s">
        <v>185</v>
      </c>
      <c r="D4934" s="30" t="s">
        <v>19513</v>
      </c>
      <c r="E4934" s="30" t="s">
        <v>19513</v>
      </c>
      <c r="F4934" s="31">
        <v>2014</v>
      </c>
      <c r="G4934" s="31" t="s">
        <v>102</v>
      </c>
      <c r="H4934" s="30" t="s">
        <v>59</v>
      </c>
      <c r="I4934" s="59"/>
      <c r="J4934" s="59">
        <f t="shared" si="68"/>
        <v>1320</v>
      </c>
      <c r="K4934" s="32">
        <v>22</v>
      </c>
      <c r="L4934" s="33">
        <v>60</v>
      </c>
      <c r="M4934" s="31" t="s">
        <v>109</v>
      </c>
      <c r="X4934" s="37" t="s">
        <v>19514</v>
      </c>
      <c r="Y4934" s="38" t="s">
        <v>18832</v>
      </c>
      <c r="Z4934" s="29" t="s">
        <v>96</v>
      </c>
      <c r="AA4934" s="39">
        <v>42036</v>
      </c>
      <c r="AB4934" s="39">
        <v>44227</v>
      </c>
      <c r="AC4934" s="38" t="s">
        <v>2736</v>
      </c>
      <c r="AD4934" s="29">
        <v>100</v>
      </c>
      <c r="AE4934" s="29">
        <v>7</v>
      </c>
      <c r="AF4934" s="40">
        <v>5</v>
      </c>
      <c r="AG4934" s="41" t="s">
        <v>95</v>
      </c>
      <c r="AJ4934" s="38" t="s">
        <v>5193</v>
      </c>
      <c r="AK4934" s="29" t="s">
        <v>6</v>
      </c>
      <c r="AL4934" s="39">
        <v>44140</v>
      </c>
      <c r="AM4934" s="29">
        <v>275416</v>
      </c>
      <c r="AN4934" s="29" t="s">
        <v>76</v>
      </c>
      <c r="AO4934" s="29">
        <v>48</v>
      </c>
      <c r="AP4934" s="29">
        <v>4.45</v>
      </c>
      <c r="AQ4934" s="29" t="s">
        <v>8</v>
      </c>
      <c r="AR4934" s="39">
        <v>44040</v>
      </c>
      <c r="AS4934" s="29">
        <v>271730</v>
      </c>
      <c r="AT4934" s="29" t="s">
        <v>76</v>
      </c>
      <c r="AU4934" s="29">
        <v>6</v>
      </c>
      <c r="AV4934" s="29">
        <v>0.49</v>
      </c>
    </row>
    <row r="4935" spans="1:52" ht="12.75" customHeight="1" x14ac:dyDescent="0.2">
      <c r="A4935" s="27">
        <v>3063683</v>
      </c>
      <c r="B4935" s="28" t="s">
        <v>19190</v>
      </c>
      <c r="C4935" s="29" t="s">
        <v>185</v>
      </c>
      <c r="D4935" s="30" t="s">
        <v>19515</v>
      </c>
      <c r="E4935" s="30" t="s">
        <v>19515</v>
      </c>
      <c r="F4935" s="31">
        <v>2015</v>
      </c>
      <c r="G4935" s="31" t="s">
        <v>102</v>
      </c>
      <c r="H4935" s="30" t="s">
        <v>59</v>
      </c>
      <c r="I4935" s="59"/>
      <c r="J4935" s="59">
        <f t="shared" si="68"/>
        <v>960</v>
      </c>
      <c r="K4935" s="32">
        <v>16</v>
      </c>
      <c r="L4935" s="33">
        <v>60</v>
      </c>
      <c r="M4935" s="31" t="s">
        <v>109</v>
      </c>
      <c r="X4935" s="37" t="s">
        <v>19192</v>
      </c>
      <c r="Y4935" s="38" t="s">
        <v>19193</v>
      </c>
      <c r="AA4935" s="39">
        <v>42095</v>
      </c>
      <c r="AB4935" s="39">
        <v>44286</v>
      </c>
      <c r="AC4935" s="38" t="s">
        <v>2736</v>
      </c>
      <c r="AD4935" s="29">
        <v>100</v>
      </c>
      <c r="AE4935" s="29">
        <v>7</v>
      </c>
      <c r="AF4935" s="40">
        <v>7</v>
      </c>
      <c r="AG4935" s="41" t="s">
        <v>95</v>
      </c>
      <c r="AJ4935" s="38" t="s">
        <v>15820</v>
      </c>
      <c r="AK4935" s="29" t="s">
        <v>6</v>
      </c>
      <c r="AL4935" s="39">
        <v>44037</v>
      </c>
      <c r="AM4935" s="29">
        <v>93948</v>
      </c>
      <c r="AN4935" s="29" t="s">
        <v>74</v>
      </c>
      <c r="AO4935" s="29">
        <v>116</v>
      </c>
      <c r="AP4935" s="29">
        <v>2.33</v>
      </c>
      <c r="AQ4935" s="29" t="s">
        <v>95</v>
      </c>
      <c r="AR4935" s="39">
        <v>44201</v>
      </c>
      <c r="AS4935" s="29">
        <v>93757</v>
      </c>
      <c r="AT4935" s="29" t="s">
        <v>74</v>
      </c>
      <c r="AU4935" s="29">
        <v>31</v>
      </c>
      <c r="AV4935" s="29">
        <v>0.43</v>
      </c>
    </row>
    <row r="4936" spans="1:52" ht="12.75" customHeight="1" x14ac:dyDescent="0.2">
      <c r="A4936" s="27">
        <v>3063684</v>
      </c>
      <c r="B4936" s="28" t="s">
        <v>19104</v>
      </c>
      <c r="C4936" s="29" t="s">
        <v>185</v>
      </c>
      <c r="D4936" s="30" t="s">
        <v>19516</v>
      </c>
      <c r="E4936" s="30" t="s">
        <v>19516</v>
      </c>
      <c r="F4936" s="31">
        <v>2015</v>
      </c>
      <c r="G4936" s="31" t="s">
        <v>102</v>
      </c>
      <c r="H4936" s="30" t="s">
        <v>1013</v>
      </c>
      <c r="I4936" s="59"/>
      <c r="J4936" s="59">
        <f t="shared" si="68"/>
        <v>780</v>
      </c>
      <c r="K4936" s="32">
        <v>13</v>
      </c>
      <c r="L4936" s="33">
        <v>60</v>
      </c>
      <c r="M4936" s="31" t="s">
        <v>109</v>
      </c>
      <c r="X4936" s="37" t="s">
        <v>19106</v>
      </c>
      <c r="Y4936" s="38" t="s">
        <v>19517</v>
      </c>
      <c r="AA4936" s="39">
        <v>42248</v>
      </c>
      <c r="AB4936" s="39">
        <v>44439</v>
      </c>
      <c r="AC4936" s="38" t="s">
        <v>2736</v>
      </c>
      <c r="AD4936" s="29">
        <v>100</v>
      </c>
      <c r="AE4936" s="29">
        <v>7</v>
      </c>
      <c r="AF4936" s="40">
        <v>6</v>
      </c>
      <c r="AG4936" s="41" t="s">
        <v>95</v>
      </c>
      <c r="AJ4936" s="38" t="s">
        <v>19387</v>
      </c>
      <c r="AK4936" s="29" t="s">
        <v>6</v>
      </c>
      <c r="AL4936" s="39">
        <v>42538</v>
      </c>
      <c r="AM4936" s="29">
        <v>230738</v>
      </c>
      <c r="AN4936" s="29" t="s">
        <v>503</v>
      </c>
      <c r="AO4936" s="29">
        <v>489</v>
      </c>
      <c r="AP4936" s="29">
        <v>3.34</v>
      </c>
      <c r="AQ4936" s="29" t="s">
        <v>95</v>
      </c>
      <c r="AR4936" s="39">
        <v>44191</v>
      </c>
      <c r="AS4936" s="29">
        <v>92217</v>
      </c>
      <c r="AT4936" s="29" t="s">
        <v>74</v>
      </c>
      <c r="AU4936" s="29">
        <v>75</v>
      </c>
      <c r="AV4936" s="29">
        <v>0.77</v>
      </c>
    </row>
    <row r="4937" spans="1:52" ht="12.75" customHeight="1" x14ac:dyDescent="0.2">
      <c r="A4937" s="27">
        <v>3063685</v>
      </c>
      <c r="B4937" s="28" t="s">
        <v>16888</v>
      </c>
      <c r="C4937" s="29" t="s">
        <v>185</v>
      </c>
      <c r="D4937" s="30" t="s">
        <v>19518</v>
      </c>
      <c r="E4937" s="30" t="s">
        <v>19518</v>
      </c>
      <c r="F4937" s="31">
        <v>2014</v>
      </c>
      <c r="G4937" s="31" t="s">
        <v>102</v>
      </c>
      <c r="H4937" s="30" t="s">
        <v>70</v>
      </c>
      <c r="I4937" s="59"/>
      <c r="J4937" s="59">
        <f t="shared" si="68"/>
        <v>720</v>
      </c>
      <c r="K4937" s="32">
        <v>24</v>
      </c>
      <c r="L4937" s="33">
        <v>30</v>
      </c>
      <c r="M4937" s="31" t="s">
        <v>56</v>
      </c>
      <c r="X4937" s="37" t="s">
        <v>16890</v>
      </c>
      <c r="Y4937" s="38" t="s">
        <v>19519</v>
      </c>
      <c r="Z4937" s="29" t="s">
        <v>96</v>
      </c>
      <c r="AA4937" s="39">
        <v>42005</v>
      </c>
      <c r="AB4937" s="39">
        <v>44196</v>
      </c>
      <c r="AC4937" s="38" t="s">
        <v>2736</v>
      </c>
      <c r="AD4937" s="29">
        <v>100</v>
      </c>
      <c r="AE4937" s="29">
        <v>7</v>
      </c>
      <c r="AF4937" s="40">
        <v>6.83</v>
      </c>
      <c r="AG4937" s="41" t="s">
        <v>95</v>
      </c>
      <c r="AJ4937" s="38" t="s">
        <v>11927</v>
      </c>
      <c r="AK4937" s="29" t="s">
        <v>6</v>
      </c>
      <c r="AL4937" s="39">
        <v>44138</v>
      </c>
      <c r="AM4937" s="29">
        <v>164832</v>
      </c>
      <c r="AN4937" s="29" t="s">
        <v>84</v>
      </c>
      <c r="AO4937" s="29">
        <v>408</v>
      </c>
      <c r="AP4937" s="29">
        <v>3.3</v>
      </c>
      <c r="AQ4937" s="29" t="s">
        <v>9</v>
      </c>
      <c r="AR4937" s="39">
        <v>43390</v>
      </c>
      <c r="AS4937" s="29">
        <v>175623</v>
      </c>
      <c r="AT4937" s="29" t="s">
        <v>126</v>
      </c>
      <c r="AU4937" s="29">
        <v>9</v>
      </c>
      <c r="AV4937" s="29">
        <v>0.08</v>
      </c>
    </row>
    <row r="4938" spans="1:52" ht="12.75" customHeight="1" x14ac:dyDescent="0.2">
      <c r="A4938" s="27">
        <v>3063686</v>
      </c>
      <c r="B4938" s="28" t="s">
        <v>15854</v>
      </c>
      <c r="C4938" s="29" t="s">
        <v>10071</v>
      </c>
      <c r="D4938" s="30" t="s">
        <v>19520</v>
      </c>
      <c r="E4938" s="30" t="s">
        <v>19521</v>
      </c>
      <c r="F4938" s="31">
        <v>2014</v>
      </c>
      <c r="G4938" s="31" t="s">
        <v>102</v>
      </c>
      <c r="H4938" s="30" t="s">
        <v>70</v>
      </c>
      <c r="I4938" s="59"/>
      <c r="J4938" s="59">
        <f t="shared" si="68"/>
        <v>720</v>
      </c>
      <c r="K4938" s="32">
        <v>24</v>
      </c>
      <c r="L4938" s="33">
        <v>30</v>
      </c>
      <c r="M4938" s="31" t="s">
        <v>60</v>
      </c>
      <c r="X4938" s="37" t="s">
        <v>15857</v>
      </c>
      <c r="Y4938" s="38" t="s">
        <v>15858</v>
      </c>
      <c r="AA4938" s="39">
        <v>43830</v>
      </c>
      <c r="AB4938" s="39">
        <v>45656</v>
      </c>
      <c r="AC4938" s="38" t="s">
        <v>144</v>
      </c>
      <c r="AD4938" s="29">
        <v>100</v>
      </c>
      <c r="AE4938" s="29">
        <v>7</v>
      </c>
      <c r="AF4938" s="40">
        <v>2</v>
      </c>
      <c r="AG4938" s="41" t="s">
        <v>95</v>
      </c>
      <c r="AJ4938" s="38" t="s">
        <v>5384</v>
      </c>
      <c r="AK4938" s="29" t="s">
        <v>6</v>
      </c>
      <c r="AL4938" s="39">
        <v>44085</v>
      </c>
      <c r="AM4938" s="29">
        <v>150323</v>
      </c>
      <c r="AN4938" s="29" t="s">
        <v>84</v>
      </c>
      <c r="AO4938" s="29">
        <v>598</v>
      </c>
      <c r="AP4938" s="29">
        <v>4.84</v>
      </c>
      <c r="AQ4938" s="29" t="s">
        <v>9</v>
      </c>
      <c r="AR4938" s="39">
        <v>44235</v>
      </c>
      <c r="AS4938" s="29">
        <v>244147</v>
      </c>
      <c r="AT4938" s="29" t="s">
        <v>503</v>
      </c>
      <c r="AU4938" s="29">
        <v>21</v>
      </c>
      <c r="AV4938" s="29">
        <v>0.28000000000000003</v>
      </c>
    </row>
    <row r="4939" spans="1:52" ht="12.75" customHeight="1" x14ac:dyDescent="0.2">
      <c r="A4939" s="27">
        <v>3063687</v>
      </c>
      <c r="B4939" s="28" t="s">
        <v>17460</v>
      </c>
      <c r="C4939" s="29" t="s">
        <v>10071</v>
      </c>
      <c r="D4939" s="30" t="s">
        <v>19522</v>
      </c>
      <c r="E4939" s="30" t="s">
        <v>19522</v>
      </c>
      <c r="F4939" s="31">
        <v>2014</v>
      </c>
      <c r="G4939" s="31" t="s">
        <v>102</v>
      </c>
      <c r="H4939" s="30" t="s">
        <v>70</v>
      </c>
      <c r="I4939" s="59"/>
      <c r="J4939" s="59">
        <f t="shared" si="68"/>
        <v>660</v>
      </c>
      <c r="K4939" s="32">
        <v>22</v>
      </c>
      <c r="L4939" s="33">
        <v>30</v>
      </c>
      <c r="M4939" s="31" t="s">
        <v>10071</v>
      </c>
      <c r="X4939" s="37" t="s">
        <v>11925</v>
      </c>
      <c r="Y4939" s="38" t="s">
        <v>17462</v>
      </c>
      <c r="AA4939" s="39">
        <v>44196</v>
      </c>
      <c r="AB4939" s="39">
        <v>46021</v>
      </c>
      <c r="AC4939" s="38" t="s">
        <v>144</v>
      </c>
      <c r="AD4939" s="29">
        <v>100</v>
      </c>
      <c r="AE4939" s="29">
        <v>7</v>
      </c>
      <c r="AF4939" s="40">
        <v>0</v>
      </c>
      <c r="AG4939" s="41" t="s">
        <v>95</v>
      </c>
      <c r="AJ4939" s="38" t="s">
        <v>17339</v>
      </c>
      <c r="AK4939" s="29" t="s">
        <v>6</v>
      </c>
      <c r="AL4939" s="39">
        <v>44150</v>
      </c>
      <c r="AM4939" s="29">
        <v>175238</v>
      </c>
      <c r="AN4939" s="29" t="s">
        <v>126</v>
      </c>
      <c r="AO4939" s="29">
        <v>381</v>
      </c>
      <c r="AP4939" s="29">
        <v>1.88</v>
      </c>
      <c r="AQ4939" s="29" t="s">
        <v>9</v>
      </c>
      <c r="AR4939" s="39">
        <v>44213</v>
      </c>
      <c r="AS4939" s="29">
        <v>92511</v>
      </c>
      <c r="AT4939" s="29" t="s">
        <v>74</v>
      </c>
      <c r="AU4939" s="29">
        <v>27</v>
      </c>
      <c r="AV4939" s="29">
        <v>0.28000000000000003</v>
      </c>
    </row>
    <row r="4940" spans="1:52" ht="12.75" customHeight="1" x14ac:dyDescent="0.2">
      <c r="A4940" s="27">
        <v>3063689</v>
      </c>
      <c r="B4940" s="28" t="s">
        <v>17978</v>
      </c>
      <c r="C4940" s="29" t="s">
        <v>10071</v>
      </c>
      <c r="D4940" s="30" t="s">
        <v>19523</v>
      </c>
      <c r="E4940" s="30" t="s">
        <v>19523</v>
      </c>
      <c r="F4940" s="31">
        <v>2014</v>
      </c>
      <c r="G4940" s="31" t="s">
        <v>102</v>
      </c>
      <c r="H4940" s="30" t="s">
        <v>70</v>
      </c>
      <c r="I4940" s="59"/>
      <c r="J4940" s="59">
        <f t="shared" si="68"/>
        <v>660</v>
      </c>
      <c r="K4940" s="32">
        <v>22</v>
      </c>
      <c r="L4940" s="33">
        <v>30</v>
      </c>
      <c r="M4940" s="31" t="s">
        <v>56</v>
      </c>
      <c r="X4940" s="37" t="s">
        <v>18183</v>
      </c>
      <c r="Y4940" s="38" t="s">
        <v>17981</v>
      </c>
      <c r="AA4940" s="39">
        <v>44196</v>
      </c>
      <c r="AB4940" s="39">
        <v>46021</v>
      </c>
      <c r="AC4940" s="38" t="s">
        <v>144</v>
      </c>
      <c r="AD4940" s="29">
        <v>100</v>
      </c>
      <c r="AE4940" s="29">
        <v>7</v>
      </c>
      <c r="AF4940" s="40">
        <v>1</v>
      </c>
      <c r="AG4940" s="41" t="s">
        <v>95</v>
      </c>
      <c r="AJ4940" s="38" t="s">
        <v>6232</v>
      </c>
      <c r="AK4940" s="29" t="s">
        <v>6</v>
      </c>
      <c r="AL4940" s="39">
        <v>43238</v>
      </c>
      <c r="AM4940" s="29">
        <v>153202</v>
      </c>
      <c r="AN4940" s="29" t="s">
        <v>84</v>
      </c>
      <c r="AO4940" s="29">
        <v>454</v>
      </c>
      <c r="AP4940" s="29">
        <v>3.93</v>
      </c>
      <c r="AQ4940" s="29" t="s">
        <v>9</v>
      </c>
      <c r="AR4940" s="39">
        <v>44245</v>
      </c>
      <c r="AS4940" s="29">
        <v>185540</v>
      </c>
      <c r="AT4940" s="29" t="s">
        <v>126</v>
      </c>
      <c r="AU4940" s="29">
        <v>33</v>
      </c>
      <c r="AV4940" s="29">
        <v>0.17</v>
      </c>
    </row>
    <row r="4941" spans="1:52" ht="12.75" customHeight="1" x14ac:dyDescent="0.2">
      <c r="A4941" s="27">
        <v>3063690</v>
      </c>
      <c r="B4941" s="28" t="s">
        <v>19186</v>
      </c>
      <c r="C4941" s="29" t="s">
        <v>10071</v>
      </c>
      <c r="D4941" s="30" t="s">
        <v>19524</v>
      </c>
      <c r="E4941" s="30" t="s">
        <v>19524</v>
      </c>
      <c r="F4941" s="31">
        <v>2014</v>
      </c>
      <c r="G4941" s="31" t="s">
        <v>102</v>
      </c>
      <c r="H4941" s="30" t="s">
        <v>70</v>
      </c>
      <c r="I4941" s="59"/>
      <c r="J4941" s="59">
        <f t="shared" si="68"/>
        <v>300</v>
      </c>
      <c r="K4941" s="32">
        <v>10</v>
      </c>
      <c r="L4941" s="33">
        <v>30</v>
      </c>
      <c r="M4941" s="31" t="s">
        <v>60</v>
      </c>
      <c r="X4941" s="37" t="s">
        <v>19188</v>
      </c>
      <c r="Y4941" s="38" t="s">
        <v>19525</v>
      </c>
      <c r="AA4941" s="39">
        <v>42262</v>
      </c>
      <c r="AB4941" s="39">
        <v>44271</v>
      </c>
      <c r="AC4941" s="38" t="s">
        <v>2736</v>
      </c>
      <c r="AD4941" s="29">
        <v>100</v>
      </c>
      <c r="AE4941" s="29">
        <v>7</v>
      </c>
      <c r="AF4941" s="40">
        <v>5.3</v>
      </c>
      <c r="AG4941" s="41" t="s">
        <v>95</v>
      </c>
      <c r="AJ4941" s="38" t="s">
        <v>19121</v>
      </c>
      <c r="AK4941" s="29" t="s">
        <v>6</v>
      </c>
      <c r="AL4941" s="39">
        <v>44216</v>
      </c>
      <c r="AM4941" s="29">
        <v>303549</v>
      </c>
      <c r="AN4941" s="29" t="s">
        <v>76</v>
      </c>
      <c r="AO4941" s="29">
        <v>32</v>
      </c>
      <c r="AP4941" s="29">
        <v>1.21</v>
      </c>
      <c r="AQ4941" s="29" t="s">
        <v>9</v>
      </c>
      <c r="AR4941" s="39">
        <v>43984</v>
      </c>
      <c r="AS4941" s="29">
        <v>71558</v>
      </c>
      <c r="AT4941" s="29" t="s">
        <v>74</v>
      </c>
      <c r="AU4941" s="29">
        <v>0</v>
      </c>
      <c r="AV4941" s="29">
        <v>0</v>
      </c>
    </row>
    <row r="4942" spans="1:52" ht="12.75" customHeight="1" x14ac:dyDescent="0.2">
      <c r="A4942" s="27">
        <v>3063691</v>
      </c>
      <c r="B4942" s="28" t="s">
        <v>18827</v>
      </c>
      <c r="C4942" s="29" t="s">
        <v>10071</v>
      </c>
      <c r="D4942" s="30" t="s">
        <v>19526</v>
      </c>
      <c r="E4942" s="30" t="s">
        <v>19526</v>
      </c>
      <c r="F4942" s="31">
        <v>2014</v>
      </c>
      <c r="G4942" s="31" t="s">
        <v>102</v>
      </c>
      <c r="H4942" s="30" t="s">
        <v>70</v>
      </c>
      <c r="I4942" s="59"/>
      <c r="J4942" s="59">
        <f t="shared" si="68"/>
        <v>660</v>
      </c>
      <c r="K4942" s="32">
        <v>22</v>
      </c>
      <c r="L4942" s="33">
        <v>30</v>
      </c>
      <c r="M4942" s="31" t="s">
        <v>60</v>
      </c>
      <c r="X4942" s="37" t="s">
        <v>16196</v>
      </c>
      <c r="Y4942" s="38" t="s">
        <v>19527</v>
      </c>
      <c r="Z4942" s="29" t="s">
        <v>96</v>
      </c>
      <c r="AA4942" s="39">
        <v>42005</v>
      </c>
      <c r="AB4942" s="39">
        <v>44196</v>
      </c>
      <c r="AC4942" s="38" t="s">
        <v>2736</v>
      </c>
      <c r="AD4942" s="29">
        <v>100</v>
      </c>
      <c r="AE4942" s="29">
        <v>7</v>
      </c>
      <c r="AF4942" s="40">
        <v>4.05</v>
      </c>
      <c r="AG4942" s="41" t="s">
        <v>95</v>
      </c>
      <c r="AJ4942" s="38" t="s">
        <v>11927</v>
      </c>
      <c r="AK4942" s="29" t="s">
        <v>6</v>
      </c>
      <c r="AL4942" s="39">
        <v>43573</v>
      </c>
      <c r="AM4942" s="29">
        <v>155057</v>
      </c>
      <c r="AN4942" s="29" t="s">
        <v>84</v>
      </c>
      <c r="AO4942" s="29">
        <v>438</v>
      </c>
      <c r="AP4942" s="29">
        <v>4.0999999999999996</v>
      </c>
      <c r="AQ4942" s="29" t="s">
        <v>9</v>
      </c>
      <c r="AR4942" s="39">
        <v>44184</v>
      </c>
      <c r="AS4942" s="29">
        <v>95551</v>
      </c>
      <c r="AT4942" s="29" t="s">
        <v>74</v>
      </c>
      <c r="AU4942" s="29">
        <v>22</v>
      </c>
      <c r="AV4942" s="29">
        <v>0.32</v>
      </c>
    </row>
    <row r="4943" spans="1:52" ht="12.75" customHeight="1" x14ac:dyDescent="0.2">
      <c r="A4943" s="27">
        <v>3063695</v>
      </c>
      <c r="B4943" s="28" t="s">
        <v>18407</v>
      </c>
      <c r="C4943" s="29" t="s">
        <v>185</v>
      </c>
      <c r="D4943" s="30" t="s">
        <v>19528</v>
      </c>
      <c r="E4943" s="30" t="s">
        <v>19528</v>
      </c>
      <c r="F4943" s="31">
        <v>2015</v>
      </c>
      <c r="G4943" s="31" t="s">
        <v>7189</v>
      </c>
      <c r="I4943" s="59"/>
      <c r="J4943" s="59">
        <f t="shared" si="68"/>
        <v>780</v>
      </c>
      <c r="K4943" s="32">
        <v>13</v>
      </c>
      <c r="L4943" s="33">
        <v>60</v>
      </c>
      <c r="M4943" s="31" t="s">
        <v>91</v>
      </c>
      <c r="X4943" s="37" t="s">
        <v>18409</v>
      </c>
      <c r="Y4943" s="38" t="s">
        <v>18410</v>
      </c>
      <c r="AA4943" s="39">
        <v>44075</v>
      </c>
      <c r="AB4943" s="39">
        <v>45900</v>
      </c>
      <c r="AC4943" s="38" t="s">
        <v>94</v>
      </c>
      <c r="AD4943" s="29">
        <v>100</v>
      </c>
      <c r="AE4943" s="29">
        <v>5</v>
      </c>
      <c r="AF4943" s="40">
        <v>0.92</v>
      </c>
      <c r="AG4943" s="41" t="s">
        <v>95</v>
      </c>
      <c r="AJ4943" s="38" t="s">
        <v>19529</v>
      </c>
      <c r="AK4943" s="29" t="s">
        <v>7</v>
      </c>
      <c r="AL4943" s="39">
        <v>44253</v>
      </c>
      <c r="AM4943" s="29">
        <v>245651</v>
      </c>
      <c r="AN4943" s="29" t="s">
        <v>76</v>
      </c>
      <c r="AO4943" s="29">
        <v>246</v>
      </c>
      <c r="AP4943" s="29">
        <v>3.97</v>
      </c>
      <c r="AQ4943" s="29" t="s">
        <v>531</v>
      </c>
      <c r="AR4943" s="39">
        <v>44026</v>
      </c>
      <c r="AS4943" s="29">
        <v>62316</v>
      </c>
      <c r="AT4943" s="29" t="s">
        <v>74</v>
      </c>
      <c r="AU4943" s="29">
        <v>15</v>
      </c>
      <c r="AV4943" s="29">
        <v>0.62</v>
      </c>
    </row>
    <row r="4944" spans="1:52" ht="12.75" customHeight="1" x14ac:dyDescent="0.2">
      <c r="A4944" s="27">
        <v>3063717</v>
      </c>
      <c r="B4944" s="28" t="s">
        <v>19530</v>
      </c>
      <c r="C4944" s="29" t="s">
        <v>56</v>
      </c>
      <c r="D4944" s="30" t="s">
        <v>19531</v>
      </c>
      <c r="E4944" s="30" t="s">
        <v>19532</v>
      </c>
      <c r="F4944" s="31">
        <v>2014</v>
      </c>
      <c r="G4944" s="31" t="s">
        <v>56</v>
      </c>
      <c r="H4944" s="30" t="s">
        <v>70</v>
      </c>
      <c r="I4944" s="60">
        <v>1</v>
      </c>
      <c r="J4944" s="60"/>
      <c r="K4944" s="32">
        <v>1</v>
      </c>
      <c r="L4944" s="33">
        <v>81</v>
      </c>
      <c r="M4944" s="31" t="s">
        <v>527</v>
      </c>
      <c r="X4944" s="37" t="s">
        <v>19533</v>
      </c>
      <c r="Y4944" s="38" t="s">
        <v>19534</v>
      </c>
      <c r="AA4944" s="39">
        <v>42700</v>
      </c>
      <c r="AB4944" s="39">
        <v>45255</v>
      </c>
      <c r="AC4944" s="38" t="s">
        <v>7604</v>
      </c>
      <c r="AD4944" s="29">
        <v>100</v>
      </c>
      <c r="AE4944" s="29">
        <v>8</v>
      </c>
      <c r="AF4944" s="40">
        <v>4</v>
      </c>
      <c r="AJ4944" s="38" t="s">
        <v>19535</v>
      </c>
      <c r="AK4944" s="29" t="s">
        <v>6</v>
      </c>
      <c r="AL4944" s="39">
        <v>44190</v>
      </c>
      <c r="AM4944" s="29">
        <v>242116</v>
      </c>
      <c r="AN4944" s="29" t="s">
        <v>76</v>
      </c>
      <c r="AO4944" s="29">
        <v>313</v>
      </c>
      <c r="AP4944" s="29">
        <v>3.94</v>
      </c>
      <c r="AQ4944" s="29" t="s">
        <v>8</v>
      </c>
      <c r="AR4944" s="39">
        <v>44173</v>
      </c>
      <c r="AS4944" s="29">
        <v>173049</v>
      </c>
      <c r="AT4944" s="29" t="s">
        <v>126</v>
      </c>
      <c r="AU4944" s="29">
        <v>133</v>
      </c>
      <c r="AV4944" s="29">
        <v>0.7</v>
      </c>
      <c r="AW4944" s="42">
        <v>41969</v>
      </c>
      <c r="AX4944" s="43">
        <v>1010917</v>
      </c>
      <c r="AY4944" s="43">
        <v>202752</v>
      </c>
      <c r="AZ4944" s="44" t="s">
        <v>16951</v>
      </c>
    </row>
    <row r="4945" spans="1:52" ht="12.75" customHeight="1" x14ac:dyDescent="0.2">
      <c r="A4945" s="27">
        <v>3063723</v>
      </c>
      <c r="B4945" s="28" t="s">
        <v>19536</v>
      </c>
      <c r="C4945" s="29" t="s">
        <v>56</v>
      </c>
      <c r="D4945" s="30" t="s">
        <v>19537</v>
      </c>
      <c r="E4945" s="30" t="s">
        <v>19537</v>
      </c>
      <c r="F4945" s="31">
        <v>2014</v>
      </c>
      <c r="G4945" s="31" t="s">
        <v>102</v>
      </c>
      <c r="H4945" s="30" t="s">
        <v>70</v>
      </c>
      <c r="I4945" s="60">
        <v>1</v>
      </c>
      <c r="J4945" s="60"/>
      <c r="K4945" s="32">
        <v>1</v>
      </c>
      <c r="L4945" s="33">
        <v>97</v>
      </c>
      <c r="M4945" s="31" t="s">
        <v>109</v>
      </c>
      <c r="X4945" s="37" t="s">
        <v>13282</v>
      </c>
      <c r="Y4945" s="38" t="s">
        <v>19538</v>
      </c>
      <c r="AA4945" s="39">
        <v>42448</v>
      </c>
      <c r="AB4945" s="39">
        <v>44638</v>
      </c>
      <c r="AC4945" s="38" t="s">
        <v>144</v>
      </c>
      <c r="AD4945" s="29">
        <v>100</v>
      </c>
      <c r="AE4945" s="29">
        <v>5</v>
      </c>
      <c r="AF4945" s="40">
        <v>4</v>
      </c>
      <c r="AG4945" s="41" t="s">
        <v>95</v>
      </c>
      <c r="AJ4945" s="38" t="s">
        <v>2595</v>
      </c>
      <c r="AK4945" s="29" t="s">
        <v>7</v>
      </c>
      <c r="AL4945" s="39">
        <v>44084</v>
      </c>
      <c r="AM4945" s="29">
        <v>250548</v>
      </c>
      <c r="AN4945" s="29" t="s">
        <v>76</v>
      </c>
      <c r="AO4945" s="29">
        <v>100</v>
      </c>
      <c r="AP4945" s="29">
        <v>3.43</v>
      </c>
      <c r="AQ4945" s="29" t="s">
        <v>10</v>
      </c>
      <c r="AR4945" s="39">
        <v>44167</v>
      </c>
      <c r="AS4945" s="29">
        <v>210934</v>
      </c>
      <c r="AT4945" s="29" t="s">
        <v>113</v>
      </c>
      <c r="AU4945" s="29">
        <v>425</v>
      </c>
      <c r="AV4945" s="29">
        <v>1.62</v>
      </c>
      <c r="AW4945" s="42">
        <v>41975</v>
      </c>
      <c r="AX4945" s="43">
        <v>3725326</v>
      </c>
      <c r="AY4945" s="43">
        <v>587606</v>
      </c>
      <c r="AZ4945" s="44" t="s">
        <v>16496</v>
      </c>
    </row>
    <row r="4946" spans="1:52" ht="12.75" customHeight="1" x14ac:dyDescent="0.2">
      <c r="A4946" s="27">
        <v>3063741</v>
      </c>
      <c r="B4946" s="28" t="s">
        <v>19539</v>
      </c>
      <c r="C4946" s="29" t="s">
        <v>56</v>
      </c>
      <c r="D4946" s="30" t="s">
        <v>19540</v>
      </c>
      <c r="E4946" s="30" t="s">
        <v>19540</v>
      </c>
      <c r="F4946" s="31">
        <v>2014</v>
      </c>
      <c r="G4946" s="31" t="s">
        <v>90</v>
      </c>
      <c r="H4946" s="30" t="s">
        <v>70</v>
      </c>
      <c r="I4946" s="60">
        <v>1</v>
      </c>
      <c r="J4946" s="60"/>
      <c r="K4946" s="32">
        <v>1</v>
      </c>
      <c r="L4946" s="33">
        <v>95</v>
      </c>
      <c r="M4946" s="31" t="s">
        <v>527</v>
      </c>
      <c r="X4946" s="37" t="s">
        <v>19541</v>
      </c>
      <c r="Y4946" s="38" t="s">
        <v>19542</v>
      </c>
      <c r="AA4946" s="39">
        <v>42729</v>
      </c>
      <c r="AB4946" s="39">
        <v>45284</v>
      </c>
      <c r="AC4946" s="38" t="s">
        <v>7604</v>
      </c>
      <c r="AD4946" s="29">
        <v>100</v>
      </c>
      <c r="AE4946" s="29">
        <v>8</v>
      </c>
      <c r="AF4946" s="40">
        <v>4</v>
      </c>
      <c r="AJ4946" s="38" t="s">
        <v>12552</v>
      </c>
      <c r="AK4946" s="29" t="s">
        <v>6</v>
      </c>
      <c r="AL4946" s="39">
        <v>43903</v>
      </c>
      <c r="AM4946" s="29">
        <v>155509</v>
      </c>
      <c r="AN4946" s="29" t="s">
        <v>84</v>
      </c>
      <c r="AO4946" s="29">
        <v>633</v>
      </c>
      <c r="AP4946" s="29">
        <v>3.88</v>
      </c>
      <c r="AW4946" s="42">
        <v>41996</v>
      </c>
      <c r="AX4946" s="43">
        <v>4956370</v>
      </c>
      <c r="AY4946" s="43">
        <v>756751</v>
      </c>
      <c r="AZ4946" s="44" t="s">
        <v>7604</v>
      </c>
    </row>
    <row r="4947" spans="1:52" ht="12.75" customHeight="1" x14ac:dyDescent="0.2">
      <c r="A4947" s="27">
        <v>3063833</v>
      </c>
      <c r="B4947" s="28" t="s">
        <v>19543</v>
      </c>
      <c r="C4947" s="29" t="s">
        <v>56</v>
      </c>
      <c r="D4947" s="30" t="s">
        <v>19544</v>
      </c>
      <c r="E4947" s="30" t="s">
        <v>19544</v>
      </c>
      <c r="F4947" s="31">
        <v>2015</v>
      </c>
      <c r="G4947" s="31" t="s">
        <v>69</v>
      </c>
      <c r="H4947" s="30" t="s">
        <v>59</v>
      </c>
      <c r="I4947" s="60">
        <v>1</v>
      </c>
      <c r="J4947" s="60"/>
      <c r="K4947" s="32">
        <v>1</v>
      </c>
      <c r="L4947" s="33">
        <v>100</v>
      </c>
      <c r="M4947" s="31" t="s">
        <v>91</v>
      </c>
      <c r="X4947" s="37" t="s">
        <v>19545</v>
      </c>
      <c r="Y4947" s="38" t="s">
        <v>19546</v>
      </c>
      <c r="AA4947" s="39">
        <v>43040</v>
      </c>
      <c r="AB4947" s="39">
        <v>48518</v>
      </c>
      <c r="AC4947" s="38" t="s">
        <v>210</v>
      </c>
      <c r="AD4947" s="29">
        <v>100</v>
      </c>
      <c r="AE4947" s="29">
        <v>99</v>
      </c>
      <c r="AF4947" s="40">
        <v>2</v>
      </c>
      <c r="AJ4947" s="38" t="s">
        <v>674</v>
      </c>
      <c r="AK4947" s="29" t="s">
        <v>7</v>
      </c>
      <c r="AL4947" s="39">
        <v>44032</v>
      </c>
      <c r="AM4947" s="29">
        <v>263833</v>
      </c>
      <c r="AN4947" s="29" t="s">
        <v>76</v>
      </c>
      <c r="AO4947" s="29">
        <v>23</v>
      </c>
      <c r="AP4947" s="29">
        <v>1.59</v>
      </c>
      <c r="AQ4947" s="29" t="s">
        <v>75</v>
      </c>
      <c r="AR4947" s="39">
        <v>44091</v>
      </c>
      <c r="AS4947" s="29">
        <v>100923</v>
      </c>
      <c r="AT4947" s="29" t="s">
        <v>74</v>
      </c>
      <c r="AU4947" s="29">
        <v>16</v>
      </c>
      <c r="AV4947" s="29">
        <v>0.3</v>
      </c>
      <c r="AW4947" s="42">
        <v>42253</v>
      </c>
      <c r="AX4947" s="43">
        <v>435029</v>
      </c>
      <c r="AY4947" s="43">
        <v>78462</v>
      </c>
      <c r="AZ4947" s="44" t="s">
        <v>210</v>
      </c>
    </row>
    <row r="4948" spans="1:52" ht="12.75" customHeight="1" x14ac:dyDescent="0.2">
      <c r="A4948" s="27">
        <v>3063836</v>
      </c>
      <c r="B4948" s="28" t="s">
        <v>19547</v>
      </c>
      <c r="C4948" s="29" t="s">
        <v>56</v>
      </c>
      <c r="D4948" s="30" t="s">
        <v>19548</v>
      </c>
      <c r="E4948" s="30" t="s">
        <v>19548</v>
      </c>
      <c r="F4948" s="31">
        <v>2017</v>
      </c>
      <c r="G4948" s="31" t="s">
        <v>69</v>
      </c>
      <c r="H4948" s="30" t="s">
        <v>70</v>
      </c>
      <c r="I4948" s="60">
        <v>1</v>
      </c>
      <c r="J4948" s="60"/>
      <c r="K4948" s="32">
        <v>1</v>
      </c>
      <c r="L4948" s="33">
        <v>105</v>
      </c>
      <c r="M4948" s="31" t="s">
        <v>8265</v>
      </c>
      <c r="X4948" s="37" t="s">
        <v>17247</v>
      </c>
      <c r="Y4948" s="38" t="s">
        <v>19549</v>
      </c>
      <c r="AA4948" s="39">
        <v>43747</v>
      </c>
      <c r="AB4948" s="39">
        <v>2958465</v>
      </c>
      <c r="AC4948" s="38" t="s">
        <v>210</v>
      </c>
      <c r="AD4948" s="29">
        <v>100</v>
      </c>
      <c r="AE4948" s="29">
        <v>99</v>
      </c>
      <c r="AF4948" s="40">
        <v>0</v>
      </c>
      <c r="AG4948" s="41" t="s">
        <v>64</v>
      </c>
      <c r="AW4948" s="42">
        <v>43048</v>
      </c>
      <c r="AX4948" s="43">
        <v>4377985</v>
      </c>
      <c r="AY4948" s="43">
        <v>685594</v>
      </c>
      <c r="AZ4948" s="44" t="s">
        <v>210</v>
      </c>
    </row>
    <row r="4949" spans="1:52" ht="12.75" customHeight="1" x14ac:dyDescent="0.2">
      <c r="A4949" s="27">
        <v>3063985</v>
      </c>
      <c r="B4949" s="28" t="s">
        <v>19550</v>
      </c>
      <c r="C4949" s="29" t="s">
        <v>185</v>
      </c>
      <c r="D4949" s="30" t="s">
        <v>19551</v>
      </c>
      <c r="E4949" s="30" t="s">
        <v>19551</v>
      </c>
      <c r="F4949" s="31">
        <v>2014</v>
      </c>
      <c r="G4949" s="31" t="s">
        <v>102</v>
      </c>
      <c r="I4949" s="59"/>
      <c r="J4949" s="59">
        <f t="shared" ref="J4949:J4950" si="69">K4949*L4949</f>
        <v>600</v>
      </c>
      <c r="K4949" s="32">
        <v>10</v>
      </c>
      <c r="L4949" s="33">
        <v>60</v>
      </c>
      <c r="M4949" s="31" t="s">
        <v>109</v>
      </c>
      <c r="X4949" s="37" t="s">
        <v>19552</v>
      </c>
      <c r="Y4949" s="38" t="s">
        <v>19553</v>
      </c>
      <c r="Z4949" s="29" t="s">
        <v>96</v>
      </c>
      <c r="AA4949" s="39">
        <v>42004</v>
      </c>
      <c r="AB4949" s="39">
        <v>44195</v>
      </c>
      <c r="AC4949" s="38" t="s">
        <v>2736</v>
      </c>
      <c r="AD4949" s="29">
        <v>100</v>
      </c>
      <c r="AE4949" s="29">
        <v>7</v>
      </c>
      <c r="AF4949" s="40">
        <v>6.2</v>
      </c>
      <c r="AG4949" s="41" t="s">
        <v>95</v>
      </c>
      <c r="AJ4949" s="38" t="s">
        <v>19554</v>
      </c>
      <c r="AK4949" s="29" t="s">
        <v>6</v>
      </c>
      <c r="AL4949" s="39">
        <v>43867</v>
      </c>
      <c r="AM4949" s="29">
        <v>274620</v>
      </c>
      <c r="AN4949" s="29" t="s">
        <v>76</v>
      </c>
      <c r="AO4949" s="29">
        <v>27</v>
      </c>
      <c r="AP4949" s="29">
        <v>2.0699999999999998</v>
      </c>
      <c r="AQ4949" s="29" t="s">
        <v>531</v>
      </c>
      <c r="AR4949" s="39">
        <v>44094</v>
      </c>
      <c r="AS4949" s="29">
        <v>85611</v>
      </c>
      <c r="AT4949" s="29" t="s">
        <v>74</v>
      </c>
      <c r="AU4949" s="29">
        <v>51</v>
      </c>
      <c r="AV4949" s="29">
        <v>0.77</v>
      </c>
    </row>
    <row r="4950" spans="1:52" ht="12.75" customHeight="1" x14ac:dyDescent="0.2">
      <c r="A4950" s="27">
        <v>3063986</v>
      </c>
      <c r="B4950" s="28" t="s">
        <v>19550</v>
      </c>
      <c r="C4950" s="29" t="s">
        <v>185</v>
      </c>
      <c r="D4950" s="30" t="s">
        <v>19555</v>
      </c>
      <c r="E4950" s="30" t="s">
        <v>19555</v>
      </c>
      <c r="F4950" s="31">
        <v>2015</v>
      </c>
      <c r="G4950" s="31" t="s">
        <v>102</v>
      </c>
      <c r="I4950" s="59"/>
      <c r="J4950" s="59">
        <f t="shared" si="69"/>
        <v>720</v>
      </c>
      <c r="K4950" s="32">
        <v>12</v>
      </c>
      <c r="L4950" s="33">
        <v>60</v>
      </c>
      <c r="M4950" s="31" t="s">
        <v>109</v>
      </c>
      <c r="X4950" s="37" t="s">
        <v>19552</v>
      </c>
      <c r="Y4950" s="38" t="s">
        <v>19553</v>
      </c>
      <c r="AA4950" s="39">
        <v>42217</v>
      </c>
      <c r="AB4950" s="39">
        <v>44408</v>
      </c>
      <c r="AC4950" s="38" t="s">
        <v>2736</v>
      </c>
      <c r="AD4950" s="29">
        <v>100</v>
      </c>
      <c r="AE4950" s="29">
        <v>7</v>
      </c>
      <c r="AF4950" s="40">
        <v>5</v>
      </c>
      <c r="AG4950" s="41" t="s">
        <v>95</v>
      </c>
      <c r="AJ4950" s="38" t="s">
        <v>19554</v>
      </c>
      <c r="AK4950" s="29" t="s">
        <v>6</v>
      </c>
      <c r="AL4950" s="39">
        <v>43942</v>
      </c>
      <c r="AM4950" s="29">
        <v>270319</v>
      </c>
      <c r="AN4950" s="29" t="s">
        <v>76</v>
      </c>
      <c r="AO4950" s="29">
        <v>132</v>
      </c>
      <c r="AP4950" s="29">
        <v>6.42</v>
      </c>
      <c r="AQ4950" s="29" t="s">
        <v>531</v>
      </c>
      <c r="AR4950" s="39">
        <v>44107</v>
      </c>
      <c r="AS4950" s="29">
        <v>83257</v>
      </c>
      <c r="AT4950" s="29" t="s">
        <v>74</v>
      </c>
      <c r="AU4950" s="29">
        <v>23</v>
      </c>
      <c r="AV4950" s="29">
        <v>0.33</v>
      </c>
    </row>
    <row r="4951" spans="1:52" ht="12.75" customHeight="1" x14ac:dyDescent="0.2">
      <c r="A4951" s="27">
        <v>3064147</v>
      </c>
      <c r="B4951" s="28" t="s">
        <v>19556</v>
      </c>
      <c r="C4951" s="29" t="s">
        <v>56</v>
      </c>
      <c r="D4951" s="30" t="s">
        <v>19557</v>
      </c>
      <c r="E4951" s="30" t="s">
        <v>19557</v>
      </c>
      <c r="F4951" s="31">
        <v>2014</v>
      </c>
      <c r="G4951" s="31" t="s">
        <v>102</v>
      </c>
      <c r="H4951" s="30" t="s">
        <v>1013</v>
      </c>
      <c r="I4951" s="60">
        <v>1</v>
      </c>
      <c r="J4951" s="60"/>
      <c r="K4951" s="32">
        <v>1</v>
      </c>
      <c r="L4951" s="33">
        <v>132</v>
      </c>
      <c r="M4951" s="31" t="s">
        <v>8265</v>
      </c>
      <c r="X4951" s="37" t="s">
        <v>565</v>
      </c>
      <c r="Y4951" s="38" t="s">
        <v>19558</v>
      </c>
      <c r="AA4951" s="39">
        <v>42429</v>
      </c>
      <c r="AB4951" s="39">
        <v>44595</v>
      </c>
      <c r="AC4951" s="38" t="s">
        <v>144</v>
      </c>
      <c r="AD4951" s="29">
        <v>100</v>
      </c>
      <c r="AE4951" s="29">
        <v>5</v>
      </c>
      <c r="AF4951" s="40">
        <v>4</v>
      </c>
      <c r="AG4951" s="41" t="s">
        <v>95</v>
      </c>
      <c r="AJ4951" s="38" t="s">
        <v>9903</v>
      </c>
      <c r="AK4951" s="29" t="s">
        <v>5</v>
      </c>
      <c r="AL4951" s="39">
        <v>43475</v>
      </c>
      <c r="AM4951" s="29">
        <v>213847</v>
      </c>
      <c r="AN4951" s="29" t="s">
        <v>113</v>
      </c>
      <c r="AO4951" s="29">
        <v>2035</v>
      </c>
      <c r="AP4951" s="29">
        <v>10.06</v>
      </c>
      <c r="AW4951" s="42">
        <v>42004</v>
      </c>
      <c r="AX4951" s="43">
        <v>19081817</v>
      </c>
      <c r="AY4951" s="43">
        <v>2816134</v>
      </c>
      <c r="AZ4951" s="44" t="s">
        <v>16496</v>
      </c>
    </row>
    <row r="4952" spans="1:52" ht="12.75" customHeight="1" x14ac:dyDescent="0.2">
      <c r="A4952" s="27">
        <v>3064148</v>
      </c>
      <c r="B4952" s="28" t="s">
        <v>19559</v>
      </c>
      <c r="C4952" s="29" t="s">
        <v>56</v>
      </c>
      <c r="D4952" s="30" t="s">
        <v>19560</v>
      </c>
      <c r="E4952" s="30" t="s">
        <v>19560</v>
      </c>
      <c r="F4952" s="31">
        <v>2014</v>
      </c>
      <c r="G4952" s="31" t="s">
        <v>2051</v>
      </c>
      <c r="H4952" s="30" t="s">
        <v>59</v>
      </c>
      <c r="I4952" s="60">
        <v>1</v>
      </c>
      <c r="J4952" s="60"/>
      <c r="K4952" s="32">
        <v>1</v>
      </c>
      <c r="L4952" s="33">
        <v>111</v>
      </c>
      <c r="M4952" s="31" t="s">
        <v>527</v>
      </c>
      <c r="X4952" s="37" t="s">
        <v>19561</v>
      </c>
      <c r="Y4952" s="38" t="s">
        <v>19562</v>
      </c>
      <c r="AA4952" s="39">
        <v>42743</v>
      </c>
      <c r="AB4952" s="39">
        <v>45298</v>
      </c>
      <c r="AC4952" s="38" t="s">
        <v>7604</v>
      </c>
      <c r="AD4952" s="29">
        <v>100</v>
      </c>
      <c r="AE4952" s="29">
        <v>8</v>
      </c>
      <c r="AF4952" s="40">
        <v>5</v>
      </c>
      <c r="AJ4952" s="38" t="s">
        <v>16175</v>
      </c>
      <c r="AK4952" s="29" t="s">
        <v>7</v>
      </c>
      <c r="AL4952" s="39">
        <v>44094</v>
      </c>
      <c r="AM4952" s="29">
        <v>213112</v>
      </c>
      <c r="AN4952" s="29" t="s">
        <v>113</v>
      </c>
      <c r="AO4952" s="29">
        <v>644</v>
      </c>
      <c r="AP4952" s="29">
        <v>3.34</v>
      </c>
      <c r="AQ4952" s="29" t="s">
        <v>10</v>
      </c>
      <c r="AR4952" s="39">
        <v>43814</v>
      </c>
      <c r="AS4952" s="29">
        <v>211226</v>
      </c>
      <c r="AT4952" s="29" t="s">
        <v>113</v>
      </c>
      <c r="AU4952" s="29">
        <v>393</v>
      </c>
      <c r="AV4952" s="29">
        <v>1.7</v>
      </c>
      <c r="AW4952" s="42">
        <v>42012</v>
      </c>
      <c r="AX4952" s="43">
        <v>1055283</v>
      </c>
      <c r="AY4952" s="43">
        <v>168732</v>
      </c>
      <c r="AZ4952" s="44" t="s">
        <v>7604</v>
      </c>
    </row>
    <row r="4953" spans="1:52" ht="12.75" customHeight="1" x14ac:dyDescent="0.2">
      <c r="A4953" s="27">
        <v>3064153</v>
      </c>
      <c r="B4953" s="28" t="s">
        <v>19563</v>
      </c>
      <c r="C4953" s="29" t="s">
        <v>56</v>
      </c>
      <c r="D4953" s="30" t="s">
        <v>19564</v>
      </c>
      <c r="E4953" s="30" t="s">
        <v>19565</v>
      </c>
      <c r="F4953" s="31">
        <v>2014</v>
      </c>
      <c r="G4953" s="31" t="s">
        <v>56</v>
      </c>
      <c r="H4953" s="30" t="s">
        <v>1013</v>
      </c>
      <c r="I4953" s="60">
        <v>1</v>
      </c>
      <c r="J4953" s="60"/>
      <c r="K4953" s="32">
        <v>1</v>
      </c>
      <c r="L4953" s="33">
        <v>109</v>
      </c>
      <c r="M4953" s="31" t="s">
        <v>8265</v>
      </c>
      <c r="X4953" s="37" t="s">
        <v>16676</v>
      </c>
      <c r="Y4953" s="38" t="s">
        <v>15589</v>
      </c>
      <c r="AA4953" s="39">
        <v>44022</v>
      </c>
      <c r="AB4953" s="39">
        <v>44540</v>
      </c>
      <c r="AC4953" s="38" t="s">
        <v>4907</v>
      </c>
      <c r="AD4953" s="29">
        <v>100</v>
      </c>
      <c r="AE4953" s="29">
        <v>2</v>
      </c>
      <c r="AF4953" s="40">
        <v>0</v>
      </c>
      <c r="AG4953" s="41" t="s">
        <v>95</v>
      </c>
      <c r="AJ4953" s="38" t="s">
        <v>9903</v>
      </c>
      <c r="AK4953" s="29" t="s">
        <v>5</v>
      </c>
      <c r="AL4953" s="39">
        <v>43482</v>
      </c>
      <c r="AM4953" s="29">
        <v>214248</v>
      </c>
      <c r="AN4953" s="29" t="s">
        <v>113</v>
      </c>
      <c r="AO4953" s="29">
        <v>2114</v>
      </c>
      <c r="AP4953" s="29">
        <v>9.9499999999999993</v>
      </c>
      <c r="AW4953" s="42">
        <v>42046</v>
      </c>
      <c r="AX4953" s="43">
        <v>1577322</v>
      </c>
      <c r="AY4953" s="43">
        <v>245125</v>
      </c>
      <c r="AZ4953" s="44" t="s">
        <v>18725</v>
      </c>
    </row>
    <row r="4954" spans="1:52" ht="12.75" customHeight="1" x14ac:dyDescent="0.2">
      <c r="A4954" s="27">
        <v>3064155</v>
      </c>
      <c r="B4954" s="28" t="s">
        <v>19566</v>
      </c>
      <c r="C4954" s="29" t="s">
        <v>56</v>
      </c>
      <c r="D4954" s="30" t="s">
        <v>19567</v>
      </c>
      <c r="E4954" s="30" t="s">
        <v>19568</v>
      </c>
      <c r="F4954" s="31">
        <v>2014</v>
      </c>
      <c r="G4954" s="31" t="s">
        <v>90</v>
      </c>
      <c r="H4954" s="30" t="s">
        <v>59</v>
      </c>
      <c r="I4954" s="60">
        <v>1</v>
      </c>
      <c r="J4954" s="60"/>
      <c r="K4954" s="32">
        <v>1</v>
      </c>
      <c r="L4954" s="33">
        <v>150</v>
      </c>
      <c r="M4954" s="31" t="s">
        <v>8265</v>
      </c>
      <c r="X4954" s="37" t="s">
        <v>5075</v>
      </c>
      <c r="Y4954" s="38" t="s">
        <v>19569</v>
      </c>
      <c r="Z4954" s="29" t="s">
        <v>96</v>
      </c>
      <c r="AA4954" s="39">
        <v>42917</v>
      </c>
      <c r="AB4954" s="39">
        <v>43947</v>
      </c>
      <c r="AC4954" s="38" t="s">
        <v>4907</v>
      </c>
      <c r="AD4954" s="29">
        <v>100</v>
      </c>
      <c r="AE4954" s="29">
        <v>4</v>
      </c>
      <c r="AF4954" s="40">
        <v>4</v>
      </c>
      <c r="AK4954" s="29" t="s">
        <v>7</v>
      </c>
      <c r="AL4954" s="39">
        <v>43947</v>
      </c>
      <c r="AM4954" s="29">
        <v>203000</v>
      </c>
      <c r="AN4954" s="29" t="s">
        <v>113</v>
      </c>
      <c r="AO4954" s="29">
        <v>1093</v>
      </c>
      <c r="AP4954" s="29">
        <v>3.66</v>
      </c>
      <c r="AQ4954" s="29" t="s">
        <v>4908</v>
      </c>
      <c r="AR4954" s="39">
        <v>44115</v>
      </c>
      <c r="AS4954" s="29">
        <v>122000</v>
      </c>
      <c r="AT4954" s="29" t="s">
        <v>85</v>
      </c>
      <c r="AU4954" s="29">
        <v>319</v>
      </c>
      <c r="AV4954" s="29">
        <v>1.82</v>
      </c>
      <c r="AW4954" s="42">
        <v>42019</v>
      </c>
      <c r="AX4954" s="43">
        <v>6150908</v>
      </c>
      <c r="AY4954" s="43">
        <v>887607</v>
      </c>
      <c r="AZ4954" s="44" t="s">
        <v>18725</v>
      </c>
    </row>
    <row r="4955" spans="1:52" ht="12.75" customHeight="1" x14ac:dyDescent="0.2">
      <c r="A4955" s="27">
        <v>3064164</v>
      </c>
      <c r="B4955" s="28" t="s">
        <v>19570</v>
      </c>
      <c r="C4955" s="29" t="s">
        <v>56</v>
      </c>
      <c r="D4955" s="30" t="s">
        <v>19571</v>
      </c>
      <c r="E4955" s="30" t="s">
        <v>19571</v>
      </c>
      <c r="F4955" s="31">
        <v>2014</v>
      </c>
      <c r="G4955" s="31" t="s">
        <v>69</v>
      </c>
      <c r="H4955" s="30" t="s">
        <v>70</v>
      </c>
      <c r="I4955" s="60">
        <v>1</v>
      </c>
      <c r="J4955" s="60"/>
      <c r="K4955" s="32">
        <v>1</v>
      </c>
      <c r="L4955" s="33">
        <v>95</v>
      </c>
      <c r="M4955" s="31" t="s">
        <v>109</v>
      </c>
      <c r="X4955" s="37" t="s">
        <v>19572</v>
      </c>
      <c r="Y4955" s="38" t="s">
        <v>19573</v>
      </c>
      <c r="AA4955" s="39">
        <v>43692</v>
      </c>
      <c r="AB4955" s="39">
        <v>45517</v>
      </c>
      <c r="AC4955" s="38" t="s">
        <v>7604</v>
      </c>
      <c r="AD4955" s="29">
        <v>100</v>
      </c>
      <c r="AE4955" s="29">
        <v>8</v>
      </c>
      <c r="AF4955" s="40">
        <v>0</v>
      </c>
      <c r="AW4955" s="42">
        <v>42040</v>
      </c>
      <c r="AX4955" s="43">
        <v>966779</v>
      </c>
      <c r="AY4955" s="43">
        <v>154991</v>
      </c>
      <c r="AZ4955" s="44" t="s">
        <v>16951</v>
      </c>
    </row>
    <row r="4956" spans="1:52" ht="12.75" customHeight="1" x14ac:dyDescent="0.2">
      <c r="A4956" s="27">
        <v>3064165</v>
      </c>
      <c r="B4956" s="28" t="s">
        <v>19574</v>
      </c>
      <c r="C4956" s="29" t="s">
        <v>56</v>
      </c>
      <c r="D4956" s="30" t="s">
        <v>19575</v>
      </c>
      <c r="E4956" s="30" t="s">
        <v>19575</v>
      </c>
      <c r="F4956" s="31">
        <v>2014</v>
      </c>
      <c r="G4956" s="31" t="s">
        <v>102</v>
      </c>
      <c r="H4956" s="30" t="s">
        <v>1013</v>
      </c>
      <c r="I4956" s="60">
        <v>1</v>
      </c>
      <c r="J4956" s="60"/>
      <c r="K4956" s="32">
        <v>1</v>
      </c>
      <c r="L4956" s="33">
        <v>135</v>
      </c>
      <c r="M4956" s="31" t="s">
        <v>91</v>
      </c>
      <c r="X4956" s="37" t="s">
        <v>5254</v>
      </c>
      <c r="Y4956" s="38" t="s">
        <v>19576</v>
      </c>
      <c r="AA4956" s="39">
        <v>42643</v>
      </c>
      <c r="AB4956" s="39">
        <v>44469</v>
      </c>
      <c r="AC4956" s="38" t="s">
        <v>94</v>
      </c>
      <c r="AD4956" s="29">
        <v>100</v>
      </c>
      <c r="AE4956" s="29">
        <v>5</v>
      </c>
      <c r="AF4956" s="40">
        <v>3</v>
      </c>
      <c r="AG4956" s="41" t="s">
        <v>95</v>
      </c>
      <c r="AH4956" s="39">
        <v>44470</v>
      </c>
      <c r="AI4956" s="39">
        <v>46295</v>
      </c>
      <c r="AJ4956" s="38" t="s">
        <v>19577</v>
      </c>
      <c r="AK4956" s="29" t="s">
        <v>7</v>
      </c>
      <c r="AL4956" s="39">
        <v>42865</v>
      </c>
      <c r="AM4956" s="29">
        <v>240233</v>
      </c>
      <c r="AN4956" s="29" t="s">
        <v>76</v>
      </c>
      <c r="AO4956" s="29">
        <v>198</v>
      </c>
      <c r="AP4956" s="29">
        <v>3.76</v>
      </c>
      <c r="AQ4956" s="29" t="s">
        <v>95</v>
      </c>
      <c r="AR4956" s="39">
        <v>44253</v>
      </c>
      <c r="AS4956" s="29">
        <v>232303</v>
      </c>
      <c r="AT4956" s="29" t="s">
        <v>503</v>
      </c>
      <c r="AU4956" s="29">
        <v>129</v>
      </c>
      <c r="AV4956" s="29">
        <v>1.1599999999999999</v>
      </c>
      <c r="AW4956" s="42">
        <v>42070</v>
      </c>
      <c r="AX4956" s="43">
        <v>381720</v>
      </c>
      <c r="AY4956" s="43">
        <v>59390</v>
      </c>
      <c r="AZ4956" s="44" t="s">
        <v>16561</v>
      </c>
    </row>
    <row r="4957" spans="1:52" ht="12.75" customHeight="1" x14ac:dyDescent="0.2">
      <c r="A4957" s="27">
        <v>3064171</v>
      </c>
      <c r="B4957" s="28" t="s">
        <v>19578</v>
      </c>
      <c r="C4957" s="29" t="s">
        <v>56</v>
      </c>
      <c r="D4957" s="30" t="s">
        <v>19579</v>
      </c>
      <c r="E4957" s="30" t="s">
        <v>19579</v>
      </c>
      <c r="F4957" s="31">
        <v>2014</v>
      </c>
      <c r="G4957" s="31" t="s">
        <v>102</v>
      </c>
      <c r="H4957" s="30" t="s">
        <v>1013</v>
      </c>
      <c r="I4957" s="60">
        <v>1</v>
      </c>
      <c r="J4957" s="60"/>
      <c r="K4957" s="32">
        <v>1</v>
      </c>
      <c r="L4957" s="33">
        <v>130</v>
      </c>
      <c r="M4957" s="31" t="s">
        <v>527</v>
      </c>
      <c r="X4957" s="37" t="s">
        <v>19580</v>
      </c>
      <c r="Y4957" s="38" t="s">
        <v>19581</v>
      </c>
      <c r="AA4957" s="39">
        <v>42643</v>
      </c>
      <c r="AB4957" s="39">
        <v>44469</v>
      </c>
      <c r="AC4957" s="38" t="s">
        <v>94</v>
      </c>
      <c r="AD4957" s="29">
        <v>100</v>
      </c>
      <c r="AE4957" s="29">
        <v>5</v>
      </c>
      <c r="AF4957" s="40">
        <v>3</v>
      </c>
      <c r="AG4957" s="41" t="s">
        <v>95</v>
      </c>
      <c r="AH4957" s="39">
        <v>44470</v>
      </c>
      <c r="AI4957" s="39">
        <v>46295</v>
      </c>
      <c r="AJ4957" s="38" t="s">
        <v>3897</v>
      </c>
      <c r="AK4957" s="29" t="s">
        <v>7</v>
      </c>
      <c r="AL4957" s="39">
        <v>43375</v>
      </c>
      <c r="AM4957" s="29">
        <v>213003</v>
      </c>
      <c r="AN4957" s="29" t="s">
        <v>113</v>
      </c>
      <c r="AO4957" s="29">
        <v>778</v>
      </c>
      <c r="AP4957" s="29">
        <v>3.77</v>
      </c>
      <c r="AQ4957" s="29" t="s">
        <v>10</v>
      </c>
      <c r="AR4957" s="39">
        <v>44160</v>
      </c>
      <c r="AS4957" s="29">
        <v>240311</v>
      </c>
      <c r="AT4957" s="29" t="s">
        <v>76</v>
      </c>
      <c r="AU4957" s="29">
        <v>83</v>
      </c>
      <c r="AV4957" s="29">
        <v>1.45</v>
      </c>
      <c r="AW4957" s="42">
        <v>42031</v>
      </c>
      <c r="AX4957" s="43">
        <v>2331872</v>
      </c>
      <c r="AY4957" s="43">
        <v>366315</v>
      </c>
      <c r="AZ4957" s="44" t="s">
        <v>16561</v>
      </c>
    </row>
    <row r="4958" spans="1:52" ht="12.75" customHeight="1" x14ac:dyDescent="0.2">
      <c r="A4958" s="27">
        <v>3064172</v>
      </c>
      <c r="B4958" s="28" t="s">
        <v>19582</v>
      </c>
      <c r="C4958" s="29" t="s">
        <v>56</v>
      </c>
      <c r="D4958" s="30" t="s">
        <v>19583</v>
      </c>
      <c r="E4958" s="30" t="s">
        <v>19583</v>
      </c>
      <c r="F4958" s="31">
        <v>2014</v>
      </c>
      <c r="G4958" s="31" t="s">
        <v>69</v>
      </c>
      <c r="H4958" s="30" t="s">
        <v>70</v>
      </c>
      <c r="I4958" s="60">
        <v>1</v>
      </c>
      <c r="J4958" s="60"/>
      <c r="K4958" s="32">
        <v>1</v>
      </c>
      <c r="L4958" s="33">
        <v>116</v>
      </c>
      <c r="M4958" s="31" t="s">
        <v>8265</v>
      </c>
      <c r="X4958" s="37" t="s">
        <v>17871</v>
      </c>
      <c r="Y4958" s="38" t="s">
        <v>19584</v>
      </c>
      <c r="AA4958" s="39">
        <v>42546</v>
      </c>
      <c r="AB4958" s="39">
        <v>44736</v>
      </c>
      <c r="AC4958" s="38" t="s">
        <v>144</v>
      </c>
      <c r="AD4958" s="29">
        <v>100</v>
      </c>
      <c r="AE4958" s="29">
        <v>5</v>
      </c>
      <c r="AF4958" s="40">
        <v>3</v>
      </c>
      <c r="AG4958" s="41" t="s">
        <v>95</v>
      </c>
      <c r="AJ4958" s="38" t="s">
        <v>6905</v>
      </c>
      <c r="AK4958" s="29" t="s">
        <v>5</v>
      </c>
      <c r="AL4958" s="39">
        <v>44181</v>
      </c>
      <c r="AM4958" s="29">
        <v>245732</v>
      </c>
      <c r="AN4958" s="29" t="s">
        <v>76</v>
      </c>
      <c r="AO4958" s="29">
        <v>186</v>
      </c>
      <c r="AP4958" s="29">
        <v>6.19</v>
      </c>
      <c r="AW4958" s="42">
        <v>42051</v>
      </c>
      <c r="AX4958" s="43">
        <v>4035080</v>
      </c>
      <c r="AY4958" s="43">
        <v>661296</v>
      </c>
      <c r="AZ4958" s="44" t="s">
        <v>16496</v>
      </c>
    </row>
    <row r="4959" spans="1:52" ht="12.75" customHeight="1" x14ac:dyDescent="0.2">
      <c r="A4959" s="27">
        <v>3064348</v>
      </c>
      <c r="B4959" s="28" t="s">
        <v>18631</v>
      </c>
      <c r="C4959" s="29" t="s">
        <v>185</v>
      </c>
      <c r="D4959" s="30" t="s">
        <v>19585</v>
      </c>
      <c r="E4959" s="30" t="s">
        <v>19585</v>
      </c>
      <c r="F4959" s="31">
        <v>2015</v>
      </c>
      <c r="G4959" s="31" t="s">
        <v>102</v>
      </c>
      <c r="H4959" s="30" t="s">
        <v>952</v>
      </c>
      <c r="I4959" s="59"/>
      <c r="J4959" s="59">
        <f t="shared" ref="J4959:J4961" si="70">K4959*L4959</f>
        <v>1200</v>
      </c>
      <c r="K4959" s="32">
        <v>20</v>
      </c>
      <c r="L4959" s="33">
        <v>60</v>
      </c>
      <c r="M4959" s="31" t="s">
        <v>109</v>
      </c>
      <c r="X4959" s="37" t="s">
        <v>18633</v>
      </c>
      <c r="Y4959" s="38" t="s">
        <v>19586</v>
      </c>
      <c r="AA4959" s="39">
        <v>42292</v>
      </c>
      <c r="AB4959" s="39">
        <v>44483</v>
      </c>
      <c r="AC4959" s="38" t="s">
        <v>2736</v>
      </c>
      <c r="AD4959" s="29">
        <v>100</v>
      </c>
      <c r="AE4959" s="29">
        <v>7</v>
      </c>
      <c r="AF4959" s="40">
        <v>3</v>
      </c>
      <c r="AG4959" s="41" t="s">
        <v>95</v>
      </c>
      <c r="AJ4959" s="38" t="s">
        <v>5193</v>
      </c>
      <c r="AK4959" s="29" t="s">
        <v>6</v>
      </c>
      <c r="AL4959" s="39">
        <v>44085</v>
      </c>
      <c r="AM4959" s="29">
        <v>271317</v>
      </c>
      <c r="AN4959" s="29" t="s">
        <v>76</v>
      </c>
      <c r="AO4959" s="29">
        <v>39</v>
      </c>
      <c r="AP4959" s="29">
        <v>2.85</v>
      </c>
      <c r="AQ4959" s="29" t="s">
        <v>8</v>
      </c>
      <c r="AR4959" s="39">
        <v>43431</v>
      </c>
      <c r="AS4959" s="29">
        <v>164302</v>
      </c>
      <c r="AT4959" s="29" t="s">
        <v>84</v>
      </c>
      <c r="AU4959" s="29">
        <v>13</v>
      </c>
      <c r="AV4959" s="29">
        <v>0.11</v>
      </c>
    </row>
    <row r="4960" spans="1:52" ht="12.75" customHeight="1" x14ac:dyDescent="0.2">
      <c r="A4960" s="27">
        <v>3064421</v>
      </c>
      <c r="B4960" s="28" t="s">
        <v>16961</v>
      </c>
      <c r="C4960" s="29" t="s">
        <v>185</v>
      </c>
      <c r="D4960" s="30" t="s">
        <v>19587</v>
      </c>
      <c r="E4960" s="30" t="s">
        <v>19587</v>
      </c>
      <c r="F4960" s="31">
        <v>2015</v>
      </c>
      <c r="G4960" s="31" t="s">
        <v>102</v>
      </c>
      <c r="H4960" s="30" t="s">
        <v>70</v>
      </c>
      <c r="I4960" s="59"/>
      <c r="J4960" s="59">
        <f t="shared" si="70"/>
        <v>480</v>
      </c>
      <c r="K4960" s="32">
        <v>8</v>
      </c>
      <c r="L4960" s="33">
        <v>60</v>
      </c>
      <c r="M4960" s="31" t="s">
        <v>527</v>
      </c>
      <c r="X4960" s="37" t="s">
        <v>2421</v>
      </c>
      <c r="Y4960" s="38" t="s">
        <v>19588</v>
      </c>
      <c r="Z4960" s="29" t="s">
        <v>96</v>
      </c>
      <c r="AA4960" s="39">
        <v>42278</v>
      </c>
      <c r="AB4960" s="39">
        <v>44104</v>
      </c>
      <c r="AC4960" s="38" t="s">
        <v>94</v>
      </c>
      <c r="AD4960" s="29">
        <v>100</v>
      </c>
      <c r="AE4960" s="29">
        <v>7</v>
      </c>
      <c r="AF4960" s="40">
        <v>5.5</v>
      </c>
      <c r="AG4960" s="41" t="s">
        <v>95</v>
      </c>
      <c r="AJ4960" s="38" t="s">
        <v>7110</v>
      </c>
      <c r="AK4960" s="29" t="s">
        <v>6</v>
      </c>
      <c r="AL4960" s="39">
        <v>44098</v>
      </c>
      <c r="AM4960" s="29">
        <v>271656</v>
      </c>
      <c r="AN4960" s="29" t="s">
        <v>76</v>
      </c>
      <c r="AO4960" s="29">
        <v>33</v>
      </c>
      <c r="AP4960" s="29">
        <v>2.75</v>
      </c>
      <c r="AQ4960" s="29" t="s">
        <v>8</v>
      </c>
      <c r="AR4960" s="39">
        <v>44035</v>
      </c>
      <c r="AS4960" s="29">
        <v>161712</v>
      </c>
      <c r="AT4960" s="29" t="s">
        <v>84</v>
      </c>
      <c r="AU4960" s="29">
        <v>36</v>
      </c>
      <c r="AV4960" s="29">
        <v>0.41</v>
      </c>
    </row>
    <row r="4961" spans="1:52" ht="12.75" customHeight="1" x14ac:dyDescent="0.2">
      <c r="A4961" s="27">
        <v>3064422</v>
      </c>
      <c r="B4961" s="28" t="s">
        <v>16961</v>
      </c>
      <c r="C4961" s="29" t="s">
        <v>185</v>
      </c>
      <c r="D4961" s="30" t="s">
        <v>19589</v>
      </c>
      <c r="E4961" s="30" t="s">
        <v>19589</v>
      </c>
      <c r="F4961" s="31">
        <v>2016</v>
      </c>
      <c r="G4961" s="31" t="s">
        <v>102</v>
      </c>
      <c r="H4961" s="30" t="s">
        <v>70</v>
      </c>
      <c r="I4961" s="59"/>
      <c r="J4961" s="59">
        <f t="shared" si="70"/>
        <v>480</v>
      </c>
      <c r="K4961" s="32">
        <v>8</v>
      </c>
      <c r="L4961" s="33">
        <v>60</v>
      </c>
      <c r="M4961" s="31" t="s">
        <v>527</v>
      </c>
      <c r="X4961" s="37" t="s">
        <v>16963</v>
      </c>
      <c r="Y4961" s="38" t="s">
        <v>19590</v>
      </c>
      <c r="AA4961" s="39">
        <v>42607</v>
      </c>
      <c r="AB4961" s="39">
        <v>44432</v>
      </c>
      <c r="AC4961" s="38" t="s">
        <v>94</v>
      </c>
      <c r="AD4961" s="29">
        <v>100</v>
      </c>
      <c r="AE4961" s="29">
        <v>7</v>
      </c>
      <c r="AF4961" s="40">
        <v>2.88</v>
      </c>
      <c r="AG4961" s="41" t="s">
        <v>95</v>
      </c>
      <c r="AJ4961" s="38" t="s">
        <v>7110</v>
      </c>
      <c r="AK4961" s="29" t="s">
        <v>6</v>
      </c>
      <c r="AL4961" s="39">
        <v>43960</v>
      </c>
      <c r="AM4961" s="29">
        <v>113830</v>
      </c>
      <c r="AN4961" s="29" t="s">
        <v>74</v>
      </c>
      <c r="AO4961" s="29">
        <v>285</v>
      </c>
      <c r="AP4961" s="29">
        <v>2.98</v>
      </c>
      <c r="AQ4961" s="29" t="s">
        <v>8</v>
      </c>
      <c r="AR4961" s="39">
        <v>44041</v>
      </c>
      <c r="AS4961" s="29">
        <v>161544</v>
      </c>
      <c r="AT4961" s="29" t="s">
        <v>84</v>
      </c>
      <c r="AU4961" s="29">
        <v>32</v>
      </c>
      <c r="AV4961" s="29">
        <v>0.35</v>
      </c>
    </row>
    <row r="4962" spans="1:52" ht="12.75" customHeight="1" x14ac:dyDescent="0.2">
      <c r="A4962" s="27">
        <v>3064459</v>
      </c>
      <c r="B4962" s="28" t="s">
        <v>19591</v>
      </c>
      <c r="C4962" s="29" t="s">
        <v>56</v>
      </c>
      <c r="D4962" s="30" t="s">
        <v>19592</v>
      </c>
      <c r="E4962" s="30" t="s">
        <v>19592</v>
      </c>
      <c r="F4962" s="31">
        <v>2014</v>
      </c>
      <c r="G4962" s="31" t="s">
        <v>69</v>
      </c>
      <c r="H4962" s="30" t="s">
        <v>919</v>
      </c>
      <c r="I4962" s="60">
        <v>1</v>
      </c>
      <c r="J4962" s="60"/>
      <c r="K4962" s="32">
        <v>1</v>
      </c>
      <c r="L4962" s="33">
        <v>88</v>
      </c>
      <c r="M4962" s="31" t="s">
        <v>91</v>
      </c>
      <c r="X4962" s="37" t="s">
        <v>19593</v>
      </c>
      <c r="Y4962" s="38" t="s">
        <v>19594</v>
      </c>
      <c r="AA4962" s="39">
        <v>42813</v>
      </c>
      <c r="AB4962" s="39">
        <v>44638</v>
      </c>
      <c r="AC4962" s="38" t="s">
        <v>19595</v>
      </c>
      <c r="AD4962" s="29">
        <v>100</v>
      </c>
      <c r="AE4962" s="29">
        <v>5</v>
      </c>
      <c r="AF4962" s="40">
        <v>1</v>
      </c>
      <c r="AJ4962" s="38" t="s">
        <v>17843</v>
      </c>
      <c r="AK4962" s="29" t="s">
        <v>6</v>
      </c>
      <c r="AL4962" s="39">
        <v>42904</v>
      </c>
      <c r="AM4962" s="29">
        <v>232959</v>
      </c>
      <c r="AN4962" s="29" t="s">
        <v>503</v>
      </c>
      <c r="AO4962" s="29">
        <v>349</v>
      </c>
      <c r="AP4962" s="29">
        <v>4.46</v>
      </c>
      <c r="AW4962" s="42">
        <v>42082</v>
      </c>
      <c r="AX4962" s="43">
        <v>770732</v>
      </c>
      <c r="AY4962" s="43">
        <v>116007</v>
      </c>
      <c r="AZ4962" s="44" t="s">
        <v>16496</v>
      </c>
    </row>
    <row r="4963" spans="1:52" ht="12.75" customHeight="1" x14ac:dyDescent="0.2">
      <c r="A4963" s="27">
        <v>3064804</v>
      </c>
      <c r="B4963" s="28" t="s">
        <v>19596</v>
      </c>
      <c r="C4963" s="29" t="s">
        <v>56</v>
      </c>
      <c r="D4963" s="30" t="s">
        <v>19597</v>
      </c>
      <c r="E4963" s="30" t="s">
        <v>19598</v>
      </c>
      <c r="F4963" s="31">
        <v>2014</v>
      </c>
      <c r="G4963" s="31" t="s">
        <v>102</v>
      </c>
      <c r="H4963" s="30" t="s">
        <v>70</v>
      </c>
      <c r="I4963" s="60">
        <v>1</v>
      </c>
      <c r="J4963" s="60"/>
      <c r="K4963" s="32">
        <v>1</v>
      </c>
      <c r="L4963" s="33">
        <v>108</v>
      </c>
      <c r="M4963" s="31" t="s">
        <v>109</v>
      </c>
      <c r="X4963" s="37" t="s">
        <v>16454</v>
      </c>
      <c r="Y4963" s="38" t="s">
        <v>19599</v>
      </c>
      <c r="AA4963" s="39">
        <v>42494</v>
      </c>
      <c r="AB4963" s="39">
        <v>44595</v>
      </c>
      <c r="AC4963" s="38" t="s">
        <v>144</v>
      </c>
      <c r="AD4963" s="29">
        <v>100</v>
      </c>
      <c r="AE4963" s="29">
        <v>5</v>
      </c>
      <c r="AF4963" s="40">
        <v>4</v>
      </c>
      <c r="AG4963" s="41" t="s">
        <v>95</v>
      </c>
      <c r="AJ4963" s="38" t="s">
        <v>10069</v>
      </c>
      <c r="AK4963" s="29" t="s">
        <v>5</v>
      </c>
      <c r="AL4963" s="39">
        <v>44082</v>
      </c>
      <c r="AM4963" s="29">
        <v>235722</v>
      </c>
      <c r="AN4963" s="29" t="s">
        <v>503</v>
      </c>
      <c r="AO4963" s="29">
        <v>387</v>
      </c>
      <c r="AP4963" s="29">
        <v>6.31</v>
      </c>
      <c r="AQ4963" s="29" t="s">
        <v>9</v>
      </c>
      <c r="AR4963" s="39">
        <v>44125</v>
      </c>
      <c r="AS4963" s="29">
        <v>225613</v>
      </c>
      <c r="AT4963" s="29" t="s">
        <v>503</v>
      </c>
      <c r="AU4963" s="29">
        <v>15</v>
      </c>
      <c r="AV4963" s="29">
        <v>0.12</v>
      </c>
      <c r="AW4963" s="42">
        <v>42012</v>
      </c>
      <c r="AX4963" s="43">
        <v>1689696</v>
      </c>
      <c r="AY4963" s="43">
        <v>253142</v>
      </c>
      <c r="AZ4963" s="44" t="s">
        <v>16496</v>
      </c>
    </row>
    <row r="4964" spans="1:52" ht="12.75" customHeight="1" x14ac:dyDescent="0.2">
      <c r="A4964" s="27">
        <v>3064855</v>
      </c>
      <c r="B4964" s="28" t="s">
        <v>19600</v>
      </c>
      <c r="C4964" s="29" t="s">
        <v>56</v>
      </c>
      <c r="D4964" s="30" t="s">
        <v>19601</v>
      </c>
      <c r="E4964" s="30" t="s">
        <v>19602</v>
      </c>
      <c r="F4964" s="31">
        <v>2014</v>
      </c>
      <c r="G4964" s="31" t="s">
        <v>102</v>
      </c>
      <c r="H4964" s="30" t="s">
        <v>59</v>
      </c>
      <c r="I4964" s="60">
        <v>1</v>
      </c>
      <c r="J4964" s="60"/>
      <c r="K4964" s="32">
        <v>1</v>
      </c>
      <c r="L4964" s="33">
        <v>118</v>
      </c>
      <c r="M4964" s="31" t="s">
        <v>8265</v>
      </c>
      <c r="X4964" s="37" t="s">
        <v>11886</v>
      </c>
      <c r="Y4964" s="38" t="s">
        <v>19603</v>
      </c>
      <c r="AA4964" s="39">
        <v>42049</v>
      </c>
      <c r="AB4964" s="39">
        <v>44970</v>
      </c>
      <c r="AC4964" s="38" t="s">
        <v>14427</v>
      </c>
      <c r="AD4964" s="29">
        <v>100</v>
      </c>
      <c r="AE4964" s="29">
        <v>8</v>
      </c>
      <c r="AF4964" s="40">
        <v>4</v>
      </c>
      <c r="AJ4964" s="38" t="s">
        <v>11899</v>
      </c>
      <c r="AK4964" s="29" t="s">
        <v>5</v>
      </c>
      <c r="AL4964" s="39">
        <v>43233</v>
      </c>
      <c r="AM4964" s="29">
        <v>211918</v>
      </c>
      <c r="AN4964" s="29" t="s">
        <v>113</v>
      </c>
      <c r="AO4964" s="29">
        <v>1786</v>
      </c>
      <c r="AP4964" s="29">
        <v>8.07</v>
      </c>
      <c r="AQ4964" s="29" t="s">
        <v>8</v>
      </c>
      <c r="AR4964" s="39">
        <v>44252</v>
      </c>
      <c r="AS4964" s="29">
        <v>212647</v>
      </c>
      <c r="AT4964" s="29" t="s">
        <v>113</v>
      </c>
      <c r="AU4964" s="29">
        <v>423</v>
      </c>
      <c r="AV4964" s="29">
        <v>1.76</v>
      </c>
    </row>
    <row r="4965" spans="1:52" ht="12.75" customHeight="1" x14ac:dyDescent="0.2">
      <c r="A4965" s="27">
        <v>3064921</v>
      </c>
      <c r="B4965" s="28" t="s">
        <v>18109</v>
      </c>
      <c r="C4965" s="29" t="s">
        <v>185</v>
      </c>
      <c r="D4965" s="30" t="s">
        <v>19604</v>
      </c>
      <c r="E4965" s="30" t="s">
        <v>19605</v>
      </c>
      <c r="F4965" s="31">
        <v>2014</v>
      </c>
      <c r="G4965" s="31" t="s">
        <v>102</v>
      </c>
      <c r="I4965" s="59"/>
      <c r="J4965" s="59">
        <f t="shared" ref="J4965:J4967" si="71">K4965*L4965</f>
        <v>720</v>
      </c>
      <c r="K4965" s="32">
        <v>12</v>
      </c>
      <c r="L4965" s="33">
        <v>60</v>
      </c>
      <c r="M4965" s="31" t="s">
        <v>109</v>
      </c>
      <c r="X4965" s="37" t="s">
        <v>13232</v>
      </c>
      <c r="Y4965" s="38" t="s">
        <v>18429</v>
      </c>
      <c r="Z4965" s="29" t="s">
        <v>96</v>
      </c>
      <c r="AA4965" s="39">
        <v>43266</v>
      </c>
      <c r="AB4965" s="39">
        <v>43996</v>
      </c>
      <c r="AC4965" s="38" t="s">
        <v>4907</v>
      </c>
      <c r="AD4965" s="29">
        <v>100</v>
      </c>
      <c r="AE4965" s="29">
        <v>3</v>
      </c>
      <c r="AF4965" s="40">
        <v>1.92</v>
      </c>
      <c r="AG4965" s="41" t="s">
        <v>95</v>
      </c>
      <c r="AQ4965" s="29" t="s">
        <v>95</v>
      </c>
      <c r="AR4965" s="39">
        <v>43960</v>
      </c>
      <c r="AS4965" s="29">
        <v>263416</v>
      </c>
      <c r="AT4965" s="29" t="s">
        <v>76</v>
      </c>
      <c r="AU4965" s="29">
        <v>46</v>
      </c>
      <c r="AV4965" s="29">
        <v>1.8</v>
      </c>
    </row>
    <row r="4966" spans="1:52" ht="12.75" customHeight="1" x14ac:dyDescent="0.2">
      <c r="A4966" s="27">
        <v>3064963</v>
      </c>
      <c r="B4966" s="28" t="s">
        <v>18164</v>
      </c>
      <c r="C4966" s="29" t="s">
        <v>185</v>
      </c>
      <c r="D4966" s="30" t="s">
        <v>19606</v>
      </c>
      <c r="E4966" s="30" t="s">
        <v>19607</v>
      </c>
      <c r="F4966" s="31">
        <v>2013</v>
      </c>
      <c r="G4966" s="31" t="s">
        <v>91</v>
      </c>
      <c r="H4966" s="30" t="s">
        <v>135</v>
      </c>
      <c r="I4966" s="59"/>
      <c r="J4966" s="59">
        <f t="shared" si="71"/>
        <v>360</v>
      </c>
      <c r="K4966" s="32">
        <v>8</v>
      </c>
      <c r="L4966" s="33">
        <v>45</v>
      </c>
      <c r="M4966" s="31" t="s">
        <v>527</v>
      </c>
      <c r="X4966" s="37" t="s">
        <v>18167</v>
      </c>
      <c r="Y4966" s="38" t="s">
        <v>19608</v>
      </c>
      <c r="AA4966" s="39">
        <v>43983</v>
      </c>
      <c r="AB4966" s="39">
        <v>45808</v>
      </c>
      <c r="AC4966" s="38" t="s">
        <v>15975</v>
      </c>
      <c r="AD4966" s="29">
        <v>100</v>
      </c>
      <c r="AE4966" s="29">
        <v>6</v>
      </c>
      <c r="AF4966" s="40">
        <v>2</v>
      </c>
      <c r="AK4966" s="29" t="s">
        <v>7</v>
      </c>
      <c r="AL4966" s="39">
        <v>44104</v>
      </c>
      <c r="AM4966" s="29">
        <v>153839</v>
      </c>
      <c r="AN4966" s="29" t="s">
        <v>84</v>
      </c>
      <c r="AO4966" s="29">
        <v>469</v>
      </c>
      <c r="AP4966" s="29">
        <v>4.2300000000000004</v>
      </c>
      <c r="AQ4966" s="29" t="s">
        <v>531</v>
      </c>
      <c r="AR4966" s="39">
        <v>44228</v>
      </c>
      <c r="AS4966" s="29">
        <v>301729</v>
      </c>
      <c r="AT4966" s="29" t="s">
        <v>76</v>
      </c>
      <c r="AU4966" s="29">
        <v>40</v>
      </c>
      <c r="AV4966" s="29">
        <v>1.47</v>
      </c>
    </row>
    <row r="4967" spans="1:52" ht="12.75" customHeight="1" x14ac:dyDescent="0.2">
      <c r="A4967" s="27">
        <v>3064964</v>
      </c>
      <c r="B4967" s="28" t="s">
        <v>18164</v>
      </c>
      <c r="C4967" s="29" t="s">
        <v>185</v>
      </c>
      <c r="D4967" s="30" t="s">
        <v>19609</v>
      </c>
      <c r="E4967" s="30" t="s">
        <v>19610</v>
      </c>
      <c r="F4967" s="31">
        <v>2014</v>
      </c>
      <c r="G4967" s="31" t="s">
        <v>91</v>
      </c>
      <c r="H4967" s="30" t="s">
        <v>135</v>
      </c>
      <c r="I4967" s="59"/>
      <c r="J4967" s="59">
        <f t="shared" si="71"/>
        <v>1215</v>
      </c>
      <c r="K4967" s="32">
        <v>27</v>
      </c>
      <c r="L4967" s="33">
        <v>45</v>
      </c>
      <c r="M4967" s="31" t="s">
        <v>527</v>
      </c>
      <c r="X4967" s="37" t="s">
        <v>18167</v>
      </c>
      <c r="Y4967" s="38" t="s">
        <v>19608</v>
      </c>
      <c r="AA4967" s="39">
        <v>43983</v>
      </c>
      <c r="AB4967" s="39">
        <v>45808</v>
      </c>
      <c r="AC4967" s="38" t="s">
        <v>15975</v>
      </c>
      <c r="AD4967" s="29">
        <v>100</v>
      </c>
      <c r="AE4967" s="29">
        <v>6</v>
      </c>
      <c r="AF4967" s="40">
        <v>2</v>
      </c>
      <c r="AK4967" s="29" t="s">
        <v>7</v>
      </c>
      <c r="AL4967" s="39">
        <v>44156</v>
      </c>
      <c r="AM4967" s="29">
        <v>153757</v>
      </c>
      <c r="AN4967" s="29" t="s">
        <v>84</v>
      </c>
      <c r="AO4967" s="29">
        <v>584</v>
      </c>
      <c r="AP4967" s="29">
        <v>3.66</v>
      </c>
      <c r="AQ4967" s="29" t="s">
        <v>531</v>
      </c>
      <c r="AR4967" s="39">
        <v>44246</v>
      </c>
      <c r="AS4967" s="29">
        <v>64954</v>
      </c>
      <c r="AT4967" s="29" t="s">
        <v>74</v>
      </c>
      <c r="AU4967" s="29">
        <v>10</v>
      </c>
      <c r="AV4967" s="29">
        <v>0.23</v>
      </c>
    </row>
    <row r="4968" spans="1:52" ht="12.75" customHeight="1" x14ac:dyDescent="0.2">
      <c r="A4968" s="27">
        <v>3064968</v>
      </c>
      <c r="B4968" s="28" t="s">
        <v>19611</v>
      </c>
      <c r="C4968" s="29" t="s">
        <v>4748</v>
      </c>
      <c r="D4968" s="30" t="s">
        <v>19612</v>
      </c>
      <c r="E4968" s="30" t="s">
        <v>19613</v>
      </c>
      <c r="F4968" s="31">
        <v>2013</v>
      </c>
      <c r="G4968" s="31" t="s">
        <v>91</v>
      </c>
      <c r="H4968" s="30" t="s">
        <v>59</v>
      </c>
      <c r="I4968" s="60">
        <v>1</v>
      </c>
      <c r="J4968" s="60"/>
      <c r="K4968" s="32">
        <v>1</v>
      </c>
      <c r="L4968" s="33">
        <v>88</v>
      </c>
      <c r="M4968" s="31" t="s">
        <v>527</v>
      </c>
      <c r="X4968" s="37" t="s">
        <v>16049</v>
      </c>
      <c r="Y4968" s="38" t="s">
        <v>19614</v>
      </c>
      <c r="Z4968" s="29" t="s">
        <v>96</v>
      </c>
      <c r="AA4968" s="39">
        <v>42125</v>
      </c>
      <c r="AB4968" s="39">
        <v>43951</v>
      </c>
      <c r="AC4968" s="38" t="s">
        <v>15975</v>
      </c>
      <c r="AD4968" s="29">
        <v>100</v>
      </c>
      <c r="AE4968" s="29">
        <v>5</v>
      </c>
      <c r="AF4968" s="40">
        <v>5</v>
      </c>
      <c r="AK4968" s="29" t="s">
        <v>5</v>
      </c>
      <c r="AL4968" s="39">
        <v>43692</v>
      </c>
      <c r="AM4968" s="29">
        <v>165640</v>
      </c>
      <c r="AN4968" s="29" t="s">
        <v>84</v>
      </c>
      <c r="AO4968" s="29">
        <v>908</v>
      </c>
      <c r="AP4968" s="29">
        <v>11.52</v>
      </c>
      <c r="AQ4968" s="29" t="s">
        <v>8</v>
      </c>
      <c r="AR4968" s="39">
        <v>43921</v>
      </c>
      <c r="AS4968" s="29">
        <v>171333</v>
      </c>
      <c r="AT4968" s="29" t="s">
        <v>126</v>
      </c>
      <c r="AU4968" s="29">
        <v>168</v>
      </c>
      <c r="AV4968" s="29">
        <v>0.86</v>
      </c>
    </row>
    <row r="4969" spans="1:52" ht="12.75" customHeight="1" x14ac:dyDescent="0.2">
      <c r="A4969" s="27">
        <v>3064969</v>
      </c>
      <c r="B4969" s="28" t="s">
        <v>19615</v>
      </c>
      <c r="C4969" s="29" t="s">
        <v>4748</v>
      </c>
      <c r="D4969" s="30" t="s">
        <v>19616</v>
      </c>
      <c r="E4969" s="30" t="s">
        <v>19617</v>
      </c>
      <c r="F4969" s="31">
        <v>2013</v>
      </c>
      <c r="G4969" s="31" t="s">
        <v>91</v>
      </c>
      <c r="H4969" s="30" t="s">
        <v>59</v>
      </c>
      <c r="I4969" s="60">
        <v>1</v>
      </c>
      <c r="J4969" s="60"/>
      <c r="K4969" s="32">
        <v>1</v>
      </c>
      <c r="L4969" s="33">
        <v>89</v>
      </c>
      <c r="M4969" s="31" t="s">
        <v>527</v>
      </c>
      <c r="X4969" s="37" t="s">
        <v>15989</v>
      </c>
      <c r="Y4969" s="38" t="s">
        <v>19618</v>
      </c>
      <c r="Z4969" s="29" t="s">
        <v>96</v>
      </c>
      <c r="AA4969" s="39">
        <v>42125</v>
      </c>
      <c r="AB4969" s="39">
        <v>43951</v>
      </c>
      <c r="AC4969" s="38" t="s">
        <v>15975</v>
      </c>
      <c r="AD4969" s="29">
        <v>100</v>
      </c>
      <c r="AE4969" s="29">
        <v>5</v>
      </c>
      <c r="AF4969" s="40">
        <v>5</v>
      </c>
      <c r="AK4969" s="29" t="s">
        <v>5</v>
      </c>
      <c r="AL4969" s="39">
        <v>42887</v>
      </c>
      <c r="AM4969" s="29">
        <v>144421</v>
      </c>
      <c r="AN4969" s="29" t="s">
        <v>84</v>
      </c>
      <c r="AO4969" s="29">
        <v>1874</v>
      </c>
      <c r="AP4969" s="29">
        <v>17.21</v>
      </c>
      <c r="AQ4969" s="29" t="s">
        <v>8</v>
      </c>
      <c r="AR4969" s="39">
        <v>43914</v>
      </c>
      <c r="AS4969" s="29">
        <v>171644</v>
      </c>
      <c r="AT4969" s="29" t="s">
        <v>126</v>
      </c>
      <c r="AU4969" s="29">
        <v>118</v>
      </c>
      <c r="AV4969" s="29">
        <v>0.54</v>
      </c>
    </row>
    <row r="4970" spans="1:52" ht="12.75" customHeight="1" x14ac:dyDescent="0.2">
      <c r="A4970" s="27">
        <v>3064970</v>
      </c>
      <c r="B4970" s="28" t="s">
        <v>19619</v>
      </c>
      <c r="C4970" s="29" t="s">
        <v>4748</v>
      </c>
      <c r="D4970" s="30" t="s">
        <v>19620</v>
      </c>
      <c r="E4970" s="30" t="s">
        <v>19621</v>
      </c>
      <c r="F4970" s="31">
        <v>2013</v>
      </c>
      <c r="G4970" s="31" t="s">
        <v>91</v>
      </c>
      <c r="H4970" s="30" t="s">
        <v>59</v>
      </c>
      <c r="I4970" s="60">
        <v>1</v>
      </c>
      <c r="J4970" s="60"/>
      <c r="K4970" s="32">
        <v>1</v>
      </c>
      <c r="L4970" s="33">
        <v>89</v>
      </c>
      <c r="M4970" s="31" t="s">
        <v>527</v>
      </c>
      <c r="X4970" s="37" t="s">
        <v>16049</v>
      </c>
      <c r="Y4970" s="38" t="s">
        <v>19622</v>
      </c>
      <c r="Z4970" s="29" t="s">
        <v>96</v>
      </c>
      <c r="AA4970" s="39">
        <v>42125</v>
      </c>
      <c r="AB4970" s="39">
        <v>43951</v>
      </c>
      <c r="AC4970" s="38" t="s">
        <v>15975</v>
      </c>
      <c r="AD4970" s="29">
        <v>100</v>
      </c>
      <c r="AE4970" s="29">
        <v>5</v>
      </c>
      <c r="AF4970" s="40">
        <v>6</v>
      </c>
      <c r="AK4970" s="29" t="s">
        <v>5</v>
      </c>
      <c r="AL4970" s="39">
        <v>43907</v>
      </c>
      <c r="AM4970" s="29">
        <v>143858</v>
      </c>
      <c r="AN4970" s="29" t="s">
        <v>84</v>
      </c>
      <c r="AO4970" s="29">
        <v>1928</v>
      </c>
      <c r="AP4970" s="29">
        <v>11.05</v>
      </c>
      <c r="AQ4970" s="29" t="s">
        <v>8</v>
      </c>
      <c r="AR4970" s="39">
        <v>43753</v>
      </c>
      <c r="AS4970" s="29">
        <v>174350</v>
      </c>
      <c r="AT4970" s="29" t="s">
        <v>126</v>
      </c>
      <c r="AU4970" s="29">
        <v>79</v>
      </c>
      <c r="AV4970" s="29">
        <v>0.54</v>
      </c>
    </row>
    <row r="4971" spans="1:52" ht="12.75" customHeight="1" x14ac:dyDescent="0.2">
      <c r="A4971" s="27">
        <v>3064971</v>
      </c>
      <c r="B4971" s="28" t="s">
        <v>19623</v>
      </c>
      <c r="C4971" s="29" t="s">
        <v>4748</v>
      </c>
      <c r="D4971" s="30" t="s">
        <v>19624</v>
      </c>
      <c r="E4971" s="30" t="s">
        <v>19625</v>
      </c>
      <c r="F4971" s="31">
        <v>2014</v>
      </c>
      <c r="G4971" s="31" t="s">
        <v>91</v>
      </c>
      <c r="H4971" s="30" t="s">
        <v>59</v>
      </c>
      <c r="I4971" s="60">
        <v>1</v>
      </c>
      <c r="J4971" s="60"/>
      <c r="K4971" s="32">
        <v>1</v>
      </c>
      <c r="L4971" s="33">
        <v>88</v>
      </c>
      <c r="M4971" s="31" t="s">
        <v>527</v>
      </c>
      <c r="X4971" s="37" t="s">
        <v>19626</v>
      </c>
      <c r="Y4971" s="38" t="s">
        <v>19627</v>
      </c>
      <c r="Z4971" s="29" t="s">
        <v>96</v>
      </c>
      <c r="AA4971" s="39">
        <v>42125</v>
      </c>
      <c r="AB4971" s="39">
        <v>43951</v>
      </c>
      <c r="AC4971" s="38" t="s">
        <v>15975</v>
      </c>
      <c r="AD4971" s="29">
        <v>100</v>
      </c>
      <c r="AE4971" s="29">
        <v>5</v>
      </c>
      <c r="AF4971" s="40">
        <v>5</v>
      </c>
      <c r="AK4971" s="29" t="s">
        <v>5</v>
      </c>
      <c r="AL4971" s="39">
        <v>43909</v>
      </c>
      <c r="AM4971" s="29">
        <v>143739</v>
      </c>
      <c r="AN4971" s="29" t="s">
        <v>84</v>
      </c>
      <c r="AO4971" s="29">
        <v>1963</v>
      </c>
      <c r="AP4971" s="29">
        <v>11.56</v>
      </c>
      <c r="AQ4971" s="29" t="s">
        <v>8</v>
      </c>
      <c r="AR4971" s="39">
        <v>43928</v>
      </c>
      <c r="AS4971" s="29">
        <v>175506</v>
      </c>
      <c r="AT4971" s="29" t="s">
        <v>126</v>
      </c>
      <c r="AU4971" s="29">
        <v>107</v>
      </c>
      <c r="AV4971" s="29">
        <v>0.54</v>
      </c>
    </row>
    <row r="4972" spans="1:52" ht="12.75" customHeight="1" x14ac:dyDescent="0.2">
      <c r="A4972" s="27">
        <v>3064972</v>
      </c>
      <c r="B4972" s="28" t="s">
        <v>19628</v>
      </c>
      <c r="C4972" s="29" t="s">
        <v>4748</v>
      </c>
      <c r="D4972" s="30" t="s">
        <v>19629</v>
      </c>
      <c r="E4972" s="30" t="s">
        <v>19630</v>
      </c>
      <c r="F4972" s="31">
        <v>2013</v>
      </c>
      <c r="G4972" s="31" t="s">
        <v>91</v>
      </c>
      <c r="H4972" s="30" t="s">
        <v>59</v>
      </c>
      <c r="I4972" s="60">
        <v>1</v>
      </c>
      <c r="J4972" s="60"/>
      <c r="K4972" s="32">
        <v>1</v>
      </c>
      <c r="L4972" s="33">
        <v>89</v>
      </c>
      <c r="M4972" s="31" t="s">
        <v>527</v>
      </c>
      <c r="X4972" s="37" t="s">
        <v>19631</v>
      </c>
      <c r="Y4972" s="38" t="s">
        <v>19632</v>
      </c>
      <c r="Z4972" s="29" t="s">
        <v>96</v>
      </c>
      <c r="AA4972" s="39">
        <v>42125</v>
      </c>
      <c r="AB4972" s="39">
        <v>43951</v>
      </c>
      <c r="AC4972" s="38" t="s">
        <v>15975</v>
      </c>
      <c r="AD4972" s="29">
        <v>100</v>
      </c>
      <c r="AE4972" s="29">
        <v>5</v>
      </c>
      <c r="AF4972" s="40">
        <v>3</v>
      </c>
      <c r="AK4972" s="29" t="s">
        <v>5</v>
      </c>
      <c r="AL4972" s="39">
        <v>43919</v>
      </c>
      <c r="AM4972" s="29">
        <v>145953</v>
      </c>
      <c r="AN4972" s="29" t="s">
        <v>84</v>
      </c>
      <c r="AO4972" s="29">
        <v>1990</v>
      </c>
      <c r="AP4972" s="29">
        <v>9.89</v>
      </c>
      <c r="AQ4972" s="29" t="s">
        <v>8</v>
      </c>
      <c r="AR4972" s="39">
        <v>43855</v>
      </c>
      <c r="AS4972" s="29">
        <v>161806</v>
      </c>
      <c r="AT4972" s="29" t="s">
        <v>84</v>
      </c>
      <c r="AU4972" s="29">
        <v>106</v>
      </c>
      <c r="AV4972" s="29">
        <v>0.73</v>
      </c>
    </row>
    <row r="4973" spans="1:52" ht="12.75" customHeight="1" x14ac:dyDescent="0.2">
      <c r="A4973" s="27">
        <v>3064973</v>
      </c>
      <c r="B4973" s="28" t="s">
        <v>19633</v>
      </c>
      <c r="C4973" s="29" t="s">
        <v>4748</v>
      </c>
      <c r="D4973" s="30" t="s">
        <v>19634</v>
      </c>
      <c r="E4973" s="30" t="s">
        <v>19635</v>
      </c>
      <c r="F4973" s="31">
        <v>2013</v>
      </c>
      <c r="G4973" s="31" t="s">
        <v>91</v>
      </c>
      <c r="H4973" s="30" t="s">
        <v>59</v>
      </c>
      <c r="I4973" s="60">
        <v>1</v>
      </c>
      <c r="J4973" s="60"/>
      <c r="K4973" s="32">
        <v>1</v>
      </c>
      <c r="L4973" s="33">
        <v>88</v>
      </c>
      <c r="M4973" s="31" t="s">
        <v>527</v>
      </c>
      <c r="X4973" s="37" t="s">
        <v>19636</v>
      </c>
      <c r="Y4973" s="38" t="s">
        <v>19637</v>
      </c>
      <c r="Z4973" s="29" t="s">
        <v>96</v>
      </c>
      <c r="AA4973" s="39">
        <v>42125</v>
      </c>
      <c r="AB4973" s="39">
        <v>43951</v>
      </c>
      <c r="AC4973" s="38" t="s">
        <v>15975</v>
      </c>
      <c r="AD4973" s="29">
        <v>100</v>
      </c>
      <c r="AE4973" s="29">
        <v>5</v>
      </c>
      <c r="AF4973" s="40">
        <v>5</v>
      </c>
      <c r="AK4973" s="29" t="s">
        <v>5</v>
      </c>
      <c r="AL4973" s="39">
        <v>43910</v>
      </c>
      <c r="AM4973" s="29">
        <v>143831</v>
      </c>
      <c r="AN4973" s="29" t="s">
        <v>84</v>
      </c>
      <c r="AO4973" s="29">
        <v>1876</v>
      </c>
      <c r="AP4973" s="29">
        <v>10.58</v>
      </c>
      <c r="AQ4973" s="29" t="s">
        <v>8</v>
      </c>
      <c r="AR4973" s="39">
        <v>43947</v>
      </c>
      <c r="AS4973" s="29">
        <v>225358</v>
      </c>
      <c r="AT4973" s="29" t="s">
        <v>503</v>
      </c>
      <c r="AU4973" s="29">
        <v>151</v>
      </c>
      <c r="AV4973" s="29">
        <v>0.8</v>
      </c>
    </row>
    <row r="4974" spans="1:52" ht="12.75" customHeight="1" x14ac:dyDescent="0.2">
      <c r="A4974" s="27">
        <v>3064974</v>
      </c>
      <c r="B4974" s="28" t="s">
        <v>19638</v>
      </c>
      <c r="C4974" s="29" t="s">
        <v>4748</v>
      </c>
      <c r="D4974" s="30" t="s">
        <v>19639</v>
      </c>
      <c r="E4974" s="30" t="s">
        <v>19640</v>
      </c>
      <c r="F4974" s="31">
        <v>2014</v>
      </c>
      <c r="G4974" s="31" t="s">
        <v>91</v>
      </c>
      <c r="H4974" s="30" t="s">
        <v>59</v>
      </c>
      <c r="I4974" s="60">
        <v>1</v>
      </c>
      <c r="J4974" s="60"/>
      <c r="K4974" s="32">
        <v>1</v>
      </c>
      <c r="L4974" s="33">
        <v>88</v>
      </c>
      <c r="M4974" s="31" t="s">
        <v>527</v>
      </c>
      <c r="X4974" s="37" t="s">
        <v>19636</v>
      </c>
      <c r="Y4974" s="38" t="s">
        <v>19641</v>
      </c>
      <c r="Z4974" s="29" t="s">
        <v>96</v>
      </c>
      <c r="AA4974" s="39">
        <v>42125</v>
      </c>
      <c r="AB4974" s="39">
        <v>43951</v>
      </c>
      <c r="AC4974" s="38" t="s">
        <v>15975</v>
      </c>
      <c r="AD4974" s="29">
        <v>100</v>
      </c>
      <c r="AE4974" s="29">
        <v>5</v>
      </c>
      <c r="AF4974" s="40">
        <v>5</v>
      </c>
      <c r="AK4974" s="29" t="s">
        <v>5</v>
      </c>
      <c r="AL4974" s="39">
        <v>43908</v>
      </c>
      <c r="AM4974" s="29">
        <v>143908</v>
      </c>
      <c r="AN4974" s="29" t="s">
        <v>84</v>
      </c>
      <c r="AO4974" s="29">
        <v>1874</v>
      </c>
      <c r="AP4974" s="29">
        <v>11.2</v>
      </c>
      <c r="AQ4974" s="29" t="s">
        <v>8</v>
      </c>
      <c r="AR4974" s="39">
        <v>43940</v>
      </c>
      <c r="AS4974" s="29">
        <v>130126</v>
      </c>
      <c r="AT4974" s="29" t="s">
        <v>85</v>
      </c>
      <c r="AU4974" s="29">
        <v>123</v>
      </c>
      <c r="AV4974" s="29">
        <v>0.56000000000000005</v>
      </c>
    </row>
    <row r="4975" spans="1:52" ht="12.75" customHeight="1" x14ac:dyDescent="0.2">
      <c r="A4975" s="27">
        <v>3064975</v>
      </c>
      <c r="B4975" s="28" t="s">
        <v>19642</v>
      </c>
      <c r="C4975" s="29" t="s">
        <v>4748</v>
      </c>
      <c r="D4975" s="30" t="s">
        <v>19643</v>
      </c>
      <c r="E4975" s="30" t="s">
        <v>19644</v>
      </c>
      <c r="F4975" s="31">
        <v>2013</v>
      </c>
      <c r="G4975" s="31" t="s">
        <v>91</v>
      </c>
      <c r="H4975" s="30" t="s">
        <v>59</v>
      </c>
      <c r="I4975" s="60">
        <v>1</v>
      </c>
      <c r="J4975" s="60"/>
      <c r="K4975" s="32">
        <v>1</v>
      </c>
      <c r="L4975" s="33">
        <v>89</v>
      </c>
      <c r="M4975" s="31" t="s">
        <v>527</v>
      </c>
      <c r="X4975" s="37" t="s">
        <v>17217</v>
      </c>
      <c r="Y4975" s="38" t="s">
        <v>19645</v>
      </c>
      <c r="Z4975" s="29" t="s">
        <v>96</v>
      </c>
      <c r="AA4975" s="39">
        <v>42125</v>
      </c>
      <c r="AB4975" s="39">
        <v>43951</v>
      </c>
      <c r="AC4975" s="38" t="s">
        <v>15975</v>
      </c>
      <c r="AD4975" s="29">
        <v>100</v>
      </c>
      <c r="AE4975" s="29">
        <v>5</v>
      </c>
      <c r="AF4975" s="40">
        <v>4</v>
      </c>
      <c r="AK4975" s="29" t="s">
        <v>5</v>
      </c>
      <c r="AL4975" s="39">
        <v>43330</v>
      </c>
      <c r="AM4975" s="29">
        <v>175737</v>
      </c>
      <c r="AN4975" s="29" t="s">
        <v>126</v>
      </c>
      <c r="AO4975" s="29">
        <v>1107</v>
      </c>
      <c r="AP4975" s="29">
        <v>10.71</v>
      </c>
      <c r="AQ4975" s="29" t="s">
        <v>8</v>
      </c>
      <c r="AR4975" s="39">
        <v>43848</v>
      </c>
      <c r="AS4975" s="29">
        <v>160042</v>
      </c>
      <c r="AT4975" s="29" t="s">
        <v>84</v>
      </c>
      <c r="AU4975" s="29">
        <v>68</v>
      </c>
      <c r="AV4975" s="29">
        <v>0.47</v>
      </c>
    </row>
    <row r="4976" spans="1:52" ht="12.75" customHeight="1" x14ac:dyDescent="0.2">
      <c r="A4976" s="27">
        <v>3064976</v>
      </c>
      <c r="B4976" s="28" t="s">
        <v>19646</v>
      </c>
      <c r="C4976" s="29" t="s">
        <v>4748</v>
      </c>
      <c r="D4976" s="30" t="s">
        <v>19647</v>
      </c>
      <c r="E4976" s="30" t="s">
        <v>19648</v>
      </c>
      <c r="F4976" s="31">
        <v>2013</v>
      </c>
      <c r="G4976" s="31" t="s">
        <v>91</v>
      </c>
      <c r="H4976" s="30" t="s">
        <v>59</v>
      </c>
      <c r="I4976" s="60">
        <v>1</v>
      </c>
      <c r="J4976" s="60"/>
      <c r="K4976" s="32">
        <v>1</v>
      </c>
      <c r="L4976" s="33">
        <v>88</v>
      </c>
      <c r="M4976" s="31" t="s">
        <v>527</v>
      </c>
      <c r="X4976" s="37" t="s">
        <v>19649</v>
      </c>
      <c r="Y4976" s="38" t="s">
        <v>19650</v>
      </c>
      <c r="Z4976" s="29" t="s">
        <v>96</v>
      </c>
      <c r="AA4976" s="39">
        <v>42125</v>
      </c>
      <c r="AB4976" s="39">
        <v>43951</v>
      </c>
      <c r="AC4976" s="38" t="s">
        <v>15975</v>
      </c>
      <c r="AD4976" s="29">
        <v>100</v>
      </c>
      <c r="AE4976" s="29">
        <v>5</v>
      </c>
      <c r="AF4976" s="40">
        <v>5</v>
      </c>
      <c r="AK4976" s="29" t="s">
        <v>5</v>
      </c>
      <c r="AL4976" s="39">
        <v>43906</v>
      </c>
      <c r="AM4976" s="29">
        <v>144213</v>
      </c>
      <c r="AN4976" s="29" t="s">
        <v>84</v>
      </c>
      <c r="AO4976" s="29">
        <v>1916</v>
      </c>
      <c r="AP4976" s="29">
        <v>11.3</v>
      </c>
      <c r="AQ4976" s="29" t="s">
        <v>8</v>
      </c>
      <c r="AR4976" s="39">
        <v>43933</v>
      </c>
      <c r="AS4976" s="29">
        <v>124817</v>
      </c>
      <c r="AT4976" s="29" t="s">
        <v>85</v>
      </c>
      <c r="AU4976" s="29">
        <v>77</v>
      </c>
      <c r="AV4976" s="29">
        <v>0.37</v>
      </c>
    </row>
    <row r="4977" spans="1:52" ht="12.75" customHeight="1" x14ac:dyDescent="0.2">
      <c r="A4977" s="27">
        <v>3064977</v>
      </c>
      <c r="B4977" s="28" t="s">
        <v>19651</v>
      </c>
      <c r="C4977" s="29" t="s">
        <v>4748</v>
      </c>
      <c r="D4977" s="30" t="s">
        <v>19652</v>
      </c>
      <c r="E4977" s="30" t="s">
        <v>19653</v>
      </c>
      <c r="F4977" s="31">
        <v>2014</v>
      </c>
      <c r="G4977" s="31" t="s">
        <v>91</v>
      </c>
      <c r="H4977" s="30" t="s">
        <v>59</v>
      </c>
      <c r="I4977" s="60">
        <v>1</v>
      </c>
      <c r="J4977" s="60"/>
      <c r="K4977" s="32">
        <v>1</v>
      </c>
      <c r="L4977" s="33">
        <v>88</v>
      </c>
      <c r="M4977" s="31" t="s">
        <v>527</v>
      </c>
      <c r="X4977" s="37" t="s">
        <v>17217</v>
      </c>
      <c r="Y4977" s="38" t="s">
        <v>19654</v>
      </c>
      <c r="Z4977" s="29" t="s">
        <v>96</v>
      </c>
      <c r="AA4977" s="39">
        <v>42125</v>
      </c>
      <c r="AB4977" s="39">
        <v>43951</v>
      </c>
      <c r="AC4977" s="38" t="s">
        <v>15975</v>
      </c>
      <c r="AD4977" s="29">
        <v>100</v>
      </c>
      <c r="AE4977" s="29">
        <v>5</v>
      </c>
      <c r="AF4977" s="40">
        <v>5</v>
      </c>
      <c r="AK4977" s="29" t="s">
        <v>5</v>
      </c>
      <c r="AL4977" s="39">
        <v>43692</v>
      </c>
      <c r="AM4977" s="29">
        <v>145128</v>
      </c>
      <c r="AN4977" s="29" t="s">
        <v>84</v>
      </c>
      <c r="AO4977" s="29">
        <v>932</v>
      </c>
      <c r="AP4977" s="29">
        <v>11.8</v>
      </c>
      <c r="AQ4977" s="29" t="s">
        <v>8</v>
      </c>
      <c r="AR4977" s="39">
        <v>43926</v>
      </c>
      <c r="AS4977" s="29">
        <v>225629</v>
      </c>
      <c r="AT4977" s="29" t="s">
        <v>503</v>
      </c>
      <c r="AU4977" s="29">
        <v>163</v>
      </c>
      <c r="AV4977" s="29">
        <v>0.84</v>
      </c>
    </row>
    <row r="4978" spans="1:52" ht="12.75" customHeight="1" x14ac:dyDescent="0.2">
      <c r="A4978" s="27">
        <v>3065024</v>
      </c>
      <c r="B4978" s="28" t="s">
        <v>19655</v>
      </c>
      <c r="C4978" s="29" t="s">
        <v>56</v>
      </c>
      <c r="D4978" s="30" t="s">
        <v>19656</v>
      </c>
      <c r="E4978" s="30" t="s">
        <v>19656</v>
      </c>
      <c r="F4978" s="31">
        <v>2015</v>
      </c>
      <c r="G4978" s="31" t="s">
        <v>69</v>
      </c>
      <c r="H4978" s="30" t="s">
        <v>70</v>
      </c>
      <c r="I4978" s="60">
        <v>1</v>
      </c>
      <c r="J4978" s="60"/>
      <c r="K4978" s="32">
        <v>1</v>
      </c>
      <c r="L4978" s="33">
        <v>88</v>
      </c>
      <c r="M4978" s="31" t="s">
        <v>527</v>
      </c>
      <c r="X4978" s="37" t="s">
        <v>19657</v>
      </c>
      <c r="Y4978" s="38" t="s">
        <v>19658</v>
      </c>
      <c r="AA4978" s="39">
        <v>42809</v>
      </c>
      <c r="AB4978" s="39">
        <v>44999</v>
      </c>
      <c r="AC4978" s="38" t="s">
        <v>144</v>
      </c>
      <c r="AD4978" s="29">
        <v>100</v>
      </c>
      <c r="AE4978" s="29">
        <v>5</v>
      </c>
      <c r="AF4978" s="40">
        <v>3</v>
      </c>
      <c r="AG4978" s="41" t="s">
        <v>95</v>
      </c>
      <c r="AJ4978" s="38" t="s">
        <v>17512</v>
      </c>
      <c r="AK4978" s="29" t="s">
        <v>5</v>
      </c>
      <c r="AL4978" s="39">
        <v>43687</v>
      </c>
      <c r="AM4978" s="29">
        <v>240523</v>
      </c>
      <c r="AN4978" s="29" t="s">
        <v>503</v>
      </c>
      <c r="AO4978" s="29">
        <v>308</v>
      </c>
      <c r="AP4978" s="29">
        <v>5.62</v>
      </c>
      <c r="AW4978" s="42">
        <v>42322</v>
      </c>
      <c r="AX4978" s="43">
        <v>1563254</v>
      </c>
      <c r="AY4978" s="43">
        <v>247751</v>
      </c>
      <c r="AZ4978" s="44" t="s">
        <v>16496</v>
      </c>
    </row>
    <row r="4979" spans="1:52" ht="12.75" customHeight="1" x14ac:dyDescent="0.2">
      <c r="A4979" s="27">
        <v>3065087</v>
      </c>
      <c r="B4979" s="28" t="s">
        <v>19659</v>
      </c>
      <c r="C4979" s="29" t="s">
        <v>56</v>
      </c>
      <c r="D4979" s="30" t="s">
        <v>19660</v>
      </c>
      <c r="E4979" s="30" t="s">
        <v>19661</v>
      </c>
      <c r="F4979" s="31">
        <v>2015</v>
      </c>
      <c r="G4979" s="31" t="s">
        <v>56</v>
      </c>
      <c r="H4979" s="30" t="s">
        <v>1013</v>
      </c>
      <c r="I4979" s="60">
        <v>1</v>
      </c>
      <c r="J4979" s="60"/>
      <c r="K4979" s="32">
        <v>1</v>
      </c>
      <c r="L4979" s="33">
        <v>96</v>
      </c>
      <c r="M4979" s="31" t="s">
        <v>8265</v>
      </c>
      <c r="X4979" s="37" t="s">
        <v>19098</v>
      </c>
      <c r="Y4979" s="38" t="s">
        <v>19662</v>
      </c>
      <c r="AA4979" s="39">
        <v>42256</v>
      </c>
      <c r="AB4979" s="39">
        <v>45177</v>
      </c>
      <c r="AC4979" s="38" t="s">
        <v>7290</v>
      </c>
      <c r="AD4979" s="29">
        <v>100</v>
      </c>
      <c r="AE4979" s="29">
        <v>8</v>
      </c>
      <c r="AF4979" s="40">
        <v>6</v>
      </c>
      <c r="AJ4979" s="38" t="s">
        <v>2446</v>
      </c>
      <c r="AK4979" s="29" t="s">
        <v>6</v>
      </c>
      <c r="AL4979" s="39">
        <v>44249</v>
      </c>
      <c r="AM4979" s="29">
        <v>212357</v>
      </c>
      <c r="AN4979" s="29" t="s">
        <v>113</v>
      </c>
      <c r="AO4979" s="29">
        <v>1413</v>
      </c>
      <c r="AP4979" s="29">
        <v>5.69</v>
      </c>
      <c r="AQ4979" s="29" t="s">
        <v>95</v>
      </c>
      <c r="AR4979" s="39">
        <v>43926</v>
      </c>
      <c r="AS4979" s="29">
        <v>230037</v>
      </c>
      <c r="AT4979" s="29" t="s">
        <v>503</v>
      </c>
      <c r="AU4979" s="29">
        <v>422</v>
      </c>
      <c r="AV4979" s="29">
        <v>2.27</v>
      </c>
      <c r="AW4979" s="42">
        <v>42271</v>
      </c>
      <c r="AX4979" s="43">
        <v>492172</v>
      </c>
      <c r="AY4979" s="43">
        <v>75210</v>
      </c>
      <c r="AZ4979" s="44" t="s">
        <v>210</v>
      </c>
    </row>
    <row r="4980" spans="1:52" ht="12.75" customHeight="1" x14ac:dyDescent="0.2">
      <c r="A4980" s="27">
        <v>3065108</v>
      </c>
      <c r="B4980" s="28" t="s">
        <v>19663</v>
      </c>
      <c r="C4980" s="29" t="s">
        <v>56</v>
      </c>
      <c r="D4980" s="30" t="s">
        <v>19664</v>
      </c>
      <c r="E4980" s="30" t="s">
        <v>19665</v>
      </c>
      <c r="F4980" s="31">
        <v>2015</v>
      </c>
      <c r="G4980" s="31" t="s">
        <v>102</v>
      </c>
      <c r="H4980" s="30" t="s">
        <v>59</v>
      </c>
      <c r="I4980" s="60">
        <v>1</v>
      </c>
      <c r="J4980" s="60"/>
      <c r="K4980" s="32">
        <v>1</v>
      </c>
      <c r="L4980" s="33">
        <v>140</v>
      </c>
      <c r="M4980" s="31" t="s">
        <v>12020</v>
      </c>
      <c r="X4980" s="37" t="s">
        <v>19666</v>
      </c>
      <c r="Y4980" s="38" t="s">
        <v>19667</v>
      </c>
      <c r="AA4980" s="39">
        <v>42848</v>
      </c>
      <c r="AB4980" s="39">
        <v>45404</v>
      </c>
      <c r="AC4980" s="38" t="s">
        <v>7604</v>
      </c>
      <c r="AD4980" s="29">
        <v>100</v>
      </c>
      <c r="AE4980" s="29">
        <v>8</v>
      </c>
      <c r="AF4980" s="40">
        <v>4</v>
      </c>
      <c r="AJ4980" s="38" t="s">
        <v>9903</v>
      </c>
      <c r="AK4980" s="29" t="s">
        <v>5</v>
      </c>
      <c r="AL4980" s="39">
        <v>43750</v>
      </c>
      <c r="AM4980" s="29">
        <v>211203</v>
      </c>
      <c r="AN4980" s="29" t="s">
        <v>113</v>
      </c>
      <c r="AO4980" s="29">
        <v>2185</v>
      </c>
      <c r="AP4980" s="29">
        <v>10.68</v>
      </c>
      <c r="AW4980" s="42">
        <v>42115</v>
      </c>
      <c r="AX4980" s="43">
        <v>3347709</v>
      </c>
      <c r="AY4980" s="43">
        <v>538403</v>
      </c>
      <c r="AZ4980" s="44" t="s">
        <v>7604</v>
      </c>
    </row>
    <row r="4981" spans="1:52" ht="12.75" customHeight="1" x14ac:dyDescent="0.2">
      <c r="A4981" s="27">
        <v>3065111</v>
      </c>
      <c r="B4981" s="28" t="s">
        <v>19668</v>
      </c>
      <c r="C4981" s="29" t="s">
        <v>56</v>
      </c>
      <c r="D4981" s="30" t="s">
        <v>19669</v>
      </c>
      <c r="E4981" s="30" t="s">
        <v>19670</v>
      </c>
      <c r="F4981" s="31">
        <v>2014</v>
      </c>
      <c r="G4981" s="31" t="s">
        <v>102</v>
      </c>
      <c r="H4981" s="30" t="s">
        <v>135</v>
      </c>
      <c r="I4981" s="60">
        <v>1</v>
      </c>
      <c r="J4981" s="60"/>
      <c r="K4981" s="32">
        <v>1</v>
      </c>
      <c r="L4981" s="33">
        <v>148</v>
      </c>
      <c r="M4981" s="31" t="s">
        <v>91</v>
      </c>
      <c r="X4981" s="37" t="s">
        <v>12072</v>
      </c>
      <c r="Y4981" s="38" t="s">
        <v>19671</v>
      </c>
      <c r="AA4981" s="39">
        <v>42546</v>
      </c>
      <c r="AB4981" s="39">
        <v>44644</v>
      </c>
      <c r="AC4981" s="38" t="s">
        <v>144</v>
      </c>
      <c r="AD4981" s="29">
        <v>100</v>
      </c>
      <c r="AE4981" s="29">
        <v>5</v>
      </c>
      <c r="AF4981" s="40">
        <v>2</v>
      </c>
      <c r="AG4981" s="41" t="s">
        <v>95</v>
      </c>
      <c r="AJ4981" s="38" t="s">
        <v>601</v>
      </c>
      <c r="AK4981" s="29" t="s">
        <v>7</v>
      </c>
      <c r="AL4981" s="39">
        <v>43514</v>
      </c>
      <c r="AM4981" s="29">
        <v>250541</v>
      </c>
      <c r="AN4981" s="29" t="s">
        <v>76</v>
      </c>
      <c r="AO4981" s="29">
        <v>85</v>
      </c>
      <c r="AP4981" s="29">
        <v>3.31</v>
      </c>
      <c r="AQ4981" s="29" t="s">
        <v>10</v>
      </c>
      <c r="AR4981" s="39">
        <v>43737</v>
      </c>
      <c r="AS4981" s="29">
        <v>230754</v>
      </c>
      <c r="AT4981" s="29" t="s">
        <v>503</v>
      </c>
      <c r="AU4981" s="29">
        <v>90</v>
      </c>
      <c r="AV4981" s="29">
        <v>0.97</v>
      </c>
      <c r="AW4981" s="42">
        <v>42061</v>
      </c>
      <c r="AX4981" s="43">
        <v>772364</v>
      </c>
      <c r="AY4981" s="43">
        <v>124239</v>
      </c>
      <c r="AZ4981" s="44" t="s">
        <v>16496</v>
      </c>
    </row>
    <row r="4982" spans="1:52" ht="12.75" customHeight="1" x14ac:dyDescent="0.2">
      <c r="A4982" s="27">
        <v>3065129</v>
      </c>
      <c r="B4982" s="28" t="s">
        <v>19672</v>
      </c>
      <c r="C4982" s="29" t="s">
        <v>56</v>
      </c>
      <c r="D4982" s="30" t="s">
        <v>19673</v>
      </c>
      <c r="E4982" s="30" t="s">
        <v>19674</v>
      </c>
      <c r="F4982" s="31">
        <v>2015</v>
      </c>
      <c r="G4982" s="31" t="s">
        <v>102</v>
      </c>
      <c r="H4982" s="30" t="s">
        <v>1013</v>
      </c>
      <c r="I4982" s="60">
        <v>1</v>
      </c>
      <c r="J4982" s="60"/>
      <c r="K4982" s="32">
        <v>1</v>
      </c>
      <c r="L4982" s="33">
        <v>101</v>
      </c>
      <c r="M4982" s="31" t="s">
        <v>527</v>
      </c>
      <c r="X4982" s="37" t="s">
        <v>17330</v>
      </c>
      <c r="Y4982" s="38" t="s">
        <v>19675</v>
      </c>
      <c r="AA4982" s="39">
        <v>42988</v>
      </c>
      <c r="AB4982" s="39">
        <v>45544</v>
      </c>
      <c r="AC4982" s="38" t="s">
        <v>7604</v>
      </c>
      <c r="AD4982" s="29">
        <v>100</v>
      </c>
      <c r="AE4982" s="29">
        <v>8</v>
      </c>
      <c r="AF4982" s="40">
        <v>3</v>
      </c>
      <c r="AJ4982" s="38" t="s">
        <v>608</v>
      </c>
      <c r="AK4982" s="29" t="s">
        <v>6</v>
      </c>
      <c r="AL4982" s="39">
        <v>43951</v>
      </c>
      <c r="AM4982" s="29">
        <v>213055</v>
      </c>
      <c r="AN4982" s="29" t="s">
        <v>113</v>
      </c>
      <c r="AO4982" s="29">
        <v>1501</v>
      </c>
      <c r="AP4982" s="29">
        <v>5.45</v>
      </c>
      <c r="AW4982" s="42">
        <v>42257</v>
      </c>
      <c r="AX4982" s="43">
        <v>774077</v>
      </c>
      <c r="AY4982" s="43">
        <v>121843</v>
      </c>
      <c r="AZ4982" s="44" t="s">
        <v>16951</v>
      </c>
    </row>
    <row r="4983" spans="1:52" ht="12.75" customHeight="1" x14ac:dyDescent="0.2">
      <c r="A4983" s="27">
        <v>3065131</v>
      </c>
      <c r="B4983" s="28" t="s">
        <v>19676</v>
      </c>
      <c r="C4983" s="29" t="s">
        <v>56</v>
      </c>
      <c r="D4983" s="30" t="s">
        <v>19677</v>
      </c>
      <c r="E4983" s="30" t="s">
        <v>11</v>
      </c>
      <c r="F4983" s="31">
        <v>2015</v>
      </c>
      <c r="G4983" s="31" t="s">
        <v>102</v>
      </c>
      <c r="H4983" s="30" t="s">
        <v>70</v>
      </c>
      <c r="I4983" s="60">
        <v>1</v>
      </c>
      <c r="J4983" s="60"/>
      <c r="K4983" s="32">
        <v>1</v>
      </c>
      <c r="L4983" s="33">
        <v>104</v>
      </c>
      <c r="M4983" s="31" t="s">
        <v>527</v>
      </c>
      <c r="X4983" s="37" t="s">
        <v>17546</v>
      </c>
      <c r="Y4983" s="38" t="s">
        <v>19678</v>
      </c>
      <c r="AA4983" s="39">
        <v>42553</v>
      </c>
      <c r="AB4983" s="39">
        <v>44652</v>
      </c>
      <c r="AC4983" s="38" t="s">
        <v>144</v>
      </c>
      <c r="AD4983" s="29">
        <v>100</v>
      </c>
      <c r="AE4983" s="29">
        <v>5</v>
      </c>
      <c r="AF4983" s="40">
        <v>3</v>
      </c>
      <c r="AG4983" s="41" t="s">
        <v>95</v>
      </c>
      <c r="AJ4983" s="38" t="s">
        <v>19679</v>
      </c>
      <c r="AK4983" s="29" t="s">
        <v>5</v>
      </c>
      <c r="AL4983" s="39">
        <v>44174</v>
      </c>
      <c r="AM4983" s="29">
        <v>235937</v>
      </c>
      <c r="AN4983" s="29" t="s">
        <v>503</v>
      </c>
      <c r="AO4983" s="29">
        <v>489</v>
      </c>
      <c r="AP4983" s="29">
        <v>7.44</v>
      </c>
      <c r="AQ4983" s="29" t="s">
        <v>95</v>
      </c>
      <c r="AR4983" s="39">
        <v>44207</v>
      </c>
      <c r="AS4983" s="29">
        <v>235715</v>
      </c>
      <c r="AT4983" s="29" t="s">
        <v>76</v>
      </c>
      <c r="AU4983" s="29">
        <v>139</v>
      </c>
      <c r="AV4983" s="29">
        <v>1.87</v>
      </c>
      <c r="AW4983" s="42">
        <v>42068</v>
      </c>
      <c r="AX4983" s="43">
        <v>5338270</v>
      </c>
      <c r="AY4983" s="43">
        <v>824776</v>
      </c>
      <c r="AZ4983" s="44" t="s">
        <v>16496</v>
      </c>
    </row>
    <row r="4984" spans="1:52" ht="12.75" customHeight="1" x14ac:dyDescent="0.2">
      <c r="A4984" s="27">
        <v>3065143</v>
      </c>
      <c r="B4984" s="28" t="s">
        <v>19680</v>
      </c>
      <c r="C4984" s="29" t="s">
        <v>56</v>
      </c>
      <c r="D4984" s="30" t="s">
        <v>19681</v>
      </c>
      <c r="E4984" s="30" t="s">
        <v>19681</v>
      </c>
      <c r="F4984" s="31">
        <v>2015</v>
      </c>
      <c r="G4984" s="31" t="s">
        <v>102</v>
      </c>
      <c r="H4984" s="30" t="s">
        <v>1013</v>
      </c>
      <c r="I4984" s="60">
        <v>1</v>
      </c>
      <c r="J4984" s="60"/>
      <c r="K4984" s="32">
        <v>1</v>
      </c>
      <c r="L4984" s="33">
        <v>119</v>
      </c>
      <c r="M4984" s="31" t="s">
        <v>527</v>
      </c>
      <c r="X4984" s="37" t="s">
        <v>17502</v>
      </c>
      <c r="Y4984" s="38" t="s">
        <v>19682</v>
      </c>
      <c r="AA4984" s="39">
        <v>42813</v>
      </c>
      <c r="AB4984" s="39">
        <v>45369</v>
      </c>
      <c r="AC4984" s="38" t="s">
        <v>7604</v>
      </c>
      <c r="AD4984" s="29">
        <v>100</v>
      </c>
      <c r="AE4984" s="29">
        <v>8</v>
      </c>
      <c r="AF4984" s="40">
        <v>4</v>
      </c>
      <c r="AJ4984" s="38" t="s">
        <v>12347</v>
      </c>
      <c r="AK4984" s="29" t="s">
        <v>6</v>
      </c>
      <c r="AL4984" s="39">
        <v>43818</v>
      </c>
      <c r="AM4984" s="29">
        <v>211751</v>
      </c>
      <c r="AN4984" s="29" t="s">
        <v>113</v>
      </c>
      <c r="AO4984" s="29">
        <v>1208</v>
      </c>
      <c r="AP4984" s="29">
        <v>5.57</v>
      </c>
      <c r="AQ4984" s="29" t="s">
        <v>95</v>
      </c>
      <c r="AR4984" s="39">
        <v>44181</v>
      </c>
      <c r="AS4984" s="29">
        <v>231652</v>
      </c>
      <c r="AT4984" s="29" t="s">
        <v>503</v>
      </c>
      <c r="AU4984" s="29">
        <v>132</v>
      </c>
      <c r="AV4984" s="29">
        <v>1.36</v>
      </c>
      <c r="AW4984" s="42">
        <v>42082</v>
      </c>
      <c r="AX4984" s="43">
        <v>3063981</v>
      </c>
      <c r="AY4984" s="43">
        <v>463610</v>
      </c>
      <c r="AZ4984" s="44" t="s">
        <v>7604</v>
      </c>
    </row>
    <row r="4985" spans="1:52" ht="12.75" customHeight="1" x14ac:dyDescent="0.2">
      <c r="A4985" s="27">
        <v>3065156</v>
      </c>
      <c r="B4985" s="28" t="s">
        <v>19683</v>
      </c>
      <c r="C4985" s="29" t="s">
        <v>56</v>
      </c>
      <c r="D4985" s="30" t="s">
        <v>19684</v>
      </c>
      <c r="E4985" s="30" t="s">
        <v>19685</v>
      </c>
      <c r="F4985" s="31">
        <v>2015</v>
      </c>
      <c r="G4985" s="31" t="s">
        <v>102</v>
      </c>
      <c r="H4985" s="30" t="s">
        <v>1013</v>
      </c>
      <c r="I4985" s="60">
        <v>1</v>
      </c>
      <c r="J4985" s="60"/>
      <c r="K4985" s="32">
        <v>1</v>
      </c>
      <c r="L4985" s="33">
        <v>121</v>
      </c>
      <c r="M4985" s="31" t="s">
        <v>527</v>
      </c>
      <c r="X4985" s="37" t="s">
        <v>7234</v>
      </c>
      <c r="Y4985" s="38" t="s">
        <v>19686</v>
      </c>
      <c r="AA4985" s="39">
        <v>42831</v>
      </c>
      <c r="AB4985" s="39">
        <v>44931</v>
      </c>
      <c r="AC4985" s="38" t="s">
        <v>144</v>
      </c>
      <c r="AD4985" s="29">
        <v>100</v>
      </c>
      <c r="AE4985" s="29">
        <v>5</v>
      </c>
      <c r="AF4985" s="40">
        <v>3</v>
      </c>
      <c r="AG4985" s="41" t="s">
        <v>95</v>
      </c>
      <c r="AJ4985" s="38" t="s">
        <v>2751</v>
      </c>
      <c r="AK4985" s="29" t="s">
        <v>7</v>
      </c>
      <c r="AL4985" s="39">
        <v>43450</v>
      </c>
      <c r="AM4985" s="29">
        <v>213036</v>
      </c>
      <c r="AN4985" s="29" t="s">
        <v>113</v>
      </c>
      <c r="AO4985" s="29">
        <v>549</v>
      </c>
      <c r="AP4985" s="29">
        <v>2.61</v>
      </c>
      <c r="AW4985" s="42">
        <v>42340</v>
      </c>
      <c r="AX4985" s="43">
        <v>4456171</v>
      </c>
      <c r="AY4985" s="43">
        <v>648193</v>
      </c>
      <c r="AZ4985" s="44" t="s">
        <v>16496</v>
      </c>
    </row>
    <row r="4986" spans="1:52" ht="12.75" customHeight="1" x14ac:dyDescent="0.2">
      <c r="A4986" s="27">
        <v>3065158</v>
      </c>
      <c r="B4986" s="28" t="s">
        <v>19687</v>
      </c>
      <c r="C4986" s="29" t="s">
        <v>56</v>
      </c>
      <c r="D4986" s="30" t="s">
        <v>19688</v>
      </c>
      <c r="E4986" s="30" t="s">
        <v>19689</v>
      </c>
      <c r="F4986" s="31">
        <v>2015</v>
      </c>
      <c r="G4986" s="31" t="s">
        <v>102</v>
      </c>
      <c r="H4986" s="30" t="s">
        <v>2084</v>
      </c>
      <c r="I4986" s="60">
        <v>1</v>
      </c>
      <c r="J4986" s="60"/>
      <c r="K4986" s="32">
        <v>1</v>
      </c>
      <c r="L4986" s="33">
        <v>94</v>
      </c>
      <c r="M4986" s="31" t="s">
        <v>527</v>
      </c>
      <c r="X4986" s="37" t="s">
        <v>19690</v>
      </c>
      <c r="Y4986" s="38" t="s">
        <v>1412</v>
      </c>
      <c r="Z4986" s="29" t="s">
        <v>96</v>
      </c>
      <c r="AA4986" s="39">
        <v>42952</v>
      </c>
      <c r="AB4986" s="39">
        <v>44047</v>
      </c>
      <c r="AC4986" s="38" t="s">
        <v>4907</v>
      </c>
      <c r="AD4986" s="29">
        <v>100</v>
      </c>
      <c r="AE4986" s="29">
        <v>4</v>
      </c>
      <c r="AF4986" s="40">
        <v>2</v>
      </c>
      <c r="AG4986" s="41" t="s">
        <v>95</v>
      </c>
      <c r="AK4986" s="29" t="s">
        <v>6</v>
      </c>
      <c r="AL4986" s="39">
        <v>43925</v>
      </c>
      <c r="AM4986" s="29">
        <v>225919</v>
      </c>
      <c r="AN4986" s="29" t="s">
        <v>503</v>
      </c>
      <c r="AO4986" s="29">
        <v>846</v>
      </c>
      <c r="AP4986" s="29">
        <v>4.28</v>
      </c>
      <c r="AW4986" s="42">
        <v>42089</v>
      </c>
      <c r="AX4986" s="43">
        <v>3155294</v>
      </c>
      <c r="AY4986" s="43">
        <v>506694</v>
      </c>
      <c r="AZ4986" s="44" t="s">
        <v>18725</v>
      </c>
    </row>
    <row r="4987" spans="1:52" ht="12.75" customHeight="1" x14ac:dyDescent="0.2">
      <c r="A4987" s="27">
        <v>3065165</v>
      </c>
      <c r="B4987" s="28" t="s">
        <v>19691</v>
      </c>
      <c r="C4987" s="29" t="s">
        <v>56</v>
      </c>
      <c r="D4987" s="30" t="s">
        <v>19692</v>
      </c>
      <c r="E4987" s="30" t="s">
        <v>19692</v>
      </c>
      <c r="F4987" s="31">
        <v>2014</v>
      </c>
      <c r="G4987" s="31" t="s">
        <v>102</v>
      </c>
      <c r="H4987" s="30" t="s">
        <v>59</v>
      </c>
      <c r="I4987" s="60">
        <v>1</v>
      </c>
      <c r="J4987" s="60"/>
      <c r="K4987" s="32">
        <v>1</v>
      </c>
      <c r="L4987" s="33">
        <v>92</v>
      </c>
      <c r="M4987" s="31" t="s">
        <v>527</v>
      </c>
      <c r="X4987" s="37" t="s">
        <v>19693</v>
      </c>
      <c r="Y4987" s="38" t="s">
        <v>19694</v>
      </c>
      <c r="AA4987" s="39">
        <v>42609</v>
      </c>
      <c r="AB4987" s="39">
        <v>44707</v>
      </c>
      <c r="AC4987" s="38" t="s">
        <v>144</v>
      </c>
      <c r="AD4987" s="29">
        <v>100</v>
      </c>
      <c r="AE4987" s="29">
        <v>5</v>
      </c>
      <c r="AF4987" s="40">
        <v>1</v>
      </c>
      <c r="AG4987" s="41" t="s">
        <v>95</v>
      </c>
      <c r="AJ4987" s="38" t="s">
        <v>12265</v>
      </c>
      <c r="AK4987" s="29" t="s">
        <v>5</v>
      </c>
      <c r="AL4987" s="39">
        <v>43688</v>
      </c>
      <c r="AM4987" s="29">
        <v>211654</v>
      </c>
      <c r="AN4987" s="29" t="s">
        <v>113</v>
      </c>
      <c r="AO4987" s="29">
        <v>1298</v>
      </c>
      <c r="AP4987" s="29">
        <v>8.9700000000000006</v>
      </c>
      <c r="AW4987" s="42">
        <v>42129</v>
      </c>
      <c r="AX4987" s="43">
        <v>32651</v>
      </c>
      <c r="AY4987" s="43">
        <v>5736</v>
      </c>
      <c r="AZ4987" s="44" t="s">
        <v>16496</v>
      </c>
    </row>
    <row r="4988" spans="1:52" ht="12.75" customHeight="1" x14ac:dyDescent="0.2">
      <c r="A4988" s="27">
        <v>3065175</v>
      </c>
      <c r="B4988" s="28" t="s">
        <v>19695</v>
      </c>
      <c r="C4988" s="29" t="s">
        <v>185</v>
      </c>
      <c r="D4988" s="30" t="s">
        <v>19696</v>
      </c>
      <c r="E4988" s="30" t="s">
        <v>19696</v>
      </c>
      <c r="F4988" s="31">
        <v>2015</v>
      </c>
      <c r="G4988" s="31" t="s">
        <v>102</v>
      </c>
      <c r="H4988" s="30" t="s">
        <v>59</v>
      </c>
      <c r="I4988" s="59"/>
      <c r="J4988" s="59">
        <f>K4988*L4988</f>
        <v>840</v>
      </c>
      <c r="K4988" s="32">
        <v>14</v>
      </c>
      <c r="L4988" s="33">
        <v>60</v>
      </c>
      <c r="M4988" s="31" t="s">
        <v>527</v>
      </c>
      <c r="X4988" s="37" t="s">
        <v>19697</v>
      </c>
      <c r="Y4988" s="38" t="s">
        <v>19698</v>
      </c>
      <c r="Z4988" s="29" t="s">
        <v>96</v>
      </c>
      <c r="AA4988" s="39">
        <v>42186</v>
      </c>
      <c r="AB4988" s="39">
        <v>44012</v>
      </c>
      <c r="AC4988" s="38" t="s">
        <v>6523</v>
      </c>
      <c r="AD4988" s="29">
        <v>100</v>
      </c>
      <c r="AE4988" s="29">
        <v>6</v>
      </c>
      <c r="AF4988" s="40">
        <v>6</v>
      </c>
      <c r="AG4988" s="41" t="s">
        <v>95</v>
      </c>
      <c r="AK4988" s="29" t="s">
        <v>6</v>
      </c>
      <c r="AL4988" s="39">
        <v>43975</v>
      </c>
      <c r="AM4988" s="29">
        <v>94557</v>
      </c>
      <c r="AN4988" s="29" t="s">
        <v>74</v>
      </c>
      <c r="AO4988" s="29">
        <v>198</v>
      </c>
      <c r="AP4988" s="29">
        <v>2.41</v>
      </c>
      <c r="AQ4988" s="29" t="s">
        <v>95</v>
      </c>
      <c r="AR4988" s="39">
        <v>43994</v>
      </c>
      <c r="AS4988" s="29">
        <v>263416</v>
      </c>
      <c r="AT4988" s="29" t="s">
        <v>76</v>
      </c>
      <c r="AU4988" s="29">
        <v>17</v>
      </c>
      <c r="AV4988" s="29">
        <v>0.84</v>
      </c>
    </row>
    <row r="4989" spans="1:52" ht="12.75" customHeight="1" x14ac:dyDescent="0.2">
      <c r="A4989" s="27">
        <v>3065205</v>
      </c>
      <c r="B4989" s="28" t="s">
        <v>19699</v>
      </c>
      <c r="C4989" s="29" t="s">
        <v>56</v>
      </c>
      <c r="D4989" s="30" t="s">
        <v>19700</v>
      </c>
      <c r="E4989" s="30" t="s">
        <v>19700</v>
      </c>
      <c r="F4989" s="31">
        <v>2013</v>
      </c>
      <c r="G4989" s="31" t="s">
        <v>102</v>
      </c>
      <c r="H4989" s="30" t="s">
        <v>725</v>
      </c>
      <c r="I4989" s="60">
        <v>1</v>
      </c>
      <c r="J4989" s="60"/>
      <c r="K4989" s="32">
        <v>1</v>
      </c>
      <c r="L4989" s="33">
        <v>84</v>
      </c>
      <c r="M4989" s="31" t="s">
        <v>109</v>
      </c>
      <c r="X4989" s="37" t="s">
        <v>19701</v>
      </c>
      <c r="Y4989" s="38" t="s">
        <v>19702</v>
      </c>
      <c r="AA4989" s="39">
        <v>43692</v>
      </c>
      <c r="AB4989" s="39">
        <v>47106</v>
      </c>
      <c r="AC4989" s="38" t="s">
        <v>7604</v>
      </c>
      <c r="AD4989" s="29">
        <v>100</v>
      </c>
      <c r="AE4989" s="29">
        <v>99</v>
      </c>
      <c r="AF4989" s="40">
        <v>1</v>
      </c>
      <c r="AJ4989" s="38" t="s">
        <v>11412</v>
      </c>
      <c r="AK4989" s="29" t="s">
        <v>6</v>
      </c>
      <c r="AL4989" s="39">
        <v>44105</v>
      </c>
      <c r="AM4989" s="29">
        <v>245324</v>
      </c>
      <c r="AN4989" s="29" t="s">
        <v>76</v>
      </c>
      <c r="AO4989" s="29">
        <v>232</v>
      </c>
      <c r="AP4989" s="29">
        <v>6.13</v>
      </c>
      <c r="AQ4989" s="29" t="s">
        <v>9</v>
      </c>
      <c r="AR4989" s="39">
        <v>44115</v>
      </c>
      <c r="AS4989" s="29">
        <v>232127</v>
      </c>
      <c r="AT4989" s="29" t="s">
        <v>503</v>
      </c>
      <c r="AU4989" s="29">
        <v>24</v>
      </c>
      <c r="AV4989" s="29">
        <v>0.22</v>
      </c>
      <c r="AW4989" s="42">
        <v>41970</v>
      </c>
      <c r="AX4989" s="43">
        <v>201128</v>
      </c>
      <c r="AY4989" s="43">
        <v>50282</v>
      </c>
      <c r="AZ4989" s="44" t="s">
        <v>16951</v>
      </c>
    </row>
    <row r="4990" spans="1:52" ht="12.75" customHeight="1" x14ac:dyDescent="0.2">
      <c r="A4990" s="27">
        <v>3065589</v>
      </c>
      <c r="B4990" s="28" t="s">
        <v>19704</v>
      </c>
      <c r="C4990" s="29" t="s">
        <v>56</v>
      </c>
      <c r="D4990" s="30" t="s">
        <v>19705</v>
      </c>
      <c r="E4990" s="30" t="s">
        <v>19705</v>
      </c>
      <c r="F4990" s="31">
        <v>2015</v>
      </c>
      <c r="G4990" s="31" t="s">
        <v>69</v>
      </c>
      <c r="H4990" s="30" t="s">
        <v>70</v>
      </c>
      <c r="I4990" s="60">
        <v>1</v>
      </c>
      <c r="J4990" s="60"/>
      <c r="K4990" s="32">
        <v>1</v>
      </c>
      <c r="L4990" s="33">
        <v>85</v>
      </c>
      <c r="M4990" s="31" t="s">
        <v>12020</v>
      </c>
      <c r="X4990" s="37" t="s">
        <v>16808</v>
      </c>
      <c r="Y4990" s="38" t="s">
        <v>19706</v>
      </c>
      <c r="AA4990" s="39">
        <v>42460</v>
      </c>
      <c r="AB4990" s="39">
        <v>2958465</v>
      </c>
      <c r="AC4990" s="38" t="s">
        <v>18773</v>
      </c>
      <c r="AD4990" s="29">
        <v>100</v>
      </c>
      <c r="AE4990" s="29">
        <v>99</v>
      </c>
      <c r="AF4990" s="40">
        <v>6</v>
      </c>
      <c r="AG4990" s="41" t="s">
        <v>64</v>
      </c>
      <c r="AJ4990" s="38" t="s">
        <v>9903</v>
      </c>
      <c r="AK4990" s="29" t="s">
        <v>5</v>
      </c>
      <c r="AL4990" s="39">
        <v>44131</v>
      </c>
      <c r="AM4990" s="29">
        <v>214849</v>
      </c>
      <c r="AN4990" s="29" t="s">
        <v>113</v>
      </c>
      <c r="AO4990" s="29">
        <v>2801</v>
      </c>
      <c r="AP4990" s="29">
        <v>12.08</v>
      </c>
      <c r="AW4990" s="42">
        <v>42370</v>
      </c>
      <c r="AX4990" s="43">
        <v>65240832</v>
      </c>
      <c r="AY4990" s="43">
        <v>9352312</v>
      </c>
      <c r="AZ4990" s="44" t="s">
        <v>210</v>
      </c>
    </row>
    <row r="4991" spans="1:52" ht="12.75" customHeight="1" x14ac:dyDescent="0.2">
      <c r="A4991" s="27">
        <v>3065599</v>
      </c>
      <c r="B4991" s="28" t="s">
        <v>19707</v>
      </c>
      <c r="C4991" s="29" t="s">
        <v>185</v>
      </c>
      <c r="D4991" s="30" t="s">
        <v>19708</v>
      </c>
      <c r="E4991" s="30" t="s">
        <v>19708</v>
      </c>
      <c r="F4991" s="31">
        <v>2015</v>
      </c>
      <c r="G4991" s="31" t="s">
        <v>96</v>
      </c>
      <c r="H4991" s="30" t="s">
        <v>135</v>
      </c>
      <c r="I4991" s="59"/>
      <c r="J4991" s="59">
        <f t="shared" ref="J4991:J4995" si="72">K4991*L4991</f>
        <v>540</v>
      </c>
      <c r="K4991" s="32">
        <v>12</v>
      </c>
      <c r="L4991" s="33">
        <v>45</v>
      </c>
      <c r="M4991" s="31" t="s">
        <v>109</v>
      </c>
      <c r="X4991" s="37" t="s">
        <v>19709</v>
      </c>
      <c r="Y4991" s="38" t="s">
        <v>19710</v>
      </c>
      <c r="Z4991" s="29" t="s">
        <v>96</v>
      </c>
      <c r="AA4991" s="39">
        <v>42185</v>
      </c>
      <c r="AB4991" s="39">
        <v>44073</v>
      </c>
      <c r="AC4991" s="38" t="s">
        <v>19711</v>
      </c>
      <c r="AD4991" s="29">
        <v>100</v>
      </c>
      <c r="AE4991" s="29">
        <v>8</v>
      </c>
      <c r="AF4991" s="40">
        <v>4</v>
      </c>
      <c r="AK4991" s="29" t="s">
        <v>7</v>
      </c>
      <c r="AL4991" s="39">
        <v>44031</v>
      </c>
      <c r="AM4991" s="29">
        <v>291439</v>
      </c>
      <c r="AN4991" s="29" t="s">
        <v>76</v>
      </c>
      <c r="AO4991" s="29">
        <v>33</v>
      </c>
      <c r="AP4991" s="29">
        <v>3.25</v>
      </c>
      <c r="AQ4991" s="29" t="s">
        <v>531</v>
      </c>
      <c r="AR4991" s="39">
        <v>44000</v>
      </c>
      <c r="AS4991" s="29">
        <v>293313</v>
      </c>
      <c r="AT4991" s="29" t="s">
        <v>76</v>
      </c>
      <c r="AU4991" s="29">
        <v>7</v>
      </c>
      <c r="AV4991" s="29">
        <v>0.48</v>
      </c>
    </row>
    <row r="4992" spans="1:52" ht="12.75" customHeight="1" x14ac:dyDescent="0.2">
      <c r="A4992" s="27">
        <v>3065821</v>
      </c>
      <c r="B4992" s="28" t="s">
        <v>19712</v>
      </c>
      <c r="C4992" s="29" t="s">
        <v>185</v>
      </c>
      <c r="D4992" s="30" t="s">
        <v>19713</v>
      </c>
      <c r="E4992" s="30" t="s">
        <v>19714</v>
      </c>
      <c r="F4992" s="31">
        <v>2011</v>
      </c>
      <c r="G4992" s="31" t="s">
        <v>3999</v>
      </c>
      <c r="H4992" s="30" t="s">
        <v>1013</v>
      </c>
      <c r="I4992" s="59"/>
      <c r="J4992" s="59">
        <f t="shared" si="72"/>
        <v>720</v>
      </c>
      <c r="K4992" s="32">
        <v>12</v>
      </c>
      <c r="L4992" s="33">
        <v>60</v>
      </c>
      <c r="M4992" s="31" t="s">
        <v>109</v>
      </c>
      <c r="X4992" s="37" t="s">
        <v>19715</v>
      </c>
      <c r="Y4992" s="38" t="s">
        <v>19716</v>
      </c>
      <c r="AA4992" s="39">
        <v>42244</v>
      </c>
      <c r="AB4992" s="39">
        <v>44435</v>
      </c>
      <c r="AC4992" s="38" t="s">
        <v>18426</v>
      </c>
      <c r="AD4992" s="29">
        <v>100</v>
      </c>
      <c r="AE4992" s="29">
        <v>10</v>
      </c>
      <c r="AF4992" s="40">
        <v>3.33</v>
      </c>
      <c r="AQ4992" s="29" t="s">
        <v>95</v>
      </c>
      <c r="AR4992" s="39">
        <v>44241</v>
      </c>
      <c r="AS4992" s="29">
        <v>60352</v>
      </c>
      <c r="AT4992" s="29" t="s">
        <v>74</v>
      </c>
      <c r="AU4992" s="29">
        <v>11</v>
      </c>
      <c r="AV4992" s="29">
        <v>0.59</v>
      </c>
    </row>
    <row r="4993" spans="1:53" ht="12.75" customHeight="1" x14ac:dyDescent="0.2">
      <c r="A4993" s="27">
        <v>3065822</v>
      </c>
      <c r="B4993" s="28" t="s">
        <v>19712</v>
      </c>
      <c r="C4993" s="29" t="s">
        <v>185</v>
      </c>
      <c r="D4993" s="30" t="s">
        <v>19717</v>
      </c>
      <c r="E4993" s="30" t="s">
        <v>19718</v>
      </c>
      <c r="F4993" s="31">
        <v>2012</v>
      </c>
      <c r="G4993" s="31" t="s">
        <v>3999</v>
      </c>
      <c r="H4993" s="30" t="s">
        <v>1013</v>
      </c>
      <c r="I4993" s="59"/>
      <c r="J4993" s="59">
        <f t="shared" si="72"/>
        <v>720</v>
      </c>
      <c r="K4993" s="32">
        <v>12</v>
      </c>
      <c r="L4993" s="33">
        <v>60</v>
      </c>
      <c r="M4993" s="31" t="s">
        <v>109</v>
      </c>
      <c r="X4993" s="37" t="s">
        <v>19715</v>
      </c>
      <c r="Y4993" s="38" t="s">
        <v>19716</v>
      </c>
      <c r="AA4993" s="39">
        <v>42248</v>
      </c>
      <c r="AB4993" s="39">
        <v>44439</v>
      </c>
      <c r="AC4993" s="38" t="s">
        <v>18426</v>
      </c>
      <c r="AD4993" s="29">
        <v>100</v>
      </c>
      <c r="AE4993" s="29">
        <v>10</v>
      </c>
      <c r="AF4993" s="40">
        <v>3</v>
      </c>
      <c r="AQ4993" s="29" t="s">
        <v>95</v>
      </c>
      <c r="AR4993" s="39">
        <v>44246</v>
      </c>
      <c r="AS4993" s="29">
        <v>60631</v>
      </c>
      <c r="AT4993" s="29" t="s">
        <v>74</v>
      </c>
      <c r="AU4993" s="29">
        <v>28</v>
      </c>
      <c r="AV4993" s="29">
        <v>1.1000000000000001</v>
      </c>
    </row>
    <row r="4994" spans="1:53" ht="12.75" customHeight="1" x14ac:dyDescent="0.2">
      <c r="A4994" s="27">
        <v>3065823</v>
      </c>
      <c r="B4994" s="28" t="s">
        <v>19712</v>
      </c>
      <c r="C4994" s="29" t="s">
        <v>185</v>
      </c>
      <c r="D4994" s="30" t="s">
        <v>19719</v>
      </c>
      <c r="E4994" s="30" t="s">
        <v>19720</v>
      </c>
      <c r="F4994" s="31">
        <v>2013</v>
      </c>
      <c r="G4994" s="31" t="s">
        <v>3999</v>
      </c>
      <c r="H4994" s="30" t="s">
        <v>1013</v>
      </c>
      <c r="I4994" s="59"/>
      <c r="J4994" s="59">
        <f t="shared" si="72"/>
        <v>720</v>
      </c>
      <c r="K4994" s="32">
        <v>12</v>
      </c>
      <c r="L4994" s="33">
        <v>60</v>
      </c>
      <c r="M4994" s="31" t="s">
        <v>109</v>
      </c>
      <c r="X4994" s="37" t="s">
        <v>19715</v>
      </c>
      <c r="Y4994" s="38" t="s">
        <v>19716</v>
      </c>
      <c r="AA4994" s="39">
        <v>42323</v>
      </c>
      <c r="AB4994" s="39">
        <v>44514</v>
      </c>
      <c r="AC4994" s="38" t="s">
        <v>18426</v>
      </c>
      <c r="AD4994" s="29">
        <v>100</v>
      </c>
      <c r="AE4994" s="29">
        <v>10</v>
      </c>
      <c r="AF4994" s="40">
        <v>3</v>
      </c>
      <c r="AQ4994" s="29" t="s">
        <v>531</v>
      </c>
      <c r="AR4994" s="39">
        <v>44258</v>
      </c>
      <c r="AS4994" s="29">
        <v>283756</v>
      </c>
      <c r="AT4994" s="29" t="s">
        <v>76</v>
      </c>
    </row>
    <row r="4995" spans="1:53" ht="12.75" customHeight="1" x14ac:dyDescent="0.2">
      <c r="A4995" s="27">
        <v>3065824</v>
      </c>
      <c r="B4995" s="28" t="s">
        <v>19712</v>
      </c>
      <c r="C4995" s="29" t="s">
        <v>185</v>
      </c>
      <c r="D4995" s="30" t="s">
        <v>19721</v>
      </c>
      <c r="E4995" s="30" t="s">
        <v>19722</v>
      </c>
      <c r="F4995" s="31">
        <v>2014</v>
      </c>
      <c r="G4995" s="31" t="s">
        <v>3999</v>
      </c>
      <c r="H4995" s="30" t="s">
        <v>1013</v>
      </c>
      <c r="I4995" s="59"/>
      <c r="J4995" s="59">
        <f t="shared" si="72"/>
        <v>720</v>
      </c>
      <c r="K4995" s="32">
        <v>12</v>
      </c>
      <c r="L4995" s="33">
        <v>60</v>
      </c>
      <c r="M4995" s="31" t="s">
        <v>109</v>
      </c>
      <c r="X4995" s="37" t="s">
        <v>19715</v>
      </c>
      <c r="Y4995" s="38" t="s">
        <v>19716</v>
      </c>
      <c r="AA4995" s="39">
        <v>42323</v>
      </c>
      <c r="AB4995" s="39">
        <v>44514</v>
      </c>
      <c r="AC4995" s="38" t="s">
        <v>18426</v>
      </c>
      <c r="AD4995" s="29">
        <v>100</v>
      </c>
      <c r="AE4995" s="29">
        <v>10</v>
      </c>
      <c r="AF4995" s="40">
        <v>2.25</v>
      </c>
      <c r="AQ4995" s="29" t="s">
        <v>95</v>
      </c>
      <c r="AR4995" s="39">
        <v>44258</v>
      </c>
      <c r="AS4995" s="29">
        <v>63204</v>
      </c>
      <c r="AT4995" s="29" t="s">
        <v>74</v>
      </c>
      <c r="AU4995" s="29">
        <v>6</v>
      </c>
      <c r="AV4995" s="29">
        <v>0.17</v>
      </c>
    </row>
    <row r="4996" spans="1:53" ht="12.75" customHeight="1" x14ac:dyDescent="0.2">
      <c r="A4996" s="27">
        <v>3065853</v>
      </c>
      <c r="B4996" s="28" t="s">
        <v>19723</v>
      </c>
      <c r="C4996" s="29" t="s">
        <v>56</v>
      </c>
      <c r="D4996" s="30" t="s">
        <v>19724</v>
      </c>
      <c r="E4996" s="30" t="s">
        <v>19724</v>
      </c>
      <c r="F4996" s="31">
        <v>2015</v>
      </c>
      <c r="G4996" s="31" t="s">
        <v>69</v>
      </c>
      <c r="H4996" s="30" t="s">
        <v>59</v>
      </c>
      <c r="I4996" s="60">
        <v>1</v>
      </c>
      <c r="J4996" s="60"/>
      <c r="K4996" s="32">
        <v>1</v>
      </c>
      <c r="L4996" s="33">
        <v>85</v>
      </c>
      <c r="M4996" s="31" t="s">
        <v>527</v>
      </c>
      <c r="X4996" s="37" t="s">
        <v>19725</v>
      </c>
      <c r="Y4996" s="38" t="s">
        <v>19726</v>
      </c>
      <c r="AA4996" s="39">
        <v>42629</v>
      </c>
      <c r="AB4996" s="39">
        <v>2958465</v>
      </c>
      <c r="AC4996" s="38" t="s">
        <v>17151</v>
      </c>
      <c r="AD4996" s="29">
        <v>100</v>
      </c>
      <c r="AE4996" s="29">
        <v>99</v>
      </c>
      <c r="AF4996" s="40">
        <v>3</v>
      </c>
      <c r="AG4996" s="41" t="s">
        <v>64</v>
      </c>
      <c r="AJ4996" s="38" t="s">
        <v>19727</v>
      </c>
      <c r="AK4996" s="29" t="s">
        <v>7</v>
      </c>
      <c r="AL4996" s="39">
        <v>43578</v>
      </c>
      <c r="AM4996" s="29">
        <v>245149</v>
      </c>
      <c r="AN4996" s="29" t="s">
        <v>76</v>
      </c>
      <c r="AO4996" s="29">
        <v>83</v>
      </c>
      <c r="AP4996" s="29">
        <v>1.9</v>
      </c>
      <c r="AQ4996" s="29" t="s">
        <v>75</v>
      </c>
      <c r="AR4996" s="39">
        <v>43989</v>
      </c>
      <c r="AS4996" s="29">
        <v>121242</v>
      </c>
      <c r="AT4996" s="29" t="s">
        <v>85</v>
      </c>
      <c r="AU4996" s="29">
        <v>98</v>
      </c>
      <c r="AV4996" s="29">
        <v>0.63</v>
      </c>
      <c r="AW4996" s="42">
        <v>42614</v>
      </c>
      <c r="AX4996" s="43">
        <v>6411</v>
      </c>
      <c r="AY4996" s="43">
        <v>1042</v>
      </c>
      <c r="AZ4996" s="44" t="s">
        <v>19728</v>
      </c>
    </row>
    <row r="4997" spans="1:53" ht="12.75" customHeight="1" x14ac:dyDescent="0.2">
      <c r="A4997" s="27">
        <v>3065869</v>
      </c>
      <c r="B4997" s="28" t="s">
        <v>19729</v>
      </c>
      <c r="C4997" s="29" t="s">
        <v>4748</v>
      </c>
      <c r="D4997" s="30" t="s">
        <v>19730</v>
      </c>
      <c r="E4997" s="30" t="s">
        <v>19731</v>
      </c>
      <c r="F4997" s="31">
        <v>2013</v>
      </c>
      <c r="G4997" s="31" t="s">
        <v>91</v>
      </c>
      <c r="H4997" s="30" t="s">
        <v>70</v>
      </c>
      <c r="I4997" s="60">
        <v>1</v>
      </c>
      <c r="J4997" s="60"/>
      <c r="K4997" s="32">
        <v>1</v>
      </c>
      <c r="L4997" s="33">
        <v>101</v>
      </c>
      <c r="M4997" s="31" t="s">
        <v>8265</v>
      </c>
      <c r="X4997" s="37" t="s">
        <v>19732</v>
      </c>
      <c r="Y4997" s="38" t="s">
        <v>19733</v>
      </c>
      <c r="AA4997" s="39">
        <v>43455</v>
      </c>
      <c r="AB4997" s="39">
        <v>45280</v>
      </c>
      <c r="AC4997" s="38" t="s">
        <v>2532</v>
      </c>
      <c r="AD4997" s="29">
        <v>100</v>
      </c>
      <c r="AE4997" s="29">
        <v>7</v>
      </c>
      <c r="AF4997" s="40">
        <v>2</v>
      </c>
      <c r="AJ4997" s="38" t="s">
        <v>11202</v>
      </c>
      <c r="AK4997" s="29" t="s">
        <v>5</v>
      </c>
      <c r="AL4997" s="39">
        <v>44060</v>
      </c>
      <c r="AM4997" s="29">
        <v>211946</v>
      </c>
      <c r="AN4997" s="29" t="s">
        <v>113</v>
      </c>
      <c r="AO4997" s="29">
        <v>2040</v>
      </c>
      <c r="AP4997" s="29">
        <v>11.58</v>
      </c>
      <c r="AQ4997" s="29" t="s">
        <v>261</v>
      </c>
      <c r="AR4997" s="39">
        <v>43447</v>
      </c>
      <c r="AS4997" s="29">
        <v>103000</v>
      </c>
      <c r="AT4997" s="29" t="s">
        <v>74</v>
      </c>
      <c r="AU4997" s="29">
        <v>118</v>
      </c>
      <c r="AV4997" s="29">
        <v>1.74</v>
      </c>
    </row>
    <row r="4998" spans="1:53" ht="12.75" customHeight="1" x14ac:dyDescent="0.2">
      <c r="A4998" s="27">
        <v>3065886</v>
      </c>
      <c r="B4998" s="28" t="s">
        <v>19734</v>
      </c>
      <c r="C4998" s="29" t="s">
        <v>185</v>
      </c>
      <c r="D4998" s="30" t="s">
        <v>19735</v>
      </c>
      <c r="E4998" s="30" t="s">
        <v>19735</v>
      </c>
      <c r="F4998" s="31">
        <v>2014</v>
      </c>
      <c r="G4998" s="31" t="s">
        <v>102</v>
      </c>
      <c r="H4998" s="30" t="s">
        <v>59</v>
      </c>
      <c r="I4998" s="59"/>
      <c r="J4998" s="59">
        <f t="shared" ref="J4998:J5000" si="73">K4998*L4998</f>
        <v>1200</v>
      </c>
      <c r="K4998" s="32">
        <v>20</v>
      </c>
      <c r="L4998" s="33">
        <v>60</v>
      </c>
      <c r="M4998" s="31" t="s">
        <v>527</v>
      </c>
      <c r="X4998" s="37" t="s">
        <v>14889</v>
      </c>
      <c r="Y4998" s="38" t="s">
        <v>19736</v>
      </c>
      <c r="AA4998" s="39">
        <v>42125</v>
      </c>
      <c r="AB4998" s="39">
        <v>44316</v>
      </c>
      <c r="AC4998" s="38" t="s">
        <v>2736</v>
      </c>
      <c r="AD4998" s="29">
        <v>100</v>
      </c>
      <c r="AE4998" s="29">
        <v>7</v>
      </c>
      <c r="AF4998" s="40">
        <v>5.95</v>
      </c>
      <c r="AG4998" s="41" t="s">
        <v>95</v>
      </c>
      <c r="AJ4998" s="38" t="s">
        <v>11006</v>
      </c>
      <c r="AK4998" s="29" t="s">
        <v>7</v>
      </c>
      <c r="AL4998" s="39">
        <v>44251</v>
      </c>
      <c r="AM4998" s="29">
        <v>290523</v>
      </c>
      <c r="AN4998" s="29" t="s">
        <v>76</v>
      </c>
      <c r="AO4998" s="29">
        <v>18</v>
      </c>
      <c r="AP4998" s="29">
        <v>1.67</v>
      </c>
      <c r="AQ4998" s="29" t="s">
        <v>531</v>
      </c>
      <c r="AR4998" s="39">
        <v>44149</v>
      </c>
      <c r="AS4998" s="29">
        <v>172129</v>
      </c>
      <c r="AT4998" s="29" t="s">
        <v>84</v>
      </c>
      <c r="AU4998" s="29">
        <v>130</v>
      </c>
      <c r="AV4998" s="29">
        <v>0.81</v>
      </c>
    </row>
    <row r="4999" spans="1:53" ht="12.75" customHeight="1" x14ac:dyDescent="0.2">
      <c r="A4999" s="27">
        <v>3065887</v>
      </c>
      <c r="B4999" s="28" t="s">
        <v>19737</v>
      </c>
      <c r="C4999" s="29" t="s">
        <v>185</v>
      </c>
      <c r="D4999" s="30" t="s">
        <v>19738</v>
      </c>
      <c r="E4999" s="30" t="s">
        <v>19738</v>
      </c>
      <c r="F4999" s="31">
        <v>2014</v>
      </c>
      <c r="G4999" s="31" t="s">
        <v>102</v>
      </c>
      <c r="H4999" s="30" t="s">
        <v>135</v>
      </c>
      <c r="I4999" s="59"/>
      <c r="J4999" s="59">
        <f t="shared" si="73"/>
        <v>1320</v>
      </c>
      <c r="K4999" s="32">
        <v>22</v>
      </c>
      <c r="L4999" s="33">
        <v>60</v>
      </c>
      <c r="M4999" s="31" t="s">
        <v>109</v>
      </c>
      <c r="X4999" s="37" t="s">
        <v>19739</v>
      </c>
      <c r="Y4999" s="38" t="s">
        <v>19740</v>
      </c>
      <c r="AA4999" s="39">
        <v>42125</v>
      </c>
      <c r="AB4999" s="39">
        <v>44316</v>
      </c>
      <c r="AC4999" s="38" t="s">
        <v>2736</v>
      </c>
      <c r="AD4999" s="29">
        <v>100</v>
      </c>
      <c r="AE4999" s="29">
        <v>7</v>
      </c>
      <c r="AF4999" s="40">
        <v>6.77</v>
      </c>
      <c r="AG4999" s="41" t="s">
        <v>95</v>
      </c>
      <c r="AJ4999" s="38" t="s">
        <v>19741</v>
      </c>
      <c r="AK4999" s="29" t="s">
        <v>6</v>
      </c>
      <c r="AL4999" s="39">
        <v>43820</v>
      </c>
      <c r="AM4999" s="29">
        <v>160532</v>
      </c>
      <c r="AN4999" s="29" t="s">
        <v>84</v>
      </c>
      <c r="AO4999" s="29">
        <v>557</v>
      </c>
      <c r="AP4999" s="29">
        <v>4.54</v>
      </c>
      <c r="AQ4999" s="29" t="s">
        <v>531</v>
      </c>
      <c r="AR4999" s="39">
        <v>44229</v>
      </c>
      <c r="AS4999" s="29">
        <v>225440</v>
      </c>
      <c r="AT4999" s="29" t="s">
        <v>503</v>
      </c>
      <c r="AU4999" s="29">
        <v>217</v>
      </c>
      <c r="AV4999" s="29">
        <v>1.1399999999999999</v>
      </c>
    </row>
    <row r="5000" spans="1:53" ht="12.75" customHeight="1" x14ac:dyDescent="0.2">
      <c r="A5000" s="27">
        <v>3065888</v>
      </c>
      <c r="B5000" s="28" t="s">
        <v>19742</v>
      </c>
      <c r="C5000" s="29" t="s">
        <v>185</v>
      </c>
      <c r="D5000" s="30" t="s">
        <v>19743</v>
      </c>
      <c r="E5000" s="30" t="s">
        <v>19743</v>
      </c>
      <c r="F5000" s="31">
        <v>2014</v>
      </c>
      <c r="G5000" s="31" t="s">
        <v>102</v>
      </c>
      <c r="H5000" s="30" t="s">
        <v>70</v>
      </c>
      <c r="I5000" s="59"/>
      <c r="J5000" s="59">
        <f t="shared" si="73"/>
        <v>1320</v>
      </c>
      <c r="K5000" s="32">
        <v>22</v>
      </c>
      <c r="L5000" s="33">
        <v>60</v>
      </c>
      <c r="M5000" s="31" t="s">
        <v>109</v>
      </c>
      <c r="X5000" s="37" t="s">
        <v>2612</v>
      </c>
      <c r="Y5000" s="38" t="s">
        <v>19744</v>
      </c>
      <c r="AA5000" s="39">
        <v>42248</v>
      </c>
      <c r="AB5000" s="39">
        <v>44439</v>
      </c>
      <c r="AC5000" s="38" t="s">
        <v>2736</v>
      </c>
      <c r="AD5000" s="29">
        <v>100</v>
      </c>
      <c r="AE5000" s="29">
        <v>7</v>
      </c>
      <c r="AF5000" s="40">
        <v>6.59</v>
      </c>
      <c r="AG5000" s="41" t="s">
        <v>95</v>
      </c>
      <c r="AJ5000" s="38" t="s">
        <v>10703</v>
      </c>
      <c r="AK5000" s="29" t="s">
        <v>7</v>
      </c>
      <c r="AL5000" s="39">
        <v>43321</v>
      </c>
      <c r="AM5000" s="29">
        <v>130223</v>
      </c>
      <c r="AN5000" s="29" t="s">
        <v>85</v>
      </c>
      <c r="AO5000" s="29">
        <v>331</v>
      </c>
      <c r="AP5000" s="29">
        <v>2.5</v>
      </c>
      <c r="AQ5000" s="29" t="s">
        <v>531</v>
      </c>
      <c r="AR5000" s="39">
        <v>44186</v>
      </c>
      <c r="AS5000" s="29">
        <v>105305</v>
      </c>
      <c r="AT5000" s="29" t="s">
        <v>74</v>
      </c>
      <c r="AU5000" s="29">
        <v>64</v>
      </c>
      <c r="AV5000" s="29">
        <v>1</v>
      </c>
    </row>
    <row r="5001" spans="1:53" ht="12.75" customHeight="1" x14ac:dyDescent="0.2">
      <c r="A5001" s="27">
        <v>3065999</v>
      </c>
      <c r="B5001" s="28" t="s">
        <v>19745</v>
      </c>
      <c r="C5001" s="29" t="s">
        <v>4748</v>
      </c>
      <c r="D5001" s="30" t="s">
        <v>19746</v>
      </c>
      <c r="E5001" s="30" t="s">
        <v>19747</v>
      </c>
      <c r="F5001" s="31">
        <v>2011</v>
      </c>
      <c r="G5001" s="31" t="s">
        <v>102</v>
      </c>
      <c r="H5001" s="30" t="s">
        <v>70</v>
      </c>
      <c r="I5001" s="60">
        <v>1</v>
      </c>
      <c r="J5001" s="60"/>
      <c r="K5001" s="32">
        <v>1</v>
      </c>
      <c r="L5001" s="33">
        <v>85</v>
      </c>
      <c r="M5001" s="31" t="s">
        <v>527</v>
      </c>
      <c r="X5001" s="37" t="s">
        <v>19748</v>
      </c>
      <c r="Y5001" s="38" t="s">
        <v>19749</v>
      </c>
      <c r="AA5001" s="39">
        <v>43282</v>
      </c>
      <c r="AB5001" s="39">
        <v>44377</v>
      </c>
      <c r="AC5001" s="38" t="s">
        <v>7604</v>
      </c>
      <c r="AD5001" s="29">
        <v>100</v>
      </c>
      <c r="AE5001" s="29">
        <v>4</v>
      </c>
      <c r="AF5001" s="40">
        <v>3</v>
      </c>
      <c r="AJ5001" s="38" t="s">
        <v>10811</v>
      </c>
      <c r="AK5001" s="29" t="s">
        <v>6</v>
      </c>
      <c r="AL5001" s="39">
        <v>43822</v>
      </c>
      <c r="AM5001" s="29">
        <v>235800</v>
      </c>
      <c r="AN5001" s="29" t="s">
        <v>503</v>
      </c>
      <c r="AO5001" s="29">
        <v>364</v>
      </c>
      <c r="AP5001" s="29">
        <v>5.0599999999999996</v>
      </c>
      <c r="AQ5001" s="29" t="s">
        <v>8</v>
      </c>
      <c r="AR5001" s="39">
        <v>44198</v>
      </c>
      <c r="AS5001" s="29">
        <v>171902</v>
      </c>
      <c r="AT5001" s="29" t="s">
        <v>126</v>
      </c>
      <c r="AU5001" s="29">
        <v>196</v>
      </c>
      <c r="AV5001" s="29">
        <v>1.01</v>
      </c>
    </row>
    <row r="5002" spans="1:53" ht="12.75" customHeight="1" x14ac:dyDescent="0.2">
      <c r="A5002" s="45">
        <v>3066015</v>
      </c>
      <c r="B5002" s="46" t="s">
        <v>19750</v>
      </c>
      <c r="C5002" s="47" t="s">
        <v>4748</v>
      </c>
      <c r="D5002" s="48" t="s">
        <v>19751</v>
      </c>
      <c r="E5002" s="48" t="s">
        <v>19752</v>
      </c>
      <c r="F5002" s="47">
        <v>2012</v>
      </c>
      <c r="G5002" s="47" t="s">
        <v>102</v>
      </c>
      <c r="H5002" s="48" t="s">
        <v>70</v>
      </c>
      <c r="I5002" s="60">
        <v>1</v>
      </c>
      <c r="J5002" s="60"/>
      <c r="K5002" s="49">
        <v>1</v>
      </c>
      <c r="L5002" s="50">
        <v>87</v>
      </c>
      <c r="M5002" s="47" t="s">
        <v>527</v>
      </c>
      <c r="N5002" s="47"/>
      <c r="O5002" s="47"/>
      <c r="P5002" s="47"/>
      <c r="Q5002" s="47"/>
      <c r="R5002" s="51"/>
      <c r="S5002" s="47"/>
      <c r="T5002" s="47"/>
      <c r="U5002" s="47"/>
      <c r="V5002" s="47"/>
      <c r="W5002" s="51"/>
      <c r="X5002" s="52" t="s">
        <v>12475</v>
      </c>
      <c r="Y5002" s="52" t="s">
        <v>19753</v>
      </c>
      <c r="Z5002" s="47"/>
      <c r="AA5002" s="51">
        <v>44196</v>
      </c>
      <c r="AB5002" s="51">
        <v>44926</v>
      </c>
      <c r="AC5002" s="52" t="s">
        <v>4907</v>
      </c>
      <c r="AD5002" s="47">
        <v>100</v>
      </c>
      <c r="AE5002" s="47">
        <v>3</v>
      </c>
      <c r="AF5002" s="53">
        <v>0</v>
      </c>
      <c r="AG5002" s="54" t="s">
        <v>95</v>
      </c>
      <c r="AH5002" s="51"/>
      <c r="AI5002" s="51"/>
      <c r="AJ5002" s="52" t="s">
        <v>11613</v>
      </c>
      <c r="AK5002" s="47" t="s">
        <v>646</v>
      </c>
      <c r="AL5002" s="51">
        <v>43468</v>
      </c>
      <c r="AM5002" s="47">
        <v>83455</v>
      </c>
      <c r="AN5002" s="47" t="s">
        <v>74</v>
      </c>
      <c r="AO5002" s="47">
        <v>181</v>
      </c>
      <c r="AP5002" s="47">
        <v>2.8</v>
      </c>
      <c r="AQ5002" s="47"/>
      <c r="AR5002" s="51"/>
      <c r="AS5002" s="47"/>
      <c r="AT5002" s="47"/>
      <c r="AU5002" s="47"/>
      <c r="AV5002" s="47"/>
      <c r="AW5002" s="55"/>
      <c r="AX5002" s="56"/>
      <c r="AY5002" s="56"/>
      <c r="AZ5002" s="48"/>
      <c r="BA5002" s="48" t="s">
        <v>720</v>
      </c>
    </row>
    <row r="5003" spans="1:53" ht="12.75" customHeight="1" x14ac:dyDescent="0.2">
      <c r="A5003" s="27">
        <v>3066028</v>
      </c>
      <c r="B5003" s="28" t="s">
        <v>19754</v>
      </c>
      <c r="C5003" s="29" t="s">
        <v>56</v>
      </c>
      <c r="D5003" s="30" t="s">
        <v>19755</v>
      </c>
      <c r="E5003" s="30" t="s">
        <v>19756</v>
      </c>
      <c r="F5003" s="31">
        <v>1980</v>
      </c>
      <c r="G5003" s="31" t="s">
        <v>60</v>
      </c>
      <c r="H5003" s="30" t="s">
        <v>725</v>
      </c>
      <c r="I5003" s="60">
        <v>1</v>
      </c>
      <c r="J5003" s="60"/>
      <c r="K5003" s="32">
        <v>1</v>
      </c>
      <c r="L5003" s="33">
        <v>90</v>
      </c>
      <c r="M5003" s="31" t="s">
        <v>60</v>
      </c>
      <c r="X5003" s="37" t="s">
        <v>8906</v>
      </c>
      <c r="Y5003" s="38" t="s">
        <v>19757</v>
      </c>
      <c r="AA5003" s="39">
        <v>43293</v>
      </c>
      <c r="AB5003" s="39">
        <v>2958465</v>
      </c>
      <c r="AC5003" s="38" t="s">
        <v>712</v>
      </c>
      <c r="AD5003" s="29">
        <v>100</v>
      </c>
      <c r="AE5003" s="29">
        <v>99</v>
      </c>
      <c r="AF5003" s="40">
        <v>0</v>
      </c>
      <c r="AG5003" s="41" t="s">
        <v>64</v>
      </c>
      <c r="AJ5003" s="38" t="s">
        <v>748</v>
      </c>
    </row>
    <row r="5004" spans="1:53" ht="12.75" customHeight="1" x14ac:dyDescent="0.2">
      <c r="A5004" s="27">
        <v>3066034</v>
      </c>
      <c r="B5004" s="28" t="s">
        <v>19758</v>
      </c>
      <c r="C5004" s="29" t="s">
        <v>4748</v>
      </c>
      <c r="D5004" s="30" t="s">
        <v>19759</v>
      </c>
      <c r="E5004" s="30" t="s">
        <v>19759</v>
      </c>
      <c r="F5004" s="31">
        <v>2014</v>
      </c>
      <c r="G5004" s="31" t="s">
        <v>90</v>
      </c>
      <c r="H5004" s="30" t="s">
        <v>59</v>
      </c>
      <c r="I5004" s="60">
        <v>1</v>
      </c>
      <c r="J5004" s="60"/>
      <c r="K5004" s="32">
        <v>1</v>
      </c>
      <c r="L5004" s="33">
        <v>120</v>
      </c>
      <c r="M5004" s="31" t="s">
        <v>109</v>
      </c>
      <c r="X5004" s="37" t="s">
        <v>19760</v>
      </c>
      <c r="Y5004" s="38" t="s">
        <v>19761</v>
      </c>
      <c r="Z5004" s="29" t="s">
        <v>96</v>
      </c>
      <c r="AA5004" s="39">
        <v>42125</v>
      </c>
      <c r="AB5004" s="39">
        <v>43951</v>
      </c>
      <c r="AC5004" s="38" t="s">
        <v>94</v>
      </c>
      <c r="AD5004" s="29">
        <v>100</v>
      </c>
      <c r="AE5004" s="29">
        <v>5</v>
      </c>
      <c r="AF5004" s="40">
        <v>1</v>
      </c>
      <c r="AG5004" s="41" t="s">
        <v>95</v>
      </c>
      <c r="AQ5004" s="29" t="s">
        <v>8</v>
      </c>
      <c r="AR5004" s="39">
        <v>43947</v>
      </c>
      <c r="AS5004" s="29">
        <v>125040</v>
      </c>
      <c r="AT5004" s="29" t="s">
        <v>85</v>
      </c>
      <c r="AU5004" s="29">
        <v>122</v>
      </c>
      <c r="AV5004" s="29">
        <v>0.56999999999999995</v>
      </c>
    </row>
    <row r="5005" spans="1:53" ht="12.75" customHeight="1" x14ac:dyDescent="0.2">
      <c r="A5005" s="27">
        <v>3066035</v>
      </c>
      <c r="B5005" s="28" t="s">
        <v>19762</v>
      </c>
      <c r="C5005" s="29" t="s">
        <v>4748</v>
      </c>
      <c r="D5005" s="30" t="s">
        <v>19763</v>
      </c>
      <c r="E5005" s="30" t="s">
        <v>19764</v>
      </c>
      <c r="F5005" s="31">
        <v>2014</v>
      </c>
      <c r="G5005" s="31" t="s">
        <v>7189</v>
      </c>
      <c r="H5005" s="30" t="s">
        <v>59</v>
      </c>
      <c r="I5005" s="60">
        <v>1</v>
      </c>
      <c r="J5005" s="60"/>
      <c r="K5005" s="32">
        <v>1</v>
      </c>
      <c r="L5005" s="33">
        <v>90</v>
      </c>
      <c r="M5005" s="31" t="s">
        <v>109</v>
      </c>
      <c r="X5005" s="37" t="s">
        <v>19765</v>
      </c>
      <c r="Y5005" s="38" t="s">
        <v>19766</v>
      </c>
      <c r="Z5005" s="29" t="s">
        <v>96</v>
      </c>
      <c r="AA5005" s="39">
        <v>42125</v>
      </c>
      <c r="AB5005" s="39">
        <v>43951</v>
      </c>
      <c r="AC5005" s="38" t="s">
        <v>94</v>
      </c>
      <c r="AD5005" s="29">
        <v>100</v>
      </c>
      <c r="AE5005" s="29">
        <v>5</v>
      </c>
      <c r="AF5005" s="40">
        <v>5</v>
      </c>
      <c r="AG5005" s="41" t="s">
        <v>95</v>
      </c>
      <c r="AK5005" s="29" t="s">
        <v>6</v>
      </c>
      <c r="AL5005" s="39">
        <v>42995</v>
      </c>
      <c r="AM5005" s="29">
        <v>140012</v>
      </c>
      <c r="AN5005" s="29" t="s">
        <v>84</v>
      </c>
      <c r="AO5005" s="29">
        <v>469</v>
      </c>
      <c r="AP5005" s="29">
        <v>2.83</v>
      </c>
      <c r="AQ5005" s="29" t="s">
        <v>8</v>
      </c>
      <c r="AR5005" s="39">
        <v>43879</v>
      </c>
      <c r="AS5005" s="29">
        <v>172830</v>
      </c>
      <c r="AT5005" s="29" t="s">
        <v>126</v>
      </c>
      <c r="AU5005" s="29">
        <v>47</v>
      </c>
      <c r="AV5005" s="29">
        <v>0.32</v>
      </c>
    </row>
    <row r="5006" spans="1:53" ht="12.75" customHeight="1" x14ac:dyDescent="0.2">
      <c r="A5006" s="27">
        <v>3066036</v>
      </c>
      <c r="B5006" s="28" t="s">
        <v>19767</v>
      </c>
      <c r="C5006" s="29" t="s">
        <v>4748</v>
      </c>
      <c r="D5006" s="30" t="s">
        <v>19768</v>
      </c>
      <c r="E5006" s="30" t="s">
        <v>19768</v>
      </c>
      <c r="F5006" s="31">
        <v>2013</v>
      </c>
      <c r="G5006" s="31" t="s">
        <v>102</v>
      </c>
      <c r="H5006" s="30" t="s">
        <v>59</v>
      </c>
      <c r="I5006" s="60">
        <v>1</v>
      </c>
      <c r="J5006" s="60"/>
      <c r="K5006" s="32">
        <v>1</v>
      </c>
      <c r="L5006" s="33">
        <v>90</v>
      </c>
      <c r="M5006" s="31" t="s">
        <v>91</v>
      </c>
      <c r="X5006" s="37" t="s">
        <v>19769</v>
      </c>
      <c r="Y5006" s="38" t="s">
        <v>19770</v>
      </c>
      <c r="Z5006" s="29" t="s">
        <v>96</v>
      </c>
      <c r="AA5006" s="39">
        <v>42125</v>
      </c>
      <c r="AB5006" s="39">
        <v>43951</v>
      </c>
      <c r="AC5006" s="38" t="s">
        <v>94</v>
      </c>
      <c r="AD5006" s="29">
        <v>100</v>
      </c>
      <c r="AE5006" s="29">
        <v>5</v>
      </c>
      <c r="AF5006" s="40">
        <v>3</v>
      </c>
      <c r="AG5006" s="41" t="s">
        <v>95</v>
      </c>
      <c r="AK5006" s="29" t="s">
        <v>5</v>
      </c>
      <c r="AL5006" s="39">
        <v>43704</v>
      </c>
      <c r="AM5006" s="29">
        <v>240457</v>
      </c>
      <c r="AN5006" s="29" t="s">
        <v>503</v>
      </c>
      <c r="AO5006" s="29">
        <v>301</v>
      </c>
      <c r="AP5006" s="29">
        <v>5.61</v>
      </c>
      <c r="AQ5006" s="29" t="s">
        <v>10</v>
      </c>
      <c r="AR5006" s="39">
        <v>43930</v>
      </c>
      <c r="AS5006" s="29">
        <v>273513</v>
      </c>
      <c r="AT5006" s="29" t="s">
        <v>76</v>
      </c>
      <c r="AU5006" s="29">
        <v>38</v>
      </c>
      <c r="AV5006" s="29">
        <v>2.21</v>
      </c>
    </row>
    <row r="5007" spans="1:53" ht="12.75" customHeight="1" x14ac:dyDescent="0.2">
      <c r="A5007" s="27">
        <v>3066037</v>
      </c>
      <c r="B5007" s="28" t="s">
        <v>19771</v>
      </c>
      <c r="C5007" s="29" t="s">
        <v>4748</v>
      </c>
      <c r="D5007" s="30" t="s">
        <v>19772</v>
      </c>
      <c r="E5007" s="30" t="s">
        <v>19772</v>
      </c>
      <c r="F5007" s="31">
        <v>2013</v>
      </c>
      <c r="G5007" s="31" t="s">
        <v>102</v>
      </c>
      <c r="H5007" s="30" t="s">
        <v>725</v>
      </c>
      <c r="I5007" s="60">
        <v>1</v>
      </c>
      <c r="J5007" s="60"/>
      <c r="K5007" s="32">
        <v>1</v>
      </c>
      <c r="L5007" s="33">
        <v>90</v>
      </c>
      <c r="M5007" s="31" t="s">
        <v>527</v>
      </c>
      <c r="X5007" s="37" t="s">
        <v>19773</v>
      </c>
      <c r="Y5007" s="38" t="s">
        <v>19774</v>
      </c>
      <c r="Z5007" s="29" t="s">
        <v>96</v>
      </c>
      <c r="AA5007" s="39">
        <v>42125</v>
      </c>
      <c r="AB5007" s="39">
        <v>43951</v>
      </c>
      <c r="AC5007" s="38" t="s">
        <v>94</v>
      </c>
      <c r="AD5007" s="29">
        <v>100</v>
      </c>
      <c r="AE5007" s="29">
        <v>5</v>
      </c>
      <c r="AF5007" s="40">
        <v>4</v>
      </c>
      <c r="AG5007" s="41" t="s">
        <v>95</v>
      </c>
      <c r="AK5007" s="29" t="s">
        <v>6</v>
      </c>
      <c r="AL5007" s="39">
        <v>43943</v>
      </c>
      <c r="AM5007" s="29">
        <v>234923</v>
      </c>
      <c r="AN5007" s="29" t="s">
        <v>503</v>
      </c>
      <c r="AO5007" s="29">
        <v>510</v>
      </c>
      <c r="AP5007" s="29">
        <v>4.42</v>
      </c>
      <c r="AQ5007" s="29" t="s">
        <v>9</v>
      </c>
      <c r="AR5007" s="39">
        <v>43813</v>
      </c>
      <c r="AS5007" s="29">
        <v>232344</v>
      </c>
      <c r="AT5007" s="29" t="s">
        <v>503</v>
      </c>
      <c r="AU5007" s="29">
        <v>21</v>
      </c>
      <c r="AV5007" s="29">
        <v>0.18</v>
      </c>
    </row>
    <row r="5008" spans="1:53" ht="12.75" customHeight="1" x14ac:dyDescent="0.2">
      <c r="A5008" s="27">
        <v>3066038</v>
      </c>
      <c r="B5008" s="28" t="s">
        <v>19775</v>
      </c>
      <c r="C5008" s="29" t="s">
        <v>4748</v>
      </c>
      <c r="D5008" s="30" t="s">
        <v>19776</v>
      </c>
      <c r="E5008" s="30" t="s">
        <v>19777</v>
      </c>
      <c r="F5008" s="31">
        <v>2013</v>
      </c>
      <c r="G5008" s="31" t="s">
        <v>102</v>
      </c>
      <c r="H5008" s="30" t="s">
        <v>725</v>
      </c>
      <c r="I5008" s="60">
        <v>1</v>
      </c>
      <c r="J5008" s="60"/>
      <c r="K5008" s="32">
        <v>1</v>
      </c>
      <c r="L5008" s="33">
        <v>97</v>
      </c>
      <c r="M5008" s="31" t="s">
        <v>109</v>
      </c>
      <c r="X5008" s="37" t="s">
        <v>14486</v>
      </c>
      <c r="Y5008" s="38" t="s">
        <v>19778</v>
      </c>
      <c r="Z5008" s="29" t="s">
        <v>96</v>
      </c>
      <c r="AA5008" s="39">
        <v>42064</v>
      </c>
      <c r="AB5008" s="39">
        <v>43890</v>
      </c>
      <c r="AC5008" s="38" t="s">
        <v>94</v>
      </c>
      <c r="AD5008" s="29">
        <v>100</v>
      </c>
      <c r="AE5008" s="29">
        <v>5</v>
      </c>
      <c r="AF5008" s="40">
        <v>3</v>
      </c>
      <c r="AG5008" s="41" t="s">
        <v>95</v>
      </c>
      <c r="AK5008" s="29" t="s">
        <v>6</v>
      </c>
      <c r="AL5008" s="39">
        <v>42599</v>
      </c>
      <c r="AM5008" s="29">
        <v>251038</v>
      </c>
      <c r="AN5008" s="29" t="s">
        <v>76</v>
      </c>
      <c r="AO5008" s="29">
        <v>87</v>
      </c>
      <c r="AP5008" s="29">
        <v>2.92</v>
      </c>
      <c r="AQ5008" s="29" t="s">
        <v>9</v>
      </c>
      <c r="AR5008" s="39">
        <v>43834</v>
      </c>
      <c r="AS5008" s="29">
        <v>231201</v>
      </c>
      <c r="AT5008" s="29" t="s">
        <v>503</v>
      </c>
      <c r="AU5008" s="29">
        <v>19</v>
      </c>
      <c r="AV5008" s="29">
        <v>0.15</v>
      </c>
    </row>
    <row r="5009" spans="1:52" ht="12.75" customHeight="1" x14ac:dyDescent="0.2">
      <c r="A5009" s="27">
        <v>3066047</v>
      </c>
      <c r="B5009" s="28" t="s">
        <v>19779</v>
      </c>
      <c r="C5009" s="29" t="s">
        <v>4748</v>
      </c>
      <c r="D5009" s="30" t="s">
        <v>19780</v>
      </c>
      <c r="E5009" s="30" t="s">
        <v>19780</v>
      </c>
      <c r="F5009" s="31">
        <v>2014</v>
      </c>
      <c r="G5009" s="31" t="s">
        <v>102</v>
      </c>
      <c r="H5009" s="30" t="s">
        <v>725</v>
      </c>
      <c r="I5009" s="60">
        <v>1</v>
      </c>
      <c r="J5009" s="60"/>
      <c r="K5009" s="32">
        <v>1</v>
      </c>
      <c r="L5009" s="33">
        <v>101</v>
      </c>
      <c r="M5009" s="31" t="s">
        <v>109</v>
      </c>
      <c r="X5009" s="37" t="s">
        <v>19781</v>
      </c>
      <c r="Y5009" s="38" t="s">
        <v>19782</v>
      </c>
      <c r="Z5009" s="29" t="s">
        <v>96</v>
      </c>
      <c r="AA5009" s="39">
        <v>42125</v>
      </c>
      <c r="AB5009" s="39">
        <v>43951</v>
      </c>
      <c r="AC5009" s="38" t="s">
        <v>94</v>
      </c>
      <c r="AD5009" s="29">
        <v>100</v>
      </c>
      <c r="AE5009" s="29">
        <v>5</v>
      </c>
      <c r="AF5009" s="40">
        <v>2</v>
      </c>
      <c r="AG5009" s="41" t="s">
        <v>95</v>
      </c>
      <c r="AK5009" s="29" t="s">
        <v>6</v>
      </c>
      <c r="AL5009" s="39">
        <v>42943</v>
      </c>
      <c r="AM5009" s="29">
        <v>235616</v>
      </c>
      <c r="AN5009" s="29" t="s">
        <v>503</v>
      </c>
      <c r="AO5009" s="29">
        <v>343</v>
      </c>
      <c r="AP5009" s="29">
        <v>6.13</v>
      </c>
      <c r="AQ5009" s="29" t="s">
        <v>9</v>
      </c>
      <c r="AR5009" s="39">
        <v>43820</v>
      </c>
      <c r="AS5009" s="29">
        <v>232317</v>
      </c>
      <c r="AT5009" s="29" t="s">
        <v>503</v>
      </c>
      <c r="AU5009" s="29">
        <v>10</v>
      </c>
      <c r="AV5009" s="29">
        <v>0.1</v>
      </c>
    </row>
    <row r="5010" spans="1:52" ht="12.75" customHeight="1" x14ac:dyDescent="0.2">
      <c r="A5010" s="27">
        <v>3066048</v>
      </c>
      <c r="B5010" s="28" t="s">
        <v>19783</v>
      </c>
      <c r="C5010" s="29" t="s">
        <v>4748</v>
      </c>
      <c r="D5010" s="30" t="s">
        <v>19784</v>
      </c>
      <c r="E5010" s="30" t="s">
        <v>19784</v>
      </c>
      <c r="F5010" s="31">
        <v>2013</v>
      </c>
      <c r="G5010" s="31" t="s">
        <v>102</v>
      </c>
      <c r="H5010" s="30" t="s">
        <v>59</v>
      </c>
      <c r="I5010" s="60">
        <v>1</v>
      </c>
      <c r="J5010" s="60"/>
      <c r="K5010" s="32">
        <v>1</v>
      </c>
      <c r="L5010" s="33">
        <v>80</v>
      </c>
      <c r="M5010" s="31" t="s">
        <v>109</v>
      </c>
      <c r="X5010" s="37" t="s">
        <v>19785</v>
      </c>
      <c r="Y5010" s="38" t="s">
        <v>19786</v>
      </c>
      <c r="Z5010" s="29" t="s">
        <v>96</v>
      </c>
      <c r="AA5010" s="39">
        <v>42125</v>
      </c>
      <c r="AB5010" s="39">
        <v>43951</v>
      </c>
      <c r="AC5010" s="38" t="s">
        <v>94</v>
      </c>
      <c r="AD5010" s="29">
        <v>100</v>
      </c>
      <c r="AE5010" s="29">
        <v>5</v>
      </c>
      <c r="AF5010" s="40">
        <v>0</v>
      </c>
      <c r="AG5010" s="41" t="s">
        <v>95</v>
      </c>
    </row>
    <row r="5011" spans="1:52" ht="12.75" customHeight="1" x14ac:dyDescent="0.2">
      <c r="A5011" s="27">
        <v>3066051</v>
      </c>
      <c r="B5011" s="28" t="s">
        <v>19787</v>
      </c>
      <c r="C5011" s="29" t="s">
        <v>4748</v>
      </c>
      <c r="D5011" s="30" t="s">
        <v>19788</v>
      </c>
      <c r="E5011" s="30" t="s">
        <v>19789</v>
      </c>
      <c r="F5011" s="31">
        <v>2014</v>
      </c>
      <c r="G5011" s="31" t="s">
        <v>102</v>
      </c>
      <c r="H5011" s="30" t="s">
        <v>70</v>
      </c>
      <c r="I5011" s="60">
        <v>1</v>
      </c>
      <c r="J5011" s="60"/>
      <c r="K5011" s="32">
        <v>1</v>
      </c>
      <c r="L5011" s="33">
        <v>93</v>
      </c>
      <c r="M5011" s="31" t="s">
        <v>109</v>
      </c>
      <c r="X5011" s="37" t="s">
        <v>16288</v>
      </c>
      <c r="Y5011" s="38" t="s">
        <v>19790</v>
      </c>
      <c r="Z5011" s="29" t="s">
        <v>96</v>
      </c>
      <c r="AA5011" s="39">
        <v>42064</v>
      </c>
      <c r="AB5011" s="39">
        <v>43885</v>
      </c>
      <c r="AC5011" s="38" t="s">
        <v>94</v>
      </c>
      <c r="AD5011" s="29">
        <v>100</v>
      </c>
      <c r="AE5011" s="29">
        <v>5</v>
      </c>
      <c r="AF5011" s="40">
        <v>5</v>
      </c>
      <c r="AK5011" s="29" t="s">
        <v>6</v>
      </c>
      <c r="AL5011" s="39">
        <v>43884</v>
      </c>
      <c r="AM5011" s="29">
        <v>270240</v>
      </c>
      <c r="AN5011" s="29" t="s">
        <v>76</v>
      </c>
      <c r="AO5011" s="29">
        <v>92</v>
      </c>
      <c r="AP5011" s="29">
        <v>6.31</v>
      </c>
    </row>
    <row r="5012" spans="1:52" ht="12.75" customHeight="1" x14ac:dyDescent="0.2">
      <c r="A5012" s="27">
        <v>3066052</v>
      </c>
      <c r="B5012" s="28" t="s">
        <v>19791</v>
      </c>
      <c r="C5012" s="29" t="s">
        <v>4748</v>
      </c>
      <c r="D5012" s="30" t="s">
        <v>19792</v>
      </c>
      <c r="E5012" s="30" t="s">
        <v>19793</v>
      </c>
      <c r="F5012" s="31">
        <v>2013</v>
      </c>
      <c r="G5012" s="31" t="s">
        <v>102</v>
      </c>
      <c r="H5012" s="30" t="s">
        <v>725</v>
      </c>
      <c r="I5012" s="60">
        <v>1</v>
      </c>
      <c r="J5012" s="60"/>
      <c r="K5012" s="32">
        <v>1</v>
      </c>
      <c r="L5012" s="33">
        <v>91</v>
      </c>
      <c r="M5012" s="31" t="s">
        <v>91</v>
      </c>
      <c r="X5012" s="37" t="s">
        <v>19794</v>
      </c>
      <c r="Y5012" s="38" t="s">
        <v>19795</v>
      </c>
      <c r="Z5012" s="29" t="s">
        <v>96</v>
      </c>
      <c r="AA5012" s="39">
        <v>42125</v>
      </c>
      <c r="AB5012" s="39">
        <v>43951</v>
      </c>
      <c r="AC5012" s="38" t="s">
        <v>94</v>
      </c>
      <c r="AD5012" s="29">
        <v>100</v>
      </c>
      <c r="AE5012" s="29">
        <v>5</v>
      </c>
      <c r="AF5012" s="40">
        <v>3</v>
      </c>
      <c r="AG5012" s="41" t="s">
        <v>95</v>
      </c>
      <c r="AK5012" s="29" t="s">
        <v>6</v>
      </c>
      <c r="AL5012" s="39">
        <v>43617</v>
      </c>
      <c r="AM5012" s="29">
        <v>271859</v>
      </c>
      <c r="AN5012" s="29" t="s">
        <v>76</v>
      </c>
      <c r="AO5012" s="29">
        <v>84</v>
      </c>
      <c r="AP5012" s="29">
        <v>6.28</v>
      </c>
      <c r="AQ5012" s="29" t="s">
        <v>9</v>
      </c>
      <c r="AR5012" s="39">
        <v>43241</v>
      </c>
      <c r="AS5012" s="29">
        <v>231625</v>
      </c>
      <c r="AT5012" s="29" t="s">
        <v>503</v>
      </c>
      <c r="AU5012" s="29">
        <v>7</v>
      </c>
      <c r="AV5012" s="29">
        <v>0.06</v>
      </c>
    </row>
    <row r="5013" spans="1:52" ht="12.75" customHeight="1" x14ac:dyDescent="0.2">
      <c r="A5013" s="27">
        <v>3066054</v>
      </c>
      <c r="B5013" s="28" t="s">
        <v>19796</v>
      </c>
      <c r="C5013" s="29" t="s">
        <v>4748</v>
      </c>
      <c r="D5013" s="30" t="s">
        <v>19797</v>
      </c>
      <c r="E5013" s="30" t="s">
        <v>19798</v>
      </c>
      <c r="F5013" s="31">
        <v>2014</v>
      </c>
      <c r="G5013" s="31" t="s">
        <v>90</v>
      </c>
      <c r="H5013" s="30" t="s">
        <v>1013</v>
      </c>
      <c r="I5013" s="60">
        <v>1</v>
      </c>
      <c r="J5013" s="60"/>
      <c r="K5013" s="32">
        <v>1</v>
      </c>
      <c r="L5013" s="33">
        <v>90</v>
      </c>
      <c r="M5013" s="31" t="s">
        <v>109</v>
      </c>
      <c r="X5013" s="37" t="s">
        <v>19799</v>
      </c>
      <c r="Y5013" s="38" t="s">
        <v>19800</v>
      </c>
      <c r="Z5013" s="29" t="s">
        <v>96</v>
      </c>
      <c r="AA5013" s="39">
        <v>42125</v>
      </c>
      <c r="AB5013" s="39">
        <v>43951</v>
      </c>
      <c r="AC5013" s="38" t="s">
        <v>94</v>
      </c>
      <c r="AD5013" s="29">
        <v>100</v>
      </c>
      <c r="AE5013" s="29">
        <v>5</v>
      </c>
      <c r="AF5013" s="40">
        <v>3</v>
      </c>
      <c r="AG5013" s="41" t="s">
        <v>95</v>
      </c>
      <c r="AK5013" s="29" t="s">
        <v>7</v>
      </c>
      <c r="AL5013" s="39">
        <v>43944</v>
      </c>
      <c r="AM5013" s="29">
        <v>245346</v>
      </c>
      <c r="AN5013" s="29" t="s">
        <v>76</v>
      </c>
      <c r="AO5013" s="29">
        <v>206</v>
      </c>
      <c r="AP5013" s="29">
        <v>3.81</v>
      </c>
      <c r="AQ5013" s="29" t="s">
        <v>10</v>
      </c>
      <c r="AR5013" s="39">
        <v>43928</v>
      </c>
      <c r="AS5013" s="29">
        <v>244051</v>
      </c>
      <c r="AT5013" s="29" t="s">
        <v>76</v>
      </c>
      <c r="AU5013" s="29">
        <v>89</v>
      </c>
      <c r="AV5013" s="29">
        <v>1.39</v>
      </c>
    </row>
    <row r="5014" spans="1:52" ht="12.75" customHeight="1" x14ac:dyDescent="0.2">
      <c r="A5014" s="27">
        <v>3066056</v>
      </c>
      <c r="B5014" s="28" t="s">
        <v>19801</v>
      </c>
      <c r="C5014" s="29" t="s">
        <v>4748</v>
      </c>
      <c r="D5014" s="30" t="s">
        <v>19802</v>
      </c>
      <c r="E5014" s="30" t="s">
        <v>19802</v>
      </c>
      <c r="F5014" s="31">
        <v>2014</v>
      </c>
      <c r="G5014" s="31" t="s">
        <v>90</v>
      </c>
      <c r="H5014" s="30" t="s">
        <v>1013</v>
      </c>
      <c r="I5014" s="60">
        <v>1</v>
      </c>
      <c r="J5014" s="60"/>
      <c r="K5014" s="32">
        <v>1</v>
      </c>
      <c r="L5014" s="33">
        <v>95</v>
      </c>
      <c r="M5014" s="31" t="s">
        <v>109</v>
      </c>
      <c r="X5014" s="37" t="s">
        <v>19799</v>
      </c>
      <c r="Y5014" s="38" t="s">
        <v>19803</v>
      </c>
      <c r="Z5014" s="29" t="s">
        <v>96</v>
      </c>
      <c r="AA5014" s="39">
        <v>42125</v>
      </c>
      <c r="AB5014" s="39">
        <v>43951</v>
      </c>
      <c r="AC5014" s="38" t="s">
        <v>94</v>
      </c>
      <c r="AD5014" s="29">
        <v>100</v>
      </c>
      <c r="AE5014" s="29">
        <v>5</v>
      </c>
      <c r="AF5014" s="40">
        <v>3</v>
      </c>
      <c r="AG5014" s="41" t="s">
        <v>95</v>
      </c>
      <c r="AK5014" s="29" t="s">
        <v>7</v>
      </c>
      <c r="AL5014" s="39">
        <v>43951</v>
      </c>
      <c r="AM5014" s="29">
        <v>245255</v>
      </c>
      <c r="AN5014" s="29" t="s">
        <v>76</v>
      </c>
      <c r="AO5014" s="29">
        <v>262</v>
      </c>
      <c r="AP5014" s="29">
        <v>4.6100000000000003</v>
      </c>
      <c r="AQ5014" s="29" t="s">
        <v>10</v>
      </c>
      <c r="AR5014" s="39">
        <v>43903</v>
      </c>
      <c r="AS5014" s="29">
        <v>274140</v>
      </c>
      <c r="AT5014" s="29" t="s">
        <v>76</v>
      </c>
      <c r="AU5014" s="29">
        <v>10</v>
      </c>
      <c r="AV5014" s="29">
        <v>0.66</v>
      </c>
    </row>
    <row r="5015" spans="1:52" ht="12.75" customHeight="1" x14ac:dyDescent="0.2">
      <c r="A5015" s="27">
        <v>3066260</v>
      </c>
      <c r="B5015" s="28" t="s">
        <v>18060</v>
      </c>
      <c r="C5015" s="29" t="s">
        <v>185</v>
      </c>
      <c r="D5015" s="30" t="s">
        <v>19804</v>
      </c>
      <c r="E5015" s="30" t="s">
        <v>19804</v>
      </c>
      <c r="F5015" s="31">
        <v>2014</v>
      </c>
      <c r="G5015" s="31" t="s">
        <v>102</v>
      </c>
      <c r="H5015" s="30" t="s">
        <v>70</v>
      </c>
      <c r="I5015" s="59"/>
      <c r="J5015" s="59">
        <f>K5015*L5015</f>
        <v>660</v>
      </c>
      <c r="K5015" s="32">
        <v>22</v>
      </c>
      <c r="L5015" s="33">
        <v>30</v>
      </c>
      <c r="M5015" s="31" t="s">
        <v>56</v>
      </c>
      <c r="X5015" s="37" t="s">
        <v>19136</v>
      </c>
      <c r="Y5015" s="38" t="s">
        <v>18431</v>
      </c>
      <c r="AA5015" s="39">
        <v>43466</v>
      </c>
      <c r="AB5015" s="39">
        <v>44561</v>
      </c>
      <c r="AC5015" s="38" t="s">
        <v>4907</v>
      </c>
      <c r="AD5015" s="29">
        <v>100</v>
      </c>
      <c r="AE5015" s="29">
        <v>5</v>
      </c>
      <c r="AF5015" s="40">
        <v>2.09</v>
      </c>
      <c r="AG5015" s="41" t="s">
        <v>95</v>
      </c>
      <c r="AJ5015" s="38" t="s">
        <v>17339</v>
      </c>
      <c r="AK5015" s="29" t="s">
        <v>6</v>
      </c>
      <c r="AL5015" s="39">
        <v>44258</v>
      </c>
      <c r="AM5015" s="29">
        <v>304342</v>
      </c>
      <c r="AN5015" s="29" t="s">
        <v>76</v>
      </c>
      <c r="AQ5015" s="29" t="s">
        <v>9</v>
      </c>
      <c r="AR5015" s="39">
        <v>43926</v>
      </c>
      <c r="AS5015" s="29">
        <v>180252</v>
      </c>
      <c r="AT5015" s="29" t="s">
        <v>126</v>
      </c>
      <c r="AU5015" s="29">
        <v>23</v>
      </c>
      <c r="AV5015" s="29">
        <v>0.11</v>
      </c>
    </row>
    <row r="5016" spans="1:52" ht="12.75" customHeight="1" x14ac:dyDescent="0.2">
      <c r="A5016" s="27">
        <v>3066316</v>
      </c>
      <c r="B5016" s="28" t="s">
        <v>19805</v>
      </c>
      <c r="C5016" s="29" t="s">
        <v>56</v>
      </c>
      <c r="D5016" s="30" t="s">
        <v>19806</v>
      </c>
      <c r="E5016" s="30" t="s">
        <v>19806</v>
      </c>
      <c r="F5016" s="31">
        <v>2015</v>
      </c>
      <c r="G5016" s="31" t="s">
        <v>102</v>
      </c>
      <c r="H5016" s="30" t="s">
        <v>1127</v>
      </c>
      <c r="I5016" s="60">
        <v>1</v>
      </c>
      <c r="J5016" s="60"/>
      <c r="K5016" s="32">
        <v>1</v>
      </c>
      <c r="L5016" s="33">
        <v>132</v>
      </c>
      <c r="M5016" s="31" t="s">
        <v>60</v>
      </c>
      <c r="X5016" s="37" t="s">
        <v>19807</v>
      </c>
      <c r="Y5016" s="38" t="s">
        <v>19808</v>
      </c>
      <c r="AA5016" s="39">
        <v>42644</v>
      </c>
      <c r="AB5016" s="39">
        <v>44469</v>
      </c>
      <c r="AC5016" s="38" t="s">
        <v>94</v>
      </c>
      <c r="AD5016" s="29">
        <v>100</v>
      </c>
      <c r="AE5016" s="29">
        <v>5</v>
      </c>
      <c r="AF5016" s="40">
        <v>3</v>
      </c>
      <c r="AG5016" s="41" t="s">
        <v>95</v>
      </c>
      <c r="AJ5016" s="38" t="s">
        <v>2665</v>
      </c>
      <c r="AK5016" s="29" t="s">
        <v>6</v>
      </c>
      <c r="AL5016" s="39">
        <v>43793</v>
      </c>
      <c r="AM5016" s="29">
        <v>270003</v>
      </c>
      <c r="AN5016" s="29" t="s">
        <v>76</v>
      </c>
      <c r="AO5016" s="29">
        <v>54</v>
      </c>
      <c r="AP5016" s="29">
        <v>4.1500000000000004</v>
      </c>
      <c r="AQ5016" s="29" t="s">
        <v>7206</v>
      </c>
      <c r="AR5016" s="39">
        <v>43403</v>
      </c>
      <c r="AS5016" s="29">
        <v>271358</v>
      </c>
      <c r="AT5016" s="29" t="s">
        <v>76</v>
      </c>
      <c r="AU5016" s="29">
        <v>15</v>
      </c>
      <c r="AV5016" s="29">
        <v>1.33</v>
      </c>
      <c r="AW5016" s="42">
        <v>42122</v>
      </c>
      <c r="AX5016" s="43">
        <v>537590</v>
      </c>
      <c r="AY5016" s="43">
        <v>44257</v>
      </c>
      <c r="AZ5016" s="44" t="s">
        <v>16561</v>
      </c>
    </row>
    <row r="5017" spans="1:52" ht="12.75" customHeight="1" x14ac:dyDescent="0.2">
      <c r="A5017" s="27">
        <v>3066353</v>
      </c>
      <c r="B5017" s="28" t="s">
        <v>19809</v>
      </c>
      <c r="C5017" s="29" t="s">
        <v>56</v>
      </c>
      <c r="D5017" s="30" t="s">
        <v>19810</v>
      </c>
      <c r="E5017" s="30" t="s">
        <v>19810</v>
      </c>
      <c r="F5017" s="31">
        <v>2015</v>
      </c>
      <c r="G5017" s="31" t="s">
        <v>102</v>
      </c>
      <c r="H5017" s="30" t="s">
        <v>555</v>
      </c>
      <c r="I5017" s="60">
        <v>1</v>
      </c>
      <c r="J5017" s="60"/>
      <c r="K5017" s="32">
        <v>1</v>
      </c>
      <c r="L5017" s="33">
        <v>108</v>
      </c>
      <c r="M5017" s="31" t="s">
        <v>91</v>
      </c>
      <c r="X5017" s="37" t="s">
        <v>19811</v>
      </c>
      <c r="Y5017" s="38" t="s">
        <v>19812</v>
      </c>
      <c r="AA5017" s="39">
        <v>42722</v>
      </c>
      <c r="AB5017" s="39">
        <v>44547</v>
      </c>
      <c r="AC5017" s="38" t="s">
        <v>94</v>
      </c>
      <c r="AD5017" s="29">
        <v>100</v>
      </c>
      <c r="AE5017" s="29">
        <v>5</v>
      </c>
      <c r="AF5017" s="40">
        <v>3</v>
      </c>
      <c r="AG5017" s="41" t="s">
        <v>95</v>
      </c>
      <c r="AJ5017" s="38" t="s">
        <v>16219</v>
      </c>
      <c r="AK5017" s="29" t="s">
        <v>6</v>
      </c>
      <c r="AL5017" s="39">
        <v>43773</v>
      </c>
      <c r="AM5017" s="29">
        <v>233615</v>
      </c>
      <c r="AN5017" s="29" t="s">
        <v>503</v>
      </c>
      <c r="AO5017" s="29">
        <v>276</v>
      </c>
      <c r="AP5017" s="29">
        <v>3.16</v>
      </c>
      <c r="AQ5017" s="29" t="s">
        <v>9</v>
      </c>
      <c r="AR5017" s="39">
        <v>43580</v>
      </c>
      <c r="AS5017" s="29">
        <v>230728</v>
      </c>
      <c r="AT5017" s="29" t="s">
        <v>503</v>
      </c>
      <c r="AU5017" s="29">
        <v>14</v>
      </c>
      <c r="AV5017" s="29">
        <v>0.13</v>
      </c>
      <c r="AW5017" s="42">
        <v>42214</v>
      </c>
      <c r="AX5017" s="43">
        <v>788955</v>
      </c>
      <c r="AY5017" s="43">
        <v>126991</v>
      </c>
      <c r="AZ5017" s="44" t="s">
        <v>16561</v>
      </c>
    </row>
    <row r="5018" spans="1:52" ht="12.75" customHeight="1" x14ac:dyDescent="0.2">
      <c r="A5018" s="27">
        <v>3066375</v>
      </c>
      <c r="B5018" s="28" t="s">
        <v>19813</v>
      </c>
      <c r="C5018" s="29" t="s">
        <v>56</v>
      </c>
      <c r="D5018" s="30" t="s">
        <v>19814</v>
      </c>
      <c r="E5018" s="30" t="s">
        <v>19815</v>
      </c>
      <c r="F5018" s="31">
        <v>2015</v>
      </c>
      <c r="G5018" s="31" t="s">
        <v>102</v>
      </c>
      <c r="H5018" s="30" t="s">
        <v>1013</v>
      </c>
      <c r="I5018" s="60">
        <v>1</v>
      </c>
      <c r="J5018" s="60"/>
      <c r="K5018" s="32">
        <v>1</v>
      </c>
      <c r="L5018" s="33">
        <v>114</v>
      </c>
      <c r="M5018" s="31" t="s">
        <v>8265</v>
      </c>
      <c r="X5018" s="37" t="s">
        <v>17450</v>
      </c>
      <c r="Y5018" s="38" t="s">
        <v>19816</v>
      </c>
      <c r="AA5018" s="39">
        <v>42617</v>
      </c>
      <c r="AB5018" s="39">
        <v>44715</v>
      </c>
      <c r="AC5018" s="38" t="s">
        <v>144</v>
      </c>
      <c r="AD5018" s="29">
        <v>100</v>
      </c>
      <c r="AE5018" s="29">
        <v>5</v>
      </c>
      <c r="AF5018" s="40">
        <v>5</v>
      </c>
      <c r="AG5018" s="41" t="s">
        <v>95</v>
      </c>
      <c r="AJ5018" s="38" t="s">
        <v>10123</v>
      </c>
      <c r="AK5018" s="29" t="s">
        <v>6</v>
      </c>
      <c r="AL5018" s="39">
        <v>43924</v>
      </c>
      <c r="AM5018" s="29">
        <v>212207</v>
      </c>
      <c r="AN5018" s="29" t="s">
        <v>113</v>
      </c>
      <c r="AO5018" s="29">
        <v>1705</v>
      </c>
      <c r="AP5018" s="29">
        <v>5.8</v>
      </c>
      <c r="AQ5018" s="29" t="s">
        <v>95</v>
      </c>
      <c r="AR5018" s="39">
        <v>44156</v>
      </c>
      <c r="AS5018" s="29">
        <v>233401</v>
      </c>
      <c r="AT5018" s="29" t="s">
        <v>503</v>
      </c>
      <c r="AU5018" s="29">
        <v>112</v>
      </c>
      <c r="AV5018" s="29">
        <v>0.88</v>
      </c>
      <c r="AW5018" s="42">
        <v>42124</v>
      </c>
      <c r="AX5018" s="43">
        <v>973863</v>
      </c>
      <c r="AY5018" s="43">
        <v>151432</v>
      </c>
      <c r="AZ5018" s="44" t="s">
        <v>16496</v>
      </c>
    </row>
    <row r="5019" spans="1:52" ht="12.75" customHeight="1" x14ac:dyDescent="0.2">
      <c r="A5019" s="27">
        <v>3066523</v>
      </c>
      <c r="B5019" s="28" t="s">
        <v>19817</v>
      </c>
      <c r="C5019" s="29" t="s">
        <v>56</v>
      </c>
      <c r="D5019" s="30" t="s">
        <v>19818</v>
      </c>
      <c r="E5019" s="30" t="s">
        <v>19819</v>
      </c>
      <c r="F5019" s="31">
        <v>2015</v>
      </c>
      <c r="G5019" s="31" t="s">
        <v>91</v>
      </c>
      <c r="H5019" s="30" t="s">
        <v>2084</v>
      </c>
      <c r="I5019" s="60">
        <v>1</v>
      </c>
      <c r="J5019" s="60"/>
      <c r="K5019" s="32">
        <v>1</v>
      </c>
      <c r="L5019" s="33">
        <v>85</v>
      </c>
      <c r="M5019" s="31" t="s">
        <v>91</v>
      </c>
      <c r="X5019" s="37" t="s">
        <v>19820</v>
      </c>
      <c r="Y5019" s="38" t="s">
        <v>1412</v>
      </c>
      <c r="AA5019" s="39">
        <v>42979</v>
      </c>
      <c r="AB5019" s="39">
        <v>45535</v>
      </c>
      <c r="AC5019" s="38" t="s">
        <v>7604</v>
      </c>
      <c r="AD5019" s="29">
        <v>100</v>
      </c>
      <c r="AE5019" s="29">
        <v>8</v>
      </c>
      <c r="AF5019" s="40">
        <v>2</v>
      </c>
      <c r="AJ5019" s="38" t="s">
        <v>6216</v>
      </c>
      <c r="AK5019" s="29" t="s">
        <v>6</v>
      </c>
      <c r="AL5019" s="39">
        <v>43927</v>
      </c>
      <c r="AM5019" s="29">
        <v>161112</v>
      </c>
      <c r="AN5019" s="29" t="s">
        <v>84</v>
      </c>
      <c r="AO5019" s="29">
        <v>500</v>
      </c>
      <c r="AP5019" s="29">
        <v>3.25</v>
      </c>
      <c r="AW5019" s="42">
        <v>42103</v>
      </c>
      <c r="AX5019" s="43">
        <v>351384</v>
      </c>
      <c r="AY5019" s="43">
        <v>58541</v>
      </c>
      <c r="AZ5019" s="44" t="s">
        <v>7604</v>
      </c>
    </row>
    <row r="5020" spans="1:52" ht="12.75" customHeight="1" x14ac:dyDescent="0.2">
      <c r="A5020" s="27">
        <v>3066594</v>
      </c>
      <c r="B5020" s="28" t="s">
        <v>19821</v>
      </c>
      <c r="C5020" s="29" t="s">
        <v>56</v>
      </c>
      <c r="D5020" s="30" t="s">
        <v>19822</v>
      </c>
      <c r="E5020" s="30" t="s">
        <v>19823</v>
      </c>
      <c r="F5020" s="31">
        <v>2015</v>
      </c>
      <c r="G5020" s="31" t="s">
        <v>102</v>
      </c>
      <c r="H5020" s="30" t="s">
        <v>70</v>
      </c>
      <c r="I5020" s="60">
        <v>1</v>
      </c>
      <c r="J5020" s="60"/>
      <c r="K5020" s="32">
        <v>1</v>
      </c>
      <c r="L5020" s="33">
        <v>90</v>
      </c>
      <c r="M5020" s="31" t="s">
        <v>8265</v>
      </c>
      <c r="X5020" s="37" t="s">
        <v>19824</v>
      </c>
      <c r="Y5020" s="38" t="s">
        <v>19825</v>
      </c>
      <c r="AA5020" s="39">
        <v>42430</v>
      </c>
      <c r="AB5020" s="39">
        <v>49734</v>
      </c>
      <c r="AC5020" s="38" t="s">
        <v>18426</v>
      </c>
      <c r="AD5020" s="29">
        <v>100</v>
      </c>
      <c r="AE5020" s="29">
        <v>99</v>
      </c>
      <c r="AF5020" s="40">
        <v>2</v>
      </c>
      <c r="AK5020" s="29" t="s">
        <v>5</v>
      </c>
      <c r="AL5020" s="39">
        <v>43573</v>
      </c>
      <c r="AM5020" s="29">
        <v>213720</v>
      </c>
      <c r="AN5020" s="29" t="s">
        <v>113</v>
      </c>
      <c r="AO5020" s="29">
        <v>1868</v>
      </c>
      <c r="AP5020" s="29">
        <v>8.3800000000000008</v>
      </c>
    </row>
    <row r="5021" spans="1:52" ht="12.75" customHeight="1" x14ac:dyDescent="0.2">
      <c r="A5021" s="27">
        <v>3066735</v>
      </c>
      <c r="B5021" s="28" t="s">
        <v>19826</v>
      </c>
      <c r="C5021" s="29" t="s">
        <v>56</v>
      </c>
      <c r="D5021" s="30" t="s">
        <v>19827</v>
      </c>
      <c r="E5021" s="30" t="s">
        <v>19828</v>
      </c>
      <c r="F5021" s="31">
        <v>2013</v>
      </c>
      <c r="G5021" s="31" t="s">
        <v>102</v>
      </c>
      <c r="H5021" s="30" t="s">
        <v>70</v>
      </c>
      <c r="I5021" s="60">
        <v>1</v>
      </c>
      <c r="J5021" s="60"/>
      <c r="K5021" s="32">
        <v>1</v>
      </c>
      <c r="L5021" s="33">
        <v>97</v>
      </c>
      <c r="M5021" s="31" t="s">
        <v>109</v>
      </c>
      <c r="X5021" s="37" t="s">
        <v>12568</v>
      </c>
      <c r="Y5021" s="38" t="s">
        <v>19829</v>
      </c>
      <c r="AA5021" s="39">
        <v>42939</v>
      </c>
      <c r="AB5021" s="39">
        <v>45495</v>
      </c>
      <c r="AC5021" s="38" t="s">
        <v>7604</v>
      </c>
      <c r="AD5021" s="29">
        <v>100</v>
      </c>
      <c r="AE5021" s="29">
        <v>8</v>
      </c>
      <c r="AF5021" s="40">
        <v>4</v>
      </c>
      <c r="AJ5021" s="38" t="s">
        <v>16219</v>
      </c>
      <c r="AK5021" s="29" t="s">
        <v>6</v>
      </c>
      <c r="AL5021" s="39">
        <v>43811</v>
      </c>
      <c r="AM5021" s="29">
        <v>241412</v>
      </c>
      <c r="AN5021" s="29" t="s">
        <v>76</v>
      </c>
      <c r="AO5021" s="29">
        <v>355</v>
      </c>
      <c r="AP5021" s="29">
        <v>6.13</v>
      </c>
      <c r="AQ5021" s="29" t="s">
        <v>95</v>
      </c>
      <c r="AR5021" s="39">
        <v>44040</v>
      </c>
      <c r="AS5021" s="29">
        <v>233443</v>
      </c>
      <c r="AT5021" s="29" t="s">
        <v>503</v>
      </c>
      <c r="AU5021" s="29">
        <v>80</v>
      </c>
      <c r="AV5021" s="29">
        <v>0.95</v>
      </c>
      <c r="AW5021" s="42">
        <v>42208</v>
      </c>
      <c r="AX5021" s="43">
        <v>526455</v>
      </c>
      <c r="AY5021" s="43">
        <v>100540</v>
      </c>
      <c r="AZ5021" s="44" t="s">
        <v>7604</v>
      </c>
    </row>
    <row r="5022" spans="1:52" ht="12.75" customHeight="1" x14ac:dyDescent="0.2">
      <c r="A5022" s="27">
        <v>3066761</v>
      </c>
      <c r="B5022" s="28" t="s">
        <v>19830</v>
      </c>
      <c r="C5022" s="29" t="s">
        <v>56</v>
      </c>
      <c r="D5022" s="30" t="s">
        <v>19831</v>
      </c>
      <c r="E5022" s="30" t="s">
        <v>19832</v>
      </c>
      <c r="F5022" s="31">
        <v>2015</v>
      </c>
      <c r="G5022" s="31" t="s">
        <v>102</v>
      </c>
      <c r="H5022" s="30" t="s">
        <v>555</v>
      </c>
      <c r="I5022" s="60">
        <v>1</v>
      </c>
      <c r="J5022" s="60"/>
      <c r="K5022" s="32">
        <v>1</v>
      </c>
      <c r="L5022" s="33">
        <v>130</v>
      </c>
      <c r="M5022" s="31" t="s">
        <v>527</v>
      </c>
      <c r="X5022" s="37" t="s">
        <v>16581</v>
      </c>
      <c r="Y5022" s="38" t="s">
        <v>19833</v>
      </c>
      <c r="AA5022" s="39">
        <v>43189</v>
      </c>
      <c r="AB5022" s="39">
        <v>44649</v>
      </c>
      <c r="AC5022" s="38" t="s">
        <v>14125</v>
      </c>
      <c r="AD5022" s="29">
        <v>100</v>
      </c>
      <c r="AE5022" s="29">
        <v>4</v>
      </c>
      <c r="AF5022" s="40">
        <v>3</v>
      </c>
      <c r="AG5022" s="41" t="s">
        <v>95</v>
      </c>
      <c r="AJ5022" s="38" t="s">
        <v>4569</v>
      </c>
      <c r="AK5022" s="29" t="s">
        <v>6</v>
      </c>
      <c r="AL5022" s="39">
        <v>44177</v>
      </c>
      <c r="AM5022" s="29">
        <v>212207</v>
      </c>
      <c r="AN5022" s="29" t="s">
        <v>113</v>
      </c>
      <c r="AO5022" s="29">
        <v>1847</v>
      </c>
      <c r="AP5022" s="29">
        <v>8.11</v>
      </c>
      <c r="AQ5022" s="29" t="s">
        <v>95</v>
      </c>
      <c r="AR5022" s="39">
        <v>44225</v>
      </c>
      <c r="AS5022" s="29">
        <v>211118</v>
      </c>
      <c r="AT5022" s="29" t="s">
        <v>113</v>
      </c>
      <c r="AU5022" s="29">
        <v>540</v>
      </c>
      <c r="AV5022" s="29">
        <v>2.2000000000000002</v>
      </c>
      <c r="AW5022" s="42">
        <v>42145</v>
      </c>
      <c r="AX5022" s="43">
        <v>3219943</v>
      </c>
      <c r="AY5022" s="43">
        <v>516307</v>
      </c>
      <c r="AZ5022" s="44" t="s">
        <v>15570</v>
      </c>
    </row>
    <row r="5023" spans="1:52" ht="12.75" customHeight="1" x14ac:dyDescent="0.2">
      <c r="A5023" s="27">
        <v>3066766</v>
      </c>
      <c r="B5023" s="28" t="s">
        <v>19834</v>
      </c>
      <c r="C5023" s="29" t="s">
        <v>56</v>
      </c>
      <c r="D5023" s="30" t="s">
        <v>19835</v>
      </c>
      <c r="E5023" s="30" t="s">
        <v>19835</v>
      </c>
      <c r="F5023" s="31">
        <v>2015</v>
      </c>
      <c r="G5023" s="31" t="s">
        <v>102</v>
      </c>
      <c r="H5023" s="30" t="s">
        <v>59</v>
      </c>
      <c r="I5023" s="60">
        <v>1</v>
      </c>
      <c r="J5023" s="60"/>
      <c r="K5023" s="32">
        <v>1</v>
      </c>
      <c r="L5023" s="33">
        <v>109</v>
      </c>
      <c r="M5023" s="31" t="s">
        <v>8265</v>
      </c>
      <c r="X5023" s="37" t="s">
        <v>19836</v>
      </c>
      <c r="Y5023" s="38" t="s">
        <v>19837</v>
      </c>
      <c r="AA5023" s="39">
        <v>43023</v>
      </c>
      <c r="AB5023" s="39">
        <v>45579</v>
      </c>
      <c r="AC5023" s="38" t="s">
        <v>7604</v>
      </c>
      <c r="AD5023" s="29">
        <v>100</v>
      </c>
      <c r="AE5023" s="29">
        <v>8</v>
      </c>
      <c r="AF5023" s="40">
        <v>1</v>
      </c>
      <c r="AJ5023" s="38" t="s">
        <v>11202</v>
      </c>
      <c r="AK5023" s="29" t="s">
        <v>5</v>
      </c>
      <c r="AL5023" s="39">
        <v>43103</v>
      </c>
      <c r="AM5023" s="29">
        <v>212421</v>
      </c>
      <c r="AN5023" s="29" t="s">
        <v>113</v>
      </c>
      <c r="AO5023" s="29">
        <v>2441</v>
      </c>
      <c r="AP5023" s="29">
        <v>10.26</v>
      </c>
      <c r="AW5023" s="42">
        <v>42290</v>
      </c>
      <c r="AX5023" s="43">
        <v>1233580</v>
      </c>
      <c r="AY5023" s="43">
        <v>226842</v>
      </c>
      <c r="AZ5023" s="44" t="s">
        <v>7604</v>
      </c>
    </row>
    <row r="5024" spans="1:52" ht="12.75" customHeight="1" x14ac:dyDescent="0.2">
      <c r="A5024" s="27">
        <v>3066770</v>
      </c>
      <c r="B5024" s="28" t="s">
        <v>19838</v>
      </c>
      <c r="C5024" s="29" t="s">
        <v>56</v>
      </c>
      <c r="D5024" s="30" t="s">
        <v>19839</v>
      </c>
      <c r="E5024" s="30" t="s">
        <v>19839</v>
      </c>
      <c r="F5024" s="31">
        <v>2014</v>
      </c>
      <c r="G5024" s="31" t="s">
        <v>102</v>
      </c>
      <c r="H5024" s="30" t="s">
        <v>725</v>
      </c>
      <c r="I5024" s="60">
        <v>1</v>
      </c>
      <c r="J5024" s="60"/>
      <c r="K5024" s="32">
        <v>1</v>
      </c>
      <c r="L5024" s="33">
        <v>82</v>
      </c>
      <c r="M5024" s="31" t="s">
        <v>91</v>
      </c>
      <c r="X5024" s="37" t="s">
        <v>19840</v>
      </c>
      <c r="Y5024" s="38" t="s">
        <v>19841</v>
      </c>
      <c r="AA5024" s="39">
        <v>42702</v>
      </c>
      <c r="AB5024" s="39">
        <v>44527</v>
      </c>
      <c r="AC5024" s="38" t="s">
        <v>94</v>
      </c>
      <c r="AD5024" s="29">
        <v>100</v>
      </c>
      <c r="AE5024" s="29">
        <v>5</v>
      </c>
      <c r="AF5024" s="40">
        <v>3</v>
      </c>
      <c r="AG5024" s="41" t="s">
        <v>95</v>
      </c>
      <c r="AJ5024" s="38" t="s">
        <v>4700</v>
      </c>
      <c r="AK5024" s="29" t="s">
        <v>6</v>
      </c>
      <c r="AL5024" s="39">
        <v>43947</v>
      </c>
      <c r="AM5024" s="29">
        <v>282241</v>
      </c>
      <c r="AN5024" s="29" t="s">
        <v>76</v>
      </c>
      <c r="AO5024" s="29">
        <v>26</v>
      </c>
      <c r="AP5024" s="29">
        <v>1.99</v>
      </c>
      <c r="AQ5024" s="29" t="s">
        <v>9</v>
      </c>
      <c r="AR5024" s="39">
        <v>43953</v>
      </c>
      <c r="AS5024" s="29">
        <v>231915</v>
      </c>
      <c r="AT5024" s="29" t="s">
        <v>503</v>
      </c>
      <c r="AU5024" s="29">
        <v>68</v>
      </c>
      <c r="AV5024" s="29">
        <v>0.4</v>
      </c>
      <c r="AW5024" s="42">
        <v>42173</v>
      </c>
      <c r="AX5024" s="43">
        <v>1008537</v>
      </c>
      <c r="AY5024" s="43">
        <v>156683</v>
      </c>
      <c r="AZ5024" s="44" t="s">
        <v>16561</v>
      </c>
    </row>
    <row r="5025" spans="1:52" ht="12.75" customHeight="1" x14ac:dyDescent="0.2">
      <c r="A5025" s="27">
        <v>3066771</v>
      </c>
      <c r="B5025" s="28" t="s">
        <v>19842</v>
      </c>
      <c r="C5025" s="29" t="s">
        <v>56</v>
      </c>
      <c r="D5025" s="30" t="s">
        <v>19843</v>
      </c>
      <c r="E5025" s="30" t="s">
        <v>19843</v>
      </c>
      <c r="F5025" s="31">
        <v>2015</v>
      </c>
      <c r="G5025" s="31" t="s">
        <v>102</v>
      </c>
      <c r="H5025" s="30" t="s">
        <v>1843</v>
      </c>
      <c r="I5025" s="60">
        <v>1</v>
      </c>
      <c r="J5025" s="60"/>
      <c r="K5025" s="32">
        <v>1</v>
      </c>
      <c r="L5025" s="33">
        <v>147</v>
      </c>
      <c r="M5025" s="31" t="s">
        <v>91</v>
      </c>
      <c r="X5025" s="37" t="s">
        <v>13902</v>
      </c>
      <c r="Y5025" s="38" t="s">
        <v>19844</v>
      </c>
      <c r="AA5025" s="39">
        <v>42786</v>
      </c>
      <c r="AB5025" s="39">
        <v>44611</v>
      </c>
      <c r="AC5025" s="38" t="s">
        <v>94</v>
      </c>
      <c r="AD5025" s="29">
        <v>100</v>
      </c>
      <c r="AE5025" s="29">
        <v>5</v>
      </c>
      <c r="AF5025" s="40">
        <v>2</v>
      </c>
      <c r="AG5025" s="41" t="s">
        <v>95</v>
      </c>
      <c r="AJ5025" s="38" t="s">
        <v>601</v>
      </c>
      <c r="AK5025" s="29" t="s">
        <v>6</v>
      </c>
      <c r="AL5025" s="39">
        <v>43779</v>
      </c>
      <c r="AM5025" s="29">
        <v>270345</v>
      </c>
      <c r="AN5025" s="29" t="s">
        <v>76</v>
      </c>
      <c r="AO5025" s="29">
        <v>61</v>
      </c>
      <c r="AP5025" s="29">
        <v>5.34</v>
      </c>
      <c r="AW5025" s="42">
        <v>42278</v>
      </c>
      <c r="AX5025" s="43">
        <v>609706</v>
      </c>
      <c r="AY5025" s="43">
        <v>91956</v>
      </c>
      <c r="AZ5025" s="44" t="s">
        <v>16561</v>
      </c>
    </row>
    <row r="5026" spans="1:52" ht="12.75" customHeight="1" x14ac:dyDescent="0.2">
      <c r="A5026" s="27">
        <v>3066772</v>
      </c>
      <c r="B5026" s="28" t="s">
        <v>19845</v>
      </c>
      <c r="C5026" s="29" t="s">
        <v>56</v>
      </c>
      <c r="D5026" s="30" t="s">
        <v>19846</v>
      </c>
      <c r="E5026" s="30" t="s">
        <v>19847</v>
      </c>
      <c r="F5026" s="31">
        <v>2015</v>
      </c>
      <c r="G5026" s="31" t="s">
        <v>102</v>
      </c>
      <c r="H5026" s="30" t="s">
        <v>70</v>
      </c>
      <c r="I5026" s="60">
        <v>1</v>
      </c>
      <c r="J5026" s="60"/>
      <c r="K5026" s="32">
        <v>1</v>
      </c>
      <c r="L5026" s="33">
        <v>122</v>
      </c>
      <c r="M5026" s="31" t="s">
        <v>109</v>
      </c>
      <c r="X5026" s="37" t="s">
        <v>14701</v>
      </c>
      <c r="Y5026" s="38" t="s">
        <v>19848</v>
      </c>
      <c r="AA5026" s="39">
        <v>42771</v>
      </c>
      <c r="AB5026" s="39">
        <v>44596</v>
      </c>
      <c r="AC5026" s="38" t="s">
        <v>94</v>
      </c>
      <c r="AD5026" s="29">
        <v>100</v>
      </c>
      <c r="AE5026" s="29">
        <v>5</v>
      </c>
      <c r="AF5026" s="40">
        <v>2</v>
      </c>
      <c r="AG5026" s="41" t="s">
        <v>95</v>
      </c>
      <c r="AJ5026" s="38" t="s">
        <v>15418</v>
      </c>
      <c r="AK5026" s="29" t="s">
        <v>5</v>
      </c>
      <c r="AL5026" s="39">
        <v>43564</v>
      </c>
      <c r="AM5026" s="29">
        <v>243230</v>
      </c>
      <c r="AN5026" s="29" t="s">
        <v>76</v>
      </c>
      <c r="AO5026" s="29">
        <v>218</v>
      </c>
      <c r="AP5026" s="29">
        <v>5.45</v>
      </c>
      <c r="AW5026" s="42">
        <v>42263</v>
      </c>
      <c r="AX5026" s="43">
        <v>99556</v>
      </c>
      <c r="AY5026" s="43">
        <v>16129</v>
      </c>
      <c r="AZ5026" s="44" t="s">
        <v>16561</v>
      </c>
    </row>
    <row r="5027" spans="1:52" ht="12.75" customHeight="1" x14ac:dyDescent="0.2">
      <c r="A5027" s="27">
        <v>3066773</v>
      </c>
      <c r="B5027" s="28" t="s">
        <v>19849</v>
      </c>
      <c r="C5027" s="29" t="s">
        <v>56</v>
      </c>
      <c r="D5027" s="30" t="s">
        <v>19850</v>
      </c>
      <c r="E5027" s="30" t="s">
        <v>19850</v>
      </c>
      <c r="F5027" s="31">
        <v>2014</v>
      </c>
      <c r="G5027" s="31" t="s">
        <v>102</v>
      </c>
      <c r="H5027" s="30" t="s">
        <v>1013</v>
      </c>
      <c r="I5027" s="60">
        <v>1</v>
      </c>
      <c r="J5027" s="60"/>
      <c r="K5027" s="32">
        <v>1</v>
      </c>
      <c r="L5027" s="33">
        <v>114</v>
      </c>
      <c r="M5027" s="31" t="s">
        <v>8265</v>
      </c>
      <c r="X5027" s="37" t="s">
        <v>16823</v>
      </c>
      <c r="Y5027" s="38" t="s">
        <v>19851</v>
      </c>
      <c r="AA5027" s="39">
        <v>42643</v>
      </c>
      <c r="AB5027" s="39">
        <v>44741</v>
      </c>
      <c r="AC5027" s="38" t="s">
        <v>144</v>
      </c>
      <c r="AD5027" s="29">
        <v>100</v>
      </c>
      <c r="AE5027" s="29">
        <v>5</v>
      </c>
      <c r="AF5027" s="40">
        <v>4</v>
      </c>
      <c r="AG5027" s="41" t="s">
        <v>95</v>
      </c>
      <c r="AK5027" s="29" t="s">
        <v>5</v>
      </c>
      <c r="AL5027" s="39">
        <v>43594</v>
      </c>
      <c r="AM5027" s="29">
        <v>214338</v>
      </c>
      <c r="AN5027" s="29" t="s">
        <v>113</v>
      </c>
      <c r="AO5027" s="29">
        <v>2052</v>
      </c>
      <c r="AP5027" s="29">
        <v>9.43</v>
      </c>
      <c r="AW5027" s="42">
        <v>42152</v>
      </c>
      <c r="AX5027" s="43">
        <v>2573918</v>
      </c>
      <c r="AY5027" s="43">
        <v>384715</v>
      </c>
      <c r="AZ5027" s="44" t="s">
        <v>16496</v>
      </c>
    </row>
    <row r="5028" spans="1:52" ht="12.75" customHeight="1" x14ac:dyDescent="0.2">
      <c r="A5028" s="27">
        <v>3066872</v>
      </c>
      <c r="B5028" s="28" t="s">
        <v>19852</v>
      </c>
      <c r="C5028" s="29" t="s">
        <v>56</v>
      </c>
      <c r="D5028" s="30" t="s">
        <v>19853</v>
      </c>
      <c r="E5028" s="30" t="s">
        <v>19853</v>
      </c>
      <c r="F5028" s="31">
        <v>2013</v>
      </c>
      <c r="G5028" s="31" t="s">
        <v>102</v>
      </c>
      <c r="H5028" s="30" t="s">
        <v>59</v>
      </c>
      <c r="I5028" s="60">
        <v>1</v>
      </c>
      <c r="J5028" s="60"/>
      <c r="K5028" s="32">
        <v>1</v>
      </c>
      <c r="L5028" s="33">
        <v>99</v>
      </c>
      <c r="M5028" s="31" t="s">
        <v>91</v>
      </c>
      <c r="X5028" s="37" t="s">
        <v>19854</v>
      </c>
      <c r="Y5028" s="38" t="s">
        <v>19855</v>
      </c>
      <c r="AA5028" s="39">
        <v>42583</v>
      </c>
      <c r="AB5028" s="39">
        <v>44408</v>
      </c>
      <c r="AC5028" s="38" t="s">
        <v>94</v>
      </c>
      <c r="AD5028" s="29">
        <v>100</v>
      </c>
      <c r="AE5028" s="29">
        <v>5</v>
      </c>
      <c r="AF5028" s="40">
        <v>3</v>
      </c>
      <c r="AG5028" s="41" t="s">
        <v>95</v>
      </c>
      <c r="AJ5028" s="38" t="s">
        <v>7291</v>
      </c>
      <c r="AK5028" s="29" t="s">
        <v>7</v>
      </c>
      <c r="AL5028" s="39">
        <v>43738</v>
      </c>
      <c r="AM5028" s="29">
        <v>244411</v>
      </c>
      <c r="AN5028" s="29" t="s">
        <v>76</v>
      </c>
      <c r="AO5028" s="29">
        <v>138</v>
      </c>
      <c r="AP5028" s="29">
        <v>3.31</v>
      </c>
    </row>
    <row r="5029" spans="1:52" ht="12.75" customHeight="1" x14ac:dyDescent="0.2">
      <c r="A5029" s="27">
        <v>3066920</v>
      </c>
      <c r="B5029" s="28" t="s">
        <v>19856</v>
      </c>
      <c r="C5029" s="29" t="s">
        <v>56</v>
      </c>
      <c r="D5029" s="30" t="s">
        <v>19857</v>
      </c>
      <c r="E5029" s="30" t="s">
        <v>19857</v>
      </c>
      <c r="F5029" s="31">
        <v>2015</v>
      </c>
      <c r="G5029" s="31" t="s">
        <v>17993</v>
      </c>
      <c r="H5029" s="30" t="s">
        <v>1013</v>
      </c>
      <c r="I5029" s="60">
        <v>1</v>
      </c>
      <c r="J5029" s="60"/>
      <c r="K5029" s="32">
        <v>1</v>
      </c>
      <c r="L5029" s="33">
        <v>93</v>
      </c>
      <c r="M5029" s="31" t="s">
        <v>527</v>
      </c>
      <c r="X5029" s="37" t="s">
        <v>19858</v>
      </c>
      <c r="Y5029" s="38" t="s">
        <v>19859</v>
      </c>
      <c r="AA5029" s="39">
        <v>42339</v>
      </c>
      <c r="AB5029" s="39">
        <v>45626</v>
      </c>
      <c r="AC5029" s="38" t="s">
        <v>13388</v>
      </c>
      <c r="AD5029" s="29">
        <v>100</v>
      </c>
      <c r="AE5029" s="29">
        <v>10</v>
      </c>
      <c r="AF5029" s="40">
        <v>6</v>
      </c>
      <c r="AJ5029" s="38" t="s">
        <v>10123</v>
      </c>
      <c r="AK5029" s="29" t="s">
        <v>6</v>
      </c>
      <c r="AL5029" s="39">
        <v>43937</v>
      </c>
      <c r="AM5029" s="29">
        <v>211848</v>
      </c>
      <c r="AN5029" s="29" t="s">
        <v>113</v>
      </c>
      <c r="AO5029" s="29">
        <v>1284</v>
      </c>
      <c r="AP5029" s="29">
        <v>4.33</v>
      </c>
      <c r="AQ5029" s="29" t="s">
        <v>95</v>
      </c>
      <c r="AR5029" s="39">
        <v>44120</v>
      </c>
      <c r="AS5029" s="29">
        <v>231957</v>
      </c>
      <c r="AT5029" s="29" t="s">
        <v>503</v>
      </c>
      <c r="AU5029" s="29">
        <v>177</v>
      </c>
      <c r="AV5029" s="29">
        <v>1.42</v>
      </c>
    </row>
    <row r="5030" spans="1:52" ht="12.75" customHeight="1" x14ac:dyDescent="0.2">
      <c r="A5030" s="27">
        <v>3066921</v>
      </c>
      <c r="B5030" s="28" t="s">
        <v>19860</v>
      </c>
      <c r="C5030" s="29" t="s">
        <v>56</v>
      </c>
      <c r="D5030" s="30" t="s">
        <v>19861</v>
      </c>
      <c r="E5030" s="30" t="s">
        <v>19862</v>
      </c>
      <c r="F5030" s="31">
        <v>2014</v>
      </c>
      <c r="G5030" s="31" t="s">
        <v>102</v>
      </c>
      <c r="H5030" s="30" t="s">
        <v>70</v>
      </c>
      <c r="I5030" s="60">
        <v>1</v>
      </c>
      <c r="J5030" s="60"/>
      <c r="K5030" s="32">
        <v>1</v>
      </c>
      <c r="L5030" s="33">
        <v>93</v>
      </c>
      <c r="M5030" s="31" t="s">
        <v>109</v>
      </c>
      <c r="X5030" s="37" t="s">
        <v>15959</v>
      </c>
      <c r="Y5030" s="38" t="s">
        <v>19863</v>
      </c>
      <c r="AA5030" s="39">
        <v>42156</v>
      </c>
      <c r="AB5030" s="39">
        <v>45443</v>
      </c>
      <c r="AC5030" s="38" t="s">
        <v>13388</v>
      </c>
      <c r="AD5030" s="29">
        <v>100</v>
      </c>
      <c r="AE5030" s="29">
        <v>10</v>
      </c>
      <c r="AF5030" s="40">
        <v>2</v>
      </c>
      <c r="AJ5030" s="38" t="s">
        <v>13797</v>
      </c>
      <c r="AK5030" s="29" t="s">
        <v>5</v>
      </c>
      <c r="AL5030" s="39">
        <v>43344</v>
      </c>
      <c r="AM5030" s="29">
        <v>84918</v>
      </c>
      <c r="AN5030" s="29" t="s">
        <v>74</v>
      </c>
      <c r="AO5030" s="29">
        <v>394</v>
      </c>
      <c r="AP5030" s="29">
        <v>7.39</v>
      </c>
      <c r="AQ5030" s="29" t="s">
        <v>8</v>
      </c>
      <c r="AR5030" s="39">
        <v>43936</v>
      </c>
      <c r="AS5030" s="29">
        <v>175150</v>
      </c>
      <c r="AT5030" s="29" t="s">
        <v>126</v>
      </c>
      <c r="AU5030" s="29">
        <v>106</v>
      </c>
      <c r="AV5030" s="29">
        <v>0.54</v>
      </c>
    </row>
    <row r="5031" spans="1:52" ht="12.75" customHeight="1" x14ac:dyDescent="0.2">
      <c r="A5031" s="27">
        <v>3066992</v>
      </c>
      <c r="B5031" s="28" t="s">
        <v>17061</v>
      </c>
      <c r="C5031" s="29" t="s">
        <v>185</v>
      </c>
      <c r="D5031" s="30" t="s">
        <v>19864</v>
      </c>
      <c r="E5031" s="30" t="s">
        <v>19864</v>
      </c>
      <c r="F5031" s="31">
        <v>2014</v>
      </c>
      <c r="G5031" s="31" t="s">
        <v>102</v>
      </c>
      <c r="H5031" s="30" t="s">
        <v>70</v>
      </c>
      <c r="I5031" s="59"/>
      <c r="J5031" s="59">
        <f>K5031*L5031</f>
        <v>720</v>
      </c>
      <c r="K5031" s="32">
        <v>24</v>
      </c>
      <c r="L5031" s="33">
        <v>30</v>
      </c>
      <c r="M5031" s="31" t="s">
        <v>60</v>
      </c>
      <c r="X5031" s="37" t="s">
        <v>17692</v>
      </c>
      <c r="Y5031" s="38" t="s">
        <v>17064</v>
      </c>
      <c r="AA5031" s="39">
        <v>43831</v>
      </c>
      <c r="AB5031" s="39">
        <v>44926</v>
      </c>
      <c r="AC5031" s="38" t="s">
        <v>4907</v>
      </c>
      <c r="AD5031" s="29">
        <v>100</v>
      </c>
      <c r="AE5031" s="29">
        <v>5</v>
      </c>
      <c r="AF5031" s="40">
        <v>1</v>
      </c>
      <c r="AG5031" s="41" t="s">
        <v>95</v>
      </c>
      <c r="AJ5031" s="38" t="s">
        <v>6216</v>
      </c>
      <c r="AK5031" s="29" t="s">
        <v>6</v>
      </c>
      <c r="AL5031" s="39">
        <v>44089</v>
      </c>
      <c r="AM5031" s="29">
        <v>155723</v>
      </c>
      <c r="AN5031" s="29" t="s">
        <v>84</v>
      </c>
      <c r="AO5031" s="29">
        <v>411</v>
      </c>
      <c r="AP5031" s="29">
        <v>3.8</v>
      </c>
      <c r="AQ5031" s="29" t="s">
        <v>255</v>
      </c>
      <c r="AR5031" s="39">
        <v>42809</v>
      </c>
      <c r="AS5031" s="29">
        <v>281000</v>
      </c>
      <c r="AT5031" s="29" t="s">
        <v>76</v>
      </c>
    </row>
    <row r="5032" spans="1:52" ht="12.75" customHeight="1" x14ac:dyDescent="0.2">
      <c r="A5032" s="27">
        <v>3067041</v>
      </c>
      <c r="B5032" s="28" t="s">
        <v>19865</v>
      </c>
      <c r="C5032" s="29" t="s">
        <v>56</v>
      </c>
      <c r="D5032" s="30" t="s">
        <v>19866</v>
      </c>
      <c r="E5032" s="30" t="s">
        <v>19866</v>
      </c>
      <c r="F5032" s="31">
        <v>2015</v>
      </c>
      <c r="G5032" s="31" t="s">
        <v>69</v>
      </c>
      <c r="H5032" s="30" t="s">
        <v>70</v>
      </c>
      <c r="I5032" s="60">
        <v>1</v>
      </c>
      <c r="J5032" s="60"/>
      <c r="K5032" s="32">
        <v>1</v>
      </c>
      <c r="L5032" s="33">
        <v>90</v>
      </c>
      <c r="M5032" s="31" t="s">
        <v>109</v>
      </c>
      <c r="X5032" s="37" t="s">
        <v>19170</v>
      </c>
      <c r="Y5032" s="38" t="s">
        <v>19867</v>
      </c>
      <c r="AA5032" s="39">
        <v>42494</v>
      </c>
      <c r="AB5032" s="39">
        <v>45415</v>
      </c>
      <c r="AC5032" s="38" t="s">
        <v>19868</v>
      </c>
      <c r="AD5032" s="29">
        <v>100</v>
      </c>
      <c r="AE5032" s="29">
        <v>99</v>
      </c>
      <c r="AF5032" s="40">
        <v>0</v>
      </c>
      <c r="AJ5032" s="38" t="s">
        <v>336</v>
      </c>
      <c r="AQ5032" s="29" t="s">
        <v>75</v>
      </c>
      <c r="AR5032" s="39">
        <v>44100</v>
      </c>
      <c r="AS5032" s="29">
        <v>60055</v>
      </c>
      <c r="AT5032" s="29" t="s">
        <v>74</v>
      </c>
      <c r="AU5032" s="29">
        <v>21</v>
      </c>
      <c r="AV5032" s="29">
        <v>0.96</v>
      </c>
      <c r="AW5032" s="42">
        <v>42390</v>
      </c>
      <c r="AX5032" s="43">
        <v>548657</v>
      </c>
      <c r="AY5032" s="43">
        <v>81942</v>
      </c>
      <c r="AZ5032" s="44" t="s">
        <v>210</v>
      </c>
    </row>
    <row r="5033" spans="1:52" ht="12.75" customHeight="1" x14ac:dyDescent="0.2">
      <c r="A5033" s="27">
        <v>3067042</v>
      </c>
      <c r="C5033" s="29" t="s">
        <v>10071</v>
      </c>
      <c r="D5033" s="30" t="s">
        <v>19869</v>
      </c>
      <c r="E5033" s="30" t="s">
        <v>19869</v>
      </c>
      <c r="F5033" s="31">
        <v>2015</v>
      </c>
      <c r="G5033" s="31" t="s">
        <v>69</v>
      </c>
      <c r="H5033" s="30" t="s">
        <v>70</v>
      </c>
      <c r="I5033" s="59"/>
      <c r="J5033" s="59">
        <f>K5033*L5033</f>
        <v>240</v>
      </c>
      <c r="K5033" s="32">
        <v>8</v>
      </c>
      <c r="L5033" s="33">
        <v>30</v>
      </c>
      <c r="M5033" s="31" t="s">
        <v>7017</v>
      </c>
      <c r="X5033" s="37" t="s">
        <v>19870</v>
      </c>
      <c r="Y5033" s="38" t="s">
        <v>19171</v>
      </c>
      <c r="AA5033" s="39">
        <v>42277</v>
      </c>
      <c r="AB5033" s="39">
        <v>45198</v>
      </c>
      <c r="AC5033" s="38" t="s">
        <v>19868</v>
      </c>
      <c r="AD5033" s="29">
        <v>100</v>
      </c>
      <c r="AE5033" s="29">
        <v>99</v>
      </c>
      <c r="AF5033" s="40">
        <v>1</v>
      </c>
      <c r="AK5033" s="29" t="s">
        <v>6</v>
      </c>
      <c r="AL5033" s="39">
        <v>42391</v>
      </c>
      <c r="AM5033" s="29">
        <v>240057</v>
      </c>
      <c r="AN5033" s="29" t="s">
        <v>76</v>
      </c>
      <c r="AO5033" s="29">
        <v>331</v>
      </c>
      <c r="AP5033" s="29">
        <v>4.1100000000000003</v>
      </c>
    </row>
    <row r="5034" spans="1:52" ht="12.75" customHeight="1" x14ac:dyDescent="0.2">
      <c r="A5034" s="27">
        <v>3067054</v>
      </c>
      <c r="B5034" s="28" t="s">
        <v>19871</v>
      </c>
      <c r="C5034" s="29" t="s">
        <v>4748</v>
      </c>
      <c r="D5034" s="30" t="s">
        <v>19872</v>
      </c>
      <c r="E5034" s="30" t="s">
        <v>19873</v>
      </c>
      <c r="F5034" s="31">
        <v>2013</v>
      </c>
      <c r="G5034" s="31" t="s">
        <v>91</v>
      </c>
      <c r="I5034" s="60">
        <v>1</v>
      </c>
      <c r="J5034" s="60"/>
      <c r="K5034" s="32">
        <v>1</v>
      </c>
      <c r="L5034" s="33">
        <v>90</v>
      </c>
      <c r="M5034" s="31" t="s">
        <v>8265</v>
      </c>
      <c r="X5034" s="37" t="s">
        <v>19874</v>
      </c>
      <c r="Y5034" s="38" t="s">
        <v>19875</v>
      </c>
      <c r="Z5034" s="29" t="s">
        <v>96</v>
      </c>
      <c r="AA5034" s="39">
        <v>42125</v>
      </c>
      <c r="AB5034" s="39">
        <v>43951</v>
      </c>
      <c r="AC5034" s="38" t="s">
        <v>19876</v>
      </c>
      <c r="AD5034" s="29">
        <v>100</v>
      </c>
      <c r="AE5034" s="29">
        <v>8</v>
      </c>
      <c r="AF5034" s="40">
        <v>6</v>
      </c>
      <c r="AK5034" s="29" t="s">
        <v>7</v>
      </c>
      <c r="AL5034" s="39">
        <v>43916</v>
      </c>
      <c r="AM5034" s="29">
        <v>245719</v>
      </c>
      <c r="AN5034" s="29" t="s">
        <v>76</v>
      </c>
      <c r="AO5034" s="29">
        <v>149</v>
      </c>
      <c r="AP5034" s="29">
        <v>2.9</v>
      </c>
      <c r="AQ5034" s="29" t="s">
        <v>531</v>
      </c>
      <c r="AR5034" s="39">
        <v>43037</v>
      </c>
      <c r="AS5034" s="29">
        <v>282450</v>
      </c>
      <c r="AT5034" s="29" t="s">
        <v>76</v>
      </c>
      <c r="AU5034" s="29">
        <v>25</v>
      </c>
      <c r="AV5034" s="29">
        <v>2.1800000000000002</v>
      </c>
    </row>
    <row r="5035" spans="1:52" ht="12.75" customHeight="1" x14ac:dyDescent="0.2">
      <c r="A5035" s="27">
        <v>3067055</v>
      </c>
      <c r="B5035" s="28" t="s">
        <v>19877</v>
      </c>
      <c r="C5035" s="29" t="s">
        <v>4748</v>
      </c>
      <c r="D5035" s="30" t="s">
        <v>19878</v>
      </c>
      <c r="E5035" s="30" t="s">
        <v>19879</v>
      </c>
      <c r="F5035" s="31">
        <v>2014</v>
      </c>
      <c r="G5035" s="31" t="s">
        <v>91</v>
      </c>
      <c r="I5035" s="60">
        <v>1</v>
      </c>
      <c r="J5035" s="60"/>
      <c r="K5035" s="32">
        <v>1</v>
      </c>
      <c r="L5035" s="33">
        <v>90</v>
      </c>
      <c r="M5035" s="31" t="s">
        <v>8265</v>
      </c>
      <c r="X5035" s="37" t="s">
        <v>19874</v>
      </c>
      <c r="Y5035" s="38" t="s">
        <v>19875</v>
      </c>
      <c r="Z5035" s="29" t="s">
        <v>96</v>
      </c>
      <c r="AA5035" s="39">
        <v>42125</v>
      </c>
      <c r="AB5035" s="39">
        <v>43951</v>
      </c>
      <c r="AC5035" s="38" t="s">
        <v>19876</v>
      </c>
      <c r="AD5035" s="29">
        <v>100</v>
      </c>
      <c r="AE5035" s="29">
        <v>8</v>
      </c>
      <c r="AF5035" s="40">
        <v>5</v>
      </c>
      <c r="AK5035" s="29" t="s">
        <v>7</v>
      </c>
      <c r="AL5035" s="39">
        <v>43923</v>
      </c>
      <c r="AM5035" s="29">
        <v>245737</v>
      </c>
      <c r="AN5035" s="29" t="s">
        <v>76</v>
      </c>
      <c r="AO5035" s="29">
        <v>182</v>
      </c>
      <c r="AP5035" s="29">
        <v>3.24</v>
      </c>
      <c r="AQ5035" s="29" t="s">
        <v>531</v>
      </c>
      <c r="AR5035" s="39">
        <v>43044</v>
      </c>
      <c r="AS5035" s="29">
        <v>280943</v>
      </c>
      <c r="AT5035" s="29" t="s">
        <v>76</v>
      </c>
      <c r="AU5035" s="29">
        <v>68</v>
      </c>
      <c r="AV5035" s="29">
        <v>5.94</v>
      </c>
    </row>
    <row r="5036" spans="1:52" ht="12.75" customHeight="1" x14ac:dyDescent="0.2">
      <c r="A5036" s="27">
        <v>3067056</v>
      </c>
      <c r="B5036" s="28" t="s">
        <v>19880</v>
      </c>
      <c r="C5036" s="29" t="s">
        <v>4748</v>
      </c>
      <c r="D5036" s="30" t="s">
        <v>19881</v>
      </c>
      <c r="E5036" s="30" t="s">
        <v>19882</v>
      </c>
      <c r="F5036" s="31">
        <v>2014</v>
      </c>
      <c r="G5036" s="31" t="s">
        <v>10502</v>
      </c>
      <c r="H5036" s="30" t="s">
        <v>1013</v>
      </c>
      <c r="I5036" s="60">
        <v>1</v>
      </c>
      <c r="J5036" s="60"/>
      <c r="K5036" s="32">
        <v>1</v>
      </c>
      <c r="L5036" s="33">
        <v>120</v>
      </c>
      <c r="M5036" s="31" t="s">
        <v>8265</v>
      </c>
      <c r="X5036" s="37" t="s">
        <v>16227</v>
      </c>
      <c r="Y5036" s="38" t="s">
        <v>19883</v>
      </c>
      <c r="AA5036" s="39">
        <v>42170</v>
      </c>
      <c r="AB5036" s="39">
        <v>44361</v>
      </c>
      <c r="AC5036" s="38" t="s">
        <v>19884</v>
      </c>
      <c r="AD5036" s="29">
        <v>100</v>
      </c>
      <c r="AE5036" s="29">
        <v>8</v>
      </c>
      <c r="AF5036" s="40">
        <v>4</v>
      </c>
      <c r="AJ5036" s="38" t="s">
        <v>10123</v>
      </c>
      <c r="AK5036" s="29" t="s">
        <v>7</v>
      </c>
      <c r="AL5036" s="39">
        <v>43169</v>
      </c>
      <c r="AM5036" s="29">
        <v>212259</v>
      </c>
      <c r="AN5036" s="29" t="s">
        <v>113</v>
      </c>
      <c r="AO5036" s="29">
        <v>743</v>
      </c>
      <c r="AP5036" s="29">
        <v>3.26</v>
      </c>
      <c r="AQ5036" s="29" t="s">
        <v>95</v>
      </c>
      <c r="AR5036" s="39">
        <v>44218</v>
      </c>
      <c r="AS5036" s="29">
        <v>234437</v>
      </c>
      <c r="AT5036" s="29" t="s">
        <v>503</v>
      </c>
      <c r="AU5036" s="29">
        <v>117</v>
      </c>
      <c r="AV5036" s="29">
        <v>1.31</v>
      </c>
    </row>
    <row r="5037" spans="1:52" ht="12.75" customHeight="1" x14ac:dyDescent="0.2">
      <c r="A5037" s="27">
        <v>3067124</v>
      </c>
      <c r="B5037" s="28" t="s">
        <v>19885</v>
      </c>
      <c r="C5037" s="29" t="s">
        <v>185</v>
      </c>
      <c r="D5037" s="30" t="s">
        <v>19886</v>
      </c>
      <c r="E5037" s="30" t="s">
        <v>19886</v>
      </c>
      <c r="F5037" s="31">
        <v>2015</v>
      </c>
      <c r="G5037" s="31" t="s">
        <v>102</v>
      </c>
      <c r="H5037" s="30" t="s">
        <v>59</v>
      </c>
      <c r="I5037" s="59"/>
      <c r="J5037" s="59">
        <f t="shared" ref="J5037:J5039" si="74">K5037*L5037</f>
        <v>780</v>
      </c>
      <c r="K5037" s="32">
        <v>13</v>
      </c>
      <c r="L5037" s="33">
        <v>60</v>
      </c>
      <c r="M5037" s="31" t="s">
        <v>109</v>
      </c>
      <c r="X5037" s="37" t="s">
        <v>17239</v>
      </c>
      <c r="Y5037" s="38" t="s">
        <v>19887</v>
      </c>
      <c r="Z5037" s="29" t="s">
        <v>96</v>
      </c>
      <c r="AA5037" s="39">
        <v>42217</v>
      </c>
      <c r="AB5037" s="39">
        <v>44043</v>
      </c>
      <c r="AC5037" s="38" t="s">
        <v>94</v>
      </c>
      <c r="AD5037" s="29">
        <v>100</v>
      </c>
      <c r="AE5037" s="29">
        <v>7</v>
      </c>
      <c r="AF5037" s="40">
        <v>5.23</v>
      </c>
      <c r="AG5037" s="41" t="s">
        <v>95</v>
      </c>
      <c r="AK5037" s="29" t="s">
        <v>7</v>
      </c>
      <c r="AL5037" s="39">
        <v>44045</v>
      </c>
      <c r="AM5037" s="29">
        <v>285400</v>
      </c>
      <c r="AN5037" s="29" t="s">
        <v>76</v>
      </c>
      <c r="AO5037" s="29">
        <v>15</v>
      </c>
      <c r="AP5037" s="29">
        <v>1.51</v>
      </c>
      <c r="AQ5037" s="29" t="s">
        <v>95</v>
      </c>
      <c r="AR5037" s="39">
        <v>44020</v>
      </c>
      <c r="AS5037" s="29">
        <v>275253</v>
      </c>
      <c r="AT5037" s="29" t="s">
        <v>76</v>
      </c>
      <c r="AU5037" s="29">
        <v>18</v>
      </c>
      <c r="AV5037" s="29">
        <v>1.82</v>
      </c>
    </row>
    <row r="5038" spans="1:52" ht="12.75" customHeight="1" x14ac:dyDescent="0.2">
      <c r="A5038" s="27">
        <v>3067125</v>
      </c>
      <c r="B5038" s="28" t="s">
        <v>19888</v>
      </c>
      <c r="C5038" s="29" t="s">
        <v>185</v>
      </c>
      <c r="D5038" s="30" t="s">
        <v>19889</v>
      </c>
      <c r="E5038" s="30" t="s">
        <v>19889</v>
      </c>
      <c r="F5038" s="31">
        <v>2014</v>
      </c>
      <c r="G5038" s="31" t="s">
        <v>102</v>
      </c>
      <c r="H5038" s="30" t="s">
        <v>59</v>
      </c>
      <c r="I5038" s="59"/>
      <c r="J5038" s="59">
        <f t="shared" si="74"/>
        <v>660</v>
      </c>
      <c r="K5038" s="32">
        <v>11</v>
      </c>
      <c r="L5038" s="33">
        <v>60</v>
      </c>
      <c r="M5038" s="31" t="s">
        <v>109</v>
      </c>
      <c r="X5038" s="37" t="s">
        <v>19890</v>
      </c>
      <c r="Y5038" s="38" t="s">
        <v>19891</v>
      </c>
      <c r="Z5038" s="29" t="s">
        <v>96</v>
      </c>
      <c r="AA5038" s="39">
        <v>42217</v>
      </c>
      <c r="AB5038" s="39">
        <v>44043</v>
      </c>
      <c r="AC5038" s="38" t="s">
        <v>94</v>
      </c>
      <c r="AD5038" s="29">
        <v>100</v>
      </c>
      <c r="AE5038" s="29">
        <v>7</v>
      </c>
      <c r="AF5038" s="40">
        <v>5</v>
      </c>
      <c r="AG5038" s="41" t="s">
        <v>95</v>
      </c>
      <c r="AK5038" s="29" t="s">
        <v>6</v>
      </c>
      <c r="AL5038" s="39">
        <v>44015</v>
      </c>
      <c r="AM5038" s="29">
        <v>285910</v>
      </c>
      <c r="AN5038" s="29" t="s">
        <v>76</v>
      </c>
      <c r="AO5038" s="29">
        <v>15</v>
      </c>
      <c r="AP5038" s="29">
        <v>1.58</v>
      </c>
      <c r="AQ5038" s="29" t="s">
        <v>95</v>
      </c>
      <c r="AR5038" s="39">
        <v>43358</v>
      </c>
      <c r="AS5038" s="29">
        <v>271256</v>
      </c>
      <c r="AT5038" s="29" t="s">
        <v>76</v>
      </c>
      <c r="AU5038" s="29">
        <v>10</v>
      </c>
      <c r="AV5038" s="29">
        <v>0.67</v>
      </c>
    </row>
    <row r="5039" spans="1:52" ht="12.75" customHeight="1" x14ac:dyDescent="0.2">
      <c r="A5039" s="27">
        <v>3067126</v>
      </c>
      <c r="B5039" s="28" t="s">
        <v>19892</v>
      </c>
      <c r="C5039" s="29" t="s">
        <v>185</v>
      </c>
      <c r="D5039" s="30" t="s">
        <v>19893</v>
      </c>
      <c r="E5039" s="30" t="s">
        <v>19893</v>
      </c>
      <c r="F5039" s="31">
        <v>2014</v>
      </c>
      <c r="G5039" s="31" t="s">
        <v>102</v>
      </c>
      <c r="H5039" s="30" t="s">
        <v>59</v>
      </c>
      <c r="I5039" s="59"/>
      <c r="J5039" s="59">
        <f t="shared" si="74"/>
        <v>780</v>
      </c>
      <c r="K5039" s="32">
        <v>13</v>
      </c>
      <c r="L5039" s="33">
        <v>60</v>
      </c>
      <c r="M5039" s="31" t="s">
        <v>109</v>
      </c>
      <c r="X5039" s="37" t="s">
        <v>15155</v>
      </c>
      <c r="Y5039" s="38" t="s">
        <v>19894</v>
      </c>
      <c r="Z5039" s="29" t="s">
        <v>96</v>
      </c>
      <c r="AA5039" s="39">
        <v>42217</v>
      </c>
      <c r="AB5039" s="39">
        <v>44043</v>
      </c>
      <c r="AC5039" s="38" t="s">
        <v>94</v>
      </c>
      <c r="AD5039" s="29">
        <v>100</v>
      </c>
      <c r="AE5039" s="29">
        <v>7</v>
      </c>
      <c r="AF5039" s="40">
        <v>5.23</v>
      </c>
      <c r="AG5039" s="41" t="s">
        <v>95</v>
      </c>
      <c r="AK5039" s="29" t="s">
        <v>5</v>
      </c>
      <c r="AL5039" s="39">
        <v>42601</v>
      </c>
      <c r="AM5039" s="29">
        <v>242029</v>
      </c>
      <c r="AN5039" s="29" t="s">
        <v>76</v>
      </c>
      <c r="AO5039" s="29">
        <v>264</v>
      </c>
      <c r="AP5039" s="29">
        <v>4.45</v>
      </c>
      <c r="AQ5039" s="29" t="s">
        <v>95</v>
      </c>
      <c r="AR5039" s="39">
        <v>44013</v>
      </c>
      <c r="AS5039" s="29">
        <v>275437</v>
      </c>
      <c r="AT5039" s="29" t="s">
        <v>76</v>
      </c>
      <c r="AU5039" s="29">
        <v>16</v>
      </c>
      <c r="AV5039" s="29">
        <v>1.62</v>
      </c>
    </row>
    <row r="5040" spans="1:52" ht="12.75" customHeight="1" x14ac:dyDescent="0.2">
      <c r="A5040" s="27">
        <v>3067158</v>
      </c>
      <c r="B5040" s="28" t="s">
        <v>19895</v>
      </c>
      <c r="C5040" s="29" t="s">
        <v>56</v>
      </c>
      <c r="D5040" s="30" t="s">
        <v>19896</v>
      </c>
      <c r="E5040" s="30" t="s">
        <v>19897</v>
      </c>
      <c r="F5040" s="31">
        <v>2015</v>
      </c>
      <c r="G5040" s="31" t="s">
        <v>102</v>
      </c>
      <c r="H5040" s="30" t="s">
        <v>70</v>
      </c>
      <c r="I5040" s="60">
        <v>1</v>
      </c>
      <c r="J5040" s="60"/>
      <c r="K5040" s="32">
        <v>1</v>
      </c>
      <c r="L5040" s="33">
        <v>101</v>
      </c>
      <c r="M5040" s="31" t="s">
        <v>91</v>
      </c>
      <c r="X5040" s="37" t="s">
        <v>19898</v>
      </c>
      <c r="Y5040" s="38" t="s">
        <v>19899</v>
      </c>
      <c r="AA5040" s="39">
        <v>42966</v>
      </c>
      <c r="AB5040" s="39">
        <v>45522</v>
      </c>
      <c r="AC5040" s="38" t="s">
        <v>7604</v>
      </c>
      <c r="AD5040" s="29">
        <v>100</v>
      </c>
      <c r="AE5040" s="29">
        <v>8</v>
      </c>
      <c r="AF5040" s="40">
        <v>3</v>
      </c>
      <c r="AJ5040" s="38" t="s">
        <v>10959</v>
      </c>
      <c r="AK5040" s="29" t="s">
        <v>6</v>
      </c>
      <c r="AL5040" s="39">
        <v>43885</v>
      </c>
      <c r="AM5040" s="29">
        <v>155357</v>
      </c>
      <c r="AN5040" s="29" t="s">
        <v>84</v>
      </c>
      <c r="AO5040" s="29">
        <v>436</v>
      </c>
      <c r="AP5040" s="29">
        <v>3.45</v>
      </c>
      <c r="AQ5040" s="29" t="s">
        <v>8</v>
      </c>
      <c r="AR5040" s="39">
        <v>43791</v>
      </c>
      <c r="AS5040" s="29">
        <v>173351</v>
      </c>
      <c r="AT5040" s="29" t="s">
        <v>126</v>
      </c>
      <c r="AU5040" s="29">
        <v>107</v>
      </c>
      <c r="AV5040" s="29">
        <v>0.7</v>
      </c>
      <c r="AW5040" s="42">
        <v>42235</v>
      </c>
      <c r="AX5040" s="43">
        <v>744871</v>
      </c>
      <c r="AY5040" s="43">
        <v>118670</v>
      </c>
      <c r="AZ5040" s="44" t="s">
        <v>7604</v>
      </c>
    </row>
    <row r="5041" spans="1:52" ht="12.75" customHeight="1" x14ac:dyDescent="0.2">
      <c r="A5041" s="27">
        <v>3067164</v>
      </c>
      <c r="B5041" s="28" t="s">
        <v>17375</v>
      </c>
      <c r="C5041" s="29" t="s">
        <v>185</v>
      </c>
      <c r="D5041" s="30" t="s">
        <v>19900</v>
      </c>
      <c r="E5041" s="30" t="s">
        <v>19900</v>
      </c>
      <c r="F5041" s="31">
        <v>2015</v>
      </c>
      <c r="G5041" s="31" t="s">
        <v>102</v>
      </c>
      <c r="H5041" s="30" t="s">
        <v>135</v>
      </c>
      <c r="I5041" s="59"/>
      <c r="J5041" s="59">
        <f t="shared" ref="J5041:J5044" si="75">K5041*L5041</f>
        <v>1080</v>
      </c>
      <c r="K5041" s="32">
        <v>18</v>
      </c>
      <c r="L5041" s="33">
        <v>60</v>
      </c>
      <c r="M5041" s="31" t="s">
        <v>109</v>
      </c>
      <c r="X5041" s="37" t="s">
        <v>17377</v>
      </c>
      <c r="Y5041" s="38" t="s">
        <v>17378</v>
      </c>
      <c r="AA5041" s="39">
        <v>42353</v>
      </c>
      <c r="AB5041" s="39">
        <v>44544</v>
      </c>
      <c r="AC5041" s="38" t="s">
        <v>2736</v>
      </c>
      <c r="AD5041" s="29">
        <v>100</v>
      </c>
      <c r="AE5041" s="29">
        <v>7</v>
      </c>
      <c r="AF5041" s="40">
        <v>6</v>
      </c>
      <c r="AG5041" s="41" t="s">
        <v>95</v>
      </c>
      <c r="AJ5041" s="38" t="s">
        <v>16240</v>
      </c>
      <c r="AQ5041" s="29" t="s">
        <v>531</v>
      </c>
      <c r="AR5041" s="39">
        <v>44098</v>
      </c>
      <c r="AS5041" s="29">
        <v>201737</v>
      </c>
      <c r="AT5041" s="29" t="s">
        <v>113</v>
      </c>
      <c r="AU5041" s="29">
        <v>208</v>
      </c>
      <c r="AV5041" s="29">
        <v>0.87</v>
      </c>
    </row>
    <row r="5042" spans="1:52" ht="12.75" customHeight="1" x14ac:dyDescent="0.2">
      <c r="A5042" s="27">
        <v>3067174</v>
      </c>
      <c r="B5042" s="28" t="s">
        <v>19901</v>
      </c>
      <c r="C5042" s="29" t="s">
        <v>185</v>
      </c>
      <c r="D5042" s="30" t="s">
        <v>19902</v>
      </c>
      <c r="E5042" s="30" t="s">
        <v>19902</v>
      </c>
      <c r="F5042" s="31">
        <v>2014</v>
      </c>
      <c r="G5042" s="31" t="s">
        <v>102</v>
      </c>
      <c r="H5042" s="30" t="s">
        <v>59</v>
      </c>
      <c r="I5042" s="59"/>
      <c r="J5042" s="59">
        <f t="shared" si="75"/>
        <v>1260</v>
      </c>
      <c r="K5042" s="32">
        <v>21</v>
      </c>
      <c r="L5042" s="33">
        <v>60</v>
      </c>
      <c r="M5042" s="31" t="s">
        <v>109</v>
      </c>
      <c r="X5042" s="37" t="s">
        <v>19903</v>
      </c>
      <c r="Y5042" s="38" t="s">
        <v>19904</v>
      </c>
      <c r="Z5042" s="29" t="s">
        <v>96</v>
      </c>
      <c r="AA5042" s="39">
        <v>42180</v>
      </c>
      <c r="AB5042" s="39">
        <v>44006</v>
      </c>
      <c r="AC5042" s="38" t="s">
        <v>6827</v>
      </c>
      <c r="AD5042" s="29">
        <v>100</v>
      </c>
      <c r="AE5042" s="29">
        <v>7</v>
      </c>
      <c r="AF5042" s="40">
        <v>3</v>
      </c>
      <c r="AK5042" s="29" t="s">
        <v>6</v>
      </c>
      <c r="AL5042" s="39">
        <v>43929</v>
      </c>
      <c r="AM5042" s="29">
        <v>285256</v>
      </c>
      <c r="AN5042" s="29" t="s">
        <v>76</v>
      </c>
      <c r="AO5042" s="29">
        <v>31</v>
      </c>
      <c r="AP5042" s="29">
        <v>2.21</v>
      </c>
      <c r="AQ5042" s="29" t="s">
        <v>95</v>
      </c>
      <c r="AR5042" s="39">
        <v>43977</v>
      </c>
      <c r="AS5042" s="29">
        <v>273421</v>
      </c>
      <c r="AT5042" s="29" t="s">
        <v>76</v>
      </c>
      <c r="AU5042" s="29">
        <v>9</v>
      </c>
      <c r="AV5042" s="29">
        <v>0.69</v>
      </c>
    </row>
    <row r="5043" spans="1:52" ht="12.75" customHeight="1" x14ac:dyDescent="0.2">
      <c r="A5043" s="27">
        <v>3067175</v>
      </c>
      <c r="B5043" s="28" t="s">
        <v>19905</v>
      </c>
      <c r="C5043" s="29" t="s">
        <v>10071</v>
      </c>
      <c r="D5043" s="30" t="s">
        <v>19906</v>
      </c>
      <c r="E5043" s="30" t="s">
        <v>19906</v>
      </c>
      <c r="F5043" s="31">
        <v>2014</v>
      </c>
      <c r="G5043" s="31" t="s">
        <v>102</v>
      </c>
      <c r="H5043" s="30" t="s">
        <v>70</v>
      </c>
      <c r="I5043" s="59"/>
      <c r="J5043" s="59">
        <f t="shared" si="75"/>
        <v>300</v>
      </c>
      <c r="K5043" s="32">
        <v>10</v>
      </c>
      <c r="L5043" s="33">
        <v>30</v>
      </c>
      <c r="M5043" s="31" t="s">
        <v>10071</v>
      </c>
      <c r="X5043" s="37" t="s">
        <v>12550</v>
      </c>
      <c r="Y5043" s="38" t="s">
        <v>19907</v>
      </c>
      <c r="Z5043" s="29" t="s">
        <v>96</v>
      </c>
      <c r="AA5043" s="39">
        <v>42180</v>
      </c>
      <c r="AB5043" s="39">
        <v>44006</v>
      </c>
      <c r="AC5043" s="38" t="s">
        <v>6827</v>
      </c>
      <c r="AD5043" s="29">
        <v>100</v>
      </c>
      <c r="AE5043" s="29">
        <v>7</v>
      </c>
      <c r="AF5043" s="40">
        <v>5.5</v>
      </c>
      <c r="AK5043" s="29" t="s">
        <v>6</v>
      </c>
      <c r="AL5043" s="39">
        <v>43868</v>
      </c>
      <c r="AM5043" s="29">
        <v>291455</v>
      </c>
      <c r="AN5043" s="29" t="s">
        <v>76</v>
      </c>
      <c r="AO5043" s="29">
        <v>20</v>
      </c>
      <c r="AP5043" s="29">
        <v>1.58</v>
      </c>
      <c r="AQ5043" s="29" t="s">
        <v>95</v>
      </c>
      <c r="AR5043" s="39">
        <v>44002</v>
      </c>
      <c r="AS5043" s="29">
        <v>82052</v>
      </c>
      <c r="AT5043" s="29" t="s">
        <v>74</v>
      </c>
      <c r="AU5043" s="29">
        <v>39</v>
      </c>
      <c r="AV5043" s="29">
        <v>0.63</v>
      </c>
    </row>
    <row r="5044" spans="1:52" ht="12.75" customHeight="1" x14ac:dyDescent="0.2">
      <c r="A5044" s="27">
        <v>3067210</v>
      </c>
      <c r="B5044" s="28" t="s">
        <v>19905</v>
      </c>
      <c r="C5044" s="29" t="s">
        <v>10071</v>
      </c>
      <c r="D5044" s="30" t="s">
        <v>19908</v>
      </c>
      <c r="E5044" s="30" t="s">
        <v>19908</v>
      </c>
      <c r="F5044" s="31">
        <v>2015</v>
      </c>
      <c r="G5044" s="31" t="s">
        <v>102</v>
      </c>
      <c r="H5044" s="30" t="s">
        <v>70</v>
      </c>
      <c r="I5044" s="59"/>
      <c r="J5044" s="59">
        <f t="shared" si="75"/>
        <v>390</v>
      </c>
      <c r="K5044" s="32">
        <v>13</v>
      </c>
      <c r="L5044" s="33">
        <v>30</v>
      </c>
      <c r="M5044" s="31" t="s">
        <v>10071</v>
      </c>
      <c r="X5044" s="37" t="s">
        <v>19909</v>
      </c>
      <c r="Y5044" s="38" t="s">
        <v>19907</v>
      </c>
      <c r="Z5044" s="29" t="s">
        <v>96</v>
      </c>
      <c r="AA5044" s="39">
        <v>42180</v>
      </c>
      <c r="AB5044" s="39">
        <v>44006</v>
      </c>
      <c r="AC5044" s="38" t="s">
        <v>6827</v>
      </c>
      <c r="AD5044" s="29">
        <v>100</v>
      </c>
      <c r="AE5044" s="29">
        <v>7</v>
      </c>
      <c r="AF5044" s="40">
        <v>5.31</v>
      </c>
      <c r="AK5044" s="29" t="s">
        <v>6</v>
      </c>
      <c r="AL5044" s="39">
        <v>43872</v>
      </c>
      <c r="AM5044" s="29">
        <v>280836</v>
      </c>
      <c r="AN5044" s="29" t="s">
        <v>76</v>
      </c>
      <c r="AO5044" s="29">
        <v>24</v>
      </c>
      <c r="AP5044" s="29">
        <v>2.21</v>
      </c>
      <c r="AQ5044" s="29" t="s">
        <v>95</v>
      </c>
      <c r="AR5044" s="39">
        <v>44006</v>
      </c>
      <c r="AS5044" s="29">
        <v>74744</v>
      </c>
      <c r="AT5044" s="29" t="s">
        <v>74</v>
      </c>
      <c r="AU5044" s="29">
        <v>23</v>
      </c>
      <c r="AV5044" s="29">
        <v>0.43</v>
      </c>
    </row>
    <row r="5045" spans="1:52" ht="12.75" customHeight="1" x14ac:dyDescent="0.2">
      <c r="A5045" s="27">
        <v>3067216</v>
      </c>
      <c r="B5045" s="28" t="s">
        <v>19910</v>
      </c>
      <c r="C5045" s="29" t="s">
        <v>56</v>
      </c>
      <c r="D5045" s="30" t="s">
        <v>19911</v>
      </c>
      <c r="E5045" s="30" t="s">
        <v>19912</v>
      </c>
      <c r="F5045" s="31">
        <v>2014</v>
      </c>
      <c r="G5045" s="31" t="s">
        <v>102</v>
      </c>
      <c r="H5045" s="30" t="s">
        <v>1013</v>
      </c>
      <c r="I5045" s="60">
        <v>1</v>
      </c>
      <c r="J5045" s="60"/>
      <c r="K5045" s="32">
        <v>1</v>
      </c>
      <c r="L5045" s="33">
        <v>96</v>
      </c>
      <c r="M5045" s="31" t="s">
        <v>91</v>
      </c>
      <c r="X5045" s="37" t="s">
        <v>19913</v>
      </c>
      <c r="Y5045" s="38" t="s">
        <v>19914</v>
      </c>
      <c r="AA5045" s="39">
        <v>42224</v>
      </c>
      <c r="AB5045" s="39">
        <v>45145</v>
      </c>
      <c r="AC5045" s="38" t="s">
        <v>14427</v>
      </c>
      <c r="AD5045" s="29">
        <v>100</v>
      </c>
      <c r="AE5045" s="29">
        <v>8</v>
      </c>
      <c r="AF5045" s="40">
        <v>4</v>
      </c>
      <c r="AJ5045" s="38" t="s">
        <v>11815</v>
      </c>
      <c r="AK5045" s="29" t="s">
        <v>7</v>
      </c>
      <c r="AL5045" s="39">
        <v>43519</v>
      </c>
      <c r="AM5045" s="29">
        <v>235113</v>
      </c>
      <c r="AN5045" s="29" t="s">
        <v>503</v>
      </c>
      <c r="AO5045" s="29">
        <v>280</v>
      </c>
      <c r="AP5045" s="29">
        <v>2.86</v>
      </c>
      <c r="AQ5045" s="29" t="s">
        <v>10</v>
      </c>
      <c r="AR5045" s="39">
        <v>43874</v>
      </c>
      <c r="AS5045" s="29">
        <v>234216</v>
      </c>
      <c r="AT5045" s="29" t="s">
        <v>503</v>
      </c>
      <c r="AU5045" s="29">
        <v>105</v>
      </c>
      <c r="AV5045" s="29">
        <v>1.34</v>
      </c>
    </row>
    <row r="5046" spans="1:52" ht="12.75" customHeight="1" x14ac:dyDescent="0.2">
      <c r="A5046" s="27">
        <v>3067275</v>
      </c>
      <c r="B5046" s="28" t="s">
        <v>19915</v>
      </c>
      <c r="C5046" s="29" t="s">
        <v>56</v>
      </c>
      <c r="D5046" s="30" t="s">
        <v>19916</v>
      </c>
      <c r="E5046" s="30" t="s">
        <v>19917</v>
      </c>
      <c r="F5046" s="31">
        <v>2015</v>
      </c>
      <c r="G5046" s="31" t="s">
        <v>102</v>
      </c>
      <c r="H5046" s="30" t="s">
        <v>952</v>
      </c>
      <c r="I5046" s="60">
        <v>1</v>
      </c>
      <c r="J5046" s="60"/>
      <c r="K5046" s="32">
        <v>1</v>
      </c>
      <c r="L5046" s="33">
        <v>95</v>
      </c>
      <c r="M5046" s="31" t="s">
        <v>527</v>
      </c>
      <c r="X5046" s="37" t="s">
        <v>19918</v>
      </c>
      <c r="Y5046" s="38" t="s">
        <v>19919</v>
      </c>
      <c r="AA5046" s="39">
        <v>42278</v>
      </c>
      <c r="AB5046" s="39">
        <v>45199</v>
      </c>
      <c r="AC5046" s="38" t="s">
        <v>18426</v>
      </c>
      <c r="AD5046" s="29">
        <v>100</v>
      </c>
      <c r="AE5046" s="29">
        <v>8</v>
      </c>
      <c r="AF5046" s="40">
        <v>4</v>
      </c>
      <c r="AJ5046" s="38" t="s">
        <v>3897</v>
      </c>
      <c r="AK5046" s="29" t="s">
        <v>5</v>
      </c>
      <c r="AL5046" s="39">
        <v>43294</v>
      </c>
      <c r="AM5046" s="29">
        <v>233936</v>
      </c>
      <c r="AN5046" s="29" t="s">
        <v>503</v>
      </c>
      <c r="AO5046" s="29">
        <v>572</v>
      </c>
      <c r="AP5046" s="29">
        <v>7.43</v>
      </c>
      <c r="AQ5046" s="29" t="s">
        <v>10</v>
      </c>
      <c r="AR5046" s="39">
        <v>44163</v>
      </c>
      <c r="AS5046" s="29">
        <v>232412</v>
      </c>
      <c r="AT5046" s="29" t="s">
        <v>503</v>
      </c>
      <c r="AU5046" s="29">
        <v>230</v>
      </c>
      <c r="AV5046" s="29">
        <v>1.56</v>
      </c>
    </row>
    <row r="5047" spans="1:52" ht="12.75" customHeight="1" x14ac:dyDescent="0.2">
      <c r="A5047" s="27">
        <v>3067301</v>
      </c>
      <c r="B5047" s="28" t="s">
        <v>19920</v>
      </c>
      <c r="C5047" s="29" t="s">
        <v>56</v>
      </c>
      <c r="D5047" s="30" t="s">
        <v>19921</v>
      </c>
      <c r="E5047" s="30" t="s">
        <v>19921</v>
      </c>
      <c r="F5047" s="31">
        <v>2011</v>
      </c>
      <c r="G5047" s="31" t="s">
        <v>102</v>
      </c>
      <c r="H5047" s="30" t="s">
        <v>70</v>
      </c>
      <c r="I5047" s="60">
        <v>1</v>
      </c>
      <c r="J5047" s="60"/>
      <c r="K5047" s="32">
        <v>1</v>
      </c>
      <c r="L5047" s="33">
        <v>96</v>
      </c>
      <c r="M5047" s="31" t="s">
        <v>109</v>
      </c>
      <c r="X5047" s="37" t="s">
        <v>12750</v>
      </c>
      <c r="Y5047" s="38" t="s">
        <v>19922</v>
      </c>
      <c r="AA5047" s="39">
        <v>42170</v>
      </c>
      <c r="AB5047" s="39">
        <v>45091</v>
      </c>
      <c r="AC5047" s="38" t="s">
        <v>18426</v>
      </c>
      <c r="AD5047" s="29">
        <v>100</v>
      </c>
      <c r="AE5047" s="29">
        <v>8</v>
      </c>
      <c r="AF5047" s="40">
        <v>4</v>
      </c>
      <c r="AJ5047" s="38" t="s">
        <v>6905</v>
      </c>
      <c r="AK5047" s="29" t="s">
        <v>5</v>
      </c>
      <c r="AL5047" s="39">
        <v>43472</v>
      </c>
      <c r="AM5047" s="29">
        <v>240228</v>
      </c>
      <c r="AN5047" s="29" t="s">
        <v>503</v>
      </c>
      <c r="AO5047" s="29">
        <v>590</v>
      </c>
      <c r="AP5047" s="29">
        <v>8.9499999999999993</v>
      </c>
      <c r="AQ5047" s="29" t="s">
        <v>8</v>
      </c>
      <c r="AR5047" s="39">
        <v>43513</v>
      </c>
      <c r="AS5047" s="29">
        <v>211001</v>
      </c>
      <c r="AT5047" s="29" t="s">
        <v>113</v>
      </c>
      <c r="AU5047" s="29">
        <v>177</v>
      </c>
      <c r="AV5047" s="29">
        <v>0.7</v>
      </c>
    </row>
    <row r="5048" spans="1:52" ht="12.75" customHeight="1" x14ac:dyDescent="0.2">
      <c r="A5048" s="27">
        <v>3067336</v>
      </c>
      <c r="B5048" s="28" t="s">
        <v>19923</v>
      </c>
      <c r="C5048" s="29" t="s">
        <v>56</v>
      </c>
      <c r="D5048" s="30" t="s">
        <v>19924</v>
      </c>
      <c r="E5048" s="30" t="s">
        <v>19924</v>
      </c>
      <c r="F5048" s="31">
        <v>2014</v>
      </c>
      <c r="G5048" s="31" t="s">
        <v>102</v>
      </c>
      <c r="H5048" s="30" t="s">
        <v>59</v>
      </c>
      <c r="I5048" s="60">
        <v>1</v>
      </c>
      <c r="J5048" s="60"/>
      <c r="K5048" s="32">
        <v>1</v>
      </c>
      <c r="L5048" s="33">
        <v>116</v>
      </c>
      <c r="M5048" s="31" t="s">
        <v>91</v>
      </c>
      <c r="X5048" s="37" t="s">
        <v>19925</v>
      </c>
      <c r="Y5048" s="38" t="s">
        <v>19926</v>
      </c>
      <c r="AA5048" s="39">
        <v>42795</v>
      </c>
      <c r="AB5048" s="39">
        <v>44620</v>
      </c>
      <c r="AC5048" s="38" t="s">
        <v>94</v>
      </c>
      <c r="AD5048" s="29">
        <v>100</v>
      </c>
      <c r="AE5048" s="29">
        <v>5</v>
      </c>
      <c r="AF5048" s="40">
        <v>1</v>
      </c>
      <c r="AG5048" s="41" t="s">
        <v>95</v>
      </c>
      <c r="AJ5048" s="38" t="s">
        <v>11658</v>
      </c>
      <c r="AQ5048" s="29" t="s">
        <v>8</v>
      </c>
      <c r="AR5048" s="39">
        <v>44244</v>
      </c>
      <c r="AS5048" s="29">
        <v>232857</v>
      </c>
      <c r="AT5048" s="29" t="s">
        <v>503</v>
      </c>
      <c r="AU5048" s="29">
        <v>116</v>
      </c>
      <c r="AV5048" s="29">
        <v>1.34</v>
      </c>
    </row>
    <row r="5049" spans="1:52" ht="12.75" customHeight="1" x14ac:dyDescent="0.2">
      <c r="A5049" s="27">
        <v>3067359</v>
      </c>
      <c r="B5049" s="28" t="s">
        <v>19927</v>
      </c>
      <c r="C5049" s="29" t="s">
        <v>56</v>
      </c>
      <c r="D5049" s="30" t="s">
        <v>19928</v>
      </c>
      <c r="E5049" s="30" t="s">
        <v>19928</v>
      </c>
      <c r="F5049" s="31">
        <v>2015</v>
      </c>
      <c r="G5049" s="31" t="s">
        <v>2051</v>
      </c>
      <c r="H5049" s="30" t="s">
        <v>59</v>
      </c>
      <c r="I5049" s="60">
        <v>1</v>
      </c>
      <c r="J5049" s="60"/>
      <c r="K5049" s="32">
        <v>1</v>
      </c>
      <c r="L5049" s="33">
        <v>112</v>
      </c>
      <c r="M5049" s="31" t="s">
        <v>527</v>
      </c>
      <c r="X5049" s="37" t="s">
        <v>19929</v>
      </c>
      <c r="Y5049" s="38" t="s">
        <v>19930</v>
      </c>
      <c r="AA5049" s="39">
        <v>42323</v>
      </c>
      <c r="AB5049" s="39">
        <v>47801</v>
      </c>
      <c r="AC5049" s="38" t="s">
        <v>19931</v>
      </c>
      <c r="AD5049" s="29">
        <v>100</v>
      </c>
      <c r="AE5049" s="29">
        <v>99</v>
      </c>
      <c r="AF5049" s="40">
        <v>2</v>
      </c>
      <c r="AJ5049" s="38" t="s">
        <v>567</v>
      </c>
      <c r="AK5049" s="29" t="s">
        <v>5</v>
      </c>
      <c r="AL5049" s="39">
        <v>43742</v>
      </c>
      <c r="AM5049" s="29">
        <v>243747</v>
      </c>
      <c r="AN5049" s="29" t="s">
        <v>76</v>
      </c>
      <c r="AO5049" s="29">
        <v>260</v>
      </c>
      <c r="AP5049" s="29">
        <v>6.21</v>
      </c>
      <c r="AQ5049" s="29" t="s">
        <v>10</v>
      </c>
      <c r="AR5049" s="39">
        <v>44079</v>
      </c>
      <c r="AS5049" s="29">
        <v>265447</v>
      </c>
      <c r="AT5049" s="29" t="s">
        <v>76</v>
      </c>
      <c r="AU5049" s="29">
        <v>32</v>
      </c>
      <c r="AV5049" s="29">
        <v>2.11</v>
      </c>
    </row>
    <row r="5050" spans="1:52" ht="12.75" customHeight="1" x14ac:dyDescent="0.2">
      <c r="A5050" s="27">
        <v>3067360</v>
      </c>
      <c r="B5050" s="28" t="s">
        <v>19932</v>
      </c>
      <c r="C5050" s="29" t="s">
        <v>56</v>
      </c>
      <c r="D5050" s="30" t="s">
        <v>19933</v>
      </c>
      <c r="E5050" s="30" t="s">
        <v>19934</v>
      </c>
      <c r="F5050" s="31">
        <v>2015</v>
      </c>
      <c r="G5050" s="31" t="s">
        <v>56</v>
      </c>
      <c r="H5050" s="30" t="s">
        <v>59</v>
      </c>
      <c r="I5050" s="60">
        <v>1</v>
      </c>
      <c r="J5050" s="60"/>
      <c r="K5050" s="32">
        <v>1</v>
      </c>
      <c r="L5050" s="33">
        <v>100</v>
      </c>
      <c r="M5050" s="31" t="s">
        <v>109</v>
      </c>
      <c r="X5050" s="37" t="s">
        <v>19935</v>
      </c>
      <c r="Y5050" s="38" t="s">
        <v>19936</v>
      </c>
      <c r="AA5050" s="39">
        <v>42248</v>
      </c>
      <c r="AB5050" s="39">
        <v>49552</v>
      </c>
      <c r="AC5050" s="38" t="s">
        <v>18426</v>
      </c>
      <c r="AD5050" s="29">
        <v>100</v>
      </c>
      <c r="AE5050" s="29">
        <v>20</v>
      </c>
      <c r="AF5050" s="40">
        <v>2</v>
      </c>
      <c r="AJ5050" s="38" t="s">
        <v>2746</v>
      </c>
      <c r="AQ5050" s="29" t="s">
        <v>10</v>
      </c>
      <c r="AR5050" s="39">
        <v>44077</v>
      </c>
      <c r="AS5050" s="29">
        <v>172835</v>
      </c>
      <c r="AT5050" s="29" t="s">
        <v>126</v>
      </c>
      <c r="AU5050" s="29">
        <v>73</v>
      </c>
      <c r="AV5050" s="29">
        <v>0.74</v>
      </c>
    </row>
    <row r="5051" spans="1:52" ht="12.75" customHeight="1" x14ac:dyDescent="0.2">
      <c r="A5051" s="27">
        <v>3067370</v>
      </c>
      <c r="B5051" s="28" t="s">
        <v>19937</v>
      </c>
      <c r="C5051" s="29" t="s">
        <v>56</v>
      </c>
      <c r="D5051" s="30" t="s">
        <v>19938</v>
      </c>
      <c r="E5051" s="30" t="s">
        <v>19939</v>
      </c>
      <c r="F5051" s="31">
        <v>2015</v>
      </c>
      <c r="G5051" s="31" t="s">
        <v>102</v>
      </c>
      <c r="H5051" s="30" t="s">
        <v>1127</v>
      </c>
      <c r="I5051" s="60">
        <v>1</v>
      </c>
      <c r="J5051" s="60"/>
      <c r="K5051" s="32">
        <v>1</v>
      </c>
      <c r="L5051" s="33">
        <v>112</v>
      </c>
      <c r="M5051" s="31" t="s">
        <v>91</v>
      </c>
      <c r="X5051" s="37" t="s">
        <v>19940</v>
      </c>
      <c r="Y5051" s="38" t="s">
        <v>1412</v>
      </c>
      <c r="AA5051" s="39">
        <v>43252</v>
      </c>
      <c r="AB5051" s="39">
        <v>44347</v>
      </c>
      <c r="AC5051" s="38" t="s">
        <v>19941</v>
      </c>
      <c r="AD5051" s="29">
        <v>100</v>
      </c>
      <c r="AE5051" s="29">
        <v>24</v>
      </c>
      <c r="AF5051" s="40">
        <v>14</v>
      </c>
      <c r="AJ5051" s="38" t="s">
        <v>19942</v>
      </c>
      <c r="AK5051" s="29" t="s">
        <v>7</v>
      </c>
      <c r="AL5051" s="39">
        <v>44156</v>
      </c>
      <c r="AM5051" s="29">
        <v>274831</v>
      </c>
      <c r="AN5051" s="29" t="s">
        <v>76</v>
      </c>
      <c r="AO5051" s="29">
        <v>34</v>
      </c>
      <c r="AP5051" s="29">
        <v>2.83</v>
      </c>
      <c r="AQ5051" s="29" t="s">
        <v>7206</v>
      </c>
      <c r="AR5051" s="39">
        <v>44229</v>
      </c>
      <c r="AS5051" s="29">
        <v>273020</v>
      </c>
      <c r="AT5051" s="29" t="s">
        <v>76</v>
      </c>
      <c r="AU5051" s="29">
        <v>12</v>
      </c>
      <c r="AV5051" s="29">
        <v>1.1599999999999999</v>
      </c>
      <c r="AW5051" s="42">
        <v>42166</v>
      </c>
      <c r="AX5051" s="43">
        <v>37046</v>
      </c>
      <c r="AY5051" s="43">
        <v>5101</v>
      </c>
      <c r="AZ5051" s="44" t="s">
        <v>19943</v>
      </c>
    </row>
    <row r="5052" spans="1:52" ht="12.75" customHeight="1" x14ac:dyDescent="0.2">
      <c r="A5052" s="27">
        <v>3067388</v>
      </c>
      <c r="B5052" s="28" t="s">
        <v>18224</v>
      </c>
      <c r="C5052" s="29" t="s">
        <v>10071</v>
      </c>
      <c r="D5052" s="30" t="s">
        <v>19944</v>
      </c>
      <c r="E5052" s="30" t="s">
        <v>19944</v>
      </c>
      <c r="F5052" s="31">
        <v>2012</v>
      </c>
      <c r="G5052" s="31" t="s">
        <v>102</v>
      </c>
      <c r="H5052" s="30" t="s">
        <v>70</v>
      </c>
      <c r="I5052" s="59"/>
      <c r="J5052" s="59">
        <f t="shared" ref="J5052:J5057" si="76">K5052*L5052</f>
        <v>480</v>
      </c>
      <c r="K5052" s="32">
        <v>16</v>
      </c>
      <c r="L5052" s="33">
        <v>30</v>
      </c>
      <c r="M5052" s="31" t="s">
        <v>60</v>
      </c>
      <c r="X5052" s="37" t="s">
        <v>18226</v>
      </c>
      <c r="Y5052" s="38" t="s">
        <v>18227</v>
      </c>
      <c r="AA5052" s="39">
        <v>43189</v>
      </c>
      <c r="AB5052" s="39">
        <v>44284</v>
      </c>
      <c r="AC5052" s="38" t="s">
        <v>14125</v>
      </c>
      <c r="AD5052" s="29">
        <v>100</v>
      </c>
      <c r="AE5052" s="29">
        <v>3</v>
      </c>
      <c r="AF5052" s="40">
        <v>2.81</v>
      </c>
      <c r="AG5052" s="41" t="s">
        <v>95</v>
      </c>
      <c r="AJ5052" s="38" t="s">
        <v>6216</v>
      </c>
      <c r="AK5052" s="29" t="s">
        <v>6</v>
      </c>
      <c r="AL5052" s="39">
        <v>44255</v>
      </c>
      <c r="AM5052" s="29">
        <v>72950</v>
      </c>
      <c r="AN5052" s="29" t="s">
        <v>74</v>
      </c>
      <c r="AO5052" s="29">
        <v>77</v>
      </c>
      <c r="AP5052" s="29">
        <v>1.74</v>
      </c>
    </row>
    <row r="5053" spans="1:52" ht="12.75" customHeight="1" x14ac:dyDescent="0.2">
      <c r="A5053" s="27">
        <v>3067389</v>
      </c>
      <c r="B5053" s="28" t="s">
        <v>18224</v>
      </c>
      <c r="C5053" s="29" t="s">
        <v>10071</v>
      </c>
      <c r="D5053" s="30" t="s">
        <v>19945</v>
      </c>
      <c r="E5053" s="30" t="s">
        <v>19945</v>
      </c>
      <c r="F5053" s="31">
        <v>2013</v>
      </c>
      <c r="G5053" s="31" t="s">
        <v>102</v>
      </c>
      <c r="H5053" s="30" t="s">
        <v>70</v>
      </c>
      <c r="I5053" s="59"/>
      <c r="J5053" s="59">
        <f t="shared" si="76"/>
        <v>630</v>
      </c>
      <c r="K5053" s="32">
        <v>21</v>
      </c>
      <c r="L5053" s="33">
        <v>30</v>
      </c>
      <c r="M5053" s="31" t="s">
        <v>60</v>
      </c>
      <c r="X5053" s="37" t="s">
        <v>18226</v>
      </c>
      <c r="Y5053" s="38" t="s">
        <v>18227</v>
      </c>
      <c r="AA5053" s="39">
        <v>43189</v>
      </c>
      <c r="AB5053" s="39">
        <v>44284</v>
      </c>
      <c r="AC5053" s="38" t="s">
        <v>14125</v>
      </c>
      <c r="AD5053" s="29">
        <v>100</v>
      </c>
      <c r="AE5053" s="29">
        <v>3</v>
      </c>
      <c r="AF5053" s="40">
        <v>2</v>
      </c>
      <c r="AG5053" s="41" t="s">
        <v>95</v>
      </c>
      <c r="AJ5053" s="38" t="s">
        <v>6216</v>
      </c>
      <c r="AK5053" s="29" t="s">
        <v>6</v>
      </c>
      <c r="AL5053" s="39">
        <v>43741</v>
      </c>
      <c r="AM5053" s="29">
        <v>162117</v>
      </c>
      <c r="AN5053" s="29" t="s">
        <v>84</v>
      </c>
      <c r="AO5053" s="29">
        <v>322</v>
      </c>
      <c r="AP5053" s="29">
        <v>3.35</v>
      </c>
    </row>
    <row r="5054" spans="1:52" ht="12.75" customHeight="1" x14ac:dyDescent="0.2">
      <c r="A5054" s="27">
        <v>3067390</v>
      </c>
      <c r="B5054" s="28" t="s">
        <v>18224</v>
      </c>
      <c r="C5054" s="29" t="s">
        <v>10071</v>
      </c>
      <c r="D5054" s="30" t="s">
        <v>19946</v>
      </c>
      <c r="E5054" s="30" t="s">
        <v>19946</v>
      </c>
      <c r="F5054" s="31">
        <v>2014</v>
      </c>
      <c r="G5054" s="31" t="s">
        <v>102</v>
      </c>
      <c r="H5054" s="30" t="s">
        <v>70</v>
      </c>
      <c r="I5054" s="59"/>
      <c r="J5054" s="59">
        <f t="shared" si="76"/>
        <v>660</v>
      </c>
      <c r="K5054" s="32">
        <v>22</v>
      </c>
      <c r="L5054" s="33">
        <v>30</v>
      </c>
      <c r="M5054" s="31" t="s">
        <v>60</v>
      </c>
      <c r="X5054" s="37" t="s">
        <v>18226</v>
      </c>
      <c r="Y5054" s="38" t="s">
        <v>18227</v>
      </c>
      <c r="AA5054" s="39">
        <v>43189</v>
      </c>
      <c r="AB5054" s="39">
        <v>44284</v>
      </c>
      <c r="AC5054" s="38" t="s">
        <v>14125</v>
      </c>
      <c r="AD5054" s="29">
        <v>100</v>
      </c>
      <c r="AE5054" s="29">
        <v>3</v>
      </c>
      <c r="AF5054" s="40">
        <v>2</v>
      </c>
      <c r="AG5054" s="41" t="s">
        <v>95</v>
      </c>
      <c r="AJ5054" s="38" t="s">
        <v>6216</v>
      </c>
      <c r="AK5054" s="29" t="s">
        <v>6</v>
      </c>
      <c r="AL5054" s="39">
        <v>43756</v>
      </c>
      <c r="AM5054" s="29">
        <v>162210</v>
      </c>
      <c r="AN5054" s="29" t="s">
        <v>84</v>
      </c>
      <c r="AO5054" s="29">
        <v>407</v>
      </c>
      <c r="AP5054" s="29">
        <v>4.3099999999999996</v>
      </c>
    </row>
    <row r="5055" spans="1:52" ht="12.75" customHeight="1" x14ac:dyDescent="0.2">
      <c r="A5055" s="27">
        <v>3067391</v>
      </c>
      <c r="B5055" s="28" t="s">
        <v>18224</v>
      </c>
      <c r="C5055" s="29" t="s">
        <v>10071</v>
      </c>
      <c r="D5055" s="30" t="s">
        <v>19947</v>
      </c>
      <c r="E5055" s="30" t="s">
        <v>19947</v>
      </c>
      <c r="F5055" s="31">
        <v>2015</v>
      </c>
      <c r="G5055" s="31" t="s">
        <v>102</v>
      </c>
      <c r="H5055" s="30" t="s">
        <v>70</v>
      </c>
      <c r="I5055" s="59"/>
      <c r="J5055" s="59">
        <f t="shared" si="76"/>
        <v>600</v>
      </c>
      <c r="K5055" s="32">
        <v>20</v>
      </c>
      <c r="L5055" s="33">
        <v>30</v>
      </c>
      <c r="M5055" s="31" t="s">
        <v>60</v>
      </c>
      <c r="X5055" s="37" t="s">
        <v>18226</v>
      </c>
      <c r="Y5055" s="38" t="s">
        <v>18227</v>
      </c>
      <c r="AA5055" s="39">
        <v>43369</v>
      </c>
      <c r="AB5055" s="39">
        <v>44464</v>
      </c>
      <c r="AC5055" s="38" t="s">
        <v>14125</v>
      </c>
      <c r="AD5055" s="29">
        <v>100</v>
      </c>
      <c r="AE5055" s="29">
        <v>3</v>
      </c>
      <c r="AF5055" s="40">
        <v>1.05</v>
      </c>
      <c r="AG5055" s="41" t="s">
        <v>95</v>
      </c>
      <c r="AJ5055" s="38" t="s">
        <v>6216</v>
      </c>
      <c r="AK5055" s="29" t="s">
        <v>6</v>
      </c>
      <c r="AL5055" s="39">
        <v>43756</v>
      </c>
      <c r="AM5055" s="29">
        <v>164832</v>
      </c>
      <c r="AN5055" s="29" t="s">
        <v>84</v>
      </c>
      <c r="AO5055" s="29">
        <v>376</v>
      </c>
      <c r="AP5055" s="29">
        <v>3.95</v>
      </c>
    </row>
    <row r="5056" spans="1:52" ht="12.75" customHeight="1" x14ac:dyDescent="0.2">
      <c r="A5056" s="27">
        <v>3067472</v>
      </c>
      <c r="B5056" s="28" t="s">
        <v>19948</v>
      </c>
      <c r="C5056" s="29" t="s">
        <v>185</v>
      </c>
      <c r="D5056" s="30" t="s">
        <v>19949</v>
      </c>
      <c r="E5056" s="30" t="s">
        <v>19950</v>
      </c>
      <c r="F5056" s="31">
        <v>2014</v>
      </c>
      <c r="G5056" s="31" t="s">
        <v>60</v>
      </c>
      <c r="H5056" s="30" t="s">
        <v>952</v>
      </c>
      <c r="I5056" s="59"/>
      <c r="J5056" s="59">
        <f t="shared" si="76"/>
        <v>560</v>
      </c>
      <c r="K5056" s="32">
        <v>8</v>
      </c>
      <c r="L5056" s="33">
        <v>70</v>
      </c>
      <c r="M5056" s="31" t="s">
        <v>8265</v>
      </c>
      <c r="X5056" s="37" t="s">
        <v>19951</v>
      </c>
      <c r="Y5056" s="38" t="s">
        <v>19952</v>
      </c>
      <c r="Z5056" s="29" t="s">
        <v>96</v>
      </c>
      <c r="AA5056" s="39">
        <v>42139</v>
      </c>
      <c r="AB5056" s="39">
        <v>43965</v>
      </c>
      <c r="AC5056" s="38" t="s">
        <v>16957</v>
      </c>
      <c r="AD5056" s="29">
        <v>100</v>
      </c>
      <c r="AE5056" s="29">
        <v>7</v>
      </c>
      <c r="AF5056" s="40">
        <v>1.88</v>
      </c>
      <c r="AK5056" s="29" t="s">
        <v>5</v>
      </c>
      <c r="AL5056" s="39">
        <v>42186</v>
      </c>
      <c r="AM5056" s="29">
        <v>211643</v>
      </c>
      <c r="AN5056" s="29" t="s">
        <v>113</v>
      </c>
      <c r="AO5056" s="29">
        <v>2954</v>
      </c>
      <c r="AP5056" s="29">
        <v>14.74</v>
      </c>
      <c r="AQ5056" s="29" t="s">
        <v>531</v>
      </c>
      <c r="AR5056" s="39">
        <v>43844</v>
      </c>
      <c r="AS5056" s="29">
        <v>285105</v>
      </c>
      <c r="AT5056" s="29" t="s">
        <v>76</v>
      </c>
      <c r="AU5056" s="29">
        <v>25</v>
      </c>
      <c r="AV5056" s="29">
        <v>2.09</v>
      </c>
    </row>
    <row r="5057" spans="1:52" ht="12.75" customHeight="1" x14ac:dyDescent="0.2">
      <c r="A5057" s="27">
        <v>3067473</v>
      </c>
      <c r="B5057" s="28" t="s">
        <v>19953</v>
      </c>
      <c r="C5057" s="29" t="s">
        <v>60</v>
      </c>
      <c r="D5057" s="30" t="s">
        <v>19954</v>
      </c>
      <c r="E5057" s="30" t="s">
        <v>19955</v>
      </c>
      <c r="F5057" s="31">
        <v>2014</v>
      </c>
      <c r="G5057" s="31" t="s">
        <v>91</v>
      </c>
      <c r="H5057" s="30" t="s">
        <v>59</v>
      </c>
      <c r="I5057" s="59"/>
      <c r="J5057" s="59">
        <f t="shared" si="76"/>
        <v>180</v>
      </c>
      <c r="K5057" s="32">
        <v>2</v>
      </c>
      <c r="L5057" s="33">
        <v>90</v>
      </c>
      <c r="M5057" s="31" t="s">
        <v>8265</v>
      </c>
      <c r="X5057" s="37" t="s">
        <v>19956</v>
      </c>
      <c r="Y5057" s="38" t="s">
        <v>19957</v>
      </c>
      <c r="Z5057" s="29" t="s">
        <v>96</v>
      </c>
      <c r="AA5057" s="39">
        <v>42170</v>
      </c>
      <c r="AB5057" s="39">
        <v>43996</v>
      </c>
      <c r="AC5057" s="38" t="s">
        <v>16957</v>
      </c>
      <c r="AD5057" s="29">
        <v>100</v>
      </c>
      <c r="AE5057" s="29">
        <v>7</v>
      </c>
      <c r="AF5057" s="40">
        <v>2</v>
      </c>
      <c r="AK5057" s="29" t="s">
        <v>5</v>
      </c>
      <c r="AL5057" s="39">
        <v>42179</v>
      </c>
      <c r="AM5057" s="29">
        <v>211742</v>
      </c>
      <c r="AN5057" s="29" t="s">
        <v>113</v>
      </c>
      <c r="AO5057" s="29">
        <v>1713</v>
      </c>
      <c r="AP5057" s="29">
        <v>9.4700000000000006</v>
      </c>
      <c r="AQ5057" s="29" t="s">
        <v>8</v>
      </c>
      <c r="AR5057" s="39">
        <v>43647</v>
      </c>
      <c r="AS5057" s="29">
        <v>211521</v>
      </c>
      <c r="AT5057" s="29" t="s">
        <v>113</v>
      </c>
      <c r="AU5057" s="29">
        <v>95</v>
      </c>
      <c r="AV5057" s="29">
        <v>0.57999999999999996</v>
      </c>
    </row>
    <row r="5058" spans="1:52" ht="12.75" customHeight="1" x14ac:dyDescent="0.2">
      <c r="A5058" s="27">
        <v>3067474</v>
      </c>
      <c r="B5058" s="28" t="s">
        <v>19958</v>
      </c>
      <c r="C5058" s="29" t="s">
        <v>4748</v>
      </c>
      <c r="D5058" s="30" t="s">
        <v>19959</v>
      </c>
      <c r="E5058" s="30" t="s">
        <v>19960</v>
      </c>
      <c r="F5058" s="31">
        <v>2012</v>
      </c>
      <c r="G5058" s="31" t="s">
        <v>91</v>
      </c>
      <c r="H5058" s="30" t="s">
        <v>434</v>
      </c>
      <c r="I5058" s="60">
        <v>1</v>
      </c>
      <c r="J5058" s="60"/>
      <c r="K5058" s="32">
        <v>1</v>
      </c>
      <c r="L5058" s="33">
        <v>89</v>
      </c>
      <c r="M5058" s="31" t="s">
        <v>109</v>
      </c>
      <c r="X5058" s="37" t="s">
        <v>19961</v>
      </c>
      <c r="Y5058" s="38" t="s">
        <v>19962</v>
      </c>
      <c r="Z5058" s="29" t="s">
        <v>96</v>
      </c>
      <c r="AA5058" s="39">
        <v>42170</v>
      </c>
      <c r="AB5058" s="39">
        <v>43996</v>
      </c>
      <c r="AC5058" s="38" t="s">
        <v>16957</v>
      </c>
      <c r="AD5058" s="29">
        <v>100</v>
      </c>
      <c r="AE5058" s="29">
        <v>7</v>
      </c>
      <c r="AF5058" s="40">
        <v>7</v>
      </c>
      <c r="AK5058" s="29" t="s">
        <v>5</v>
      </c>
      <c r="AL5058" s="39">
        <v>43931</v>
      </c>
      <c r="AM5058" s="29">
        <v>144030</v>
      </c>
      <c r="AN5058" s="29" t="s">
        <v>84</v>
      </c>
      <c r="AO5058" s="29">
        <v>1882</v>
      </c>
      <c r="AP5058" s="29">
        <v>11.31</v>
      </c>
      <c r="AQ5058" s="29" t="s">
        <v>8</v>
      </c>
      <c r="AR5058" s="39">
        <v>43996</v>
      </c>
      <c r="AS5058" s="29">
        <v>211040</v>
      </c>
      <c r="AT5058" s="29" t="s">
        <v>113</v>
      </c>
      <c r="AU5058" s="29">
        <v>347</v>
      </c>
      <c r="AV5058" s="29">
        <v>1.51</v>
      </c>
    </row>
    <row r="5059" spans="1:52" ht="12.75" customHeight="1" x14ac:dyDescent="0.2">
      <c r="A5059" s="27">
        <v>3067475</v>
      </c>
      <c r="B5059" s="28" t="s">
        <v>19963</v>
      </c>
      <c r="C5059" s="29" t="s">
        <v>4748</v>
      </c>
      <c r="D5059" s="30" t="s">
        <v>19964</v>
      </c>
      <c r="E5059" s="30" t="s">
        <v>19965</v>
      </c>
      <c r="F5059" s="31">
        <v>2012</v>
      </c>
      <c r="G5059" s="31" t="s">
        <v>91</v>
      </c>
      <c r="H5059" s="30" t="s">
        <v>59</v>
      </c>
      <c r="I5059" s="60">
        <v>1</v>
      </c>
      <c r="J5059" s="60"/>
      <c r="K5059" s="32">
        <v>1</v>
      </c>
      <c r="L5059" s="33">
        <v>89</v>
      </c>
      <c r="M5059" s="31" t="s">
        <v>527</v>
      </c>
      <c r="X5059" s="37" t="s">
        <v>19966</v>
      </c>
      <c r="Y5059" s="38" t="s">
        <v>19967</v>
      </c>
      <c r="Z5059" s="29" t="s">
        <v>96</v>
      </c>
      <c r="AA5059" s="39">
        <v>42170</v>
      </c>
      <c r="AB5059" s="39">
        <v>43996</v>
      </c>
      <c r="AC5059" s="38" t="s">
        <v>16957</v>
      </c>
      <c r="AD5059" s="29">
        <v>100</v>
      </c>
      <c r="AE5059" s="29">
        <v>7</v>
      </c>
      <c r="AF5059" s="40">
        <v>6</v>
      </c>
      <c r="AK5059" s="29" t="s">
        <v>7</v>
      </c>
      <c r="AL5059" s="39">
        <v>43932</v>
      </c>
      <c r="AM5059" s="29">
        <v>170827</v>
      </c>
      <c r="AN5059" s="29" t="s">
        <v>126</v>
      </c>
      <c r="AO5059" s="29">
        <v>585</v>
      </c>
      <c r="AP5059" s="29">
        <v>3.5</v>
      </c>
      <c r="AQ5059" s="29" t="s">
        <v>8</v>
      </c>
      <c r="AR5059" s="39">
        <v>43996</v>
      </c>
      <c r="AS5059" s="29">
        <v>230831</v>
      </c>
      <c r="AT5059" s="29" t="s">
        <v>503</v>
      </c>
      <c r="AU5059" s="29">
        <v>100</v>
      </c>
      <c r="AV5059" s="29">
        <v>0.8</v>
      </c>
    </row>
    <row r="5060" spans="1:52" ht="12.75" customHeight="1" x14ac:dyDescent="0.2">
      <c r="A5060" s="27">
        <v>3067476</v>
      </c>
      <c r="B5060" s="28" t="s">
        <v>19968</v>
      </c>
      <c r="C5060" s="29" t="s">
        <v>4748</v>
      </c>
      <c r="D5060" s="30" t="s">
        <v>19969</v>
      </c>
      <c r="E5060" s="30" t="s">
        <v>19970</v>
      </c>
      <c r="F5060" s="31">
        <v>2015</v>
      </c>
      <c r="G5060" s="31" t="s">
        <v>102</v>
      </c>
      <c r="H5060" s="30" t="s">
        <v>70</v>
      </c>
      <c r="I5060" s="60">
        <v>1</v>
      </c>
      <c r="J5060" s="60"/>
      <c r="K5060" s="32">
        <v>1</v>
      </c>
      <c r="L5060" s="33">
        <v>86</v>
      </c>
      <c r="M5060" s="31" t="s">
        <v>109</v>
      </c>
      <c r="X5060" s="37" t="s">
        <v>19971</v>
      </c>
      <c r="Y5060" s="38" t="s">
        <v>19972</v>
      </c>
      <c r="Z5060" s="29" t="s">
        <v>96</v>
      </c>
      <c r="AA5060" s="39">
        <v>42170</v>
      </c>
      <c r="AB5060" s="39">
        <v>43996</v>
      </c>
      <c r="AC5060" s="38" t="s">
        <v>16957</v>
      </c>
      <c r="AD5060" s="29">
        <v>100</v>
      </c>
      <c r="AE5060" s="29">
        <v>7</v>
      </c>
      <c r="AF5060" s="40">
        <v>7</v>
      </c>
      <c r="AK5060" s="29" t="s">
        <v>5</v>
      </c>
      <c r="AL5060" s="39">
        <v>43983</v>
      </c>
      <c r="AM5060" s="29">
        <v>144045</v>
      </c>
      <c r="AN5060" s="29" t="s">
        <v>84</v>
      </c>
      <c r="AO5060" s="29">
        <v>1885</v>
      </c>
      <c r="AP5060" s="29">
        <v>14.81</v>
      </c>
      <c r="AQ5060" s="29" t="s">
        <v>8</v>
      </c>
      <c r="AR5060" s="39">
        <v>43994</v>
      </c>
      <c r="AS5060" s="29">
        <v>230447</v>
      </c>
      <c r="AT5060" s="29" t="s">
        <v>503</v>
      </c>
      <c r="AU5060" s="29">
        <v>191</v>
      </c>
      <c r="AV5060" s="29">
        <v>1.43</v>
      </c>
    </row>
    <row r="5061" spans="1:52" ht="12.75" customHeight="1" x14ac:dyDescent="0.2">
      <c r="A5061" s="27">
        <v>3067603</v>
      </c>
      <c r="B5061" s="28" t="s">
        <v>19973</v>
      </c>
      <c r="C5061" s="29" t="s">
        <v>56</v>
      </c>
      <c r="D5061" s="30" t="s">
        <v>19974</v>
      </c>
      <c r="E5061" s="30" t="s">
        <v>19975</v>
      </c>
      <c r="F5061" s="31">
        <v>2013</v>
      </c>
      <c r="G5061" s="31" t="s">
        <v>12289</v>
      </c>
      <c r="H5061" s="30" t="s">
        <v>1013</v>
      </c>
      <c r="I5061" s="60">
        <v>1</v>
      </c>
      <c r="J5061" s="60"/>
      <c r="K5061" s="32">
        <v>1</v>
      </c>
      <c r="L5061" s="33">
        <v>120</v>
      </c>
      <c r="M5061" s="31" t="s">
        <v>109</v>
      </c>
      <c r="X5061" s="37" t="s">
        <v>19976</v>
      </c>
      <c r="Y5061" s="38" t="s">
        <v>19977</v>
      </c>
      <c r="AA5061" s="39">
        <v>42186</v>
      </c>
      <c r="AB5061" s="39">
        <v>45838</v>
      </c>
      <c r="AC5061" s="38" t="s">
        <v>13388</v>
      </c>
      <c r="AD5061" s="29">
        <v>100</v>
      </c>
      <c r="AE5061" s="29">
        <v>20</v>
      </c>
      <c r="AF5061" s="40">
        <v>7</v>
      </c>
      <c r="AJ5061" s="38" t="s">
        <v>12347</v>
      </c>
      <c r="AK5061" s="29" t="s">
        <v>6</v>
      </c>
      <c r="AL5061" s="39">
        <v>43966</v>
      </c>
      <c r="AM5061" s="29">
        <v>212918</v>
      </c>
      <c r="AN5061" s="29" t="s">
        <v>113</v>
      </c>
      <c r="AO5061" s="29">
        <v>1422</v>
      </c>
      <c r="AP5061" s="29">
        <v>5.2</v>
      </c>
      <c r="AQ5061" s="29" t="s">
        <v>95</v>
      </c>
      <c r="AR5061" s="39">
        <v>44200</v>
      </c>
      <c r="AS5061" s="29">
        <v>231658</v>
      </c>
      <c r="AT5061" s="29" t="s">
        <v>503</v>
      </c>
      <c r="AU5061" s="29">
        <v>200</v>
      </c>
      <c r="AV5061" s="29">
        <v>1.49</v>
      </c>
    </row>
    <row r="5062" spans="1:52" ht="12.75" customHeight="1" x14ac:dyDescent="0.2">
      <c r="A5062" s="27">
        <v>3067625</v>
      </c>
      <c r="B5062" s="28" t="s">
        <v>19978</v>
      </c>
      <c r="C5062" s="29" t="s">
        <v>56</v>
      </c>
      <c r="D5062" s="30" t="s">
        <v>19979</v>
      </c>
      <c r="E5062" s="30" t="s">
        <v>19979</v>
      </c>
      <c r="F5062" s="31">
        <v>2014</v>
      </c>
      <c r="G5062" s="31" t="s">
        <v>102</v>
      </c>
      <c r="H5062" s="30" t="s">
        <v>1013</v>
      </c>
      <c r="I5062" s="60">
        <v>1</v>
      </c>
      <c r="J5062" s="60"/>
      <c r="K5062" s="32">
        <v>1</v>
      </c>
      <c r="L5062" s="33">
        <v>96</v>
      </c>
      <c r="M5062" s="31" t="s">
        <v>527</v>
      </c>
      <c r="X5062" s="37" t="s">
        <v>14946</v>
      </c>
      <c r="Y5062" s="38" t="s">
        <v>19980</v>
      </c>
      <c r="AA5062" s="39">
        <v>42876</v>
      </c>
      <c r="AB5062" s="39">
        <v>45432</v>
      </c>
      <c r="AC5062" s="38" t="s">
        <v>7604</v>
      </c>
      <c r="AD5062" s="29">
        <v>100</v>
      </c>
      <c r="AE5062" s="29">
        <v>8</v>
      </c>
      <c r="AF5062" s="40">
        <v>5</v>
      </c>
      <c r="AJ5062" s="38" t="s">
        <v>10123</v>
      </c>
      <c r="AK5062" s="29" t="s">
        <v>7</v>
      </c>
      <c r="AL5062" s="39">
        <v>43870</v>
      </c>
      <c r="AM5062" s="29">
        <v>213037</v>
      </c>
      <c r="AN5062" s="29" t="s">
        <v>113</v>
      </c>
      <c r="AO5062" s="29">
        <v>559</v>
      </c>
      <c r="AP5062" s="29">
        <v>2.2599999999999998</v>
      </c>
      <c r="AQ5062" s="29" t="s">
        <v>95</v>
      </c>
      <c r="AR5062" s="39">
        <v>44092</v>
      </c>
      <c r="AS5062" s="29">
        <v>233327</v>
      </c>
      <c r="AT5062" s="29" t="s">
        <v>503</v>
      </c>
      <c r="AU5062" s="29">
        <v>98</v>
      </c>
      <c r="AV5062" s="29">
        <v>1.1299999999999999</v>
      </c>
      <c r="AW5062" s="42">
        <v>42145</v>
      </c>
      <c r="AX5062" s="43">
        <v>558967</v>
      </c>
      <c r="AY5062" s="43">
        <v>101092</v>
      </c>
      <c r="AZ5062" s="44" t="s">
        <v>16951</v>
      </c>
    </row>
    <row r="5063" spans="1:52" ht="12.75" customHeight="1" x14ac:dyDescent="0.2">
      <c r="A5063" s="27">
        <v>3067648</v>
      </c>
      <c r="B5063" s="28" t="s">
        <v>19981</v>
      </c>
      <c r="C5063" s="29" t="s">
        <v>56</v>
      </c>
      <c r="D5063" s="30" t="s">
        <v>19982</v>
      </c>
      <c r="E5063" s="30" t="s">
        <v>19983</v>
      </c>
      <c r="F5063" s="31">
        <v>2014</v>
      </c>
      <c r="G5063" s="31" t="s">
        <v>102</v>
      </c>
      <c r="H5063" s="30" t="s">
        <v>70</v>
      </c>
      <c r="I5063" s="60">
        <v>1</v>
      </c>
      <c r="J5063" s="60"/>
      <c r="K5063" s="32">
        <v>1</v>
      </c>
      <c r="L5063" s="33">
        <v>97</v>
      </c>
      <c r="M5063" s="31" t="s">
        <v>109</v>
      </c>
      <c r="X5063" s="37" t="s">
        <v>19984</v>
      </c>
      <c r="Y5063" s="38" t="s">
        <v>19985</v>
      </c>
      <c r="AA5063" s="39">
        <v>42925</v>
      </c>
      <c r="AB5063" s="39">
        <v>45481</v>
      </c>
      <c r="AC5063" s="38" t="s">
        <v>7604</v>
      </c>
      <c r="AD5063" s="29">
        <v>100</v>
      </c>
      <c r="AE5063" s="29">
        <v>8</v>
      </c>
      <c r="AF5063" s="40">
        <v>2</v>
      </c>
      <c r="AJ5063" s="38" t="s">
        <v>17512</v>
      </c>
      <c r="AK5063" s="29" t="s">
        <v>5</v>
      </c>
      <c r="AL5063" s="39">
        <v>42981</v>
      </c>
      <c r="AM5063" s="29">
        <v>234905</v>
      </c>
      <c r="AN5063" s="29" t="s">
        <v>503</v>
      </c>
      <c r="AO5063" s="29">
        <v>458</v>
      </c>
      <c r="AP5063" s="29">
        <v>6.88</v>
      </c>
      <c r="AQ5063" s="29" t="s">
        <v>10</v>
      </c>
      <c r="AR5063" s="39">
        <v>44122</v>
      </c>
      <c r="AS5063" s="29">
        <v>142331</v>
      </c>
      <c r="AT5063" s="29" t="s">
        <v>84</v>
      </c>
      <c r="AU5063" s="29">
        <v>106</v>
      </c>
      <c r="AV5063" s="29">
        <v>0.65</v>
      </c>
      <c r="AW5063" s="42">
        <v>42193</v>
      </c>
      <c r="AX5063" s="43">
        <v>610886</v>
      </c>
      <c r="AY5063" s="43">
        <v>108989</v>
      </c>
      <c r="AZ5063" s="44" t="s">
        <v>7604</v>
      </c>
    </row>
    <row r="5064" spans="1:52" ht="12.75" customHeight="1" x14ac:dyDescent="0.2">
      <c r="A5064" s="27">
        <v>3067667</v>
      </c>
      <c r="B5064" s="28" t="s">
        <v>19986</v>
      </c>
      <c r="C5064" s="29" t="s">
        <v>185</v>
      </c>
      <c r="D5064" s="30" t="s">
        <v>19987</v>
      </c>
      <c r="E5064" s="30" t="s">
        <v>19988</v>
      </c>
      <c r="F5064" s="31">
        <v>2010</v>
      </c>
      <c r="G5064" s="31" t="s">
        <v>91</v>
      </c>
      <c r="I5064" s="59"/>
      <c r="J5064" s="59">
        <f t="shared" ref="J5064:J5065" si="77">K5064*L5064</f>
        <v>480</v>
      </c>
      <c r="K5064" s="32">
        <v>8</v>
      </c>
      <c r="L5064" s="33">
        <v>60</v>
      </c>
      <c r="M5064" s="31" t="s">
        <v>8265</v>
      </c>
      <c r="X5064" s="37" t="s">
        <v>19989</v>
      </c>
      <c r="Y5064" s="38" t="s">
        <v>19990</v>
      </c>
      <c r="Z5064" s="29" t="s">
        <v>96</v>
      </c>
      <c r="AA5064" s="39">
        <v>42156</v>
      </c>
      <c r="AB5064" s="39">
        <v>43982</v>
      </c>
      <c r="AC5064" s="38" t="s">
        <v>15975</v>
      </c>
      <c r="AD5064" s="29">
        <v>100</v>
      </c>
      <c r="AE5064" s="29">
        <v>5</v>
      </c>
      <c r="AF5064" s="40">
        <v>5</v>
      </c>
      <c r="AK5064" s="29" t="s">
        <v>7</v>
      </c>
      <c r="AL5064" s="39">
        <v>43950</v>
      </c>
      <c r="AM5064" s="29">
        <v>281542</v>
      </c>
      <c r="AN5064" s="29" t="s">
        <v>76</v>
      </c>
      <c r="AO5064" s="29">
        <v>20</v>
      </c>
      <c r="AP5064" s="29">
        <v>1.63</v>
      </c>
      <c r="AQ5064" s="29" t="s">
        <v>531</v>
      </c>
      <c r="AR5064" s="39">
        <v>43938</v>
      </c>
      <c r="AS5064" s="29">
        <v>82057</v>
      </c>
      <c r="AT5064" s="29" t="s">
        <v>74</v>
      </c>
      <c r="AU5064" s="29">
        <v>41</v>
      </c>
      <c r="AV5064" s="29">
        <v>0.5</v>
      </c>
    </row>
    <row r="5065" spans="1:52" ht="12.75" customHeight="1" x14ac:dyDescent="0.2">
      <c r="A5065" s="27">
        <v>3067668</v>
      </c>
      <c r="B5065" s="28" t="s">
        <v>19986</v>
      </c>
      <c r="C5065" s="29" t="s">
        <v>185</v>
      </c>
      <c r="D5065" s="30" t="s">
        <v>19991</v>
      </c>
      <c r="E5065" s="30" t="s">
        <v>19992</v>
      </c>
      <c r="F5065" s="31">
        <v>2011</v>
      </c>
      <c r="G5065" s="31" t="s">
        <v>91</v>
      </c>
      <c r="I5065" s="59"/>
      <c r="J5065" s="59">
        <f t="shared" si="77"/>
        <v>480</v>
      </c>
      <c r="K5065" s="32">
        <v>8</v>
      </c>
      <c r="L5065" s="33">
        <v>60</v>
      </c>
      <c r="M5065" s="31" t="s">
        <v>8265</v>
      </c>
      <c r="X5065" s="37" t="s">
        <v>19989</v>
      </c>
      <c r="Y5065" s="38" t="s">
        <v>19990</v>
      </c>
      <c r="Z5065" s="29" t="s">
        <v>96</v>
      </c>
      <c r="AA5065" s="39">
        <v>42156</v>
      </c>
      <c r="AB5065" s="39">
        <v>43982</v>
      </c>
      <c r="AC5065" s="38" t="s">
        <v>15975</v>
      </c>
      <c r="AD5065" s="29">
        <v>100</v>
      </c>
      <c r="AE5065" s="29">
        <v>5</v>
      </c>
      <c r="AF5065" s="40">
        <v>4.88</v>
      </c>
      <c r="AK5065" s="29" t="s">
        <v>7</v>
      </c>
      <c r="AL5065" s="39">
        <v>43980</v>
      </c>
      <c r="AM5065" s="29">
        <v>245355</v>
      </c>
      <c r="AN5065" s="29" t="s">
        <v>76</v>
      </c>
      <c r="AO5065" s="29">
        <v>313</v>
      </c>
      <c r="AP5065" s="29">
        <v>5.37</v>
      </c>
      <c r="AQ5065" s="29" t="s">
        <v>531</v>
      </c>
      <c r="AR5065" s="39">
        <v>43944</v>
      </c>
      <c r="AS5065" s="29">
        <v>81927</v>
      </c>
      <c r="AT5065" s="29" t="s">
        <v>74</v>
      </c>
      <c r="AU5065" s="29">
        <v>47</v>
      </c>
      <c r="AV5065" s="29">
        <v>0.56000000000000005</v>
      </c>
    </row>
    <row r="5066" spans="1:52" ht="12.75" customHeight="1" x14ac:dyDescent="0.2">
      <c r="A5066" s="27">
        <v>3067808</v>
      </c>
      <c r="B5066" s="28" t="s">
        <v>19993</v>
      </c>
      <c r="C5066" s="29" t="s">
        <v>56</v>
      </c>
      <c r="D5066" s="30" t="s">
        <v>19994</v>
      </c>
      <c r="E5066" s="30" t="s">
        <v>19995</v>
      </c>
      <c r="F5066" s="31">
        <v>2015</v>
      </c>
      <c r="G5066" s="31" t="s">
        <v>102</v>
      </c>
      <c r="H5066" s="30" t="s">
        <v>725</v>
      </c>
      <c r="I5066" s="60">
        <v>1</v>
      </c>
      <c r="J5066" s="60"/>
      <c r="K5066" s="32">
        <v>1</v>
      </c>
      <c r="L5066" s="33">
        <v>81</v>
      </c>
      <c r="M5066" s="31" t="s">
        <v>91</v>
      </c>
      <c r="X5066" s="37" t="s">
        <v>19996</v>
      </c>
      <c r="Y5066" s="38" t="s">
        <v>19997</v>
      </c>
      <c r="AA5066" s="39">
        <v>42706</v>
      </c>
      <c r="AB5066" s="39">
        <v>44805</v>
      </c>
      <c r="AC5066" s="38" t="s">
        <v>144</v>
      </c>
      <c r="AD5066" s="29">
        <v>100</v>
      </c>
      <c r="AE5066" s="29">
        <v>5</v>
      </c>
      <c r="AF5066" s="40">
        <v>2</v>
      </c>
      <c r="AG5066" s="41" t="s">
        <v>95</v>
      </c>
      <c r="AJ5066" s="38" t="s">
        <v>4700</v>
      </c>
      <c r="AK5066" s="29" t="s">
        <v>6</v>
      </c>
      <c r="AL5066" s="39">
        <v>43947</v>
      </c>
      <c r="AM5066" s="29">
        <v>264920</v>
      </c>
      <c r="AN5066" s="29" t="s">
        <v>76</v>
      </c>
      <c r="AO5066" s="29">
        <v>89</v>
      </c>
      <c r="AP5066" s="29">
        <v>4.5599999999999996</v>
      </c>
      <c r="AQ5066" s="29" t="s">
        <v>9</v>
      </c>
      <c r="AR5066" s="39">
        <v>43960</v>
      </c>
      <c r="AS5066" s="29">
        <v>224939</v>
      </c>
      <c r="AT5066" s="29" t="s">
        <v>503</v>
      </c>
      <c r="AU5066" s="29">
        <v>60</v>
      </c>
      <c r="AV5066" s="29">
        <v>0.3</v>
      </c>
      <c r="AW5066" s="42">
        <v>42235</v>
      </c>
      <c r="AX5066" s="43">
        <v>747825</v>
      </c>
      <c r="AY5066" s="43">
        <v>113361</v>
      </c>
      <c r="AZ5066" s="44" t="s">
        <v>16496</v>
      </c>
    </row>
    <row r="5067" spans="1:52" ht="12.75" customHeight="1" x14ac:dyDescent="0.2">
      <c r="A5067" s="27">
        <v>3067809</v>
      </c>
      <c r="B5067" s="28" t="s">
        <v>19998</v>
      </c>
      <c r="C5067" s="29" t="s">
        <v>56</v>
      </c>
      <c r="D5067" s="30" t="s">
        <v>19999</v>
      </c>
      <c r="E5067" s="30" t="s">
        <v>20000</v>
      </c>
      <c r="F5067" s="31">
        <v>2015</v>
      </c>
      <c r="G5067" s="31" t="s">
        <v>102</v>
      </c>
      <c r="H5067" s="30" t="s">
        <v>1013</v>
      </c>
      <c r="I5067" s="60">
        <v>1</v>
      </c>
      <c r="J5067" s="60"/>
      <c r="K5067" s="32">
        <v>1</v>
      </c>
      <c r="L5067" s="33">
        <v>111</v>
      </c>
      <c r="M5067" s="31" t="s">
        <v>527</v>
      </c>
      <c r="X5067" s="37" t="s">
        <v>12663</v>
      </c>
      <c r="Y5067" s="38" t="s">
        <v>20001</v>
      </c>
      <c r="AA5067" s="39">
        <v>42706</v>
      </c>
      <c r="AB5067" s="39">
        <v>44805</v>
      </c>
      <c r="AC5067" s="38" t="s">
        <v>144</v>
      </c>
      <c r="AD5067" s="29">
        <v>100</v>
      </c>
      <c r="AE5067" s="29">
        <v>5</v>
      </c>
      <c r="AF5067" s="40">
        <v>5</v>
      </c>
      <c r="AG5067" s="41" t="s">
        <v>95</v>
      </c>
      <c r="AJ5067" s="38" t="s">
        <v>10016</v>
      </c>
      <c r="AK5067" s="29" t="s">
        <v>6</v>
      </c>
      <c r="AL5067" s="39">
        <v>44146</v>
      </c>
      <c r="AM5067" s="29">
        <v>235740</v>
      </c>
      <c r="AN5067" s="29" t="s">
        <v>76</v>
      </c>
      <c r="AO5067" s="29">
        <v>344</v>
      </c>
      <c r="AP5067" s="29">
        <v>5.91</v>
      </c>
      <c r="AQ5067" s="29" t="s">
        <v>95</v>
      </c>
      <c r="AR5067" s="39">
        <v>44247</v>
      </c>
      <c r="AS5067" s="29">
        <v>242210</v>
      </c>
      <c r="AT5067" s="29" t="s">
        <v>76</v>
      </c>
      <c r="AU5067" s="29">
        <v>94</v>
      </c>
      <c r="AV5067" s="29">
        <v>1.6</v>
      </c>
      <c r="AW5067" s="42">
        <v>42234</v>
      </c>
      <c r="AX5067" s="43">
        <v>816466</v>
      </c>
      <c r="AY5067" s="43">
        <v>127315</v>
      </c>
      <c r="AZ5067" s="44" t="s">
        <v>16496</v>
      </c>
    </row>
    <row r="5068" spans="1:52" ht="12.75" customHeight="1" x14ac:dyDescent="0.2">
      <c r="A5068" s="27">
        <v>3067810</v>
      </c>
      <c r="B5068" s="28" t="s">
        <v>20002</v>
      </c>
      <c r="C5068" s="29" t="s">
        <v>56</v>
      </c>
      <c r="D5068" s="30" t="s">
        <v>20003</v>
      </c>
      <c r="E5068" s="30" t="s">
        <v>20004</v>
      </c>
      <c r="F5068" s="31">
        <v>2015</v>
      </c>
      <c r="G5068" s="31" t="s">
        <v>102</v>
      </c>
      <c r="H5068" s="30" t="s">
        <v>70</v>
      </c>
      <c r="I5068" s="60">
        <v>1</v>
      </c>
      <c r="J5068" s="60"/>
      <c r="K5068" s="32">
        <v>1</v>
      </c>
      <c r="L5068" s="33">
        <v>100</v>
      </c>
      <c r="M5068" s="31" t="s">
        <v>109</v>
      </c>
      <c r="X5068" s="37" t="s">
        <v>20005</v>
      </c>
      <c r="Y5068" s="38" t="s">
        <v>20006</v>
      </c>
      <c r="AA5068" s="39">
        <v>42657</v>
      </c>
      <c r="AB5068" s="39">
        <v>44755</v>
      </c>
      <c r="AC5068" s="38" t="s">
        <v>144</v>
      </c>
      <c r="AD5068" s="29">
        <v>100</v>
      </c>
      <c r="AE5068" s="29">
        <v>5</v>
      </c>
      <c r="AF5068" s="40">
        <v>2</v>
      </c>
      <c r="AG5068" s="41" t="s">
        <v>95</v>
      </c>
      <c r="AJ5068" s="38" t="s">
        <v>4710</v>
      </c>
      <c r="AK5068" s="29" t="s">
        <v>6</v>
      </c>
      <c r="AL5068" s="39">
        <v>43471</v>
      </c>
      <c r="AM5068" s="29">
        <v>233758</v>
      </c>
      <c r="AN5068" s="29" t="s">
        <v>503</v>
      </c>
      <c r="AO5068" s="29">
        <v>521</v>
      </c>
      <c r="AP5068" s="29">
        <v>5.88</v>
      </c>
      <c r="AW5068" s="42">
        <v>42186</v>
      </c>
      <c r="AX5068" s="43">
        <v>156547</v>
      </c>
      <c r="AY5068" s="43">
        <v>24885</v>
      </c>
      <c r="AZ5068" s="44" t="s">
        <v>16496</v>
      </c>
    </row>
    <row r="5069" spans="1:52" ht="12.75" customHeight="1" x14ac:dyDescent="0.2">
      <c r="A5069" s="27">
        <v>3067811</v>
      </c>
      <c r="B5069" s="28" t="s">
        <v>20007</v>
      </c>
      <c r="C5069" s="29" t="s">
        <v>56</v>
      </c>
      <c r="D5069" s="30" t="s">
        <v>20008</v>
      </c>
      <c r="E5069" s="30" t="s">
        <v>20009</v>
      </c>
      <c r="F5069" s="31">
        <v>2015</v>
      </c>
      <c r="G5069" s="31" t="s">
        <v>102</v>
      </c>
      <c r="H5069" s="30" t="s">
        <v>103</v>
      </c>
      <c r="I5069" s="60">
        <v>1</v>
      </c>
      <c r="J5069" s="60"/>
      <c r="K5069" s="32">
        <v>1</v>
      </c>
      <c r="L5069" s="33">
        <v>100</v>
      </c>
      <c r="M5069" s="31" t="s">
        <v>527</v>
      </c>
      <c r="X5069" s="37" t="s">
        <v>14519</v>
      </c>
      <c r="Y5069" s="38" t="s">
        <v>20010</v>
      </c>
      <c r="AA5069" s="39">
        <v>42756</v>
      </c>
      <c r="AB5069" s="39">
        <v>44917</v>
      </c>
      <c r="AC5069" s="38" t="s">
        <v>144</v>
      </c>
      <c r="AD5069" s="29">
        <v>100</v>
      </c>
      <c r="AE5069" s="29">
        <v>5</v>
      </c>
      <c r="AF5069" s="40">
        <v>4</v>
      </c>
      <c r="AG5069" s="41" t="s">
        <v>95</v>
      </c>
      <c r="AK5069" s="29" t="s">
        <v>6</v>
      </c>
      <c r="AL5069" s="39">
        <v>43815</v>
      </c>
      <c r="AM5069" s="29">
        <v>212042</v>
      </c>
      <c r="AN5069" s="29" t="s">
        <v>113</v>
      </c>
      <c r="AO5069" s="29">
        <v>1266</v>
      </c>
      <c r="AP5069" s="29">
        <v>5.47</v>
      </c>
      <c r="AW5069" s="42">
        <v>42320</v>
      </c>
      <c r="AX5069" s="43">
        <v>2868114</v>
      </c>
      <c r="AY5069" s="43">
        <v>449453</v>
      </c>
      <c r="AZ5069" s="44" t="s">
        <v>16496</v>
      </c>
    </row>
    <row r="5070" spans="1:52" ht="12.75" customHeight="1" x14ac:dyDescent="0.2">
      <c r="A5070" s="27">
        <v>3067812</v>
      </c>
      <c r="B5070" s="28" t="s">
        <v>20011</v>
      </c>
      <c r="C5070" s="29" t="s">
        <v>56</v>
      </c>
      <c r="D5070" s="30" t="s">
        <v>20012</v>
      </c>
      <c r="E5070" s="30" t="s">
        <v>20012</v>
      </c>
      <c r="F5070" s="31">
        <v>2015</v>
      </c>
      <c r="G5070" s="31" t="s">
        <v>102</v>
      </c>
      <c r="H5070" s="30" t="s">
        <v>70</v>
      </c>
      <c r="I5070" s="60">
        <v>1</v>
      </c>
      <c r="J5070" s="60"/>
      <c r="K5070" s="32">
        <v>1</v>
      </c>
      <c r="L5070" s="33">
        <v>104</v>
      </c>
      <c r="M5070" s="31" t="s">
        <v>91</v>
      </c>
      <c r="X5070" s="37" t="s">
        <v>20013</v>
      </c>
      <c r="Y5070" s="38" t="s">
        <v>20014</v>
      </c>
      <c r="AA5070" s="39">
        <v>42679</v>
      </c>
      <c r="AB5070" s="39">
        <v>44777</v>
      </c>
      <c r="AC5070" s="38" t="s">
        <v>144</v>
      </c>
      <c r="AD5070" s="29">
        <v>100</v>
      </c>
      <c r="AE5070" s="29">
        <v>5</v>
      </c>
      <c r="AF5070" s="40">
        <v>3</v>
      </c>
      <c r="AG5070" s="41" t="s">
        <v>95</v>
      </c>
      <c r="AJ5070" s="38" t="s">
        <v>65</v>
      </c>
      <c r="AK5070" s="29" t="s">
        <v>6</v>
      </c>
      <c r="AL5070" s="39">
        <v>43839</v>
      </c>
      <c r="AM5070" s="29">
        <v>243321</v>
      </c>
      <c r="AN5070" s="29" t="s">
        <v>76</v>
      </c>
      <c r="AO5070" s="29">
        <v>236</v>
      </c>
      <c r="AP5070" s="29">
        <v>5.18</v>
      </c>
      <c r="AQ5070" s="29" t="s">
        <v>10</v>
      </c>
      <c r="AR5070" s="39">
        <v>44149</v>
      </c>
      <c r="AS5070" s="29">
        <v>270552</v>
      </c>
      <c r="AT5070" s="29" t="s">
        <v>76</v>
      </c>
      <c r="AU5070" s="29">
        <v>27</v>
      </c>
      <c r="AV5070" s="29">
        <v>1.96</v>
      </c>
      <c r="AW5070" s="42">
        <v>42200</v>
      </c>
      <c r="AX5070" s="43">
        <v>19334</v>
      </c>
      <c r="AY5070" s="43">
        <v>2942</v>
      </c>
      <c r="AZ5070" s="44" t="s">
        <v>16496</v>
      </c>
    </row>
    <row r="5071" spans="1:52" ht="12.75" customHeight="1" x14ac:dyDescent="0.2">
      <c r="A5071" s="27">
        <v>3067822</v>
      </c>
      <c r="B5071" s="28" t="s">
        <v>20015</v>
      </c>
      <c r="C5071" s="29" t="s">
        <v>56</v>
      </c>
      <c r="D5071" s="30" t="s">
        <v>20016</v>
      </c>
      <c r="E5071" s="30" t="s">
        <v>20017</v>
      </c>
      <c r="F5071" s="31">
        <v>2014</v>
      </c>
      <c r="G5071" s="31" t="s">
        <v>20018</v>
      </c>
      <c r="H5071" s="30" t="s">
        <v>1013</v>
      </c>
      <c r="I5071" s="60">
        <v>1</v>
      </c>
      <c r="J5071" s="60"/>
      <c r="K5071" s="32">
        <v>1</v>
      </c>
      <c r="L5071" s="33">
        <v>90</v>
      </c>
      <c r="M5071" s="31" t="s">
        <v>527</v>
      </c>
      <c r="X5071" s="37" t="s">
        <v>20019</v>
      </c>
      <c r="Y5071" s="38" t="s">
        <v>20020</v>
      </c>
      <c r="AA5071" s="39">
        <v>42911</v>
      </c>
      <c r="AB5071" s="39">
        <v>45467</v>
      </c>
      <c r="AC5071" s="38" t="s">
        <v>7604</v>
      </c>
      <c r="AD5071" s="29">
        <v>100</v>
      </c>
      <c r="AE5071" s="29">
        <v>8</v>
      </c>
      <c r="AF5071" s="40">
        <v>4</v>
      </c>
      <c r="AJ5071" s="38" t="s">
        <v>2446</v>
      </c>
      <c r="AK5071" s="29" t="s">
        <v>6</v>
      </c>
      <c r="AL5071" s="39">
        <v>43896</v>
      </c>
      <c r="AM5071" s="29">
        <v>212600</v>
      </c>
      <c r="AN5071" s="29" t="s">
        <v>113</v>
      </c>
      <c r="AO5071" s="29">
        <v>1498</v>
      </c>
      <c r="AP5071" s="29">
        <v>5.68</v>
      </c>
      <c r="AQ5071" s="29" t="s">
        <v>95</v>
      </c>
      <c r="AR5071" s="39">
        <v>43932</v>
      </c>
      <c r="AS5071" s="29">
        <v>225948</v>
      </c>
      <c r="AT5071" s="29" t="s">
        <v>503</v>
      </c>
      <c r="AU5071" s="29">
        <v>328</v>
      </c>
      <c r="AV5071" s="29">
        <v>1.65</v>
      </c>
      <c r="AW5071" s="42">
        <v>42180</v>
      </c>
      <c r="AX5071" s="43">
        <v>544616</v>
      </c>
      <c r="AY5071" s="43">
        <v>101592</v>
      </c>
      <c r="AZ5071" s="44" t="s">
        <v>7604</v>
      </c>
    </row>
    <row r="5072" spans="1:52" ht="12.75" customHeight="1" x14ac:dyDescent="0.2">
      <c r="A5072" s="27">
        <v>3067827</v>
      </c>
      <c r="B5072" s="28" t="s">
        <v>20021</v>
      </c>
      <c r="C5072" s="29" t="s">
        <v>56</v>
      </c>
      <c r="D5072" s="30" t="s">
        <v>20022</v>
      </c>
      <c r="E5072" s="30" t="s">
        <v>20022</v>
      </c>
      <c r="F5072" s="31">
        <v>2015</v>
      </c>
      <c r="G5072" s="31" t="s">
        <v>102</v>
      </c>
      <c r="H5072" s="30" t="s">
        <v>1013</v>
      </c>
      <c r="I5072" s="60">
        <v>1</v>
      </c>
      <c r="J5072" s="60"/>
      <c r="K5072" s="32">
        <v>1</v>
      </c>
      <c r="L5072" s="33">
        <v>119</v>
      </c>
      <c r="M5072" s="31" t="s">
        <v>527</v>
      </c>
      <c r="X5072" s="37" t="s">
        <v>20023</v>
      </c>
      <c r="Y5072" s="38" t="s">
        <v>20024</v>
      </c>
      <c r="AA5072" s="39">
        <v>43979</v>
      </c>
      <c r="AB5072" s="39">
        <v>45073</v>
      </c>
      <c r="AC5072" s="38" t="s">
        <v>614</v>
      </c>
      <c r="AD5072" s="29">
        <v>100</v>
      </c>
      <c r="AE5072" s="29">
        <v>4</v>
      </c>
      <c r="AF5072" s="40">
        <v>0</v>
      </c>
      <c r="AG5072" s="41" t="s">
        <v>95</v>
      </c>
      <c r="AK5072" s="29" t="s">
        <v>6</v>
      </c>
      <c r="AL5072" s="39">
        <v>43917</v>
      </c>
      <c r="AM5072" s="29">
        <v>212839</v>
      </c>
      <c r="AN5072" s="29" t="s">
        <v>113</v>
      </c>
      <c r="AO5072" s="29">
        <v>1498</v>
      </c>
      <c r="AP5072" s="29">
        <v>5.53</v>
      </c>
      <c r="AQ5072" s="29" t="s">
        <v>95</v>
      </c>
      <c r="AR5072" s="39">
        <v>43202</v>
      </c>
      <c r="AS5072" s="29">
        <v>240225</v>
      </c>
      <c r="AT5072" s="29" t="s">
        <v>76</v>
      </c>
      <c r="AU5072" s="29">
        <v>108</v>
      </c>
      <c r="AV5072" s="29">
        <v>1.66</v>
      </c>
      <c r="AW5072" s="42">
        <v>42194</v>
      </c>
      <c r="AX5072" s="43">
        <v>2827595</v>
      </c>
      <c r="AY5072" s="43">
        <v>417640</v>
      </c>
      <c r="AZ5072" s="44" t="s">
        <v>16561</v>
      </c>
    </row>
    <row r="5073" spans="1:52" ht="12.75" customHeight="1" x14ac:dyDescent="0.2">
      <c r="A5073" s="27">
        <v>3067832</v>
      </c>
      <c r="B5073" s="28" t="s">
        <v>20025</v>
      </c>
      <c r="C5073" s="29" t="s">
        <v>56</v>
      </c>
      <c r="D5073" s="30" t="s">
        <v>20026</v>
      </c>
      <c r="E5073" s="30" t="s">
        <v>20027</v>
      </c>
      <c r="F5073" s="31">
        <v>2015</v>
      </c>
      <c r="G5073" s="31" t="s">
        <v>102</v>
      </c>
      <c r="H5073" s="30" t="s">
        <v>59</v>
      </c>
      <c r="I5073" s="60">
        <v>1</v>
      </c>
      <c r="J5073" s="60"/>
      <c r="K5073" s="32">
        <v>1</v>
      </c>
      <c r="L5073" s="33">
        <v>95</v>
      </c>
      <c r="M5073" s="31" t="s">
        <v>109</v>
      </c>
      <c r="X5073" s="37" t="s">
        <v>20028</v>
      </c>
      <c r="Y5073" s="38" t="s">
        <v>20029</v>
      </c>
      <c r="AA5073" s="39">
        <v>43692</v>
      </c>
      <c r="AB5073" s="39">
        <v>49352</v>
      </c>
      <c r="AC5073" s="38" t="s">
        <v>7604</v>
      </c>
      <c r="AD5073" s="29">
        <v>100</v>
      </c>
      <c r="AE5073" s="29">
        <v>99</v>
      </c>
      <c r="AF5073" s="40">
        <v>0</v>
      </c>
      <c r="AJ5073" s="38" t="s">
        <v>7463</v>
      </c>
      <c r="AQ5073" s="29" t="s">
        <v>9</v>
      </c>
      <c r="AR5073" s="39">
        <v>44037</v>
      </c>
      <c r="AS5073" s="29">
        <v>235832</v>
      </c>
      <c r="AT5073" s="29" t="s">
        <v>503</v>
      </c>
      <c r="AU5073" s="29">
        <v>19</v>
      </c>
      <c r="AV5073" s="29">
        <v>0.32</v>
      </c>
      <c r="AW5073" s="42">
        <v>42180</v>
      </c>
      <c r="AX5073" s="43">
        <v>392820</v>
      </c>
      <c r="AY5073" s="43">
        <v>64482</v>
      </c>
      <c r="AZ5073" s="44" t="s">
        <v>16951</v>
      </c>
    </row>
    <row r="5074" spans="1:52" ht="12.75" customHeight="1" x14ac:dyDescent="0.2">
      <c r="A5074" s="27">
        <v>3067865</v>
      </c>
      <c r="B5074" s="28" t="s">
        <v>20030</v>
      </c>
      <c r="C5074" s="29" t="s">
        <v>185</v>
      </c>
      <c r="D5074" s="30" t="s">
        <v>20031</v>
      </c>
      <c r="E5074" s="30" t="s">
        <v>20032</v>
      </c>
      <c r="F5074" s="31">
        <v>2015</v>
      </c>
      <c r="G5074" s="31" t="s">
        <v>60</v>
      </c>
      <c r="H5074" s="30" t="s">
        <v>59</v>
      </c>
      <c r="I5074" s="59"/>
      <c r="J5074" s="59">
        <f>K5074*L5074</f>
        <v>1350</v>
      </c>
      <c r="K5074" s="32">
        <v>18</v>
      </c>
      <c r="L5074" s="33">
        <v>75</v>
      </c>
      <c r="M5074" s="31" t="s">
        <v>8265</v>
      </c>
      <c r="X5074" s="37" t="s">
        <v>20033</v>
      </c>
      <c r="Y5074" s="38" t="s">
        <v>20034</v>
      </c>
      <c r="AA5074" s="39">
        <v>42170</v>
      </c>
      <c r="AB5074" s="39">
        <v>44347</v>
      </c>
      <c r="AC5074" s="38" t="s">
        <v>19481</v>
      </c>
      <c r="AD5074" s="29">
        <v>100</v>
      </c>
      <c r="AE5074" s="29">
        <v>10</v>
      </c>
      <c r="AF5074" s="40">
        <v>2.56</v>
      </c>
      <c r="AJ5074" s="38" t="s">
        <v>19512</v>
      </c>
      <c r="AK5074" s="29" t="s">
        <v>5</v>
      </c>
      <c r="AL5074" s="39">
        <v>42974</v>
      </c>
      <c r="AM5074" s="29">
        <v>235219</v>
      </c>
      <c r="AN5074" s="29" t="s">
        <v>503</v>
      </c>
      <c r="AO5074" s="29">
        <v>519</v>
      </c>
      <c r="AP5074" s="29">
        <v>7</v>
      </c>
      <c r="AQ5074" s="29" t="s">
        <v>531</v>
      </c>
      <c r="AR5074" s="39">
        <v>44097</v>
      </c>
      <c r="AS5074" s="29">
        <v>272756</v>
      </c>
      <c r="AT5074" s="29" t="s">
        <v>76</v>
      </c>
      <c r="AU5074" s="29">
        <v>26</v>
      </c>
      <c r="AV5074" s="29">
        <v>2.54</v>
      </c>
    </row>
    <row r="5075" spans="1:52" ht="12.75" customHeight="1" x14ac:dyDescent="0.2">
      <c r="A5075" s="27">
        <v>3067896</v>
      </c>
      <c r="B5075" s="28" t="s">
        <v>20035</v>
      </c>
      <c r="C5075" s="29" t="s">
        <v>56</v>
      </c>
      <c r="D5075" s="30" t="s">
        <v>20036</v>
      </c>
      <c r="E5075" s="30" t="s">
        <v>20036</v>
      </c>
      <c r="F5075" s="31">
        <v>2015</v>
      </c>
      <c r="G5075" s="31" t="s">
        <v>102</v>
      </c>
      <c r="H5075" s="30" t="s">
        <v>1013</v>
      </c>
      <c r="I5075" s="60">
        <v>1</v>
      </c>
      <c r="J5075" s="60"/>
      <c r="K5075" s="32">
        <v>1</v>
      </c>
      <c r="L5075" s="33">
        <v>96</v>
      </c>
      <c r="M5075" s="31" t="s">
        <v>527</v>
      </c>
      <c r="X5075" s="37" t="s">
        <v>20037</v>
      </c>
      <c r="Y5075" s="38" t="s">
        <v>20038</v>
      </c>
      <c r="AA5075" s="39">
        <v>43177</v>
      </c>
      <c r="AB5075" s="39">
        <v>44272</v>
      </c>
      <c r="AC5075" s="38" t="s">
        <v>4907</v>
      </c>
      <c r="AD5075" s="29">
        <v>100</v>
      </c>
      <c r="AE5075" s="29">
        <v>4</v>
      </c>
      <c r="AF5075" s="40">
        <v>4</v>
      </c>
      <c r="AG5075" s="41" t="s">
        <v>95</v>
      </c>
      <c r="AJ5075" s="38" t="s">
        <v>14948</v>
      </c>
      <c r="AK5075" s="29" t="s">
        <v>6</v>
      </c>
      <c r="AL5075" s="39">
        <v>44082</v>
      </c>
      <c r="AM5075" s="29">
        <v>233433</v>
      </c>
      <c r="AN5075" s="29" t="s">
        <v>503</v>
      </c>
      <c r="AO5075" s="29">
        <v>320</v>
      </c>
      <c r="AP5075" s="29">
        <v>3.97</v>
      </c>
      <c r="AQ5075" s="29" t="s">
        <v>95</v>
      </c>
      <c r="AR5075" s="39">
        <v>44213</v>
      </c>
      <c r="AS5075" s="29">
        <v>191015</v>
      </c>
      <c r="AT5075" s="29" t="s">
        <v>126</v>
      </c>
      <c r="AU5075" s="29">
        <v>185</v>
      </c>
      <c r="AV5075" s="29">
        <v>0.7</v>
      </c>
      <c r="AW5075" s="42">
        <v>42306</v>
      </c>
      <c r="AX5075" s="43">
        <v>346463</v>
      </c>
      <c r="AY5075" s="43">
        <v>53612</v>
      </c>
      <c r="AZ5075" s="44" t="s">
        <v>18725</v>
      </c>
    </row>
    <row r="5076" spans="1:52" ht="12.75" customHeight="1" x14ac:dyDescent="0.2">
      <c r="A5076" s="27">
        <v>3067899</v>
      </c>
      <c r="B5076" s="28" t="s">
        <v>20039</v>
      </c>
      <c r="C5076" s="29" t="s">
        <v>56</v>
      </c>
      <c r="D5076" s="30" t="s">
        <v>20040</v>
      </c>
      <c r="E5076" s="30" t="s">
        <v>20041</v>
      </c>
      <c r="F5076" s="31">
        <v>2015</v>
      </c>
      <c r="G5076" s="31" t="s">
        <v>102</v>
      </c>
      <c r="H5076" s="30" t="s">
        <v>1013</v>
      </c>
      <c r="I5076" s="60">
        <v>1</v>
      </c>
      <c r="J5076" s="60"/>
      <c r="K5076" s="32">
        <v>1</v>
      </c>
      <c r="L5076" s="33">
        <v>100</v>
      </c>
      <c r="M5076" s="31" t="s">
        <v>8265</v>
      </c>
      <c r="X5076" s="37" t="s">
        <v>20042</v>
      </c>
      <c r="Y5076" s="38" t="s">
        <v>20043</v>
      </c>
      <c r="Z5076" s="29" t="s">
        <v>96</v>
      </c>
      <c r="AA5076" s="39">
        <v>43124</v>
      </c>
      <c r="AB5076" s="39">
        <v>44219</v>
      </c>
      <c r="AC5076" s="38" t="s">
        <v>4907</v>
      </c>
      <c r="AD5076" s="29">
        <v>100</v>
      </c>
      <c r="AE5076" s="29">
        <v>4</v>
      </c>
      <c r="AF5076" s="40">
        <v>4</v>
      </c>
      <c r="AG5076" s="41" t="s">
        <v>95</v>
      </c>
      <c r="AJ5076" s="38" t="s">
        <v>2446</v>
      </c>
      <c r="AK5076" s="29" t="s">
        <v>6</v>
      </c>
      <c r="AL5076" s="39">
        <v>44213</v>
      </c>
      <c r="AM5076" s="29">
        <v>212105</v>
      </c>
      <c r="AN5076" s="29" t="s">
        <v>113</v>
      </c>
      <c r="AO5076" s="29">
        <v>1304</v>
      </c>
      <c r="AP5076" s="29">
        <v>4.9800000000000004</v>
      </c>
      <c r="AQ5076" s="29" t="s">
        <v>95</v>
      </c>
      <c r="AR5076" s="39">
        <v>43883</v>
      </c>
      <c r="AS5076" s="29">
        <v>232507</v>
      </c>
      <c r="AT5076" s="29" t="s">
        <v>503</v>
      </c>
      <c r="AU5076" s="29">
        <v>173</v>
      </c>
      <c r="AV5076" s="29">
        <v>1.45</v>
      </c>
      <c r="AW5076" s="42">
        <v>42257</v>
      </c>
      <c r="AX5076" s="43">
        <v>1894704</v>
      </c>
      <c r="AY5076" s="43">
        <v>298426</v>
      </c>
      <c r="AZ5076" s="44" t="s">
        <v>18725</v>
      </c>
    </row>
    <row r="5077" spans="1:52" ht="12.75" customHeight="1" x14ac:dyDescent="0.2">
      <c r="A5077" s="27">
        <v>3067961</v>
      </c>
      <c r="B5077" s="28" t="s">
        <v>20044</v>
      </c>
      <c r="C5077" s="29" t="s">
        <v>56</v>
      </c>
      <c r="D5077" s="30" t="s">
        <v>20045</v>
      </c>
      <c r="E5077" s="30" t="s">
        <v>20045</v>
      </c>
      <c r="F5077" s="31">
        <v>2015</v>
      </c>
      <c r="G5077" s="31" t="s">
        <v>102</v>
      </c>
      <c r="H5077" s="30" t="s">
        <v>1013</v>
      </c>
      <c r="I5077" s="60">
        <v>1</v>
      </c>
      <c r="J5077" s="60"/>
      <c r="K5077" s="32">
        <v>1</v>
      </c>
      <c r="L5077" s="33">
        <v>130</v>
      </c>
      <c r="M5077" s="31" t="s">
        <v>8265</v>
      </c>
      <c r="X5077" s="37" t="s">
        <v>12809</v>
      </c>
      <c r="Y5077" s="38" t="s">
        <v>20046</v>
      </c>
      <c r="AA5077" s="39">
        <v>44014</v>
      </c>
      <c r="AB5077" s="39">
        <v>45108</v>
      </c>
      <c r="AC5077" s="38" t="s">
        <v>614</v>
      </c>
      <c r="AD5077" s="29">
        <v>100</v>
      </c>
      <c r="AE5077" s="29">
        <v>4</v>
      </c>
      <c r="AF5077" s="40">
        <v>1</v>
      </c>
      <c r="AG5077" s="41" t="s">
        <v>95</v>
      </c>
      <c r="AJ5077" s="38" t="s">
        <v>2446</v>
      </c>
      <c r="AK5077" s="29" t="s">
        <v>6</v>
      </c>
      <c r="AL5077" s="39">
        <v>44223</v>
      </c>
      <c r="AM5077" s="29">
        <v>212209</v>
      </c>
      <c r="AN5077" s="29" t="s">
        <v>113</v>
      </c>
      <c r="AO5077" s="29">
        <v>1614</v>
      </c>
      <c r="AP5077" s="29">
        <v>7.01</v>
      </c>
      <c r="AW5077" s="42">
        <v>42235</v>
      </c>
      <c r="AX5077" s="43">
        <v>5506574</v>
      </c>
      <c r="AY5077" s="43">
        <v>837442</v>
      </c>
      <c r="AZ5077" s="44" t="s">
        <v>16561</v>
      </c>
    </row>
    <row r="5078" spans="1:52" ht="12.75" customHeight="1" x14ac:dyDescent="0.2">
      <c r="A5078" s="27">
        <v>3067977</v>
      </c>
      <c r="B5078" s="28" t="s">
        <v>20047</v>
      </c>
      <c r="C5078" s="29" t="s">
        <v>4748</v>
      </c>
      <c r="D5078" s="30" t="s">
        <v>20048</v>
      </c>
      <c r="E5078" s="30" t="s">
        <v>20049</v>
      </c>
      <c r="F5078" s="31">
        <v>2015</v>
      </c>
      <c r="G5078" s="31" t="s">
        <v>56</v>
      </c>
      <c r="H5078" s="30" t="s">
        <v>1843</v>
      </c>
      <c r="I5078" s="60">
        <v>1</v>
      </c>
      <c r="J5078" s="60"/>
      <c r="K5078" s="32">
        <v>1</v>
      </c>
      <c r="L5078" s="33">
        <v>98</v>
      </c>
      <c r="M5078" s="31" t="s">
        <v>8265</v>
      </c>
      <c r="X5078" s="37" t="s">
        <v>20050</v>
      </c>
      <c r="Y5078" s="38" t="s">
        <v>20051</v>
      </c>
      <c r="Z5078" s="29" t="s">
        <v>96</v>
      </c>
      <c r="AA5078" s="39">
        <v>42262</v>
      </c>
      <c r="AB5078" s="39">
        <v>44088</v>
      </c>
      <c r="AC5078" s="38" t="s">
        <v>17146</v>
      </c>
      <c r="AD5078" s="29">
        <v>100</v>
      </c>
      <c r="AE5078" s="29">
        <v>5</v>
      </c>
      <c r="AF5078" s="40">
        <v>4</v>
      </c>
      <c r="AK5078" s="29" t="s">
        <v>7</v>
      </c>
      <c r="AL5078" s="39">
        <v>43286</v>
      </c>
      <c r="AM5078" s="29">
        <v>213329</v>
      </c>
      <c r="AN5078" s="29" t="s">
        <v>113</v>
      </c>
      <c r="AO5078" s="29">
        <v>902</v>
      </c>
      <c r="AP5078" s="29">
        <v>5.0199999999999996</v>
      </c>
      <c r="AQ5078" s="29" t="s">
        <v>8</v>
      </c>
      <c r="AR5078" s="39">
        <v>42699</v>
      </c>
      <c r="AS5078" s="29">
        <v>240252</v>
      </c>
      <c r="AT5078" s="29" t="s">
        <v>76</v>
      </c>
      <c r="AU5078" s="29">
        <v>91</v>
      </c>
      <c r="AV5078" s="29">
        <v>1.34</v>
      </c>
    </row>
    <row r="5079" spans="1:52" ht="12.75" customHeight="1" x14ac:dyDescent="0.2">
      <c r="A5079" s="27">
        <v>3068009</v>
      </c>
      <c r="B5079" s="28" t="s">
        <v>20052</v>
      </c>
      <c r="C5079" s="29" t="s">
        <v>4748</v>
      </c>
      <c r="D5079" s="30" t="s">
        <v>20053</v>
      </c>
      <c r="E5079" s="30" t="s">
        <v>20054</v>
      </c>
      <c r="F5079" s="31">
        <v>2014</v>
      </c>
      <c r="G5079" s="31" t="s">
        <v>102</v>
      </c>
      <c r="H5079" s="30" t="s">
        <v>59</v>
      </c>
      <c r="I5079" s="60">
        <v>1</v>
      </c>
      <c r="J5079" s="60"/>
      <c r="K5079" s="32">
        <v>1</v>
      </c>
      <c r="L5079" s="33">
        <v>85</v>
      </c>
      <c r="M5079" s="31" t="s">
        <v>8265</v>
      </c>
      <c r="X5079" s="37" t="s">
        <v>16752</v>
      </c>
      <c r="Y5079" s="38" t="s">
        <v>20055</v>
      </c>
      <c r="AA5079" s="39">
        <v>42186</v>
      </c>
      <c r="AB5079" s="39">
        <v>44377</v>
      </c>
      <c r="AC5079" s="38" t="s">
        <v>2736</v>
      </c>
      <c r="AD5079" s="29">
        <v>100</v>
      </c>
      <c r="AE5079" s="29">
        <v>5</v>
      </c>
      <c r="AF5079" s="40">
        <v>0</v>
      </c>
      <c r="AG5079" s="41" t="s">
        <v>95</v>
      </c>
      <c r="AJ5079" s="38" t="s">
        <v>632</v>
      </c>
    </row>
    <row r="5080" spans="1:52" ht="12.75" customHeight="1" x14ac:dyDescent="0.2">
      <c r="A5080" s="27">
        <v>3068010</v>
      </c>
      <c r="B5080" s="28" t="s">
        <v>20056</v>
      </c>
      <c r="C5080" s="29" t="s">
        <v>4748</v>
      </c>
      <c r="D5080" s="30" t="s">
        <v>20057</v>
      </c>
      <c r="E5080" s="30" t="s">
        <v>20058</v>
      </c>
      <c r="F5080" s="31">
        <v>2014</v>
      </c>
      <c r="G5080" s="31" t="s">
        <v>102</v>
      </c>
      <c r="H5080" s="30" t="s">
        <v>1013</v>
      </c>
      <c r="I5080" s="60">
        <v>1</v>
      </c>
      <c r="J5080" s="60"/>
      <c r="K5080" s="32">
        <v>1</v>
      </c>
      <c r="L5080" s="33">
        <v>82</v>
      </c>
      <c r="M5080" s="31" t="s">
        <v>109</v>
      </c>
      <c r="X5080" s="37" t="s">
        <v>20059</v>
      </c>
      <c r="Y5080" s="38" t="s">
        <v>20060</v>
      </c>
      <c r="AA5080" s="39">
        <v>42354</v>
      </c>
      <c r="AB5080" s="39">
        <v>44545</v>
      </c>
      <c r="AC5080" s="38" t="s">
        <v>2736</v>
      </c>
      <c r="AD5080" s="29">
        <v>100</v>
      </c>
      <c r="AE5080" s="29">
        <v>5</v>
      </c>
      <c r="AF5080" s="40">
        <v>4</v>
      </c>
      <c r="AG5080" s="41" t="s">
        <v>95</v>
      </c>
      <c r="AJ5080" s="38" t="s">
        <v>4700</v>
      </c>
      <c r="AK5080" s="29" t="s">
        <v>6</v>
      </c>
      <c r="AL5080" s="39">
        <v>44001</v>
      </c>
      <c r="AM5080" s="29">
        <v>244946</v>
      </c>
      <c r="AN5080" s="29" t="s">
        <v>76</v>
      </c>
      <c r="AO5080" s="29">
        <v>268</v>
      </c>
      <c r="AP5080" s="29">
        <v>5.66</v>
      </c>
      <c r="AQ5080" s="29" t="s">
        <v>9</v>
      </c>
      <c r="AR5080" s="39">
        <v>44215</v>
      </c>
      <c r="AS5080" s="29">
        <v>231849</v>
      </c>
      <c r="AT5080" s="29" t="s">
        <v>503</v>
      </c>
      <c r="AU5080" s="29">
        <v>28</v>
      </c>
      <c r="AV5080" s="29">
        <v>0.24</v>
      </c>
    </row>
    <row r="5081" spans="1:52" ht="12.75" customHeight="1" x14ac:dyDescent="0.2">
      <c r="A5081" s="27">
        <v>3068011</v>
      </c>
      <c r="B5081" s="28" t="s">
        <v>20061</v>
      </c>
      <c r="C5081" s="29" t="s">
        <v>185</v>
      </c>
      <c r="D5081" s="30" t="s">
        <v>20062</v>
      </c>
      <c r="E5081" s="30" t="s">
        <v>20062</v>
      </c>
      <c r="F5081" s="31">
        <v>2015</v>
      </c>
      <c r="G5081" s="31" t="s">
        <v>102</v>
      </c>
      <c r="H5081" s="30" t="s">
        <v>59</v>
      </c>
      <c r="I5081" s="59"/>
      <c r="J5081" s="59">
        <f t="shared" ref="J5081:J5085" si="78">K5081*L5081</f>
        <v>780</v>
      </c>
      <c r="K5081" s="32">
        <v>13</v>
      </c>
      <c r="L5081" s="33">
        <v>60</v>
      </c>
      <c r="M5081" s="31" t="s">
        <v>109</v>
      </c>
      <c r="X5081" s="37" t="s">
        <v>20063</v>
      </c>
      <c r="Y5081" s="38" t="s">
        <v>20064</v>
      </c>
      <c r="Z5081" s="29" t="s">
        <v>96</v>
      </c>
      <c r="AA5081" s="39">
        <v>42339</v>
      </c>
      <c r="AB5081" s="39">
        <v>44165</v>
      </c>
      <c r="AC5081" s="38" t="s">
        <v>94</v>
      </c>
      <c r="AD5081" s="29">
        <v>100</v>
      </c>
      <c r="AE5081" s="29">
        <v>7</v>
      </c>
      <c r="AF5081" s="40">
        <v>6.69</v>
      </c>
      <c r="AG5081" s="41" t="s">
        <v>95</v>
      </c>
      <c r="AJ5081" s="38" t="s">
        <v>18836</v>
      </c>
      <c r="AK5081" s="29" t="s">
        <v>7</v>
      </c>
      <c r="AL5081" s="39">
        <v>44098</v>
      </c>
      <c r="AM5081" s="29">
        <v>291431</v>
      </c>
      <c r="AN5081" s="29" t="s">
        <v>76</v>
      </c>
      <c r="AO5081" s="29">
        <v>15</v>
      </c>
      <c r="AP5081" s="29">
        <v>1.48</v>
      </c>
      <c r="AQ5081" s="29" t="s">
        <v>95</v>
      </c>
      <c r="AR5081" s="39">
        <v>44165</v>
      </c>
      <c r="AS5081" s="29">
        <v>111948</v>
      </c>
      <c r="AT5081" s="29" t="s">
        <v>74</v>
      </c>
      <c r="AU5081" s="29">
        <v>31</v>
      </c>
      <c r="AV5081" s="29">
        <v>0.39</v>
      </c>
    </row>
    <row r="5082" spans="1:52" ht="12.75" customHeight="1" x14ac:dyDescent="0.2">
      <c r="A5082" s="27">
        <v>3068012</v>
      </c>
      <c r="B5082" s="28" t="s">
        <v>20065</v>
      </c>
      <c r="C5082" s="29" t="s">
        <v>185</v>
      </c>
      <c r="D5082" s="30" t="s">
        <v>20066</v>
      </c>
      <c r="E5082" s="30" t="s">
        <v>20066</v>
      </c>
      <c r="F5082" s="31">
        <v>2014</v>
      </c>
      <c r="G5082" s="31" t="s">
        <v>102</v>
      </c>
      <c r="H5082" s="30" t="s">
        <v>70</v>
      </c>
      <c r="I5082" s="59"/>
      <c r="J5082" s="59">
        <f t="shared" si="78"/>
        <v>780</v>
      </c>
      <c r="K5082" s="32">
        <v>13</v>
      </c>
      <c r="L5082" s="33">
        <v>60</v>
      </c>
      <c r="M5082" s="31" t="s">
        <v>109</v>
      </c>
      <c r="X5082" s="37" t="s">
        <v>15906</v>
      </c>
      <c r="Y5082" s="38" t="s">
        <v>20067</v>
      </c>
      <c r="Z5082" s="29" t="s">
        <v>96</v>
      </c>
      <c r="AA5082" s="39">
        <v>42309</v>
      </c>
      <c r="AB5082" s="39">
        <v>44135</v>
      </c>
      <c r="AC5082" s="38" t="s">
        <v>94</v>
      </c>
      <c r="AD5082" s="29">
        <v>100</v>
      </c>
      <c r="AE5082" s="29">
        <v>7</v>
      </c>
      <c r="AF5082" s="40">
        <v>1</v>
      </c>
      <c r="AG5082" s="41" t="s">
        <v>95</v>
      </c>
      <c r="AJ5082" s="38" t="s">
        <v>5193</v>
      </c>
      <c r="AQ5082" s="29" t="s">
        <v>8</v>
      </c>
      <c r="AR5082" s="39">
        <v>43714</v>
      </c>
      <c r="AS5082" s="29">
        <v>260021</v>
      </c>
      <c r="AT5082" s="29" t="s">
        <v>76</v>
      </c>
      <c r="AU5082" s="29">
        <v>27</v>
      </c>
      <c r="AV5082" s="29">
        <v>1.05</v>
      </c>
    </row>
    <row r="5083" spans="1:52" ht="12.75" customHeight="1" x14ac:dyDescent="0.2">
      <c r="A5083" s="27">
        <v>3068013</v>
      </c>
      <c r="B5083" s="28" t="s">
        <v>20068</v>
      </c>
      <c r="C5083" s="29" t="s">
        <v>185</v>
      </c>
      <c r="D5083" s="30" t="s">
        <v>20069</v>
      </c>
      <c r="E5083" s="30" t="s">
        <v>20069</v>
      </c>
      <c r="F5083" s="31">
        <v>2015</v>
      </c>
      <c r="G5083" s="31" t="s">
        <v>102</v>
      </c>
      <c r="H5083" s="30" t="s">
        <v>70</v>
      </c>
      <c r="I5083" s="59"/>
      <c r="J5083" s="59">
        <f t="shared" si="78"/>
        <v>780</v>
      </c>
      <c r="K5083" s="32">
        <v>13</v>
      </c>
      <c r="L5083" s="33">
        <v>60</v>
      </c>
      <c r="M5083" s="31" t="s">
        <v>109</v>
      </c>
      <c r="X5083" s="37" t="s">
        <v>20070</v>
      </c>
      <c r="Y5083" s="38" t="s">
        <v>20071</v>
      </c>
      <c r="AA5083" s="39">
        <v>42309</v>
      </c>
      <c r="AB5083" s="39">
        <v>44500</v>
      </c>
      <c r="AC5083" s="38" t="s">
        <v>2736</v>
      </c>
      <c r="AD5083" s="29">
        <v>100</v>
      </c>
      <c r="AE5083" s="29">
        <v>7</v>
      </c>
      <c r="AF5083" s="40">
        <v>5</v>
      </c>
      <c r="AG5083" s="41" t="s">
        <v>95</v>
      </c>
      <c r="AJ5083" s="38" t="s">
        <v>20072</v>
      </c>
      <c r="AK5083" s="29" t="s">
        <v>6</v>
      </c>
      <c r="AL5083" s="39">
        <v>44126</v>
      </c>
      <c r="AM5083" s="29">
        <v>253204</v>
      </c>
      <c r="AN5083" s="29" t="s">
        <v>76</v>
      </c>
      <c r="AO5083" s="29">
        <v>236</v>
      </c>
      <c r="AP5083" s="29">
        <v>7.61</v>
      </c>
      <c r="AQ5083" s="29" t="s">
        <v>95</v>
      </c>
      <c r="AR5083" s="39">
        <v>44205</v>
      </c>
      <c r="AS5083" s="29">
        <v>94438</v>
      </c>
      <c r="AT5083" s="29" t="s">
        <v>74</v>
      </c>
      <c r="AU5083" s="29">
        <v>49</v>
      </c>
      <c r="AV5083" s="29">
        <v>0.67</v>
      </c>
    </row>
    <row r="5084" spans="1:52" ht="12.75" customHeight="1" x14ac:dyDescent="0.2">
      <c r="A5084" s="27">
        <v>3068014</v>
      </c>
      <c r="B5084" s="28" t="s">
        <v>20073</v>
      </c>
      <c r="C5084" s="29" t="s">
        <v>185</v>
      </c>
      <c r="D5084" s="30" t="s">
        <v>20074</v>
      </c>
      <c r="E5084" s="30" t="s">
        <v>20074</v>
      </c>
      <c r="F5084" s="31">
        <v>2014</v>
      </c>
      <c r="G5084" s="31" t="s">
        <v>102</v>
      </c>
      <c r="H5084" s="30" t="s">
        <v>108</v>
      </c>
      <c r="I5084" s="59"/>
      <c r="J5084" s="59">
        <f t="shared" si="78"/>
        <v>780</v>
      </c>
      <c r="K5084" s="32">
        <v>13</v>
      </c>
      <c r="L5084" s="33">
        <v>60</v>
      </c>
      <c r="M5084" s="31" t="s">
        <v>109</v>
      </c>
      <c r="X5084" s="37" t="s">
        <v>20075</v>
      </c>
      <c r="Y5084" s="38" t="s">
        <v>20076</v>
      </c>
      <c r="AA5084" s="39">
        <v>42248</v>
      </c>
      <c r="AB5084" s="39">
        <v>44439</v>
      </c>
      <c r="AC5084" s="38" t="s">
        <v>2736</v>
      </c>
      <c r="AD5084" s="29">
        <v>100</v>
      </c>
      <c r="AE5084" s="29">
        <v>7</v>
      </c>
      <c r="AF5084" s="40">
        <v>6</v>
      </c>
      <c r="AG5084" s="41" t="s">
        <v>95</v>
      </c>
      <c r="AJ5084" s="38" t="s">
        <v>19387</v>
      </c>
      <c r="AK5084" s="29" t="s">
        <v>6</v>
      </c>
      <c r="AL5084" s="39">
        <v>44070</v>
      </c>
      <c r="AM5084" s="29">
        <v>252734</v>
      </c>
      <c r="AN5084" s="29" t="s">
        <v>76</v>
      </c>
      <c r="AO5084" s="29">
        <v>117</v>
      </c>
      <c r="AP5084" s="29">
        <v>3.88</v>
      </c>
      <c r="AQ5084" s="29" t="s">
        <v>95</v>
      </c>
      <c r="AR5084" s="39">
        <v>43980</v>
      </c>
      <c r="AS5084" s="29">
        <v>282849</v>
      </c>
      <c r="AT5084" s="29" t="s">
        <v>76</v>
      </c>
      <c r="AU5084" s="29">
        <v>53</v>
      </c>
      <c r="AV5084" s="29">
        <v>5.0199999999999996</v>
      </c>
    </row>
    <row r="5085" spans="1:52" ht="12.75" customHeight="1" x14ac:dyDescent="0.2">
      <c r="A5085" s="27">
        <v>3068033</v>
      </c>
      <c r="B5085" s="28" t="s">
        <v>20077</v>
      </c>
      <c r="C5085" s="29" t="s">
        <v>185</v>
      </c>
      <c r="D5085" s="30" t="s">
        <v>20078</v>
      </c>
      <c r="E5085" s="30" t="s">
        <v>20079</v>
      </c>
      <c r="F5085" s="31">
        <v>2015</v>
      </c>
      <c r="G5085" s="31" t="s">
        <v>60</v>
      </c>
      <c r="H5085" s="30" t="s">
        <v>59</v>
      </c>
      <c r="I5085" s="59"/>
      <c r="J5085" s="59">
        <f t="shared" si="78"/>
        <v>1120</v>
      </c>
      <c r="K5085" s="32">
        <v>14</v>
      </c>
      <c r="L5085" s="33">
        <v>80</v>
      </c>
      <c r="M5085" s="31" t="s">
        <v>8265</v>
      </c>
      <c r="X5085" s="37" t="s">
        <v>20080</v>
      </c>
      <c r="Y5085" s="38" t="s">
        <v>20081</v>
      </c>
      <c r="Z5085" s="29" t="s">
        <v>96</v>
      </c>
      <c r="AA5085" s="39">
        <v>42248</v>
      </c>
      <c r="AB5085" s="39">
        <v>44074</v>
      </c>
      <c r="AC5085" s="38" t="s">
        <v>18459</v>
      </c>
      <c r="AD5085" s="29">
        <v>100</v>
      </c>
      <c r="AE5085" s="29">
        <v>6</v>
      </c>
      <c r="AF5085" s="40">
        <v>2.29</v>
      </c>
      <c r="AK5085" s="29" t="s">
        <v>5</v>
      </c>
      <c r="AL5085" s="39">
        <v>42381</v>
      </c>
      <c r="AM5085" s="29">
        <v>212758</v>
      </c>
      <c r="AN5085" s="29" t="s">
        <v>113</v>
      </c>
      <c r="AO5085" s="29">
        <v>3247</v>
      </c>
      <c r="AP5085" s="29">
        <v>13.56</v>
      </c>
      <c r="AQ5085" s="29" t="s">
        <v>531</v>
      </c>
      <c r="AR5085" s="39">
        <v>43878</v>
      </c>
      <c r="AS5085" s="29">
        <v>290053</v>
      </c>
      <c r="AT5085" s="29" t="s">
        <v>76</v>
      </c>
      <c r="AU5085" s="29">
        <v>30</v>
      </c>
      <c r="AV5085" s="29">
        <v>1.97</v>
      </c>
    </row>
    <row r="5086" spans="1:52" ht="12.75" customHeight="1" x14ac:dyDescent="0.2">
      <c r="A5086" s="27">
        <v>3068035</v>
      </c>
      <c r="B5086" s="28" t="s">
        <v>20082</v>
      </c>
      <c r="C5086" s="29" t="s">
        <v>4748</v>
      </c>
      <c r="D5086" s="30" t="s">
        <v>20083</v>
      </c>
      <c r="E5086" s="30" t="s">
        <v>20084</v>
      </c>
      <c r="F5086" s="31">
        <v>2014</v>
      </c>
      <c r="G5086" s="31" t="s">
        <v>18559</v>
      </c>
      <c r="H5086" s="30" t="s">
        <v>1013</v>
      </c>
      <c r="I5086" s="60">
        <v>1</v>
      </c>
      <c r="J5086" s="60"/>
      <c r="K5086" s="32">
        <v>1</v>
      </c>
      <c r="L5086" s="33">
        <v>90</v>
      </c>
      <c r="M5086" s="31" t="s">
        <v>8265</v>
      </c>
      <c r="X5086" s="37" t="s">
        <v>20085</v>
      </c>
      <c r="Y5086" s="38" t="s">
        <v>20086</v>
      </c>
      <c r="AA5086" s="39">
        <v>42309</v>
      </c>
      <c r="AB5086" s="39">
        <v>44500</v>
      </c>
      <c r="AC5086" s="38" t="s">
        <v>18562</v>
      </c>
      <c r="AD5086" s="29">
        <v>100</v>
      </c>
      <c r="AE5086" s="29">
        <v>8</v>
      </c>
      <c r="AF5086" s="40">
        <v>5</v>
      </c>
      <c r="AJ5086" s="38" t="s">
        <v>6216</v>
      </c>
      <c r="AK5086" s="29" t="s">
        <v>6</v>
      </c>
      <c r="AL5086" s="39">
        <v>43943</v>
      </c>
      <c r="AM5086" s="29">
        <v>155134</v>
      </c>
      <c r="AN5086" s="29" t="s">
        <v>84</v>
      </c>
      <c r="AO5086" s="29">
        <v>515</v>
      </c>
      <c r="AP5086" s="29">
        <v>3.4</v>
      </c>
    </row>
    <row r="5087" spans="1:52" ht="12.75" customHeight="1" x14ac:dyDescent="0.2">
      <c r="A5087" s="27">
        <v>3068105</v>
      </c>
      <c r="B5087" s="28" t="s">
        <v>20087</v>
      </c>
      <c r="C5087" s="29" t="s">
        <v>56</v>
      </c>
      <c r="D5087" s="30" t="s">
        <v>20088</v>
      </c>
      <c r="E5087" s="30" t="s">
        <v>20089</v>
      </c>
      <c r="F5087" s="31">
        <v>2014</v>
      </c>
      <c r="G5087" s="31" t="s">
        <v>527</v>
      </c>
      <c r="H5087" s="30" t="s">
        <v>59</v>
      </c>
      <c r="I5087" s="60">
        <v>1</v>
      </c>
      <c r="J5087" s="60"/>
      <c r="K5087" s="32">
        <v>1</v>
      </c>
      <c r="L5087" s="33">
        <v>100</v>
      </c>
      <c r="M5087" s="31" t="s">
        <v>109</v>
      </c>
      <c r="X5087" s="37" t="s">
        <v>20090</v>
      </c>
      <c r="Y5087" s="38" t="s">
        <v>20091</v>
      </c>
      <c r="AA5087" s="39">
        <v>42384</v>
      </c>
      <c r="AB5087" s="39">
        <v>44575</v>
      </c>
      <c r="AC5087" s="38" t="s">
        <v>20092</v>
      </c>
      <c r="AD5087" s="29">
        <v>100</v>
      </c>
      <c r="AE5087" s="29">
        <v>10</v>
      </c>
      <c r="AF5087" s="40">
        <v>3</v>
      </c>
      <c r="AJ5087" s="38" t="s">
        <v>11658</v>
      </c>
      <c r="AK5087" s="29" t="s">
        <v>5</v>
      </c>
      <c r="AL5087" s="39">
        <v>43279</v>
      </c>
      <c r="AM5087" s="29">
        <v>234841</v>
      </c>
      <c r="AN5087" s="29" t="s">
        <v>503</v>
      </c>
      <c r="AO5087" s="29">
        <v>305</v>
      </c>
      <c r="AP5087" s="29">
        <v>4.49</v>
      </c>
      <c r="AQ5087" s="29" t="s">
        <v>8</v>
      </c>
      <c r="AR5087" s="39">
        <v>44032</v>
      </c>
      <c r="AS5087" s="29">
        <v>231439</v>
      </c>
      <c r="AT5087" s="29" t="s">
        <v>503</v>
      </c>
      <c r="AU5087" s="29">
        <v>69</v>
      </c>
      <c r="AV5087" s="29">
        <v>0.72</v>
      </c>
      <c r="AW5087" s="42">
        <v>42152</v>
      </c>
      <c r="AX5087" s="43">
        <v>78195</v>
      </c>
      <c r="AY5087" s="43">
        <v>13612</v>
      </c>
      <c r="AZ5087" s="44" t="s">
        <v>20093</v>
      </c>
    </row>
    <row r="5088" spans="1:52" ht="12.75" customHeight="1" x14ac:dyDescent="0.2">
      <c r="A5088" s="27">
        <v>3068119</v>
      </c>
      <c r="B5088" s="28" t="s">
        <v>20094</v>
      </c>
      <c r="C5088" s="29" t="s">
        <v>4748</v>
      </c>
      <c r="D5088" s="30" t="s">
        <v>20095</v>
      </c>
      <c r="E5088" s="30" t="s">
        <v>20096</v>
      </c>
      <c r="F5088" s="31">
        <v>2013</v>
      </c>
      <c r="G5088" s="31" t="s">
        <v>91</v>
      </c>
      <c r="H5088" s="30" t="s">
        <v>103</v>
      </c>
      <c r="I5088" s="60">
        <v>1</v>
      </c>
      <c r="J5088" s="60"/>
      <c r="K5088" s="32">
        <v>1</v>
      </c>
      <c r="L5088" s="33">
        <v>120</v>
      </c>
      <c r="M5088" s="31" t="s">
        <v>8265</v>
      </c>
      <c r="X5088" s="37" t="s">
        <v>20097</v>
      </c>
      <c r="Y5088" s="38" t="s">
        <v>20098</v>
      </c>
      <c r="Z5088" s="29" t="s">
        <v>96</v>
      </c>
      <c r="AA5088" s="39">
        <v>42200</v>
      </c>
      <c r="AB5088" s="39">
        <v>44026</v>
      </c>
      <c r="AC5088" s="38" t="s">
        <v>19711</v>
      </c>
      <c r="AD5088" s="29">
        <v>100</v>
      </c>
      <c r="AE5088" s="29">
        <v>6</v>
      </c>
      <c r="AF5088" s="40">
        <v>3</v>
      </c>
      <c r="AK5088" s="29" t="s">
        <v>5</v>
      </c>
      <c r="AL5088" s="39">
        <v>42964</v>
      </c>
      <c r="AM5088" s="29">
        <v>224624</v>
      </c>
      <c r="AN5088" s="29" t="s">
        <v>503</v>
      </c>
      <c r="AO5088" s="29">
        <v>619</v>
      </c>
      <c r="AP5088" s="29">
        <v>7.13</v>
      </c>
      <c r="AQ5088" s="29" t="s">
        <v>10</v>
      </c>
      <c r="AR5088" s="39">
        <v>43964</v>
      </c>
      <c r="AS5088" s="29">
        <v>254031</v>
      </c>
      <c r="AT5088" s="29" t="s">
        <v>76</v>
      </c>
      <c r="AU5088" s="29">
        <v>68</v>
      </c>
      <c r="AV5088" s="29">
        <v>2.59</v>
      </c>
    </row>
    <row r="5089" spans="1:53" ht="12.75" customHeight="1" x14ac:dyDescent="0.2">
      <c r="A5089" s="27">
        <v>3068131</v>
      </c>
      <c r="B5089" s="28" t="s">
        <v>13560</v>
      </c>
      <c r="C5089" s="29" t="s">
        <v>185</v>
      </c>
      <c r="D5089" s="30" t="s">
        <v>20099</v>
      </c>
      <c r="E5089" s="30" t="s">
        <v>20100</v>
      </c>
      <c r="F5089" s="31">
        <v>2014</v>
      </c>
      <c r="G5089" s="31" t="s">
        <v>102</v>
      </c>
      <c r="I5089" s="59"/>
      <c r="J5089" s="59">
        <f>K5089*L5089</f>
        <v>1080</v>
      </c>
      <c r="K5089" s="32">
        <v>18</v>
      </c>
      <c r="L5089" s="33">
        <v>60</v>
      </c>
      <c r="M5089" s="31" t="s">
        <v>527</v>
      </c>
      <c r="X5089" s="37" t="s">
        <v>17939</v>
      </c>
      <c r="Y5089" s="38" t="s">
        <v>20101</v>
      </c>
      <c r="AA5089" s="39">
        <v>42430</v>
      </c>
      <c r="AB5089" s="39">
        <v>44620</v>
      </c>
      <c r="AC5089" s="38" t="s">
        <v>7604</v>
      </c>
      <c r="AD5089" s="29">
        <v>100</v>
      </c>
      <c r="AE5089" s="29">
        <v>7</v>
      </c>
      <c r="AF5089" s="40">
        <v>4</v>
      </c>
      <c r="AJ5089" s="38" t="s">
        <v>13566</v>
      </c>
      <c r="AK5089" s="29" t="s">
        <v>6</v>
      </c>
      <c r="AL5089" s="39">
        <v>44181</v>
      </c>
      <c r="AM5089" s="29">
        <v>202630</v>
      </c>
      <c r="AN5089" s="29" t="s">
        <v>113</v>
      </c>
      <c r="AO5089" s="29">
        <v>1158</v>
      </c>
      <c r="AP5089" s="29">
        <v>4.32</v>
      </c>
    </row>
    <row r="5090" spans="1:53" ht="12.75" customHeight="1" x14ac:dyDescent="0.2">
      <c r="A5090" s="45">
        <v>3068132</v>
      </c>
      <c r="B5090" s="46" t="s">
        <v>20102</v>
      </c>
      <c r="C5090" s="47" t="s">
        <v>4748</v>
      </c>
      <c r="D5090" s="48" t="s">
        <v>20103</v>
      </c>
      <c r="E5090" s="48" t="s">
        <v>20103</v>
      </c>
      <c r="F5090" s="47">
        <v>2015</v>
      </c>
      <c r="G5090" s="47" t="s">
        <v>7189</v>
      </c>
      <c r="H5090" s="48" t="s">
        <v>1013</v>
      </c>
      <c r="I5090" s="60">
        <v>1</v>
      </c>
      <c r="J5090" s="60"/>
      <c r="K5090" s="49">
        <v>1</v>
      </c>
      <c r="L5090" s="50">
        <v>88</v>
      </c>
      <c r="M5090" s="47" t="s">
        <v>8265</v>
      </c>
      <c r="N5090" s="47"/>
      <c r="O5090" s="47"/>
      <c r="P5090" s="47"/>
      <c r="Q5090" s="47"/>
      <c r="R5090" s="51"/>
      <c r="S5090" s="47"/>
      <c r="T5090" s="47"/>
      <c r="U5090" s="47"/>
      <c r="V5090" s="47"/>
      <c r="W5090" s="51"/>
      <c r="X5090" s="52" t="s">
        <v>20104</v>
      </c>
      <c r="Y5090" s="52" t="s">
        <v>20105</v>
      </c>
      <c r="Z5090" s="47" t="s">
        <v>96</v>
      </c>
      <c r="AA5090" s="51">
        <v>42186</v>
      </c>
      <c r="AB5090" s="51">
        <v>44012</v>
      </c>
      <c r="AC5090" s="52" t="s">
        <v>20106</v>
      </c>
      <c r="AD5090" s="47">
        <v>100</v>
      </c>
      <c r="AE5090" s="47">
        <v>6</v>
      </c>
      <c r="AF5090" s="53">
        <v>6</v>
      </c>
      <c r="AG5090" s="54"/>
      <c r="AH5090" s="51"/>
      <c r="AI5090" s="51"/>
      <c r="AJ5090" s="52"/>
      <c r="AK5090" s="47" t="s">
        <v>6</v>
      </c>
      <c r="AL5090" s="51">
        <v>43635</v>
      </c>
      <c r="AM5090" s="47">
        <v>233851</v>
      </c>
      <c r="AN5090" s="47" t="s">
        <v>503</v>
      </c>
      <c r="AO5090" s="47">
        <v>307</v>
      </c>
      <c r="AP5090" s="47">
        <v>3.71</v>
      </c>
      <c r="AQ5090" s="47" t="s">
        <v>9</v>
      </c>
      <c r="AR5090" s="51">
        <v>43817</v>
      </c>
      <c r="AS5090" s="47">
        <v>231755</v>
      </c>
      <c r="AT5090" s="47" t="s">
        <v>503</v>
      </c>
      <c r="AU5090" s="47">
        <v>11</v>
      </c>
      <c r="AV5090" s="47">
        <v>0.11</v>
      </c>
      <c r="AW5090" s="55"/>
      <c r="AX5090" s="56"/>
      <c r="AY5090" s="56"/>
      <c r="AZ5090" s="48"/>
      <c r="BA5090" s="48" t="s">
        <v>4082</v>
      </c>
    </row>
    <row r="5091" spans="1:53" ht="12.75" customHeight="1" x14ac:dyDescent="0.2">
      <c r="A5091" s="27">
        <v>3068164</v>
      </c>
      <c r="B5091" s="28" t="s">
        <v>20107</v>
      </c>
      <c r="C5091" s="29" t="s">
        <v>56</v>
      </c>
      <c r="D5091" s="30" t="s">
        <v>20108</v>
      </c>
      <c r="E5091" s="30" t="s">
        <v>20109</v>
      </c>
      <c r="F5091" s="31">
        <v>2013</v>
      </c>
      <c r="G5091" s="31" t="s">
        <v>102</v>
      </c>
      <c r="H5091" s="30" t="s">
        <v>135</v>
      </c>
      <c r="I5091" s="60">
        <v>1</v>
      </c>
      <c r="J5091" s="60"/>
      <c r="K5091" s="32">
        <v>1</v>
      </c>
      <c r="L5091" s="33">
        <v>96</v>
      </c>
      <c r="M5091" s="31" t="s">
        <v>91</v>
      </c>
      <c r="X5091" s="37" t="s">
        <v>20110</v>
      </c>
      <c r="Y5091" s="38" t="s">
        <v>20111</v>
      </c>
      <c r="AA5091" s="39">
        <v>42795</v>
      </c>
      <c r="AB5091" s="39">
        <v>44620</v>
      </c>
      <c r="AC5091" s="38" t="s">
        <v>94</v>
      </c>
      <c r="AD5091" s="29">
        <v>100</v>
      </c>
      <c r="AE5091" s="29">
        <v>5</v>
      </c>
      <c r="AF5091" s="40">
        <v>2</v>
      </c>
      <c r="AG5091" s="41" t="s">
        <v>95</v>
      </c>
      <c r="AJ5091" s="38" t="s">
        <v>601</v>
      </c>
      <c r="AK5091" s="29" t="s">
        <v>7</v>
      </c>
      <c r="AL5091" s="39">
        <v>43051</v>
      </c>
      <c r="AM5091" s="29">
        <v>240740</v>
      </c>
      <c r="AN5091" s="29" t="s">
        <v>76</v>
      </c>
      <c r="AO5091" s="29">
        <v>119</v>
      </c>
      <c r="AP5091" s="29">
        <v>1.72</v>
      </c>
      <c r="AQ5091" s="29" t="s">
        <v>10</v>
      </c>
      <c r="AR5091" s="39">
        <v>44058</v>
      </c>
      <c r="AS5091" s="29">
        <v>121533</v>
      </c>
      <c r="AT5091" s="29" t="s">
        <v>85</v>
      </c>
      <c r="AU5091" s="29">
        <v>43</v>
      </c>
      <c r="AV5091" s="29">
        <v>0.46</v>
      </c>
    </row>
    <row r="5092" spans="1:53" ht="12.75" customHeight="1" x14ac:dyDescent="0.2">
      <c r="A5092" s="27">
        <v>3068365</v>
      </c>
      <c r="B5092" s="28" t="s">
        <v>20112</v>
      </c>
      <c r="C5092" s="29" t="s">
        <v>4748</v>
      </c>
      <c r="D5092" s="30" t="s">
        <v>20113</v>
      </c>
      <c r="E5092" s="30" t="s">
        <v>20114</v>
      </c>
      <c r="F5092" s="31">
        <v>2014</v>
      </c>
      <c r="G5092" s="31" t="s">
        <v>102</v>
      </c>
      <c r="H5092" s="30" t="s">
        <v>1013</v>
      </c>
      <c r="I5092" s="60">
        <v>1</v>
      </c>
      <c r="J5092" s="60"/>
      <c r="K5092" s="32">
        <v>1</v>
      </c>
      <c r="L5092" s="33">
        <v>80</v>
      </c>
      <c r="M5092" s="31" t="s">
        <v>109</v>
      </c>
      <c r="X5092" s="37" t="s">
        <v>20115</v>
      </c>
      <c r="Y5092" s="38" t="s">
        <v>20116</v>
      </c>
      <c r="AA5092" s="39">
        <v>42200</v>
      </c>
      <c r="AB5092" s="39">
        <v>44756</v>
      </c>
      <c r="AC5092" s="38" t="s">
        <v>18426</v>
      </c>
      <c r="AD5092" s="29">
        <v>100</v>
      </c>
      <c r="AE5092" s="29">
        <v>10</v>
      </c>
      <c r="AF5092" s="40">
        <v>6</v>
      </c>
      <c r="AJ5092" s="38" t="s">
        <v>4700</v>
      </c>
      <c r="AK5092" s="29" t="s">
        <v>6</v>
      </c>
      <c r="AL5092" s="39">
        <v>43997</v>
      </c>
      <c r="AM5092" s="29">
        <v>243905</v>
      </c>
      <c r="AN5092" s="29" t="s">
        <v>76</v>
      </c>
      <c r="AO5092" s="29">
        <v>284</v>
      </c>
      <c r="AP5092" s="29">
        <v>5.64</v>
      </c>
      <c r="AQ5092" s="29" t="s">
        <v>9</v>
      </c>
      <c r="AR5092" s="39">
        <v>43441</v>
      </c>
      <c r="AS5092" s="29">
        <v>230933</v>
      </c>
      <c r="AT5092" s="29" t="s">
        <v>503</v>
      </c>
      <c r="AU5092" s="29">
        <v>27</v>
      </c>
      <c r="AV5092" s="29">
        <v>0.22</v>
      </c>
    </row>
    <row r="5093" spans="1:53" ht="12.75" customHeight="1" x14ac:dyDescent="0.2">
      <c r="A5093" s="27">
        <v>3068663</v>
      </c>
      <c r="B5093" s="28" t="s">
        <v>20118</v>
      </c>
      <c r="C5093" s="29" t="s">
        <v>60</v>
      </c>
      <c r="D5093" s="30" t="s">
        <v>20119</v>
      </c>
      <c r="E5093" s="30" t="s">
        <v>20120</v>
      </c>
      <c r="F5093" s="31">
        <v>2015</v>
      </c>
      <c r="G5093" s="31" t="s">
        <v>60</v>
      </c>
      <c r="H5093" s="30" t="s">
        <v>59</v>
      </c>
      <c r="I5093" s="59"/>
      <c r="J5093" s="59">
        <f>K5093*L5093</f>
        <v>225</v>
      </c>
      <c r="K5093" s="32">
        <v>3</v>
      </c>
      <c r="L5093" s="33">
        <v>75</v>
      </c>
      <c r="M5093" s="31" t="s">
        <v>109</v>
      </c>
      <c r="X5093" s="37" t="s">
        <v>20121</v>
      </c>
      <c r="Y5093" s="38" t="s">
        <v>20122</v>
      </c>
      <c r="Z5093" s="29" t="s">
        <v>96</v>
      </c>
      <c r="AA5093" s="39">
        <v>42200</v>
      </c>
      <c r="AB5093" s="39">
        <v>44026</v>
      </c>
      <c r="AC5093" s="38" t="s">
        <v>19481</v>
      </c>
      <c r="AD5093" s="29">
        <v>100</v>
      </c>
      <c r="AE5093" s="29">
        <v>10</v>
      </c>
      <c r="AF5093" s="40">
        <v>1</v>
      </c>
      <c r="AQ5093" s="29" t="s">
        <v>8</v>
      </c>
      <c r="AR5093" s="39">
        <v>43778</v>
      </c>
      <c r="AS5093" s="29">
        <v>252333</v>
      </c>
      <c r="AT5093" s="29" t="s">
        <v>76</v>
      </c>
      <c r="AU5093" s="29">
        <v>81</v>
      </c>
      <c r="AV5093" s="29">
        <v>2.5299999999999998</v>
      </c>
    </row>
    <row r="5094" spans="1:53" ht="12.75" customHeight="1" x14ac:dyDescent="0.2">
      <c r="A5094" s="27">
        <v>3068715</v>
      </c>
      <c r="B5094" s="28" t="s">
        <v>20123</v>
      </c>
      <c r="C5094" s="29" t="s">
        <v>4748</v>
      </c>
      <c r="D5094" s="30" t="s">
        <v>20124</v>
      </c>
      <c r="E5094" s="30" t="s">
        <v>20125</v>
      </c>
      <c r="F5094" s="31">
        <v>2014</v>
      </c>
      <c r="G5094" s="31" t="s">
        <v>102</v>
      </c>
      <c r="H5094" s="30" t="s">
        <v>59</v>
      </c>
      <c r="I5094" s="60">
        <v>1</v>
      </c>
      <c r="J5094" s="60"/>
      <c r="K5094" s="32">
        <v>1</v>
      </c>
      <c r="L5094" s="33">
        <v>90</v>
      </c>
      <c r="M5094" s="31" t="s">
        <v>527</v>
      </c>
      <c r="X5094" s="37" t="s">
        <v>20126</v>
      </c>
      <c r="Y5094" s="38" t="s">
        <v>20127</v>
      </c>
      <c r="Z5094" s="29" t="s">
        <v>96</v>
      </c>
      <c r="AA5094" s="39">
        <v>42309</v>
      </c>
      <c r="AB5094" s="39">
        <v>44135</v>
      </c>
      <c r="AC5094" s="38" t="s">
        <v>19711</v>
      </c>
      <c r="AD5094" s="29">
        <v>100</v>
      </c>
      <c r="AE5094" s="29">
        <v>6</v>
      </c>
      <c r="AF5094" s="40">
        <v>2</v>
      </c>
      <c r="AJ5094" s="38" t="s">
        <v>4563</v>
      </c>
      <c r="AK5094" s="29" t="s">
        <v>5</v>
      </c>
      <c r="AL5094" s="39">
        <v>43927</v>
      </c>
      <c r="AM5094" s="29">
        <v>143948</v>
      </c>
      <c r="AN5094" s="29" t="s">
        <v>84</v>
      </c>
      <c r="AO5094" s="29">
        <v>2025</v>
      </c>
      <c r="AP5094" s="29">
        <v>11.93</v>
      </c>
      <c r="AQ5094" s="29" t="s">
        <v>8</v>
      </c>
      <c r="AR5094" s="39">
        <v>44117</v>
      </c>
      <c r="AS5094" s="29">
        <v>175931</v>
      </c>
      <c r="AT5094" s="29" t="s">
        <v>126</v>
      </c>
      <c r="AU5094" s="29">
        <v>67</v>
      </c>
      <c r="AV5094" s="29">
        <v>0.44</v>
      </c>
    </row>
    <row r="5095" spans="1:53" ht="12.75" customHeight="1" x14ac:dyDescent="0.2">
      <c r="A5095" s="27">
        <v>3068761</v>
      </c>
      <c r="B5095" s="28" t="s">
        <v>20128</v>
      </c>
      <c r="C5095" s="29" t="s">
        <v>56</v>
      </c>
      <c r="D5095" s="30" t="s">
        <v>20129</v>
      </c>
      <c r="E5095" s="30" t="s">
        <v>20130</v>
      </c>
      <c r="F5095" s="31">
        <v>2014</v>
      </c>
      <c r="G5095" s="31" t="s">
        <v>102</v>
      </c>
      <c r="H5095" s="30" t="s">
        <v>59</v>
      </c>
      <c r="I5095" s="60">
        <v>1</v>
      </c>
      <c r="J5095" s="60"/>
      <c r="K5095" s="32">
        <v>1</v>
      </c>
      <c r="L5095" s="33">
        <v>90</v>
      </c>
      <c r="M5095" s="31" t="s">
        <v>109</v>
      </c>
      <c r="X5095" s="37" t="s">
        <v>14200</v>
      </c>
      <c r="Y5095" s="38" t="s">
        <v>20131</v>
      </c>
      <c r="AA5095" s="39">
        <v>42278</v>
      </c>
      <c r="AB5095" s="39">
        <v>45930</v>
      </c>
      <c r="AC5095" s="38" t="s">
        <v>20132</v>
      </c>
      <c r="AD5095" s="29">
        <v>100</v>
      </c>
      <c r="AE5095" s="29">
        <v>10</v>
      </c>
      <c r="AF5095" s="40">
        <v>4</v>
      </c>
      <c r="AJ5095" s="38" t="s">
        <v>15456</v>
      </c>
      <c r="AK5095" s="29" t="s">
        <v>5</v>
      </c>
      <c r="AL5095" s="39">
        <v>43989</v>
      </c>
      <c r="AM5095" s="29">
        <v>144450</v>
      </c>
      <c r="AN5095" s="29" t="s">
        <v>84</v>
      </c>
      <c r="AO5095" s="29">
        <v>1271</v>
      </c>
      <c r="AP5095" s="29">
        <v>8.84</v>
      </c>
      <c r="AQ5095" s="29" t="s">
        <v>8</v>
      </c>
      <c r="AR5095" s="39">
        <v>43508</v>
      </c>
      <c r="AS5095" s="29">
        <v>212131</v>
      </c>
      <c r="AT5095" s="29" t="s">
        <v>113</v>
      </c>
      <c r="AU5095" s="29">
        <v>170</v>
      </c>
      <c r="AV5095" s="29">
        <v>0.65</v>
      </c>
    </row>
    <row r="5096" spans="1:53" ht="12.75" customHeight="1" x14ac:dyDescent="0.2">
      <c r="A5096" s="27">
        <v>3068947</v>
      </c>
      <c r="B5096" s="28" t="s">
        <v>20133</v>
      </c>
      <c r="C5096" s="29" t="s">
        <v>56</v>
      </c>
      <c r="D5096" s="30" t="s">
        <v>20134</v>
      </c>
      <c r="E5096" s="30" t="s">
        <v>20134</v>
      </c>
      <c r="F5096" s="31">
        <v>2015</v>
      </c>
      <c r="G5096" s="31" t="s">
        <v>69</v>
      </c>
      <c r="H5096" s="30" t="s">
        <v>70</v>
      </c>
      <c r="I5096" s="60">
        <v>1</v>
      </c>
      <c r="J5096" s="60"/>
      <c r="K5096" s="32">
        <v>1</v>
      </c>
      <c r="L5096" s="33">
        <v>100</v>
      </c>
      <c r="M5096" s="31" t="s">
        <v>8265</v>
      </c>
      <c r="X5096" s="37" t="s">
        <v>14327</v>
      </c>
      <c r="Y5096" s="38" t="s">
        <v>20135</v>
      </c>
      <c r="AA5096" s="39">
        <v>43040</v>
      </c>
      <c r="AB5096" s="39">
        <v>48515</v>
      </c>
      <c r="AC5096" s="38" t="s">
        <v>210</v>
      </c>
      <c r="AD5096" s="29">
        <v>100</v>
      </c>
      <c r="AE5096" s="29">
        <v>99</v>
      </c>
      <c r="AF5096" s="40">
        <v>3</v>
      </c>
      <c r="AJ5096" s="38" t="s">
        <v>6905</v>
      </c>
      <c r="AK5096" s="29" t="s">
        <v>5</v>
      </c>
      <c r="AL5096" s="39">
        <v>44085</v>
      </c>
      <c r="AM5096" s="29">
        <v>234121</v>
      </c>
      <c r="AN5096" s="29" t="s">
        <v>503</v>
      </c>
      <c r="AO5096" s="29">
        <v>490</v>
      </c>
      <c r="AP5096" s="29">
        <v>6.36</v>
      </c>
      <c r="AQ5096" s="29" t="s">
        <v>75</v>
      </c>
      <c r="AR5096" s="39">
        <v>44215</v>
      </c>
      <c r="AS5096" s="29">
        <v>151724</v>
      </c>
      <c r="AT5096" s="29" t="s">
        <v>84</v>
      </c>
      <c r="AU5096" s="29">
        <v>140</v>
      </c>
      <c r="AV5096" s="29">
        <v>1.07</v>
      </c>
      <c r="AW5096" s="42">
        <v>42306</v>
      </c>
      <c r="AX5096" s="43">
        <v>4220768</v>
      </c>
      <c r="AY5096" s="43">
        <v>666279</v>
      </c>
      <c r="AZ5096" s="44" t="s">
        <v>210</v>
      </c>
    </row>
    <row r="5097" spans="1:53" ht="12.75" customHeight="1" x14ac:dyDescent="0.2">
      <c r="A5097" s="27">
        <v>3068966</v>
      </c>
      <c r="B5097" s="28" t="s">
        <v>20136</v>
      </c>
      <c r="C5097" s="29" t="s">
        <v>56</v>
      </c>
      <c r="D5097" s="30" t="s">
        <v>20137</v>
      </c>
      <c r="E5097" s="30" t="s">
        <v>20137</v>
      </c>
      <c r="F5097" s="31">
        <v>2015</v>
      </c>
      <c r="G5097" s="31" t="s">
        <v>7189</v>
      </c>
      <c r="H5097" s="30" t="s">
        <v>59</v>
      </c>
      <c r="I5097" s="60">
        <v>1</v>
      </c>
      <c r="J5097" s="60"/>
      <c r="K5097" s="32">
        <v>1</v>
      </c>
      <c r="L5097" s="33">
        <v>112</v>
      </c>
      <c r="M5097" s="31" t="s">
        <v>109</v>
      </c>
      <c r="X5097" s="37" t="s">
        <v>20138</v>
      </c>
      <c r="Y5097" s="38" t="s">
        <v>20139</v>
      </c>
      <c r="AA5097" s="39">
        <v>42278</v>
      </c>
      <c r="AB5097" s="39">
        <v>45199</v>
      </c>
      <c r="AC5097" s="38" t="s">
        <v>20140</v>
      </c>
      <c r="AD5097" s="29">
        <v>100</v>
      </c>
      <c r="AE5097" s="29">
        <v>10</v>
      </c>
      <c r="AF5097" s="40">
        <v>1</v>
      </c>
      <c r="AJ5097" s="38" t="s">
        <v>11658</v>
      </c>
      <c r="AQ5097" s="29" t="s">
        <v>8</v>
      </c>
      <c r="AR5097" s="39">
        <v>43700</v>
      </c>
      <c r="AS5097" s="29">
        <v>231343</v>
      </c>
      <c r="AT5097" s="29" t="s">
        <v>503</v>
      </c>
      <c r="AU5097" s="29">
        <v>87</v>
      </c>
      <c r="AV5097" s="29">
        <v>1.0900000000000001</v>
      </c>
    </row>
    <row r="5098" spans="1:53" ht="12.75" customHeight="1" x14ac:dyDescent="0.2">
      <c r="A5098" s="27">
        <v>3068972</v>
      </c>
      <c r="B5098" s="28" t="s">
        <v>20141</v>
      </c>
      <c r="C5098" s="29" t="s">
        <v>56</v>
      </c>
      <c r="D5098" s="30" t="s">
        <v>20142</v>
      </c>
      <c r="E5098" s="30" t="s">
        <v>20143</v>
      </c>
      <c r="F5098" s="31">
        <v>2015</v>
      </c>
      <c r="G5098" s="31" t="s">
        <v>7189</v>
      </c>
      <c r="H5098" s="30" t="s">
        <v>70</v>
      </c>
      <c r="I5098" s="60">
        <v>1</v>
      </c>
      <c r="J5098" s="60"/>
      <c r="K5098" s="32">
        <v>1</v>
      </c>
      <c r="L5098" s="33">
        <v>101</v>
      </c>
      <c r="M5098" s="31" t="s">
        <v>91</v>
      </c>
      <c r="X5098" s="37" t="s">
        <v>20144</v>
      </c>
      <c r="Y5098" s="38" t="s">
        <v>20145</v>
      </c>
      <c r="AA5098" s="39">
        <v>42278</v>
      </c>
      <c r="AB5098" s="39">
        <v>45930</v>
      </c>
      <c r="AC5098" s="38" t="s">
        <v>18426</v>
      </c>
      <c r="AD5098" s="29">
        <v>100</v>
      </c>
      <c r="AE5098" s="29">
        <v>10</v>
      </c>
      <c r="AF5098" s="40">
        <v>9</v>
      </c>
      <c r="AJ5098" s="38" t="s">
        <v>12415</v>
      </c>
      <c r="AK5098" s="29" t="s">
        <v>5</v>
      </c>
      <c r="AL5098" s="39">
        <v>44202</v>
      </c>
      <c r="AM5098" s="29">
        <v>162810</v>
      </c>
      <c r="AN5098" s="29" t="s">
        <v>84</v>
      </c>
      <c r="AO5098" s="29">
        <v>1415</v>
      </c>
      <c r="AP5098" s="29">
        <v>7.54</v>
      </c>
      <c r="AQ5098" s="29" t="s">
        <v>8</v>
      </c>
      <c r="AR5098" s="39">
        <v>43554</v>
      </c>
      <c r="AS5098" s="29">
        <v>145724</v>
      </c>
      <c r="AT5098" s="29" t="s">
        <v>84</v>
      </c>
      <c r="AU5098" s="29">
        <v>111</v>
      </c>
      <c r="AV5098" s="29">
        <v>0.95</v>
      </c>
    </row>
    <row r="5099" spans="1:53" ht="12.75" customHeight="1" x14ac:dyDescent="0.2">
      <c r="A5099" s="27">
        <v>3069086</v>
      </c>
      <c r="B5099" s="28" t="s">
        <v>20146</v>
      </c>
      <c r="C5099" s="29" t="s">
        <v>56</v>
      </c>
      <c r="D5099" s="30" t="s">
        <v>20147</v>
      </c>
      <c r="E5099" s="30" t="s">
        <v>20147</v>
      </c>
      <c r="F5099" s="31">
        <v>2011</v>
      </c>
      <c r="G5099" s="31" t="s">
        <v>102</v>
      </c>
      <c r="H5099" s="30" t="s">
        <v>70</v>
      </c>
      <c r="I5099" s="60">
        <v>1</v>
      </c>
      <c r="J5099" s="60"/>
      <c r="K5099" s="32">
        <v>1</v>
      </c>
      <c r="L5099" s="33">
        <v>107</v>
      </c>
      <c r="M5099" s="31" t="s">
        <v>109</v>
      </c>
      <c r="X5099" s="37" t="s">
        <v>20148</v>
      </c>
      <c r="Y5099" s="38" t="s">
        <v>20149</v>
      </c>
      <c r="AA5099" s="39">
        <v>42323</v>
      </c>
      <c r="AB5099" s="39">
        <v>45975</v>
      </c>
      <c r="AC5099" s="38" t="s">
        <v>14427</v>
      </c>
      <c r="AD5099" s="29">
        <v>100</v>
      </c>
      <c r="AE5099" s="29">
        <v>99</v>
      </c>
      <c r="AF5099" s="40">
        <v>0</v>
      </c>
      <c r="AJ5099" s="38" t="s">
        <v>4563</v>
      </c>
      <c r="AQ5099" s="29" t="s">
        <v>8</v>
      </c>
      <c r="AR5099" s="39">
        <v>44253</v>
      </c>
      <c r="AS5099" s="29">
        <v>174646</v>
      </c>
      <c r="AT5099" s="29" t="s">
        <v>126</v>
      </c>
      <c r="AU5099" s="29">
        <v>115</v>
      </c>
      <c r="AV5099" s="29">
        <v>0.7</v>
      </c>
    </row>
    <row r="5100" spans="1:53" ht="12.75" customHeight="1" x14ac:dyDescent="0.2">
      <c r="A5100" s="27">
        <v>3069087</v>
      </c>
      <c r="B5100" s="28" t="s">
        <v>20150</v>
      </c>
      <c r="C5100" s="29" t="s">
        <v>56</v>
      </c>
      <c r="D5100" s="30" t="s">
        <v>20151</v>
      </c>
      <c r="E5100" s="30" t="s">
        <v>20151</v>
      </c>
      <c r="F5100" s="31">
        <v>2015</v>
      </c>
      <c r="G5100" s="31" t="s">
        <v>102</v>
      </c>
      <c r="H5100" s="30" t="s">
        <v>70</v>
      </c>
      <c r="I5100" s="60">
        <v>1</v>
      </c>
      <c r="J5100" s="60"/>
      <c r="K5100" s="32">
        <v>1</v>
      </c>
      <c r="L5100" s="33">
        <v>94</v>
      </c>
      <c r="M5100" s="31" t="s">
        <v>109</v>
      </c>
      <c r="X5100" s="37" t="s">
        <v>20152</v>
      </c>
      <c r="Y5100" s="38" t="s">
        <v>20153</v>
      </c>
      <c r="AA5100" s="39">
        <v>42309</v>
      </c>
      <c r="AB5100" s="39">
        <v>46691</v>
      </c>
      <c r="AC5100" s="38" t="s">
        <v>14427</v>
      </c>
      <c r="AD5100" s="29">
        <v>100</v>
      </c>
      <c r="AE5100" s="29">
        <v>99</v>
      </c>
      <c r="AF5100" s="40">
        <v>2</v>
      </c>
      <c r="AJ5100" s="38" t="s">
        <v>12265</v>
      </c>
      <c r="AK5100" s="29" t="s">
        <v>5</v>
      </c>
      <c r="AL5100" s="39">
        <v>43008</v>
      </c>
      <c r="AM5100" s="29">
        <v>91631</v>
      </c>
      <c r="AN5100" s="29" t="s">
        <v>74</v>
      </c>
      <c r="AO5100" s="29">
        <v>226</v>
      </c>
      <c r="AP5100" s="29">
        <v>3.95</v>
      </c>
      <c r="AQ5100" s="29" t="s">
        <v>8</v>
      </c>
      <c r="AR5100" s="39">
        <v>43761</v>
      </c>
      <c r="AS5100" s="29">
        <v>173647</v>
      </c>
      <c r="AT5100" s="29" t="s">
        <v>126</v>
      </c>
      <c r="AU5100" s="29">
        <v>73</v>
      </c>
      <c r="AV5100" s="29">
        <v>0.54</v>
      </c>
    </row>
    <row r="5101" spans="1:53" ht="12.75" customHeight="1" x14ac:dyDescent="0.2">
      <c r="A5101" s="27">
        <v>3069088</v>
      </c>
      <c r="B5101" s="28" t="s">
        <v>20154</v>
      </c>
      <c r="C5101" s="29" t="s">
        <v>56</v>
      </c>
      <c r="D5101" s="30" t="s">
        <v>20155</v>
      </c>
      <c r="E5101" s="30" t="s">
        <v>20155</v>
      </c>
      <c r="F5101" s="31">
        <v>2015</v>
      </c>
      <c r="G5101" s="31" t="s">
        <v>69</v>
      </c>
      <c r="H5101" s="30" t="s">
        <v>1843</v>
      </c>
      <c r="I5101" s="60">
        <v>1</v>
      </c>
      <c r="J5101" s="60"/>
      <c r="K5101" s="32">
        <v>1</v>
      </c>
      <c r="L5101" s="33">
        <v>94</v>
      </c>
      <c r="M5101" s="31" t="s">
        <v>91</v>
      </c>
      <c r="X5101" s="37" t="s">
        <v>20156</v>
      </c>
      <c r="Y5101" s="38" t="s">
        <v>1412</v>
      </c>
      <c r="AA5101" s="39">
        <v>42614</v>
      </c>
      <c r="AB5101" s="39">
        <v>44439</v>
      </c>
      <c r="AC5101" s="38" t="s">
        <v>20157</v>
      </c>
      <c r="AD5101" s="29">
        <v>100</v>
      </c>
      <c r="AE5101" s="29">
        <v>99</v>
      </c>
      <c r="AF5101" s="40">
        <v>1</v>
      </c>
      <c r="AJ5101" s="38" t="s">
        <v>2935</v>
      </c>
      <c r="AK5101" s="29" t="s">
        <v>7</v>
      </c>
      <c r="AL5101" s="39">
        <v>42961</v>
      </c>
      <c r="AM5101" s="29">
        <v>264111</v>
      </c>
      <c r="AN5101" s="29" t="s">
        <v>76</v>
      </c>
      <c r="AO5101" s="29">
        <v>28</v>
      </c>
      <c r="AP5101" s="29">
        <v>1.99</v>
      </c>
      <c r="AQ5101" s="29" t="s">
        <v>75</v>
      </c>
      <c r="AR5101" s="39">
        <v>43872</v>
      </c>
      <c r="AS5101" s="29">
        <v>171418</v>
      </c>
      <c r="AT5101" s="29" t="s">
        <v>126</v>
      </c>
      <c r="AU5101" s="29">
        <v>58</v>
      </c>
      <c r="AV5101" s="29">
        <v>0.41</v>
      </c>
      <c r="AW5101" s="42">
        <v>42268</v>
      </c>
      <c r="AX5101" s="43">
        <v>2053</v>
      </c>
      <c r="AY5101" s="43">
        <v>258</v>
      </c>
      <c r="AZ5101" s="44" t="s">
        <v>20158</v>
      </c>
    </row>
    <row r="5102" spans="1:53" ht="12.75" customHeight="1" x14ac:dyDescent="0.2">
      <c r="A5102" s="27">
        <v>3069252</v>
      </c>
      <c r="B5102" s="28" t="s">
        <v>20159</v>
      </c>
      <c r="C5102" s="29" t="s">
        <v>185</v>
      </c>
      <c r="D5102" s="30" t="s">
        <v>20160</v>
      </c>
      <c r="E5102" s="30" t="s">
        <v>20160</v>
      </c>
      <c r="F5102" s="31">
        <v>2015</v>
      </c>
      <c r="G5102" s="31" t="s">
        <v>102</v>
      </c>
      <c r="H5102" s="30" t="s">
        <v>952</v>
      </c>
      <c r="I5102" s="59"/>
      <c r="J5102" s="59">
        <f t="shared" ref="J5102:J5103" si="79">K5102*L5102</f>
        <v>780</v>
      </c>
      <c r="K5102" s="32">
        <v>13</v>
      </c>
      <c r="L5102" s="33">
        <v>60</v>
      </c>
      <c r="M5102" s="31" t="s">
        <v>109</v>
      </c>
      <c r="X5102" s="37" t="s">
        <v>20161</v>
      </c>
      <c r="Y5102" s="38" t="s">
        <v>20162</v>
      </c>
      <c r="Z5102" s="29" t="s">
        <v>96</v>
      </c>
      <c r="AA5102" s="39">
        <v>42370</v>
      </c>
      <c r="AB5102" s="39">
        <v>44196</v>
      </c>
      <c r="AC5102" s="38" t="s">
        <v>13388</v>
      </c>
      <c r="AD5102" s="29">
        <v>100</v>
      </c>
      <c r="AE5102" s="29">
        <v>8</v>
      </c>
      <c r="AF5102" s="40">
        <v>6.62</v>
      </c>
      <c r="AJ5102" s="38" t="s">
        <v>19512</v>
      </c>
      <c r="AK5102" s="29" t="s">
        <v>6</v>
      </c>
      <c r="AL5102" s="39">
        <v>44111</v>
      </c>
      <c r="AM5102" s="29">
        <v>275455</v>
      </c>
      <c r="AN5102" s="29" t="s">
        <v>76</v>
      </c>
      <c r="AO5102" s="29">
        <v>46</v>
      </c>
      <c r="AP5102" s="29">
        <v>4.7</v>
      </c>
      <c r="AQ5102" s="29" t="s">
        <v>531</v>
      </c>
      <c r="AR5102" s="39">
        <v>44176</v>
      </c>
      <c r="AS5102" s="29">
        <v>285016</v>
      </c>
      <c r="AT5102" s="29" t="s">
        <v>76</v>
      </c>
      <c r="AU5102" s="29">
        <v>43</v>
      </c>
      <c r="AV5102" s="29">
        <v>4.1100000000000003</v>
      </c>
    </row>
    <row r="5103" spans="1:53" ht="12.75" customHeight="1" x14ac:dyDescent="0.2">
      <c r="A5103" s="27">
        <v>3069253</v>
      </c>
      <c r="B5103" s="28" t="s">
        <v>20163</v>
      </c>
      <c r="C5103" s="29" t="s">
        <v>60</v>
      </c>
      <c r="D5103" s="30" t="s">
        <v>20164</v>
      </c>
      <c r="E5103" s="30" t="s">
        <v>20165</v>
      </c>
      <c r="F5103" s="31">
        <v>2014</v>
      </c>
      <c r="G5103" s="31" t="s">
        <v>56</v>
      </c>
      <c r="H5103" s="30" t="s">
        <v>59</v>
      </c>
      <c r="I5103" s="59"/>
      <c r="J5103" s="59">
        <f t="shared" si="79"/>
        <v>480</v>
      </c>
      <c r="K5103" s="32">
        <v>8</v>
      </c>
      <c r="L5103" s="33">
        <v>60</v>
      </c>
      <c r="M5103" s="31" t="s">
        <v>8265</v>
      </c>
      <c r="X5103" s="37" t="s">
        <v>19341</v>
      </c>
      <c r="Y5103" s="38" t="s">
        <v>20166</v>
      </c>
      <c r="Z5103" s="29" t="s">
        <v>96</v>
      </c>
      <c r="AA5103" s="39">
        <v>42292</v>
      </c>
      <c r="AB5103" s="39">
        <v>44118</v>
      </c>
      <c r="AC5103" s="38" t="s">
        <v>19343</v>
      </c>
      <c r="AD5103" s="29">
        <v>100</v>
      </c>
      <c r="AE5103" s="29">
        <v>6</v>
      </c>
      <c r="AF5103" s="40">
        <v>2</v>
      </c>
      <c r="AK5103" s="29" t="s">
        <v>5</v>
      </c>
      <c r="AL5103" s="39">
        <v>42606</v>
      </c>
      <c r="AM5103" s="29">
        <v>212920</v>
      </c>
      <c r="AN5103" s="29" t="s">
        <v>113</v>
      </c>
      <c r="AO5103" s="29">
        <v>1656</v>
      </c>
      <c r="AP5103" s="29">
        <v>9.7799999999999994</v>
      </c>
      <c r="AQ5103" s="29" t="s">
        <v>531</v>
      </c>
      <c r="AR5103" s="39">
        <v>44100</v>
      </c>
      <c r="AS5103" s="29">
        <v>163652</v>
      </c>
      <c r="AT5103" s="29" t="s">
        <v>84</v>
      </c>
      <c r="AU5103" s="29">
        <v>108</v>
      </c>
      <c r="AV5103" s="29">
        <v>0.88</v>
      </c>
    </row>
    <row r="5104" spans="1:53" ht="12.75" customHeight="1" x14ac:dyDescent="0.2">
      <c r="A5104" s="27">
        <v>3069294</v>
      </c>
      <c r="B5104" s="28" t="s">
        <v>20167</v>
      </c>
      <c r="C5104" s="29" t="s">
        <v>56</v>
      </c>
      <c r="D5104" s="30" t="s">
        <v>20168</v>
      </c>
      <c r="E5104" s="30" t="s">
        <v>20169</v>
      </c>
      <c r="F5104" s="31">
        <v>2015</v>
      </c>
      <c r="G5104" s="31" t="s">
        <v>102</v>
      </c>
      <c r="H5104" s="30" t="s">
        <v>103</v>
      </c>
      <c r="I5104" s="60">
        <v>1</v>
      </c>
      <c r="J5104" s="60"/>
      <c r="K5104" s="32">
        <v>1</v>
      </c>
      <c r="L5104" s="33">
        <v>99</v>
      </c>
      <c r="M5104" s="31" t="s">
        <v>527</v>
      </c>
      <c r="X5104" s="37" t="s">
        <v>20170</v>
      </c>
      <c r="Y5104" s="38" t="s">
        <v>20171</v>
      </c>
      <c r="AA5104" s="39">
        <v>42706</v>
      </c>
      <c r="AB5104" s="39">
        <v>44805</v>
      </c>
      <c r="AC5104" s="38" t="s">
        <v>144</v>
      </c>
      <c r="AD5104" s="29">
        <v>100</v>
      </c>
      <c r="AE5104" s="29">
        <v>5</v>
      </c>
      <c r="AF5104" s="40">
        <v>4</v>
      </c>
      <c r="AG5104" s="41" t="s">
        <v>95</v>
      </c>
      <c r="AK5104" s="29" t="s">
        <v>6</v>
      </c>
      <c r="AL5104" s="39">
        <v>43982</v>
      </c>
      <c r="AM5104" s="29">
        <v>213400</v>
      </c>
      <c r="AN5104" s="29" t="s">
        <v>113</v>
      </c>
      <c r="AO5104" s="29">
        <v>1177</v>
      </c>
      <c r="AP5104" s="29">
        <v>5.19</v>
      </c>
      <c r="AW5104" s="42">
        <v>42228</v>
      </c>
      <c r="AX5104" s="43">
        <v>2786674</v>
      </c>
      <c r="AY5104" s="43">
        <v>430718</v>
      </c>
      <c r="AZ5104" s="44" t="s">
        <v>16496</v>
      </c>
    </row>
    <row r="5105" spans="1:52" ht="12.75" customHeight="1" x14ac:dyDescent="0.2">
      <c r="A5105" s="27">
        <v>3069318</v>
      </c>
      <c r="B5105" s="28" t="s">
        <v>20172</v>
      </c>
      <c r="C5105" s="29" t="s">
        <v>56</v>
      </c>
      <c r="D5105" s="30" t="s">
        <v>20173</v>
      </c>
      <c r="E5105" s="30" t="s">
        <v>20174</v>
      </c>
      <c r="F5105" s="31">
        <v>2014</v>
      </c>
      <c r="G5105" s="31" t="s">
        <v>60</v>
      </c>
      <c r="H5105" s="30" t="s">
        <v>59</v>
      </c>
      <c r="I5105" s="60">
        <v>1</v>
      </c>
      <c r="J5105" s="60"/>
      <c r="K5105" s="32">
        <v>1</v>
      </c>
      <c r="L5105" s="33">
        <v>105</v>
      </c>
      <c r="M5105" s="31" t="s">
        <v>109</v>
      </c>
      <c r="X5105" s="37" t="s">
        <v>20175</v>
      </c>
      <c r="Y5105" s="38" t="s">
        <v>20176</v>
      </c>
      <c r="AA5105" s="39">
        <v>42309</v>
      </c>
      <c r="AB5105" s="39">
        <v>44865</v>
      </c>
      <c r="AC5105" s="38" t="s">
        <v>20177</v>
      </c>
      <c r="AD5105" s="29">
        <v>100</v>
      </c>
      <c r="AE5105" s="29">
        <v>7</v>
      </c>
      <c r="AF5105" s="40">
        <v>4</v>
      </c>
      <c r="AJ5105" s="38" t="s">
        <v>4585</v>
      </c>
      <c r="AK5105" s="29" t="s">
        <v>6</v>
      </c>
      <c r="AL5105" s="39">
        <v>43895</v>
      </c>
      <c r="AM5105" s="29">
        <v>154859</v>
      </c>
      <c r="AN5105" s="29" t="s">
        <v>84</v>
      </c>
      <c r="AO5105" s="29">
        <v>349</v>
      </c>
      <c r="AP5105" s="29">
        <v>2.58</v>
      </c>
      <c r="AQ5105" s="29" t="s">
        <v>8</v>
      </c>
      <c r="AR5105" s="39">
        <v>43671</v>
      </c>
      <c r="AS5105" s="29">
        <v>211026</v>
      </c>
      <c r="AT5105" s="29" t="s">
        <v>113</v>
      </c>
      <c r="AU5105" s="29">
        <v>123</v>
      </c>
      <c r="AV5105" s="29">
        <v>0.74</v>
      </c>
    </row>
    <row r="5106" spans="1:52" ht="12.75" customHeight="1" x14ac:dyDescent="0.2">
      <c r="A5106" s="27">
        <v>3069410</v>
      </c>
      <c r="B5106" s="28" t="s">
        <v>20178</v>
      </c>
      <c r="C5106" s="29" t="s">
        <v>56</v>
      </c>
      <c r="D5106" s="30" t="s">
        <v>20179</v>
      </c>
      <c r="E5106" s="30" t="s">
        <v>20180</v>
      </c>
      <c r="F5106" s="31">
        <v>2015</v>
      </c>
      <c r="G5106" s="31" t="s">
        <v>102</v>
      </c>
      <c r="H5106" s="30" t="s">
        <v>1013</v>
      </c>
      <c r="I5106" s="60">
        <v>1</v>
      </c>
      <c r="J5106" s="60"/>
      <c r="K5106" s="32">
        <v>1</v>
      </c>
      <c r="L5106" s="33">
        <v>94</v>
      </c>
      <c r="M5106" s="31" t="s">
        <v>91</v>
      </c>
      <c r="X5106" s="37" t="s">
        <v>20181</v>
      </c>
      <c r="Y5106" s="38" t="s">
        <v>20182</v>
      </c>
      <c r="AA5106" s="39">
        <v>43506</v>
      </c>
      <c r="AB5106" s="39">
        <v>45697</v>
      </c>
      <c r="AC5106" s="38" t="s">
        <v>13636</v>
      </c>
      <c r="AD5106" s="29">
        <v>100</v>
      </c>
      <c r="AE5106" s="29">
        <v>7</v>
      </c>
      <c r="AF5106" s="40">
        <v>1</v>
      </c>
      <c r="AJ5106" s="38" t="s">
        <v>10123</v>
      </c>
      <c r="AQ5106" s="29" t="s">
        <v>95</v>
      </c>
      <c r="AR5106" s="39">
        <v>44089</v>
      </c>
      <c r="AS5106" s="29">
        <v>230825</v>
      </c>
      <c r="AT5106" s="29" t="s">
        <v>503</v>
      </c>
      <c r="AU5106" s="29">
        <v>105</v>
      </c>
      <c r="AV5106" s="29">
        <v>0.96</v>
      </c>
      <c r="AW5106" s="42">
        <v>42683</v>
      </c>
      <c r="AX5106" s="43">
        <v>2523742</v>
      </c>
      <c r="AY5106" s="43">
        <v>417983</v>
      </c>
      <c r="AZ5106" s="44" t="s">
        <v>17075</v>
      </c>
    </row>
    <row r="5107" spans="1:52" ht="12.75" customHeight="1" x14ac:dyDescent="0.2">
      <c r="A5107" s="27">
        <v>3069424</v>
      </c>
      <c r="B5107" s="28" t="s">
        <v>20183</v>
      </c>
      <c r="C5107" s="29" t="s">
        <v>56</v>
      </c>
      <c r="D5107" s="30" t="s">
        <v>20184</v>
      </c>
      <c r="E5107" s="30" t="s">
        <v>20184</v>
      </c>
      <c r="F5107" s="31">
        <v>2015</v>
      </c>
      <c r="G5107" s="31" t="s">
        <v>102</v>
      </c>
      <c r="H5107" s="30" t="s">
        <v>2084</v>
      </c>
      <c r="I5107" s="60">
        <v>1</v>
      </c>
      <c r="J5107" s="60"/>
      <c r="K5107" s="32">
        <v>1</v>
      </c>
      <c r="L5107" s="33">
        <v>94</v>
      </c>
      <c r="M5107" s="31" t="s">
        <v>8265</v>
      </c>
      <c r="X5107" s="37" t="s">
        <v>20185</v>
      </c>
      <c r="Y5107" s="38" t="s">
        <v>1412</v>
      </c>
      <c r="AA5107" s="39">
        <v>43189</v>
      </c>
      <c r="AB5107" s="39">
        <v>44649</v>
      </c>
      <c r="AC5107" s="38" t="s">
        <v>14125</v>
      </c>
      <c r="AD5107" s="29">
        <v>100</v>
      </c>
      <c r="AE5107" s="29">
        <v>4</v>
      </c>
      <c r="AF5107" s="40">
        <v>3</v>
      </c>
      <c r="AG5107" s="41" t="s">
        <v>95</v>
      </c>
      <c r="AJ5107" s="38" t="s">
        <v>2446</v>
      </c>
      <c r="AK5107" s="29" t="s">
        <v>6</v>
      </c>
      <c r="AL5107" s="39">
        <v>44170</v>
      </c>
      <c r="AM5107" s="29">
        <v>211808</v>
      </c>
      <c r="AN5107" s="29" t="s">
        <v>113</v>
      </c>
      <c r="AO5107" s="29">
        <v>2047</v>
      </c>
      <c r="AP5107" s="29">
        <v>7.71</v>
      </c>
      <c r="AW5107" s="42">
        <v>42263</v>
      </c>
      <c r="AX5107" s="43">
        <v>25307516</v>
      </c>
      <c r="AY5107" s="43">
        <v>4063491</v>
      </c>
      <c r="AZ5107" s="44" t="s">
        <v>15570</v>
      </c>
    </row>
    <row r="5108" spans="1:52" ht="12.75" customHeight="1" x14ac:dyDescent="0.2">
      <c r="A5108" s="27">
        <v>3069432</v>
      </c>
      <c r="B5108" s="28" t="s">
        <v>20186</v>
      </c>
      <c r="C5108" s="29" t="s">
        <v>56</v>
      </c>
      <c r="D5108" s="30" t="s">
        <v>20187</v>
      </c>
      <c r="E5108" s="30" t="s">
        <v>20187</v>
      </c>
      <c r="F5108" s="31">
        <v>2015</v>
      </c>
      <c r="G5108" s="31" t="s">
        <v>102</v>
      </c>
      <c r="H5108" s="30" t="s">
        <v>103</v>
      </c>
      <c r="I5108" s="60">
        <v>1</v>
      </c>
      <c r="J5108" s="60"/>
      <c r="K5108" s="32">
        <v>1</v>
      </c>
      <c r="L5108" s="33">
        <v>150</v>
      </c>
      <c r="M5108" s="31" t="s">
        <v>527</v>
      </c>
      <c r="X5108" s="37" t="s">
        <v>16787</v>
      </c>
      <c r="Y5108" s="38" t="s">
        <v>20188</v>
      </c>
      <c r="AA5108" s="39">
        <v>42786</v>
      </c>
      <c r="AB5108" s="39">
        <v>44611</v>
      </c>
      <c r="AC5108" s="38" t="s">
        <v>94</v>
      </c>
      <c r="AD5108" s="29">
        <v>100</v>
      </c>
      <c r="AE5108" s="29">
        <v>5</v>
      </c>
      <c r="AF5108" s="40">
        <v>4</v>
      </c>
      <c r="AG5108" s="41" t="s">
        <v>95</v>
      </c>
      <c r="AJ5108" s="38" t="s">
        <v>2746</v>
      </c>
      <c r="AK5108" s="29" t="s">
        <v>7</v>
      </c>
      <c r="AL5108" s="39">
        <v>43829</v>
      </c>
      <c r="AM5108" s="29">
        <v>232057</v>
      </c>
      <c r="AN5108" s="29" t="s">
        <v>503</v>
      </c>
      <c r="AO5108" s="29">
        <v>384</v>
      </c>
      <c r="AP5108" s="29">
        <v>3.81</v>
      </c>
      <c r="AQ5108" s="29" t="s">
        <v>95</v>
      </c>
      <c r="AR5108" s="39">
        <v>43630</v>
      </c>
      <c r="AS5108" s="29">
        <v>232941</v>
      </c>
      <c r="AT5108" s="29" t="s">
        <v>503</v>
      </c>
      <c r="AU5108" s="29">
        <v>102</v>
      </c>
      <c r="AV5108" s="29">
        <v>1.24</v>
      </c>
      <c r="AW5108" s="42">
        <v>42250</v>
      </c>
      <c r="AX5108" s="43">
        <v>4747830</v>
      </c>
      <c r="AY5108" s="43">
        <v>725881</v>
      </c>
      <c r="AZ5108" s="44" t="s">
        <v>16561</v>
      </c>
    </row>
    <row r="5109" spans="1:52" ht="12.75" customHeight="1" x14ac:dyDescent="0.2">
      <c r="A5109" s="27">
        <v>3069434</v>
      </c>
      <c r="B5109" s="28" t="s">
        <v>20189</v>
      </c>
      <c r="C5109" s="29" t="s">
        <v>56</v>
      </c>
      <c r="D5109" s="30" t="s">
        <v>20190</v>
      </c>
      <c r="E5109" s="30" t="s">
        <v>20190</v>
      </c>
      <c r="F5109" s="31">
        <v>2015</v>
      </c>
      <c r="G5109" s="31" t="s">
        <v>102</v>
      </c>
      <c r="H5109" s="30" t="s">
        <v>70</v>
      </c>
      <c r="I5109" s="60">
        <v>1</v>
      </c>
      <c r="J5109" s="60"/>
      <c r="K5109" s="32">
        <v>1</v>
      </c>
      <c r="L5109" s="33">
        <v>115</v>
      </c>
      <c r="M5109" s="31" t="s">
        <v>109</v>
      </c>
      <c r="X5109" s="37" t="s">
        <v>20191</v>
      </c>
      <c r="Y5109" s="38" t="s">
        <v>20192</v>
      </c>
      <c r="AA5109" s="39">
        <v>42756</v>
      </c>
      <c r="AB5109" s="39">
        <v>44854</v>
      </c>
      <c r="AC5109" s="38" t="s">
        <v>144</v>
      </c>
      <c r="AD5109" s="29">
        <v>100</v>
      </c>
      <c r="AE5109" s="29">
        <v>5</v>
      </c>
      <c r="AF5109" s="40">
        <v>2</v>
      </c>
      <c r="AG5109" s="41" t="s">
        <v>95</v>
      </c>
      <c r="AJ5109" s="38" t="s">
        <v>14176</v>
      </c>
      <c r="AK5109" s="29" t="s">
        <v>5</v>
      </c>
      <c r="AL5109" s="39">
        <v>43321</v>
      </c>
      <c r="AM5109" s="29">
        <v>211642</v>
      </c>
      <c r="AN5109" s="29" t="s">
        <v>113</v>
      </c>
      <c r="AO5109" s="29">
        <v>982</v>
      </c>
      <c r="AP5109" s="29">
        <v>6.4</v>
      </c>
      <c r="AQ5109" s="29" t="s">
        <v>8</v>
      </c>
      <c r="AR5109" s="39">
        <v>44169</v>
      </c>
      <c r="AS5109" s="29">
        <v>230633</v>
      </c>
      <c r="AT5109" s="29" t="s">
        <v>503</v>
      </c>
      <c r="AU5109" s="29">
        <v>146</v>
      </c>
      <c r="AV5109" s="29">
        <v>1.07</v>
      </c>
      <c r="AW5109" s="42">
        <v>42270</v>
      </c>
      <c r="AX5109" s="43">
        <v>1057041</v>
      </c>
      <c r="AY5109" s="43">
        <v>160230</v>
      </c>
      <c r="AZ5109" s="44" t="s">
        <v>16496</v>
      </c>
    </row>
    <row r="5110" spans="1:52" ht="12.75" customHeight="1" x14ac:dyDescent="0.2">
      <c r="A5110" s="27">
        <v>3069543</v>
      </c>
      <c r="B5110" s="28" t="s">
        <v>20193</v>
      </c>
      <c r="C5110" s="29" t="s">
        <v>56</v>
      </c>
      <c r="D5110" s="30" t="s">
        <v>20194</v>
      </c>
      <c r="E5110" s="30" t="s">
        <v>20194</v>
      </c>
      <c r="F5110" s="31">
        <v>2014</v>
      </c>
      <c r="G5110" s="31" t="s">
        <v>90</v>
      </c>
      <c r="H5110" s="30" t="s">
        <v>59</v>
      </c>
      <c r="I5110" s="60">
        <v>1</v>
      </c>
      <c r="J5110" s="60"/>
      <c r="K5110" s="32">
        <v>1</v>
      </c>
      <c r="L5110" s="33">
        <v>108</v>
      </c>
      <c r="M5110" s="31" t="s">
        <v>91</v>
      </c>
      <c r="X5110" s="37" t="s">
        <v>20195</v>
      </c>
      <c r="Y5110" s="38" t="s">
        <v>20196</v>
      </c>
      <c r="AA5110" s="39">
        <v>42795</v>
      </c>
      <c r="AB5110" s="39">
        <v>44620</v>
      </c>
      <c r="AC5110" s="38" t="s">
        <v>94</v>
      </c>
      <c r="AD5110" s="29">
        <v>100</v>
      </c>
      <c r="AE5110" s="29">
        <v>5</v>
      </c>
      <c r="AF5110" s="40">
        <v>2</v>
      </c>
      <c r="AG5110" s="41" t="s">
        <v>95</v>
      </c>
      <c r="AJ5110" s="38" t="s">
        <v>3897</v>
      </c>
      <c r="AK5110" s="29" t="s">
        <v>7</v>
      </c>
      <c r="AL5110" s="39">
        <v>43145</v>
      </c>
      <c r="AM5110" s="29">
        <v>244420</v>
      </c>
      <c r="AN5110" s="29" t="s">
        <v>76</v>
      </c>
      <c r="AO5110" s="29">
        <v>123</v>
      </c>
      <c r="AP5110" s="29">
        <v>3.06</v>
      </c>
      <c r="AQ5110" s="29" t="s">
        <v>10</v>
      </c>
      <c r="AR5110" s="39">
        <v>43996</v>
      </c>
      <c r="AS5110" s="29">
        <v>162112</v>
      </c>
      <c r="AT5110" s="29" t="s">
        <v>84</v>
      </c>
      <c r="AU5110" s="29">
        <v>142</v>
      </c>
      <c r="AV5110" s="29">
        <v>1.21</v>
      </c>
    </row>
    <row r="5111" spans="1:52" ht="12.75" customHeight="1" x14ac:dyDescent="0.2">
      <c r="A5111" s="27">
        <v>3069615</v>
      </c>
      <c r="B5111" s="28" t="s">
        <v>18397</v>
      </c>
      <c r="C5111" s="29" t="s">
        <v>10071</v>
      </c>
      <c r="D5111" s="30" t="s">
        <v>20197</v>
      </c>
      <c r="E5111" s="30" t="s">
        <v>20197</v>
      </c>
      <c r="F5111" s="31">
        <v>2014</v>
      </c>
      <c r="G5111" s="31" t="s">
        <v>102</v>
      </c>
      <c r="H5111" s="30" t="s">
        <v>70</v>
      </c>
      <c r="I5111" s="59"/>
      <c r="J5111" s="59">
        <f>K5111*L5111</f>
        <v>660</v>
      </c>
      <c r="K5111" s="32">
        <v>22</v>
      </c>
      <c r="L5111" s="33">
        <v>30</v>
      </c>
      <c r="M5111" s="31" t="s">
        <v>60</v>
      </c>
      <c r="X5111" s="37" t="s">
        <v>14538</v>
      </c>
      <c r="Y5111" s="38" t="s">
        <v>18399</v>
      </c>
      <c r="Z5111" s="29" t="s">
        <v>96</v>
      </c>
      <c r="AA5111" s="39">
        <v>42809</v>
      </c>
      <c r="AB5111" s="39">
        <v>43904</v>
      </c>
      <c r="AC5111" s="38" t="s">
        <v>4907</v>
      </c>
      <c r="AD5111" s="29">
        <v>100</v>
      </c>
      <c r="AE5111" s="29">
        <v>5</v>
      </c>
      <c r="AF5111" s="40">
        <v>4.18</v>
      </c>
      <c r="AG5111" s="41" t="s">
        <v>95</v>
      </c>
      <c r="AK5111" s="29" t="s">
        <v>6</v>
      </c>
      <c r="AL5111" s="39">
        <v>43690</v>
      </c>
      <c r="AM5111" s="29">
        <v>71901</v>
      </c>
      <c r="AN5111" s="29" t="s">
        <v>74</v>
      </c>
      <c r="AO5111" s="29">
        <v>71</v>
      </c>
      <c r="AP5111" s="29">
        <v>1.94</v>
      </c>
    </row>
    <row r="5112" spans="1:52" ht="12.75" customHeight="1" x14ac:dyDescent="0.2">
      <c r="A5112" s="27">
        <v>3069645</v>
      </c>
      <c r="B5112" s="28" t="s">
        <v>20198</v>
      </c>
      <c r="C5112" s="29" t="s">
        <v>56</v>
      </c>
      <c r="D5112" s="30" t="s">
        <v>20199</v>
      </c>
      <c r="E5112" s="30" t="s">
        <v>20200</v>
      </c>
      <c r="F5112" s="31">
        <v>2016</v>
      </c>
      <c r="G5112" s="31" t="s">
        <v>69</v>
      </c>
      <c r="H5112" s="30" t="s">
        <v>70</v>
      </c>
      <c r="I5112" s="60">
        <v>1</v>
      </c>
      <c r="J5112" s="60"/>
      <c r="K5112" s="32">
        <v>1</v>
      </c>
      <c r="L5112" s="33">
        <v>95</v>
      </c>
      <c r="M5112" s="31" t="s">
        <v>8265</v>
      </c>
      <c r="X5112" s="37" t="s">
        <v>17254</v>
      </c>
      <c r="Y5112" s="38" t="s">
        <v>20201</v>
      </c>
      <c r="AA5112" s="39">
        <v>43169</v>
      </c>
      <c r="AB5112" s="39">
        <v>2958465</v>
      </c>
      <c r="AC5112" s="38" t="s">
        <v>210</v>
      </c>
      <c r="AD5112" s="29">
        <v>100</v>
      </c>
      <c r="AE5112" s="29">
        <v>99</v>
      </c>
      <c r="AF5112" s="40">
        <v>1</v>
      </c>
      <c r="AG5112" s="41" t="s">
        <v>64</v>
      </c>
      <c r="AJ5112" s="38" t="s">
        <v>608</v>
      </c>
      <c r="AK5112" s="29" t="s">
        <v>5</v>
      </c>
      <c r="AL5112" s="39">
        <v>43188</v>
      </c>
      <c r="AM5112" s="29">
        <v>213730</v>
      </c>
      <c r="AN5112" s="29" t="s">
        <v>113</v>
      </c>
      <c r="AO5112" s="29">
        <v>1856</v>
      </c>
      <c r="AP5112" s="29">
        <v>8.24</v>
      </c>
      <c r="AQ5112" s="29" t="s">
        <v>95</v>
      </c>
      <c r="AR5112" s="39">
        <v>43338</v>
      </c>
      <c r="AS5112" s="29">
        <v>190004</v>
      </c>
      <c r="AT5112" s="29" t="s">
        <v>126</v>
      </c>
      <c r="AU5112" s="29">
        <v>69</v>
      </c>
      <c r="AV5112" s="29">
        <v>0.43</v>
      </c>
      <c r="AW5112" s="42">
        <v>42439</v>
      </c>
      <c r="AX5112" s="43">
        <v>1771869</v>
      </c>
      <c r="AY5112" s="43">
        <v>289008</v>
      </c>
      <c r="AZ5112" s="44" t="s">
        <v>210</v>
      </c>
    </row>
    <row r="5113" spans="1:52" ht="12.75" customHeight="1" x14ac:dyDescent="0.2">
      <c r="A5113" s="27">
        <v>3069652</v>
      </c>
      <c r="B5113" s="28" t="s">
        <v>20202</v>
      </c>
      <c r="C5113" s="29" t="s">
        <v>56</v>
      </c>
      <c r="D5113" s="30" t="s">
        <v>20203</v>
      </c>
      <c r="E5113" s="30" t="s">
        <v>20203</v>
      </c>
      <c r="F5113" s="31">
        <v>2016</v>
      </c>
      <c r="G5113" s="31" t="s">
        <v>69</v>
      </c>
      <c r="H5113" s="30" t="s">
        <v>70</v>
      </c>
      <c r="I5113" s="60">
        <v>1</v>
      </c>
      <c r="J5113" s="60"/>
      <c r="K5113" s="32">
        <v>1</v>
      </c>
      <c r="L5113" s="33">
        <v>88</v>
      </c>
      <c r="M5113" s="31" t="s">
        <v>8265</v>
      </c>
      <c r="X5113" s="37" t="s">
        <v>20204</v>
      </c>
      <c r="Y5113" s="38" t="s">
        <v>20205</v>
      </c>
      <c r="AA5113" s="39">
        <v>43156</v>
      </c>
      <c r="AB5113" s="39">
        <v>2958465</v>
      </c>
      <c r="AC5113" s="38" t="s">
        <v>210</v>
      </c>
      <c r="AD5113" s="29">
        <v>100</v>
      </c>
      <c r="AE5113" s="29">
        <v>99</v>
      </c>
      <c r="AF5113" s="40">
        <v>2</v>
      </c>
      <c r="AG5113" s="41" t="s">
        <v>64</v>
      </c>
      <c r="AJ5113" s="38" t="s">
        <v>17512</v>
      </c>
      <c r="AK5113" s="29" t="s">
        <v>5</v>
      </c>
      <c r="AL5113" s="39">
        <v>43503</v>
      </c>
      <c r="AM5113" s="29">
        <v>214110</v>
      </c>
      <c r="AN5113" s="29" t="s">
        <v>113</v>
      </c>
      <c r="AO5113" s="29">
        <v>1732</v>
      </c>
      <c r="AP5113" s="29">
        <v>7.18</v>
      </c>
      <c r="AQ5113" s="29" t="s">
        <v>75</v>
      </c>
      <c r="AR5113" s="39">
        <v>44104</v>
      </c>
      <c r="AS5113" s="29">
        <v>191631</v>
      </c>
      <c r="AT5113" s="29" t="s">
        <v>126</v>
      </c>
      <c r="AU5113" s="29">
        <v>103</v>
      </c>
      <c r="AV5113" s="29">
        <v>0.47</v>
      </c>
      <c r="AW5113" s="42">
        <v>42425</v>
      </c>
      <c r="AX5113" s="43">
        <v>2091857</v>
      </c>
      <c r="AY5113" s="43">
        <v>330851</v>
      </c>
      <c r="AZ5113" s="44" t="s">
        <v>210</v>
      </c>
    </row>
    <row r="5114" spans="1:52" ht="12.75" customHeight="1" x14ac:dyDescent="0.2">
      <c r="A5114" s="27">
        <v>3069653</v>
      </c>
      <c r="B5114" s="28" t="s">
        <v>20206</v>
      </c>
      <c r="C5114" s="29" t="s">
        <v>56</v>
      </c>
      <c r="D5114" s="30" t="s">
        <v>20207</v>
      </c>
      <c r="E5114" s="30" t="s">
        <v>20207</v>
      </c>
      <c r="F5114" s="31">
        <v>2015</v>
      </c>
      <c r="G5114" s="31" t="s">
        <v>69</v>
      </c>
      <c r="H5114" s="30" t="s">
        <v>70</v>
      </c>
      <c r="I5114" s="60">
        <v>1</v>
      </c>
      <c r="J5114" s="60"/>
      <c r="K5114" s="32">
        <v>1</v>
      </c>
      <c r="L5114" s="33">
        <v>90</v>
      </c>
      <c r="M5114" s="31" t="s">
        <v>109</v>
      </c>
      <c r="X5114" s="37" t="s">
        <v>17841</v>
      </c>
      <c r="Y5114" s="38" t="s">
        <v>20208</v>
      </c>
      <c r="AA5114" s="39">
        <v>43421</v>
      </c>
      <c r="AB5114" s="39">
        <v>2958465</v>
      </c>
      <c r="AC5114" s="38" t="s">
        <v>210</v>
      </c>
      <c r="AD5114" s="29">
        <v>100</v>
      </c>
      <c r="AE5114" s="29">
        <v>99</v>
      </c>
      <c r="AF5114" s="40">
        <v>1</v>
      </c>
      <c r="AG5114" s="41" t="s">
        <v>64</v>
      </c>
      <c r="AJ5114" s="38" t="s">
        <v>17843</v>
      </c>
      <c r="AK5114" s="29" t="s">
        <v>6</v>
      </c>
      <c r="AL5114" s="39">
        <v>43475</v>
      </c>
      <c r="AM5114" s="29">
        <v>242245</v>
      </c>
      <c r="AN5114" s="29" t="s">
        <v>76</v>
      </c>
      <c r="AO5114" s="29">
        <v>333</v>
      </c>
      <c r="AP5114" s="29">
        <v>5.79</v>
      </c>
      <c r="AQ5114" s="29" t="s">
        <v>75</v>
      </c>
      <c r="AR5114" s="39">
        <v>44249</v>
      </c>
      <c r="AS5114" s="29">
        <v>132002</v>
      </c>
      <c r="AT5114" s="29" t="s">
        <v>85</v>
      </c>
      <c r="AU5114" s="29">
        <v>90</v>
      </c>
      <c r="AV5114" s="29">
        <v>0.6</v>
      </c>
      <c r="AW5114" s="42">
        <v>42691</v>
      </c>
      <c r="AX5114" s="43">
        <v>1306970</v>
      </c>
      <c r="AY5114" s="43">
        <v>209168</v>
      </c>
      <c r="AZ5114" s="44" t="s">
        <v>210</v>
      </c>
    </row>
    <row r="5115" spans="1:52" ht="12.75" customHeight="1" x14ac:dyDescent="0.2">
      <c r="A5115" s="27">
        <v>3069656</v>
      </c>
      <c r="B5115" s="28" t="s">
        <v>20209</v>
      </c>
      <c r="C5115" s="29" t="s">
        <v>56</v>
      </c>
      <c r="D5115" s="30" t="s">
        <v>20210</v>
      </c>
      <c r="E5115" s="30" t="s">
        <v>20211</v>
      </c>
      <c r="F5115" s="31">
        <v>2015</v>
      </c>
      <c r="G5115" s="31" t="s">
        <v>69</v>
      </c>
      <c r="H5115" s="30" t="s">
        <v>70</v>
      </c>
      <c r="I5115" s="60">
        <v>1</v>
      </c>
      <c r="J5115" s="60"/>
      <c r="K5115" s="32">
        <v>1</v>
      </c>
      <c r="L5115" s="33">
        <v>100</v>
      </c>
      <c r="M5115" s="31" t="s">
        <v>8265</v>
      </c>
      <c r="X5115" s="37" t="s">
        <v>2797</v>
      </c>
      <c r="Y5115" s="38" t="s">
        <v>20212</v>
      </c>
      <c r="AA5115" s="39">
        <v>43055</v>
      </c>
      <c r="AB5115" s="39">
        <v>2958465</v>
      </c>
      <c r="AC5115" s="38" t="s">
        <v>210</v>
      </c>
      <c r="AD5115" s="29">
        <v>100</v>
      </c>
      <c r="AE5115" s="29">
        <v>99</v>
      </c>
      <c r="AF5115" s="40">
        <v>2</v>
      </c>
      <c r="AG5115" s="41" t="s">
        <v>64</v>
      </c>
      <c r="AJ5115" s="38" t="s">
        <v>2446</v>
      </c>
      <c r="AK5115" s="29" t="s">
        <v>5</v>
      </c>
      <c r="AL5115" s="39">
        <v>43410</v>
      </c>
      <c r="AM5115" s="29">
        <v>213732</v>
      </c>
      <c r="AN5115" s="29" t="s">
        <v>113</v>
      </c>
      <c r="AO5115" s="29">
        <v>1932</v>
      </c>
      <c r="AP5115" s="29">
        <v>8.27</v>
      </c>
      <c r="AQ5115" s="29" t="s">
        <v>95</v>
      </c>
      <c r="AR5115" s="39">
        <v>43532</v>
      </c>
      <c r="AS5115" s="29">
        <v>241307</v>
      </c>
      <c r="AT5115" s="29" t="s">
        <v>76</v>
      </c>
      <c r="AU5115" s="29">
        <v>106</v>
      </c>
      <c r="AV5115" s="29">
        <v>1.77</v>
      </c>
      <c r="AW5115" s="42">
        <v>42354</v>
      </c>
      <c r="AX5115" s="43">
        <v>7421950</v>
      </c>
      <c r="AY5115" s="43">
        <v>1082943</v>
      </c>
      <c r="AZ5115" s="44" t="s">
        <v>210</v>
      </c>
    </row>
    <row r="5116" spans="1:52" ht="12.75" customHeight="1" x14ac:dyDescent="0.2">
      <c r="A5116" s="27">
        <v>3069666</v>
      </c>
      <c r="B5116" s="28" t="s">
        <v>20213</v>
      </c>
      <c r="C5116" s="29" t="s">
        <v>56</v>
      </c>
      <c r="D5116" s="30" t="s">
        <v>20214</v>
      </c>
      <c r="E5116" s="30" t="s">
        <v>20214</v>
      </c>
      <c r="F5116" s="31">
        <v>2016</v>
      </c>
      <c r="G5116" s="31" t="s">
        <v>102</v>
      </c>
      <c r="H5116" s="30" t="s">
        <v>1013</v>
      </c>
      <c r="I5116" s="60">
        <v>1</v>
      </c>
      <c r="J5116" s="60"/>
      <c r="K5116" s="32">
        <v>1</v>
      </c>
      <c r="L5116" s="33">
        <v>115</v>
      </c>
      <c r="M5116" s="31" t="s">
        <v>527</v>
      </c>
      <c r="X5116" s="37" t="s">
        <v>16988</v>
      </c>
      <c r="Y5116" s="38" t="s">
        <v>20215</v>
      </c>
      <c r="AA5116" s="39">
        <v>43289</v>
      </c>
      <c r="AB5116" s="39">
        <v>48767</v>
      </c>
      <c r="AC5116" s="38" t="s">
        <v>210</v>
      </c>
      <c r="AD5116" s="29">
        <v>100</v>
      </c>
      <c r="AE5116" s="29">
        <v>99</v>
      </c>
      <c r="AF5116" s="40">
        <v>2</v>
      </c>
      <c r="AJ5116" s="38" t="s">
        <v>10567</v>
      </c>
      <c r="AK5116" s="29" t="s">
        <v>6</v>
      </c>
      <c r="AL5116" s="39">
        <v>44202</v>
      </c>
      <c r="AM5116" s="29">
        <v>212104</v>
      </c>
      <c r="AN5116" s="29" t="s">
        <v>113</v>
      </c>
      <c r="AO5116" s="29">
        <v>1582</v>
      </c>
      <c r="AP5116" s="29">
        <v>6.37</v>
      </c>
      <c r="AW5116" s="42">
        <v>42529</v>
      </c>
      <c r="AX5116" s="43">
        <v>2913266</v>
      </c>
      <c r="AY5116" s="43">
        <v>462184</v>
      </c>
      <c r="AZ5116" s="44" t="s">
        <v>210</v>
      </c>
    </row>
    <row r="5117" spans="1:52" ht="12.75" customHeight="1" x14ac:dyDescent="0.2">
      <c r="A5117" s="27">
        <v>3069670</v>
      </c>
      <c r="B5117" s="28" t="s">
        <v>20216</v>
      </c>
      <c r="C5117" s="29" t="s">
        <v>56</v>
      </c>
      <c r="D5117" s="30" t="s">
        <v>20217</v>
      </c>
      <c r="E5117" s="30" t="s">
        <v>20218</v>
      </c>
      <c r="F5117" s="31">
        <v>2016</v>
      </c>
      <c r="G5117" s="31" t="s">
        <v>102</v>
      </c>
      <c r="H5117" s="30" t="s">
        <v>108</v>
      </c>
      <c r="I5117" s="60">
        <v>1</v>
      </c>
      <c r="J5117" s="60"/>
      <c r="K5117" s="32">
        <v>1</v>
      </c>
      <c r="L5117" s="33">
        <v>105</v>
      </c>
      <c r="M5117" s="31" t="s">
        <v>8265</v>
      </c>
      <c r="X5117" s="37" t="s">
        <v>468</v>
      </c>
      <c r="Y5117" s="38" t="s">
        <v>20219</v>
      </c>
      <c r="AA5117" s="39">
        <v>43495</v>
      </c>
      <c r="AB5117" s="39">
        <v>48973</v>
      </c>
      <c r="AC5117" s="38" t="s">
        <v>210</v>
      </c>
      <c r="AD5117" s="29">
        <v>100</v>
      </c>
      <c r="AE5117" s="29">
        <v>99</v>
      </c>
      <c r="AF5117" s="40">
        <v>2</v>
      </c>
      <c r="AJ5117" s="38" t="s">
        <v>2446</v>
      </c>
      <c r="AK5117" s="29" t="s">
        <v>6</v>
      </c>
      <c r="AL5117" s="39">
        <v>44171</v>
      </c>
      <c r="AM5117" s="29">
        <v>211526</v>
      </c>
      <c r="AN5117" s="29" t="s">
        <v>113</v>
      </c>
      <c r="AO5117" s="29">
        <v>1863</v>
      </c>
      <c r="AP5117" s="29">
        <v>7.39</v>
      </c>
      <c r="AW5117" s="42">
        <v>42733</v>
      </c>
      <c r="AX5117" s="43">
        <v>4775948</v>
      </c>
      <c r="AY5117" s="43">
        <v>807966</v>
      </c>
      <c r="AZ5117" s="44" t="s">
        <v>210</v>
      </c>
    </row>
    <row r="5118" spans="1:52" ht="12.75" customHeight="1" x14ac:dyDescent="0.2">
      <c r="A5118" s="27">
        <v>3069674</v>
      </c>
      <c r="B5118" s="28" t="s">
        <v>20220</v>
      </c>
      <c r="C5118" s="29" t="s">
        <v>56</v>
      </c>
      <c r="D5118" s="30" t="s">
        <v>20221</v>
      </c>
      <c r="E5118" s="30" t="s">
        <v>20222</v>
      </c>
      <c r="F5118" s="31">
        <v>2016</v>
      </c>
      <c r="G5118" s="31" t="s">
        <v>102</v>
      </c>
      <c r="H5118" s="30" t="s">
        <v>1013</v>
      </c>
      <c r="I5118" s="60">
        <v>1</v>
      </c>
      <c r="J5118" s="60"/>
      <c r="K5118" s="32">
        <v>1</v>
      </c>
      <c r="L5118" s="33">
        <v>107</v>
      </c>
      <c r="M5118" s="31" t="s">
        <v>8265</v>
      </c>
      <c r="X5118" s="37" t="s">
        <v>14469</v>
      </c>
      <c r="Y5118" s="38" t="s">
        <v>20223</v>
      </c>
      <c r="AA5118" s="39">
        <v>43410</v>
      </c>
      <c r="AB5118" s="39">
        <v>48888</v>
      </c>
      <c r="AC5118" s="38" t="s">
        <v>210</v>
      </c>
      <c r="AD5118" s="29">
        <v>100</v>
      </c>
      <c r="AE5118" s="29">
        <v>99</v>
      </c>
      <c r="AF5118" s="40">
        <v>1</v>
      </c>
      <c r="AJ5118" s="38" t="s">
        <v>608</v>
      </c>
      <c r="AK5118" s="29" t="s">
        <v>5</v>
      </c>
      <c r="AL5118" s="39">
        <v>43514</v>
      </c>
      <c r="AM5118" s="29">
        <v>214324</v>
      </c>
      <c r="AN5118" s="29" t="s">
        <v>113</v>
      </c>
      <c r="AO5118" s="29">
        <v>2020</v>
      </c>
      <c r="AP5118" s="29">
        <v>8.68</v>
      </c>
      <c r="AW5118" s="42">
        <v>42649</v>
      </c>
      <c r="AX5118" s="43">
        <v>946766</v>
      </c>
      <c r="AY5118" s="43">
        <v>187312</v>
      </c>
      <c r="AZ5118" s="44" t="s">
        <v>210</v>
      </c>
    </row>
    <row r="5119" spans="1:52" ht="12.75" customHeight="1" x14ac:dyDescent="0.2">
      <c r="A5119" s="27">
        <v>3069898</v>
      </c>
      <c r="B5119" s="28" t="s">
        <v>20224</v>
      </c>
      <c r="C5119" s="29" t="s">
        <v>56</v>
      </c>
      <c r="D5119" s="30" t="s">
        <v>20225</v>
      </c>
      <c r="E5119" s="30" t="s">
        <v>20226</v>
      </c>
      <c r="F5119" s="31">
        <v>2015</v>
      </c>
      <c r="G5119" s="31" t="s">
        <v>90</v>
      </c>
      <c r="H5119" s="30" t="s">
        <v>70</v>
      </c>
      <c r="I5119" s="60">
        <v>1</v>
      </c>
      <c r="J5119" s="60"/>
      <c r="K5119" s="32">
        <v>1</v>
      </c>
      <c r="L5119" s="33">
        <v>85</v>
      </c>
      <c r="M5119" s="31" t="s">
        <v>109</v>
      </c>
      <c r="X5119" s="37" t="s">
        <v>20227</v>
      </c>
      <c r="Y5119" s="38" t="s">
        <v>20228</v>
      </c>
      <c r="AA5119" s="39">
        <v>42981</v>
      </c>
      <c r="AB5119" s="39">
        <v>45537</v>
      </c>
      <c r="AC5119" s="38" t="s">
        <v>7604</v>
      </c>
      <c r="AD5119" s="29">
        <v>100</v>
      </c>
      <c r="AE5119" s="29">
        <v>8</v>
      </c>
      <c r="AF5119" s="40">
        <v>3</v>
      </c>
      <c r="AJ5119" s="38" t="s">
        <v>11412</v>
      </c>
      <c r="AK5119" s="29" t="s">
        <v>6</v>
      </c>
      <c r="AL5119" s="39">
        <v>43926</v>
      </c>
      <c r="AM5119" s="29">
        <v>230155</v>
      </c>
      <c r="AN5119" s="29" t="s">
        <v>503</v>
      </c>
      <c r="AO5119" s="29">
        <v>1066</v>
      </c>
      <c r="AP5119" s="29">
        <v>5.16</v>
      </c>
      <c r="AQ5119" s="29" t="s">
        <v>9</v>
      </c>
      <c r="AR5119" s="39">
        <v>43949</v>
      </c>
      <c r="AS5119" s="29">
        <v>230659</v>
      </c>
      <c r="AT5119" s="29" t="s">
        <v>503</v>
      </c>
      <c r="AU5119" s="29">
        <v>56</v>
      </c>
      <c r="AV5119" s="29">
        <v>0.33</v>
      </c>
      <c r="AW5119" s="42">
        <v>42250</v>
      </c>
      <c r="AX5119" s="43">
        <v>630494</v>
      </c>
      <c r="AY5119" s="43">
        <v>110586</v>
      </c>
      <c r="AZ5119" s="44" t="s">
        <v>7604</v>
      </c>
    </row>
    <row r="5120" spans="1:52" ht="12.75" customHeight="1" x14ac:dyDescent="0.2">
      <c r="A5120" s="27">
        <v>3070027</v>
      </c>
      <c r="B5120" s="28" t="s">
        <v>20229</v>
      </c>
      <c r="C5120" s="29" t="s">
        <v>56</v>
      </c>
      <c r="D5120" s="30" t="s">
        <v>20230</v>
      </c>
      <c r="E5120" s="30" t="s">
        <v>20231</v>
      </c>
      <c r="F5120" s="31">
        <v>2015</v>
      </c>
      <c r="G5120" s="31" t="s">
        <v>6476</v>
      </c>
      <c r="H5120" s="30" t="s">
        <v>103</v>
      </c>
      <c r="I5120" s="60">
        <v>1</v>
      </c>
      <c r="J5120" s="60"/>
      <c r="K5120" s="32">
        <v>1</v>
      </c>
      <c r="L5120" s="33">
        <v>96</v>
      </c>
      <c r="M5120" s="31" t="s">
        <v>7750</v>
      </c>
      <c r="X5120" s="37" t="s">
        <v>20232</v>
      </c>
      <c r="Y5120" s="38" t="s">
        <v>20233</v>
      </c>
      <c r="AA5120" s="39">
        <v>44166</v>
      </c>
      <c r="AB5120" s="39">
        <v>46356</v>
      </c>
      <c r="AC5120" s="38" t="s">
        <v>2532</v>
      </c>
      <c r="AD5120" s="29">
        <v>100</v>
      </c>
      <c r="AE5120" s="29">
        <v>8</v>
      </c>
      <c r="AF5120" s="40">
        <v>1</v>
      </c>
      <c r="AJ5120" s="38" t="s">
        <v>15456</v>
      </c>
      <c r="AK5120" s="29" t="s">
        <v>5</v>
      </c>
      <c r="AL5120" s="39">
        <v>44196</v>
      </c>
      <c r="AM5120" s="29">
        <v>164444</v>
      </c>
      <c r="AN5120" s="29" t="s">
        <v>84</v>
      </c>
      <c r="AO5120" s="29">
        <v>1133</v>
      </c>
      <c r="AP5120" s="29">
        <v>6.98</v>
      </c>
      <c r="AQ5120" s="29" t="s">
        <v>2055</v>
      </c>
      <c r="AR5120" s="39">
        <v>44025</v>
      </c>
      <c r="AS5120" s="29">
        <v>211500</v>
      </c>
      <c r="AT5120" s="29" t="s">
        <v>113</v>
      </c>
      <c r="AU5120" s="29">
        <v>179</v>
      </c>
      <c r="AV5120" s="29">
        <v>0.83</v>
      </c>
    </row>
    <row r="5121" spans="1:52" ht="12.75" customHeight="1" x14ac:dyDescent="0.2">
      <c r="A5121" s="27">
        <v>3070034</v>
      </c>
      <c r="B5121" s="28" t="s">
        <v>19901</v>
      </c>
      <c r="C5121" s="29" t="s">
        <v>185</v>
      </c>
      <c r="D5121" s="30" t="s">
        <v>20234</v>
      </c>
      <c r="E5121" s="30" t="s">
        <v>20234</v>
      </c>
      <c r="F5121" s="31">
        <v>2015</v>
      </c>
      <c r="G5121" s="31" t="s">
        <v>102</v>
      </c>
      <c r="H5121" s="30" t="s">
        <v>59</v>
      </c>
      <c r="I5121" s="59"/>
      <c r="J5121" s="59">
        <f t="shared" ref="J5121:J5127" si="80">K5121*L5121</f>
        <v>780</v>
      </c>
      <c r="K5121" s="32">
        <v>13</v>
      </c>
      <c r="L5121" s="33">
        <v>60</v>
      </c>
      <c r="M5121" s="31" t="s">
        <v>109</v>
      </c>
      <c r="X5121" s="37" t="s">
        <v>19903</v>
      </c>
      <c r="Y5121" s="38" t="s">
        <v>19904</v>
      </c>
      <c r="Z5121" s="29" t="s">
        <v>96</v>
      </c>
      <c r="AA5121" s="39">
        <v>42369</v>
      </c>
      <c r="AB5121" s="39">
        <v>44195</v>
      </c>
      <c r="AC5121" s="38" t="s">
        <v>6827</v>
      </c>
      <c r="AD5121" s="29">
        <v>100</v>
      </c>
      <c r="AE5121" s="29">
        <v>7</v>
      </c>
      <c r="AF5121" s="40">
        <v>4</v>
      </c>
      <c r="AJ5121" s="38" t="s">
        <v>5193</v>
      </c>
      <c r="AK5121" s="29" t="s">
        <v>6</v>
      </c>
      <c r="AL5121" s="39">
        <v>44123</v>
      </c>
      <c r="AM5121" s="29">
        <v>270103</v>
      </c>
      <c r="AN5121" s="29" t="s">
        <v>76</v>
      </c>
      <c r="AO5121" s="29">
        <v>53</v>
      </c>
      <c r="AP5121" s="29">
        <v>3.52</v>
      </c>
      <c r="AQ5121" s="29" t="s">
        <v>95</v>
      </c>
      <c r="AR5121" s="39">
        <v>44101</v>
      </c>
      <c r="AS5121" s="29">
        <v>254049</v>
      </c>
      <c r="AT5121" s="29" t="s">
        <v>76</v>
      </c>
      <c r="AU5121" s="29">
        <v>24</v>
      </c>
      <c r="AV5121" s="29">
        <v>0.86</v>
      </c>
    </row>
    <row r="5122" spans="1:52" ht="12.75" customHeight="1" x14ac:dyDescent="0.2">
      <c r="A5122" s="27">
        <v>3070035</v>
      </c>
      <c r="B5122" s="28" t="s">
        <v>19450</v>
      </c>
      <c r="C5122" s="29" t="s">
        <v>185</v>
      </c>
      <c r="D5122" s="30" t="s">
        <v>20235</v>
      </c>
      <c r="E5122" s="30" t="s">
        <v>20235</v>
      </c>
      <c r="F5122" s="31">
        <v>2015</v>
      </c>
      <c r="G5122" s="31" t="s">
        <v>102</v>
      </c>
      <c r="H5122" s="30" t="s">
        <v>2084</v>
      </c>
      <c r="I5122" s="59"/>
      <c r="J5122" s="59">
        <f t="shared" si="80"/>
        <v>660</v>
      </c>
      <c r="K5122" s="32">
        <v>22</v>
      </c>
      <c r="L5122" s="33">
        <v>30</v>
      </c>
      <c r="M5122" s="31" t="s">
        <v>56</v>
      </c>
      <c r="X5122" s="37" t="s">
        <v>19452</v>
      </c>
      <c r="Y5122" s="38" t="s">
        <v>1412</v>
      </c>
      <c r="AA5122" s="39">
        <v>42552</v>
      </c>
      <c r="AB5122" s="39">
        <v>44377</v>
      </c>
      <c r="AC5122" s="38" t="s">
        <v>4907</v>
      </c>
      <c r="AD5122" s="29">
        <v>100</v>
      </c>
      <c r="AE5122" s="29">
        <v>7</v>
      </c>
      <c r="AF5122" s="40">
        <v>5.32</v>
      </c>
      <c r="AG5122" s="41" t="s">
        <v>95</v>
      </c>
      <c r="AJ5122" s="38" t="s">
        <v>6216</v>
      </c>
      <c r="AK5122" s="29" t="s">
        <v>6</v>
      </c>
      <c r="AL5122" s="39">
        <v>44220</v>
      </c>
      <c r="AM5122" s="29">
        <v>253504</v>
      </c>
      <c r="AN5122" s="29" t="s">
        <v>76</v>
      </c>
      <c r="AO5122" s="29">
        <v>185</v>
      </c>
      <c r="AP5122" s="29">
        <v>4.74</v>
      </c>
      <c r="AQ5122" s="29" t="s">
        <v>9</v>
      </c>
      <c r="AR5122" s="39">
        <v>43513</v>
      </c>
      <c r="AS5122" s="29">
        <v>214402</v>
      </c>
      <c r="AT5122" s="29" t="s">
        <v>113</v>
      </c>
      <c r="AU5122" s="29">
        <v>45</v>
      </c>
      <c r="AV5122" s="29">
        <v>0.17</v>
      </c>
    </row>
    <row r="5123" spans="1:52" ht="12.75" customHeight="1" x14ac:dyDescent="0.2">
      <c r="A5123" s="27">
        <v>3070036</v>
      </c>
      <c r="B5123" s="28" t="s">
        <v>15011</v>
      </c>
      <c r="C5123" s="29" t="s">
        <v>185</v>
      </c>
      <c r="D5123" s="30" t="s">
        <v>20236</v>
      </c>
      <c r="E5123" s="30" t="s">
        <v>20236</v>
      </c>
      <c r="F5123" s="31">
        <v>2015</v>
      </c>
      <c r="G5123" s="31" t="s">
        <v>102</v>
      </c>
      <c r="H5123" s="30" t="s">
        <v>135</v>
      </c>
      <c r="I5123" s="59"/>
      <c r="J5123" s="59">
        <f t="shared" si="80"/>
        <v>1320</v>
      </c>
      <c r="K5123" s="32">
        <v>22</v>
      </c>
      <c r="L5123" s="33">
        <v>60</v>
      </c>
      <c r="M5123" s="31" t="s">
        <v>91</v>
      </c>
      <c r="X5123" s="37" t="s">
        <v>14265</v>
      </c>
      <c r="Y5123" s="38" t="s">
        <v>15014</v>
      </c>
      <c r="AA5123" s="39">
        <v>43501</v>
      </c>
      <c r="AB5123" s="39">
        <v>44651</v>
      </c>
      <c r="AC5123" s="38" t="s">
        <v>4907</v>
      </c>
      <c r="AD5123" s="29">
        <v>100</v>
      </c>
      <c r="AE5123" s="29">
        <v>4</v>
      </c>
      <c r="AF5123" s="40">
        <v>1</v>
      </c>
      <c r="AG5123" s="41" t="s">
        <v>95</v>
      </c>
      <c r="AJ5123" s="38" t="s">
        <v>15015</v>
      </c>
      <c r="AQ5123" s="29" t="s">
        <v>531</v>
      </c>
      <c r="AR5123" s="39">
        <v>44225</v>
      </c>
      <c r="AS5123" s="29">
        <v>73815</v>
      </c>
      <c r="AT5123" s="29" t="s">
        <v>74</v>
      </c>
      <c r="AU5123" s="29">
        <v>22</v>
      </c>
      <c r="AV5123" s="29">
        <v>0.36</v>
      </c>
    </row>
    <row r="5124" spans="1:52" ht="12.75" customHeight="1" x14ac:dyDescent="0.2">
      <c r="A5124" s="27">
        <v>3070037</v>
      </c>
      <c r="B5124" s="28" t="s">
        <v>12679</v>
      </c>
      <c r="C5124" s="29" t="s">
        <v>185</v>
      </c>
      <c r="D5124" s="30" t="s">
        <v>20237</v>
      </c>
      <c r="E5124" s="30" t="s">
        <v>20238</v>
      </c>
      <c r="F5124" s="31">
        <v>2015</v>
      </c>
      <c r="G5124" s="31" t="s">
        <v>102</v>
      </c>
      <c r="H5124" s="30" t="s">
        <v>2084</v>
      </c>
      <c r="I5124" s="59"/>
      <c r="J5124" s="59">
        <f t="shared" si="80"/>
        <v>600</v>
      </c>
      <c r="K5124" s="32">
        <v>20</v>
      </c>
      <c r="L5124" s="33">
        <v>30</v>
      </c>
      <c r="M5124" s="31" t="s">
        <v>60</v>
      </c>
      <c r="X5124" s="37" t="s">
        <v>15001</v>
      </c>
      <c r="Y5124" s="38" t="s">
        <v>1412</v>
      </c>
      <c r="AA5124" s="39">
        <v>42552</v>
      </c>
      <c r="AB5124" s="39">
        <v>44377</v>
      </c>
      <c r="AC5124" s="38" t="s">
        <v>4907</v>
      </c>
      <c r="AD5124" s="29">
        <v>100</v>
      </c>
      <c r="AE5124" s="29">
        <v>7</v>
      </c>
      <c r="AF5124" s="40">
        <v>4.6500000000000004</v>
      </c>
      <c r="AG5124" s="41" t="s">
        <v>95</v>
      </c>
      <c r="AJ5124" s="38" t="s">
        <v>13061</v>
      </c>
      <c r="AK5124" s="29" t="s">
        <v>6</v>
      </c>
      <c r="AL5124" s="39">
        <v>44040</v>
      </c>
      <c r="AM5124" s="29">
        <v>143700</v>
      </c>
      <c r="AN5124" s="29" t="s">
        <v>85</v>
      </c>
      <c r="AO5124" s="29">
        <v>691</v>
      </c>
      <c r="AP5124" s="29">
        <v>5.46</v>
      </c>
      <c r="AQ5124" s="29" t="s">
        <v>9</v>
      </c>
      <c r="AR5124" s="39">
        <v>42874</v>
      </c>
      <c r="AS5124" s="29">
        <v>204644</v>
      </c>
      <c r="AT5124" s="29" t="s">
        <v>113</v>
      </c>
      <c r="AU5124" s="29">
        <v>110</v>
      </c>
      <c r="AV5124" s="29">
        <v>0.49</v>
      </c>
    </row>
    <row r="5125" spans="1:52" ht="12.75" customHeight="1" x14ac:dyDescent="0.2">
      <c r="A5125" s="27">
        <v>3070038</v>
      </c>
      <c r="B5125" s="28" t="s">
        <v>7145</v>
      </c>
      <c r="C5125" s="29" t="s">
        <v>185</v>
      </c>
      <c r="D5125" s="30" t="s">
        <v>20239</v>
      </c>
      <c r="E5125" s="30" t="s">
        <v>20240</v>
      </c>
      <c r="F5125" s="31">
        <v>2015</v>
      </c>
      <c r="G5125" s="31" t="s">
        <v>102</v>
      </c>
      <c r="H5125" s="30" t="s">
        <v>2084</v>
      </c>
      <c r="I5125" s="59"/>
      <c r="J5125" s="59">
        <f t="shared" si="80"/>
        <v>660</v>
      </c>
      <c r="K5125" s="32">
        <v>22</v>
      </c>
      <c r="L5125" s="33">
        <v>30</v>
      </c>
      <c r="M5125" s="31" t="s">
        <v>60</v>
      </c>
      <c r="X5125" s="37" t="s">
        <v>11849</v>
      </c>
      <c r="Y5125" s="38" t="s">
        <v>1412</v>
      </c>
      <c r="AA5125" s="39">
        <v>42491</v>
      </c>
      <c r="AB5125" s="39">
        <v>44316</v>
      </c>
      <c r="AC5125" s="38" t="s">
        <v>4907</v>
      </c>
      <c r="AD5125" s="29">
        <v>100</v>
      </c>
      <c r="AE5125" s="29">
        <v>7</v>
      </c>
      <c r="AF5125" s="40">
        <v>6.18</v>
      </c>
      <c r="AG5125" s="41" t="s">
        <v>95</v>
      </c>
      <c r="AJ5125" s="38" t="s">
        <v>6216</v>
      </c>
      <c r="AK5125" s="29" t="s">
        <v>6</v>
      </c>
      <c r="AL5125" s="39">
        <v>44247</v>
      </c>
      <c r="AM5125" s="29">
        <v>240833</v>
      </c>
      <c r="AN5125" s="29" t="s">
        <v>503</v>
      </c>
      <c r="AO5125" s="29">
        <v>489</v>
      </c>
      <c r="AP5125" s="29">
        <v>4.07</v>
      </c>
    </row>
    <row r="5126" spans="1:52" ht="12.75" customHeight="1" x14ac:dyDescent="0.2">
      <c r="A5126" s="27">
        <v>3070106</v>
      </c>
      <c r="B5126" s="28" t="s">
        <v>20241</v>
      </c>
      <c r="C5126" s="29" t="s">
        <v>185</v>
      </c>
      <c r="D5126" s="30" t="s">
        <v>20242</v>
      </c>
      <c r="E5126" s="30" t="s">
        <v>20242</v>
      </c>
      <c r="F5126" s="31">
        <v>2015</v>
      </c>
      <c r="G5126" s="31" t="s">
        <v>102</v>
      </c>
      <c r="H5126" s="30" t="s">
        <v>59</v>
      </c>
      <c r="I5126" s="59"/>
      <c r="J5126" s="59">
        <f t="shared" si="80"/>
        <v>600</v>
      </c>
      <c r="K5126" s="32">
        <v>10</v>
      </c>
      <c r="L5126" s="33">
        <v>60</v>
      </c>
      <c r="M5126" s="31" t="s">
        <v>109</v>
      </c>
      <c r="X5126" s="37" t="s">
        <v>20243</v>
      </c>
      <c r="Y5126" s="38" t="s">
        <v>20244</v>
      </c>
      <c r="AA5126" s="39">
        <v>42353</v>
      </c>
      <c r="AB5126" s="39">
        <v>44544</v>
      </c>
      <c r="AC5126" s="38" t="s">
        <v>2736</v>
      </c>
      <c r="AD5126" s="29">
        <v>100</v>
      </c>
      <c r="AE5126" s="29">
        <v>7</v>
      </c>
      <c r="AF5126" s="40">
        <v>3.8</v>
      </c>
      <c r="AG5126" s="41" t="s">
        <v>95</v>
      </c>
      <c r="AJ5126" s="38" t="s">
        <v>5193</v>
      </c>
      <c r="AK5126" s="29" t="s">
        <v>6</v>
      </c>
      <c r="AL5126" s="39">
        <v>44046</v>
      </c>
      <c r="AM5126" s="29">
        <v>291235</v>
      </c>
      <c r="AN5126" s="29" t="s">
        <v>76</v>
      </c>
      <c r="AO5126" s="29">
        <v>16</v>
      </c>
      <c r="AP5126" s="29">
        <v>1.4</v>
      </c>
      <c r="AQ5126" s="29" t="s">
        <v>95</v>
      </c>
      <c r="AR5126" s="39">
        <v>44208</v>
      </c>
      <c r="AS5126" s="29">
        <v>94019</v>
      </c>
      <c r="AT5126" s="29" t="s">
        <v>74</v>
      </c>
      <c r="AU5126" s="29">
        <v>57</v>
      </c>
      <c r="AV5126" s="29">
        <v>0.93</v>
      </c>
    </row>
    <row r="5127" spans="1:52" ht="12.75" customHeight="1" x14ac:dyDescent="0.2">
      <c r="A5127" s="27">
        <v>3070107</v>
      </c>
      <c r="B5127" s="28" t="s">
        <v>20245</v>
      </c>
      <c r="C5127" s="29" t="s">
        <v>10071</v>
      </c>
      <c r="D5127" s="30" t="s">
        <v>20246</v>
      </c>
      <c r="E5127" s="30" t="s">
        <v>20246</v>
      </c>
      <c r="F5127" s="31">
        <v>2015</v>
      </c>
      <c r="G5127" s="31" t="s">
        <v>102</v>
      </c>
      <c r="H5127" s="30" t="s">
        <v>70</v>
      </c>
      <c r="I5127" s="59"/>
      <c r="J5127" s="59">
        <f t="shared" si="80"/>
        <v>270</v>
      </c>
      <c r="K5127" s="32">
        <v>9</v>
      </c>
      <c r="L5127" s="33">
        <v>30</v>
      </c>
      <c r="M5127" s="31" t="s">
        <v>10071</v>
      </c>
      <c r="X5127" s="37" t="s">
        <v>20247</v>
      </c>
      <c r="Y5127" s="38" t="s">
        <v>20248</v>
      </c>
      <c r="AA5127" s="39">
        <v>42369</v>
      </c>
      <c r="AB5127" s="39">
        <v>44410</v>
      </c>
      <c r="AC5127" s="38" t="s">
        <v>2736</v>
      </c>
      <c r="AD5127" s="29">
        <v>100</v>
      </c>
      <c r="AE5127" s="29">
        <v>7</v>
      </c>
      <c r="AF5127" s="40">
        <v>4</v>
      </c>
      <c r="AG5127" s="41" t="s">
        <v>95</v>
      </c>
      <c r="AJ5127" s="38" t="s">
        <v>19121</v>
      </c>
      <c r="AK5127" s="29" t="s">
        <v>6</v>
      </c>
      <c r="AL5127" s="39">
        <v>44211</v>
      </c>
      <c r="AM5127" s="29">
        <v>303932</v>
      </c>
      <c r="AN5127" s="29" t="s">
        <v>76</v>
      </c>
      <c r="AO5127" s="29">
        <v>36</v>
      </c>
      <c r="AP5127" s="29">
        <v>1.56</v>
      </c>
      <c r="AQ5127" s="29" t="s">
        <v>9</v>
      </c>
      <c r="AR5127" s="39">
        <v>44058</v>
      </c>
      <c r="AS5127" s="29">
        <v>95049</v>
      </c>
      <c r="AT5127" s="29" t="s">
        <v>74</v>
      </c>
      <c r="AU5127" s="29">
        <v>18</v>
      </c>
      <c r="AV5127" s="29">
        <v>0.33</v>
      </c>
    </row>
    <row r="5128" spans="1:52" ht="12.75" customHeight="1" x14ac:dyDescent="0.2">
      <c r="A5128" s="27">
        <v>3070439</v>
      </c>
      <c r="B5128" s="28" t="s">
        <v>20249</v>
      </c>
      <c r="C5128" s="29" t="s">
        <v>56</v>
      </c>
      <c r="D5128" s="30" t="s">
        <v>20250</v>
      </c>
      <c r="E5128" s="30" t="s">
        <v>20251</v>
      </c>
      <c r="F5128" s="31">
        <v>2014</v>
      </c>
      <c r="G5128" s="31" t="s">
        <v>102</v>
      </c>
      <c r="H5128" s="30" t="s">
        <v>70</v>
      </c>
      <c r="I5128" s="60">
        <v>1</v>
      </c>
      <c r="J5128" s="60"/>
      <c r="K5128" s="32">
        <v>1</v>
      </c>
      <c r="L5128" s="33">
        <v>86</v>
      </c>
      <c r="M5128" s="31" t="s">
        <v>109</v>
      </c>
      <c r="X5128" s="37" t="s">
        <v>20252</v>
      </c>
      <c r="Y5128" s="38" t="s">
        <v>20253</v>
      </c>
      <c r="AA5128" s="39">
        <v>43829</v>
      </c>
      <c r="AB5128" s="39">
        <v>46169</v>
      </c>
      <c r="AC5128" s="38" t="s">
        <v>7604</v>
      </c>
      <c r="AD5128" s="29">
        <v>100</v>
      </c>
      <c r="AE5128" s="29">
        <v>24</v>
      </c>
      <c r="AF5128" s="40">
        <v>1</v>
      </c>
      <c r="AJ5128" s="38" t="s">
        <v>4563</v>
      </c>
      <c r="AQ5128" s="29" t="s">
        <v>8</v>
      </c>
      <c r="AR5128" s="39">
        <v>43998</v>
      </c>
      <c r="AS5128" s="29">
        <v>232628</v>
      </c>
      <c r="AT5128" s="29" t="s">
        <v>503</v>
      </c>
      <c r="AU5128" s="29">
        <v>103</v>
      </c>
      <c r="AV5128" s="29">
        <v>0.95</v>
      </c>
      <c r="AW5128" s="42">
        <v>42278</v>
      </c>
      <c r="AX5128" s="43">
        <v>215633</v>
      </c>
      <c r="AY5128" s="43">
        <v>52230</v>
      </c>
      <c r="AZ5128" s="44" t="s">
        <v>16951</v>
      </c>
    </row>
    <row r="5129" spans="1:52" ht="12.75" customHeight="1" x14ac:dyDescent="0.2">
      <c r="A5129" s="27">
        <v>3070440</v>
      </c>
      <c r="B5129" s="28" t="s">
        <v>20254</v>
      </c>
      <c r="C5129" s="29" t="s">
        <v>56</v>
      </c>
      <c r="D5129" s="30" t="s">
        <v>20255</v>
      </c>
      <c r="E5129" s="30" t="s">
        <v>20256</v>
      </c>
      <c r="F5129" s="31">
        <v>2015</v>
      </c>
      <c r="G5129" s="31" t="s">
        <v>102</v>
      </c>
      <c r="H5129" s="30" t="s">
        <v>1843</v>
      </c>
      <c r="I5129" s="60">
        <v>1</v>
      </c>
      <c r="J5129" s="60"/>
      <c r="K5129" s="32">
        <v>1</v>
      </c>
      <c r="L5129" s="33">
        <v>122</v>
      </c>
      <c r="M5129" s="31" t="s">
        <v>109</v>
      </c>
      <c r="X5129" s="37" t="s">
        <v>20257</v>
      </c>
      <c r="Y5129" s="38" t="s">
        <v>20258</v>
      </c>
      <c r="AA5129" s="39">
        <v>42770</v>
      </c>
      <c r="AB5129" s="39">
        <v>44868</v>
      </c>
      <c r="AC5129" s="38" t="s">
        <v>144</v>
      </c>
      <c r="AD5129" s="29">
        <v>100</v>
      </c>
      <c r="AE5129" s="29">
        <v>5</v>
      </c>
      <c r="AF5129" s="40">
        <v>2</v>
      </c>
      <c r="AG5129" s="41" t="s">
        <v>95</v>
      </c>
      <c r="AJ5129" s="38" t="s">
        <v>567</v>
      </c>
      <c r="AK5129" s="29" t="s">
        <v>7</v>
      </c>
      <c r="AL5129" s="39">
        <v>43299</v>
      </c>
      <c r="AM5129" s="29">
        <v>211938</v>
      </c>
      <c r="AN5129" s="29" t="s">
        <v>113</v>
      </c>
      <c r="AO5129" s="29">
        <v>645</v>
      </c>
      <c r="AP5129" s="29">
        <v>3.71</v>
      </c>
      <c r="AQ5129" s="29" t="s">
        <v>10</v>
      </c>
      <c r="AR5129" s="39">
        <v>43988</v>
      </c>
      <c r="AS5129" s="29">
        <v>121141</v>
      </c>
      <c r="AT5129" s="29" t="s">
        <v>85</v>
      </c>
      <c r="AU5129" s="29">
        <v>102</v>
      </c>
      <c r="AV5129" s="29">
        <v>0.69</v>
      </c>
      <c r="AW5129" s="42">
        <v>42252</v>
      </c>
      <c r="AX5129" s="43">
        <v>2251695</v>
      </c>
      <c r="AY5129" s="43">
        <v>431027</v>
      </c>
      <c r="AZ5129" s="44" t="s">
        <v>16496</v>
      </c>
    </row>
    <row r="5130" spans="1:52" ht="12.75" customHeight="1" x14ac:dyDescent="0.2">
      <c r="A5130" s="27">
        <v>3070445</v>
      </c>
      <c r="B5130" s="28" t="s">
        <v>20259</v>
      </c>
      <c r="C5130" s="29" t="s">
        <v>56</v>
      </c>
      <c r="D5130" s="30" t="s">
        <v>20260</v>
      </c>
      <c r="E5130" s="30" t="s">
        <v>20261</v>
      </c>
      <c r="F5130" s="31">
        <v>2015</v>
      </c>
      <c r="G5130" s="31" t="s">
        <v>102</v>
      </c>
      <c r="H5130" s="30" t="s">
        <v>1013</v>
      </c>
      <c r="I5130" s="60">
        <v>1</v>
      </c>
      <c r="J5130" s="60"/>
      <c r="K5130" s="32">
        <v>1</v>
      </c>
      <c r="L5130" s="33">
        <v>141</v>
      </c>
      <c r="M5130" s="31" t="s">
        <v>8265</v>
      </c>
      <c r="X5130" s="37" t="s">
        <v>5075</v>
      </c>
      <c r="Y5130" s="38" t="s">
        <v>20262</v>
      </c>
      <c r="Z5130" s="29" t="s">
        <v>96</v>
      </c>
      <c r="AA5130" s="39">
        <v>43139</v>
      </c>
      <c r="AB5130" s="39">
        <v>44209</v>
      </c>
      <c r="AC5130" s="38" t="s">
        <v>4907</v>
      </c>
      <c r="AD5130" s="29">
        <v>100</v>
      </c>
      <c r="AE5130" s="29">
        <v>4</v>
      </c>
      <c r="AF5130" s="40">
        <v>4</v>
      </c>
      <c r="AJ5130" s="38" t="s">
        <v>2446</v>
      </c>
      <c r="AK5130" s="29" t="s">
        <v>6</v>
      </c>
      <c r="AL5130" s="39">
        <v>44209</v>
      </c>
      <c r="AM5130" s="29">
        <v>212138</v>
      </c>
      <c r="AN5130" s="29" t="s">
        <v>113</v>
      </c>
      <c r="AO5130" s="29">
        <v>1654</v>
      </c>
      <c r="AP5130" s="29">
        <v>7.33</v>
      </c>
      <c r="AW5130" s="42">
        <v>42278</v>
      </c>
      <c r="AX5130" s="43">
        <v>7166484</v>
      </c>
      <c r="AY5130" s="43">
        <v>1162986</v>
      </c>
      <c r="AZ5130" s="44" t="s">
        <v>18725</v>
      </c>
    </row>
    <row r="5131" spans="1:52" ht="12.75" customHeight="1" x14ac:dyDescent="0.2">
      <c r="A5131" s="27">
        <v>3070465</v>
      </c>
      <c r="B5131" s="28" t="s">
        <v>20263</v>
      </c>
      <c r="C5131" s="29" t="s">
        <v>4748</v>
      </c>
      <c r="D5131" s="30" t="s">
        <v>20264</v>
      </c>
      <c r="E5131" s="30" t="s">
        <v>20264</v>
      </c>
      <c r="F5131" s="31">
        <v>2015</v>
      </c>
      <c r="G5131" s="31" t="s">
        <v>102</v>
      </c>
      <c r="H5131" s="30" t="s">
        <v>725</v>
      </c>
      <c r="I5131" s="60">
        <v>1</v>
      </c>
      <c r="J5131" s="60"/>
      <c r="K5131" s="32">
        <v>1</v>
      </c>
      <c r="L5131" s="33">
        <v>98</v>
      </c>
      <c r="M5131" s="31" t="s">
        <v>109</v>
      </c>
      <c r="X5131" s="37" t="s">
        <v>20265</v>
      </c>
      <c r="Y5131" s="38" t="s">
        <v>20266</v>
      </c>
      <c r="AA5131" s="39">
        <v>42826</v>
      </c>
      <c r="AB5131" s="39">
        <v>44651</v>
      </c>
      <c r="AC5131" s="38" t="s">
        <v>94</v>
      </c>
      <c r="AD5131" s="29">
        <v>100</v>
      </c>
      <c r="AE5131" s="29">
        <v>5</v>
      </c>
      <c r="AF5131" s="40">
        <v>3</v>
      </c>
      <c r="AG5131" s="41" t="s">
        <v>95</v>
      </c>
      <c r="AK5131" s="29" t="s">
        <v>6</v>
      </c>
      <c r="AL5131" s="39">
        <v>43936</v>
      </c>
      <c r="AM5131" s="29">
        <v>242335</v>
      </c>
      <c r="AN5131" s="29" t="s">
        <v>76</v>
      </c>
      <c r="AO5131" s="29">
        <v>496</v>
      </c>
      <c r="AP5131" s="29">
        <v>5.98</v>
      </c>
      <c r="AQ5131" s="29" t="s">
        <v>9</v>
      </c>
      <c r="AR5131" s="39">
        <v>44219</v>
      </c>
      <c r="AS5131" s="29">
        <v>230913</v>
      </c>
      <c r="AT5131" s="29" t="s">
        <v>503</v>
      </c>
      <c r="AU5131" s="29">
        <v>30</v>
      </c>
      <c r="AV5131" s="29">
        <v>0.2</v>
      </c>
    </row>
    <row r="5132" spans="1:52" ht="12.75" customHeight="1" x14ac:dyDescent="0.2">
      <c r="A5132" s="27">
        <v>3070469</v>
      </c>
      <c r="B5132" s="28" t="s">
        <v>20267</v>
      </c>
      <c r="C5132" s="29" t="s">
        <v>56</v>
      </c>
      <c r="D5132" s="30" t="s">
        <v>20268</v>
      </c>
      <c r="E5132" s="30" t="s">
        <v>20268</v>
      </c>
      <c r="F5132" s="31">
        <v>2014</v>
      </c>
      <c r="G5132" s="31" t="s">
        <v>102</v>
      </c>
      <c r="H5132" s="30" t="s">
        <v>70</v>
      </c>
      <c r="I5132" s="60">
        <v>1</v>
      </c>
      <c r="J5132" s="60"/>
      <c r="K5132" s="32">
        <v>1</v>
      </c>
      <c r="L5132" s="33">
        <v>89</v>
      </c>
      <c r="M5132" s="31" t="s">
        <v>109</v>
      </c>
      <c r="X5132" s="37" t="s">
        <v>20269</v>
      </c>
      <c r="Y5132" s="38" t="s">
        <v>20270</v>
      </c>
      <c r="AA5132" s="39">
        <v>42323</v>
      </c>
      <c r="AB5132" s="39">
        <v>45244</v>
      </c>
      <c r="AC5132" s="38" t="s">
        <v>14427</v>
      </c>
      <c r="AD5132" s="29">
        <v>100</v>
      </c>
      <c r="AE5132" s="29">
        <v>10</v>
      </c>
      <c r="AF5132" s="40">
        <v>3</v>
      </c>
      <c r="AJ5132" s="38" t="s">
        <v>10959</v>
      </c>
      <c r="AK5132" s="29" t="s">
        <v>6</v>
      </c>
      <c r="AL5132" s="39">
        <v>43296</v>
      </c>
      <c r="AM5132" s="29">
        <v>140749</v>
      </c>
      <c r="AN5132" s="29" t="s">
        <v>84</v>
      </c>
      <c r="AO5132" s="29">
        <v>678</v>
      </c>
      <c r="AP5132" s="29">
        <v>5.19</v>
      </c>
      <c r="AQ5132" s="29" t="s">
        <v>8</v>
      </c>
      <c r="AR5132" s="39">
        <v>43957</v>
      </c>
      <c r="AS5132" s="29">
        <v>180529</v>
      </c>
      <c r="AT5132" s="29" t="s">
        <v>126</v>
      </c>
      <c r="AU5132" s="29">
        <v>107</v>
      </c>
      <c r="AV5132" s="29">
        <v>0.65</v>
      </c>
    </row>
    <row r="5133" spans="1:52" ht="12.75" customHeight="1" x14ac:dyDescent="0.2">
      <c r="A5133" s="27">
        <v>3070737</v>
      </c>
      <c r="B5133" s="28" t="s">
        <v>20271</v>
      </c>
      <c r="C5133" s="29" t="s">
        <v>56</v>
      </c>
      <c r="D5133" s="30" t="s">
        <v>20272</v>
      </c>
      <c r="E5133" s="30" t="s">
        <v>20272</v>
      </c>
      <c r="F5133" s="31">
        <v>2014</v>
      </c>
      <c r="G5133" s="31" t="s">
        <v>102</v>
      </c>
      <c r="H5133" s="30" t="s">
        <v>70</v>
      </c>
      <c r="I5133" s="60">
        <v>1</v>
      </c>
      <c r="J5133" s="60"/>
      <c r="K5133" s="32">
        <v>1</v>
      </c>
      <c r="L5133" s="33">
        <v>90</v>
      </c>
      <c r="M5133" s="31" t="s">
        <v>91</v>
      </c>
      <c r="X5133" s="37" t="s">
        <v>20273</v>
      </c>
      <c r="Y5133" s="38" t="s">
        <v>20274</v>
      </c>
      <c r="AA5133" s="39">
        <v>42795</v>
      </c>
      <c r="AB5133" s="39">
        <v>44620</v>
      </c>
      <c r="AC5133" s="38" t="s">
        <v>94</v>
      </c>
      <c r="AD5133" s="29">
        <v>100</v>
      </c>
      <c r="AE5133" s="29">
        <v>5</v>
      </c>
      <c r="AF5133" s="40">
        <v>1</v>
      </c>
      <c r="AG5133" s="41" t="s">
        <v>95</v>
      </c>
      <c r="AJ5133" s="38" t="s">
        <v>14734</v>
      </c>
      <c r="AK5133" s="29" t="s">
        <v>6</v>
      </c>
      <c r="AL5133" s="39">
        <v>43681</v>
      </c>
      <c r="AM5133" s="29">
        <v>232014</v>
      </c>
      <c r="AN5133" s="29" t="s">
        <v>503</v>
      </c>
      <c r="AO5133" s="29">
        <v>441</v>
      </c>
      <c r="AP5133" s="29">
        <v>5.74</v>
      </c>
    </row>
    <row r="5134" spans="1:52" ht="12.75" customHeight="1" x14ac:dyDescent="0.2">
      <c r="A5134" s="27">
        <v>3070861</v>
      </c>
      <c r="B5134" s="28" t="s">
        <v>20275</v>
      </c>
      <c r="C5134" s="29" t="s">
        <v>56</v>
      </c>
      <c r="D5134" s="30" t="s">
        <v>20276</v>
      </c>
      <c r="E5134" s="30" t="s">
        <v>20276</v>
      </c>
      <c r="F5134" s="31">
        <v>2016</v>
      </c>
      <c r="G5134" s="31" t="s">
        <v>69</v>
      </c>
      <c r="H5134" s="30" t="s">
        <v>59</v>
      </c>
      <c r="I5134" s="60">
        <v>1</v>
      </c>
      <c r="J5134" s="60"/>
      <c r="K5134" s="32">
        <v>1</v>
      </c>
      <c r="L5134" s="33">
        <v>90</v>
      </c>
      <c r="M5134" s="31" t="s">
        <v>109</v>
      </c>
      <c r="X5134" s="37" t="s">
        <v>19140</v>
      </c>
      <c r="Y5134" s="38" t="s">
        <v>20277</v>
      </c>
      <c r="AA5134" s="39">
        <v>43372</v>
      </c>
      <c r="AB5134" s="39">
        <v>48850</v>
      </c>
      <c r="AC5134" s="38" t="s">
        <v>210</v>
      </c>
      <c r="AD5134" s="29">
        <v>100</v>
      </c>
      <c r="AE5134" s="29">
        <v>99</v>
      </c>
      <c r="AF5134" s="40">
        <v>1</v>
      </c>
      <c r="AJ5134" s="38" t="s">
        <v>1365</v>
      </c>
      <c r="AK5134" s="29" t="s">
        <v>5</v>
      </c>
      <c r="AL5134" s="39">
        <v>43419</v>
      </c>
      <c r="AM5134" s="29">
        <v>233048</v>
      </c>
      <c r="AN5134" s="29" t="s">
        <v>503</v>
      </c>
      <c r="AO5134" s="29">
        <v>307</v>
      </c>
      <c r="AP5134" s="29">
        <v>3.52</v>
      </c>
      <c r="AQ5134" s="29" t="s">
        <v>10</v>
      </c>
      <c r="AR5134" s="39">
        <v>43798</v>
      </c>
      <c r="AS5134" s="29">
        <v>170850</v>
      </c>
      <c r="AT5134" s="29" t="s">
        <v>126</v>
      </c>
      <c r="AU5134" s="29">
        <v>99</v>
      </c>
      <c r="AV5134" s="29">
        <v>0.72</v>
      </c>
      <c r="AW5134" s="42">
        <v>42642</v>
      </c>
      <c r="AX5134" s="43">
        <v>397872</v>
      </c>
      <c r="AY5134" s="43">
        <v>76146</v>
      </c>
      <c r="AZ5134" s="44" t="s">
        <v>210</v>
      </c>
    </row>
    <row r="5135" spans="1:52" ht="12.75" customHeight="1" x14ac:dyDescent="0.2">
      <c r="A5135" s="27">
        <v>3070862</v>
      </c>
      <c r="B5135" s="28" t="s">
        <v>20278</v>
      </c>
      <c r="C5135" s="29" t="s">
        <v>56</v>
      </c>
      <c r="D5135" s="30" t="s">
        <v>20279</v>
      </c>
      <c r="E5135" s="30" t="s">
        <v>20279</v>
      </c>
      <c r="F5135" s="31">
        <v>2015</v>
      </c>
      <c r="G5135" s="31" t="s">
        <v>69</v>
      </c>
      <c r="H5135" s="30" t="s">
        <v>70</v>
      </c>
      <c r="I5135" s="60">
        <v>1</v>
      </c>
      <c r="J5135" s="60"/>
      <c r="K5135" s="32">
        <v>1</v>
      </c>
      <c r="L5135" s="33">
        <v>100</v>
      </c>
      <c r="M5135" s="31" t="s">
        <v>8265</v>
      </c>
      <c r="X5135" s="37" t="s">
        <v>12724</v>
      </c>
      <c r="Y5135" s="38" t="s">
        <v>20280</v>
      </c>
      <c r="AA5135" s="39">
        <v>42990</v>
      </c>
      <c r="AB5135" s="39">
        <v>2958465</v>
      </c>
      <c r="AC5135" s="38" t="s">
        <v>20281</v>
      </c>
      <c r="AD5135" s="29">
        <v>100</v>
      </c>
      <c r="AE5135" s="29">
        <v>99</v>
      </c>
      <c r="AF5135" s="40">
        <v>4</v>
      </c>
      <c r="AG5135" s="41" t="s">
        <v>64</v>
      </c>
      <c r="AJ5135" s="38" t="s">
        <v>2446</v>
      </c>
      <c r="AK5135" s="29" t="s">
        <v>6</v>
      </c>
      <c r="AL5135" s="39">
        <v>44036</v>
      </c>
      <c r="AM5135" s="29">
        <v>213415</v>
      </c>
      <c r="AN5135" s="29" t="s">
        <v>113</v>
      </c>
      <c r="AO5135" s="29">
        <v>1122</v>
      </c>
      <c r="AP5135" s="29">
        <v>6.49</v>
      </c>
      <c r="AQ5135" s="29" t="s">
        <v>95</v>
      </c>
      <c r="AR5135" s="39">
        <v>43534</v>
      </c>
      <c r="AS5135" s="29">
        <v>190727</v>
      </c>
      <c r="AT5135" s="29" t="s">
        <v>126</v>
      </c>
      <c r="AU5135" s="29">
        <v>222</v>
      </c>
      <c r="AV5135" s="29">
        <v>0.97</v>
      </c>
      <c r="AW5135" s="42">
        <v>42320</v>
      </c>
      <c r="AX5135" s="43">
        <v>3699840</v>
      </c>
      <c r="AY5135" s="43">
        <v>582919</v>
      </c>
      <c r="AZ5135" s="44" t="s">
        <v>210</v>
      </c>
    </row>
    <row r="5136" spans="1:52" ht="12.75" customHeight="1" x14ac:dyDescent="0.2">
      <c r="A5136" s="27">
        <v>3070895</v>
      </c>
      <c r="B5136" s="28" t="s">
        <v>20282</v>
      </c>
      <c r="C5136" s="29" t="s">
        <v>185</v>
      </c>
      <c r="D5136" s="30" t="s">
        <v>20283</v>
      </c>
      <c r="E5136" s="30" t="s">
        <v>20283</v>
      </c>
      <c r="F5136" s="31">
        <v>2014</v>
      </c>
      <c r="G5136" s="31" t="s">
        <v>102</v>
      </c>
      <c r="I5136" s="59"/>
      <c r="J5136" s="59">
        <f t="shared" ref="J5136:J5145" si="81">K5136*L5136</f>
        <v>600</v>
      </c>
      <c r="K5136" s="32">
        <v>10</v>
      </c>
      <c r="L5136" s="33">
        <v>60</v>
      </c>
      <c r="M5136" s="31" t="s">
        <v>109</v>
      </c>
      <c r="X5136" s="37" t="s">
        <v>20284</v>
      </c>
      <c r="Y5136" s="38" t="s">
        <v>20285</v>
      </c>
      <c r="AA5136" s="39">
        <v>42369</v>
      </c>
      <c r="AB5136" s="39">
        <v>47663</v>
      </c>
      <c r="AC5136" s="38" t="s">
        <v>7604</v>
      </c>
      <c r="AD5136" s="29">
        <v>100</v>
      </c>
      <c r="AE5136" s="29">
        <v>99</v>
      </c>
      <c r="AF5136" s="40">
        <v>2</v>
      </c>
      <c r="AJ5136" s="38" t="s">
        <v>15015</v>
      </c>
      <c r="AK5136" s="29" t="s">
        <v>6</v>
      </c>
      <c r="AL5136" s="39">
        <v>44042</v>
      </c>
      <c r="AM5136" s="29">
        <v>281516</v>
      </c>
      <c r="AN5136" s="29" t="s">
        <v>76</v>
      </c>
      <c r="AO5136" s="29">
        <v>27</v>
      </c>
      <c r="AP5136" s="29">
        <v>2.93</v>
      </c>
      <c r="AQ5136" s="29" t="s">
        <v>531</v>
      </c>
      <c r="AR5136" s="39">
        <v>44180</v>
      </c>
      <c r="AS5136" s="29">
        <v>302851</v>
      </c>
      <c r="AT5136" s="29" t="s">
        <v>76</v>
      </c>
      <c r="AU5136" s="29">
        <v>17</v>
      </c>
      <c r="AV5136" s="29">
        <v>0.56999999999999995</v>
      </c>
    </row>
    <row r="5137" spans="1:52" ht="12.75" customHeight="1" x14ac:dyDescent="0.2">
      <c r="A5137" s="27">
        <v>3070910</v>
      </c>
      <c r="B5137" s="28" t="s">
        <v>15854</v>
      </c>
      <c r="C5137" s="29" t="s">
        <v>10071</v>
      </c>
      <c r="D5137" s="30" t="s">
        <v>20286</v>
      </c>
      <c r="E5137" s="30" t="s">
        <v>20287</v>
      </c>
      <c r="F5137" s="31">
        <v>2015</v>
      </c>
      <c r="G5137" s="31" t="s">
        <v>102</v>
      </c>
      <c r="H5137" s="30" t="s">
        <v>70</v>
      </c>
      <c r="I5137" s="59"/>
      <c r="J5137" s="59">
        <f t="shared" si="81"/>
        <v>720</v>
      </c>
      <c r="K5137" s="32">
        <v>24</v>
      </c>
      <c r="L5137" s="33">
        <v>30</v>
      </c>
      <c r="M5137" s="31" t="s">
        <v>60</v>
      </c>
      <c r="X5137" s="37" t="s">
        <v>15857</v>
      </c>
      <c r="Y5137" s="38" t="s">
        <v>15858</v>
      </c>
      <c r="AA5137" s="39">
        <v>42278</v>
      </c>
      <c r="AB5137" s="39">
        <v>44469</v>
      </c>
      <c r="AC5137" s="38" t="s">
        <v>2736</v>
      </c>
      <c r="AD5137" s="29">
        <v>100</v>
      </c>
      <c r="AE5137" s="29">
        <v>7</v>
      </c>
      <c r="AF5137" s="40">
        <v>6.04</v>
      </c>
      <c r="AG5137" s="41" t="s">
        <v>95</v>
      </c>
      <c r="AJ5137" s="38" t="s">
        <v>5384</v>
      </c>
      <c r="AK5137" s="29" t="s">
        <v>6</v>
      </c>
      <c r="AL5137" s="39">
        <v>44112</v>
      </c>
      <c r="AM5137" s="29">
        <v>151907</v>
      </c>
      <c r="AN5137" s="29" t="s">
        <v>84</v>
      </c>
      <c r="AO5137" s="29">
        <v>503</v>
      </c>
      <c r="AP5137" s="29">
        <v>4.25</v>
      </c>
      <c r="AQ5137" s="29" t="s">
        <v>95</v>
      </c>
      <c r="AR5137" s="39">
        <v>43524</v>
      </c>
      <c r="AS5137" s="29">
        <v>201924</v>
      </c>
      <c r="AT5137" s="29" t="s">
        <v>113</v>
      </c>
      <c r="AU5137" s="29">
        <v>262</v>
      </c>
      <c r="AV5137" s="29">
        <v>1.1100000000000001</v>
      </c>
    </row>
    <row r="5138" spans="1:52" ht="12.75" customHeight="1" x14ac:dyDescent="0.2">
      <c r="A5138" s="27">
        <v>3071081</v>
      </c>
      <c r="B5138" s="28" t="s">
        <v>16235</v>
      </c>
      <c r="C5138" s="29" t="s">
        <v>185</v>
      </c>
      <c r="D5138" s="30" t="s">
        <v>20288</v>
      </c>
      <c r="E5138" s="30" t="s">
        <v>20289</v>
      </c>
      <c r="F5138" s="31">
        <v>2015</v>
      </c>
      <c r="G5138" s="31" t="s">
        <v>102</v>
      </c>
      <c r="I5138" s="59"/>
      <c r="J5138" s="59">
        <f t="shared" si="81"/>
        <v>1380</v>
      </c>
      <c r="K5138" s="32">
        <v>23</v>
      </c>
      <c r="L5138" s="33">
        <v>60</v>
      </c>
      <c r="M5138" s="31" t="s">
        <v>109</v>
      </c>
      <c r="X5138" s="37" t="s">
        <v>18521</v>
      </c>
      <c r="Y5138" s="38" t="s">
        <v>20290</v>
      </c>
      <c r="AA5138" s="39">
        <v>44256</v>
      </c>
      <c r="AB5138" s="39">
        <v>46081</v>
      </c>
      <c r="AC5138" s="38" t="s">
        <v>94</v>
      </c>
      <c r="AD5138" s="29">
        <v>100</v>
      </c>
      <c r="AE5138" s="29">
        <v>5</v>
      </c>
      <c r="AF5138" s="40">
        <v>0</v>
      </c>
      <c r="AG5138" s="41" t="s">
        <v>95</v>
      </c>
      <c r="AJ5138" s="38" t="s">
        <v>16240</v>
      </c>
      <c r="AK5138" s="29" t="s">
        <v>6</v>
      </c>
      <c r="AL5138" s="39">
        <v>44251</v>
      </c>
      <c r="AM5138" s="29">
        <v>103236</v>
      </c>
      <c r="AN5138" s="29" t="s">
        <v>74</v>
      </c>
      <c r="AO5138" s="29">
        <v>283</v>
      </c>
      <c r="AP5138" s="29">
        <v>5</v>
      </c>
      <c r="AQ5138" s="29" t="s">
        <v>531</v>
      </c>
      <c r="AR5138" s="39">
        <v>44230</v>
      </c>
      <c r="AS5138" s="29">
        <v>260129</v>
      </c>
      <c r="AT5138" s="29" t="s">
        <v>76</v>
      </c>
      <c r="AU5138" s="29">
        <v>118</v>
      </c>
      <c r="AV5138" s="29">
        <v>5.35</v>
      </c>
    </row>
    <row r="5139" spans="1:52" ht="12.75" customHeight="1" x14ac:dyDescent="0.2">
      <c r="A5139" s="27">
        <v>3071082</v>
      </c>
      <c r="B5139" s="28" t="s">
        <v>19391</v>
      </c>
      <c r="C5139" s="29" t="s">
        <v>185</v>
      </c>
      <c r="D5139" s="30" t="s">
        <v>20291</v>
      </c>
      <c r="E5139" s="30" t="s">
        <v>20291</v>
      </c>
      <c r="F5139" s="31">
        <v>2015</v>
      </c>
      <c r="G5139" s="31" t="s">
        <v>102</v>
      </c>
      <c r="H5139" s="30" t="s">
        <v>725</v>
      </c>
      <c r="I5139" s="59"/>
      <c r="J5139" s="59">
        <f t="shared" si="81"/>
        <v>1320</v>
      </c>
      <c r="K5139" s="32">
        <v>22</v>
      </c>
      <c r="L5139" s="33">
        <v>60</v>
      </c>
      <c r="M5139" s="31" t="s">
        <v>109</v>
      </c>
      <c r="X5139" s="37" t="s">
        <v>19393</v>
      </c>
      <c r="Y5139" s="38" t="s">
        <v>20292</v>
      </c>
      <c r="AA5139" s="39">
        <v>42475</v>
      </c>
      <c r="AB5139" s="39">
        <v>44300</v>
      </c>
      <c r="AC5139" s="38" t="s">
        <v>94</v>
      </c>
      <c r="AD5139" s="29">
        <v>100</v>
      </c>
      <c r="AE5139" s="29">
        <v>7</v>
      </c>
      <c r="AF5139" s="40">
        <v>6.36</v>
      </c>
      <c r="AG5139" s="41" t="s">
        <v>95</v>
      </c>
      <c r="AJ5139" s="38" t="s">
        <v>20293</v>
      </c>
      <c r="AK5139" s="29" t="s">
        <v>6</v>
      </c>
      <c r="AL5139" s="39">
        <v>44211</v>
      </c>
      <c r="AM5139" s="29">
        <v>274721</v>
      </c>
      <c r="AN5139" s="29" t="s">
        <v>76</v>
      </c>
      <c r="AO5139" s="29">
        <v>41</v>
      </c>
      <c r="AP5139" s="29">
        <v>3.26</v>
      </c>
      <c r="AQ5139" s="29" t="s">
        <v>95</v>
      </c>
      <c r="AR5139" s="39">
        <v>43817</v>
      </c>
      <c r="AS5139" s="29">
        <v>253653</v>
      </c>
      <c r="AT5139" s="29" t="s">
        <v>76</v>
      </c>
      <c r="AU5139" s="29">
        <v>35</v>
      </c>
      <c r="AV5139" s="29">
        <v>1.1499999999999999</v>
      </c>
    </row>
    <row r="5140" spans="1:52" ht="12.75" customHeight="1" x14ac:dyDescent="0.2">
      <c r="A5140" s="27">
        <v>3071083</v>
      </c>
      <c r="B5140" s="28" t="s">
        <v>19401</v>
      </c>
      <c r="C5140" s="29" t="s">
        <v>185</v>
      </c>
      <c r="D5140" s="30" t="s">
        <v>20294</v>
      </c>
      <c r="E5140" s="30" t="s">
        <v>20294</v>
      </c>
      <c r="F5140" s="31">
        <v>2015</v>
      </c>
      <c r="G5140" s="31" t="s">
        <v>102</v>
      </c>
      <c r="H5140" s="30" t="s">
        <v>70</v>
      </c>
      <c r="I5140" s="59"/>
      <c r="J5140" s="59">
        <f t="shared" si="81"/>
        <v>960</v>
      </c>
      <c r="K5140" s="32">
        <v>16</v>
      </c>
      <c r="L5140" s="33">
        <v>60</v>
      </c>
      <c r="M5140" s="31" t="s">
        <v>91</v>
      </c>
      <c r="X5140" s="37" t="s">
        <v>19403</v>
      </c>
      <c r="Y5140" s="38" t="s">
        <v>20295</v>
      </c>
      <c r="Z5140" s="29" t="s">
        <v>96</v>
      </c>
      <c r="AA5140" s="39">
        <v>42401</v>
      </c>
      <c r="AB5140" s="39">
        <v>44227</v>
      </c>
      <c r="AC5140" s="38" t="s">
        <v>94</v>
      </c>
      <c r="AD5140" s="29">
        <v>100</v>
      </c>
      <c r="AE5140" s="29">
        <v>7</v>
      </c>
      <c r="AF5140" s="40">
        <v>3</v>
      </c>
      <c r="AG5140" s="41" t="s">
        <v>95</v>
      </c>
      <c r="AJ5140" s="38" t="s">
        <v>5193</v>
      </c>
      <c r="AQ5140" s="29" t="s">
        <v>8</v>
      </c>
      <c r="AR5140" s="39">
        <v>44076</v>
      </c>
      <c r="AS5140" s="29">
        <v>274817</v>
      </c>
      <c r="AT5140" s="29" t="s">
        <v>76</v>
      </c>
      <c r="AU5140" s="29">
        <v>13</v>
      </c>
      <c r="AV5140" s="29">
        <v>1.29</v>
      </c>
    </row>
    <row r="5141" spans="1:52" ht="12.75" customHeight="1" x14ac:dyDescent="0.2">
      <c r="A5141" s="27">
        <v>3071084</v>
      </c>
      <c r="B5141" s="28" t="s">
        <v>19407</v>
      </c>
      <c r="C5141" s="29" t="s">
        <v>185</v>
      </c>
      <c r="D5141" s="30" t="s">
        <v>20296</v>
      </c>
      <c r="E5141" s="30" t="s">
        <v>20296</v>
      </c>
      <c r="F5141" s="31">
        <v>2015</v>
      </c>
      <c r="G5141" s="31" t="s">
        <v>90</v>
      </c>
      <c r="H5141" s="30" t="s">
        <v>59</v>
      </c>
      <c r="I5141" s="59"/>
      <c r="J5141" s="59">
        <f t="shared" si="81"/>
        <v>540</v>
      </c>
      <c r="K5141" s="32">
        <v>9</v>
      </c>
      <c r="L5141" s="33">
        <v>60</v>
      </c>
      <c r="M5141" s="31" t="s">
        <v>109</v>
      </c>
      <c r="X5141" s="37" t="s">
        <v>19409</v>
      </c>
      <c r="Y5141" s="38" t="s">
        <v>19410</v>
      </c>
      <c r="Z5141" s="29" t="s">
        <v>96</v>
      </c>
      <c r="AA5141" s="39">
        <v>42370</v>
      </c>
      <c r="AB5141" s="39">
        <v>44196</v>
      </c>
      <c r="AC5141" s="38" t="s">
        <v>94</v>
      </c>
      <c r="AD5141" s="29">
        <v>100</v>
      </c>
      <c r="AE5141" s="29">
        <v>7</v>
      </c>
      <c r="AF5141" s="40">
        <v>2</v>
      </c>
      <c r="AG5141" s="41" t="s">
        <v>95</v>
      </c>
      <c r="AJ5141" s="38" t="s">
        <v>20297</v>
      </c>
      <c r="AQ5141" s="29" t="s">
        <v>8</v>
      </c>
      <c r="AR5141" s="39">
        <v>43121</v>
      </c>
      <c r="AS5141" s="29">
        <v>264642</v>
      </c>
      <c r="AT5141" s="29" t="s">
        <v>76</v>
      </c>
      <c r="AU5141" s="29">
        <v>23</v>
      </c>
      <c r="AV5141" s="29">
        <v>1.59</v>
      </c>
    </row>
    <row r="5142" spans="1:52" ht="12.75" customHeight="1" x14ac:dyDescent="0.2">
      <c r="A5142" s="27">
        <v>3071085</v>
      </c>
      <c r="B5142" s="28" t="s">
        <v>18404</v>
      </c>
      <c r="C5142" s="29" t="s">
        <v>185</v>
      </c>
      <c r="D5142" s="30" t="s">
        <v>20298</v>
      </c>
      <c r="E5142" s="30" t="s">
        <v>20298</v>
      </c>
      <c r="F5142" s="31">
        <v>2015</v>
      </c>
      <c r="G5142" s="31" t="s">
        <v>102</v>
      </c>
      <c r="H5142" s="30" t="s">
        <v>1013</v>
      </c>
      <c r="I5142" s="59"/>
      <c r="J5142" s="59">
        <f t="shared" si="81"/>
        <v>1380</v>
      </c>
      <c r="K5142" s="32">
        <v>23</v>
      </c>
      <c r="L5142" s="33">
        <v>60</v>
      </c>
      <c r="M5142" s="31" t="s">
        <v>8265</v>
      </c>
      <c r="X5142" s="37" t="s">
        <v>14242</v>
      </c>
      <c r="Y5142" s="38" t="s">
        <v>20299</v>
      </c>
      <c r="AA5142" s="39">
        <v>42461</v>
      </c>
      <c r="AB5142" s="39">
        <v>44286</v>
      </c>
      <c r="AC5142" s="38" t="s">
        <v>94</v>
      </c>
      <c r="AD5142" s="29">
        <v>100</v>
      </c>
      <c r="AE5142" s="29">
        <v>7</v>
      </c>
      <c r="AF5142" s="40">
        <v>4.87</v>
      </c>
      <c r="AG5142" s="41" t="s">
        <v>95</v>
      </c>
      <c r="AH5142" s="39">
        <v>44287</v>
      </c>
      <c r="AI5142" s="39">
        <v>46112</v>
      </c>
      <c r="AJ5142" s="38" t="s">
        <v>16295</v>
      </c>
      <c r="AK5142" s="29" t="s">
        <v>6</v>
      </c>
      <c r="AL5142" s="39">
        <v>44257</v>
      </c>
      <c r="AM5142" s="29">
        <v>84145</v>
      </c>
      <c r="AN5142" s="29" t="s">
        <v>74</v>
      </c>
      <c r="AO5142" s="29">
        <v>146</v>
      </c>
      <c r="AP5142" s="29">
        <v>2.4300000000000002</v>
      </c>
      <c r="AQ5142" s="29" t="s">
        <v>95</v>
      </c>
      <c r="AR5142" s="39">
        <v>43887</v>
      </c>
      <c r="AS5142" s="29">
        <v>191456</v>
      </c>
      <c r="AT5142" s="29" t="s">
        <v>126</v>
      </c>
      <c r="AU5142" s="29">
        <v>102</v>
      </c>
      <c r="AV5142" s="29">
        <v>0.44</v>
      </c>
    </row>
    <row r="5143" spans="1:52" ht="12.75" customHeight="1" x14ac:dyDescent="0.2">
      <c r="A5143" s="27">
        <v>3071086</v>
      </c>
      <c r="B5143" s="28" t="s">
        <v>18407</v>
      </c>
      <c r="C5143" s="29" t="s">
        <v>185</v>
      </c>
      <c r="D5143" s="30" t="s">
        <v>20300</v>
      </c>
      <c r="E5143" s="30" t="s">
        <v>20300</v>
      </c>
      <c r="F5143" s="31">
        <v>2016</v>
      </c>
      <c r="G5143" s="31" t="s">
        <v>7189</v>
      </c>
      <c r="I5143" s="59"/>
      <c r="J5143" s="59">
        <f t="shared" si="81"/>
        <v>780</v>
      </c>
      <c r="K5143" s="32">
        <v>13</v>
      </c>
      <c r="L5143" s="33">
        <v>60</v>
      </c>
      <c r="M5143" s="31" t="s">
        <v>91</v>
      </c>
      <c r="X5143" s="37" t="s">
        <v>18409</v>
      </c>
      <c r="Y5143" s="38" t="s">
        <v>18410</v>
      </c>
      <c r="AA5143" s="39">
        <v>42614</v>
      </c>
      <c r="AB5143" s="39">
        <v>44439</v>
      </c>
      <c r="AC5143" s="38" t="s">
        <v>94</v>
      </c>
      <c r="AD5143" s="29">
        <v>100</v>
      </c>
      <c r="AE5143" s="29">
        <v>7</v>
      </c>
      <c r="AF5143" s="40">
        <v>4</v>
      </c>
      <c r="AG5143" s="41" t="s">
        <v>95</v>
      </c>
      <c r="AJ5143" s="38" t="s">
        <v>19529</v>
      </c>
      <c r="AK5143" s="29" t="s">
        <v>6</v>
      </c>
      <c r="AL5143" s="39">
        <v>44078</v>
      </c>
      <c r="AM5143" s="29">
        <v>92554</v>
      </c>
      <c r="AN5143" s="29" t="s">
        <v>74</v>
      </c>
      <c r="AO5143" s="29">
        <v>73</v>
      </c>
      <c r="AP5143" s="29">
        <v>1.57</v>
      </c>
      <c r="AQ5143" s="29" t="s">
        <v>531</v>
      </c>
      <c r="AR5143" s="39">
        <v>44034</v>
      </c>
      <c r="AS5143" s="29">
        <v>65439</v>
      </c>
      <c r="AT5143" s="29" t="s">
        <v>74</v>
      </c>
      <c r="AU5143" s="29">
        <v>19</v>
      </c>
      <c r="AV5143" s="29">
        <v>0.51</v>
      </c>
    </row>
    <row r="5144" spans="1:52" ht="12.75" customHeight="1" x14ac:dyDescent="0.2">
      <c r="A5144" s="27">
        <v>3071087</v>
      </c>
      <c r="B5144" s="28" t="s">
        <v>18994</v>
      </c>
      <c r="C5144" s="29" t="s">
        <v>185</v>
      </c>
      <c r="D5144" s="30" t="s">
        <v>20301</v>
      </c>
      <c r="E5144" s="30" t="s">
        <v>20301</v>
      </c>
      <c r="F5144" s="31">
        <v>2015</v>
      </c>
      <c r="G5144" s="31" t="s">
        <v>102</v>
      </c>
      <c r="H5144" s="30" t="s">
        <v>1013</v>
      </c>
      <c r="I5144" s="59"/>
      <c r="J5144" s="59">
        <f t="shared" si="81"/>
        <v>1380</v>
      </c>
      <c r="K5144" s="32">
        <v>23</v>
      </c>
      <c r="L5144" s="33">
        <v>60</v>
      </c>
      <c r="M5144" s="31" t="s">
        <v>8265</v>
      </c>
      <c r="X5144" s="37" t="s">
        <v>18996</v>
      </c>
      <c r="Y5144" s="38" t="s">
        <v>20302</v>
      </c>
      <c r="AA5144" s="39">
        <v>44228</v>
      </c>
      <c r="AB5144" s="39">
        <v>46053</v>
      </c>
      <c r="AC5144" s="38" t="s">
        <v>94</v>
      </c>
      <c r="AD5144" s="29">
        <v>100</v>
      </c>
      <c r="AE5144" s="29">
        <v>5</v>
      </c>
      <c r="AF5144" s="40">
        <v>0</v>
      </c>
      <c r="AG5144" s="41" t="s">
        <v>95</v>
      </c>
      <c r="AJ5144" s="38" t="s">
        <v>16245</v>
      </c>
      <c r="AK5144" s="29" t="s">
        <v>6</v>
      </c>
      <c r="AL5144" s="39">
        <v>44257</v>
      </c>
      <c r="AM5144" s="29">
        <v>113032</v>
      </c>
      <c r="AN5144" s="29" t="s">
        <v>74</v>
      </c>
      <c r="AO5144" s="29">
        <v>335</v>
      </c>
      <c r="AP5144" s="29">
        <v>4.2699999999999996</v>
      </c>
      <c r="AQ5144" s="29" t="s">
        <v>531</v>
      </c>
      <c r="AR5144" s="39">
        <v>43862</v>
      </c>
      <c r="AS5144" s="29">
        <v>273455</v>
      </c>
      <c r="AT5144" s="29" t="s">
        <v>76</v>
      </c>
      <c r="AU5144" s="29">
        <v>41</v>
      </c>
      <c r="AV5144" s="29">
        <v>2.63</v>
      </c>
    </row>
    <row r="5145" spans="1:52" ht="12.75" customHeight="1" x14ac:dyDescent="0.2">
      <c r="A5145" s="27">
        <v>3071088</v>
      </c>
      <c r="B5145" s="28" t="s">
        <v>20065</v>
      </c>
      <c r="C5145" s="29" t="s">
        <v>185</v>
      </c>
      <c r="D5145" s="30" t="s">
        <v>20303</v>
      </c>
      <c r="E5145" s="30" t="s">
        <v>20303</v>
      </c>
      <c r="F5145" s="31">
        <v>2015</v>
      </c>
      <c r="G5145" s="31" t="s">
        <v>102</v>
      </c>
      <c r="H5145" s="30" t="s">
        <v>70</v>
      </c>
      <c r="I5145" s="59"/>
      <c r="J5145" s="59">
        <f t="shared" si="81"/>
        <v>780</v>
      </c>
      <c r="K5145" s="32">
        <v>13</v>
      </c>
      <c r="L5145" s="33">
        <v>60</v>
      </c>
      <c r="M5145" s="31" t="s">
        <v>109</v>
      </c>
      <c r="X5145" s="37" t="s">
        <v>15906</v>
      </c>
      <c r="Y5145" s="38" t="s">
        <v>20304</v>
      </c>
      <c r="AA5145" s="39">
        <v>42491</v>
      </c>
      <c r="AB5145" s="39">
        <v>44316</v>
      </c>
      <c r="AC5145" s="38" t="s">
        <v>94</v>
      </c>
      <c r="AD5145" s="29">
        <v>100</v>
      </c>
      <c r="AE5145" s="29">
        <v>7</v>
      </c>
      <c r="AF5145" s="40">
        <v>1</v>
      </c>
      <c r="AG5145" s="41" t="s">
        <v>95</v>
      </c>
      <c r="AJ5145" s="38" t="s">
        <v>5193</v>
      </c>
      <c r="AQ5145" s="29" t="s">
        <v>8</v>
      </c>
      <c r="AR5145" s="39">
        <v>43724</v>
      </c>
      <c r="AS5145" s="29">
        <v>255715</v>
      </c>
      <c r="AT5145" s="29" t="s">
        <v>76</v>
      </c>
      <c r="AU5145" s="29">
        <v>11</v>
      </c>
      <c r="AV5145" s="29">
        <v>0.53</v>
      </c>
    </row>
    <row r="5146" spans="1:52" ht="12.75" customHeight="1" x14ac:dyDescent="0.2">
      <c r="A5146" s="27">
        <v>3071096</v>
      </c>
      <c r="B5146" s="28" t="s">
        <v>20305</v>
      </c>
      <c r="C5146" s="29" t="s">
        <v>56</v>
      </c>
      <c r="D5146" s="30" t="s">
        <v>20306</v>
      </c>
      <c r="E5146" s="30" t="s">
        <v>20307</v>
      </c>
      <c r="F5146" s="31">
        <v>2015</v>
      </c>
      <c r="G5146" s="31" t="s">
        <v>56</v>
      </c>
      <c r="H5146" s="30" t="s">
        <v>2084</v>
      </c>
      <c r="I5146" s="60">
        <v>1</v>
      </c>
      <c r="J5146" s="60"/>
      <c r="K5146" s="32">
        <v>1</v>
      </c>
      <c r="L5146" s="33">
        <v>108</v>
      </c>
      <c r="M5146" s="31" t="s">
        <v>527</v>
      </c>
      <c r="X5146" s="37" t="s">
        <v>15836</v>
      </c>
      <c r="Y5146" s="38" t="s">
        <v>1412</v>
      </c>
      <c r="AA5146" s="39">
        <v>42737</v>
      </c>
      <c r="AB5146" s="39">
        <v>50041</v>
      </c>
      <c r="AC5146" s="38" t="s">
        <v>13636</v>
      </c>
      <c r="AD5146" s="29">
        <v>100</v>
      </c>
      <c r="AE5146" s="29">
        <v>99</v>
      </c>
      <c r="AF5146" s="40">
        <v>5</v>
      </c>
      <c r="AJ5146" s="38" t="s">
        <v>16508</v>
      </c>
      <c r="AK5146" s="29" t="s">
        <v>6</v>
      </c>
      <c r="AL5146" s="39">
        <v>43913</v>
      </c>
      <c r="AM5146" s="29">
        <v>155405</v>
      </c>
      <c r="AN5146" s="29" t="s">
        <v>84</v>
      </c>
      <c r="AO5146" s="29">
        <v>895</v>
      </c>
      <c r="AP5146" s="29">
        <v>4.8899999999999997</v>
      </c>
      <c r="AW5146" s="42">
        <v>42369</v>
      </c>
      <c r="AX5146" s="43">
        <v>9465830</v>
      </c>
      <c r="AY5146" s="43">
        <v>1515599</v>
      </c>
      <c r="AZ5146" s="44" t="s">
        <v>17075</v>
      </c>
    </row>
    <row r="5147" spans="1:52" ht="12.75" customHeight="1" x14ac:dyDescent="0.2">
      <c r="A5147" s="27">
        <v>3071124</v>
      </c>
      <c r="B5147" s="28" t="s">
        <v>20308</v>
      </c>
      <c r="C5147" s="29" t="s">
        <v>56</v>
      </c>
      <c r="D5147" s="30" t="s">
        <v>20309</v>
      </c>
      <c r="E5147" s="30" t="s">
        <v>20309</v>
      </c>
      <c r="F5147" s="31">
        <v>2014</v>
      </c>
      <c r="G5147" s="31" t="s">
        <v>90</v>
      </c>
      <c r="H5147" s="30" t="s">
        <v>1818</v>
      </c>
      <c r="I5147" s="60">
        <v>1</v>
      </c>
      <c r="J5147" s="60"/>
      <c r="K5147" s="32">
        <v>1</v>
      </c>
      <c r="L5147" s="33">
        <v>132</v>
      </c>
      <c r="M5147" s="31" t="s">
        <v>91</v>
      </c>
      <c r="X5147" s="37" t="s">
        <v>20310</v>
      </c>
      <c r="Y5147" s="38" t="s">
        <v>1412</v>
      </c>
      <c r="AA5147" s="39">
        <v>42795</v>
      </c>
      <c r="AB5147" s="39">
        <v>44620</v>
      </c>
      <c r="AC5147" s="38" t="s">
        <v>94</v>
      </c>
      <c r="AD5147" s="29">
        <v>100</v>
      </c>
      <c r="AE5147" s="29">
        <v>5</v>
      </c>
      <c r="AF5147" s="40">
        <v>3</v>
      </c>
      <c r="AG5147" s="41" t="s">
        <v>95</v>
      </c>
      <c r="AJ5147" s="38" t="s">
        <v>2935</v>
      </c>
      <c r="AK5147" s="29" t="s">
        <v>6</v>
      </c>
      <c r="AL5147" s="39">
        <v>43778</v>
      </c>
      <c r="AM5147" s="29">
        <v>272007</v>
      </c>
      <c r="AN5147" s="29" t="s">
        <v>76</v>
      </c>
      <c r="AO5147" s="29">
        <v>45</v>
      </c>
      <c r="AP5147" s="29">
        <v>3.47</v>
      </c>
      <c r="AQ5147" s="29" t="s">
        <v>9</v>
      </c>
      <c r="AR5147" s="39">
        <v>43667</v>
      </c>
      <c r="AS5147" s="29">
        <v>232416</v>
      </c>
      <c r="AT5147" s="29" t="s">
        <v>503</v>
      </c>
      <c r="AU5147" s="29">
        <v>5</v>
      </c>
      <c r="AV5147" s="29">
        <v>0.08</v>
      </c>
      <c r="AW5147" s="42">
        <v>42276</v>
      </c>
      <c r="AX5147" s="43">
        <v>1010106</v>
      </c>
      <c r="AY5147" s="43">
        <v>71066</v>
      </c>
      <c r="AZ5147" s="44" t="s">
        <v>18396</v>
      </c>
    </row>
    <row r="5148" spans="1:52" ht="12.75" customHeight="1" x14ac:dyDescent="0.2">
      <c r="A5148" s="27">
        <v>3071192</v>
      </c>
      <c r="B5148" s="28" t="s">
        <v>20311</v>
      </c>
      <c r="C5148" s="29" t="s">
        <v>56</v>
      </c>
      <c r="D5148" s="30" t="s">
        <v>20312</v>
      </c>
      <c r="E5148" s="30" t="s">
        <v>20313</v>
      </c>
      <c r="F5148" s="31">
        <v>2015</v>
      </c>
      <c r="G5148" s="31" t="s">
        <v>102</v>
      </c>
      <c r="H5148" s="30" t="s">
        <v>70</v>
      </c>
      <c r="I5148" s="60">
        <v>1</v>
      </c>
      <c r="J5148" s="60"/>
      <c r="K5148" s="32">
        <v>1</v>
      </c>
      <c r="L5148" s="33">
        <v>121</v>
      </c>
      <c r="M5148" s="31" t="s">
        <v>12020</v>
      </c>
      <c r="X5148" s="37" t="s">
        <v>12855</v>
      </c>
      <c r="Y5148" s="38" t="s">
        <v>20314</v>
      </c>
      <c r="AA5148" s="39">
        <v>42737</v>
      </c>
      <c r="AB5148" s="39">
        <v>44874</v>
      </c>
      <c r="AC5148" s="38" t="s">
        <v>144</v>
      </c>
      <c r="AD5148" s="29">
        <v>100</v>
      </c>
      <c r="AE5148" s="29">
        <v>5</v>
      </c>
      <c r="AF5148" s="40">
        <v>4</v>
      </c>
      <c r="AG5148" s="41" t="s">
        <v>95</v>
      </c>
      <c r="AK5148" s="29" t="s">
        <v>5</v>
      </c>
      <c r="AL5148" s="39">
        <v>43906</v>
      </c>
      <c r="AM5148" s="29">
        <v>213954</v>
      </c>
      <c r="AN5148" s="29" t="s">
        <v>113</v>
      </c>
      <c r="AO5148" s="29">
        <v>2274</v>
      </c>
      <c r="AP5148" s="29">
        <v>8.76</v>
      </c>
      <c r="AW5148" s="42">
        <v>42283</v>
      </c>
      <c r="AX5148" s="43">
        <v>2321920</v>
      </c>
      <c r="AY5148" s="43">
        <v>392844</v>
      </c>
      <c r="AZ5148" s="44" t="s">
        <v>16496</v>
      </c>
    </row>
    <row r="5149" spans="1:52" ht="12.75" customHeight="1" x14ac:dyDescent="0.2">
      <c r="A5149" s="27">
        <v>3071212</v>
      </c>
      <c r="B5149" s="28" t="s">
        <v>20315</v>
      </c>
      <c r="C5149" s="29" t="s">
        <v>56</v>
      </c>
      <c r="D5149" s="30" t="s">
        <v>20316</v>
      </c>
      <c r="E5149" s="30" t="s">
        <v>20316</v>
      </c>
      <c r="F5149" s="31">
        <v>2015</v>
      </c>
      <c r="G5149" s="31" t="s">
        <v>102</v>
      </c>
      <c r="H5149" s="30" t="s">
        <v>725</v>
      </c>
      <c r="I5149" s="60">
        <v>1</v>
      </c>
      <c r="J5149" s="60"/>
      <c r="K5149" s="32">
        <v>1</v>
      </c>
      <c r="L5149" s="33">
        <v>119</v>
      </c>
      <c r="M5149" s="31" t="s">
        <v>109</v>
      </c>
      <c r="X5149" s="37" t="s">
        <v>13681</v>
      </c>
      <c r="Y5149" s="38" t="s">
        <v>20317</v>
      </c>
      <c r="AA5149" s="39">
        <v>42818</v>
      </c>
      <c r="AB5149" s="39">
        <v>44643</v>
      </c>
      <c r="AC5149" s="38" t="s">
        <v>94</v>
      </c>
      <c r="AD5149" s="29">
        <v>100</v>
      </c>
      <c r="AE5149" s="29">
        <v>5</v>
      </c>
      <c r="AF5149" s="40">
        <v>4</v>
      </c>
      <c r="AG5149" s="41" t="s">
        <v>95</v>
      </c>
      <c r="AJ5149" s="38" t="s">
        <v>20318</v>
      </c>
      <c r="AK5149" s="29" t="s">
        <v>6</v>
      </c>
      <c r="AL5149" s="39">
        <v>43776</v>
      </c>
      <c r="AM5149" s="29">
        <v>240148</v>
      </c>
      <c r="AN5149" s="29" t="s">
        <v>76</v>
      </c>
      <c r="AO5149" s="29">
        <v>285</v>
      </c>
      <c r="AP5149" s="29">
        <v>4.9400000000000004</v>
      </c>
      <c r="AQ5149" s="29" t="s">
        <v>9</v>
      </c>
      <c r="AR5149" s="39">
        <v>44087</v>
      </c>
      <c r="AS5149" s="29">
        <v>233445</v>
      </c>
      <c r="AT5149" s="29" t="s">
        <v>503</v>
      </c>
      <c r="AU5149" s="29">
        <v>15</v>
      </c>
      <c r="AV5149" s="29">
        <v>0.21</v>
      </c>
      <c r="AW5149" s="42">
        <v>42299</v>
      </c>
      <c r="AX5149" s="43">
        <v>2013262</v>
      </c>
      <c r="AY5149" s="43">
        <v>308850</v>
      </c>
      <c r="AZ5149" s="44" t="s">
        <v>16561</v>
      </c>
    </row>
    <row r="5150" spans="1:52" ht="12.75" customHeight="1" x14ac:dyDescent="0.2">
      <c r="A5150" s="27">
        <v>3071215</v>
      </c>
      <c r="B5150" s="28" t="s">
        <v>20319</v>
      </c>
      <c r="C5150" s="29" t="s">
        <v>56</v>
      </c>
      <c r="D5150" s="30" t="s">
        <v>20320</v>
      </c>
      <c r="E5150" s="30" t="s">
        <v>20321</v>
      </c>
      <c r="F5150" s="31">
        <v>2015</v>
      </c>
      <c r="G5150" s="31" t="s">
        <v>102</v>
      </c>
      <c r="H5150" s="30" t="s">
        <v>1013</v>
      </c>
      <c r="I5150" s="60">
        <v>1</v>
      </c>
      <c r="J5150" s="60"/>
      <c r="K5150" s="32">
        <v>1</v>
      </c>
      <c r="L5150" s="33">
        <v>113</v>
      </c>
      <c r="M5150" s="31" t="s">
        <v>109</v>
      </c>
      <c r="X5150" s="37" t="s">
        <v>20322</v>
      </c>
      <c r="Y5150" s="38" t="s">
        <v>20323</v>
      </c>
      <c r="AA5150" s="39">
        <v>43829</v>
      </c>
      <c r="AB5150" s="39">
        <v>47743</v>
      </c>
      <c r="AC5150" s="38" t="s">
        <v>7604</v>
      </c>
      <c r="AD5150" s="29">
        <v>100</v>
      </c>
      <c r="AE5150" s="29">
        <v>99</v>
      </c>
      <c r="AF5150" s="40">
        <v>0</v>
      </c>
      <c r="AJ5150" s="38" t="s">
        <v>639</v>
      </c>
      <c r="AQ5150" s="29" t="s">
        <v>10</v>
      </c>
      <c r="AR5150" s="39">
        <v>44025</v>
      </c>
      <c r="AS5150" s="29">
        <v>95158</v>
      </c>
      <c r="AT5150" s="29" t="s">
        <v>74</v>
      </c>
      <c r="AU5150" s="29">
        <v>38</v>
      </c>
      <c r="AV5150" s="29">
        <v>0.7</v>
      </c>
      <c r="AW5150" s="42">
        <v>42299</v>
      </c>
      <c r="AX5150" s="43">
        <v>256653</v>
      </c>
      <c r="AY5150" s="43">
        <v>50946</v>
      </c>
      <c r="AZ5150" s="44" t="s">
        <v>16951</v>
      </c>
    </row>
    <row r="5151" spans="1:52" ht="12.75" customHeight="1" x14ac:dyDescent="0.2">
      <c r="A5151" s="27">
        <v>3071241</v>
      </c>
      <c r="B5151" s="28" t="s">
        <v>20324</v>
      </c>
      <c r="C5151" s="29" t="s">
        <v>56</v>
      </c>
      <c r="D5151" s="30" t="s">
        <v>20325</v>
      </c>
      <c r="E5151" s="30" t="s">
        <v>20326</v>
      </c>
      <c r="F5151" s="31">
        <v>2015</v>
      </c>
      <c r="G5151" s="31" t="s">
        <v>91</v>
      </c>
      <c r="H5151" s="30" t="s">
        <v>70</v>
      </c>
      <c r="I5151" s="60">
        <v>1</v>
      </c>
      <c r="J5151" s="60"/>
      <c r="K5151" s="32">
        <v>1</v>
      </c>
      <c r="L5151" s="33">
        <v>99</v>
      </c>
      <c r="M5151" s="31" t="s">
        <v>109</v>
      </c>
      <c r="X5151" s="37" t="s">
        <v>20327</v>
      </c>
      <c r="Y5151" s="38" t="s">
        <v>20328</v>
      </c>
      <c r="AA5151" s="39">
        <v>43282</v>
      </c>
      <c r="AB5151" s="39">
        <v>45473</v>
      </c>
      <c r="AC5151" s="38" t="s">
        <v>15357</v>
      </c>
      <c r="AD5151" s="29">
        <v>100</v>
      </c>
      <c r="AE5151" s="29">
        <v>10</v>
      </c>
      <c r="AF5151" s="40">
        <v>1</v>
      </c>
      <c r="AK5151" s="29" t="s">
        <v>6</v>
      </c>
      <c r="AL5151" s="39">
        <v>43701</v>
      </c>
      <c r="AM5151" s="29">
        <v>211631</v>
      </c>
      <c r="AN5151" s="29" t="s">
        <v>113</v>
      </c>
      <c r="AO5151" s="29">
        <v>927</v>
      </c>
      <c r="AP5151" s="29">
        <v>5.84</v>
      </c>
      <c r="AW5151" s="42">
        <v>42306</v>
      </c>
      <c r="AX5151" s="43">
        <v>565594</v>
      </c>
      <c r="AY5151" s="43">
        <v>103522</v>
      </c>
      <c r="AZ5151" s="44" t="s">
        <v>19013</v>
      </c>
    </row>
    <row r="5152" spans="1:52" ht="12.75" customHeight="1" x14ac:dyDescent="0.2">
      <c r="A5152" s="27">
        <v>3071251</v>
      </c>
      <c r="B5152" s="28" t="s">
        <v>20068</v>
      </c>
      <c r="C5152" s="29" t="s">
        <v>185</v>
      </c>
      <c r="D5152" s="30" t="s">
        <v>20329</v>
      </c>
      <c r="E5152" s="30" t="s">
        <v>20329</v>
      </c>
      <c r="F5152" s="31">
        <v>2015</v>
      </c>
      <c r="G5152" s="31" t="s">
        <v>102</v>
      </c>
      <c r="H5152" s="30" t="s">
        <v>70</v>
      </c>
      <c r="I5152" s="59"/>
      <c r="J5152" s="59">
        <f t="shared" ref="J5152:J5169" si="82">K5152*L5152</f>
        <v>1140</v>
      </c>
      <c r="K5152" s="32">
        <v>19</v>
      </c>
      <c r="L5152" s="33">
        <v>60</v>
      </c>
      <c r="M5152" s="31" t="s">
        <v>109</v>
      </c>
      <c r="X5152" s="37" t="s">
        <v>20070</v>
      </c>
      <c r="Y5152" s="38" t="s">
        <v>20071</v>
      </c>
      <c r="AA5152" s="39">
        <v>42675</v>
      </c>
      <c r="AB5152" s="39">
        <v>44865</v>
      </c>
      <c r="AC5152" s="38" t="s">
        <v>144</v>
      </c>
      <c r="AD5152" s="29">
        <v>100</v>
      </c>
      <c r="AE5152" s="29">
        <v>7</v>
      </c>
      <c r="AF5152" s="40">
        <v>3</v>
      </c>
      <c r="AG5152" s="41" t="s">
        <v>95</v>
      </c>
      <c r="AJ5152" s="38" t="s">
        <v>20072</v>
      </c>
      <c r="AQ5152" s="29" t="s">
        <v>95</v>
      </c>
      <c r="AR5152" s="39">
        <v>44212</v>
      </c>
      <c r="AS5152" s="29">
        <v>91048</v>
      </c>
      <c r="AT5152" s="29" t="s">
        <v>74</v>
      </c>
      <c r="AU5152" s="29">
        <v>25</v>
      </c>
      <c r="AV5152" s="29">
        <v>0.33</v>
      </c>
    </row>
    <row r="5153" spans="1:48" ht="12.75" customHeight="1" x14ac:dyDescent="0.2">
      <c r="A5153" s="27">
        <v>3071252</v>
      </c>
      <c r="B5153" s="28" t="s">
        <v>16888</v>
      </c>
      <c r="C5153" s="29" t="s">
        <v>185</v>
      </c>
      <c r="D5153" s="30" t="s">
        <v>20330</v>
      </c>
      <c r="E5153" s="30" t="s">
        <v>20330</v>
      </c>
      <c r="F5153" s="31">
        <v>2015</v>
      </c>
      <c r="G5153" s="31" t="s">
        <v>102</v>
      </c>
      <c r="H5153" s="30" t="s">
        <v>70</v>
      </c>
      <c r="I5153" s="59"/>
      <c r="J5153" s="59">
        <f t="shared" si="82"/>
        <v>720</v>
      </c>
      <c r="K5153" s="32">
        <v>24</v>
      </c>
      <c r="L5153" s="33">
        <v>30</v>
      </c>
      <c r="M5153" s="31" t="s">
        <v>56</v>
      </c>
      <c r="X5153" s="37" t="s">
        <v>16890</v>
      </c>
      <c r="Y5153" s="38" t="s">
        <v>20331</v>
      </c>
      <c r="AA5153" s="39">
        <v>42461</v>
      </c>
      <c r="AB5153" s="39">
        <v>44651</v>
      </c>
      <c r="AC5153" s="38" t="s">
        <v>144</v>
      </c>
      <c r="AD5153" s="29">
        <v>100</v>
      </c>
      <c r="AE5153" s="29">
        <v>7</v>
      </c>
      <c r="AF5153" s="40">
        <v>5.67</v>
      </c>
      <c r="AG5153" s="41" t="s">
        <v>95</v>
      </c>
      <c r="AJ5153" s="38" t="s">
        <v>11927</v>
      </c>
      <c r="AK5153" s="29" t="s">
        <v>6</v>
      </c>
      <c r="AL5153" s="39">
        <v>44148</v>
      </c>
      <c r="AM5153" s="29">
        <v>171129</v>
      </c>
      <c r="AN5153" s="29" t="s">
        <v>84</v>
      </c>
      <c r="AO5153" s="29">
        <v>381</v>
      </c>
      <c r="AP5153" s="29">
        <v>2.85</v>
      </c>
      <c r="AQ5153" s="29" t="s">
        <v>9</v>
      </c>
      <c r="AR5153" s="39">
        <v>44204</v>
      </c>
      <c r="AS5153" s="29">
        <v>122409</v>
      </c>
      <c r="AT5153" s="29" t="s">
        <v>85</v>
      </c>
      <c r="AU5153" s="29">
        <v>25</v>
      </c>
      <c r="AV5153" s="29">
        <v>0.21</v>
      </c>
    </row>
    <row r="5154" spans="1:48" ht="12.75" customHeight="1" x14ac:dyDescent="0.2">
      <c r="A5154" s="27">
        <v>3071253</v>
      </c>
      <c r="B5154" s="28" t="s">
        <v>19186</v>
      </c>
      <c r="C5154" s="29" t="s">
        <v>10071</v>
      </c>
      <c r="D5154" s="30" t="s">
        <v>20332</v>
      </c>
      <c r="E5154" s="30" t="s">
        <v>20332</v>
      </c>
      <c r="F5154" s="31">
        <v>2015</v>
      </c>
      <c r="G5154" s="31" t="s">
        <v>102</v>
      </c>
      <c r="H5154" s="30" t="s">
        <v>70</v>
      </c>
      <c r="I5154" s="59"/>
      <c r="J5154" s="59">
        <f t="shared" si="82"/>
        <v>390</v>
      </c>
      <c r="K5154" s="32">
        <v>13</v>
      </c>
      <c r="L5154" s="33">
        <v>30</v>
      </c>
      <c r="M5154" s="31" t="s">
        <v>60</v>
      </c>
      <c r="X5154" s="37" t="s">
        <v>19188</v>
      </c>
      <c r="Y5154" s="38" t="s">
        <v>19189</v>
      </c>
      <c r="AA5154" s="39">
        <v>42614</v>
      </c>
      <c r="AB5154" s="39">
        <v>44804</v>
      </c>
      <c r="AC5154" s="38" t="s">
        <v>144</v>
      </c>
      <c r="AD5154" s="29">
        <v>100</v>
      </c>
      <c r="AE5154" s="29">
        <v>7</v>
      </c>
      <c r="AF5154" s="40">
        <v>4</v>
      </c>
      <c r="AG5154" s="41" t="s">
        <v>95</v>
      </c>
      <c r="AJ5154" s="38" t="s">
        <v>20333</v>
      </c>
      <c r="AK5154" s="29" t="s">
        <v>6</v>
      </c>
      <c r="AL5154" s="39">
        <v>43956</v>
      </c>
      <c r="AM5154" s="29">
        <v>281256</v>
      </c>
      <c r="AN5154" s="29" t="s">
        <v>76</v>
      </c>
      <c r="AO5154" s="29">
        <v>106</v>
      </c>
      <c r="AP5154" s="29">
        <v>8.25</v>
      </c>
      <c r="AQ5154" s="29" t="s">
        <v>9</v>
      </c>
      <c r="AR5154" s="39">
        <v>43987</v>
      </c>
      <c r="AS5154" s="29">
        <v>82333</v>
      </c>
      <c r="AT5154" s="29" t="s">
        <v>74</v>
      </c>
      <c r="AU5154" s="29">
        <v>2</v>
      </c>
      <c r="AV5154" s="29">
        <v>0.03</v>
      </c>
    </row>
    <row r="5155" spans="1:48" ht="12.75" customHeight="1" x14ac:dyDescent="0.2">
      <c r="A5155" s="27">
        <v>3071254</v>
      </c>
      <c r="B5155" s="28" t="s">
        <v>19742</v>
      </c>
      <c r="C5155" s="29" t="s">
        <v>185</v>
      </c>
      <c r="D5155" s="30" t="s">
        <v>20334</v>
      </c>
      <c r="E5155" s="30" t="s">
        <v>20334</v>
      </c>
      <c r="F5155" s="31">
        <v>2015</v>
      </c>
      <c r="G5155" s="31" t="s">
        <v>102</v>
      </c>
      <c r="H5155" s="30" t="s">
        <v>70</v>
      </c>
      <c r="I5155" s="59"/>
      <c r="J5155" s="59">
        <f t="shared" si="82"/>
        <v>960</v>
      </c>
      <c r="K5155" s="32">
        <v>16</v>
      </c>
      <c r="L5155" s="33">
        <v>60</v>
      </c>
      <c r="M5155" s="31" t="s">
        <v>109</v>
      </c>
      <c r="X5155" s="37" t="s">
        <v>2612</v>
      </c>
      <c r="Y5155" s="38" t="s">
        <v>19744</v>
      </c>
      <c r="AA5155" s="39">
        <v>42491</v>
      </c>
      <c r="AB5155" s="39">
        <v>44681</v>
      </c>
      <c r="AC5155" s="38" t="s">
        <v>144</v>
      </c>
      <c r="AD5155" s="29">
        <v>100</v>
      </c>
      <c r="AE5155" s="29">
        <v>7</v>
      </c>
      <c r="AF5155" s="40">
        <v>4.13</v>
      </c>
      <c r="AG5155" s="41" t="s">
        <v>95</v>
      </c>
      <c r="AJ5155" s="38" t="s">
        <v>10703</v>
      </c>
      <c r="AK5155" s="29" t="s">
        <v>7</v>
      </c>
      <c r="AL5155" s="39">
        <v>43323</v>
      </c>
      <c r="AM5155" s="29">
        <v>125821</v>
      </c>
      <c r="AN5155" s="29" t="s">
        <v>85</v>
      </c>
      <c r="AO5155" s="29">
        <v>269</v>
      </c>
      <c r="AP5155" s="29">
        <v>2.0699999999999998</v>
      </c>
      <c r="AQ5155" s="29" t="s">
        <v>531</v>
      </c>
      <c r="AR5155" s="39">
        <v>44196</v>
      </c>
      <c r="AS5155" s="29">
        <v>142220</v>
      </c>
      <c r="AT5155" s="29" t="s">
        <v>85</v>
      </c>
      <c r="AU5155" s="29">
        <v>159</v>
      </c>
      <c r="AV5155" s="29">
        <v>0.92</v>
      </c>
    </row>
    <row r="5156" spans="1:48" ht="12.75" customHeight="1" x14ac:dyDescent="0.2">
      <c r="A5156" s="27">
        <v>3071255</v>
      </c>
      <c r="B5156" s="28" t="s">
        <v>19384</v>
      </c>
      <c r="C5156" s="29" t="s">
        <v>185</v>
      </c>
      <c r="D5156" s="30" t="s">
        <v>20335</v>
      </c>
      <c r="E5156" s="30" t="s">
        <v>20335</v>
      </c>
      <c r="F5156" s="31">
        <v>2015</v>
      </c>
      <c r="G5156" s="31" t="s">
        <v>102</v>
      </c>
      <c r="H5156" s="30" t="s">
        <v>1013</v>
      </c>
      <c r="I5156" s="59"/>
      <c r="J5156" s="59">
        <f t="shared" si="82"/>
        <v>1320</v>
      </c>
      <c r="K5156" s="32">
        <v>22</v>
      </c>
      <c r="L5156" s="33">
        <v>60</v>
      </c>
      <c r="M5156" s="31" t="s">
        <v>109</v>
      </c>
      <c r="X5156" s="37" t="s">
        <v>11420</v>
      </c>
      <c r="Y5156" s="38" t="s">
        <v>20336</v>
      </c>
      <c r="AA5156" s="39">
        <v>42370</v>
      </c>
      <c r="AB5156" s="39">
        <v>44561</v>
      </c>
      <c r="AC5156" s="38" t="s">
        <v>144</v>
      </c>
      <c r="AD5156" s="29">
        <v>100</v>
      </c>
      <c r="AE5156" s="29">
        <v>7</v>
      </c>
      <c r="AF5156" s="40">
        <v>5</v>
      </c>
      <c r="AG5156" s="41" t="s">
        <v>95</v>
      </c>
      <c r="AJ5156" s="38" t="s">
        <v>19387</v>
      </c>
      <c r="AK5156" s="29" t="s">
        <v>6</v>
      </c>
      <c r="AL5156" s="39">
        <v>43856</v>
      </c>
      <c r="AM5156" s="29">
        <v>250148</v>
      </c>
      <c r="AN5156" s="29" t="s">
        <v>76</v>
      </c>
      <c r="AO5156" s="29">
        <v>242</v>
      </c>
      <c r="AP5156" s="29">
        <v>3.9</v>
      </c>
      <c r="AQ5156" s="29" t="s">
        <v>95</v>
      </c>
      <c r="AR5156" s="39">
        <v>44211</v>
      </c>
      <c r="AS5156" s="29">
        <v>172920</v>
      </c>
      <c r="AT5156" s="29" t="s">
        <v>84</v>
      </c>
      <c r="AU5156" s="29">
        <v>32</v>
      </c>
      <c r="AV5156" s="29">
        <v>0.21</v>
      </c>
    </row>
    <row r="5157" spans="1:48" ht="12.75" customHeight="1" x14ac:dyDescent="0.2">
      <c r="A5157" s="27">
        <v>3071256</v>
      </c>
      <c r="B5157" s="28" t="s">
        <v>17460</v>
      </c>
      <c r="C5157" s="29" t="s">
        <v>10071</v>
      </c>
      <c r="D5157" s="30" t="s">
        <v>20337</v>
      </c>
      <c r="E5157" s="30" t="s">
        <v>20337</v>
      </c>
      <c r="F5157" s="31">
        <v>2015</v>
      </c>
      <c r="G5157" s="31" t="s">
        <v>102</v>
      </c>
      <c r="H5157" s="30" t="s">
        <v>70</v>
      </c>
      <c r="I5157" s="59"/>
      <c r="J5157" s="59">
        <f t="shared" si="82"/>
        <v>390</v>
      </c>
      <c r="K5157" s="32">
        <v>13</v>
      </c>
      <c r="L5157" s="33">
        <v>30</v>
      </c>
      <c r="M5157" s="31" t="s">
        <v>10071</v>
      </c>
      <c r="X5157" s="37" t="s">
        <v>11925</v>
      </c>
      <c r="Y5157" s="38" t="s">
        <v>17462</v>
      </c>
      <c r="AA5157" s="39">
        <v>42401</v>
      </c>
      <c r="AB5157" s="39">
        <v>44592</v>
      </c>
      <c r="AC5157" s="38" t="s">
        <v>144</v>
      </c>
      <c r="AD5157" s="29">
        <v>100</v>
      </c>
      <c r="AE5157" s="29">
        <v>7</v>
      </c>
      <c r="AF5157" s="40">
        <v>3</v>
      </c>
      <c r="AG5157" s="41" t="s">
        <v>95</v>
      </c>
      <c r="AJ5157" s="38" t="s">
        <v>17339</v>
      </c>
      <c r="AK5157" s="29" t="s">
        <v>6</v>
      </c>
      <c r="AL5157" s="39">
        <v>43351</v>
      </c>
      <c r="AM5157" s="29">
        <v>174502</v>
      </c>
      <c r="AN5157" s="29" t="s">
        <v>84</v>
      </c>
      <c r="AO5157" s="29">
        <v>207</v>
      </c>
      <c r="AP5157" s="29">
        <v>2.34</v>
      </c>
      <c r="AQ5157" s="29" t="s">
        <v>9</v>
      </c>
      <c r="AR5157" s="39">
        <v>44108</v>
      </c>
      <c r="AS5157" s="29">
        <v>93752</v>
      </c>
      <c r="AT5157" s="29" t="s">
        <v>74</v>
      </c>
      <c r="AU5157" s="29">
        <v>13</v>
      </c>
      <c r="AV5157" s="29">
        <v>0.17</v>
      </c>
    </row>
    <row r="5158" spans="1:48" ht="12.75" customHeight="1" x14ac:dyDescent="0.2">
      <c r="A5158" s="27">
        <v>3071257</v>
      </c>
      <c r="B5158" s="28" t="s">
        <v>17900</v>
      </c>
      <c r="C5158" s="29" t="s">
        <v>185</v>
      </c>
      <c r="D5158" s="30" t="s">
        <v>20338</v>
      </c>
      <c r="E5158" s="30" t="s">
        <v>20338</v>
      </c>
      <c r="F5158" s="31">
        <v>2015</v>
      </c>
      <c r="G5158" s="31" t="s">
        <v>102</v>
      </c>
      <c r="H5158" s="30" t="s">
        <v>952</v>
      </c>
      <c r="I5158" s="59"/>
      <c r="J5158" s="59">
        <f t="shared" si="82"/>
        <v>780</v>
      </c>
      <c r="K5158" s="32">
        <v>13</v>
      </c>
      <c r="L5158" s="33">
        <v>60</v>
      </c>
      <c r="M5158" s="31" t="s">
        <v>109</v>
      </c>
      <c r="X5158" s="37" t="s">
        <v>18135</v>
      </c>
      <c r="Y5158" s="38" t="s">
        <v>20339</v>
      </c>
      <c r="AA5158" s="39">
        <v>42583</v>
      </c>
      <c r="AB5158" s="39">
        <v>44773</v>
      </c>
      <c r="AC5158" s="38" t="s">
        <v>144</v>
      </c>
      <c r="AD5158" s="29">
        <v>100</v>
      </c>
      <c r="AE5158" s="29">
        <v>7</v>
      </c>
      <c r="AF5158" s="40">
        <v>5.54</v>
      </c>
      <c r="AG5158" s="41" t="s">
        <v>95</v>
      </c>
      <c r="AJ5158" s="38" t="s">
        <v>17903</v>
      </c>
      <c r="AK5158" s="29" t="s">
        <v>6</v>
      </c>
      <c r="AL5158" s="39">
        <v>44013</v>
      </c>
      <c r="AM5158" s="29">
        <v>91003</v>
      </c>
      <c r="AN5158" s="29" t="s">
        <v>74</v>
      </c>
      <c r="AO5158" s="29">
        <v>102</v>
      </c>
      <c r="AP5158" s="29">
        <v>2.06</v>
      </c>
      <c r="AQ5158" s="29" t="s">
        <v>95</v>
      </c>
      <c r="AR5158" s="39">
        <v>44196</v>
      </c>
      <c r="AS5158" s="29">
        <v>192139</v>
      </c>
      <c r="AT5158" s="29" t="s">
        <v>126</v>
      </c>
      <c r="AU5158" s="29">
        <v>127</v>
      </c>
      <c r="AV5158" s="29">
        <v>0.59</v>
      </c>
    </row>
    <row r="5159" spans="1:48" ht="12.75" customHeight="1" x14ac:dyDescent="0.2">
      <c r="A5159" s="27">
        <v>3071258</v>
      </c>
      <c r="B5159" s="28" t="s">
        <v>17978</v>
      </c>
      <c r="C5159" s="29" t="s">
        <v>10071</v>
      </c>
      <c r="D5159" s="30" t="s">
        <v>20340</v>
      </c>
      <c r="E5159" s="30" t="s">
        <v>20340</v>
      </c>
      <c r="F5159" s="31">
        <v>2015</v>
      </c>
      <c r="G5159" s="31" t="s">
        <v>102</v>
      </c>
      <c r="H5159" s="30" t="s">
        <v>70</v>
      </c>
      <c r="I5159" s="59"/>
      <c r="J5159" s="59">
        <f t="shared" si="82"/>
        <v>660</v>
      </c>
      <c r="K5159" s="32">
        <v>22</v>
      </c>
      <c r="L5159" s="33">
        <v>30</v>
      </c>
      <c r="M5159" s="31" t="s">
        <v>56</v>
      </c>
      <c r="X5159" s="37" t="s">
        <v>18183</v>
      </c>
      <c r="Y5159" s="38" t="s">
        <v>17981</v>
      </c>
      <c r="AA5159" s="39">
        <v>42401</v>
      </c>
      <c r="AB5159" s="39">
        <v>44592</v>
      </c>
      <c r="AC5159" s="38" t="s">
        <v>144</v>
      </c>
      <c r="AD5159" s="29">
        <v>100</v>
      </c>
      <c r="AE5159" s="29">
        <v>7</v>
      </c>
      <c r="AF5159" s="40">
        <v>5.86</v>
      </c>
      <c r="AG5159" s="41" t="s">
        <v>95</v>
      </c>
      <c r="AJ5159" s="38" t="s">
        <v>17339</v>
      </c>
      <c r="AK5159" s="29" t="s">
        <v>6</v>
      </c>
      <c r="AL5159" s="39">
        <v>43414</v>
      </c>
      <c r="AM5159" s="29">
        <v>152530</v>
      </c>
      <c r="AN5159" s="29" t="s">
        <v>84</v>
      </c>
      <c r="AO5159" s="29">
        <v>365</v>
      </c>
      <c r="AP5159" s="29">
        <v>2.7</v>
      </c>
      <c r="AQ5159" s="29" t="s">
        <v>9</v>
      </c>
      <c r="AR5159" s="39">
        <v>44252</v>
      </c>
      <c r="AS5159" s="29">
        <v>195555</v>
      </c>
      <c r="AT5159" s="29" t="s">
        <v>126</v>
      </c>
      <c r="AU5159" s="29">
        <v>41</v>
      </c>
      <c r="AV5159" s="29">
        <v>0.17</v>
      </c>
    </row>
    <row r="5160" spans="1:48" ht="12.75" customHeight="1" x14ac:dyDescent="0.2">
      <c r="A5160" s="27">
        <v>3071259</v>
      </c>
      <c r="B5160" s="28" t="s">
        <v>19104</v>
      </c>
      <c r="C5160" s="29" t="s">
        <v>185</v>
      </c>
      <c r="D5160" s="30" t="s">
        <v>20341</v>
      </c>
      <c r="E5160" s="30" t="s">
        <v>20341</v>
      </c>
      <c r="F5160" s="31">
        <v>2016</v>
      </c>
      <c r="G5160" s="31" t="s">
        <v>102</v>
      </c>
      <c r="H5160" s="30" t="s">
        <v>1013</v>
      </c>
      <c r="I5160" s="59"/>
      <c r="J5160" s="59">
        <f t="shared" si="82"/>
        <v>780</v>
      </c>
      <c r="K5160" s="32">
        <v>13</v>
      </c>
      <c r="L5160" s="33">
        <v>60</v>
      </c>
      <c r="M5160" s="31" t="s">
        <v>109</v>
      </c>
      <c r="X5160" s="37" t="s">
        <v>19106</v>
      </c>
      <c r="Y5160" s="38" t="s">
        <v>20342</v>
      </c>
      <c r="AA5160" s="39">
        <v>42614</v>
      </c>
      <c r="AB5160" s="39">
        <v>44804</v>
      </c>
      <c r="AC5160" s="38" t="s">
        <v>144</v>
      </c>
      <c r="AD5160" s="29">
        <v>100</v>
      </c>
      <c r="AE5160" s="29">
        <v>7</v>
      </c>
      <c r="AF5160" s="40">
        <v>4.7699999999999996</v>
      </c>
      <c r="AG5160" s="41" t="s">
        <v>95</v>
      </c>
      <c r="AJ5160" s="38" t="s">
        <v>19387</v>
      </c>
      <c r="AQ5160" s="29" t="s">
        <v>95</v>
      </c>
      <c r="AR5160" s="39">
        <v>44192</v>
      </c>
      <c r="AS5160" s="29">
        <v>93600</v>
      </c>
      <c r="AT5160" s="29" t="s">
        <v>74</v>
      </c>
      <c r="AU5160" s="29">
        <v>107</v>
      </c>
      <c r="AV5160" s="29">
        <v>1.08</v>
      </c>
    </row>
    <row r="5161" spans="1:48" ht="12.75" customHeight="1" x14ac:dyDescent="0.2">
      <c r="A5161" s="27">
        <v>3071260</v>
      </c>
      <c r="B5161" s="28" t="s">
        <v>17375</v>
      </c>
      <c r="C5161" s="29" t="s">
        <v>185</v>
      </c>
      <c r="D5161" s="30" t="s">
        <v>20343</v>
      </c>
      <c r="E5161" s="30" t="s">
        <v>20343</v>
      </c>
      <c r="F5161" s="31">
        <v>2016</v>
      </c>
      <c r="G5161" s="31" t="s">
        <v>102</v>
      </c>
      <c r="H5161" s="30" t="s">
        <v>135</v>
      </c>
      <c r="I5161" s="59"/>
      <c r="J5161" s="59">
        <f t="shared" si="82"/>
        <v>780</v>
      </c>
      <c r="K5161" s="32">
        <v>13</v>
      </c>
      <c r="L5161" s="33">
        <v>60</v>
      </c>
      <c r="M5161" s="31" t="s">
        <v>109</v>
      </c>
      <c r="X5161" s="37" t="s">
        <v>17377</v>
      </c>
      <c r="Y5161" s="38" t="s">
        <v>17378</v>
      </c>
      <c r="AA5161" s="39">
        <v>42719</v>
      </c>
      <c r="AB5161" s="39">
        <v>44909</v>
      </c>
      <c r="AC5161" s="38" t="s">
        <v>144</v>
      </c>
      <c r="AD5161" s="29">
        <v>100</v>
      </c>
      <c r="AE5161" s="29">
        <v>7</v>
      </c>
      <c r="AF5161" s="40">
        <v>5</v>
      </c>
      <c r="AG5161" s="41" t="s">
        <v>95</v>
      </c>
      <c r="AJ5161" s="38" t="s">
        <v>16240</v>
      </c>
      <c r="AQ5161" s="29" t="s">
        <v>531</v>
      </c>
      <c r="AR5161" s="39">
        <v>44106</v>
      </c>
      <c r="AS5161" s="29">
        <v>201613</v>
      </c>
      <c r="AT5161" s="29" t="s">
        <v>113</v>
      </c>
      <c r="AU5161" s="29">
        <v>156</v>
      </c>
      <c r="AV5161" s="29">
        <v>0.66</v>
      </c>
    </row>
    <row r="5162" spans="1:48" ht="12.75" customHeight="1" x14ac:dyDescent="0.2">
      <c r="A5162" s="27">
        <v>3071261</v>
      </c>
      <c r="B5162" s="28" t="s">
        <v>18827</v>
      </c>
      <c r="C5162" s="29" t="s">
        <v>10071</v>
      </c>
      <c r="D5162" s="30" t="s">
        <v>20344</v>
      </c>
      <c r="E5162" s="30" t="s">
        <v>20344</v>
      </c>
      <c r="F5162" s="31">
        <v>2015</v>
      </c>
      <c r="G5162" s="31" t="s">
        <v>102</v>
      </c>
      <c r="H5162" s="30" t="s">
        <v>70</v>
      </c>
      <c r="I5162" s="59"/>
      <c r="J5162" s="59">
        <f t="shared" si="82"/>
        <v>660</v>
      </c>
      <c r="K5162" s="32">
        <v>22</v>
      </c>
      <c r="L5162" s="33">
        <v>30</v>
      </c>
      <c r="M5162" s="31" t="s">
        <v>60</v>
      </c>
      <c r="X5162" s="37" t="s">
        <v>18662</v>
      </c>
      <c r="Y5162" s="38" t="s">
        <v>19527</v>
      </c>
      <c r="AA5162" s="39">
        <v>42401</v>
      </c>
      <c r="AB5162" s="39">
        <v>44592</v>
      </c>
      <c r="AC5162" s="38" t="s">
        <v>144</v>
      </c>
      <c r="AD5162" s="29">
        <v>100</v>
      </c>
      <c r="AE5162" s="29">
        <v>7</v>
      </c>
      <c r="AF5162" s="40">
        <v>3</v>
      </c>
      <c r="AG5162" s="41" t="s">
        <v>95</v>
      </c>
      <c r="AJ5162" s="38" t="s">
        <v>6216</v>
      </c>
      <c r="AK5162" s="29" t="s">
        <v>6</v>
      </c>
      <c r="AL5162" s="39">
        <v>43605</v>
      </c>
      <c r="AM5162" s="29">
        <v>155805</v>
      </c>
      <c r="AN5162" s="29" t="s">
        <v>84</v>
      </c>
      <c r="AO5162" s="29">
        <v>506</v>
      </c>
      <c r="AP5162" s="29">
        <v>4.55</v>
      </c>
      <c r="AQ5162" s="29" t="s">
        <v>9</v>
      </c>
      <c r="AR5162" s="39">
        <v>44136</v>
      </c>
      <c r="AS5162" s="29">
        <v>81724</v>
      </c>
      <c r="AT5162" s="29" t="s">
        <v>74</v>
      </c>
      <c r="AU5162" s="29">
        <v>21</v>
      </c>
      <c r="AV5162" s="29">
        <v>0.31</v>
      </c>
    </row>
    <row r="5163" spans="1:48" ht="12.75" customHeight="1" x14ac:dyDescent="0.2">
      <c r="A5163" s="27">
        <v>3071262</v>
      </c>
      <c r="B5163" s="28" t="s">
        <v>19190</v>
      </c>
      <c r="C5163" s="29" t="s">
        <v>185</v>
      </c>
      <c r="D5163" s="30" t="s">
        <v>20345</v>
      </c>
      <c r="E5163" s="30" t="s">
        <v>20345</v>
      </c>
      <c r="F5163" s="31">
        <v>2016</v>
      </c>
      <c r="G5163" s="31" t="s">
        <v>102</v>
      </c>
      <c r="H5163" s="30" t="s">
        <v>59</v>
      </c>
      <c r="I5163" s="59"/>
      <c r="J5163" s="59">
        <f t="shared" si="82"/>
        <v>960</v>
      </c>
      <c r="K5163" s="32">
        <v>16</v>
      </c>
      <c r="L5163" s="33">
        <v>60</v>
      </c>
      <c r="M5163" s="31" t="s">
        <v>109</v>
      </c>
      <c r="X5163" s="37" t="s">
        <v>19192</v>
      </c>
      <c r="Y5163" s="38" t="s">
        <v>19193</v>
      </c>
      <c r="AA5163" s="39">
        <v>42583</v>
      </c>
      <c r="AB5163" s="39">
        <v>44773</v>
      </c>
      <c r="AC5163" s="38" t="s">
        <v>144</v>
      </c>
      <c r="AD5163" s="29">
        <v>100</v>
      </c>
      <c r="AE5163" s="29">
        <v>7</v>
      </c>
      <c r="AF5163" s="40">
        <v>5.0599999999999996</v>
      </c>
      <c r="AG5163" s="41" t="s">
        <v>95</v>
      </c>
      <c r="AJ5163" s="38" t="s">
        <v>15820</v>
      </c>
      <c r="AK5163" s="29" t="s">
        <v>6</v>
      </c>
      <c r="AL5163" s="39">
        <v>44052</v>
      </c>
      <c r="AM5163" s="29">
        <v>94413</v>
      </c>
      <c r="AN5163" s="29" t="s">
        <v>74</v>
      </c>
      <c r="AO5163" s="29">
        <v>88</v>
      </c>
      <c r="AP5163" s="29">
        <v>1.57</v>
      </c>
      <c r="AQ5163" s="29" t="s">
        <v>95</v>
      </c>
      <c r="AR5163" s="39">
        <v>44211</v>
      </c>
      <c r="AS5163" s="29">
        <v>144056</v>
      </c>
      <c r="AT5163" s="29" t="s">
        <v>84</v>
      </c>
      <c r="AU5163" s="29">
        <v>56</v>
      </c>
      <c r="AV5163" s="29">
        <v>0.39</v>
      </c>
    </row>
    <row r="5164" spans="1:48" ht="12.75" customHeight="1" x14ac:dyDescent="0.2">
      <c r="A5164" s="27">
        <v>3071263</v>
      </c>
      <c r="B5164" s="28" t="s">
        <v>18312</v>
      </c>
      <c r="C5164" s="29" t="s">
        <v>185</v>
      </c>
      <c r="D5164" s="30" t="s">
        <v>20346</v>
      </c>
      <c r="E5164" s="30" t="s">
        <v>20346</v>
      </c>
      <c r="F5164" s="31">
        <v>2015</v>
      </c>
      <c r="G5164" s="31" t="s">
        <v>102</v>
      </c>
      <c r="H5164" s="30" t="s">
        <v>1013</v>
      </c>
      <c r="I5164" s="59"/>
      <c r="J5164" s="59">
        <f t="shared" si="82"/>
        <v>1380</v>
      </c>
      <c r="K5164" s="32">
        <v>23</v>
      </c>
      <c r="L5164" s="33">
        <v>60</v>
      </c>
      <c r="M5164" s="31" t="s">
        <v>109</v>
      </c>
      <c r="X5164" s="37" t="s">
        <v>18314</v>
      </c>
      <c r="Y5164" s="38" t="s">
        <v>18607</v>
      </c>
      <c r="AA5164" s="39">
        <v>42353</v>
      </c>
      <c r="AB5164" s="39">
        <v>44544</v>
      </c>
      <c r="AC5164" s="38" t="s">
        <v>2736</v>
      </c>
      <c r="AD5164" s="29">
        <v>100</v>
      </c>
      <c r="AE5164" s="29">
        <v>7</v>
      </c>
      <c r="AF5164" s="40">
        <v>6.09</v>
      </c>
      <c r="AG5164" s="41" t="s">
        <v>95</v>
      </c>
      <c r="AJ5164" s="38" t="s">
        <v>15290</v>
      </c>
      <c r="AK5164" s="29" t="s">
        <v>6</v>
      </c>
      <c r="AL5164" s="39">
        <v>43322</v>
      </c>
      <c r="AM5164" s="29">
        <v>112210</v>
      </c>
      <c r="AN5164" s="29" t="s">
        <v>74</v>
      </c>
      <c r="AO5164" s="29">
        <v>205</v>
      </c>
      <c r="AP5164" s="29">
        <v>3.08</v>
      </c>
      <c r="AQ5164" s="29" t="s">
        <v>9</v>
      </c>
      <c r="AR5164" s="39">
        <v>44182</v>
      </c>
      <c r="AS5164" s="29">
        <v>163531</v>
      </c>
      <c r="AT5164" s="29" t="s">
        <v>84</v>
      </c>
      <c r="AU5164" s="29">
        <v>3</v>
      </c>
      <c r="AV5164" s="29">
        <v>0.03</v>
      </c>
    </row>
    <row r="5165" spans="1:48" ht="12.75" customHeight="1" x14ac:dyDescent="0.2">
      <c r="A5165" s="27">
        <v>3071264</v>
      </c>
      <c r="B5165" s="28" t="s">
        <v>19499</v>
      </c>
      <c r="C5165" s="29" t="s">
        <v>185</v>
      </c>
      <c r="D5165" s="30" t="s">
        <v>20347</v>
      </c>
      <c r="E5165" s="30" t="s">
        <v>20347</v>
      </c>
      <c r="F5165" s="31">
        <v>2015</v>
      </c>
      <c r="G5165" s="31" t="s">
        <v>102</v>
      </c>
      <c r="H5165" s="30" t="s">
        <v>1013</v>
      </c>
      <c r="I5165" s="59"/>
      <c r="J5165" s="59">
        <f t="shared" si="82"/>
        <v>1380</v>
      </c>
      <c r="K5165" s="32">
        <v>23</v>
      </c>
      <c r="L5165" s="33">
        <v>60</v>
      </c>
      <c r="M5165" s="31" t="s">
        <v>527</v>
      </c>
      <c r="X5165" s="37" t="s">
        <v>17465</v>
      </c>
      <c r="Y5165" s="38" t="s">
        <v>20348</v>
      </c>
      <c r="AA5165" s="39">
        <v>42370</v>
      </c>
      <c r="AB5165" s="39">
        <v>44561</v>
      </c>
      <c r="AC5165" s="38" t="s">
        <v>144</v>
      </c>
      <c r="AD5165" s="29">
        <v>100</v>
      </c>
      <c r="AE5165" s="29">
        <v>7</v>
      </c>
      <c r="AF5165" s="40">
        <v>5.3</v>
      </c>
      <c r="AG5165" s="41" t="s">
        <v>95</v>
      </c>
      <c r="AJ5165" s="38" t="s">
        <v>15290</v>
      </c>
      <c r="AK5165" s="29" t="s">
        <v>6</v>
      </c>
      <c r="AL5165" s="39">
        <v>43921</v>
      </c>
      <c r="AM5165" s="29">
        <v>93637</v>
      </c>
      <c r="AN5165" s="29" t="s">
        <v>74</v>
      </c>
      <c r="AO5165" s="29">
        <v>157</v>
      </c>
      <c r="AP5165" s="29">
        <v>1.61</v>
      </c>
      <c r="AQ5165" s="29" t="s">
        <v>95</v>
      </c>
      <c r="AR5165" s="39">
        <v>44151</v>
      </c>
      <c r="AS5165" s="29">
        <v>172401</v>
      </c>
      <c r="AT5165" s="29" t="s">
        <v>84</v>
      </c>
      <c r="AU5165" s="29">
        <v>47</v>
      </c>
      <c r="AV5165" s="29">
        <v>0.3</v>
      </c>
    </row>
    <row r="5166" spans="1:48" ht="12.75" customHeight="1" x14ac:dyDescent="0.2">
      <c r="A5166" s="27">
        <v>3071265</v>
      </c>
      <c r="B5166" s="28" t="s">
        <v>18830</v>
      </c>
      <c r="C5166" s="29" t="s">
        <v>185</v>
      </c>
      <c r="D5166" s="30" t="s">
        <v>20349</v>
      </c>
      <c r="E5166" s="30" t="s">
        <v>20349</v>
      </c>
      <c r="F5166" s="31">
        <v>2015</v>
      </c>
      <c r="G5166" s="31" t="s">
        <v>102</v>
      </c>
      <c r="H5166" s="30" t="s">
        <v>59</v>
      </c>
      <c r="I5166" s="59"/>
      <c r="J5166" s="59">
        <f t="shared" si="82"/>
        <v>1320</v>
      </c>
      <c r="K5166" s="32">
        <v>22</v>
      </c>
      <c r="L5166" s="33">
        <v>60</v>
      </c>
      <c r="M5166" s="31" t="s">
        <v>109</v>
      </c>
      <c r="X5166" s="37" t="s">
        <v>19514</v>
      </c>
      <c r="Y5166" s="38" t="s">
        <v>18832</v>
      </c>
      <c r="AA5166" s="39">
        <v>42401</v>
      </c>
      <c r="AB5166" s="39">
        <v>44592</v>
      </c>
      <c r="AC5166" s="38" t="s">
        <v>144</v>
      </c>
      <c r="AD5166" s="29">
        <v>100</v>
      </c>
      <c r="AE5166" s="29">
        <v>7</v>
      </c>
      <c r="AF5166" s="40">
        <v>4</v>
      </c>
      <c r="AG5166" s="41" t="s">
        <v>95</v>
      </c>
      <c r="AJ5166" s="38" t="s">
        <v>5193</v>
      </c>
      <c r="AK5166" s="29" t="s">
        <v>6</v>
      </c>
      <c r="AL5166" s="39">
        <v>43987</v>
      </c>
      <c r="AM5166" s="29">
        <v>271742</v>
      </c>
      <c r="AN5166" s="29" t="s">
        <v>76</v>
      </c>
      <c r="AO5166" s="29">
        <v>64</v>
      </c>
      <c r="AP5166" s="29">
        <v>4.4800000000000004</v>
      </c>
      <c r="AQ5166" s="29" t="s">
        <v>8</v>
      </c>
      <c r="AR5166" s="39">
        <v>44055</v>
      </c>
      <c r="AS5166" s="29">
        <v>273242</v>
      </c>
      <c r="AT5166" s="29" t="s">
        <v>76</v>
      </c>
      <c r="AU5166" s="29">
        <v>15</v>
      </c>
      <c r="AV5166" s="29">
        <v>1.4</v>
      </c>
    </row>
    <row r="5167" spans="1:48" ht="12.75" customHeight="1" x14ac:dyDescent="0.2">
      <c r="A5167" s="27">
        <v>3071266</v>
      </c>
      <c r="B5167" s="28" t="s">
        <v>16866</v>
      </c>
      <c r="C5167" s="29" t="s">
        <v>185</v>
      </c>
      <c r="D5167" s="30" t="s">
        <v>20350</v>
      </c>
      <c r="E5167" s="30" t="s">
        <v>20350</v>
      </c>
      <c r="F5167" s="31">
        <v>2015</v>
      </c>
      <c r="G5167" s="31" t="s">
        <v>102</v>
      </c>
      <c r="H5167" s="30" t="s">
        <v>725</v>
      </c>
      <c r="I5167" s="59"/>
      <c r="J5167" s="59">
        <f t="shared" si="82"/>
        <v>1320</v>
      </c>
      <c r="K5167" s="32">
        <v>22</v>
      </c>
      <c r="L5167" s="33">
        <v>60</v>
      </c>
      <c r="M5167" s="31" t="s">
        <v>527</v>
      </c>
      <c r="X5167" s="37" t="s">
        <v>17798</v>
      </c>
      <c r="Y5167" s="38" t="s">
        <v>18137</v>
      </c>
      <c r="AA5167" s="39">
        <v>42370</v>
      </c>
      <c r="AB5167" s="39">
        <v>44561</v>
      </c>
      <c r="AC5167" s="38" t="s">
        <v>144</v>
      </c>
      <c r="AD5167" s="29">
        <v>100</v>
      </c>
      <c r="AE5167" s="29">
        <v>7</v>
      </c>
      <c r="AF5167" s="40">
        <v>3.68</v>
      </c>
      <c r="AG5167" s="41" t="s">
        <v>95</v>
      </c>
      <c r="AJ5167" s="38" t="s">
        <v>5193</v>
      </c>
      <c r="AK5167" s="29" t="s">
        <v>6</v>
      </c>
      <c r="AL5167" s="39">
        <v>44255</v>
      </c>
      <c r="AM5167" s="29">
        <v>94549</v>
      </c>
      <c r="AN5167" s="29" t="s">
        <v>74</v>
      </c>
      <c r="AO5167" s="29">
        <v>208</v>
      </c>
      <c r="AP5167" s="29">
        <v>2.4300000000000002</v>
      </c>
      <c r="AQ5167" s="29" t="s">
        <v>8</v>
      </c>
      <c r="AR5167" s="39">
        <v>44013</v>
      </c>
      <c r="AS5167" s="29">
        <v>273214</v>
      </c>
      <c r="AT5167" s="29" t="s">
        <v>76</v>
      </c>
      <c r="AU5167" s="29">
        <v>20</v>
      </c>
      <c r="AV5167" s="29">
        <v>1.79</v>
      </c>
    </row>
    <row r="5168" spans="1:48" ht="12.75" customHeight="1" x14ac:dyDescent="0.2">
      <c r="A5168" s="27">
        <v>3071267</v>
      </c>
      <c r="B5168" s="28" t="s">
        <v>18619</v>
      </c>
      <c r="C5168" s="29" t="s">
        <v>185</v>
      </c>
      <c r="D5168" s="30" t="s">
        <v>20351</v>
      </c>
      <c r="E5168" s="30" t="s">
        <v>20351</v>
      </c>
      <c r="F5168" s="31">
        <v>2016</v>
      </c>
      <c r="G5168" s="31" t="s">
        <v>102</v>
      </c>
      <c r="H5168" s="30" t="s">
        <v>70</v>
      </c>
      <c r="I5168" s="59"/>
      <c r="J5168" s="59">
        <f t="shared" si="82"/>
        <v>720</v>
      </c>
      <c r="K5168" s="32">
        <v>12</v>
      </c>
      <c r="L5168" s="33">
        <v>60</v>
      </c>
      <c r="M5168" s="31" t="s">
        <v>91</v>
      </c>
      <c r="X5168" s="37" t="s">
        <v>17067</v>
      </c>
      <c r="Y5168" s="38" t="s">
        <v>20352</v>
      </c>
      <c r="AA5168" s="39">
        <v>42461</v>
      </c>
      <c r="AB5168" s="39">
        <v>44651</v>
      </c>
      <c r="AC5168" s="38" t="s">
        <v>144</v>
      </c>
      <c r="AD5168" s="29">
        <v>100</v>
      </c>
      <c r="AE5168" s="29">
        <v>7</v>
      </c>
      <c r="AF5168" s="40">
        <v>3</v>
      </c>
      <c r="AG5168" s="41" t="s">
        <v>95</v>
      </c>
      <c r="AJ5168" s="38" t="s">
        <v>19506</v>
      </c>
      <c r="AQ5168" s="29" t="s">
        <v>9</v>
      </c>
      <c r="AR5168" s="39">
        <v>44021</v>
      </c>
      <c r="AS5168" s="29">
        <v>73156</v>
      </c>
      <c r="AT5168" s="29" t="s">
        <v>74</v>
      </c>
      <c r="AU5168" s="29">
        <v>2</v>
      </c>
      <c r="AV5168" s="29">
        <v>0.04</v>
      </c>
    </row>
    <row r="5169" spans="1:52" ht="12.75" customHeight="1" x14ac:dyDescent="0.2">
      <c r="A5169" s="27">
        <v>3071268</v>
      </c>
      <c r="B5169" s="28" t="s">
        <v>20353</v>
      </c>
      <c r="C5169" s="29" t="s">
        <v>185</v>
      </c>
      <c r="D5169" s="30" t="s">
        <v>20354</v>
      </c>
      <c r="E5169" s="30" t="s">
        <v>20354</v>
      </c>
      <c r="F5169" s="31">
        <v>2015</v>
      </c>
      <c r="G5169" s="31" t="s">
        <v>102</v>
      </c>
      <c r="H5169" s="30" t="s">
        <v>1013</v>
      </c>
      <c r="I5169" s="59"/>
      <c r="J5169" s="59">
        <f t="shared" si="82"/>
        <v>600</v>
      </c>
      <c r="K5169" s="32">
        <v>10</v>
      </c>
      <c r="L5169" s="33">
        <v>60</v>
      </c>
      <c r="M5169" s="31" t="s">
        <v>109</v>
      </c>
      <c r="X5169" s="37" t="s">
        <v>20355</v>
      </c>
      <c r="Y5169" s="38" t="s">
        <v>20356</v>
      </c>
      <c r="Z5169" s="29" t="s">
        <v>96</v>
      </c>
      <c r="AA5169" s="39">
        <v>42370</v>
      </c>
      <c r="AB5169" s="39">
        <v>44196</v>
      </c>
      <c r="AC5169" s="38" t="s">
        <v>144</v>
      </c>
      <c r="AD5169" s="29">
        <v>100</v>
      </c>
      <c r="AE5169" s="29">
        <v>7</v>
      </c>
      <c r="AF5169" s="40">
        <v>4.9000000000000004</v>
      </c>
      <c r="AG5169" s="41" t="s">
        <v>95</v>
      </c>
      <c r="AJ5169" s="38" t="s">
        <v>20357</v>
      </c>
      <c r="AQ5169" s="29" t="s">
        <v>531</v>
      </c>
      <c r="AR5169" s="39">
        <v>44187</v>
      </c>
      <c r="AS5169" s="29">
        <v>272901</v>
      </c>
      <c r="AT5169" s="29" t="s">
        <v>76</v>
      </c>
      <c r="AU5169" s="29">
        <v>37</v>
      </c>
      <c r="AV5169" s="29">
        <v>2.8</v>
      </c>
    </row>
    <row r="5170" spans="1:52" ht="12.75" customHeight="1" x14ac:dyDescent="0.2">
      <c r="A5170" s="27">
        <v>3071334</v>
      </c>
      <c r="B5170" s="28" t="s">
        <v>20358</v>
      </c>
      <c r="C5170" s="29" t="s">
        <v>56</v>
      </c>
      <c r="D5170" s="30" t="s">
        <v>20359</v>
      </c>
      <c r="E5170" s="30" t="s">
        <v>20359</v>
      </c>
      <c r="F5170" s="31">
        <v>2015</v>
      </c>
      <c r="G5170" s="31" t="s">
        <v>102</v>
      </c>
      <c r="H5170" s="30" t="s">
        <v>1127</v>
      </c>
      <c r="I5170" s="60">
        <v>1</v>
      </c>
      <c r="J5170" s="60"/>
      <c r="K5170" s="32">
        <v>1</v>
      </c>
      <c r="L5170" s="33">
        <v>128</v>
      </c>
      <c r="M5170" s="31" t="s">
        <v>91</v>
      </c>
      <c r="X5170" s="37" t="s">
        <v>20360</v>
      </c>
      <c r="Y5170" s="38" t="s">
        <v>1412</v>
      </c>
      <c r="AA5170" s="39">
        <v>42795</v>
      </c>
      <c r="AB5170" s="39">
        <v>44620</v>
      </c>
      <c r="AC5170" s="38" t="s">
        <v>94</v>
      </c>
      <c r="AD5170" s="29">
        <v>100</v>
      </c>
      <c r="AE5170" s="29">
        <v>5</v>
      </c>
      <c r="AF5170" s="40">
        <v>2</v>
      </c>
      <c r="AG5170" s="41" t="s">
        <v>95</v>
      </c>
      <c r="AJ5170" s="38" t="s">
        <v>19200</v>
      </c>
      <c r="AQ5170" s="29" t="s">
        <v>7206</v>
      </c>
      <c r="AR5170" s="39">
        <v>43996</v>
      </c>
      <c r="AS5170" s="29">
        <v>232840</v>
      </c>
      <c r="AT5170" s="29" t="s">
        <v>503</v>
      </c>
      <c r="AU5170" s="29">
        <v>69</v>
      </c>
      <c r="AV5170" s="29">
        <v>0.78</v>
      </c>
    </row>
    <row r="5171" spans="1:52" ht="12.75" customHeight="1" x14ac:dyDescent="0.2">
      <c r="A5171" s="27">
        <v>3071338</v>
      </c>
      <c r="B5171" s="28" t="s">
        <v>20361</v>
      </c>
      <c r="C5171" s="29" t="s">
        <v>56</v>
      </c>
      <c r="D5171" s="30" t="s">
        <v>20362</v>
      </c>
      <c r="E5171" s="30" t="s">
        <v>20362</v>
      </c>
      <c r="F5171" s="31">
        <v>2014</v>
      </c>
      <c r="G5171" s="31" t="s">
        <v>102</v>
      </c>
      <c r="H5171" s="30" t="s">
        <v>1127</v>
      </c>
      <c r="I5171" s="60">
        <v>1</v>
      </c>
      <c r="J5171" s="60"/>
      <c r="K5171" s="32">
        <v>1</v>
      </c>
      <c r="L5171" s="33">
        <v>86</v>
      </c>
      <c r="M5171" s="31" t="s">
        <v>109</v>
      </c>
      <c r="X5171" s="37" t="s">
        <v>20363</v>
      </c>
      <c r="Y5171" s="38" t="s">
        <v>1412</v>
      </c>
      <c r="AA5171" s="39">
        <v>42522</v>
      </c>
      <c r="AB5171" s="39">
        <v>44347</v>
      </c>
      <c r="AC5171" s="38" t="s">
        <v>94</v>
      </c>
      <c r="AD5171" s="29">
        <v>100</v>
      </c>
      <c r="AE5171" s="29">
        <v>5</v>
      </c>
      <c r="AF5171" s="40">
        <v>4</v>
      </c>
      <c r="AG5171" s="41" t="s">
        <v>95</v>
      </c>
      <c r="AJ5171" s="38" t="s">
        <v>12401</v>
      </c>
      <c r="AK5171" s="29" t="s">
        <v>6</v>
      </c>
      <c r="AL5171" s="39">
        <v>43841</v>
      </c>
      <c r="AM5171" s="29">
        <v>283955</v>
      </c>
      <c r="AN5171" s="29" t="s">
        <v>76</v>
      </c>
      <c r="AO5171" s="29">
        <v>28</v>
      </c>
      <c r="AP5171" s="29">
        <v>2.4</v>
      </c>
      <c r="AQ5171" s="29" t="s">
        <v>9</v>
      </c>
      <c r="AR5171" s="39">
        <v>43653</v>
      </c>
      <c r="AS5171" s="29">
        <v>232951</v>
      </c>
      <c r="AT5171" s="29" t="s">
        <v>503</v>
      </c>
      <c r="AU5171" s="29">
        <v>2</v>
      </c>
      <c r="AV5171" s="29">
        <v>0.03</v>
      </c>
    </row>
    <row r="5172" spans="1:52" ht="12.75" customHeight="1" x14ac:dyDescent="0.2">
      <c r="A5172" s="27">
        <v>3071346</v>
      </c>
      <c r="B5172" s="28" t="s">
        <v>20364</v>
      </c>
      <c r="C5172" s="29" t="s">
        <v>56</v>
      </c>
      <c r="D5172" s="30" t="s">
        <v>20365</v>
      </c>
      <c r="E5172" s="30" t="s">
        <v>20365</v>
      </c>
      <c r="F5172" s="31">
        <v>2015</v>
      </c>
      <c r="G5172" s="31" t="s">
        <v>60</v>
      </c>
      <c r="H5172" s="30" t="s">
        <v>952</v>
      </c>
      <c r="I5172" s="60">
        <v>1</v>
      </c>
      <c r="J5172" s="60"/>
      <c r="K5172" s="32">
        <v>1</v>
      </c>
      <c r="L5172" s="33">
        <v>106</v>
      </c>
      <c r="M5172" s="31" t="s">
        <v>109</v>
      </c>
      <c r="X5172" s="37" t="s">
        <v>13307</v>
      </c>
      <c r="Y5172" s="38" t="s">
        <v>20366</v>
      </c>
      <c r="Z5172" s="29" t="s">
        <v>96</v>
      </c>
      <c r="AA5172" s="39">
        <v>43663</v>
      </c>
      <c r="AB5172" s="39">
        <v>44082</v>
      </c>
      <c r="AC5172" s="38" t="s">
        <v>10566</v>
      </c>
      <c r="AD5172" s="29">
        <v>100</v>
      </c>
      <c r="AE5172" s="29">
        <v>6</v>
      </c>
      <c r="AF5172" s="40">
        <v>5</v>
      </c>
      <c r="AJ5172" s="38" t="s">
        <v>567</v>
      </c>
      <c r="AK5172" s="29" t="s">
        <v>7</v>
      </c>
      <c r="AL5172" s="39">
        <v>44081</v>
      </c>
      <c r="AM5172" s="29">
        <v>245655</v>
      </c>
      <c r="AN5172" s="29" t="s">
        <v>76</v>
      </c>
      <c r="AO5172" s="29">
        <v>107</v>
      </c>
      <c r="AP5172" s="29">
        <v>3.35</v>
      </c>
      <c r="AQ5172" s="29" t="s">
        <v>2055</v>
      </c>
      <c r="AR5172" s="39">
        <v>44129</v>
      </c>
      <c r="AS5172" s="29">
        <v>212000</v>
      </c>
      <c r="AT5172" s="29" t="s">
        <v>113</v>
      </c>
      <c r="AU5172" s="29">
        <v>159</v>
      </c>
      <c r="AV5172" s="29">
        <v>0.68</v>
      </c>
      <c r="AW5172" s="42">
        <v>42341</v>
      </c>
      <c r="AX5172" s="43">
        <v>1236654</v>
      </c>
      <c r="AY5172" s="43">
        <v>202380</v>
      </c>
      <c r="AZ5172" s="44" t="s">
        <v>17130</v>
      </c>
    </row>
    <row r="5173" spans="1:52" ht="12.75" customHeight="1" x14ac:dyDescent="0.2">
      <c r="A5173" s="27">
        <v>3071348</v>
      </c>
      <c r="B5173" s="28" t="s">
        <v>20367</v>
      </c>
      <c r="C5173" s="29" t="s">
        <v>56</v>
      </c>
      <c r="D5173" s="30" t="s">
        <v>20368</v>
      </c>
      <c r="E5173" s="30" t="s">
        <v>20368</v>
      </c>
      <c r="F5173" s="31">
        <v>2015</v>
      </c>
      <c r="G5173" s="31" t="s">
        <v>102</v>
      </c>
      <c r="H5173" s="30" t="s">
        <v>59</v>
      </c>
      <c r="I5173" s="60">
        <v>1</v>
      </c>
      <c r="J5173" s="60"/>
      <c r="K5173" s="32">
        <v>1</v>
      </c>
      <c r="L5173" s="33">
        <v>122</v>
      </c>
      <c r="M5173" s="31" t="s">
        <v>109</v>
      </c>
      <c r="X5173" s="37" t="s">
        <v>19580</v>
      </c>
      <c r="Y5173" s="38" t="s">
        <v>20369</v>
      </c>
      <c r="AA5173" s="39">
        <v>42931</v>
      </c>
      <c r="AB5173" s="39">
        <v>44756</v>
      </c>
      <c r="AC5173" s="38" t="s">
        <v>94</v>
      </c>
      <c r="AD5173" s="29">
        <v>100</v>
      </c>
      <c r="AE5173" s="29">
        <v>5</v>
      </c>
      <c r="AF5173" s="40">
        <v>2</v>
      </c>
      <c r="AG5173" s="41" t="s">
        <v>95</v>
      </c>
      <c r="AJ5173" s="38" t="s">
        <v>639</v>
      </c>
      <c r="AK5173" s="29" t="s">
        <v>7</v>
      </c>
      <c r="AL5173" s="39">
        <v>43621</v>
      </c>
      <c r="AM5173" s="29">
        <v>245040</v>
      </c>
      <c r="AN5173" s="29" t="s">
        <v>76</v>
      </c>
      <c r="AO5173" s="29">
        <v>99</v>
      </c>
      <c r="AP5173" s="29">
        <v>2.93</v>
      </c>
      <c r="AQ5173" s="29" t="s">
        <v>10</v>
      </c>
      <c r="AR5173" s="39">
        <v>43933</v>
      </c>
      <c r="AS5173" s="29">
        <v>162451</v>
      </c>
      <c r="AT5173" s="29" t="s">
        <v>84</v>
      </c>
      <c r="AU5173" s="29">
        <v>217</v>
      </c>
      <c r="AV5173" s="29">
        <v>1.18</v>
      </c>
      <c r="AW5173" s="42">
        <v>42320</v>
      </c>
      <c r="AX5173" s="43">
        <v>348083</v>
      </c>
      <c r="AY5173" s="43">
        <v>54245</v>
      </c>
      <c r="AZ5173" s="44" t="s">
        <v>16561</v>
      </c>
    </row>
    <row r="5174" spans="1:52" ht="12.75" customHeight="1" x14ac:dyDescent="0.2">
      <c r="A5174" s="27">
        <v>3071362</v>
      </c>
      <c r="B5174" s="28" t="s">
        <v>20370</v>
      </c>
      <c r="C5174" s="29" t="s">
        <v>56</v>
      </c>
      <c r="D5174" s="30" t="s">
        <v>20371</v>
      </c>
      <c r="E5174" s="30" t="s">
        <v>20372</v>
      </c>
      <c r="F5174" s="31">
        <v>2015</v>
      </c>
      <c r="G5174" s="31" t="s">
        <v>102</v>
      </c>
      <c r="H5174" s="30" t="s">
        <v>1013</v>
      </c>
      <c r="I5174" s="60">
        <v>1</v>
      </c>
      <c r="J5174" s="60"/>
      <c r="K5174" s="32">
        <v>1</v>
      </c>
      <c r="L5174" s="33">
        <v>136</v>
      </c>
      <c r="M5174" s="31" t="s">
        <v>527</v>
      </c>
      <c r="X5174" s="37" t="s">
        <v>14161</v>
      </c>
      <c r="Y5174" s="38" t="s">
        <v>18700</v>
      </c>
      <c r="AA5174" s="39">
        <v>42848</v>
      </c>
      <c r="AB5174" s="39">
        <v>44673</v>
      </c>
      <c r="AC5174" s="38" t="s">
        <v>94</v>
      </c>
      <c r="AD5174" s="29">
        <v>100</v>
      </c>
      <c r="AE5174" s="29">
        <v>5</v>
      </c>
      <c r="AF5174" s="40">
        <v>4</v>
      </c>
      <c r="AG5174" s="41" t="s">
        <v>95</v>
      </c>
      <c r="AJ5174" s="38" t="s">
        <v>12347</v>
      </c>
      <c r="AK5174" s="29" t="s">
        <v>6</v>
      </c>
      <c r="AL5174" s="39">
        <v>43979</v>
      </c>
      <c r="AM5174" s="29">
        <v>213034</v>
      </c>
      <c r="AN5174" s="29" t="s">
        <v>113</v>
      </c>
      <c r="AO5174" s="29">
        <v>1062</v>
      </c>
      <c r="AP5174" s="29">
        <v>4.75</v>
      </c>
      <c r="AQ5174" s="29" t="s">
        <v>95</v>
      </c>
      <c r="AR5174" s="39">
        <v>44229</v>
      </c>
      <c r="AS5174" s="29">
        <v>232751</v>
      </c>
      <c r="AT5174" s="29" t="s">
        <v>503</v>
      </c>
      <c r="AU5174" s="29">
        <v>128</v>
      </c>
      <c r="AV5174" s="29">
        <v>1.5</v>
      </c>
      <c r="AW5174" s="42">
        <v>42326</v>
      </c>
      <c r="AX5174" s="43">
        <v>8146438</v>
      </c>
      <c r="AY5174" s="43">
        <v>1188274</v>
      </c>
      <c r="AZ5174" s="44" t="s">
        <v>16561</v>
      </c>
    </row>
    <row r="5175" spans="1:52" ht="12.75" customHeight="1" x14ac:dyDescent="0.2">
      <c r="A5175" s="27">
        <v>3071440</v>
      </c>
      <c r="B5175" s="28" t="s">
        <v>20373</v>
      </c>
      <c r="C5175" s="29" t="s">
        <v>56</v>
      </c>
      <c r="D5175" s="30" t="s">
        <v>20374</v>
      </c>
      <c r="E5175" s="30" t="s">
        <v>20374</v>
      </c>
      <c r="F5175" s="31">
        <v>2015</v>
      </c>
      <c r="G5175" s="31" t="s">
        <v>102</v>
      </c>
      <c r="H5175" s="30" t="s">
        <v>725</v>
      </c>
      <c r="I5175" s="60">
        <v>1</v>
      </c>
      <c r="J5175" s="60"/>
      <c r="K5175" s="32">
        <v>1</v>
      </c>
      <c r="L5175" s="33">
        <v>94</v>
      </c>
      <c r="M5175" s="31" t="s">
        <v>91</v>
      </c>
      <c r="X5175" s="37" t="s">
        <v>12602</v>
      </c>
      <c r="Y5175" s="38" t="s">
        <v>20375</v>
      </c>
      <c r="AA5175" s="39">
        <v>42834</v>
      </c>
      <c r="AB5175" s="39">
        <v>44659</v>
      </c>
      <c r="AC5175" s="38" t="s">
        <v>94</v>
      </c>
      <c r="AD5175" s="29">
        <v>100</v>
      </c>
      <c r="AE5175" s="29">
        <v>5</v>
      </c>
      <c r="AF5175" s="40">
        <v>3</v>
      </c>
      <c r="AG5175" s="41" t="s">
        <v>95</v>
      </c>
      <c r="AJ5175" s="38" t="s">
        <v>11412</v>
      </c>
      <c r="AK5175" s="29" t="s">
        <v>6</v>
      </c>
      <c r="AL5175" s="39">
        <v>43780</v>
      </c>
      <c r="AM5175" s="29">
        <v>241222</v>
      </c>
      <c r="AN5175" s="29" t="s">
        <v>76</v>
      </c>
      <c r="AO5175" s="29">
        <v>357</v>
      </c>
      <c r="AP5175" s="29">
        <v>5.76</v>
      </c>
      <c r="AQ5175" s="29" t="s">
        <v>9</v>
      </c>
      <c r="AR5175" s="39">
        <v>44246</v>
      </c>
      <c r="AS5175" s="29">
        <v>230515</v>
      </c>
      <c r="AT5175" s="29" t="s">
        <v>503</v>
      </c>
      <c r="AU5175" s="29">
        <v>20</v>
      </c>
      <c r="AV5175" s="29">
        <v>0.13</v>
      </c>
      <c r="AW5175" s="42">
        <v>42334</v>
      </c>
      <c r="AX5175" s="43">
        <v>1906891</v>
      </c>
      <c r="AY5175" s="43">
        <v>281950</v>
      </c>
      <c r="AZ5175" s="44" t="s">
        <v>16561</v>
      </c>
    </row>
    <row r="5176" spans="1:52" ht="12.75" customHeight="1" x14ac:dyDescent="0.2">
      <c r="A5176" s="27">
        <v>3071471</v>
      </c>
      <c r="B5176" s="28" t="s">
        <v>20376</v>
      </c>
      <c r="C5176" s="29" t="s">
        <v>56</v>
      </c>
      <c r="D5176" s="30" t="s">
        <v>20377</v>
      </c>
      <c r="E5176" s="30" t="s">
        <v>20377</v>
      </c>
      <c r="F5176" s="31">
        <v>2015</v>
      </c>
      <c r="G5176" s="31" t="s">
        <v>69</v>
      </c>
      <c r="I5176" s="60">
        <v>1</v>
      </c>
      <c r="J5176" s="60"/>
      <c r="K5176" s="32">
        <v>1</v>
      </c>
      <c r="L5176" s="33">
        <v>113</v>
      </c>
      <c r="M5176" s="31" t="s">
        <v>91</v>
      </c>
      <c r="X5176" s="37" t="s">
        <v>20378</v>
      </c>
      <c r="Y5176" s="38" t="s">
        <v>20379</v>
      </c>
      <c r="AA5176" s="39">
        <v>42910</v>
      </c>
      <c r="AB5176" s="39">
        <v>44735</v>
      </c>
      <c r="AC5176" s="38" t="s">
        <v>94</v>
      </c>
      <c r="AD5176" s="29">
        <v>100</v>
      </c>
      <c r="AE5176" s="29">
        <v>5</v>
      </c>
      <c r="AF5176" s="40">
        <v>3</v>
      </c>
      <c r="AG5176" s="41" t="s">
        <v>95</v>
      </c>
      <c r="AJ5176" s="38" t="s">
        <v>2182</v>
      </c>
      <c r="AK5176" s="29" t="s">
        <v>7</v>
      </c>
      <c r="AL5176" s="39">
        <v>43912</v>
      </c>
      <c r="AM5176" s="29">
        <v>262726</v>
      </c>
      <c r="AN5176" s="29" t="s">
        <v>76</v>
      </c>
      <c r="AO5176" s="29">
        <v>72</v>
      </c>
      <c r="AP5176" s="29">
        <v>3.54</v>
      </c>
      <c r="AQ5176" s="29" t="s">
        <v>75</v>
      </c>
      <c r="AR5176" s="39">
        <v>44257</v>
      </c>
      <c r="AS5176" s="29">
        <v>132308</v>
      </c>
      <c r="AT5176" s="29" t="s">
        <v>85</v>
      </c>
      <c r="AU5176" s="29">
        <v>83</v>
      </c>
      <c r="AV5176" s="29">
        <v>0.59</v>
      </c>
      <c r="AW5176" s="42">
        <v>42334</v>
      </c>
      <c r="AX5176" s="43">
        <v>179292</v>
      </c>
      <c r="AY5176" s="43">
        <v>28660</v>
      </c>
      <c r="AZ5176" s="44" t="s">
        <v>17075</v>
      </c>
    </row>
    <row r="5177" spans="1:52" ht="12.75" customHeight="1" x14ac:dyDescent="0.2">
      <c r="A5177" s="27">
        <v>3071480</v>
      </c>
      <c r="B5177" s="28" t="s">
        <v>20380</v>
      </c>
      <c r="C5177" s="29" t="s">
        <v>56</v>
      </c>
      <c r="D5177" s="30" t="s">
        <v>20381</v>
      </c>
      <c r="E5177" s="30" t="s">
        <v>20382</v>
      </c>
      <c r="F5177" s="31">
        <v>2015</v>
      </c>
      <c r="G5177" s="31" t="s">
        <v>102</v>
      </c>
      <c r="H5177" s="30" t="s">
        <v>70</v>
      </c>
      <c r="I5177" s="60">
        <v>1</v>
      </c>
      <c r="J5177" s="60"/>
      <c r="K5177" s="32">
        <v>1</v>
      </c>
      <c r="L5177" s="33">
        <v>98</v>
      </c>
      <c r="M5177" s="31" t="s">
        <v>91</v>
      </c>
      <c r="X5177" s="37" t="s">
        <v>20383</v>
      </c>
      <c r="Y5177" s="38" t="s">
        <v>20384</v>
      </c>
      <c r="AA5177" s="39">
        <v>42890</v>
      </c>
      <c r="AB5177" s="39">
        <v>44715</v>
      </c>
      <c r="AC5177" s="38" t="s">
        <v>94</v>
      </c>
      <c r="AD5177" s="29">
        <v>100</v>
      </c>
      <c r="AE5177" s="29">
        <v>5</v>
      </c>
      <c r="AF5177" s="40">
        <v>2</v>
      </c>
      <c r="AG5177" s="41" t="s">
        <v>95</v>
      </c>
      <c r="AJ5177" s="38" t="s">
        <v>20318</v>
      </c>
      <c r="AK5177" s="29" t="s">
        <v>6</v>
      </c>
      <c r="AL5177" s="39">
        <v>43091</v>
      </c>
      <c r="AM5177" s="29">
        <v>231018</v>
      </c>
      <c r="AN5177" s="29" t="s">
        <v>503</v>
      </c>
      <c r="AO5177" s="29">
        <v>494</v>
      </c>
      <c r="AP5177" s="29">
        <v>4.01</v>
      </c>
      <c r="AQ5177" s="29" t="s">
        <v>9</v>
      </c>
      <c r="AR5177" s="39">
        <v>44190</v>
      </c>
      <c r="AS5177" s="29">
        <v>231116</v>
      </c>
      <c r="AT5177" s="29" t="s">
        <v>503</v>
      </c>
      <c r="AU5177" s="29">
        <v>27</v>
      </c>
      <c r="AV5177" s="29">
        <v>0.19</v>
      </c>
    </row>
    <row r="5178" spans="1:52" ht="12.75" customHeight="1" x14ac:dyDescent="0.2">
      <c r="A5178" s="27">
        <v>3071522</v>
      </c>
      <c r="B5178" s="28" t="s">
        <v>19695</v>
      </c>
      <c r="C5178" s="29" t="s">
        <v>185</v>
      </c>
      <c r="D5178" s="30" t="s">
        <v>20385</v>
      </c>
      <c r="E5178" s="30" t="s">
        <v>20385</v>
      </c>
      <c r="F5178" s="31">
        <v>2016</v>
      </c>
      <c r="G5178" s="31" t="s">
        <v>102</v>
      </c>
      <c r="H5178" s="30" t="s">
        <v>59</v>
      </c>
      <c r="I5178" s="59"/>
      <c r="J5178" s="59">
        <f>K5178*L5178</f>
        <v>780</v>
      </c>
      <c r="K5178" s="32">
        <v>13</v>
      </c>
      <c r="L5178" s="33">
        <v>60</v>
      </c>
      <c r="M5178" s="31" t="s">
        <v>527</v>
      </c>
      <c r="X5178" s="37" t="s">
        <v>19697</v>
      </c>
      <c r="Y5178" s="38" t="s">
        <v>19698</v>
      </c>
      <c r="AA5178" s="39">
        <v>42724</v>
      </c>
      <c r="AB5178" s="39">
        <v>44549</v>
      </c>
      <c r="AC5178" s="38" t="s">
        <v>6523</v>
      </c>
      <c r="AD5178" s="29">
        <v>100</v>
      </c>
      <c r="AE5178" s="29">
        <v>6</v>
      </c>
      <c r="AF5178" s="40">
        <v>5</v>
      </c>
      <c r="AG5178" s="41" t="s">
        <v>95</v>
      </c>
      <c r="AJ5178" s="38" t="s">
        <v>15290</v>
      </c>
      <c r="AK5178" s="29" t="s">
        <v>6</v>
      </c>
      <c r="AL5178" s="39">
        <v>43989</v>
      </c>
      <c r="AM5178" s="29">
        <v>94250</v>
      </c>
      <c r="AN5178" s="29" t="s">
        <v>74</v>
      </c>
      <c r="AO5178" s="29">
        <v>158</v>
      </c>
      <c r="AP5178" s="29">
        <v>1.89</v>
      </c>
      <c r="AQ5178" s="29" t="s">
        <v>95</v>
      </c>
      <c r="AR5178" s="39">
        <v>44157</v>
      </c>
      <c r="AS5178" s="29">
        <v>92010</v>
      </c>
      <c r="AT5178" s="29" t="s">
        <v>74</v>
      </c>
      <c r="AU5178" s="29">
        <v>95</v>
      </c>
      <c r="AV5178" s="29">
        <v>1</v>
      </c>
    </row>
    <row r="5179" spans="1:52" ht="12.75" customHeight="1" x14ac:dyDescent="0.2">
      <c r="A5179" s="27">
        <v>3071534</v>
      </c>
      <c r="B5179" s="28" t="s">
        <v>20386</v>
      </c>
      <c r="C5179" s="29" t="s">
        <v>56</v>
      </c>
      <c r="D5179" s="30" t="s">
        <v>20387</v>
      </c>
      <c r="E5179" s="30" t="s">
        <v>20388</v>
      </c>
      <c r="F5179" s="31">
        <v>2015</v>
      </c>
      <c r="G5179" s="31" t="s">
        <v>102</v>
      </c>
      <c r="H5179" s="30" t="s">
        <v>1013</v>
      </c>
      <c r="I5179" s="60">
        <v>1</v>
      </c>
      <c r="J5179" s="60"/>
      <c r="K5179" s="32">
        <v>1</v>
      </c>
      <c r="L5179" s="33">
        <v>136</v>
      </c>
      <c r="M5179" s="31" t="s">
        <v>8265</v>
      </c>
      <c r="X5179" s="37" t="s">
        <v>14116</v>
      </c>
      <c r="Y5179" s="38" t="s">
        <v>20389</v>
      </c>
      <c r="AA5179" s="39">
        <v>43221</v>
      </c>
      <c r="AB5179" s="39">
        <v>44681</v>
      </c>
      <c r="AC5179" s="38" t="s">
        <v>14125</v>
      </c>
      <c r="AD5179" s="29">
        <v>100</v>
      </c>
      <c r="AE5179" s="29">
        <v>4</v>
      </c>
      <c r="AF5179" s="40">
        <v>3</v>
      </c>
      <c r="AG5179" s="41" t="s">
        <v>95</v>
      </c>
      <c r="AJ5179" s="38" t="s">
        <v>2446</v>
      </c>
      <c r="AK5179" s="29" t="s">
        <v>6</v>
      </c>
      <c r="AL5179" s="39">
        <v>43957</v>
      </c>
      <c r="AM5179" s="29">
        <v>213013</v>
      </c>
      <c r="AN5179" s="29" t="s">
        <v>113</v>
      </c>
      <c r="AO5179" s="29">
        <v>1577</v>
      </c>
      <c r="AP5179" s="29">
        <v>6.57</v>
      </c>
      <c r="AW5179" s="42">
        <v>42354</v>
      </c>
      <c r="AX5179" s="43">
        <v>25444581</v>
      </c>
      <c r="AY5179" s="43">
        <v>3349112</v>
      </c>
      <c r="AZ5179" s="44" t="s">
        <v>15570</v>
      </c>
    </row>
    <row r="5180" spans="1:52" ht="12.75" customHeight="1" x14ac:dyDescent="0.2">
      <c r="A5180" s="27">
        <v>3071540</v>
      </c>
      <c r="B5180" s="28" t="s">
        <v>20390</v>
      </c>
      <c r="C5180" s="29" t="s">
        <v>56</v>
      </c>
      <c r="D5180" s="30" t="s">
        <v>20391</v>
      </c>
      <c r="E5180" s="30" t="s">
        <v>20391</v>
      </c>
      <c r="F5180" s="31">
        <v>2015</v>
      </c>
      <c r="G5180" s="31" t="s">
        <v>102</v>
      </c>
      <c r="H5180" s="30" t="s">
        <v>59</v>
      </c>
      <c r="I5180" s="60">
        <v>1</v>
      </c>
      <c r="J5180" s="60"/>
      <c r="K5180" s="32">
        <v>1</v>
      </c>
      <c r="L5180" s="33">
        <v>95</v>
      </c>
      <c r="M5180" s="31" t="s">
        <v>91</v>
      </c>
      <c r="X5180" s="37" t="s">
        <v>13282</v>
      </c>
      <c r="Y5180" s="38" t="s">
        <v>20392</v>
      </c>
      <c r="AA5180" s="39">
        <v>42847</v>
      </c>
      <c r="AB5180" s="39">
        <v>44947</v>
      </c>
      <c r="AC5180" s="38" t="s">
        <v>144</v>
      </c>
      <c r="AD5180" s="29">
        <v>100</v>
      </c>
      <c r="AE5180" s="29">
        <v>5</v>
      </c>
      <c r="AF5180" s="40">
        <v>2</v>
      </c>
      <c r="AG5180" s="41" t="s">
        <v>95</v>
      </c>
      <c r="AJ5180" s="38" t="s">
        <v>601</v>
      </c>
      <c r="AK5180" s="29" t="s">
        <v>5</v>
      </c>
      <c r="AL5180" s="39">
        <v>43140</v>
      </c>
      <c r="AM5180" s="29">
        <v>242659</v>
      </c>
      <c r="AN5180" s="29" t="s">
        <v>76</v>
      </c>
      <c r="AO5180" s="29">
        <v>244</v>
      </c>
      <c r="AP5180" s="29">
        <v>2.62</v>
      </c>
      <c r="AQ5180" s="29" t="s">
        <v>10</v>
      </c>
      <c r="AR5180" s="39">
        <v>43759</v>
      </c>
      <c r="AS5180" s="29">
        <v>85701</v>
      </c>
      <c r="AT5180" s="29" t="s">
        <v>74</v>
      </c>
      <c r="AU5180" s="29">
        <v>30</v>
      </c>
      <c r="AV5180" s="29">
        <v>0.56000000000000005</v>
      </c>
      <c r="AW5180" s="42">
        <v>42354</v>
      </c>
      <c r="AX5180" s="43">
        <v>3299823</v>
      </c>
      <c r="AY5180" s="43">
        <v>501916</v>
      </c>
      <c r="AZ5180" s="44" t="s">
        <v>16496</v>
      </c>
    </row>
    <row r="5181" spans="1:52" ht="12.75" customHeight="1" x14ac:dyDescent="0.2">
      <c r="A5181" s="27">
        <v>3071543</v>
      </c>
      <c r="B5181" s="28" t="s">
        <v>20393</v>
      </c>
      <c r="C5181" s="29" t="s">
        <v>56</v>
      </c>
      <c r="D5181" s="30" t="s">
        <v>20394</v>
      </c>
      <c r="E5181" s="30" t="s">
        <v>20395</v>
      </c>
      <c r="F5181" s="31">
        <v>2016</v>
      </c>
      <c r="G5181" s="31" t="s">
        <v>102</v>
      </c>
      <c r="H5181" s="30" t="s">
        <v>70</v>
      </c>
      <c r="I5181" s="60">
        <v>1</v>
      </c>
      <c r="J5181" s="60"/>
      <c r="K5181" s="32">
        <v>1</v>
      </c>
      <c r="L5181" s="33">
        <v>99</v>
      </c>
      <c r="M5181" s="31" t="s">
        <v>527</v>
      </c>
      <c r="X5181" s="37" t="s">
        <v>20396</v>
      </c>
      <c r="Y5181" s="38" t="s">
        <v>20397</v>
      </c>
      <c r="AA5181" s="39">
        <v>42508</v>
      </c>
      <c r="AB5181" s="39">
        <v>44333</v>
      </c>
      <c r="AC5181" s="38" t="s">
        <v>20398</v>
      </c>
      <c r="AD5181" s="29">
        <v>100</v>
      </c>
      <c r="AE5181" s="29">
        <v>10</v>
      </c>
      <c r="AF5181" s="40">
        <v>4</v>
      </c>
      <c r="AJ5181" s="38" t="s">
        <v>4563</v>
      </c>
      <c r="AK5181" s="29" t="s">
        <v>6</v>
      </c>
      <c r="AL5181" s="39">
        <v>44030</v>
      </c>
      <c r="AM5181" s="29">
        <v>213522</v>
      </c>
      <c r="AN5181" s="29" t="s">
        <v>113</v>
      </c>
      <c r="AO5181" s="29">
        <v>783</v>
      </c>
      <c r="AP5181" s="29">
        <v>4.7699999999999996</v>
      </c>
      <c r="AQ5181" s="29" t="s">
        <v>8</v>
      </c>
      <c r="AR5181" s="39">
        <v>43798</v>
      </c>
      <c r="AS5181" s="29">
        <v>175630</v>
      </c>
      <c r="AT5181" s="29" t="s">
        <v>126</v>
      </c>
      <c r="AU5181" s="29">
        <v>119</v>
      </c>
      <c r="AV5181" s="29">
        <v>0.74</v>
      </c>
    </row>
    <row r="5182" spans="1:52" ht="12.75" customHeight="1" x14ac:dyDescent="0.2">
      <c r="A5182" s="27">
        <v>3071607</v>
      </c>
      <c r="B5182" s="28" t="s">
        <v>19986</v>
      </c>
      <c r="C5182" s="29" t="s">
        <v>185</v>
      </c>
      <c r="D5182" s="30" t="s">
        <v>20399</v>
      </c>
      <c r="E5182" s="30" t="s">
        <v>20400</v>
      </c>
      <c r="F5182" s="31">
        <v>2011</v>
      </c>
      <c r="G5182" s="31" t="s">
        <v>91</v>
      </c>
      <c r="I5182" s="59"/>
      <c r="J5182" s="59">
        <f t="shared" ref="J5182:J5187" si="83">K5182*L5182</f>
        <v>480</v>
      </c>
      <c r="K5182" s="32">
        <v>8</v>
      </c>
      <c r="L5182" s="33">
        <v>60</v>
      </c>
      <c r="M5182" s="31" t="s">
        <v>8265</v>
      </c>
      <c r="X5182" s="37" t="s">
        <v>20401</v>
      </c>
      <c r="Y5182" s="38" t="s">
        <v>19990</v>
      </c>
      <c r="Z5182" s="29" t="s">
        <v>96</v>
      </c>
      <c r="AA5182" s="39">
        <v>42339</v>
      </c>
      <c r="AB5182" s="39">
        <v>44165</v>
      </c>
      <c r="AC5182" s="38" t="s">
        <v>15975</v>
      </c>
      <c r="AD5182" s="29">
        <v>100</v>
      </c>
      <c r="AE5182" s="29">
        <v>5</v>
      </c>
      <c r="AF5182" s="40">
        <v>5</v>
      </c>
      <c r="AJ5182" s="38" t="s">
        <v>19529</v>
      </c>
      <c r="AK5182" s="29" t="s">
        <v>7</v>
      </c>
      <c r="AL5182" s="39">
        <v>44008</v>
      </c>
      <c r="AM5182" s="29">
        <v>250427</v>
      </c>
      <c r="AN5182" s="29" t="s">
        <v>76</v>
      </c>
      <c r="AO5182" s="29">
        <v>230</v>
      </c>
      <c r="AP5182" s="29">
        <v>5.94</v>
      </c>
      <c r="AQ5182" s="29" t="s">
        <v>531</v>
      </c>
      <c r="AR5182" s="39">
        <v>44065</v>
      </c>
      <c r="AS5182" s="29">
        <v>54059</v>
      </c>
      <c r="AT5182" s="29" t="s">
        <v>74</v>
      </c>
      <c r="AU5182" s="29">
        <v>8</v>
      </c>
      <c r="AV5182" s="29">
        <v>0.56000000000000005</v>
      </c>
    </row>
    <row r="5183" spans="1:52" ht="12.75" customHeight="1" x14ac:dyDescent="0.2">
      <c r="A5183" s="27">
        <v>3071608</v>
      </c>
      <c r="B5183" s="28" t="s">
        <v>19986</v>
      </c>
      <c r="C5183" s="29" t="s">
        <v>185</v>
      </c>
      <c r="D5183" s="30" t="s">
        <v>20402</v>
      </c>
      <c r="E5183" s="30" t="s">
        <v>20403</v>
      </c>
      <c r="F5183" s="31">
        <v>2012</v>
      </c>
      <c r="G5183" s="31" t="s">
        <v>91</v>
      </c>
      <c r="I5183" s="59"/>
      <c r="J5183" s="59">
        <f t="shared" si="83"/>
        <v>480</v>
      </c>
      <c r="K5183" s="32">
        <v>8</v>
      </c>
      <c r="L5183" s="33">
        <v>60</v>
      </c>
      <c r="M5183" s="31" t="s">
        <v>8265</v>
      </c>
      <c r="X5183" s="37" t="s">
        <v>19989</v>
      </c>
      <c r="Y5183" s="38" t="s">
        <v>20404</v>
      </c>
      <c r="Z5183" s="29" t="s">
        <v>96</v>
      </c>
      <c r="AA5183" s="39">
        <v>42339</v>
      </c>
      <c r="AB5183" s="39">
        <v>44165</v>
      </c>
      <c r="AC5183" s="38" t="s">
        <v>15975</v>
      </c>
      <c r="AD5183" s="29">
        <v>100</v>
      </c>
      <c r="AE5183" s="29">
        <v>5</v>
      </c>
      <c r="AF5183" s="40">
        <v>3.13</v>
      </c>
      <c r="AJ5183" s="38" t="s">
        <v>19529</v>
      </c>
      <c r="AK5183" s="29" t="s">
        <v>7</v>
      </c>
      <c r="AL5183" s="39">
        <v>43840</v>
      </c>
      <c r="AM5183" s="29">
        <v>245849</v>
      </c>
      <c r="AN5183" s="29" t="s">
        <v>76</v>
      </c>
      <c r="AO5183" s="29">
        <v>196</v>
      </c>
      <c r="AP5183" s="29">
        <v>3.87</v>
      </c>
      <c r="AQ5183" s="29" t="s">
        <v>531</v>
      </c>
      <c r="AR5183" s="39">
        <v>44079</v>
      </c>
      <c r="AS5183" s="29">
        <v>60428</v>
      </c>
      <c r="AT5183" s="29" t="s">
        <v>74</v>
      </c>
      <c r="AU5183" s="29">
        <v>23</v>
      </c>
      <c r="AV5183" s="29">
        <v>1.23</v>
      </c>
    </row>
    <row r="5184" spans="1:52" ht="12.75" customHeight="1" x14ac:dyDescent="0.2">
      <c r="A5184" s="27">
        <v>3071609</v>
      </c>
      <c r="B5184" s="28" t="s">
        <v>20405</v>
      </c>
      <c r="C5184" s="29" t="s">
        <v>60</v>
      </c>
      <c r="D5184" s="30" t="s">
        <v>20406</v>
      </c>
      <c r="E5184" s="30" t="s">
        <v>20407</v>
      </c>
      <c r="F5184" s="31">
        <v>2015</v>
      </c>
      <c r="G5184" s="31" t="s">
        <v>56</v>
      </c>
      <c r="I5184" s="59"/>
      <c r="J5184" s="59">
        <f t="shared" si="83"/>
        <v>360</v>
      </c>
      <c r="K5184" s="32">
        <v>6</v>
      </c>
      <c r="L5184" s="33">
        <v>60</v>
      </c>
      <c r="M5184" s="31" t="s">
        <v>8265</v>
      </c>
      <c r="X5184" s="37" t="s">
        <v>20408</v>
      </c>
      <c r="Y5184" s="38" t="s">
        <v>20409</v>
      </c>
      <c r="Z5184" s="29" t="s">
        <v>96</v>
      </c>
      <c r="AA5184" s="39">
        <v>42401</v>
      </c>
      <c r="AB5184" s="39">
        <v>44227</v>
      </c>
      <c r="AC5184" s="38" t="s">
        <v>17146</v>
      </c>
      <c r="AD5184" s="29">
        <v>100</v>
      </c>
      <c r="AE5184" s="29">
        <v>5</v>
      </c>
      <c r="AF5184" s="40">
        <v>3</v>
      </c>
      <c r="AJ5184" s="38" t="s">
        <v>20410</v>
      </c>
      <c r="AK5184" s="29" t="s">
        <v>5</v>
      </c>
      <c r="AL5184" s="39">
        <v>42612</v>
      </c>
      <c r="AM5184" s="29">
        <v>213128</v>
      </c>
      <c r="AN5184" s="29" t="s">
        <v>113</v>
      </c>
      <c r="AO5184" s="29">
        <v>1699</v>
      </c>
      <c r="AP5184" s="29">
        <v>10.84</v>
      </c>
      <c r="AQ5184" s="29" t="s">
        <v>531</v>
      </c>
      <c r="AR5184" s="39">
        <v>44143</v>
      </c>
      <c r="AS5184" s="29">
        <v>292320</v>
      </c>
      <c r="AT5184" s="29" t="s">
        <v>76</v>
      </c>
      <c r="AU5184" s="29">
        <v>8</v>
      </c>
      <c r="AV5184" s="29">
        <v>0.56000000000000005</v>
      </c>
    </row>
    <row r="5185" spans="1:52" ht="12.75" customHeight="1" x14ac:dyDescent="0.2">
      <c r="A5185" s="27">
        <v>3071640</v>
      </c>
      <c r="B5185" s="28" t="s">
        <v>20411</v>
      </c>
      <c r="C5185" s="29" t="s">
        <v>185</v>
      </c>
      <c r="D5185" s="30" t="s">
        <v>20412</v>
      </c>
      <c r="E5185" s="30" t="s">
        <v>20412</v>
      </c>
      <c r="F5185" s="31">
        <v>2015</v>
      </c>
      <c r="G5185" s="31" t="s">
        <v>102</v>
      </c>
      <c r="H5185" s="30" t="s">
        <v>1013</v>
      </c>
      <c r="I5185" s="59"/>
      <c r="J5185" s="59">
        <f t="shared" si="83"/>
        <v>1200</v>
      </c>
      <c r="K5185" s="32">
        <v>20</v>
      </c>
      <c r="L5185" s="33">
        <v>60</v>
      </c>
      <c r="M5185" s="31" t="s">
        <v>527</v>
      </c>
      <c r="X5185" s="37" t="s">
        <v>20413</v>
      </c>
      <c r="Y5185" s="38" t="s">
        <v>20414</v>
      </c>
      <c r="AA5185" s="39">
        <v>42401</v>
      </c>
      <c r="AB5185" s="39">
        <v>44592</v>
      </c>
      <c r="AC5185" s="38" t="s">
        <v>144</v>
      </c>
      <c r="AD5185" s="29">
        <v>100</v>
      </c>
      <c r="AE5185" s="29">
        <v>7</v>
      </c>
      <c r="AF5185" s="40">
        <v>3.25</v>
      </c>
      <c r="AG5185" s="41" t="s">
        <v>95</v>
      </c>
      <c r="AJ5185" s="38" t="s">
        <v>15290</v>
      </c>
      <c r="AK5185" s="29" t="s">
        <v>6</v>
      </c>
      <c r="AL5185" s="39">
        <v>43319</v>
      </c>
      <c r="AM5185" s="29">
        <v>93048</v>
      </c>
      <c r="AN5185" s="29" t="s">
        <v>74</v>
      </c>
      <c r="AO5185" s="29">
        <v>80</v>
      </c>
      <c r="AP5185" s="29">
        <v>1.8</v>
      </c>
      <c r="AQ5185" s="29" t="s">
        <v>95</v>
      </c>
      <c r="AR5185" s="39">
        <v>44258</v>
      </c>
      <c r="AS5185" s="29">
        <v>182349</v>
      </c>
      <c r="AT5185" s="29" t="s">
        <v>126</v>
      </c>
      <c r="AU5185" s="29">
        <v>56</v>
      </c>
      <c r="AV5185" s="29">
        <v>0.33</v>
      </c>
    </row>
    <row r="5186" spans="1:52" ht="12.75" customHeight="1" x14ac:dyDescent="0.2">
      <c r="A5186" s="27">
        <v>3071647</v>
      </c>
      <c r="B5186" s="28" t="s">
        <v>20415</v>
      </c>
      <c r="C5186" s="29" t="s">
        <v>185</v>
      </c>
      <c r="D5186" s="30" t="s">
        <v>20416</v>
      </c>
      <c r="E5186" s="30" t="s">
        <v>20416</v>
      </c>
      <c r="F5186" s="31">
        <v>2015</v>
      </c>
      <c r="G5186" s="31" t="s">
        <v>102</v>
      </c>
      <c r="I5186" s="59"/>
      <c r="J5186" s="59">
        <f t="shared" si="83"/>
        <v>600</v>
      </c>
      <c r="K5186" s="32">
        <v>10</v>
      </c>
      <c r="L5186" s="33">
        <v>60</v>
      </c>
      <c r="M5186" s="31" t="s">
        <v>109</v>
      </c>
      <c r="X5186" s="37" t="s">
        <v>20417</v>
      </c>
      <c r="Y5186" s="38" t="s">
        <v>20418</v>
      </c>
      <c r="Z5186" s="29" t="s">
        <v>96</v>
      </c>
      <c r="AA5186" s="39">
        <v>42415</v>
      </c>
      <c r="AB5186" s="39">
        <v>44241</v>
      </c>
      <c r="AC5186" s="38" t="s">
        <v>94</v>
      </c>
      <c r="AD5186" s="29">
        <v>100</v>
      </c>
      <c r="AE5186" s="29">
        <v>7</v>
      </c>
      <c r="AF5186" s="40">
        <v>6</v>
      </c>
      <c r="AG5186" s="41" t="s">
        <v>95</v>
      </c>
      <c r="AJ5186" s="38" t="s">
        <v>20293</v>
      </c>
      <c r="AK5186" s="29" t="s">
        <v>6</v>
      </c>
      <c r="AL5186" s="39">
        <v>44225</v>
      </c>
      <c r="AM5186" s="29">
        <v>290506</v>
      </c>
      <c r="AN5186" s="29" t="s">
        <v>76</v>
      </c>
      <c r="AO5186" s="29">
        <v>23</v>
      </c>
      <c r="AP5186" s="29">
        <v>1.84</v>
      </c>
      <c r="AQ5186" s="29" t="s">
        <v>95</v>
      </c>
      <c r="AR5186" s="39">
        <v>44214</v>
      </c>
      <c r="AS5186" s="29">
        <v>60000</v>
      </c>
      <c r="AT5186" s="29" t="s">
        <v>74</v>
      </c>
      <c r="AU5186" s="29">
        <v>13</v>
      </c>
      <c r="AV5186" s="29">
        <v>0.62</v>
      </c>
    </row>
    <row r="5187" spans="1:52" ht="12.75" customHeight="1" x14ac:dyDescent="0.2">
      <c r="A5187" s="27">
        <v>3071655</v>
      </c>
      <c r="B5187" s="28" t="s">
        <v>20419</v>
      </c>
      <c r="C5187" s="29" t="s">
        <v>185</v>
      </c>
      <c r="D5187" s="30" t="s">
        <v>20420</v>
      </c>
      <c r="E5187" s="30" t="s">
        <v>20420</v>
      </c>
      <c r="F5187" s="31">
        <v>2015</v>
      </c>
      <c r="G5187" s="31" t="s">
        <v>102</v>
      </c>
      <c r="H5187" s="30" t="s">
        <v>1013</v>
      </c>
      <c r="I5187" s="59"/>
      <c r="J5187" s="59">
        <f t="shared" si="83"/>
        <v>1380</v>
      </c>
      <c r="K5187" s="32">
        <v>23</v>
      </c>
      <c r="L5187" s="33">
        <v>60</v>
      </c>
      <c r="M5187" s="31" t="s">
        <v>109</v>
      </c>
      <c r="X5187" s="37" t="s">
        <v>16868</v>
      </c>
      <c r="Y5187" s="38" t="s">
        <v>20421</v>
      </c>
      <c r="AA5187" s="39">
        <v>42401</v>
      </c>
      <c r="AB5187" s="39">
        <v>44592</v>
      </c>
      <c r="AC5187" s="38" t="s">
        <v>144</v>
      </c>
      <c r="AD5187" s="29">
        <v>100</v>
      </c>
      <c r="AE5187" s="29">
        <v>7</v>
      </c>
      <c r="AF5187" s="40">
        <v>4.17</v>
      </c>
      <c r="AG5187" s="41" t="s">
        <v>95</v>
      </c>
      <c r="AJ5187" s="38" t="s">
        <v>19387</v>
      </c>
      <c r="AK5187" s="29" t="s">
        <v>6</v>
      </c>
      <c r="AL5187" s="39">
        <v>44025</v>
      </c>
      <c r="AM5187" s="29">
        <v>91010</v>
      </c>
      <c r="AN5187" s="29" t="s">
        <v>74</v>
      </c>
      <c r="AO5187" s="29">
        <v>46</v>
      </c>
      <c r="AP5187" s="29">
        <v>0.98</v>
      </c>
      <c r="AQ5187" s="29" t="s">
        <v>95</v>
      </c>
      <c r="AR5187" s="39">
        <v>44164</v>
      </c>
      <c r="AS5187" s="29">
        <v>95230</v>
      </c>
      <c r="AT5187" s="29" t="s">
        <v>74</v>
      </c>
      <c r="AU5187" s="29">
        <v>93</v>
      </c>
      <c r="AV5187" s="29">
        <v>0.92</v>
      </c>
    </row>
    <row r="5188" spans="1:52" ht="12.75" customHeight="1" x14ac:dyDescent="0.2">
      <c r="A5188" s="27">
        <v>3071788</v>
      </c>
      <c r="B5188" s="28" t="s">
        <v>20422</v>
      </c>
      <c r="C5188" s="29" t="s">
        <v>56</v>
      </c>
      <c r="D5188" s="30" t="s">
        <v>20423</v>
      </c>
      <c r="E5188" s="30" t="s">
        <v>20424</v>
      </c>
      <c r="F5188" s="31">
        <v>2015</v>
      </c>
      <c r="G5188" s="31" t="s">
        <v>102</v>
      </c>
      <c r="H5188" s="30" t="s">
        <v>1127</v>
      </c>
      <c r="I5188" s="60">
        <v>1</v>
      </c>
      <c r="J5188" s="60"/>
      <c r="K5188" s="32">
        <v>1</v>
      </c>
      <c r="L5188" s="33">
        <v>73</v>
      </c>
      <c r="M5188" s="31" t="s">
        <v>109</v>
      </c>
      <c r="X5188" s="37" t="s">
        <v>20425</v>
      </c>
      <c r="Y5188" s="38" t="s">
        <v>1412</v>
      </c>
      <c r="Z5188" s="29" t="s">
        <v>96</v>
      </c>
      <c r="AA5188" s="39">
        <v>42370</v>
      </c>
      <c r="AB5188" s="39">
        <v>44196</v>
      </c>
      <c r="AC5188" s="38" t="s">
        <v>18046</v>
      </c>
      <c r="AD5188" s="29">
        <v>100</v>
      </c>
      <c r="AE5188" s="29">
        <v>6</v>
      </c>
      <c r="AF5188" s="40">
        <v>6</v>
      </c>
      <c r="AJ5188" s="38" t="s">
        <v>376</v>
      </c>
      <c r="AK5188" s="29" t="s">
        <v>7</v>
      </c>
      <c r="AL5188" s="39">
        <v>43628</v>
      </c>
      <c r="AM5188" s="29">
        <v>235350</v>
      </c>
      <c r="AN5188" s="29" t="s">
        <v>503</v>
      </c>
      <c r="AO5188" s="29">
        <v>158</v>
      </c>
      <c r="AP5188" s="29">
        <v>2.0699999999999998</v>
      </c>
      <c r="AQ5188" s="29" t="s">
        <v>7206</v>
      </c>
      <c r="AR5188" s="39">
        <v>44073</v>
      </c>
      <c r="AS5188" s="29">
        <v>155914</v>
      </c>
      <c r="AT5188" s="29" t="s">
        <v>84</v>
      </c>
      <c r="AU5188" s="29">
        <v>129</v>
      </c>
      <c r="AV5188" s="29">
        <v>1.0900000000000001</v>
      </c>
    </row>
    <row r="5189" spans="1:52" ht="12.75" customHeight="1" x14ac:dyDescent="0.2">
      <c r="A5189" s="27">
        <v>3071829</v>
      </c>
      <c r="B5189" s="28" t="s">
        <v>20426</v>
      </c>
      <c r="C5189" s="29" t="s">
        <v>4748</v>
      </c>
      <c r="D5189" s="30" t="s">
        <v>20427</v>
      </c>
      <c r="E5189" s="30" t="s">
        <v>20428</v>
      </c>
      <c r="F5189" s="31">
        <v>2015</v>
      </c>
      <c r="G5189" s="31" t="s">
        <v>91</v>
      </c>
      <c r="I5189" s="60">
        <v>1</v>
      </c>
      <c r="J5189" s="60"/>
      <c r="K5189" s="32">
        <v>1</v>
      </c>
      <c r="L5189" s="33">
        <v>90</v>
      </c>
      <c r="M5189" s="31" t="s">
        <v>8265</v>
      </c>
      <c r="X5189" s="37" t="s">
        <v>19874</v>
      </c>
      <c r="Y5189" s="38" t="s">
        <v>20429</v>
      </c>
      <c r="Z5189" s="29" t="s">
        <v>96</v>
      </c>
      <c r="AA5189" s="39">
        <v>42415</v>
      </c>
      <c r="AB5189" s="39">
        <v>44241</v>
      </c>
      <c r="AC5189" s="38" t="s">
        <v>19876</v>
      </c>
      <c r="AD5189" s="29">
        <v>100</v>
      </c>
      <c r="AE5189" s="29">
        <v>8</v>
      </c>
      <c r="AF5189" s="40">
        <v>5</v>
      </c>
      <c r="AJ5189" s="38" t="s">
        <v>799</v>
      </c>
      <c r="AK5189" s="29" t="s">
        <v>7</v>
      </c>
      <c r="AL5189" s="39">
        <v>44234</v>
      </c>
      <c r="AM5189" s="29">
        <v>265436</v>
      </c>
      <c r="AN5189" s="29" t="s">
        <v>76</v>
      </c>
      <c r="AO5189" s="29">
        <v>31</v>
      </c>
      <c r="AP5189" s="29">
        <v>2.2999999999999998</v>
      </c>
      <c r="AQ5189" s="29" t="s">
        <v>531</v>
      </c>
      <c r="AR5189" s="39">
        <v>43505</v>
      </c>
      <c r="AS5189" s="29">
        <v>280550</v>
      </c>
      <c r="AT5189" s="29" t="s">
        <v>76</v>
      </c>
      <c r="AU5189" s="29">
        <v>32</v>
      </c>
      <c r="AV5189" s="29">
        <v>2.65</v>
      </c>
    </row>
    <row r="5190" spans="1:52" ht="12.75" customHeight="1" x14ac:dyDescent="0.2">
      <c r="A5190" s="27">
        <v>3071859</v>
      </c>
      <c r="B5190" s="28" t="s">
        <v>19888</v>
      </c>
      <c r="C5190" s="29" t="s">
        <v>185</v>
      </c>
      <c r="D5190" s="30" t="s">
        <v>20430</v>
      </c>
      <c r="E5190" s="30" t="s">
        <v>20430</v>
      </c>
      <c r="F5190" s="31">
        <v>2015</v>
      </c>
      <c r="G5190" s="31" t="s">
        <v>102</v>
      </c>
      <c r="H5190" s="30" t="s">
        <v>59</v>
      </c>
      <c r="I5190" s="59"/>
      <c r="J5190" s="59">
        <f>K5190*L5190</f>
        <v>600</v>
      </c>
      <c r="K5190" s="32">
        <v>10</v>
      </c>
      <c r="L5190" s="33">
        <v>60</v>
      </c>
      <c r="M5190" s="31" t="s">
        <v>109</v>
      </c>
      <c r="X5190" s="37" t="s">
        <v>19890</v>
      </c>
      <c r="Y5190" s="38" t="s">
        <v>19891</v>
      </c>
      <c r="AA5190" s="39">
        <v>42491</v>
      </c>
      <c r="AB5190" s="39">
        <v>44316</v>
      </c>
      <c r="AC5190" s="38" t="s">
        <v>94</v>
      </c>
      <c r="AD5190" s="29">
        <v>100</v>
      </c>
      <c r="AE5190" s="29">
        <v>7</v>
      </c>
      <c r="AF5190" s="40">
        <v>5</v>
      </c>
      <c r="AG5190" s="41" t="s">
        <v>95</v>
      </c>
      <c r="AK5190" s="29" t="s">
        <v>6</v>
      </c>
      <c r="AL5190" s="39">
        <v>44019</v>
      </c>
      <c r="AM5190" s="29">
        <v>292832</v>
      </c>
      <c r="AN5190" s="29" t="s">
        <v>76</v>
      </c>
      <c r="AO5190" s="29">
        <v>12</v>
      </c>
      <c r="AP5190" s="29">
        <v>0.92</v>
      </c>
      <c r="AQ5190" s="29" t="s">
        <v>95</v>
      </c>
      <c r="AR5190" s="39">
        <v>43368</v>
      </c>
      <c r="AS5190" s="29">
        <v>265941</v>
      </c>
      <c r="AT5190" s="29" t="s">
        <v>76</v>
      </c>
      <c r="AU5190" s="29">
        <v>16</v>
      </c>
      <c r="AV5190" s="29">
        <v>1.1499999999999999</v>
      </c>
    </row>
    <row r="5191" spans="1:52" ht="12.75" customHeight="1" x14ac:dyDescent="0.2">
      <c r="A5191" s="27">
        <v>3071907</v>
      </c>
      <c r="B5191" s="28" t="s">
        <v>20431</v>
      </c>
      <c r="C5191" s="29" t="s">
        <v>56</v>
      </c>
      <c r="D5191" s="30" t="s">
        <v>20432</v>
      </c>
      <c r="E5191" s="30" t="s">
        <v>20432</v>
      </c>
      <c r="F5191" s="31">
        <v>2015</v>
      </c>
      <c r="G5191" s="31" t="s">
        <v>69</v>
      </c>
      <c r="H5191" s="30" t="s">
        <v>59</v>
      </c>
      <c r="I5191" s="60">
        <v>1</v>
      </c>
      <c r="J5191" s="60"/>
      <c r="K5191" s="32">
        <v>1</v>
      </c>
      <c r="L5191" s="33">
        <v>90</v>
      </c>
      <c r="M5191" s="31" t="s">
        <v>91</v>
      </c>
      <c r="X5191" s="37" t="s">
        <v>20433</v>
      </c>
      <c r="Y5191" s="38" t="s">
        <v>20434</v>
      </c>
      <c r="AA5191" s="39">
        <v>42847</v>
      </c>
      <c r="AB5191" s="39">
        <v>44947</v>
      </c>
      <c r="AC5191" s="38" t="s">
        <v>144</v>
      </c>
      <c r="AD5191" s="29">
        <v>100</v>
      </c>
      <c r="AE5191" s="29">
        <v>5</v>
      </c>
      <c r="AF5191" s="40">
        <v>3</v>
      </c>
      <c r="AG5191" s="41" t="s">
        <v>95</v>
      </c>
      <c r="AJ5191" s="38" t="s">
        <v>845</v>
      </c>
      <c r="AK5191" s="29" t="s">
        <v>7</v>
      </c>
      <c r="AL5191" s="39">
        <v>43790</v>
      </c>
      <c r="AM5191" s="29">
        <v>250206</v>
      </c>
      <c r="AN5191" s="29" t="s">
        <v>76</v>
      </c>
      <c r="AO5191" s="29">
        <v>105</v>
      </c>
      <c r="AP5191" s="29">
        <v>3.2</v>
      </c>
      <c r="AW5191" s="42">
        <v>42374</v>
      </c>
      <c r="AX5191" s="43">
        <v>1707895</v>
      </c>
      <c r="AY5191" s="43">
        <v>270039</v>
      </c>
      <c r="AZ5191" s="44" t="s">
        <v>16496</v>
      </c>
    </row>
    <row r="5192" spans="1:52" ht="12.75" customHeight="1" x14ac:dyDescent="0.2">
      <c r="A5192" s="27">
        <v>3071909</v>
      </c>
      <c r="B5192" s="28" t="s">
        <v>20435</v>
      </c>
      <c r="C5192" s="29" t="s">
        <v>56</v>
      </c>
      <c r="D5192" s="30" t="s">
        <v>20436</v>
      </c>
      <c r="E5192" s="30" t="s">
        <v>20437</v>
      </c>
      <c r="F5192" s="31">
        <v>2014</v>
      </c>
      <c r="G5192" s="31" t="s">
        <v>102</v>
      </c>
      <c r="H5192" s="30" t="s">
        <v>59</v>
      </c>
      <c r="I5192" s="60">
        <v>1</v>
      </c>
      <c r="J5192" s="60"/>
      <c r="K5192" s="32">
        <v>1</v>
      </c>
      <c r="L5192" s="33">
        <v>105</v>
      </c>
      <c r="M5192" s="31" t="s">
        <v>91</v>
      </c>
      <c r="X5192" s="37" t="s">
        <v>20438</v>
      </c>
      <c r="Y5192" s="38" t="s">
        <v>20439</v>
      </c>
      <c r="AA5192" s="39">
        <v>43692</v>
      </c>
      <c r="AB5192" s="39">
        <v>49440</v>
      </c>
      <c r="AC5192" s="38" t="s">
        <v>7604</v>
      </c>
      <c r="AD5192" s="29">
        <v>100</v>
      </c>
      <c r="AE5192" s="29">
        <v>99</v>
      </c>
      <c r="AF5192" s="40">
        <v>0</v>
      </c>
      <c r="AJ5192" s="38" t="s">
        <v>376</v>
      </c>
      <c r="AW5192" s="42">
        <v>42320</v>
      </c>
      <c r="AX5192" s="43">
        <v>203527</v>
      </c>
      <c r="AY5192" s="43">
        <v>50908</v>
      </c>
      <c r="AZ5192" s="44" t="s">
        <v>16951</v>
      </c>
    </row>
    <row r="5193" spans="1:52" ht="12.75" customHeight="1" x14ac:dyDescent="0.2">
      <c r="A5193" s="27">
        <v>3071960</v>
      </c>
      <c r="C5193" s="29" t="s">
        <v>56</v>
      </c>
      <c r="D5193" s="30" t="s">
        <v>20440</v>
      </c>
      <c r="E5193" s="30" t="s">
        <v>20440</v>
      </c>
      <c r="I5193" s="60">
        <v>1</v>
      </c>
      <c r="J5193" s="60"/>
      <c r="K5193" s="32">
        <v>1</v>
      </c>
      <c r="M5193" s="31" t="s">
        <v>7750</v>
      </c>
      <c r="X5193" s="37" t="s">
        <v>2421</v>
      </c>
      <c r="Y5193" s="38" t="s">
        <v>1412</v>
      </c>
      <c r="AA5193" s="39">
        <v>43955</v>
      </c>
      <c r="AB5193" s="39">
        <v>45291</v>
      </c>
      <c r="AC5193" s="38" t="s">
        <v>94</v>
      </c>
      <c r="AD5193" s="29">
        <v>100</v>
      </c>
      <c r="AE5193" s="29">
        <v>4</v>
      </c>
      <c r="AF5193" s="40">
        <v>0</v>
      </c>
      <c r="AG5193" s="41" t="s">
        <v>95</v>
      </c>
    </row>
    <row r="5194" spans="1:52" ht="12.75" customHeight="1" x14ac:dyDescent="0.2">
      <c r="A5194" s="27">
        <v>3072016</v>
      </c>
      <c r="B5194" s="28" t="s">
        <v>20441</v>
      </c>
      <c r="C5194" s="29" t="s">
        <v>56</v>
      </c>
      <c r="D5194" s="30" t="s">
        <v>20442</v>
      </c>
      <c r="E5194" s="30" t="s">
        <v>20442</v>
      </c>
      <c r="F5194" s="31">
        <v>2015</v>
      </c>
      <c r="G5194" s="31" t="s">
        <v>102</v>
      </c>
      <c r="H5194" s="30" t="s">
        <v>70</v>
      </c>
      <c r="I5194" s="60">
        <v>1</v>
      </c>
      <c r="J5194" s="60"/>
      <c r="K5194" s="32">
        <v>1</v>
      </c>
      <c r="L5194" s="33">
        <v>96</v>
      </c>
      <c r="M5194" s="31" t="s">
        <v>109</v>
      </c>
      <c r="X5194" s="37" t="s">
        <v>16454</v>
      </c>
      <c r="Y5194" s="38" t="s">
        <v>20443</v>
      </c>
      <c r="Z5194" s="29" t="s">
        <v>96</v>
      </c>
      <c r="AA5194" s="39">
        <v>43039</v>
      </c>
      <c r="AB5194" s="39">
        <v>44128</v>
      </c>
      <c r="AC5194" s="38" t="s">
        <v>614</v>
      </c>
      <c r="AD5194" s="29">
        <v>100</v>
      </c>
      <c r="AE5194" s="29">
        <v>4</v>
      </c>
      <c r="AF5194" s="40">
        <v>4</v>
      </c>
      <c r="AJ5194" s="38" t="s">
        <v>5077</v>
      </c>
      <c r="AK5194" s="29" t="s">
        <v>6</v>
      </c>
      <c r="AL5194" s="39">
        <v>44128</v>
      </c>
      <c r="AM5194" s="29">
        <v>233149</v>
      </c>
      <c r="AN5194" s="29" t="s">
        <v>503</v>
      </c>
      <c r="AO5194" s="29">
        <v>328</v>
      </c>
      <c r="AP5194" s="29">
        <v>2.4</v>
      </c>
      <c r="AQ5194" s="29" t="s">
        <v>95</v>
      </c>
      <c r="AR5194" s="39">
        <v>43872</v>
      </c>
      <c r="AS5194" s="29">
        <v>242945</v>
      </c>
      <c r="AT5194" s="29" t="s">
        <v>76</v>
      </c>
      <c r="AU5194" s="29">
        <v>106</v>
      </c>
      <c r="AV5194" s="29">
        <v>2.0299999999999998</v>
      </c>
      <c r="AW5194" s="42">
        <v>42383</v>
      </c>
      <c r="AX5194" s="43">
        <v>209029</v>
      </c>
      <c r="AY5194" s="43">
        <v>31582</v>
      </c>
      <c r="AZ5194" s="44" t="s">
        <v>16561</v>
      </c>
    </row>
    <row r="5195" spans="1:52" ht="12.75" customHeight="1" x14ac:dyDescent="0.2">
      <c r="A5195" s="27">
        <v>3072022</v>
      </c>
      <c r="B5195" s="28" t="s">
        <v>20444</v>
      </c>
      <c r="C5195" s="29" t="s">
        <v>56</v>
      </c>
      <c r="D5195" s="30" t="s">
        <v>20445</v>
      </c>
      <c r="E5195" s="30" t="s">
        <v>20445</v>
      </c>
      <c r="F5195" s="31">
        <v>2015</v>
      </c>
      <c r="G5195" s="31" t="s">
        <v>91</v>
      </c>
      <c r="H5195" s="30" t="s">
        <v>1013</v>
      </c>
      <c r="I5195" s="60">
        <v>1</v>
      </c>
      <c r="J5195" s="60"/>
      <c r="K5195" s="32">
        <v>1</v>
      </c>
      <c r="L5195" s="33">
        <v>113</v>
      </c>
      <c r="M5195" s="31" t="s">
        <v>527</v>
      </c>
      <c r="X5195" s="37" t="s">
        <v>20446</v>
      </c>
      <c r="Y5195" s="38" t="s">
        <v>20447</v>
      </c>
      <c r="AA5195" s="39">
        <v>43127</v>
      </c>
      <c r="AB5195" s="39">
        <v>45683</v>
      </c>
      <c r="AC5195" s="38" t="s">
        <v>7604</v>
      </c>
      <c r="AD5195" s="29">
        <v>100</v>
      </c>
      <c r="AE5195" s="29">
        <v>8</v>
      </c>
      <c r="AF5195" s="40">
        <v>4</v>
      </c>
      <c r="AJ5195" s="38" t="s">
        <v>10123</v>
      </c>
      <c r="AK5195" s="29" t="s">
        <v>6</v>
      </c>
      <c r="AL5195" s="39">
        <v>43919</v>
      </c>
      <c r="AM5195" s="29">
        <v>211804</v>
      </c>
      <c r="AN5195" s="29" t="s">
        <v>113</v>
      </c>
      <c r="AO5195" s="29">
        <v>1627</v>
      </c>
      <c r="AP5195" s="29">
        <v>5.44</v>
      </c>
      <c r="AQ5195" s="29" t="s">
        <v>95</v>
      </c>
      <c r="AR5195" s="39">
        <v>44217</v>
      </c>
      <c r="AS5195" s="29">
        <v>230636</v>
      </c>
      <c r="AT5195" s="29" t="s">
        <v>503</v>
      </c>
      <c r="AU5195" s="29">
        <v>133</v>
      </c>
      <c r="AV5195" s="29">
        <v>1.03</v>
      </c>
      <c r="AW5195" s="42">
        <v>42396</v>
      </c>
      <c r="AX5195" s="43">
        <v>3439707</v>
      </c>
      <c r="AY5195" s="43">
        <v>509077</v>
      </c>
      <c r="AZ5195" s="44" t="s">
        <v>7604</v>
      </c>
    </row>
    <row r="5196" spans="1:52" ht="12.75" customHeight="1" x14ac:dyDescent="0.2">
      <c r="A5196" s="27">
        <v>3072025</v>
      </c>
      <c r="B5196" s="28" t="s">
        <v>20448</v>
      </c>
      <c r="C5196" s="29" t="s">
        <v>56</v>
      </c>
      <c r="D5196" s="30" t="s">
        <v>20449</v>
      </c>
      <c r="E5196" s="30" t="s">
        <v>20449</v>
      </c>
      <c r="F5196" s="31">
        <v>2015</v>
      </c>
      <c r="G5196" s="31" t="s">
        <v>102</v>
      </c>
      <c r="H5196" s="30" t="s">
        <v>1843</v>
      </c>
      <c r="I5196" s="60">
        <v>1</v>
      </c>
      <c r="J5196" s="60"/>
      <c r="K5196" s="32">
        <v>1</v>
      </c>
      <c r="L5196" s="33">
        <v>122</v>
      </c>
      <c r="M5196" s="31" t="s">
        <v>527</v>
      </c>
      <c r="X5196" s="37" t="s">
        <v>14090</v>
      </c>
      <c r="Y5196" s="38" t="s">
        <v>20450</v>
      </c>
      <c r="AA5196" s="39">
        <v>42911</v>
      </c>
      <c r="AB5196" s="39">
        <v>44736</v>
      </c>
      <c r="AC5196" s="38" t="s">
        <v>94</v>
      </c>
      <c r="AD5196" s="29">
        <v>100</v>
      </c>
      <c r="AE5196" s="29">
        <v>5</v>
      </c>
      <c r="AF5196" s="40">
        <v>2</v>
      </c>
      <c r="AG5196" s="41" t="s">
        <v>95</v>
      </c>
      <c r="AJ5196" s="38" t="s">
        <v>20451</v>
      </c>
      <c r="AK5196" s="29" t="s">
        <v>5</v>
      </c>
      <c r="AL5196" s="39">
        <v>42923</v>
      </c>
      <c r="AM5196" s="29">
        <v>211913</v>
      </c>
      <c r="AN5196" s="29" t="s">
        <v>113</v>
      </c>
      <c r="AO5196" s="29">
        <v>1345</v>
      </c>
      <c r="AP5196" s="29">
        <v>8.32</v>
      </c>
      <c r="AQ5196" s="29" t="s">
        <v>10</v>
      </c>
      <c r="AR5196" s="39">
        <v>44230</v>
      </c>
      <c r="AS5196" s="29">
        <v>103907</v>
      </c>
      <c r="AT5196" s="29" t="s">
        <v>74</v>
      </c>
      <c r="AU5196" s="29">
        <v>57</v>
      </c>
      <c r="AV5196" s="29">
        <v>0.64</v>
      </c>
      <c r="AW5196" s="42">
        <v>42390</v>
      </c>
      <c r="AX5196" s="43">
        <v>1217231</v>
      </c>
      <c r="AY5196" s="43">
        <v>194220</v>
      </c>
      <c r="AZ5196" s="44" t="s">
        <v>16561</v>
      </c>
    </row>
    <row r="5197" spans="1:52" ht="12.75" customHeight="1" x14ac:dyDescent="0.2">
      <c r="A5197" s="27">
        <v>3072031</v>
      </c>
      <c r="B5197" s="28" t="s">
        <v>20452</v>
      </c>
      <c r="C5197" s="29" t="s">
        <v>56</v>
      </c>
      <c r="D5197" s="30" t="s">
        <v>20453</v>
      </c>
      <c r="E5197" s="30" t="s">
        <v>20454</v>
      </c>
      <c r="F5197" s="31">
        <v>2015</v>
      </c>
      <c r="G5197" s="31" t="s">
        <v>102</v>
      </c>
      <c r="H5197" s="30" t="s">
        <v>1843</v>
      </c>
      <c r="I5197" s="60">
        <v>1</v>
      </c>
      <c r="J5197" s="60"/>
      <c r="K5197" s="32">
        <v>1</v>
      </c>
      <c r="L5197" s="33">
        <v>124</v>
      </c>
      <c r="M5197" s="31" t="s">
        <v>91</v>
      </c>
      <c r="X5197" s="37" t="s">
        <v>12579</v>
      </c>
      <c r="Y5197" s="38" t="s">
        <v>20455</v>
      </c>
      <c r="AA5197" s="39">
        <v>43142</v>
      </c>
      <c r="AB5197" s="39">
        <v>45698</v>
      </c>
      <c r="AC5197" s="38" t="s">
        <v>7604</v>
      </c>
      <c r="AD5197" s="29">
        <v>100</v>
      </c>
      <c r="AE5197" s="29">
        <v>8</v>
      </c>
      <c r="AF5197" s="40">
        <v>2</v>
      </c>
      <c r="AJ5197" s="38" t="s">
        <v>632</v>
      </c>
      <c r="AK5197" s="29" t="s">
        <v>7</v>
      </c>
      <c r="AL5197" s="39">
        <v>43444</v>
      </c>
      <c r="AM5197" s="29">
        <v>242356</v>
      </c>
      <c r="AN5197" s="29" t="s">
        <v>76</v>
      </c>
      <c r="AO5197" s="29">
        <v>74</v>
      </c>
      <c r="AP5197" s="29">
        <v>1.51</v>
      </c>
      <c r="AQ5197" s="29" t="s">
        <v>10</v>
      </c>
      <c r="AR5197" s="39">
        <v>44236</v>
      </c>
      <c r="AS5197" s="29">
        <v>163212</v>
      </c>
      <c r="AT5197" s="29" t="s">
        <v>84</v>
      </c>
      <c r="AU5197" s="29">
        <v>78</v>
      </c>
      <c r="AV5197" s="29">
        <v>0.53</v>
      </c>
      <c r="AW5197" s="42">
        <v>42411</v>
      </c>
      <c r="AX5197" s="43">
        <v>321826</v>
      </c>
      <c r="AY5197" s="43">
        <v>65121</v>
      </c>
      <c r="AZ5197" s="44" t="s">
        <v>7604</v>
      </c>
    </row>
    <row r="5198" spans="1:52" ht="12.75" customHeight="1" x14ac:dyDescent="0.2">
      <c r="A5198" s="27">
        <v>3072106</v>
      </c>
      <c r="B5198" s="28" t="s">
        <v>20456</v>
      </c>
      <c r="C5198" s="29" t="s">
        <v>4748</v>
      </c>
      <c r="D5198" s="30" t="s">
        <v>20457</v>
      </c>
      <c r="E5198" s="30" t="s">
        <v>20458</v>
      </c>
      <c r="F5198" s="31">
        <v>2016</v>
      </c>
      <c r="G5198" s="31" t="s">
        <v>102</v>
      </c>
      <c r="H5198" s="30" t="s">
        <v>1013</v>
      </c>
      <c r="I5198" s="60">
        <v>1</v>
      </c>
      <c r="J5198" s="60"/>
      <c r="K5198" s="32">
        <v>1</v>
      </c>
      <c r="L5198" s="33">
        <v>95</v>
      </c>
      <c r="M5198" s="31" t="s">
        <v>109</v>
      </c>
      <c r="X5198" s="37" t="s">
        <v>20459</v>
      </c>
      <c r="Y5198" s="38" t="s">
        <v>20460</v>
      </c>
      <c r="AA5198" s="39">
        <v>42826</v>
      </c>
      <c r="AB5198" s="39">
        <v>44651</v>
      </c>
      <c r="AC5198" s="38" t="s">
        <v>94</v>
      </c>
      <c r="AD5198" s="29">
        <v>100</v>
      </c>
      <c r="AE5198" s="29">
        <v>5</v>
      </c>
      <c r="AF5198" s="40">
        <v>3</v>
      </c>
      <c r="AG5198" s="41" t="s">
        <v>95</v>
      </c>
      <c r="AJ5198" s="38" t="s">
        <v>799</v>
      </c>
      <c r="AK5198" s="29" t="s">
        <v>7</v>
      </c>
      <c r="AL5198" s="39">
        <v>44027</v>
      </c>
      <c r="AM5198" s="29">
        <v>235428</v>
      </c>
      <c r="AN5198" s="29" t="s">
        <v>503</v>
      </c>
      <c r="AO5198" s="29">
        <v>162</v>
      </c>
      <c r="AP5198" s="29">
        <v>2.4</v>
      </c>
      <c r="AQ5198" s="29" t="s">
        <v>9</v>
      </c>
      <c r="AR5198" s="39">
        <v>43553</v>
      </c>
      <c r="AS5198" s="29">
        <v>230305</v>
      </c>
      <c r="AT5198" s="29" t="s">
        <v>503</v>
      </c>
      <c r="AU5198" s="29">
        <v>19</v>
      </c>
      <c r="AV5198" s="29">
        <v>0.13</v>
      </c>
    </row>
    <row r="5199" spans="1:52" ht="12.75" customHeight="1" x14ac:dyDescent="0.2">
      <c r="A5199" s="27">
        <v>3072112</v>
      </c>
      <c r="B5199" s="28" t="s">
        <v>20461</v>
      </c>
      <c r="C5199" s="29" t="s">
        <v>56</v>
      </c>
      <c r="D5199" s="30" t="s">
        <v>20462</v>
      </c>
      <c r="E5199" s="30" t="s">
        <v>20463</v>
      </c>
      <c r="F5199" s="31">
        <v>2015</v>
      </c>
      <c r="G5199" s="31" t="s">
        <v>90</v>
      </c>
      <c r="H5199" s="30" t="s">
        <v>70</v>
      </c>
      <c r="I5199" s="60">
        <v>1</v>
      </c>
      <c r="J5199" s="60"/>
      <c r="K5199" s="32">
        <v>1</v>
      </c>
      <c r="L5199" s="33">
        <v>86</v>
      </c>
      <c r="M5199" s="31" t="s">
        <v>91</v>
      </c>
      <c r="X5199" s="37" t="s">
        <v>20464</v>
      </c>
      <c r="Y5199" s="38" t="s">
        <v>20465</v>
      </c>
      <c r="AA5199" s="39">
        <v>43191</v>
      </c>
      <c r="AB5199" s="39">
        <v>45016</v>
      </c>
      <c r="AC5199" s="38" t="s">
        <v>94</v>
      </c>
      <c r="AD5199" s="29">
        <v>100</v>
      </c>
      <c r="AE5199" s="29">
        <v>5</v>
      </c>
      <c r="AF5199" s="40">
        <v>1</v>
      </c>
      <c r="AG5199" s="41" t="s">
        <v>95</v>
      </c>
      <c r="AJ5199" s="38" t="s">
        <v>13717</v>
      </c>
      <c r="AQ5199" s="29" t="s">
        <v>8</v>
      </c>
      <c r="AR5199" s="39">
        <v>43915</v>
      </c>
      <c r="AS5199" s="29">
        <v>170943</v>
      </c>
      <c r="AT5199" s="29" t="s">
        <v>126</v>
      </c>
      <c r="AU5199" s="29">
        <v>118</v>
      </c>
      <c r="AV5199" s="29">
        <v>0.56000000000000005</v>
      </c>
    </row>
    <row r="5200" spans="1:52" ht="12.75" customHeight="1" x14ac:dyDescent="0.2">
      <c r="A5200" s="27">
        <v>3072113</v>
      </c>
      <c r="B5200" s="28" t="s">
        <v>20466</v>
      </c>
      <c r="C5200" s="29" t="s">
        <v>56</v>
      </c>
      <c r="D5200" s="30" t="s">
        <v>20467</v>
      </c>
      <c r="E5200" s="30" t="s">
        <v>20468</v>
      </c>
      <c r="F5200" s="31">
        <v>2015</v>
      </c>
      <c r="G5200" s="31" t="s">
        <v>102</v>
      </c>
      <c r="H5200" s="30" t="s">
        <v>70</v>
      </c>
      <c r="I5200" s="60">
        <v>1</v>
      </c>
      <c r="J5200" s="60"/>
      <c r="K5200" s="32">
        <v>1</v>
      </c>
      <c r="L5200" s="33">
        <v>92</v>
      </c>
      <c r="M5200" s="31" t="s">
        <v>91</v>
      </c>
      <c r="X5200" s="37" t="s">
        <v>20469</v>
      </c>
      <c r="Y5200" s="38" t="s">
        <v>20470</v>
      </c>
      <c r="AA5200" s="39">
        <v>42834</v>
      </c>
      <c r="AB5200" s="39">
        <v>44659</v>
      </c>
      <c r="AC5200" s="38" t="s">
        <v>94</v>
      </c>
      <c r="AD5200" s="29">
        <v>100</v>
      </c>
      <c r="AE5200" s="29">
        <v>5</v>
      </c>
      <c r="AF5200" s="40">
        <v>1</v>
      </c>
      <c r="AG5200" s="41" t="s">
        <v>95</v>
      </c>
      <c r="AJ5200" s="38" t="s">
        <v>11867</v>
      </c>
      <c r="AQ5200" s="29" t="s">
        <v>8</v>
      </c>
      <c r="AR5200" s="39">
        <v>43907</v>
      </c>
      <c r="AS5200" s="29">
        <v>211023</v>
      </c>
      <c r="AT5200" s="29" t="s">
        <v>113</v>
      </c>
      <c r="AU5200" s="29">
        <v>192</v>
      </c>
      <c r="AV5200" s="29">
        <v>0.63</v>
      </c>
    </row>
    <row r="5201" spans="1:52" ht="12.75" customHeight="1" x14ac:dyDescent="0.2">
      <c r="A5201" s="27">
        <v>3072115</v>
      </c>
      <c r="B5201" s="28" t="s">
        <v>20471</v>
      </c>
      <c r="C5201" s="29" t="s">
        <v>56</v>
      </c>
      <c r="D5201" s="30" t="s">
        <v>20472</v>
      </c>
      <c r="E5201" s="30" t="s">
        <v>20472</v>
      </c>
      <c r="F5201" s="31">
        <v>2015</v>
      </c>
      <c r="G5201" s="31" t="s">
        <v>90</v>
      </c>
      <c r="H5201" s="30" t="s">
        <v>1843</v>
      </c>
      <c r="I5201" s="60">
        <v>1</v>
      </c>
      <c r="J5201" s="60"/>
      <c r="K5201" s="32">
        <v>1</v>
      </c>
      <c r="L5201" s="33">
        <v>120</v>
      </c>
      <c r="M5201" s="31" t="s">
        <v>527</v>
      </c>
      <c r="X5201" s="37" t="s">
        <v>17165</v>
      </c>
      <c r="Y5201" s="38" t="s">
        <v>20473</v>
      </c>
      <c r="AA5201" s="39">
        <v>42618</v>
      </c>
      <c r="AB5201" s="39">
        <v>44716</v>
      </c>
      <c r="AC5201" s="38" t="s">
        <v>94</v>
      </c>
      <c r="AD5201" s="29">
        <v>100</v>
      </c>
      <c r="AE5201" s="29">
        <v>5</v>
      </c>
      <c r="AF5201" s="40">
        <v>4</v>
      </c>
      <c r="AG5201" s="41" t="s">
        <v>95</v>
      </c>
      <c r="AJ5201" s="38" t="s">
        <v>2751</v>
      </c>
      <c r="AK5201" s="29" t="s">
        <v>5</v>
      </c>
      <c r="AL5201" s="39">
        <v>43278</v>
      </c>
      <c r="AM5201" s="29">
        <v>240111</v>
      </c>
      <c r="AN5201" s="29" t="s">
        <v>76</v>
      </c>
      <c r="AO5201" s="29">
        <v>281</v>
      </c>
      <c r="AP5201" s="29">
        <v>5</v>
      </c>
      <c r="AQ5201" s="29" t="s">
        <v>10</v>
      </c>
      <c r="AR5201" s="39">
        <v>44174</v>
      </c>
      <c r="AS5201" s="29">
        <v>101105</v>
      </c>
      <c r="AT5201" s="29" t="s">
        <v>74</v>
      </c>
      <c r="AU5201" s="29">
        <v>46</v>
      </c>
      <c r="AV5201" s="29">
        <v>0.59</v>
      </c>
      <c r="AW5201" s="42">
        <v>42416</v>
      </c>
      <c r="AX5201" s="43">
        <v>3904214</v>
      </c>
      <c r="AY5201" s="43">
        <v>645194</v>
      </c>
      <c r="AZ5201" s="44" t="s">
        <v>16561</v>
      </c>
    </row>
    <row r="5202" spans="1:52" ht="12.75" customHeight="1" x14ac:dyDescent="0.2">
      <c r="A5202" s="27">
        <v>3072121</v>
      </c>
      <c r="B5202" s="28" t="s">
        <v>20474</v>
      </c>
      <c r="C5202" s="29" t="s">
        <v>56</v>
      </c>
      <c r="D5202" s="30" t="s">
        <v>20475</v>
      </c>
      <c r="E5202" s="30" t="s">
        <v>20476</v>
      </c>
      <c r="F5202" s="31">
        <v>2016</v>
      </c>
      <c r="G5202" s="31" t="s">
        <v>102</v>
      </c>
      <c r="H5202" s="30" t="s">
        <v>70</v>
      </c>
      <c r="I5202" s="60">
        <v>1</v>
      </c>
      <c r="J5202" s="60"/>
      <c r="K5202" s="32">
        <v>1</v>
      </c>
      <c r="L5202" s="33">
        <v>106</v>
      </c>
      <c r="M5202" s="31" t="s">
        <v>91</v>
      </c>
      <c r="X5202" s="37" t="s">
        <v>16153</v>
      </c>
      <c r="Y5202" s="38" t="s">
        <v>20477</v>
      </c>
      <c r="AA5202" s="39">
        <v>42953</v>
      </c>
      <c r="AB5202" s="39">
        <v>44778</v>
      </c>
      <c r="AC5202" s="38" t="s">
        <v>94</v>
      </c>
      <c r="AD5202" s="29">
        <v>100</v>
      </c>
      <c r="AE5202" s="29">
        <v>5</v>
      </c>
      <c r="AF5202" s="40">
        <v>3</v>
      </c>
      <c r="AG5202" s="41" t="s">
        <v>95</v>
      </c>
      <c r="AJ5202" s="38" t="s">
        <v>4716</v>
      </c>
      <c r="AK5202" s="29" t="s">
        <v>6</v>
      </c>
      <c r="AL5202" s="39">
        <v>44198</v>
      </c>
      <c r="AM5202" s="29">
        <v>264832</v>
      </c>
      <c r="AN5202" s="29" t="s">
        <v>76</v>
      </c>
      <c r="AO5202" s="29">
        <v>109</v>
      </c>
      <c r="AP5202" s="29">
        <v>5.99</v>
      </c>
      <c r="AQ5202" s="29" t="s">
        <v>10</v>
      </c>
      <c r="AR5202" s="39">
        <v>43844</v>
      </c>
      <c r="AS5202" s="29">
        <v>85427</v>
      </c>
      <c r="AT5202" s="29" t="s">
        <v>74</v>
      </c>
      <c r="AU5202" s="29">
        <v>21</v>
      </c>
      <c r="AV5202" s="29">
        <v>0.38</v>
      </c>
      <c r="AW5202" s="42">
        <v>42437</v>
      </c>
      <c r="AX5202" s="43">
        <v>2518996</v>
      </c>
      <c r="AY5202" s="43">
        <v>405115</v>
      </c>
      <c r="AZ5202" s="44" t="s">
        <v>16561</v>
      </c>
    </row>
    <row r="5203" spans="1:52" ht="12.75" customHeight="1" x14ac:dyDescent="0.2">
      <c r="A5203" s="27">
        <v>3072122</v>
      </c>
      <c r="B5203" s="28" t="s">
        <v>20478</v>
      </c>
      <c r="C5203" s="29" t="s">
        <v>56</v>
      </c>
      <c r="D5203" s="30" t="s">
        <v>20479</v>
      </c>
      <c r="E5203" s="30" t="s">
        <v>20480</v>
      </c>
      <c r="F5203" s="31">
        <v>2016</v>
      </c>
      <c r="G5203" s="31" t="s">
        <v>102</v>
      </c>
      <c r="H5203" s="30" t="s">
        <v>70</v>
      </c>
      <c r="I5203" s="60">
        <v>1</v>
      </c>
      <c r="J5203" s="60"/>
      <c r="K5203" s="32">
        <v>1</v>
      </c>
      <c r="L5203" s="33">
        <v>89</v>
      </c>
      <c r="M5203" s="31" t="s">
        <v>527</v>
      </c>
      <c r="X5203" s="37" t="s">
        <v>16637</v>
      </c>
      <c r="Y5203" s="38" t="s">
        <v>20481</v>
      </c>
      <c r="AA5203" s="39">
        <v>42960</v>
      </c>
      <c r="AB5203" s="39">
        <v>44785</v>
      </c>
      <c r="AC5203" s="38" t="s">
        <v>94</v>
      </c>
      <c r="AD5203" s="29">
        <v>100</v>
      </c>
      <c r="AE5203" s="29">
        <v>5</v>
      </c>
      <c r="AF5203" s="40">
        <v>2</v>
      </c>
      <c r="AG5203" s="41" t="s">
        <v>95</v>
      </c>
      <c r="AJ5203" s="38" t="s">
        <v>11899</v>
      </c>
      <c r="AK5203" s="29" t="s">
        <v>5</v>
      </c>
      <c r="AL5203" s="39">
        <v>43276</v>
      </c>
      <c r="AM5203" s="29">
        <v>211720</v>
      </c>
      <c r="AN5203" s="29" t="s">
        <v>113</v>
      </c>
      <c r="AO5203" s="29">
        <v>2005</v>
      </c>
      <c r="AP5203" s="29">
        <v>8.74</v>
      </c>
      <c r="AQ5203" s="29" t="s">
        <v>8</v>
      </c>
      <c r="AR5203" s="39">
        <v>43967</v>
      </c>
      <c r="AS5203" s="29">
        <v>225830</v>
      </c>
      <c r="AT5203" s="29" t="s">
        <v>503</v>
      </c>
      <c r="AU5203" s="29">
        <v>249</v>
      </c>
      <c r="AV5203" s="29">
        <v>1.46</v>
      </c>
      <c r="AW5203" s="42">
        <v>42451</v>
      </c>
      <c r="AX5203" s="43">
        <v>1727165</v>
      </c>
      <c r="AY5203" s="43">
        <v>274709</v>
      </c>
      <c r="AZ5203" s="44" t="s">
        <v>16561</v>
      </c>
    </row>
    <row r="5204" spans="1:52" ht="12.75" customHeight="1" x14ac:dyDescent="0.2">
      <c r="A5204" s="27">
        <v>3072123</v>
      </c>
      <c r="B5204" s="28" t="s">
        <v>20482</v>
      </c>
      <c r="C5204" s="29" t="s">
        <v>56</v>
      </c>
      <c r="D5204" s="30" t="s">
        <v>20483</v>
      </c>
      <c r="E5204" s="30" t="s">
        <v>20483</v>
      </c>
      <c r="F5204" s="31">
        <v>2016</v>
      </c>
      <c r="G5204" s="31" t="s">
        <v>102</v>
      </c>
      <c r="H5204" s="30" t="s">
        <v>70</v>
      </c>
      <c r="I5204" s="60">
        <v>1</v>
      </c>
      <c r="J5204" s="60"/>
      <c r="K5204" s="32">
        <v>1</v>
      </c>
      <c r="L5204" s="33">
        <v>99</v>
      </c>
      <c r="M5204" s="31" t="s">
        <v>109</v>
      </c>
      <c r="X5204" s="37" t="s">
        <v>19110</v>
      </c>
      <c r="Y5204" s="38" t="s">
        <v>20484</v>
      </c>
      <c r="AA5204" s="39">
        <v>43051</v>
      </c>
      <c r="AB5204" s="39">
        <v>44876</v>
      </c>
      <c r="AC5204" s="38" t="s">
        <v>94</v>
      </c>
      <c r="AD5204" s="29">
        <v>100</v>
      </c>
      <c r="AE5204" s="29">
        <v>5</v>
      </c>
      <c r="AF5204" s="40">
        <v>2</v>
      </c>
      <c r="AG5204" s="41" t="s">
        <v>95</v>
      </c>
      <c r="AJ5204" s="38" t="s">
        <v>5077</v>
      </c>
      <c r="AK5204" s="29" t="s">
        <v>6</v>
      </c>
      <c r="AL5204" s="39">
        <v>44029</v>
      </c>
      <c r="AM5204" s="29">
        <v>240343</v>
      </c>
      <c r="AN5204" s="29" t="s">
        <v>76</v>
      </c>
      <c r="AO5204" s="29">
        <v>306</v>
      </c>
      <c r="AP5204" s="29">
        <v>5.94</v>
      </c>
      <c r="AW5204" s="42">
        <v>42537</v>
      </c>
      <c r="AX5204" s="43">
        <v>97893</v>
      </c>
      <c r="AY5204" s="43">
        <v>15350</v>
      </c>
      <c r="AZ5204" s="44" t="s">
        <v>16561</v>
      </c>
    </row>
    <row r="5205" spans="1:52" ht="12.75" customHeight="1" x14ac:dyDescent="0.2">
      <c r="A5205" s="27">
        <v>3072124</v>
      </c>
      <c r="B5205" s="28" t="s">
        <v>20485</v>
      </c>
      <c r="C5205" s="29" t="s">
        <v>56</v>
      </c>
      <c r="D5205" s="30" t="s">
        <v>20486</v>
      </c>
      <c r="E5205" s="30" t="s">
        <v>20487</v>
      </c>
      <c r="F5205" s="31">
        <v>2016</v>
      </c>
      <c r="G5205" s="31" t="s">
        <v>102</v>
      </c>
      <c r="H5205" s="30" t="s">
        <v>1013</v>
      </c>
      <c r="I5205" s="60">
        <v>1</v>
      </c>
      <c r="J5205" s="60"/>
      <c r="K5205" s="32">
        <v>1</v>
      </c>
      <c r="L5205" s="33">
        <v>114</v>
      </c>
      <c r="M5205" s="31" t="s">
        <v>8265</v>
      </c>
      <c r="X5205" s="37" t="s">
        <v>20488</v>
      </c>
      <c r="Y5205" s="38" t="s">
        <v>20489</v>
      </c>
      <c r="AA5205" s="39">
        <v>43002</v>
      </c>
      <c r="AB5205" s="39">
        <v>44827</v>
      </c>
      <c r="AC5205" s="38" t="s">
        <v>94</v>
      </c>
      <c r="AD5205" s="29">
        <v>100</v>
      </c>
      <c r="AE5205" s="29">
        <v>5</v>
      </c>
      <c r="AF5205" s="40">
        <v>4</v>
      </c>
      <c r="AG5205" s="41" t="s">
        <v>95</v>
      </c>
      <c r="AJ5205" s="38" t="s">
        <v>2446</v>
      </c>
      <c r="AK5205" s="29" t="s">
        <v>6</v>
      </c>
      <c r="AL5205" s="39">
        <v>44156</v>
      </c>
      <c r="AM5205" s="29">
        <v>211812</v>
      </c>
      <c r="AN5205" s="29" t="s">
        <v>113</v>
      </c>
      <c r="AO5205" s="29">
        <v>1370</v>
      </c>
      <c r="AP5205" s="29">
        <v>5.21</v>
      </c>
      <c r="AW5205" s="42">
        <v>42466</v>
      </c>
      <c r="AX5205" s="43">
        <v>3543274</v>
      </c>
      <c r="AY5205" s="43">
        <v>654440</v>
      </c>
      <c r="AZ5205" s="44" t="s">
        <v>16561</v>
      </c>
    </row>
    <row r="5206" spans="1:52" ht="12.75" customHeight="1" x14ac:dyDescent="0.2">
      <c r="A5206" s="27">
        <v>3072126</v>
      </c>
      <c r="B5206" s="28" t="s">
        <v>20490</v>
      </c>
      <c r="C5206" s="29" t="s">
        <v>56</v>
      </c>
      <c r="D5206" s="30" t="s">
        <v>20491</v>
      </c>
      <c r="E5206" s="30" t="s">
        <v>20492</v>
      </c>
      <c r="F5206" s="31">
        <v>2016</v>
      </c>
      <c r="G5206" s="31" t="s">
        <v>102</v>
      </c>
      <c r="H5206" s="30" t="s">
        <v>70</v>
      </c>
      <c r="I5206" s="60">
        <v>1</v>
      </c>
      <c r="J5206" s="60"/>
      <c r="K5206" s="32">
        <v>1</v>
      </c>
      <c r="L5206" s="33">
        <v>92</v>
      </c>
      <c r="M5206" s="31" t="s">
        <v>109</v>
      </c>
      <c r="X5206" s="37" t="s">
        <v>15739</v>
      </c>
      <c r="Y5206" s="38" t="s">
        <v>20493</v>
      </c>
      <c r="AA5206" s="39">
        <v>43065</v>
      </c>
      <c r="AB5206" s="39">
        <v>44890</v>
      </c>
      <c r="AC5206" s="38" t="s">
        <v>94</v>
      </c>
      <c r="AD5206" s="29">
        <v>100</v>
      </c>
      <c r="AE5206" s="29">
        <v>5</v>
      </c>
      <c r="AF5206" s="40">
        <v>2</v>
      </c>
      <c r="AG5206" s="41" t="s">
        <v>95</v>
      </c>
      <c r="AJ5206" s="38" t="s">
        <v>10069</v>
      </c>
      <c r="AK5206" s="29" t="s">
        <v>6</v>
      </c>
      <c r="AL5206" s="39">
        <v>44080</v>
      </c>
      <c r="AM5206" s="29">
        <v>240107</v>
      </c>
      <c r="AN5206" s="29" t="s">
        <v>503</v>
      </c>
      <c r="AO5206" s="29">
        <v>333</v>
      </c>
      <c r="AP5206" s="29">
        <v>5.85</v>
      </c>
      <c r="AQ5206" s="29" t="s">
        <v>9</v>
      </c>
      <c r="AR5206" s="39">
        <v>44132</v>
      </c>
      <c r="AS5206" s="29">
        <v>233044</v>
      </c>
      <c r="AT5206" s="29" t="s">
        <v>503</v>
      </c>
      <c r="AU5206" s="29">
        <v>30</v>
      </c>
      <c r="AV5206" s="29">
        <v>0.33</v>
      </c>
      <c r="AW5206" s="42">
        <v>42551</v>
      </c>
      <c r="AX5206" s="43">
        <v>528839</v>
      </c>
      <c r="AY5206" s="43">
        <v>85609</v>
      </c>
      <c r="AZ5206" s="44" t="s">
        <v>16561</v>
      </c>
    </row>
    <row r="5207" spans="1:52" ht="12.75" customHeight="1" x14ac:dyDescent="0.2">
      <c r="A5207" s="27">
        <v>3072127</v>
      </c>
      <c r="B5207" s="28" t="s">
        <v>20494</v>
      </c>
      <c r="C5207" s="29" t="s">
        <v>56</v>
      </c>
      <c r="D5207" s="30" t="s">
        <v>20495</v>
      </c>
      <c r="E5207" s="30" t="s">
        <v>20496</v>
      </c>
      <c r="F5207" s="31">
        <v>2016</v>
      </c>
      <c r="G5207" s="31" t="s">
        <v>102</v>
      </c>
      <c r="H5207" s="30" t="s">
        <v>1013</v>
      </c>
      <c r="I5207" s="60">
        <v>1</v>
      </c>
      <c r="J5207" s="60"/>
      <c r="K5207" s="32">
        <v>1</v>
      </c>
      <c r="L5207" s="33">
        <v>123</v>
      </c>
      <c r="M5207" s="31" t="s">
        <v>527</v>
      </c>
      <c r="X5207" s="37" t="s">
        <v>20497</v>
      </c>
      <c r="Y5207" s="38" t="s">
        <v>20498</v>
      </c>
      <c r="AA5207" s="39">
        <v>43022</v>
      </c>
      <c r="AB5207" s="39">
        <v>44847</v>
      </c>
      <c r="AC5207" s="38" t="s">
        <v>94</v>
      </c>
      <c r="AD5207" s="29">
        <v>100</v>
      </c>
      <c r="AE5207" s="29">
        <v>5</v>
      </c>
      <c r="AF5207" s="40">
        <v>3</v>
      </c>
      <c r="AG5207" s="41" t="s">
        <v>95</v>
      </c>
      <c r="AJ5207" s="38" t="s">
        <v>10123</v>
      </c>
      <c r="AK5207" s="29" t="s">
        <v>6</v>
      </c>
      <c r="AL5207" s="39">
        <v>43444</v>
      </c>
      <c r="AM5207" s="29">
        <v>212555</v>
      </c>
      <c r="AN5207" s="29" t="s">
        <v>113</v>
      </c>
      <c r="AO5207" s="29">
        <v>1028</v>
      </c>
      <c r="AP5207" s="29">
        <v>4.5999999999999996</v>
      </c>
      <c r="AQ5207" s="29" t="s">
        <v>9</v>
      </c>
      <c r="AR5207" s="39">
        <v>44138</v>
      </c>
      <c r="AS5207" s="29">
        <v>233054</v>
      </c>
      <c r="AT5207" s="29" t="s">
        <v>503</v>
      </c>
      <c r="AU5207" s="29">
        <v>32</v>
      </c>
      <c r="AV5207" s="29">
        <v>0.35</v>
      </c>
      <c r="AW5207" s="42">
        <v>42522</v>
      </c>
      <c r="AX5207" s="43">
        <v>3538849</v>
      </c>
      <c r="AY5207" s="43">
        <v>516605</v>
      </c>
      <c r="AZ5207" s="44" t="s">
        <v>16561</v>
      </c>
    </row>
    <row r="5208" spans="1:52" ht="12.75" customHeight="1" x14ac:dyDescent="0.2">
      <c r="A5208" s="27">
        <v>3072128</v>
      </c>
      <c r="B5208" s="28" t="s">
        <v>20499</v>
      </c>
      <c r="C5208" s="29" t="s">
        <v>56</v>
      </c>
      <c r="D5208" s="30" t="s">
        <v>20500</v>
      </c>
      <c r="E5208" s="30" t="s">
        <v>20501</v>
      </c>
      <c r="F5208" s="31">
        <v>2015</v>
      </c>
      <c r="G5208" s="31" t="s">
        <v>102</v>
      </c>
      <c r="H5208" s="30" t="s">
        <v>70</v>
      </c>
      <c r="I5208" s="60">
        <v>1</v>
      </c>
      <c r="J5208" s="60"/>
      <c r="K5208" s="32">
        <v>1</v>
      </c>
      <c r="L5208" s="33">
        <v>118</v>
      </c>
      <c r="M5208" s="31" t="s">
        <v>91</v>
      </c>
      <c r="X5208" s="37" t="s">
        <v>16988</v>
      </c>
      <c r="Y5208" s="38" t="s">
        <v>20502</v>
      </c>
      <c r="AA5208" s="39">
        <v>43051</v>
      </c>
      <c r="AB5208" s="39">
        <v>44876</v>
      </c>
      <c r="AC5208" s="38" t="s">
        <v>94</v>
      </c>
      <c r="AD5208" s="29">
        <v>100</v>
      </c>
      <c r="AE5208" s="29">
        <v>5</v>
      </c>
      <c r="AF5208" s="40">
        <v>2</v>
      </c>
      <c r="AG5208" s="41" t="s">
        <v>95</v>
      </c>
      <c r="AJ5208" s="38" t="s">
        <v>6216</v>
      </c>
      <c r="AK5208" s="29" t="s">
        <v>6</v>
      </c>
      <c r="AL5208" s="39">
        <v>43894</v>
      </c>
      <c r="AM5208" s="29">
        <v>155032</v>
      </c>
      <c r="AN5208" s="29" t="s">
        <v>84</v>
      </c>
      <c r="AO5208" s="29">
        <v>307</v>
      </c>
      <c r="AP5208" s="29">
        <v>2.46</v>
      </c>
      <c r="AW5208" s="42">
        <v>42544</v>
      </c>
      <c r="AX5208" s="43">
        <v>17584</v>
      </c>
      <c r="AY5208" s="43">
        <v>2946</v>
      </c>
      <c r="AZ5208" s="44" t="s">
        <v>16561</v>
      </c>
    </row>
    <row r="5209" spans="1:52" ht="12.75" customHeight="1" x14ac:dyDescent="0.2">
      <c r="A5209" s="27">
        <v>3072129</v>
      </c>
      <c r="B5209" s="28" t="s">
        <v>20503</v>
      </c>
      <c r="C5209" s="29" t="s">
        <v>56</v>
      </c>
      <c r="D5209" s="30" t="s">
        <v>20504</v>
      </c>
      <c r="E5209" s="30" t="s">
        <v>20505</v>
      </c>
      <c r="F5209" s="31">
        <v>2016</v>
      </c>
      <c r="G5209" s="31" t="s">
        <v>102</v>
      </c>
      <c r="H5209" s="30" t="s">
        <v>1013</v>
      </c>
      <c r="I5209" s="60">
        <v>1</v>
      </c>
      <c r="J5209" s="60"/>
      <c r="K5209" s="32">
        <v>1</v>
      </c>
      <c r="L5209" s="33">
        <v>102</v>
      </c>
      <c r="M5209" s="31" t="s">
        <v>109</v>
      </c>
      <c r="X5209" s="37" t="s">
        <v>14567</v>
      </c>
      <c r="Y5209" s="38" t="s">
        <v>20506</v>
      </c>
      <c r="AA5209" s="39">
        <v>43015</v>
      </c>
      <c r="AB5209" s="39">
        <v>44840</v>
      </c>
      <c r="AC5209" s="38" t="s">
        <v>94</v>
      </c>
      <c r="AD5209" s="29">
        <v>100</v>
      </c>
      <c r="AE5209" s="29">
        <v>5</v>
      </c>
      <c r="AF5209" s="40">
        <v>3</v>
      </c>
      <c r="AG5209" s="41" t="s">
        <v>95</v>
      </c>
      <c r="AJ5209" s="38" t="s">
        <v>14948</v>
      </c>
      <c r="AK5209" s="29" t="s">
        <v>6</v>
      </c>
      <c r="AL5209" s="39">
        <v>43667</v>
      </c>
      <c r="AM5209" s="29">
        <v>212101</v>
      </c>
      <c r="AN5209" s="29" t="s">
        <v>113</v>
      </c>
      <c r="AO5209" s="29">
        <v>918</v>
      </c>
      <c r="AP5209" s="29">
        <v>5.82</v>
      </c>
      <c r="AQ5209" s="29" t="s">
        <v>95</v>
      </c>
      <c r="AR5209" s="39">
        <v>44186</v>
      </c>
      <c r="AS5209" s="29">
        <v>233613</v>
      </c>
      <c r="AT5209" s="29" t="s">
        <v>503</v>
      </c>
      <c r="AU5209" s="29">
        <v>102</v>
      </c>
      <c r="AV5209" s="29">
        <v>1.0900000000000001</v>
      </c>
      <c r="AW5209" s="42">
        <v>42502</v>
      </c>
      <c r="AX5209" s="43">
        <v>169929</v>
      </c>
      <c r="AY5209" s="43">
        <v>25267</v>
      </c>
      <c r="AZ5209" s="44" t="s">
        <v>16561</v>
      </c>
    </row>
    <row r="5210" spans="1:52" ht="12.75" customHeight="1" x14ac:dyDescent="0.2">
      <c r="A5210" s="27">
        <v>3072130</v>
      </c>
      <c r="B5210" s="28" t="s">
        <v>20507</v>
      </c>
      <c r="C5210" s="29" t="s">
        <v>56</v>
      </c>
      <c r="D5210" s="30" t="s">
        <v>20508</v>
      </c>
      <c r="E5210" s="30" t="s">
        <v>20509</v>
      </c>
      <c r="F5210" s="31">
        <v>2016</v>
      </c>
      <c r="G5210" s="31" t="s">
        <v>102</v>
      </c>
      <c r="H5210" s="30" t="s">
        <v>1013</v>
      </c>
      <c r="I5210" s="60">
        <v>1</v>
      </c>
      <c r="J5210" s="60"/>
      <c r="K5210" s="32">
        <v>1</v>
      </c>
      <c r="L5210" s="33">
        <v>105</v>
      </c>
      <c r="M5210" s="31" t="s">
        <v>91</v>
      </c>
      <c r="X5210" s="37" t="s">
        <v>18667</v>
      </c>
      <c r="Y5210" s="38" t="s">
        <v>20510</v>
      </c>
      <c r="AA5210" s="39">
        <v>43101</v>
      </c>
      <c r="AB5210" s="39">
        <v>44926</v>
      </c>
      <c r="AC5210" s="38" t="s">
        <v>94</v>
      </c>
      <c r="AD5210" s="29">
        <v>100</v>
      </c>
      <c r="AE5210" s="29">
        <v>5</v>
      </c>
      <c r="AF5210" s="40">
        <v>2</v>
      </c>
      <c r="AG5210" s="41" t="s">
        <v>95</v>
      </c>
      <c r="AJ5210" s="38" t="s">
        <v>11815</v>
      </c>
      <c r="AK5210" s="29" t="s">
        <v>6</v>
      </c>
      <c r="AL5210" s="39">
        <v>43805</v>
      </c>
      <c r="AM5210" s="29">
        <v>243236</v>
      </c>
      <c r="AN5210" s="29" t="s">
        <v>76</v>
      </c>
      <c r="AO5210" s="29">
        <v>421</v>
      </c>
      <c r="AP5210" s="29">
        <v>8.4700000000000006</v>
      </c>
      <c r="AW5210" s="42">
        <v>42579</v>
      </c>
      <c r="AX5210" s="43">
        <v>1529196</v>
      </c>
      <c r="AY5210" s="43">
        <v>236599</v>
      </c>
      <c r="AZ5210" s="44" t="s">
        <v>16561</v>
      </c>
    </row>
    <row r="5211" spans="1:52" ht="12.75" customHeight="1" x14ac:dyDescent="0.2">
      <c r="A5211" s="27">
        <v>3072131</v>
      </c>
      <c r="B5211" s="28" t="s">
        <v>20511</v>
      </c>
      <c r="C5211" s="29" t="s">
        <v>56</v>
      </c>
      <c r="D5211" s="30" t="s">
        <v>20512</v>
      </c>
      <c r="E5211" s="30" t="s">
        <v>20513</v>
      </c>
      <c r="F5211" s="31">
        <v>2016</v>
      </c>
      <c r="G5211" s="31" t="s">
        <v>102</v>
      </c>
      <c r="H5211" s="30" t="s">
        <v>2084</v>
      </c>
      <c r="I5211" s="60">
        <v>1</v>
      </c>
      <c r="J5211" s="60"/>
      <c r="K5211" s="32">
        <v>1</v>
      </c>
      <c r="L5211" s="33">
        <v>87</v>
      </c>
      <c r="M5211" s="31" t="s">
        <v>8265</v>
      </c>
      <c r="X5211" s="37" t="s">
        <v>20514</v>
      </c>
      <c r="Y5211" s="38" t="s">
        <v>1412</v>
      </c>
      <c r="AA5211" s="39">
        <v>43160</v>
      </c>
      <c r="AB5211" s="39">
        <v>44985</v>
      </c>
      <c r="AC5211" s="38" t="s">
        <v>94</v>
      </c>
      <c r="AD5211" s="29">
        <v>100</v>
      </c>
      <c r="AE5211" s="29">
        <v>5</v>
      </c>
      <c r="AF5211" s="40">
        <v>3</v>
      </c>
      <c r="AG5211" s="41" t="s">
        <v>95</v>
      </c>
      <c r="AJ5211" s="38" t="s">
        <v>2446</v>
      </c>
      <c r="AK5211" s="29" t="s">
        <v>6</v>
      </c>
      <c r="AL5211" s="39">
        <v>43918</v>
      </c>
      <c r="AM5211" s="29">
        <v>212925</v>
      </c>
      <c r="AN5211" s="29" t="s">
        <v>113</v>
      </c>
      <c r="AO5211" s="29">
        <v>2158</v>
      </c>
      <c r="AP5211" s="29">
        <v>7.48</v>
      </c>
      <c r="AW5211" s="42">
        <v>42649</v>
      </c>
      <c r="AX5211" s="43">
        <v>13322674</v>
      </c>
      <c r="AY5211" s="43">
        <v>2277730</v>
      </c>
      <c r="AZ5211" s="44" t="s">
        <v>16561</v>
      </c>
    </row>
    <row r="5212" spans="1:52" ht="12.75" customHeight="1" x14ac:dyDescent="0.2">
      <c r="A5212" s="27">
        <v>3072132</v>
      </c>
      <c r="B5212" s="28" t="s">
        <v>20515</v>
      </c>
      <c r="C5212" s="29" t="s">
        <v>56</v>
      </c>
      <c r="D5212" s="30" t="s">
        <v>20516</v>
      </c>
      <c r="E5212" s="30" t="s">
        <v>20517</v>
      </c>
      <c r="F5212" s="31">
        <v>2016</v>
      </c>
      <c r="G5212" s="31" t="s">
        <v>102</v>
      </c>
      <c r="H5212" s="30" t="s">
        <v>70</v>
      </c>
      <c r="I5212" s="60">
        <v>1</v>
      </c>
      <c r="J5212" s="60"/>
      <c r="K5212" s="32">
        <v>1</v>
      </c>
      <c r="L5212" s="33">
        <v>114</v>
      </c>
      <c r="M5212" s="31" t="s">
        <v>8265</v>
      </c>
      <c r="X5212" s="37" t="s">
        <v>18729</v>
      </c>
      <c r="Y5212" s="38" t="s">
        <v>20518</v>
      </c>
      <c r="AA5212" s="39">
        <v>43101</v>
      </c>
      <c r="AB5212" s="39">
        <v>44926</v>
      </c>
      <c r="AC5212" s="38" t="s">
        <v>94</v>
      </c>
      <c r="AD5212" s="29">
        <v>100</v>
      </c>
      <c r="AE5212" s="29">
        <v>5</v>
      </c>
      <c r="AF5212" s="40">
        <v>2</v>
      </c>
      <c r="AG5212" s="41" t="s">
        <v>95</v>
      </c>
      <c r="AJ5212" s="38" t="s">
        <v>2446</v>
      </c>
      <c r="AK5212" s="29" t="s">
        <v>6</v>
      </c>
      <c r="AL5212" s="39">
        <v>44122</v>
      </c>
      <c r="AM5212" s="29">
        <v>212848</v>
      </c>
      <c r="AN5212" s="29" t="s">
        <v>113</v>
      </c>
      <c r="AO5212" s="29">
        <v>1137</v>
      </c>
      <c r="AP5212" s="29">
        <v>4.83</v>
      </c>
      <c r="AW5212" s="42">
        <v>42565</v>
      </c>
      <c r="AX5212" s="43">
        <v>983515</v>
      </c>
      <c r="AY5212" s="43">
        <v>155310</v>
      </c>
      <c r="AZ5212" s="44" t="s">
        <v>16561</v>
      </c>
    </row>
    <row r="5213" spans="1:52" ht="12.75" customHeight="1" x14ac:dyDescent="0.2">
      <c r="A5213" s="27">
        <v>3072133</v>
      </c>
      <c r="B5213" s="28" t="s">
        <v>20519</v>
      </c>
      <c r="C5213" s="29" t="s">
        <v>56</v>
      </c>
      <c r="D5213" s="30" t="s">
        <v>20520</v>
      </c>
      <c r="E5213" s="30" t="s">
        <v>20521</v>
      </c>
      <c r="F5213" s="31">
        <v>2015</v>
      </c>
      <c r="G5213" s="31" t="s">
        <v>102</v>
      </c>
      <c r="H5213" s="30" t="s">
        <v>70</v>
      </c>
      <c r="I5213" s="60">
        <v>1</v>
      </c>
      <c r="J5213" s="60"/>
      <c r="K5213" s="32">
        <v>1</v>
      </c>
      <c r="L5213" s="33">
        <v>118</v>
      </c>
      <c r="M5213" s="31" t="s">
        <v>91</v>
      </c>
      <c r="X5213" s="37" t="s">
        <v>18284</v>
      </c>
      <c r="Y5213" s="38" t="s">
        <v>20522</v>
      </c>
      <c r="AA5213" s="39">
        <v>43092</v>
      </c>
      <c r="AB5213" s="39">
        <v>44917</v>
      </c>
      <c r="AC5213" s="38" t="s">
        <v>94</v>
      </c>
      <c r="AD5213" s="29">
        <v>100</v>
      </c>
      <c r="AE5213" s="29">
        <v>5</v>
      </c>
      <c r="AF5213" s="40">
        <v>3</v>
      </c>
      <c r="AG5213" s="41" t="s">
        <v>95</v>
      </c>
      <c r="AJ5213" s="38" t="s">
        <v>14734</v>
      </c>
      <c r="AK5213" s="29" t="s">
        <v>6</v>
      </c>
      <c r="AL5213" s="39">
        <v>43999</v>
      </c>
      <c r="AM5213" s="29">
        <v>235204</v>
      </c>
      <c r="AN5213" s="29" t="s">
        <v>503</v>
      </c>
      <c r="AO5213" s="29">
        <v>384</v>
      </c>
      <c r="AP5213" s="29">
        <v>5.65</v>
      </c>
      <c r="AQ5213" s="29" t="s">
        <v>8</v>
      </c>
      <c r="AR5213" s="39">
        <v>43626</v>
      </c>
      <c r="AS5213" s="29">
        <v>232916</v>
      </c>
      <c r="AT5213" s="29" t="s">
        <v>503</v>
      </c>
      <c r="AU5213" s="29">
        <v>61</v>
      </c>
      <c r="AV5213" s="29">
        <v>0.69</v>
      </c>
      <c r="AW5213" s="42">
        <v>42586</v>
      </c>
      <c r="AX5213" s="43">
        <v>93527</v>
      </c>
      <c r="AY5213" s="43">
        <v>15403</v>
      </c>
      <c r="AZ5213" s="44" t="s">
        <v>16561</v>
      </c>
    </row>
    <row r="5214" spans="1:52" ht="12.75" customHeight="1" x14ac:dyDescent="0.2">
      <c r="A5214" s="27">
        <v>3072136</v>
      </c>
      <c r="B5214" s="28" t="s">
        <v>20523</v>
      </c>
      <c r="C5214" s="29" t="s">
        <v>56</v>
      </c>
      <c r="D5214" s="30" t="s">
        <v>20524</v>
      </c>
      <c r="E5214" s="30" t="s">
        <v>20524</v>
      </c>
      <c r="F5214" s="31">
        <v>2016</v>
      </c>
      <c r="G5214" s="31" t="s">
        <v>90</v>
      </c>
      <c r="H5214" s="30" t="s">
        <v>1013</v>
      </c>
      <c r="I5214" s="60">
        <v>1</v>
      </c>
      <c r="J5214" s="60"/>
      <c r="K5214" s="32">
        <v>1</v>
      </c>
      <c r="L5214" s="33">
        <v>123</v>
      </c>
      <c r="M5214" s="31" t="s">
        <v>527</v>
      </c>
      <c r="X5214" s="37" t="s">
        <v>14374</v>
      </c>
      <c r="Y5214" s="38" t="s">
        <v>20525</v>
      </c>
      <c r="AA5214" s="39">
        <v>42839</v>
      </c>
      <c r="AB5214" s="39">
        <v>44939</v>
      </c>
      <c r="AC5214" s="38" t="s">
        <v>94</v>
      </c>
      <c r="AD5214" s="29">
        <v>100</v>
      </c>
      <c r="AE5214" s="29">
        <v>5</v>
      </c>
      <c r="AF5214" s="40">
        <v>4</v>
      </c>
      <c r="AG5214" s="41" t="s">
        <v>95</v>
      </c>
      <c r="AJ5214" s="38" t="s">
        <v>2446</v>
      </c>
      <c r="AK5214" s="29" t="s">
        <v>6</v>
      </c>
      <c r="AL5214" s="39">
        <v>44244</v>
      </c>
      <c r="AM5214" s="29">
        <v>212214</v>
      </c>
      <c r="AN5214" s="29" t="s">
        <v>113</v>
      </c>
      <c r="AO5214" s="29">
        <v>1553</v>
      </c>
      <c r="AP5214" s="29">
        <v>6.77</v>
      </c>
      <c r="AW5214" s="42">
        <v>42614</v>
      </c>
      <c r="AX5214" s="43">
        <v>2740596</v>
      </c>
      <c r="AY5214" s="43">
        <v>454726</v>
      </c>
      <c r="AZ5214" s="44" t="s">
        <v>16561</v>
      </c>
    </row>
    <row r="5215" spans="1:52" ht="12.75" customHeight="1" x14ac:dyDescent="0.2">
      <c r="A5215" s="27">
        <v>3072181</v>
      </c>
      <c r="B5215" s="28" t="s">
        <v>20526</v>
      </c>
      <c r="C5215" s="29" t="s">
        <v>56</v>
      </c>
      <c r="D5215" s="30" t="s">
        <v>20527</v>
      </c>
      <c r="E5215" s="30" t="s">
        <v>20527</v>
      </c>
      <c r="F5215" s="31">
        <v>2017</v>
      </c>
      <c r="G5215" s="31" t="s">
        <v>102</v>
      </c>
      <c r="H5215" s="30" t="s">
        <v>1013</v>
      </c>
      <c r="I5215" s="60">
        <v>1</v>
      </c>
      <c r="J5215" s="60"/>
      <c r="K5215" s="32">
        <v>1</v>
      </c>
      <c r="L5215" s="33">
        <v>94</v>
      </c>
      <c r="M5215" s="31" t="s">
        <v>8265</v>
      </c>
      <c r="X5215" s="37" t="s">
        <v>20528</v>
      </c>
      <c r="Y5215" s="38" t="s">
        <v>20529</v>
      </c>
      <c r="AA5215" s="39">
        <v>43252</v>
      </c>
      <c r="AB5215" s="39">
        <v>45077</v>
      </c>
      <c r="AC5215" s="38" t="s">
        <v>3875</v>
      </c>
      <c r="AD5215" s="29">
        <v>100</v>
      </c>
      <c r="AE5215" s="29">
        <v>15</v>
      </c>
      <c r="AF5215" s="40">
        <v>2</v>
      </c>
      <c r="AJ5215" s="38" t="s">
        <v>608</v>
      </c>
      <c r="AK5215" s="29" t="s">
        <v>7</v>
      </c>
      <c r="AL5215" s="39">
        <v>44177</v>
      </c>
      <c r="AM5215" s="29">
        <v>212700</v>
      </c>
      <c r="AN5215" s="29" t="s">
        <v>113</v>
      </c>
      <c r="AO5215" s="29">
        <v>1256</v>
      </c>
      <c r="AP5215" s="29">
        <v>5.13</v>
      </c>
    </row>
    <row r="5216" spans="1:52" ht="12.75" customHeight="1" x14ac:dyDescent="0.2">
      <c r="A5216" s="27">
        <v>3072193</v>
      </c>
      <c r="B5216" s="28" t="s">
        <v>20530</v>
      </c>
      <c r="C5216" s="29" t="s">
        <v>56</v>
      </c>
      <c r="D5216" s="30" t="s">
        <v>20531</v>
      </c>
      <c r="E5216" s="30" t="s">
        <v>20532</v>
      </c>
      <c r="F5216" s="31">
        <v>2014</v>
      </c>
      <c r="G5216" s="31" t="s">
        <v>739</v>
      </c>
      <c r="H5216" s="30" t="s">
        <v>1013</v>
      </c>
      <c r="I5216" s="60">
        <v>1</v>
      </c>
      <c r="J5216" s="60"/>
      <c r="K5216" s="32">
        <v>1</v>
      </c>
      <c r="L5216" s="33">
        <v>131</v>
      </c>
      <c r="M5216" s="31" t="s">
        <v>91</v>
      </c>
      <c r="X5216" s="37" t="s">
        <v>20533</v>
      </c>
      <c r="Y5216" s="38" t="s">
        <v>20534</v>
      </c>
      <c r="AA5216" s="39">
        <v>43586</v>
      </c>
      <c r="AB5216" s="39">
        <v>45412</v>
      </c>
      <c r="AC5216" s="38" t="s">
        <v>94</v>
      </c>
      <c r="AD5216" s="29">
        <v>100</v>
      </c>
      <c r="AE5216" s="29">
        <v>5</v>
      </c>
      <c r="AF5216" s="40">
        <v>1</v>
      </c>
      <c r="AG5216" s="41" t="s">
        <v>95</v>
      </c>
      <c r="AJ5216" s="38" t="s">
        <v>12882</v>
      </c>
      <c r="AQ5216" s="29" t="s">
        <v>95</v>
      </c>
      <c r="AR5216" s="39">
        <v>44131</v>
      </c>
      <c r="AS5216" s="29">
        <v>230930</v>
      </c>
      <c r="AT5216" s="29" t="s">
        <v>503</v>
      </c>
      <c r="AU5216" s="29">
        <v>111</v>
      </c>
      <c r="AV5216" s="29">
        <v>1.07</v>
      </c>
    </row>
    <row r="5217" spans="1:52" ht="12.75" customHeight="1" x14ac:dyDescent="0.2">
      <c r="A5217" s="27">
        <v>3072194</v>
      </c>
      <c r="B5217" s="28" t="s">
        <v>20535</v>
      </c>
      <c r="C5217" s="29" t="s">
        <v>56</v>
      </c>
      <c r="D5217" s="30" t="s">
        <v>20536</v>
      </c>
      <c r="E5217" s="30" t="s">
        <v>20536</v>
      </c>
      <c r="F5217" s="31">
        <v>2015</v>
      </c>
      <c r="G5217" s="31" t="s">
        <v>11052</v>
      </c>
      <c r="H5217" s="30" t="s">
        <v>59</v>
      </c>
      <c r="I5217" s="60">
        <v>1</v>
      </c>
      <c r="J5217" s="60"/>
      <c r="K5217" s="32">
        <v>1</v>
      </c>
      <c r="L5217" s="33">
        <v>118</v>
      </c>
      <c r="M5217" s="31" t="s">
        <v>8265</v>
      </c>
      <c r="X5217" s="37" t="s">
        <v>20537</v>
      </c>
      <c r="Y5217" s="38" t="s">
        <v>20538</v>
      </c>
      <c r="AA5217" s="39">
        <v>42938</v>
      </c>
      <c r="AB5217" s="39">
        <v>44763</v>
      </c>
      <c r="AC5217" s="38" t="s">
        <v>94</v>
      </c>
      <c r="AD5217" s="29">
        <v>100</v>
      </c>
      <c r="AE5217" s="29">
        <v>5</v>
      </c>
      <c r="AF5217" s="40">
        <v>1</v>
      </c>
      <c r="AG5217" s="41" t="s">
        <v>95</v>
      </c>
      <c r="AJ5217" s="38" t="s">
        <v>9903</v>
      </c>
      <c r="AK5217" s="29" t="s">
        <v>5</v>
      </c>
      <c r="AL5217" s="39">
        <v>43613</v>
      </c>
      <c r="AM5217" s="29">
        <v>214210</v>
      </c>
      <c r="AN5217" s="29" t="s">
        <v>113</v>
      </c>
      <c r="AO5217" s="29">
        <v>2090</v>
      </c>
      <c r="AP5217" s="29">
        <v>10.02</v>
      </c>
      <c r="AW5217" s="42">
        <v>42431</v>
      </c>
      <c r="AX5217" s="43">
        <v>1231529</v>
      </c>
      <c r="AY5217" s="43">
        <v>209573</v>
      </c>
      <c r="AZ5217" s="44" t="s">
        <v>16561</v>
      </c>
    </row>
    <row r="5218" spans="1:52" ht="12.75" customHeight="1" x14ac:dyDescent="0.2">
      <c r="A5218" s="27">
        <v>3072195</v>
      </c>
      <c r="B5218" s="28" t="s">
        <v>20539</v>
      </c>
      <c r="C5218" s="29" t="s">
        <v>56</v>
      </c>
      <c r="D5218" s="30" t="s">
        <v>20540</v>
      </c>
      <c r="E5218" s="30" t="s">
        <v>20541</v>
      </c>
      <c r="F5218" s="31">
        <v>2016</v>
      </c>
      <c r="G5218" s="31" t="s">
        <v>102</v>
      </c>
      <c r="H5218" s="30" t="s">
        <v>725</v>
      </c>
      <c r="I5218" s="60">
        <v>1</v>
      </c>
      <c r="J5218" s="60"/>
      <c r="K5218" s="32">
        <v>1</v>
      </c>
      <c r="L5218" s="33">
        <v>90</v>
      </c>
      <c r="M5218" s="31" t="s">
        <v>91</v>
      </c>
      <c r="X5218" s="37" t="s">
        <v>20542</v>
      </c>
      <c r="Y5218" s="38" t="s">
        <v>20543</v>
      </c>
      <c r="AA5218" s="39">
        <v>43114</v>
      </c>
      <c r="AB5218" s="39">
        <v>44939</v>
      </c>
      <c r="AC5218" s="38" t="s">
        <v>94</v>
      </c>
      <c r="AD5218" s="29">
        <v>100</v>
      </c>
      <c r="AE5218" s="29">
        <v>5</v>
      </c>
      <c r="AF5218" s="40">
        <v>2</v>
      </c>
      <c r="AG5218" s="41" t="s">
        <v>95</v>
      </c>
      <c r="AJ5218" s="38" t="s">
        <v>11815</v>
      </c>
      <c r="AK5218" s="29" t="s">
        <v>6</v>
      </c>
      <c r="AL5218" s="39">
        <v>43801</v>
      </c>
      <c r="AM5218" s="29">
        <v>240140</v>
      </c>
      <c r="AN5218" s="29" t="s">
        <v>503</v>
      </c>
      <c r="AO5218" s="29">
        <v>330</v>
      </c>
      <c r="AP5218" s="29">
        <v>4.7699999999999996</v>
      </c>
      <c r="AW5218" s="42">
        <v>42600</v>
      </c>
      <c r="AX5218" s="43">
        <v>496703</v>
      </c>
      <c r="AY5218" s="43">
        <v>78646</v>
      </c>
      <c r="AZ5218" s="44" t="s">
        <v>16561</v>
      </c>
    </row>
    <row r="5219" spans="1:52" ht="12.75" customHeight="1" x14ac:dyDescent="0.2">
      <c r="A5219" s="27">
        <v>3072277</v>
      </c>
      <c r="B5219" s="28" t="s">
        <v>18631</v>
      </c>
      <c r="C5219" s="29" t="s">
        <v>185</v>
      </c>
      <c r="D5219" s="30" t="s">
        <v>20544</v>
      </c>
      <c r="E5219" s="30" t="s">
        <v>20544</v>
      </c>
      <c r="F5219" s="31">
        <v>2016</v>
      </c>
      <c r="G5219" s="31" t="s">
        <v>102</v>
      </c>
      <c r="H5219" s="30" t="s">
        <v>952</v>
      </c>
      <c r="I5219" s="59"/>
      <c r="J5219" s="59">
        <f>K5219*L5219</f>
        <v>1260</v>
      </c>
      <c r="K5219" s="32">
        <v>21</v>
      </c>
      <c r="L5219" s="33">
        <v>60</v>
      </c>
      <c r="M5219" s="31" t="s">
        <v>109</v>
      </c>
      <c r="X5219" s="37" t="s">
        <v>18633</v>
      </c>
      <c r="Y5219" s="38" t="s">
        <v>19586</v>
      </c>
      <c r="AA5219" s="39">
        <v>42658</v>
      </c>
      <c r="AB5219" s="39">
        <v>44848</v>
      </c>
      <c r="AC5219" s="38" t="s">
        <v>144</v>
      </c>
      <c r="AD5219" s="29">
        <v>100</v>
      </c>
      <c r="AE5219" s="29">
        <v>7</v>
      </c>
      <c r="AF5219" s="40">
        <v>3</v>
      </c>
      <c r="AG5219" s="41" t="s">
        <v>95</v>
      </c>
      <c r="AJ5219" s="38" t="s">
        <v>5193</v>
      </c>
      <c r="AK5219" s="29" t="s">
        <v>6</v>
      </c>
      <c r="AL5219" s="39">
        <v>44105</v>
      </c>
      <c r="AM5219" s="29">
        <v>290027</v>
      </c>
      <c r="AN5219" s="29" t="s">
        <v>76</v>
      </c>
      <c r="AO5219" s="29">
        <v>12</v>
      </c>
      <c r="AP5219" s="29">
        <v>1.17</v>
      </c>
      <c r="AQ5219" s="29" t="s">
        <v>8</v>
      </c>
      <c r="AR5219" s="39">
        <v>43446</v>
      </c>
      <c r="AS5219" s="29">
        <v>155747</v>
      </c>
      <c r="AT5219" s="29" t="s">
        <v>84</v>
      </c>
      <c r="AU5219" s="29">
        <v>20</v>
      </c>
      <c r="AV5219" s="29">
        <v>0.19</v>
      </c>
    </row>
    <row r="5220" spans="1:52" ht="12.75" customHeight="1" x14ac:dyDescent="0.2">
      <c r="A5220" s="27">
        <v>3072305</v>
      </c>
      <c r="B5220" s="28" t="s">
        <v>20545</v>
      </c>
      <c r="C5220" s="29" t="s">
        <v>56</v>
      </c>
      <c r="D5220" s="30" t="s">
        <v>20546</v>
      </c>
      <c r="E5220" s="30" t="s">
        <v>20547</v>
      </c>
      <c r="F5220" s="31">
        <v>2015</v>
      </c>
      <c r="G5220" s="31" t="s">
        <v>56</v>
      </c>
      <c r="H5220" s="30" t="s">
        <v>70</v>
      </c>
      <c r="I5220" s="60">
        <v>1</v>
      </c>
      <c r="J5220" s="60"/>
      <c r="K5220" s="32">
        <v>1</v>
      </c>
      <c r="L5220" s="33">
        <v>95</v>
      </c>
      <c r="M5220" s="31" t="s">
        <v>109</v>
      </c>
      <c r="X5220" s="37" t="s">
        <v>20548</v>
      </c>
      <c r="Y5220" s="38" t="s">
        <v>20549</v>
      </c>
      <c r="AA5220" s="39">
        <v>42491</v>
      </c>
      <c r="AB5220" s="39">
        <v>44316</v>
      </c>
      <c r="AC5220" s="38" t="s">
        <v>17146</v>
      </c>
      <c r="AD5220" s="29">
        <v>100</v>
      </c>
      <c r="AE5220" s="29">
        <v>5</v>
      </c>
      <c r="AF5220" s="40">
        <v>1</v>
      </c>
      <c r="AJ5220" s="38" t="s">
        <v>11658</v>
      </c>
      <c r="AQ5220" s="29" t="s">
        <v>10</v>
      </c>
      <c r="AR5220" s="39">
        <v>43753</v>
      </c>
      <c r="AS5220" s="29">
        <v>91744</v>
      </c>
      <c r="AT5220" s="29" t="s">
        <v>74</v>
      </c>
      <c r="AU5220" s="29">
        <v>44</v>
      </c>
      <c r="AV5220" s="29">
        <v>0.83</v>
      </c>
    </row>
    <row r="5221" spans="1:52" ht="12.75" customHeight="1" x14ac:dyDescent="0.2">
      <c r="A5221" s="27">
        <v>3072320</v>
      </c>
      <c r="B5221" s="28" t="s">
        <v>18109</v>
      </c>
      <c r="C5221" s="29" t="s">
        <v>185</v>
      </c>
      <c r="D5221" s="30" t="s">
        <v>20550</v>
      </c>
      <c r="E5221" s="30" t="s">
        <v>20551</v>
      </c>
      <c r="F5221" s="31">
        <v>2015</v>
      </c>
      <c r="G5221" s="31" t="s">
        <v>102</v>
      </c>
      <c r="I5221" s="59"/>
      <c r="J5221" s="59">
        <f>K5221*L5221</f>
        <v>720</v>
      </c>
      <c r="K5221" s="32">
        <v>12</v>
      </c>
      <c r="L5221" s="33">
        <v>60</v>
      </c>
      <c r="M5221" s="31" t="s">
        <v>109</v>
      </c>
      <c r="X5221" s="37" t="s">
        <v>13232</v>
      </c>
      <c r="Y5221" s="38" t="s">
        <v>18429</v>
      </c>
      <c r="Z5221" s="29" t="s">
        <v>96</v>
      </c>
      <c r="AA5221" s="39">
        <v>43266</v>
      </c>
      <c r="AB5221" s="39">
        <v>43996</v>
      </c>
      <c r="AC5221" s="38" t="s">
        <v>4907</v>
      </c>
      <c r="AD5221" s="29">
        <v>100</v>
      </c>
      <c r="AE5221" s="29">
        <v>3</v>
      </c>
      <c r="AF5221" s="40">
        <v>1.75</v>
      </c>
      <c r="AG5221" s="41" t="s">
        <v>95</v>
      </c>
      <c r="AQ5221" s="29" t="s">
        <v>95</v>
      </c>
      <c r="AR5221" s="39">
        <v>43966</v>
      </c>
      <c r="AS5221" s="29">
        <v>271450</v>
      </c>
      <c r="AT5221" s="29" t="s">
        <v>76</v>
      </c>
      <c r="AU5221" s="29">
        <v>34</v>
      </c>
      <c r="AV5221" s="29">
        <v>1.95</v>
      </c>
    </row>
    <row r="5222" spans="1:52" ht="12.75" customHeight="1" x14ac:dyDescent="0.2">
      <c r="A5222" s="27">
        <v>3072328</v>
      </c>
      <c r="B5222" s="28" t="s">
        <v>20552</v>
      </c>
      <c r="C5222" s="29" t="s">
        <v>56</v>
      </c>
      <c r="D5222" s="30" t="s">
        <v>20553</v>
      </c>
      <c r="E5222" s="30" t="s">
        <v>20553</v>
      </c>
      <c r="F5222" s="31">
        <v>2016</v>
      </c>
      <c r="G5222" s="31" t="s">
        <v>69</v>
      </c>
      <c r="H5222" s="30" t="s">
        <v>70</v>
      </c>
      <c r="I5222" s="60">
        <v>1</v>
      </c>
      <c r="J5222" s="60"/>
      <c r="K5222" s="32">
        <v>1</v>
      </c>
      <c r="L5222" s="33">
        <v>88</v>
      </c>
      <c r="M5222" s="31" t="s">
        <v>527</v>
      </c>
      <c r="X5222" s="37" t="s">
        <v>19725</v>
      </c>
      <c r="Y5222" s="38" t="s">
        <v>20554</v>
      </c>
      <c r="AA5222" s="39">
        <v>43027</v>
      </c>
      <c r="AB5222" s="39">
        <v>2958465</v>
      </c>
      <c r="AC5222" s="38" t="s">
        <v>17151</v>
      </c>
      <c r="AD5222" s="29">
        <v>100</v>
      </c>
      <c r="AE5222" s="29">
        <v>99</v>
      </c>
      <c r="AF5222" s="40">
        <v>2</v>
      </c>
      <c r="AG5222" s="41" t="s">
        <v>64</v>
      </c>
      <c r="AJ5222" s="38" t="s">
        <v>1365</v>
      </c>
      <c r="AK5222" s="29" t="s">
        <v>6</v>
      </c>
      <c r="AL5222" s="39">
        <v>43454</v>
      </c>
      <c r="AM5222" s="29">
        <v>212557</v>
      </c>
      <c r="AN5222" s="29" t="s">
        <v>113</v>
      </c>
      <c r="AO5222" s="29">
        <v>1081</v>
      </c>
      <c r="AP5222" s="29">
        <v>4.84</v>
      </c>
      <c r="AQ5222" s="29" t="s">
        <v>75</v>
      </c>
      <c r="AR5222" s="39">
        <v>44038</v>
      </c>
      <c r="AS5222" s="29">
        <v>172506</v>
      </c>
      <c r="AT5222" s="29" t="s">
        <v>126</v>
      </c>
      <c r="AU5222" s="29">
        <v>112</v>
      </c>
      <c r="AV5222" s="29">
        <v>1.05</v>
      </c>
      <c r="AW5222" s="42">
        <v>42922</v>
      </c>
      <c r="AX5222" s="43">
        <v>20209</v>
      </c>
      <c r="AY5222" s="43">
        <v>3125</v>
      </c>
      <c r="AZ5222" s="44" t="s">
        <v>19728</v>
      </c>
    </row>
    <row r="5223" spans="1:52" ht="12.75" customHeight="1" x14ac:dyDescent="0.2">
      <c r="A5223" s="27">
        <v>3072333</v>
      </c>
      <c r="B5223" s="28" t="s">
        <v>19550</v>
      </c>
      <c r="C5223" s="29" t="s">
        <v>185</v>
      </c>
      <c r="D5223" s="30" t="s">
        <v>20555</v>
      </c>
      <c r="E5223" s="30" t="s">
        <v>20555</v>
      </c>
      <c r="F5223" s="31">
        <v>2016</v>
      </c>
      <c r="G5223" s="31" t="s">
        <v>102</v>
      </c>
      <c r="I5223" s="59"/>
      <c r="J5223" s="59">
        <f>K5223*L5223</f>
        <v>600</v>
      </c>
      <c r="K5223" s="32">
        <v>10</v>
      </c>
      <c r="L5223" s="33">
        <v>60</v>
      </c>
      <c r="M5223" s="31" t="s">
        <v>109</v>
      </c>
      <c r="X5223" s="37" t="s">
        <v>19552</v>
      </c>
      <c r="Y5223" s="38" t="s">
        <v>19553</v>
      </c>
      <c r="AA5223" s="39">
        <v>42614</v>
      </c>
      <c r="AB5223" s="39">
        <v>44804</v>
      </c>
      <c r="AC5223" s="38" t="s">
        <v>144</v>
      </c>
      <c r="AD5223" s="29">
        <v>100</v>
      </c>
      <c r="AE5223" s="29">
        <v>7</v>
      </c>
      <c r="AF5223" s="40">
        <v>5</v>
      </c>
      <c r="AG5223" s="41" t="s">
        <v>95</v>
      </c>
      <c r="AJ5223" s="38" t="s">
        <v>19554</v>
      </c>
      <c r="AK5223" s="29" t="s">
        <v>6</v>
      </c>
      <c r="AL5223" s="39">
        <v>43944</v>
      </c>
      <c r="AM5223" s="29">
        <v>272111</v>
      </c>
      <c r="AN5223" s="29" t="s">
        <v>76</v>
      </c>
      <c r="AO5223" s="29">
        <v>35</v>
      </c>
      <c r="AP5223" s="29">
        <v>1.96</v>
      </c>
      <c r="AQ5223" s="29" t="s">
        <v>531</v>
      </c>
      <c r="AR5223" s="39">
        <v>44114</v>
      </c>
      <c r="AS5223" s="29">
        <v>93528</v>
      </c>
      <c r="AT5223" s="29" t="s">
        <v>74</v>
      </c>
      <c r="AU5223" s="29">
        <v>48</v>
      </c>
      <c r="AV5223" s="29">
        <v>0.77</v>
      </c>
    </row>
    <row r="5224" spans="1:52" ht="12.75" customHeight="1" x14ac:dyDescent="0.2">
      <c r="A5224" s="27">
        <v>3072349</v>
      </c>
      <c r="B5224" s="28" t="s">
        <v>20556</v>
      </c>
      <c r="C5224" s="29" t="s">
        <v>56</v>
      </c>
      <c r="D5224" s="30" t="s">
        <v>20557</v>
      </c>
      <c r="E5224" s="30" t="s">
        <v>20557</v>
      </c>
      <c r="F5224" s="31">
        <v>2015</v>
      </c>
      <c r="G5224" s="31" t="s">
        <v>102</v>
      </c>
      <c r="H5224" s="30" t="s">
        <v>59</v>
      </c>
      <c r="I5224" s="60">
        <v>1</v>
      </c>
      <c r="J5224" s="60"/>
      <c r="K5224" s="32">
        <v>1</v>
      </c>
      <c r="L5224" s="33">
        <v>87</v>
      </c>
      <c r="M5224" s="31" t="s">
        <v>91</v>
      </c>
      <c r="X5224" s="37" t="s">
        <v>20558</v>
      </c>
      <c r="Y5224" s="38" t="s">
        <v>20559</v>
      </c>
      <c r="AA5224" s="39">
        <v>43692</v>
      </c>
      <c r="AB5224" s="39">
        <v>49483</v>
      </c>
      <c r="AC5224" s="38" t="s">
        <v>7604</v>
      </c>
      <c r="AD5224" s="29">
        <v>100</v>
      </c>
      <c r="AE5224" s="29">
        <v>99</v>
      </c>
      <c r="AF5224" s="40">
        <v>0</v>
      </c>
      <c r="AJ5224" s="38" t="s">
        <v>632</v>
      </c>
      <c r="AQ5224" s="29" t="s">
        <v>10</v>
      </c>
      <c r="AR5224" s="39">
        <v>44250</v>
      </c>
      <c r="AS5224" s="29">
        <v>260328</v>
      </c>
      <c r="AT5224" s="29" t="s">
        <v>76</v>
      </c>
      <c r="AU5224" s="29">
        <v>38</v>
      </c>
      <c r="AV5224" s="29">
        <v>2.19</v>
      </c>
      <c r="AW5224" s="42">
        <v>42334</v>
      </c>
      <c r="AX5224" s="43">
        <v>205816</v>
      </c>
      <c r="AY5224" s="43">
        <v>51147</v>
      </c>
      <c r="AZ5224" s="44" t="s">
        <v>16951</v>
      </c>
    </row>
    <row r="5225" spans="1:52" ht="12.75" customHeight="1" x14ac:dyDescent="0.2">
      <c r="A5225" s="27">
        <v>3072407</v>
      </c>
      <c r="B5225" s="28" t="s">
        <v>13560</v>
      </c>
      <c r="C5225" s="29" t="s">
        <v>185</v>
      </c>
      <c r="D5225" s="30" t="s">
        <v>20560</v>
      </c>
      <c r="E5225" s="30" t="s">
        <v>20561</v>
      </c>
      <c r="F5225" s="31">
        <v>2015</v>
      </c>
      <c r="G5225" s="31" t="s">
        <v>102</v>
      </c>
      <c r="I5225" s="59"/>
      <c r="J5225" s="59">
        <f>K5225*L5225</f>
        <v>120</v>
      </c>
      <c r="K5225" s="32">
        <v>2</v>
      </c>
      <c r="L5225" s="33">
        <v>60</v>
      </c>
      <c r="M5225" s="31" t="s">
        <v>527</v>
      </c>
      <c r="X5225" s="37" t="s">
        <v>17939</v>
      </c>
      <c r="Y5225" s="38" t="s">
        <v>20101</v>
      </c>
      <c r="AA5225" s="39">
        <v>42705</v>
      </c>
      <c r="AB5225" s="39">
        <v>44895</v>
      </c>
      <c r="AC5225" s="38" t="s">
        <v>7604</v>
      </c>
      <c r="AD5225" s="29">
        <v>100</v>
      </c>
      <c r="AE5225" s="29">
        <v>7</v>
      </c>
      <c r="AF5225" s="40">
        <v>4</v>
      </c>
      <c r="AJ5225" s="38" t="s">
        <v>13566</v>
      </c>
      <c r="AK5225" s="29" t="s">
        <v>6</v>
      </c>
      <c r="AL5225" s="39">
        <v>44182</v>
      </c>
      <c r="AM5225" s="29">
        <v>202444</v>
      </c>
      <c r="AN5225" s="29" t="s">
        <v>113</v>
      </c>
      <c r="AO5225" s="29">
        <v>1232</v>
      </c>
      <c r="AP5225" s="29">
        <v>4.58</v>
      </c>
    </row>
    <row r="5226" spans="1:52" ht="12.75" customHeight="1" x14ac:dyDescent="0.2">
      <c r="A5226" s="27">
        <v>3072426</v>
      </c>
      <c r="B5226" s="28" t="s">
        <v>20562</v>
      </c>
      <c r="C5226" s="29" t="s">
        <v>56</v>
      </c>
      <c r="D5226" s="30" t="s">
        <v>20563</v>
      </c>
      <c r="E5226" s="30" t="s">
        <v>20563</v>
      </c>
      <c r="F5226" s="31">
        <v>2014</v>
      </c>
      <c r="G5226" s="31" t="s">
        <v>102</v>
      </c>
      <c r="I5226" s="60">
        <v>1</v>
      </c>
      <c r="J5226" s="60"/>
      <c r="K5226" s="32">
        <v>1</v>
      </c>
      <c r="L5226" s="33">
        <v>88</v>
      </c>
      <c r="M5226" s="31" t="s">
        <v>109</v>
      </c>
      <c r="X5226" s="37" t="s">
        <v>20564</v>
      </c>
      <c r="Y5226" s="38" t="s">
        <v>20565</v>
      </c>
      <c r="Z5226" s="29" t="s">
        <v>96</v>
      </c>
      <c r="AA5226" s="39">
        <v>42384</v>
      </c>
      <c r="AB5226" s="39">
        <v>44210</v>
      </c>
      <c r="AC5226" s="38" t="s">
        <v>14427</v>
      </c>
      <c r="AD5226" s="29">
        <v>100</v>
      </c>
      <c r="AE5226" s="29">
        <v>10</v>
      </c>
      <c r="AF5226" s="40">
        <v>4</v>
      </c>
      <c r="AJ5226" s="38" t="s">
        <v>12946</v>
      </c>
      <c r="AK5226" s="29" t="s">
        <v>6</v>
      </c>
      <c r="AL5226" s="39">
        <v>44170</v>
      </c>
      <c r="AM5226" s="29">
        <v>282221</v>
      </c>
      <c r="AN5226" s="29" t="s">
        <v>76</v>
      </c>
      <c r="AO5226" s="29">
        <v>41</v>
      </c>
      <c r="AP5226" s="29">
        <v>3.41</v>
      </c>
      <c r="AQ5226" s="29" t="s">
        <v>10</v>
      </c>
      <c r="AR5226" s="39">
        <v>44196</v>
      </c>
      <c r="AS5226" s="29">
        <v>121739</v>
      </c>
      <c r="AT5226" s="29" t="s">
        <v>85</v>
      </c>
      <c r="AU5226" s="29">
        <v>113</v>
      </c>
      <c r="AV5226" s="29">
        <v>0.67</v>
      </c>
    </row>
    <row r="5227" spans="1:52" ht="12.75" customHeight="1" x14ac:dyDescent="0.2">
      <c r="A5227" s="27">
        <v>3072480</v>
      </c>
      <c r="B5227" s="28" t="s">
        <v>20566</v>
      </c>
      <c r="C5227" s="29" t="s">
        <v>56</v>
      </c>
      <c r="D5227" s="30" t="s">
        <v>20567</v>
      </c>
      <c r="E5227" s="30" t="s">
        <v>20567</v>
      </c>
      <c r="F5227" s="31">
        <v>2015</v>
      </c>
      <c r="G5227" s="31" t="s">
        <v>20568</v>
      </c>
      <c r="H5227" s="30" t="s">
        <v>952</v>
      </c>
      <c r="I5227" s="60">
        <v>1</v>
      </c>
      <c r="J5227" s="60"/>
      <c r="K5227" s="32">
        <v>1</v>
      </c>
      <c r="L5227" s="33">
        <v>99</v>
      </c>
      <c r="M5227" s="31" t="s">
        <v>8265</v>
      </c>
      <c r="X5227" s="37" t="s">
        <v>20569</v>
      </c>
      <c r="Y5227" s="38" t="s">
        <v>20570</v>
      </c>
      <c r="AA5227" s="39">
        <v>42401</v>
      </c>
      <c r="AB5227" s="39">
        <v>44592</v>
      </c>
      <c r="AC5227" s="38" t="s">
        <v>17972</v>
      </c>
      <c r="AD5227" s="29">
        <v>100</v>
      </c>
      <c r="AE5227" s="29">
        <v>8</v>
      </c>
      <c r="AF5227" s="40">
        <v>6</v>
      </c>
      <c r="AJ5227" s="38" t="s">
        <v>20571</v>
      </c>
      <c r="AK5227" s="29" t="s">
        <v>5</v>
      </c>
      <c r="AL5227" s="39">
        <v>44080</v>
      </c>
      <c r="AM5227" s="29">
        <v>233906</v>
      </c>
      <c r="AN5227" s="29" t="s">
        <v>503</v>
      </c>
      <c r="AO5227" s="29">
        <v>531</v>
      </c>
      <c r="AP5227" s="29">
        <v>7.43</v>
      </c>
      <c r="AQ5227" s="29" t="s">
        <v>95</v>
      </c>
      <c r="AR5227" s="39">
        <v>44099</v>
      </c>
      <c r="AS5227" s="29">
        <v>232145</v>
      </c>
      <c r="AT5227" s="29" t="s">
        <v>503</v>
      </c>
      <c r="AU5227" s="29">
        <v>157</v>
      </c>
      <c r="AV5227" s="29">
        <v>1.5</v>
      </c>
      <c r="AW5227" s="42">
        <v>42511</v>
      </c>
      <c r="AX5227" s="43">
        <v>1732</v>
      </c>
      <c r="AY5227" s="43">
        <v>268</v>
      </c>
      <c r="AZ5227" s="44" t="s">
        <v>18846</v>
      </c>
    </row>
    <row r="5228" spans="1:52" ht="12.75" customHeight="1" x14ac:dyDescent="0.2">
      <c r="A5228" s="27">
        <v>3072533</v>
      </c>
      <c r="B5228" s="28" t="s">
        <v>20572</v>
      </c>
      <c r="C5228" s="29" t="s">
        <v>56</v>
      </c>
      <c r="D5228" s="30" t="s">
        <v>20573</v>
      </c>
      <c r="E5228" s="30" t="s">
        <v>20573</v>
      </c>
      <c r="F5228" s="31">
        <v>2015</v>
      </c>
      <c r="G5228" s="31" t="s">
        <v>69</v>
      </c>
      <c r="H5228" s="30" t="s">
        <v>70</v>
      </c>
      <c r="I5228" s="60">
        <v>1</v>
      </c>
      <c r="J5228" s="60"/>
      <c r="K5228" s="32">
        <v>1</v>
      </c>
      <c r="L5228" s="33">
        <v>96</v>
      </c>
      <c r="M5228" s="31" t="s">
        <v>8265</v>
      </c>
      <c r="X5228" s="37" t="s">
        <v>12369</v>
      </c>
      <c r="Y5228" s="38" t="s">
        <v>20574</v>
      </c>
      <c r="AA5228" s="39">
        <v>42866</v>
      </c>
      <c r="AB5228" s="39">
        <v>44967</v>
      </c>
      <c r="AC5228" s="38" t="s">
        <v>144</v>
      </c>
      <c r="AD5228" s="29">
        <v>100</v>
      </c>
      <c r="AE5228" s="29">
        <v>5</v>
      </c>
      <c r="AF5228" s="40">
        <v>1</v>
      </c>
      <c r="AG5228" s="41" t="s">
        <v>95</v>
      </c>
      <c r="AJ5228" s="38" t="s">
        <v>608</v>
      </c>
      <c r="AK5228" s="29" t="s">
        <v>5</v>
      </c>
      <c r="AL5228" s="39">
        <v>43703</v>
      </c>
      <c r="AM5228" s="29">
        <v>211650</v>
      </c>
      <c r="AN5228" s="29" t="s">
        <v>113</v>
      </c>
      <c r="AO5228" s="29">
        <v>2166</v>
      </c>
      <c r="AP5228" s="29">
        <v>11.72</v>
      </c>
      <c r="AW5228" s="42">
        <v>42390</v>
      </c>
      <c r="AX5228" s="43">
        <v>2276092</v>
      </c>
      <c r="AY5228" s="43">
        <v>379939</v>
      </c>
      <c r="AZ5228" s="44" t="s">
        <v>16496</v>
      </c>
    </row>
    <row r="5229" spans="1:52" ht="12.75" customHeight="1" x14ac:dyDescent="0.2">
      <c r="A5229" s="27">
        <v>3072536</v>
      </c>
      <c r="B5229" s="28" t="s">
        <v>20575</v>
      </c>
      <c r="C5229" s="29" t="s">
        <v>56</v>
      </c>
      <c r="D5229" s="30" t="s">
        <v>20576</v>
      </c>
      <c r="E5229" s="30" t="s">
        <v>20577</v>
      </c>
      <c r="F5229" s="31">
        <v>2015</v>
      </c>
      <c r="G5229" s="31" t="s">
        <v>102</v>
      </c>
      <c r="H5229" s="30" t="s">
        <v>1013</v>
      </c>
      <c r="I5229" s="60">
        <v>1</v>
      </c>
      <c r="J5229" s="60"/>
      <c r="K5229" s="32">
        <v>1</v>
      </c>
      <c r="L5229" s="33">
        <v>108</v>
      </c>
      <c r="M5229" s="31" t="s">
        <v>109</v>
      </c>
      <c r="X5229" s="37" t="s">
        <v>16310</v>
      </c>
      <c r="Y5229" s="38" t="s">
        <v>20578</v>
      </c>
      <c r="AA5229" s="39">
        <v>43692</v>
      </c>
      <c r="AB5229" s="39">
        <v>49664</v>
      </c>
      <c r="AC5229" s="38" t="s">
        <v>7604</v>
      </c>
      <c r="AD5229" s="29">
        <v>100</v>
      </c>
      <c r="AE5229" s="29">
        <v>99</v>
      </c>
      <c r="AF5229" s="40">
        <v>1</v>
      </c>
      <c r="AJ5229" s="38" t="s">
        <v>11412</v>
      </c>
      <c r="AK5229" s="29" t="s">
        <v>6</v>
      </c>
      <c r="AL5229" s="39">
        <v>44014</v>
      </c>
      <c r="AM5229" s="29">
        <v>235225</v>
      </c>
      <c r="AN5229" s="29" t="s">
        <v>503</v>
      </c>
      <c r="AO5229" s="29">
        <v>337</v>
      </c>
      <c r="AP5229" s="29">
        <v>4.6399999999999997</v>
      </c>
      <c r="AQ5229" s="29" t="s">
        <v>9</v>
      </c>
      <c r="AR5229" s="39">
        <v>44129</v>
      </c>
      <c r="AS5229" s="29">
        <v>232150</v>
      </c>
      <c r="AT5229" s="29" t="s">
        <v>503</v>
      </c>
      <c r="AU5229" s="29">
        <v>18</v>
      </c>
      <c r="AV5229" s="29">
        <v>0.19</v>
      </c>
      <c r="AW5229" s="42">
        <v>42404</v>
      </c>
      <c r="AX5229" s="43">
        <v>448008</v>
      </c>
      <c r="AY5229" s="43">
        <v>69522</v>
      </c>
      <c r="AZ5229" s="44" t="s">
        <v>16951</v>
      </c>
    </row>
    <row r="5230" spans="1:52" ht="12.75" customHeight="1" x14ac:dyDescent="0.2">
      <c r="A5230" s="27">
        <v>3072538</v>
      </c>
      <c r="B5230" s="28" t="s">
        <v>20579</v>
      </c>
      <c r="C5230" s="29" t="s">
        <v>56</v>
      </c>
      <c r="D5230" s="30" t="s">
        <v>20580</v>
      </c>
      <c r="E5230" s="30" t="s">
        <v>20581</v>
      </c>
      <c r="F5230" s="31">
        <v>2015</v>
      </c>
      <c r="G5230" s="31" t="s">
        <v>102</v>
      </c>
      <c r="H5230" s="30" t="s">
        <v>59</v>
      </c>
      <c r="I5230" s="60">
        <v>1</v>
      </c>
      <c r="J5230" s="60"/>
      <c r="K5230" s="32">
        <v>1</v>
      </c>
      <c r="L5230" s="33">
        <v>117</v>
      </c>
      <c r="M5230" s="31" t="s">
        <v>527</v>
      </c>
      <c r="X5230" s="37" t="s">
        <v>20582</v>
      </c>
      <c r="Y5230" s="38" t="s">
        <v>20583</v>
      </c>
      <c r="AA5230" s="39">
        <v>43313</v>
      </c>
      <c r="AB5230" s="39">
        <v>44773</v>
      </c>
      <c r="AC5230" s="38" t="s">
        <v>14125</v>
      </c>
      <c r="AD5230" s="29">
        <v>100</v>
      </c>
      <c r="AE5230" s="29">
        <v>4</v>
      </c>
      <c r="AF5230" s="40">
        <v>1</v>
      </c>
      <c r="AG5230" s="41" t="s">
        <v>95</v>
      </c>
      <c r="AJ5230" s="38" t="s">
        <v>320</v>
      </c>
      <c r="AK5230" s="29" t="s">
        <v>5</v>
      </c>
      <c r="AL5230" s="39">
        <v>43370</v>
      </c>
      <c r="AM5230" s="29">
        <v>213647</v>
      </c>
      <c r="AN5230" s="29" t="s">
        <v>113</v>
      </c>
      <c r="AO5230" s="29">
        <v>1518</v>
      </c>
      <c r="AP5230" s="29">
        <v>7.45</v>
      </c>
      <c r="AW5230" s="42">
        <v>42460</v>
      </c>
      <c r="AX5230" s="43">
        <v>31843</v>
      </c>
      <c r="AY5230" s="43">
        <v>5995</v>
      </c>
      <c r="AZ5230" s="44" t="s">
        <v>15570</v>
      </c>
    </row>
    <row r="5231" spans="1:52" ht="12.75" customHeight="1" x14ac:dyDescent="0.2">
      <c r="A5231" s="27">
        <v>3072541</v>
      </c>
      <c r="B5231" s="28" t="s">
        <v>20426</v>
      </c>
      <c r="C5231" s="29" t="s">
        <v>4748</v>
      </c>
      <c r="D5231" s="30" t="s">
        <v>20584</v>
      </c>
      <c r="E5231" s="30" t="s">
        <v>20585</v>
      </c>
      <c r="F5231" s="31">
        <v>2016</v>
      </c>
      <c r="G5231" s="31" t="s">
        <v>91</v>
      </c>
      <c r="I5231" s="60">
        <v>1</v>
      </c>
      <c r="J5231" s="60"/>
      <c r="K5231" s="32">
        <v>1</v>
      </c>
      <c r="L5231" s="33">
        <v>90</v>
      </c>
      <c r="M5231" s="31" t="s">
        <v>8265</v>
      </c>
      <c r="X5231" s="37" t="s">
        <v>19874</v>
      </c>
      <c r="Y5231" s="38" t="s">
        <v>20429</v>
      </c>
      <c r="Z5231" s="29" t="s">
        <v>96</v>
      </c>
      <c r="AA5231" s="39">
        <v>42415</v>
      </c>
      <c r="AB5231" s="39">
        <v>44241</v>
      </c>
      <c r="AC5231" s="38" t="s">
        <v>19876</v>
      </c>
      <c r="AD5231" s="29">
        <v>100</v>
      </c>
      <c r="AE5231" s="29">
        <v>8</v>
      </c>
      <c r="AF5231" s="40">
        <v>5</v>
      </c>
      <c r="AJ5231" s="38" t="s">
        <v>799</v>
      </c>
      <c r="AK5231" s="29" t="s">
        <v>7</v>
      </c>
      <c r="AL5231" s="39">
        <v>44234</v>
      </c>
      <c r="AM5231" s="29">
        <v>283541</v>
      </c>
      <c r="AN5231" s="29" t="s">
        <v>76</v>
      </c>
      <c r="AO5231" s="29">
        <v>38</v>
      </c>
      <c r="AP5231" s="29">
        <v>3.3</v>
      </c>
      <c r="AQ5231" s="29" t="s">
        <v>531</v>
      </c>
      <c r="AR5231" s="39">
        <v>43512</v>
      </c>
      <c r="AS5231" s="29">
        <v>224555</v>
      </c>
      <c r="AT5231" s="29" t="s">
        <v>503</v>
      </c>
      <c r="AU5231" s="29">
        <v>123</v>
      </c>
      <c r="AV5231" s="29">
        <v>0.75</v>
      </c>
    </row>
    <row r="5232" spans="1:52" ht="12.75" customHeight="1" x14ac:dyDescent="0.2">
      <c r="A5232" s="27">
        <v>3072591</v>
      </c>
      <c r="B5232" s="28" t="s">
        <v>20586</v>
      </c>
      <c r="C5232" s="29" t="s">
        <v>56</v>
      </c>
      <c r="D5232" s="30" t="s">
        <v>20587</v>
      </c>
      <c r="E5232" s="30" t="s">
        <v>20587</v>
      </c>
      <c r="F5232" s="31">
        <v>2015</v>
      </c>
      <c r="G5232" s="31" t="s">
        <v>102</v>
      </c>
      <c r="H5232" s="30" t="s">
        <v>1013</v>
      </c>
      <c r="I5232" s="60">
        <v>1</v>
      </c>
      <c r="J5232" s="60"/>
      <c r="K5232" s="32">
        <v>1</v>
      </c>
      <c r="L5232" s="33">
        <v>108</v>
      </c>
      <c r="M5232" s="31" t="s">
        <v>8265</v>
      </c>
      <c r="X5232" s="37" t="s">
        <v>20588</v>
      </c>
      <c r="Y5232" s="38" t="s">
        <v>20589</v>
      </c>
      <c r="Z5232" s="29" t="s">
        <v>96</v>
      </c>
      <c r="AA5232" s="39">
        <v>43501</v>
      </c>
      <c r="AB5232" s="39">
        <v>44227</v>
      </c>
      <c r="AC5232" s="38" t="s">
        <v>4907</v>
      </c>
      <c r="AD5232" s="29">
        <v>100</v>
      </c>
      <c r="AE5232" s="29">
        <v>3</v>
      </c>
      <c r="AF5232" s="40">
        <v>3</v>
      </c>
      <c r="AJ5232" s="38" t="s">
        <v>2446</v>
      </c>
      <c r="AK5232" s="29" t="s">
        <v>6</v>
      </c>
      <c r="AL5232" s="39">
        <v>44227</v>
      </c>
      <c r="AM5232" s="29">
        <v>211809</v>
      </c>
      <c r="AN5232" s="29" t="s">
        <v>113</v>
      </c>
      <c r="AO5232" s="29">
        <v>1314</v>
      </c>
      <c r="AP5232" s="29">
        <v>5.29</v>
      </c>
      <c r="AW5232" s="42">
        <v>42418</v>
      </c>
      <c r="AX5232" s="43">
        <v>7383330</v>
      </c>
      <c r="AY5232" s="43">
        <v>1114169</v>
      </c>
      <c r="AZ5232" s="44" t="s">
        <v>18725</v>
      </c>
    </row>
    <row r="5233" spans="1:53" ht="12.75" customHeight="1" x14ac:dyDescent="0.2">
      <c r="A5233" s="27">
        <v>3072627</v>
      </c>
      <c r="B5233" s="28" t="s">
        <v>20590</v>
      </c>
      <c r="C5233" s="29" t="s">
        <v>56</v>
      </c>
      <c r="D5233" s="30" t="s">
        <v>20591</v>
      </c>
      <c r="E5233" s="30" t="s">
        <v>20592</v>
      </c>
      <c r="F5233" s="31">
        <v>2016</v>
      </c>
      <c r="G5233" s="31" t="s">
        <v>102</v>
      </c>
      <c r="H5233" s="30" t="s">
        <v>2084</v>
      </c>
      <c r="I5233" s="60">
        <v>1</v>
      </c>
      <c r="J5233" s="60"/>
      <c r="K5233" s="32">
        <v>1</v>
      </c>
      <c r="L5233" s="33">
        <v>105</v>
      </c>
      <c r="M5233" s="31" t="s">
        <v>8265</v>
      </c>
      <c r="X5233" s="37" t="s">
        <v>20593</v>
      </c>
      <c r="Y5233" s="38" t="s">
        <v>1412</v>
      </c>
      <c r="AA5233" s="39">
        <v>43289</v>
      </c>
      <c r="AB5233" s="39">
        <v>44749</v>
      </c>
      <c r="AC5233" s="38" t="s">
        <v>14125</v>
      </c>
      <c r="AD5233" s="29">
        <v>100</v>
      </c>
      <c r="AE5233" s="29">
        <v>4</v>
      </c>
      <c r="AF5233" s="40">
        <v>3</v>
      </c>
      <c r="AG5233" s="41" t="s">
        <v>95</v>
      </c>
      <c r="AJ5233" s="38" t="s">
        <v>2446</v>
      </c>
      <c r="AK5233" s="29" t="s">
        <v>6</v>
      </c>
      <c r="AL5233" s="39">
        <v>44142</v>
      </c>
      <c r="AM5233" s="29">
        <v>211845</v>
      </c>
      <c r="AN5233" s="29" t="s">
        <v>113</v>
      </c>
      <c r="AO5233" s="29">
        <v>1368</v>
      </c>
      <c r="AP5233" s="29">
        <v>5.27</v>
      </c>
      <c r="AW5233" s="42">
        <v>42418</v>
      </c>
      <c r="AX5233" s="43">
        <v>11285043</v>
      </c>
      <c r="AY5233" s="43">
        <v>1774895</v>
      </c>
      <c r="AZ5233" s="44" t="s">
        <v>15570</v>
      </c>
    </row>
    <row r="5234" spans="1:53" ht="12.75" customHeight="1" x14ac:dyDescent="0.2">
      <c r="A5234" s="45">
        <v>3072650</v>
      </c>
      <c r="B5234" s="46" t="s">
        <v>20594</v>
      </c>
      <c r="C5234" s="47" t="s">
        <v>56</v>
      </c>
      <c r="D5234" s="48" t="s">
        <v>20595</v>
      </c>
      <c r="E5234" s="48" t="s">
        <v>20596</v>
      </c>
      <c r="F5234" s="47">
        <v>2013</v>
      </c>
      <c r="G5234" s="47" t="s">
        <v>102</v>
      </c>
      <c r="H5234" s="48" t="s">
        <v>1127</v>
      </c>
      <c r="I5234" s="60">
        <v>1</v>
      </c>
      <c r="J5234" s="60"/>
      <c r="K5234" s="49">
        <v>1</v>
      </c>
      <c r="L5234" s="50">
        <v>45</v>
      </c>
      <c r="M5234" s="47" t="s">
        <v>91</v>
      </c>
      <c r="N5234" s="47"/>
      <c r="O5234" s="47"/>
      <c r="P5234" s="47"/>
      <c r="Q5234" s="47"/>
      <c r="R5234" s="51"/>
      <c r="S5234" s="47"/>
      <c r="T5234" s="47"/>
      <c r="U5234" s="47"/>
      <c r="V5234" s="47"/>
      <c r="W5234" s="51"/>
      <c r="X5234" s="52" t="s">
        <v>20597</v>
      </c>
      <c r="Y5234" s="52" t="s">
        <v>1412</v>
      </c>
      <c r="Z5234" s="47" t="s">
        <v>96</v>
      </c>
      <c r="AA5234" s="51">
        <v>42368</v>
      </c>
      <c r="AB5234" s="51">
        <v>43950</v>
      </c>
      <c r="AC5234" s="52" t="s">
        <v>20598</v>
      </c>
      <c r="AD5234" s="47">
        <v>100</v>
      </c>
      <c r="AE5234" s="47">
        <v>8</v>
      </c>
      <c r="AF5234" s="53">
        <v>8</v>
      </c>
      <c r="AG5234" s="54"/>
      <c r="AH5234" s="51"/>
      <c r="AI5234" s="51"/>
      <c r="AJ5234" s="52"/>
      <c r="AK5234" s="47" t="s">
        <v>7</v>
      </c>
      <c r="AL5234" s="51">
        <v>43576</v>
      </c>
      <c r="AM5234" s="47">
        <v>123604</v>
      </c>
      <c r="AN5234" s="47" t="s">
        <v>85</v>
      </c>
      <c r="AO5234" s="47">
        <v>112</v>
      </c>
      <c r="AP5234" s="47">
        <v>1.1200000000000001</v>
      </c>
      <c r="AQ5234" s="47" t="s">
        <v>7206</v>
      </c>
      <c r="AR5234" s="51">
        <v>43570</v>
      </c>
      <c r="AS5234" s="47">
        <v>162900</v>
      </c>
      <c r="AT5234" s="47" t="s">
        <v>84</v>
      </c>
      <c r="AU5234" s="47">
        <v>71</v>
      </c>
      <c r="AV5234" s="47">
        <v>0.72</v>
      </c>
      <c r="AW5234" s="55"/>
      <c r="AX5234" s="56"/>
      <c r="AY5234" s="56"/>
      <c r="AZ5234" s="48"/>
      <c r="BA5234" s="48" t="s">
        <v>4082</v>
      </c>
    </row>
    <row r="5235" spans="1:53" ht="12.75" customHeight="1" x14ac:dyDescent="0.2">
      <c r="A5235" s="27">
        <v>3072659</v>
      </c>
      <c r="B5235" s="28" t="s">
        <v>20599</v>
      </c>
      <c r="C5235" s="29" t="s">
        <v>56</v>
      </c>
      <c r="D5235" s="30" t="s">
        <v>20600</v>
      </c>
      <c r="E5235" s="30" t="s">
        <v>20600</v>
      </c>
      <c r="F5235" s="31">
        <v>2015</v>
      </c>
      <c r="G5235" s="31" t="s">
        <v>69</v>
      </c>
      <c r="H5235" s="30" t="s">
        <v>70</v>
      </c>
      <c r="I5235" s="60">
        <v>1</v>
      </c>
      <c r="J5235" s="60"/>
      <c r="K5235" s="32">
        <v>1</v>
      </c>
      <c r="L5235" s="33">
        <v>102</v>
      </c>
      <c r="M5235" s="31" t="s">
        <v>527</v>
      </c>
      <c r="X5235" s="37" t="s">
        <v>16717</v>
      </c>
      <c r="Y5235" s="38" t="s">
        <v>20601</v>
      </c>
      <c r="AA5235" s="39">
        <v>42901</v>
      </c>
      <c r="AB5235" s="39">
        <v>44999</v>
      </c>
      <c r="AC5235" s="38" t="s">
        <v>144</v>
      </c>
      <c r="AD5235" s="29">
        <v>100</v>
      </c>
      <c r="AE5235" s="29">
        <v>5</v>
      </c>
      <c r="AF5235" s="40">
        <v>1</v>
      </c>
      <c r="AG5235" s="41" t="s">
        <v>95</v>
      </c>
      <c r="AJ5235" s="38" t="s">
        <v>16611</v>
      </c>
      <c r="AQ5235" s="29" t="s">
        <v>75</v>
      </c>
      <c r="AR5235" s="39">
        <v>44144</v>
      </c>
      <c r="AS5235" s="29">
        <v>110228</v>
      </c>
      <c r="AT5235" s="29" t="s">
        <v>85</v>
      </c>
      <c r="AU5235" s="29">
        <v>56</v>
      </c>
      <c r="AV5235" s="29">
        <v>0.56000000000000005</v>
      </c>
      <c r="AW5235" s="42">
        <v>42418</v>
      </c>
      <c r="AX5235" s="43">
        <v>637271</v>
      </c>
      <c r="AY5235" s="43">
        <v>105979</v>
      </c>
      <c r="AZ5235" s="44" t="s">
        <v>16496</v>
      </c>
    </row>
    <row r="5236" spans="1:53" ht="12.75" customHeight="1" x14ac:dyDescent="0.2">
      <c r="A5236" s="27">
        <v>3072663</v>
      </c>
      <c r="B5236" s="28" t="s">
        <v>20602</v>
      </c>
      <c r="C5236" s="29" t="s">
        <v>56</v>
      </c>
      <c r="D5236" s="30" t="s">
        <v>20603</v>
      </c>
      <c r="E5236" s="30" t="s">
        <v>20604</v>
      </c>
      <c r="F5236" s="31">
        <v>2015</v>
      </c>
      <c r="G5236" s="31" t="s">
        <v>102</v>
      </c>
      <c r="H5236" s="30" t="s">
        <v>70</v>
      </c>
      <c r="I5236" s="60">
        <v>1</v>
      </c>
      <c r="J5236" s="60"/>
      <c r="K5236" s="32">
        <v>1</v>
      </c>
      <c r="L5236" s="33">
        <v>102</v>
      </c>
      <c r="M5236" s="31" t="s">
        <v>527</v>
      </c>
      <c r="X5236" s="37" t="s">
        <v>19046</v>
      </c>
      <c r="Y5236" s="38" t="s">
        <v>20605</v>
      </c>
      <c r="AA5236" s="39">
        <v>43203</v>
      </c>
      <c r="AB5236" s="39">
        <v>45759</v>
      </c>
      <c r="AC5236" s="38" t="s">
        <v>7604</v>
      </c>
      <c r="AD5236" s="29">
        <v>100</v>
      </c>
      <c r="AE5236" s="29">
        <v>8</v>
      </c>
      <c r="AF5236" s="40">
        <v>4</v>
      </c>
      <c r="AJ5236" s="38" t="s">
        <v>20571</v>
      </c>
      <c r="AK5236" s="29" t="s">
        <v>5</v>
      </c>
      <c r="AL5236" s="39">
        <v>44243</v>
      </c>
      <c r="AM5236" s="29">
        <v>234645</v>
      </c>
      <c r="AN5236" s="29" t="s">
        <v>503</v>
      </c>
      <c r="AO5236" s="29">
        <v>459</v>
      </c>
      <c r="AP5236" s="29">
        <v>6.12</v>
      </c>
      <c r="AQ5236" s="29" t="s">
        <v>95</v>
      </c>
      <c r="AR5236" s="39">
        <v>44102</v>
      </c>
      <c r="AS5236" s="29">
        <v>230443</v>
      </c>
      <c r="AT5236" s="29" t="s">
        <v>503</v>
      </c>
      <c r="AU5236" s="29">
        <v>128</v>
      </c>
      <c r="AV5236" s="29">
        <v>1.08</v>
      </c>
      <c r="AW5236" s="42">
        <v>42473</v>
      </c>
      <c r="AX5236" s="43">
        <v>2942639</v>
      </c>
      <c r="AY5236" s="43">
        <v>503336</v>
      </c>
      <c r="AZ5236" s="44" t="s">
        <v>7604</v>
      </c>
    </row>
    <row r="5237" spans="1:53" ht="12.75" customHeight="1" x14ac:dyDescent="0.2">
      <c r="A5237" s="27">
        <v>3072664</v>
      </c>
      <c r="B5237" s="28" t="s">
        <v>20606</v>
      </c>
      <c r="C5237" s="29" t="s">
        <v>56</v>
      </c>
      <c r="D5237" s="30" t="s">
        <v>20607</v>
      </c>
      <c r="E5237" s="30" t="s">
        <v>20608</v>
      </c>
      <c r="F5237" s="31">
        <v>2015</v>
      </c>
      <c r="G5237" s="31" t="s">
        <v>102</v>
      </c>
      <c r="H5237" s="30" t="s">
        <v>70</v>
      </c>
      <c r="I5237" s="60">
        <v>1</v>
      </c>
      <c r="J5237" s="60"/>
      <c r="K5237" s="32">
        <v>1</v>
      </c>
      <c r="L5237" s="33">
        <v>107</v>
      </c>
      <c r="M5237" s="31" t="s">
        <v>109</v>
      </c>
      <c r="X5237" s="37" t="s">
        <v>17540</v>
      </c>
      <c r="Y5237" s="38" t="s">
        <v>20609</v>
      </c>
      <c r="AA5237" s="39">
        <v>42705</v>
      </c>
      <c r="AB5237" s="39">
        <v>44804</v>
      </c>
      <c r="AC5237" s="38" t="s">
        <v>144</v>
      </c>
      <c r="AD5237" s="29">
        <v>100</v>
      </c>
      <c r="AE5237" s="29">
        <v>5</v>
      </c>
      <c r="AF5237" s="40">
        <v>3</v>
      </c>
      <c r="AG5237" s="41" t="s">
        <v>95</v>
      </c>
      <c r="AJ5237" s="38" t="s">
        <v>2746</v>
      </c>
      <c r="AK5237" s="29" t="s">
        <v>7</v>
      </c>
      <c r="AL5237" s="39">
        <v>44213</v>
      </c>
      <c r="AM5237" s="29">
        <v>243252</v>
      </c>
      <c r="AN5237" s="29" t="s">
        <v>76</v>
      </c>
      <c r="AO5237" s="29">
        <v>86</v>
      </c>
      <c r="AP5237" s="29">
        <v>1.7</v>
      </c>
      <c r="AQ5237" s="29" t="s">
        <v>10</v>
      </c>
      <c r="AR5237" s="39">
        <v>44009</v>
      </c>
      <c r="AS5237" s="29">
        <v>115353</v>
      </c>
      <c r="AT5237" s="29" t="s">
        <v>85</v>
      </c>
      <c r="AU5237" s="29">
        <v>63</v>
      </c>
      <c r="AV5237" s="29">
        <v>0.51</v>
      </c>
    </row>
    <row r="5238" spans="1:53" ht="12.75" customHeight="1" x14ac:dyDescent="0.2">
      <c r="A5238" s="27">
        <v>3072747</v>
      </c>
      <c r="B5238" s="28" t="s">
        <v>20610</v>
      </c>
      <c r="C5238" s="29" t="s">
        <v>56</v>
      </c>
      <c r="D5238" s="30" t="s">
        <v>20611</v>
      </c>
      <c r="E5238" s="30" t="s">
        <v>20611</v>
      </c>
      <c r="F5238" s="31">
        <v>2018</v>
      </c>
      <c r="G5238" s="31" t="s">
        <v>69</v>
      </c>
      <c r="H5238" s="30" t="s">
        <v>1843</v>
      </c>
      <c r="I5238" s="60">
        <v>1</v>
      </c>
      <c r="J5238" s="60"/>
      <c r="K5238" s="32">
        <v>1</v>
      </c>
      <c r="L5238" s="33">
        <v>145</v>
      </c>
      <c r="M5238" s="31" t="s">
        <v>109</v>
      </c>
      <c r="X5238" s="37" t="s">
        <v>13080</v>
      </c>
      <c r="Y5238" s="38" t="s">
        <v>20612</v>
      </c>
      <c r="AA5238" s="39">
        <v>43478</v>
      </c>
      <c r="AB5238" s="39">
        <v>47130</v>
      </c>
      <c r="AC5238" s="38" t="s">
        <v>94</v>
      </c>
      <c r="AD5238" s="29">
        <v>100</v>
      </c>
      <c r="AE5238" s="29">
        <v>5</v>
      </c>
      <c r="AF5238" s="40">
        <v>0</v>
      </c>
      <c r="AG5238" s="41" t="s">
        <v>95</v>
      </c>
      <c r="AW5238" s="42">
        <v>43356</v>
      </c>
      <c r="AX5238" s="43">
        <v>7939</v>
      </c>
      <c r="AY5238" s="43">
        <v>1349</v>
      </c>
      <c r="AZ5238" s="44" t="s">
        <v>16561</v>
      </c>
    </row>
    <row r="5239" spans="1:53" ht="12.75" customHeight="1" x14ac:dyDescent="0.2">
      <c r="A5239" s="27">
        <v>3072782</v>
      </c>
      <c r="B5239" s="28" t="s">
        <v>20613</v>
      </c>
      <c r="C5239" s="29" t="s">
        <v>56</v>
      </c>
      <c r="D5239" s="30" t="s">
        <v>20614</v>
      </c>
      <c r="E5239" s="30" t="s">
        <v>20615</v>
      </c>
      <c r="F5239" s="31">
        <v>2016</v>
      </c>
      <c r="G5239" s="31" t="s">
        <v>90</v>
      </c>
      <c r="H5239" s="30" t="s">
        <v>1013</v>
      </c>
      <c r="I5239" s="60">
        <v>1</v>
      </c>
      <c r="J5239" s="60"/>
      <c r="K5239" s="32">
        <v>1</v>
      </c>
      <c r="L5239" s="33">
        <v>100</v>
      </c>
      <c r="M5239" s="31" t="s">
        <v>8265</v>
      </c>
      <c r="X5239" s="37" t="s">
        <v>20616</v>
      </c>
      <c r="Y5239" s="38" t="s">
        <v>20617</v>
      </c>
      <c r="AA5239" s="39">
        <v>43161</v>
      </c>
      <c r="AB5239" s="39">
        <v>45717</v>
      </c>
      <c r="AC5239" s="38" t="s">
        <v>7604</v>
      </c>
      <c r="AD5239" s="29">
        <v>100</v>
      </c>
      <c r="AE5239" s="29">
        <v>8</v>
      </c>
      <c r="AF5239" s="40">
        <v>5</v>
      </c>
      <c r="AJ5239" s="38" t="s">
        <v>2446</v>
      </c>
      <c r="AK5239" s="29" t="s">
        <v>6</v>
      </c>
      <c r="AL5239" s="39">
        <v>44088</v>
      </c>
      <c r="AM5239" s="29">
        <v>213034</v>
      </c>
      <c r="AN5239" s="29" t="s">
        <v>113</v>
      </c>
      <c r="AO5239" s="29">
        <v>1434</v>
      </c>
      <c r="AP5239" s="29">
        <v>6.76</v>
      </c>
      <c r="AQ5239" s="29" t="s">
        <v>95</v>
      </c>
      <c r="AR5239" s="39">
        <v>43537</v>
      </c>
      <c r="AS5239" s="29">
        <v>242537</v>
      </c>
      <c r="AT5239" s="29" t="s">
        <v>76</v>
      </c>
      <c r="AU5239" s="29">
        <v>67</v>
      </c>
      <c r="AV5239" s="29">
        <v>1.36</v>
      </c>
      <c r="AW5239" s="42">
        <v>42432</v>
      </c>
      <c r="AX5239" s="43">
        <v>2884041</v>
      </c>
      <c r="AY5239" s="43">
        <v>450206</v>
      </c>
      <c r="AZ5239" s="44" t="s">
        <v>16951</v>
      </c>
    </row>
    <row r="5240" spans="1:53" ht="12.75" customHeight="1" x14ac:dyDescent="0.2">
      <c r="A5240" s="27">
        <v>3072910</v>
      </c>
      <c r="B5240" s="28" t="s">
        <v>20618</v>
      </c>
      <c r="C5240" s="29" t="s">
        <v>56</v>
      </c>
      <c r="D5240" s="30" t="s">
        <v>20619</v>
      </c>
      <c r="E5240" s="30" t="s">
        <v>20620</v>
      </c>
      <c r="F5240" s="31">
        <v>2015</v>
      </c>
      <c r="G5240" s="31" t="s">
        <v>102</v>
      </c>
      <c r="H5240" s="30" t="s">
        <v>1013</v>
      </c>
      <c r="I5240" s="60">
        <v>1</v>
      </c>
      <c r="J5240" s="60"/>
      <c r="K5240" s="32">
        <v>1</v>
      </c>
      <c r="L5240" s="33">
        <v>93</v>
      </c>
      <c r="M5240" s="31" t="s">
        <v>8265</v>
      </c>
      <c r="X5240" s="37" t="s">
        <v>20621</v>
      </c>
      <c r="Y5240" s="38" t="s">
        <v>20622</v>
      </c>
      <c r="AA5240" s="39">
        <v>42444</v>
      </c>
      <c r="AB5240" s="39">
        <v>45365</v>
      </c>
      <c r="AC5240" s="38" t="s">
        <v>18426</v>
      </c>
      <c r="AD5240" s="29">
        <v>100</v>
      </c>
      <c r="AE5240" s="29">
        <v>8</v>
      </c>
      <c r="AF5240" s="40">
        <v>5</v>
      </c>
      <c r="AJ5240" s="38" t="s">
        <v>10123</v>
      </c>
      <c r="AK5240" s="29" t="s">
        <v>6</v>
      </c>
      <c r="AL5240" s="39">
        <v>43944</v>
      </c>
      <c r="AM5240" s="29">
        <v>212956</v>
      </c>
      <c r="AN5240" s="29" t="s">
        <v>113</v>
      </c>
      <c r="AO5240" s="29">
        <v>1466</v>
      </c>
      <c r="AP5240" s="29">
        <v>5.12</v>
      </c>
      <c r="AQ5240" s="29" t="s">
        <v>95</v>
      </c>
      <c r="AR5240" s="39">
        <v>44194</v>
      </c>
      <c r="AS5240" s="29">
        <v>230757</v>
      </c>
      <c r="AT5240" s="29" t="s">
        <v>503</v>
      </c>
      <c r="AU5240" s="29">
        <v>231</v>
      </c>
      <c r="AV5240" s="29">
        <v>1.76</v>
      </c>
    </row>
    <row r="5241" spans="1:53" ht="12.75" customHeight="1" x14ac:dyDescent="0.2">
      <c r="A5241" s="27">
        <v>3072911</v>
      </c>
      <c r="B5241" s="28" t="s">
        <v>20623</v>
      </c>
      <c r="C5241" s="29" t="s">
        <v>60</v>
      </c>
      <c r="D5241" s="30" t="s">
        <v>20624</v>
      </c>
      <c r="E5241" s="30" t="s">
        <v>20625</v>
      </c>
      <c r="F5241" s="31">
        <v>2015</v>
      </c>
      <c r="G5241" s="31" t="s">
        <v>91</v>
      </c>
      <c r="H5241" s="30" t="s">
        <v>59</v>
      </c>
      <c r="I5241" s="59"/>
      <c r="J5241" s="59">
        <f t="shared" ref="J5241:J5242" si="84">K5241*L5241</f>
        <v>180</v>
      </c>
      <c r="K5241" s="32">
        <v>2</v>
      </c>
      <c r="L5241" s="33">
        <v>90</v>
      </c>
      <c r="M5241" s="31" t="s">
        <v>8265</v>
      </c>
      <c r="X5241" s="37" t="s">
        <v>20626</v>
      </c>
      <c r="Y5241" s="38" t="s">
        <v>20627</v>
      </c>
      <c r="AA5241" s="39">
        <v>42461</v>
      </c>
      <c r="AB5241" s="39">
        <v>44286</v>
      </c>
      <c r="AC5241" s="38" t="s">
        <v>20628</v>
      </c>
      <c r="AD5241" s="29">
        <v>100</v>
      </c>
      <c r="AE5241" s="29">
        <v>5</v>
      </c>
      <c r="AF5241" s="40">
        <v>1</v>
      </c>
      <c r="AK5241" s="29" t="s">
        <v>5</v>
      </c>
      <c r="AL5241" s="39">
        <v>42976</v>
      </c>
      <c r="AM5241" s="29">
        <v>213352</v>
      </c>
      <c r="AN5241" s="29" t="s">
        <v>113</v>
      </c>
      <c r="AO5241" s="29">
        <v>1426</v>
      </c>
      <c r="AP5241" s="29">
        <v>7.98</v>
      </c>
    </row>
    <row r="5242" spans="1:53" ht="12.75" customHeight="1" x14ac:dyDescent="0.2">
      <c r="A5242" s="27">
        <v>3072912</v>
      </c>
      <c r="B5242" s="28" t="s">
        <v>20629</v>
      </c>
      <c r="C5242" s="29" t="s">
        <v>60</v>
      </c>
      <c r="D5242" s="30" t="s">
        <v>20630</v>
      </c>
      <c r="E5242" s="30" t="s">
        <v>20631</v>
      </c>
      <c r="F5242" s="31">
        <v>2015</v>
      </c>
      <c r="G5242" s="31" t="s">
        <v>56</v>
      </c>
      <c r="H5242" s="30" t="s">
        <v>59</v>
      </c>
      <c r="I5242" s="59"/>
      <c r="J5242" s="59">
        <f t="shared" si="84"/>
        <v>360</v>
      </c>
      <c r="K5242" s="32">
        <v>6</v>
      </c>
      <c r="L5242" s="33">
        <v>60</v>
      </c>
      <c r="M5242" s="31" t="s">
        <v>8265</v>
      </c>
      <c r="X5242" s="37" t="s">
        <v>20632</v>
      </c>
      <c r="Y5242" s="38" t="s">
        <v>20633</v>
      </c>
      <c r="AA5242" s="39">
        <v>42444</v>
      </c>
      <c r="AB5242" s="39">
        <v>44269</v>
      </c>
      <c r="AC5242" s="38" t="s">
        <v>17146</v>
      </c>
      <c r="AD5242" s="29">
        <v>100</v>
      </c>
      <c r="AE5242" s="29">
        <v>5</v>
      </c>
      <c r="AF5242" s="40">
        <v>2.67</v>
      </c>
      <c r="AJ5242" s="38" t="s">
        <v>608</v>
      </c>
      <c r="AK5242" s="29" t="s">
        <v>7</v>
      </c>
      <c r="AL5242" s="39">
        <v>42733</v>
      </c>
      <c r="AM5242" s="29">
        <v>212130</v>
      </c>
      <c r="AN5242" s="29" t="s">
        <v>113</v>
      </c>
      <c r="AO5242" s="29">
        <v>1117</v>
      </c>
      <c r="AP5242" s="29">
        <v>4.78</v>
      </c>
      <c r="AQ5242" s="29" t="s">
        <v>531</v>
      </c>
      <c r="AR5242" s="39">
        <v>44122</v>
      </c>
      <c r="AS5242" s="29">
        <v>271846</v>
      </c>
      <c r="AT5242" s="29" t="s">
        <v>76</v>
      </c>
      <c r="AU5242" s="29">
        <v>10</v>
      </c>
      <c r="AV5242" s="29">
        <v>0.84</v>
      </c>
    </row>
    <row r="5243" spans="1:53" ht="12.75" customHeight="1" x14ac:dyDescent="0.2">
      <c r="A5243" s="27">
        <v>3073017</v>
      </c>
      <c r="B5243" s="28" t="s">
        <v>20634</v>
      </c>
      <c r="C5243" s="29" t="s">
        <v>56</v>
      </c>
      <c r="D5243" s="30" t="s">
        <v>20635</v>
      </c>
      <c r="E5243" s="30" t="s">
        <v>20636</v>
      </c>
      <c r="F5243" s="31">
        <v>2015</v>
      </c>
      <c r="G5243" s="31" t="s">
        <v>1754</v>
      </c>
      <c r="H5243" s="30" t="s">
        <v>2084</v>
      </c>
      <c r="I5243" s="60">
        <v>1</v>
      </c>
      <c r="J5243" s="60"/>
      <c r="K5243" s="32">
        <v>1</v>
      </c>
      <c r="L5243" s="33">
        <v>98</v>
      </c>
      <c r="M5243" s="31" t="s">
        <v>91</v>
      </c>
      <c r="X5243" s="37" t="s">
        <v>20637</v>
      </c>
      <c r="Y5243" s="38" t="s">
        <v>1412</v>
      </c>
      <c r="AA5243" s="39">
        <v>43162</v>
      </c>
      <c r="AB5243" s="39">
        <v>45718</v>
      </c>
      <c r="AC5243" s="38" t="s">
        <v>7604</v>
      </c>
      <c r="AD5243" s="29">
        <v>100</v>
      </c>
      <c r="AE5243" s="29">
        <v>8</v>
      </c>
      <c r="AF5243" s="40">
        <v>2</v>
      </c>
      <c r="AJ5243" s="38" t="s">
        <v>6216</v>
      </c>
      <c r="AK5243" s="29" t="s">
        <v>6</v>
      </c>
      <c r="AL5243" s="39">
        <v>43924</v>
      </c>
      <c r="AM5243" s="29">
        <v>154706</v>
      </c>
      <c r="AN5243" s="29" t="s">
        <v>84</v>
      </c>
      <c r="AO5243" s="29">
        <v>599</v>
      </c>
      <c r="AP5243" s="29">
        <v>3.73</v>
      </c>
      <c r="AW5243" s="42">
        <v>42432</v>
      </c>
      <c r="AX5243" s="43">
        <v>594827</v>
      </c>
      <c r="AY5243" s="43">
        <v>100578</v>
      </c>
      <c r="AZ5243" s="44" t="s">
        <v>7604</v>
      </c>
    </row>
    <row r="5244" spans="1:53" ht="12.75" customHeight="1" x14ac:dyDescent="0.2">
      <c r="A5244" s="27">
        <v>3073019</v>
      </c>
      <c r="B5244" s="28" t="s">
        <v>20638</v>
      </c>
      <c r="C5244" s="29" t="s">
        <v>56</v>
      </c>
      <c r="D5244" s="30" t="s">
        <v>20639</v>
      </c>
      <c r="E5244" s="30" t="s">
        <v>20639</v>
      </c>
      <c r="F5244" s="31">
        <v>2016</v>
      </c>
      <c r="G5244" s="31" t="s">
        <v>102</v>
      </c>
      <c r="H5244" s="30" t="s">
        <v>103</v>
      </c>
      <c r="I5244" s="60">
        <v>1</v>
      </c>
      <c r="J5244" s="60"/>
      <c r="K5244" s="32">
        <v>1</v>
      </c>
      <c r="L5244" s="33">
        <v>121</v>
      </c>
      <c r="M5244" s="31" t="s">
        <v>527</v>
      </c>
      <c r="X5244" s="37" t="s">
        <v>17502</v>
      </c>
      <c r="Y5244" s="38" t="s">
        <v>20640</v>
      </c>
      <c r="AA5244" s="39">
        <v>43168</v>
      </c>
      <c r="AB5244" s="39">
        <v>45724</v>
      </c>
      <c r="AC5244" s="38" t="s">
        <v>7604</v>
      </c>
      <c r="AD5244" s="29">
        <v>100</v>
      </c>
      <c r="AE5244" s="29">
        <v>8</v>
      </c>
      <c r="AF5244" s="40">
        <v>4</v>
      </c>
      <c r="AJ5244" s="38" t="s">
        <v>12347</v>
      </c>
      <c r="AK5244" s="29" t="s">
        <v>6</v>
      </c>
      <c r="AL5244" s="39">
        <v>43825</v>
      </c>
      <c r="AM5244" s="29">
        <v>211948</v>
      </c>
      <c r="AN5244" s="29" t="s">
        <v>113</v>
      </c>
      <c r="AO5244" s="29">
        <v>835</v>
      </c>
      <c r="AP5244" s="29">
        <v>3.99</v>
      </c>
      <c r="AQ5244" s="29" t="s">
        <v>95</v>
      </c>
      <c r="AR5244" s="39">
        <v>44187</v>
      </c>
      <c r="AS5244" s="29">
        <v>211254</v>
      </c>
      <c r="AT5244" s="29" t="s">
        <v>113</v>
      </c>
      <c r="AU5244" s="29">
        <v>315</v>
      </c>
      <c r="AV5244" s="29">
        <v>1.27</v>
      </c>
      <c r="AW5244" s="42">
        <v>42438</v>
      </c>
      <c r="AX5244" s="43">
        <v>3340293</v>
      </c>
      <c r="AY5244" s="43">
        <v>514889</v>
      </c>
      <c r="AZ5244" s="44" t="s">
        <v>7604</v>
      </c>
    </row>
    <row r="5245" spans="1:53" ht="12.75" customHeight="1" x14ac:dyDescent="0.2">
      <c r="A5245" s="27">
        <v>3073024</v>
      </c>
      <c r="B5245" s="28" t="s">
        <v>20641</v>
      </c>
      <c r="C5245" s="29" t="s">
        <v>56</v>
      </c>
      <c r="D5245" s="30" t="s">
        <v>20642</v>
      </c>
      <c r="E5245" s="30" t="s">
        <v>20642</v>
      </c>
      <c r="F5245" s="31">
        <v>2016</v>
      </c>
      <c r="G5245" s="31" t="s">
        <v>12777</v>
      </c>
      <c r="H5245" s="30" t="s">
        <v>2084</v>
      </c>
      <c r="I5245" s="60">
        <v>1</v>
      </c>
      <c r="J5245" s="60"/>
      <c r="K5245" s="32">
        <v>1</v>
      </c>
      <c r="L5245" s="33">
        <v>95</v>
      </c>
      <c r="M5245" s="31" t="s">
        <v>527</v>
      </c>
      <c r="X5245" s="37" t="s">
        <v>20643</v>
      </c>
      <c r="Y5245" s="38" t="s">
        <v>1412</v>
      </c>
      <c r="Z5245" s="29" t="s">
        <v>96</v>
      </c>
      <c r="AA5245" s="39">
        <v>43131</v>
      </c>
      <c r="AB5245" s="39">
        <v>44219</v>
      </c>
      <c r="AC5245" s="38" t="s">
        <v>4907</v>
      </c>
      <c r="AD5245" s="29">
        <v>100</v>
      </c>
      <c r="AE5245" s="29">
        <v>4</v>
      </c>
      <c r="AF5245" s="40">
        <v>4</v>
      </c>
      <c r="AJ5245" s="38" t="s">
        <v>4569</v>
      </c>
      <c r="AK5245" s="29" t="s">
        <v>6</v>
      </c>
      <c r="AL5245" s="39">
        <v>44219</v>
      </c>
      <c r="AM5245" s="29">
        <v>211528</v>
      </c>
      <c r="AN5245" s="29" t="s">
        <v>113</v>
      </c>
      <c r="AO5245" s="29">
        <v>1218</v>
      </c>
      <c r="AP5245" s="29">
        <v>4.55</v>
      </c>
      <c r="AW5245" s="42">
        <v>42441</v>
      </c>
      <c r="AX5245" s="43">
        <v>8332813</v>
      </c>
      <c r="AY5245" s="43">
        <v>1315564</v>
      </c>
      <c r="AZ5245" s="44" t="s">
        <v>18725</v>
      </c>
    </row>
    <row r="5246" spans="1:53" ht="12.75" customHeight="1" x14ac:dyDescent="0.2">
      <c r="A5246" s="27">
        <v>3073026</v>
      </c>
      <c r="B5246" s="28" t="s">
        <v>20644</v>
      </c>
      <c r="C5246" s="29" t="s">
        <v>56</v>
      </c>
      <c r="D5246" s="30" t="s">
        <v>20645</v>
      </c>
      <c r="E5246" s="30" t="s">
        <v>20646</v>
      </c>
      <c r="F5246" s="31">
        <v>2016</v>
      </c>
      <c r="G5246" s="31" t="s">
        <v>102</v>
      </c>
      <c r="H5246" s="30" t="s">
        <v>1013</v>
      </c>
      <c r="I5246" s="60">
        <v>1</v>
      </c>
      <c r="J5246" s="60"/>
      <c r="K5246" s="32">
        <v>1</v>
      </c>
      <c r="L5246" s="33">
        <v>144</v>
      </c>
      <c r="M5246" s="31" t="s">
        <v>527</v>
      </c>
      <c r="X5246" s="37" t="s">
        <v>14934</v>
      </c>
      <c r="Y5246" s="38" t="s">
        <v>20647</v>
      </c>
      <c r="AA5246" s="39">
        <v>43449</v>
      </c>
      <c r="AB5246" s="39">
        <v>44544</v>
      </c>
      <c r="AC5246" s="38" t="s">
        <v>614</v>
      </c>
      <c r="AD5246" s="29">
        <v>100</v>
      </c>
      <c r="AE5246" s="29">
        <v>4</v>
      </c>
      <c r="AF5246" s="40">
        <v>2</v>
      </c>
      <c r="AG5246" s="41" t="s">
        <v>95</v>
      </c>
      <c r="AJ5246" s="38" t="s">
        <v>608</v>
      </c>
      <c r="AK5246" s="29" t="s">
        <v>7</v>
      </c>
      <c r="AL5246" s="39">
        <v>44255</v>
      </c>
      <c r="AM5246" s="29">
        <v>213204</v>
      </c>
      <c r="AN5246" s="29" t="s">
        <v>113</v>
      </c>
      <c r="AO5246" s="29">
        <v>521</v>
      </c>
      <c r="AP5246" s="29">
        <v>2.56</v>
      </c>
      <c r="AW5246" s="42">
        <v>42460</v>
      </c>
      <c r="AX5246" s="43">
        <v>213651</v>
      </c>
      <c r="AY5246" s="43">
        <v>34378</v>
      </c>
      <c r="AZ5246" s="44" t="s">
        <v>16561</v>
      </c>
    </row>
    <row r="5247" spans="1:53" ht="12.75" customHeight="1" x14ac:dyDescent="0.2">
      <c r="A5247" s="27">
        <v>3073028</v>
      </c>
      <c r="B5247" s="28" t="s">
        <v>20648</v>
      </c>
      <c r="C5247" s="29" t="s">
        <v>56</v>
      </c>
      <c r="D5247" s="30" t="s">
        <v>20649</v>
      </c>
      <c r="E5247" s="30" t="s">
        <v>20649</v>
      </c>
      <c r="F5247" s="31">
        <v>2016</v>
      </c>
      <c r="G5247" s="31" t="s">
        <v>102</v>
      </c>
      <c r="H5247" s="30" t="s">
        <v>1013</v>
      </c>
      <c r="I5247" s="60">
        <v>1</v>
      </c>
      <c r="J5247" s="60"/>
      <c r="K5247" s="32">
        <v>1</v>
      </c>
      <c r="L5247" s="33">
        <v>146</v>
      </c>
      <c r="M5247" s="31" t="s">
        <v>8265</v>
      </c>
      <c r="X5247" s="37" t="s">
        <v>14411</v>
      </c>
      <c r="Y5247" s="38" t="s">
        <v>20650</v>
      </c>
      <c r="AA5247" s="39">
        <v>42931</v>
      </c>
      <c r="AB5247" s="39">
        <v>45030</v>
      </c>
      <c r="AC5247" s="38" t="s">
        <v>144</v>
      </c>
      <c r="AD5247" s="29">
        <v>100</v>
      </c>
      <c r="AE5247" s="29">
        <v>5</v>
      </c>
      <c r="AF5247" s="40">
        <v>3</v>
      </c>
      <c r="AG5247" s="41" t="s">
        <v>95</v>
      </c>
      <c r="AK5247" s="29" t="s">
        <v>6</v>
      </c>
      <c r="AL5247" s="39">
        <v>43846</v>
      </c>
      <c r="AM5247" s="29">
        <v>212109</v>
      </c>
      <c r="AN5247" s="29" t="s">
        <v>113</v>
      </c>
      <c r="AO5247" s="29">
        <v>1063</v>
      </c>
      <c r="AP5247" s="29">
        <v>5.03</v>
      </c>
      <c r="AW5247" s="42">
        <v>42450</v>
      </c>
      <c r="AX5247" s="43">
        <v>10527783</v>
      </c>
      <c r="AY5247" s="43">
        <v>1548048</v>
      </c>
      <c r="AZ5247" s="44" t="s">
        <v>16496</v>
      </c>
    </row>
    <row r="5248" spans="1:53" ht="12.75" customHeight="1" x14ac:dyDescent="0.2">
      <c r="A5248" s="27">
        <v>3073030</v>
      </c>
      <c r="B5248" s="28" t="s">
        <v>20651</v>
      </c>
      <c r="C5248" s="29" t="s">
        <v>56</v>
      </c>
      <c r="D5248" s="30" t="s">
        <v>20652</v>
      </c>
      <c r="E5248" s="30" t="s">
        <v>20653</v>
      </c>
      <c r="F5248" s="31">
        <v>2016</v>
      </c>
      <c r="G5248" s="31" t="s">
        <v>56</v>
      </c>
      <c r="H5248" s="30" t="s">
        <v>1843</v>
      </c>
      <c r="I5248" s="60">
        <v>1</v>
      </c>
      <c r="J5248" s="60"/>
      <c r="K5248" s="32">
        <v>1</v>
      </c>
      <c r="L5248" s="33">
        <v>134</v>
      </c>
      <c r="M5248" s="31" t="s">
        <v>527</v>
      </c>
      <c r="X5248" s="37" t="s">
        <v>11651</v>
      </c>
      <c r="Y5248" s="38" t="s">
        <v>20654</v>
      </c>
      <c r="AA5248" s="39">
        <v>43190</v>
      </c>
      <c r="AB5248" s="39">
        <v>45746</v>
      </c>
      <c r="AC5248" s="38" t="s">
        <v>7604</v>
      </c>
      <c r="AD5248" s="29">
        <v>100</v>
      </c>
      <c r="AE5248" s="29">
        <v>8</v>
      </c>
      <c r="AF5248" s="40">
        <v>2</v>
      </c>
      <c r="AJ5248" s="38" t="s">
        <v>3897</v>
      </c>
      <c r="AK5248" s="29" t="s">
        <v>5</v>
      </c>
      <c r="AL5248" s="39">
        <v>43451</v>
      </c>
      <c r="AM5248" s="29">
        <v>214053</v>
      </c>
      <c r="AN5248" s="29" t="s">
        <v>113</v>
      </c>
      <c r="AO5248" s="29">
        <v>1582</v>
      </c>
      <c r="AP5248" s="29">
        <v>8.0399999999999991</v>
      </c>
      <c r="AQ5248" s="29" t="s">
        <v>10</v>
      </c>
      <c r="AR5248" s="39">
        <v>44156</v>
      </c>
      <c r="AS5248" s="29">
        <v>154452</v>
      </c>
      <c r="AT5248" s="29" t="s">
        <v>84</v>
      </c>
      <c r="AU5248" s="29">
        <v>353</v>
      </c>
      <c r="AV5248" s="29">
        <v>2.1</v>
      </c>
      <c r="AW5248" s="42">
        <v>42460</v>
      </c>
      <c r="AX5248" s="43">
        <v>2006379</v>
      </c>
      <c r="AY5248" s="43">
        <v>364039</v>
      </c>
      <c r="AZ5248" s="44" t="s">
        <v>7604</v>
      </c>
    </row>
    <row r="5249" spans="1:52" ht="12.75" customHeight="1" x14ac:dyDescent="0.2">
      <c r="A5249" s="27">
        <v>3073033</v>
      </c>
      <c r="B5249" s="28" t="s">
        <v>20655</v>
      </c>
      <c r="C5249" s="29" t="s">
        <v>56</v>
      </c>
      <c r="D5249" s="30" t="s">
        <v>20656</v>
      </c>
      <c r="E5249" s="30" t="s">
        <v>20657</v>
      </c>
      <c r="F5249" s="31">
        <v>2016</v>
      </c>
      <c r="G5249" s="31" t="s">
        <v>102</v>
      </c>
      <c r="I5249" s="60">
        <v>1</v>
      </c>
      <c r="J5249" s="60"/>
      <c r="K5249" s="32">
        <v>1</v>
      </c>
      <c r="L5249" s="33">
        <v>115</v>
      </c>
      <c r="M5249" s="31" t="s">
        <v>527</v>
      </c>
      <c r="X5249" s="37" t="s">
        <v>20658</v>
      </c>
      <c r="Y5249" s="38" t="s">
        <v>20659</v>
      </c>
      <c r="AA5249" s="39">
        <v>43211</v>
      </c>
      <c r="AB5249" s="39">
        <v>45767</v>
      </c>
      <c r="AC5249" s="38" t="s">
        <v>7604</v>
      </c>
      <c r="AD5249" s="29">
        <v>100</v>
      </c>
      <c r="AE5249" s="29">
        <v>8</v>
      </c>
      <c r="AF5249" s="40">
        <v>2</v>
      </c>
      <c r="AJ5249" s="38" t="s">
        <v>10123</v>
      </c>
      <c r="AK5249" s="29" t="s">
        <v>6</v>
      </c>
      <c r="AL5249" s="39">
        <v>44069</v>
      </c>
      <c r="AM5249" s="29">
        <v>213006</v>
      </c>
      <c r="AN5249" s="29" t="s">
        <v>113</v>
      </c>
      <c r="AO5249" s="29">
        <v>1142</v>
      </c>
      <c r="AP5249" s="29">
        <v>6.89</v>
      </c>
      <c r="AQ5249" s="29" t="s">
        <v>95</v>
      </c>
      <c r="AR5249" s="39">
        <v>44095</v>
      </c>
      <c r="AS5249" s="29">
        <v>232014</v>
      </c>
      <c r="AT5249" s="29" t="s">
        <v>503</v>
      </c>
      <c r="AU5249" s="29">
        <v>111</v>
      </c>
      <c r="AV5249" s="29">
        <v>1.26</v>
      </c>
      <c r="AW5249" s="42">
        <v>42481</v>
      </c>
      <c r="AX5249" s="43">
        <v>1229059</v>
      </c>
      <c r="AY5249" s="43">
        <v>200837</v>
      </c>
      <c r="AZ5249" s="44" t="s">
        <v>16951</v>
      </c>
    </row>
    <row r="5250" spans="1:52" ht="12.75" customHeight="1" x14ac:dyDescent="0.2">
      <c r="A5250" s="27">
        <v>3073120</v>
      </c>
      <c r="B5250" s="28" t="s">
        <v>20660</v>
      </c>
      <c r="C5250" s="29" t="s">
        <v>56</v>
      </c>
      <c r="D5250" s="30" t="s">
        <v>20661</v>
      </c>
      <c r="E5250" s="30" t="s">
        <v>20661</v>
      </c>
      <c r="F5250" s="31">
        <v>2015</v>
      </c>
      <c r="G5250" s="31" t="s">
        <v>69</v>
      </c>
      <c r="H5250" s="30" t="s">
        <v>1127</v>
      </c>
      <c r="I5250" s="60">
        <v>1</v>
      </c>
      <c r="J5250" s="60"/>
      <c r="K5250" s="32">
        <v>1</v>
      </c>
      <c r="L5250" s="33">
        <v>83</v>
      </c>
      <c r="M5250" s="31" t="s">
        <v>91</v>
      </c>
      <c r="X5250" s="37" t="s">
        <v>20662</v>
      </c>
      <c r="Y5250" s="38" t="s">
        <v>1412</v>
      </c>
      <c r="Z5250" s="29" t="s">
        <v>96</v>
      </c>
      <c r="AA5250" s="39">
        <v>43525</v>
      </c>
      <c r="AB5250" s="39">
        <v>44255</v>
      </c>
      <c r="AC5250" s="38" t="s">
        <v>20663</v>
      </c>
      <c r="AD5250" s="29">
        <v>100</v>
      </c>
      <c r="AE5250" s="29">
        <v>24</v>
      </c>
      <c r="AF5250" s="40">
        <v>10</v>
      </c>
      <c r="AJ5250" s="38" t="s">
        <v>13278</v>
      </c>
      <c r="AK5250" s="29" t="s">
        <v>6</v>
      </c>
      <c r="AL5250" s="39">
        <v>44206</v>
      </c>
      <c r="AM5250" s="29">
        <v>263923</v>
      </c>
      <c r="AN5250" s="29" t="s">
        <v>76</v>
      </c>
      <c r="AO5250" s="29">
        <v>39</v>
      </c>
      <c r="AP5250" s="29">
        <v>2.7</v>
      </c>
      <c r="AQ5250" s="29" t="s">
        <v>7206</v>
      </c>
      <c r="AR5250" s="39">
        <v>44210</v>
      </c>
      <c r="AS5250" s="29">
        <v>241303</v>
      </c>
      <c r="AT5250" s="29" t="s">
        <v>76</v>
      </c>
      <c r="AU5250" s="29">
        <v>89</v>
      </c>
      <c r="AV5250" s="29">
        <v>1.41</v>
      </c>
      <c r="AW5250" s="42">
        <v>42430</v>
      </c>
      <c r="AX5250" s="43">
        <v>238038</v>
      </c>
      <c r="AY5250" s="43">
        <v>30862</v>
      </c>
      <c r="AZ5250" s="44" t="s">
        <v>20664</v>
      </c>
    </row>
    <row r="5251" spans="1:52" ht="12.75" customHeight="1" x14ac:dyDescent="0.2">
      <c r="A5251" s="27">
        <v>3073144</v>
      </c>
      <c r="B5251" s="28" t="s">
        <v>20665</v>
      </c>
      <c r="C5251" s="29" t="s">
        <v>56</v>
      </c>
      <c r="D5251" s="30" t="s">
        <v>20666</v>
      </c>
      <c r="E5251" s="30" t="s">
        <v>20667</v>
      </c>
      <c r="F5251" s="31">
        <v>2015</v>
      </c>
      <c r="G5251" s="31" t="s">
        <v>56</v>
      </c>
      <c r="H5251" s="30" t="s">
        <v>70</v>
      </c>
      <c r="I5251" s="60">
        <v>1</v>
      </c>
      <c r="J5251" s="60"/>
      <c r="K5251" s="32">
        <v>1</v>
      </c>
      <c r="L5251" s="33">
        <v>98</v>
      </c>
      <c r="M5251" s="31" t="s">
        <v>109</v>
      </c>
      <c r="X5251" s="37" t="s">
        <v>20668</v>
      </c>
      <c r="Y5251" s="38" t="s">
        <v>20669</v>
      </c>
      <c r="AA5251" s="39">
        <v>42460</v>
      </c>
      <c r="AB5251" s="39">
        <v>44346</v>
      </c>
      <c r="AC5251" s="38" t="s">
        <v>7290</v>
      </c>
      <c r="AD5251" s="29">
        <v>100</v>
      </c>
      <c r="AE5251" s="29">
        <v>5</v>
      </c>
      <c r="AF5251" s="40">
        <v>3</v>
      </c>
      <c r="AJ5251" s="38" t="s">
        <v>145</v>
      </c>
      <c r="AK5251" s="29" t="s">
        <v>7</v>
      </c>
      <c r="AL5251" s="39">
        <v>43597</v>
      </c>
      <c r="AM5251" s="29">
        <v>235743</v>
      </c>
      <c r="AN5251" s="29" t="s">
        <v>503</v>
      </c>
      <c r="AO5251" s="29">
        <v>227</v>
      </c>
      <c r="AP5251" s="29">
        <v>3.09</v>
      </c>
      <c r="AQ5251" s="29" t="s">
        <v>10</v>
      </c>
      <c r="AR5251" s="39">
        <v>44072</v>
      </c>
      <c r="AS5251" s="29">
        <v>171728</v>
      </c>
      <c r="AT5251" s="29" t="s">
        <v>126</v>
      </c>
      <c r="AU5251" s="29">
        <v>113</v>
      </c>
      <c r="AV5251" s="29">
        <v>1.02</v>
      </c>
    </row>
    <row r="5252" spans="1:52" ht="12.75" customHeight="1" x14ac:dyDescent="0.2">
      <c r="A5252" s="27">
        <v>3073197</v>
      </c>
      <c r="B5252" s="28" t="s">
        <v>20670</v>
      </c>
      <c r="C5252" s="29" t="s">
        <v>56</v>
      </c>
      <c r="D5252" s="30" t="s">
        <v>20671</v>
      </c>
      <c r="E5252" s="30" t="s">
        <v>20672</v>
      </c>
      <c r="F5252" s="31">
        <v>2016</v>
      </c>
      <c r="G5252" s="31" t="s">
        <v>102</v>
      </c>
      <c r="H5252" s="30" t="s">
        <v>70</v>
      </c>
      <c r="I5252" s="60">
        <v>1</v>
      </c>
      <c r="J5252" s="60"/>
      <c r="K5252" s="32">
        <v>1</v>
      </c>
      <c r="L5252" s="33">
        <v>96</v>
      </c>
      <c r="M5252" s="31" t="s">
        <v>109</v>
      </c>
      <c r="X5252" s="37" t="s">
        <v>20673</v>
      </c>
      <c r="Y5252" s="38" t="s">
        <v>20674</v>
      </c>
      <c r="AA5252" s="39">
        <v>43337</v>
      </c>
      <c r="AB5252" s="39">
        <v>45436</v>
      </c>
      <c r="AC5252" s="38" t="s">
        <v>144</v>
      </c>
      <c r="AD5252" s="29">
        <v>100</v>
      </c>
      <c r="AE5252" s="29">
        <v>5</v>
      </c>
      <c r="AF5252" s="40">
        <v>1</v>
      </c>
      <c r="AG5252" s="41" t="s">
        <v>95</v>
      </c>
      <c r="AJ5252" s="38" t="s">
        <v>11815</v>
      </c>
      <c r="AK5252" s="29" t="s">
        <v>6</v>
      </c>
      <c r="AL5252" s="39">
        <v>43896</v>
      </c>
      <c r="AM5252" s="29">
        <v>231004</v>
      </c>
      <c r="AN5252" s="29" t="s">
        <v>503</v>
      </c>
      <c r="AO5252" s="29">
        <v>723</v>
      </c>
      <c r="AP5252" s="29">
        <v>4.74</v>
      </c>
      <c r="AW5252" s="42">
        <v>42859</v>
      </c>
      <c r="AX5252" s="43">
        <v>519500</v>
      </c>
      <c r="AY5252" s="43">
        <v>99236</v>
      </c>
      <c r="AZ5252" s="44" t="s">
        <v>16496</v>
      </c>
    </row>
    <row r="5253" spans="1:52" ht="12.75" customHeight="1" x14ac:dyDescent="0.2">
      <c r="A5253" s="27">
        <v>3073198</v>
      </c>
      <c r="B5253" s="28" t="s">
        <v>20675</v>
      </c>
      <c r="C5253" s="29" t="s">
        <v>56</v>
      </c>
      <c r="D5253" s="30" t="s">
        <v>20676</v>
      </c>
      <c r="E5253" s="30" t="s">
        <v>20677</v>
      </c>
      <c r="F5253" s="31">
        <v>2016</v>
      </c>
      <c r="G5253" s="31" t="s">
        <v>102</v>
      </c>
      <c r="H5253" s="30" t="s">
        <v>725</v>
      </c>
      <c r="I5253" s="60">
        <v>1</v>
      </c>
      <c r="J5253" s="60"/>
      <c r="K5253" s="32">
        <v>1</v>
      </c>
      <c r="L5253" s="33">
        <v>134</v>
      </c>
      <c r="M5253" s="31" t="s">
        <v>91</v>
      </c>
      <c r="X5253" s="37" t="s">
        <v>15529</v>
      </c>
      <c r="Y5253" s="38" t="s">
        <v>20678</v>
      </c>
      <c r="AA5253" s="39">
        <v>43028</v>
      </c>
      <c r="AB5253" s="39">
        <v>45126</v>
      </c>
      <c r="AC5253" s="38" t="s">
        <v>144</v>
      </c>
      <c r="AD5253" s="29">
        <v>100</v>
      </c>
      <c r="AE5253" s="29">
        <v>5</v>
      </c>
      <c r="AF5253" s="40">
        <v>3</v>
      </c>
      <c r="AG5253" s="41" t="s">
        <v>95</v>
      </c>
      <c r="AJ5253" s="38" t="s">
        <v>11815</v>
      </c>
      <c r="AK5253" s="29" t="s">
        <v>6</v>
      </c>
      <c r="AL5253" s="39">
        <v>44076</v>
      </c>
      <c r="AM5253" s="29">
        <v>233139</v>
      </c>
      <c r="AN5253" s="29" t="s">
        <v>503</v>
      </c>
      <c r="AO5253" s="29">
        <v>310</v>
      </c>
      <c r="AP5253" s="29">
        <v>4.58</v>
      </c>
      <c r="AW5253" s="42">
        <v>42544</v>
      </c>
      <c r="AX5253" s="43">
        <v>2435293</v>
      </c>
      <c r="AY5253" s="43">
        <v>377624</v>
      </c>
      <c r="AZ5253" s="44" t="s">
        <v>16496</v>
      </c>
    </row>
    <row r="5254" spans="1:52" ht="12.75" customHeight="1" x14ac:dyDescent="0.2">
      <c r="A5254" s="27">
        <v>3073199</v>
      </c>
      <c r="B5254" s="28" t="s">
        <v>20679</v>
      </c>
      <c r="C5254" s="29" t="s">
        <v>56</v>
      </c>
      <c r="D5254" s="30" t="s">
        <v>20680</v>
      </c>
      <c r="E5254" s="30" t="s">
        <v>20680</v>
      </c>
      <c r="F5254" s="31">
        <v>2016</v>
      </c>
      <c r="G5254" s="31" t="s">
        <v>102</v>
      </c>
      <c r="H5254" s="30" t="s">
        <v>1013</v>
      </c>
      <c r="I5254" s="60">
        <v>1</v>
      </c>
      <c r="J5254" s="60"/>
      <c r="K5254" s="32">
        <v>1</v>
      </c>
      <c r="L5254" s="33">
        <v>130</v>
      </c>
      <c r="M5254" s="31" t="s">
        <v>8265</v>
      </c>
      <c r="X5254" s="37" t="s">
        <v>20681</v>
      </c>
      <c r="Y5254" s="38" t="s">
        <v>20682</v>
      </c>
      <c r="AA5254" s="39">
        <v>43075</v>
      </c>
      <c r="AB5254" s="39">
        <v>45174</v>
      </c>
      <c r="AC5254" s="38" t="s">
        <v>144</v>
      </c>
      <c r="AD5254" s="29">
        <v>100</v>
      </c>
      <c r="AE5254" s="29">
        <v>5</v>
      </c>
      <c r="AF5254" s="40">
        <v>3</v>
      </c>
      <c r="AG5254" s="41" t="s">
        <v>95</v>
      </c>
      <c r="AJ5254" s="38" t="s">
        <v>2446</v>
      </c>
      <c r="AK5254" s="29" t="s">
        <v>6</v>
      </c>
      <c r="AL5254" s="39">
        <v>44083</v>
      </c>
      <c r="AM5254" s="29">
        <v>213144</v>
      </c>
      <c r="AN5254" s="29" t="s">
        <v>113</v>
      </c>
      <c r="AO5254" s="29">
        <v>1224</v>
      </c>
      <c r="AP5254" s="29">
        <v>6.53</v>
      </c>
      <c r="AW5254" s="42">
        <v>42595</v>
      </c>
      <c r="AX5254" s="43">
        <v>12106545</v>
      </c>
      <c r="AY5254" s="43">
        <v>1795947</v>
      </c>
      <c r="AZ5254" s="44" t="s">
        <v>16496</v>
      </c>
    </row>
    <row r="5255" spans="1:52" ht="12.75" customHeight="1" x14ac:dyDescent="0.2">
      <c r="A5255" s="27">
        <v>3073208</v>
      </c>
      <c r="B5255" s="28" t="s">
        <v>20683</v>
      </c>
      <c r="C5255" s="29" t="s">
        <v>56</v>
      </c>
      <c r="D5255" s="30" t="s">
        <v>20684</v>
      </c>
      <c r="E5255" s="30" t="s">
        <v>20684</v>
      </c>
      <c r="F5255" s="31">
        <v>2015</v>
      </c>
      <c r="G5255" s="31" t="s">
        <v>102</v>
      </c>
      <c r="H5255" s="30" t="s">
        <v>725</v>
      </c>
      <c r="I5255" s="60">
        <v>1</v>
      </c>
      <c r="J5255" s="60"/>
      <c r="K5255" s="32">
        <v>1</v>
      </c>
      <c r="L5255" s="33">
        <v>98</v>
      </c>
      <c r="M5255" s="31" t="s">
        <v>91</v>
      </c>
      <c r="X5255" s="37" t="s">
        <v>20685</v>
      </c>
      <c r="Y5255" s="38" t="s">
        <v>20686</v>
      </c>
      <c r="AA5255" s="39">
        <v>43232</v>
      </c>
      <c r="AB5255" s="39">
        <v>45788</v>
      </c>
      <c r="AC5255" s="38" t="s">
        <v>7604</v>
      </c>
      <c r="AD5255" s="29">
        <v>100</v>
      </c>
      <c r="AE5255" s="29">
        <v>8</v>
      </c>
      <c r="AF5255" s="40">
        <v>2</v>
      </c>
      <c r="AJ5255" s="38" t="s">
        <v>11815</v>
      </c>
      <c r="AK5255" s="29" t="s">
        <v>6</v>
      </c>
      <c r="AL5255" s="39">
        <v>43675</v>
      </c>
      <c r="AM5255" s="29">
        <v>233528</v>
      </c>
      <c r="AN5255" s="29" t="s">
        <v>503</v>
      </c>
      <c r="AO5255" s="29">
        <v>355</v>
      </c>
      <c r="AP5255" s="29">
        <v>4.29</v>
      </c>
      <c r="AW5255" s="42">
        <v>42502</v>
      </c>
      <c r="AX5255" s="43">
        <v>2068232</v>
      </c>
      <c r="AY5255" s="43">
        <v>311028</v>
      </c>
      <c r="AZ5255" s="44" t="s">
        <v>7604</v>
      </c>
    </row>
    <row r="5256" spans="1:52" ht="12.75" customHeight="1" x14ac:dyDescent="0.2">
      <c r="A5256" s="27">
        <v>3073263</v>
      </c>
      <c r="B5256" s="28" t="s">
        <v>20687</v>
      </c>
      <c r="C5256" s="29" t="s">
        <v>4748</v>
      </c>
      <c r="D5256" s="30" t="s">
        <v>20688</v>
      </c>
      <c r="E5256" s="30" t="s">
        <v>20689</v>
      </c>
      <c r="F5256" s="31">
        <v>2013</v>
      </c>
      <c r="G5256" s="31" t="s">
        <v>91</v>
      </c>
      <c r="H5256" s="30" t="s">
        <v>108</v>
      </c>
      <c r="I5256" s="60">
        <v>1</v>
      </c>
      <c r="J5256" s="60"/>
      <c r="K5256" s="32">
        <v>1</v>
      </c>
      <c r="L5256" s="33">
        <v>122</v>
      </c>
      <c r="M5256" s="31" t="s">
        <v>527</v>
      </c>
      <c r="X5256" s="37" t="s">
        <v>20690</v>
      </c>
      <c r="Y5256" s="38" t="s">
        <v>20691</v>
      </c>
      <c r="AA5256" s="39">
        <v>43252</v>
      </c>
      <c r="AB5256" s="39">
        <v>45077</v>
      </c>
      <c r="AC5256" s="38" t="s">
        <v>2532</v>
      </c>
      <c r="AD5256" s="29">
        <v>100</v>
      </c>
      <c r="AE5256" s="29">
        <v>7</v>
      </c>
      <c r="AF5256" s="40">
        <v>3</v>
      </c>
      <c r="AJ5256" s="38" t="s">
        <v>10959</v>
      </c>
      <c r="AK5256" s="29" t="s">
        <v>6</v>
      </c>
      <c r="AL5256" s="39">
        <v>44149</v>
      </c>
      <c r="AM5256" s="29">
        <v>235237</v>
      </c>
      <c r="AN5256" s="29" t="s">
        <v>76</v>
      </c>
      <c r="AO5256" s="29">
        <v>363</v>
      </c>
      <c r="AP5256" s="29">
        <v>4.01</v>
      </c>
    </row>
    <row r="5257" spans="1:52" ht="12.75" customHeight="1" x14ac:dyDescent="0.2">
      <c r="A5257" s="27">
        <v>3073265</v>
      </c>
      <c r="B5257" s="28" t="s">
        <v>20692</v>
      </c>
      <c r="C5257" s="29" t="s">
        <v>4748</v>
      </c>
      <c r="D5257" s="30" t="s">
        <v>20693</v>
      </c>
      <c r="E5257" s="30" t="s">
        <v>20694</v>
      </c>
      <c r="F5257" s="31">
        <v>2014</v>
      </c>
      <c r="G5257" s="31" t="s">
        <v>91</v>
      </c>
      <c r="H5257" s="30" t="s">
        <v>108</v>
      </c>
      <c r="I5257" s="60">
        <v>1</v>
      </c>
      <c r="J5257" s="60"/>
      <c r="K5257" s="32">
        <v>1</v>
      </c>
      <c r="L5257" s="33">
        <v>116</v>
      </c>
      <c r="M5257" s="31" t="s">
        <v>527</v>
      </c>
      <c r="X5257" s="37" t="s">
        <v>20690</v>
      </c>
      <c r="Y5257" s="38" t="s">
        <v>20695</v>
      </c>
      <c r="AA5257" s="39">
        <v>43252</v>
      </c>
      <c r="AB5257" s="39">
        <v>45077</v>
      </c>
      <c r="AC5257" s="38" t="s">
        <v>2532</v>
      </c>
      <c r="AD5257" s="29">
        <v>100</v>
      </c>
      <c r="AE5257" s="29">
        <v>7</v>
      </c>
      <c r="AF5257" s="40">
        <v>3</v>
      </c>
      <c r="AJ5257" s="38" t="s">
        <v>10959</v>
      </c>
      <c r="AK5257" s="29" t="s">
        <v>6</v>
      </c>
      <c r="AL5257" s="39">
        <v>44156</v>
      </c>
      <c r="AM5257" s="29">
        <v>233807</v>
      </c>
      <c r="AN5257" s="29" t="s">
        <v>503</v>
      </c>
      <c r="AO5257" s="29">
        <v>376</v>
      </c>
      <c r="AP5257" s="29">
        <v>3.1</v>
      </c>
    </row>
    <row r="5258" spans="1:52" ht="12.75" customHeight="1" x14ac:dyDescent="0.2">
      <c r="A5258" s="27">
        <v>3073268</v>
      </c>
      <c r="B5258" s="28" t="s">
        <v>20696</v>
      </c>
      <c r="C5258" s="29" t="s">
        <v>56</v>
      </c>
      <c r="D5258" s="30" t="s">
        <v>20697</v>
      </c>
      <c r="E5258" s="30" t="s">
        <v>20697</v>
      </c>
      <c r="F5258" s="31">
        <v>2012</v>
      </c>
      <c r="G5258" s="31" t="s">
        <v>102</v>
      </c>
      <c r="H5258" s="30" t="s">
        <v>70</v>
      </c>
      <c r="I5258" s="60">
        <v>1</v>
      </c>
      <c r="J5258" s="60"/>
      <c r="K5258" s="32">
        <v>1</v>
      </c>
      <c r="L5258" s="33">
        <v>93</v>
      </c>
      <c r="M5258" s="31" t="s">
        <v>91</v>
      </c>
      <c r="X5258" s="37" t="s">
        <v>20698</v>
      </c>
      <c r="Y5258" s="38" t="s">
        <v>20699</v>
      </c>
      <c r="Z5258" s="29" t="s">
        <v>96</v>
      </c>
      <c r="AA5258" s="39">
        <v>43663</v>
      </c>
      <c r="AB5258" s="39">
        <v>43981</v>
      </c>
      <c r="AC5258" s="38" t="s">
        <v>2310</v>
      </c>
      <c r="AD5258" s="29">
        <v>100</v>
      </c>
      <c r="AE5258" s="29">
        <v>9</v>
      </c>
      <c r="AF5258" s="40">
        <v>1</v>
      </c>
      <c r="AG5258" s="41" t="s">
        <v>95</v>
      </c>
      <c r="AQ5258" s="29" t="s">
        <v>8</v>
      </c>
      <c r="AR5258" s="39">
        <v>43954</v>
      </c>
      <c r="AS5258" s="29">
        <v>141925</v>
      </c>
      <c r="AT5258" s="29" t="s">
        <v>84</v>
      </c>
      <c r="AU5258" s="29">
        <v>100</v>
      </c>
      <c r="AV5258" s="29">
        <v>0.55000000000000004</v>
      </c>
    </row>
    <row r="5259" spans="1:52" ht="12.75" customHeight="1" x14ac:dyDescent="0.2">
      <c r="A5259" s="27">
        <v>3073309</v>
      </c>
      <c r="B5259" s="28" t="s">
        <v>20700</v>
      </c>
      <c r="C5259" s="29" t="s">
        <v>185</v>
      </c>
      <c r="D5259" s="30" t="s">
        <v>20701</v>
      </c>
      <c r="E5259" s="30" t="s">
        <v>20702</v>
      </c>
      <c r="F5259" s="31">
        <v>2015</v>
      </c>
      <c r="G5259" s="31" t="s">
        <v>60</v>
      </c>
      <c r="H5259" s="30" t="s">
        <v>1818</v>
      </c>
      <c r="I5259" s="59"/>
      <c r="J5259" s="59">
        <f>K5259*L5259</f>
        <v>1800</v>
      </c>
      <c r="K5259" s="32">
        <v>40</v>
      </c>
      <c r="L5259" s="33">
        <v>45</v>
      </c>
      <c r="M5259" s="31" t="s">
        <v>91</v>
      </c>
      <c r="X5259" s="37" t="s">
        <v>19137</v>
      </c>
      <c r="Y5259" s="38" t="s">
        <v>20703</v>
      </c>
      <c r="AA5259" s="39">
        <v>42444</v>
      </c>
      <c r="AB5259" s="39">
        <v>44269</v>
      </c>
      <c r="AC5259" s="38" t="s">
        <v>19481</v>
      </c>
      <c r="AD5259" s="29">
        <v>100</v>
      </c>
      <c r="AE5259" s="29">
        <v>10</v>
      </c>
      <c r="AF5259" s="40">
        <v>2</v>
      </c>
      <c r="AJ5259" s="38" t="s">
        <v>5193</v>
      </c>
      <c r="AK5259" s="29" t="s">
        <v>6</v>
      </c>
      <c r="AL5259" s="39">
        <v>44158</v>
      </c>
      <c r="AM5259" s="29">
        <v>274715</v>
      </c>
      <c r="AN5259" s="29" t="s">
        <v>76</v>
      </c>
      <c r="AO5259" s="29">
        <v>41</v>
      </c>
      <c r="AP5259" s="29">
        <v>3.63</v>
      </c>
      <c r="AQ5259" s="29" t="s">
        <v>8</v>
      </c>
      <c r="AR5259" s="39">
        <v>43241</v>
      </c>
      <c r="AS5259" s="29">
        <v>165744</v>
      </c>
      <c r="AT5259" s="29" t="s">
        <v>84</v>
      </c>
      <c r="AU5259" s="29">
        <v>7</v>
      </c>
      <c r="AV5259" s="29">
        <v>7.0000000000000007E-2</v>
      </c>
    </row>
    <row r="5260" spans="1:52" ht="12.75" customHeight="1" x14ac:dyDescent="0.2">
      <c r="A5260" s="27">
        <v>3073473</v>
      </c>
      <c r="B5260" s="28" t="s">
        <v>20704</v>
      </c>
      <c r="C5260" s="29" t="s">
        <v>56</v>
      </c>
      <c r="D5260" s="30" t="s">
        <v>20705</v>
      </c>
      <c r="E5260" s="30" t="s">
        <v>20706</v>
      </c>
      <c r="F5260" s="31">
        <v>2011</v>
      </c>
      <c r="G5260" s="31" t="s">
        <v>102</v>
      </c>
      <c r="H5260" s="30" t="s">
        <v>70</v>
      </c>
      <c r="I5260" s="60">
        <v>1</v>
      </c>
      <c r="J5260" s="60"/>
      <c r="K5260" s="32">
        <v>1</v>
      </c>
      <c r="L5260" s="33">
        <v>100</v>
      </c>
      <c r="M5260" s="31" t="s">
        <v>91</v>
      </c>
      <c r="X5260" s="37" t="s">
        <v>20707</v>
      </c>
      <c r="Y5260" s="38" t="s">
        <v>20708</v>
      </c>
      <c r="Z5260" s="29" t="s">
        <v>96</v>
      </c>
      <c r="AA5260" s="39">
        <v>43663</v>
      </c>
      <c r="AB5260" s="39">
        <v>43981</v>
      </c>
      <c r="AC5260" s="38" t="s">
        <v>2310</v>
      </c>
      <c r="AD5260" s="29">
        <v>100</v>
      </c>
      <c r="AE5260" s="29">
        <v>8</v>
      </c>
      <c r="AF5260" s="40">
        <v>2</v>
      </c>
      <c r="AG5260" s="41" t="s">
        <v>95</v>
      </c>
      <c r="AK5260" s="29" t="s">
        <v>6</v>
      </c>
      <c r="AL5260" s="39">
        <v>43848</v>
      </c>
      <c r="AM5260" s="29">
        <v>283511</v>
      </c>
      <c r="AN5260" s="29" t="s">
        <v>76</v>
      </c>
      <c r="AO5260" s="29">
        <v>31</v>
      </c>
      <c r="AP5260" s="29">
        <v>2.5499999999999998</v>
      </c>
      <c r="AQ5260" s="29" t="s">
        <v>8</v>
      </c>
      <c r="AR5260" s="39">
        <v>43961</v>
      </c>
      <c r="AS5260" s="29">
        <v>141737</v>
      </c>
      <c r="AT5260" s="29" t="s">
        <v>84</v>
      </c>
      <c r="AU5260" s="29">
        <v>122</v>
      </c>
      <c r="AV5260" s="29">
        <v>0.73</v>
      </c>
    </row>
    <row r="5261" spans="1:52" ht="12.75" customHeight="1" x14ac:dyDescent="0.2">
      <c r="A5261" s="27">
        <v>3073498</v>
      </c>
      <c r="B5261" s="28" t="s">
        <v>20709</v>
      </c>
      <c r="C5261" s="29" t="s">
        <v>56</v>
      </c>
      <c r="D5261" s="30" t="s">
        <v>20710</v>
      </c>
      <c r="E5261" s="30" t="s">
        <v>20710</v>
      </c>
      <c r="F5261" s="31">
        <v>2015</v>
      </c>
      <c r="G5261" s="31" t="s">
        <v>60</v>
      </c>
      <c r="H5261" s="30" t="s">
        <v>1127</v>
      </c>
      <c r="I5261" s="60">
        <v>1</v>
      </c>
      <c r="J5261" s="60"/>
      <c r="K5261" s="32">
        <v>1</v>
      </c>
      <c r="L5261" s="33">
        <v>120</v>
      </c>
      <c r="M5261" s="31" t="s">
        <v>91</v>
      </c>
      <c r="X5261" s="37" t="s">
        <v>20711</v>
      </c>
      <c r="Y5261" s="38" t="s">
        <v>1412</v>
      </c>
      <c r="Z5261" s="29" t="s">
        <v>96</v>
      </c>
      <c r="AA5261" s="39">
        <v>42468</v>
      </c>
      <c r="AB5261" s="39">
        <v>43928</v>
      </c>
      <c r="AC5261" s="38" t="s">
        <v>13534</v>
      </c>
      <c r="AD5261" s="29">
        <v>100</v>
      </c>
      <c r="AE5261" s="29">
        <v>10</v>
      </c>
      <c r="AF5261" s="40">
        <v>5</v>
      </c>
      <c r="AK5261" s="29" t="s">
        <v>6</v>
      </c>
      <c r="AL5261" s="39">
        <v>43800</v>
      </c>
      <c r="AM5261" s="29">
        <v>265401</v>
      </c>
      <c r="AN5261" s="29" t="s">
        <v>76</v>
      </c>
      <c r="AO5261" s="29">
        <v>59</v>
      </c>
      <c r="AP5261" s="29">
        <v>4.91</v>
      </c>
      <c r="AQ5261" s="29" t="s">
        <v>7206</v>
      </c>
      <c r="AR5261" s="39">
        <v>43240</v>
      </c>
      <c r="AS5261" s="29">
        <v>162112</v>
      </c>
      <c r="AT5261" s="29" t="s">
        <v>84</v>
      </c>
      <c r="AU5261" s="29">
        <v>45</v>
      </c>
      <c r="AV5261" s="29">
        <v>0.33</v>
      </c>
      <c r="AW5261" s="42">
        <v>42458</v>
      </c>
      <c r="AX5261" s="43">
        <v>47263</v>
      </c>
      <c r="AY5261" s="43">
        <v>4375</v>
      </c>
      <c r="AZ5261" s="44" t="s">
        <v>20712</v>
      </c>
    </row>
    <row r="5262" spans="1:52" ht="12.75" customHeight="1" x14ac:dyDescent="0.2">
      <c r="A5262" s="27">
        <v>3073591</v>
      </c>
      <c r="B5262" s="28" t="s">
        <v>20713</v>
      </c>
      <c r="C5262" s="29" t="s">
        <v>185</v>
      </c>
      <c r="D5262" s="30" t="s">
        <v>20714</v>
      </c>
      <c r="E5262" s="30" t="s">
        <v>20714</v>
      </c>
      <c r="F5262" s="31">
        <v>2016</v>
      </c>
      <c r="G5262" s="31" t="s">
        <v>102</v>
      </c>
      <c r="H5262" s="30" t="s">
        <v>59</v>
      </c>
      <c r="I5262" s="59"/>
      <c r="J5262" s="59">
        <f>K5262*L5262</f>
        <v>390</v>
      </c>
      <c r="K5262" s="32">
        <v>13</v>
      </c>
      <c r="L5262" s="33">
        <v>30</v>
      </c>
      <c r="M5262" s="31" t="s">
        <v>109</v>
      </c>
      <c r="X5262" s="37" t="s">
        <v>20715</v>
      </c>
      <c r="Y5262" s="38" t="s">
        <v>20716</v>
      </c>
      <c r="AA5262" s="39">
        <v>43191</v>
      </c>
      <c r="AB5262" s="39">
        <v>44286</v>
      </c>
      <c r="AC5262" s="38" t="s">
        <v>6827</v>
      </c>
      <c r="AD5262" s="29">
        <v>100</v>
      </c>
      <c r="AE5262" s="29">
        <v>8</v>
      </c>
      <c r="AF5262" s="40">
        <v>5.23</v>
      </c>
      <c r="AJ5262" s="38" t="s">
        <v>20293</v>
      </c>
      <c r="AK5262" s="29" t="s">
        <v>6</v>
      </c>
      <c r="AL5262" s="39">
        <v>44113</v>
      </c>
      <c r="AM5262" s="29">
        <v>275448</v>
      </c>
      <c r="AN5262" s="29" t="s">
        <v>76</v>
      </c>
      <c r="AO5262" s="29">
        <v>54</v>
      </c>
      <c r="AP5262" s="29">
        <v>4.3600000000000003</v>
      </c>
      <c r="AQ5262" s="29" t="s">
        <v>95</v>
      </c>
      <c r="AR5262" s="39">
        <v>44182</v>
      </c>
      <c r="AS5262" s="29">
        <v>282051</v>
      </c>
      <c r="AT5262" s="29" t="s">
        <v>76</v>
      </c>
      <c r="AU5262" s="29">
        <v>27</v>
      </c>
      <c r="AV5262" s="29">
        <v>2.65</v>
      </c>
    </row>
    <row r="5263" spans="1:52" ht="12.75" customHeight="1" x14ac:dyDescent="0.2">
      <c r="A5263" s="27">
        <v>3073684</v>
      </c>
      <c r="B5263" s="28" t="s">
        <v>20717</v>
      </c>
      <c r="C5263" s="29" t="s">
        <v>56</v>
      </c>
      <c r="D5263" s="30" t="s">
        <v>20718</v>
      </c>
      <c r="E5263" s="30" t="s">
        <v>20719</v>
      </c>
      <c r="F5263" s="31">
        <v>2014</v>
      </c>
      <c r="G5263" s="31" t="s">
        <v>102</v>
      </c>
      <c r="H5263" s="30" t="s">
        <v>1843</v>
      </c>
      <c r="I5263" s="60">
        <v>1</v>
      </c>
      <c r="J5263" s="60"/>
      <c r="K5263" s="32">
        <v>1</v>
      </c>
      <c r="L5263" s="33">
        <v>122</v>
      </c>
      <c r="M5263" s="31" t="s">
        <v>91</v>
      </c>
      <c r="X5263" s="37" t="s">
        <v>20720</v>
      </c>
      <c r="Y5263" s="38" t="s">
        <v>20721</v>
      </c>
      <c r="AA5263" s="39">
        <v>42962</v>
      </c>
      <c r="AB5263" s="39">
        <v>44787</v>
      </c>
      <c r="AC5263" s="38" t="s">
        <v>94</v>
      </c>
      <c r="AD5263" s="29">
        <v>100</v>
      </c>
      <c r="AE5263" s="29">
        <v>5</v>
      </c>
      <c r="AF5263" s="40">
        <v>2</v>
      </c>
      <c r="AG5263" s="41" t="s">
        <v>95</v>
      </c>
      <c r="AJ5263" s="38" t="s">
        <v>65</v>
      </c>
      <c r="AK5263" s="29" t="s">
        <v>6</v>
      </c>
      <c r="AL5263" s="39">
        <v>43569</v>
      </c>
      <c r="AM5263" s="29">
        <v>274814</v>
      </c>
      <c r="AN5263" s="29" t="s">
        <v>76</v>
      </c>
      <c r="AO5263" s="29">
        <v>29</v>
      </c>
      <c r="AP5263" s="29">
        <v>2.77</v>
      </c>
      <c r="AQ5263" s="29" t="s">
        <v>10</v>
      </c>
      <c r="AR5263" s="39">
        <v>44150</v>
      </c>
      <c r="AS5263" s="29">
        <v>253302</v>
      </c>
      <c r="AT5263" s="29" t="s">
        <v>76</v>
      </c>
      <c r="AU5263" s="29">
        <v>18</v>
      </c>
      <c r="AV5263" s="29">
        <v>0.75</v>
      </c>
    </row>
    <row r="5264" spans="1:52" ht="12.75" customHeight="1" x14ac:dyDescent="0.2">
      <c r="A5264" s="27">
        <v>3073688</v>
      </c>
      <c r="B5264" s="28" t="s">
        <v>20722</v>
      </c>
      <c r="C5264" s="29" t="s">
        <v>56</v>
      </c>
      <c r="D5264" s="30" t="s">
        <v>20723</v>
      </c>
      <c r="E5264" s="30" t="s">
        <v>20724</v>
      </c>
      <c r="F5264" s="31">
        <v>2017</v>
      </c>
      <c r="G5264" s="31" t="s">
        <v>102</v>
      </c>
      <c r="H5264" s="30" t="s">
        <v>1013</v>
      </c>
      <c r="I5264" s="60">
        <v>1</v>
      </c>
      <c r="J5264" s="60"/>
      <c r="K5264" s="32">
        <v>1</v>
      </c>
      <c r="L5264" s="33">
        <v>122</v>
      </c>
      <c r="M5264" s="31" t="s">
        <v>527</v>
      </c>
      <c r="X5264" s="37" t="s">
        <v>20725</v>
      </c>
      <c r="Y5264" s="38" t="s">
        <v>20726</v>
      </c>
      <c r="AA5264" s="39">
        <v>43540</v>
      </c>
      <c r="AB5264" s="39">
        <v>46096</v>
      </c>
      <c r="AC5264" s="38" t="s">
        <v>7604</v>
      </c>
      <c r="AD5264" s="29">
        <v>100</v>
      </c>
      <c r="AE5264" s="29">
        <v>8</v>
      </c>
      <c r="AF5264" s="40">
        <v>2</v>
      </c>
      <c r="AJ5264" s="38" t="s">
        <v>2446</v>
      </c>
      <c r="AK5264" s="29" t="s">
        <v>6</v>
      </c>
      <c r="AL5264" s="39">
        <v>43922</v>
      </c>
      <c r="AM5264" s="29">
        <v>211613</v>
      </c>
      <c r="AN5264" s="29" t="s">
        <v>113</v>
      </c>
      <c r="AO5264" s="29">
        <v>2673</v>
      </c>
      <c r="AP5264" s="29">
        <v>9.4</v>
      </c>
      <c r="AW5264" s="42">
        <v>42810</v>
      </c>
      <c r="AX5264" s="43">
        <v>1830650</v>
      </c>
      <c r="AY5264" s="43">
        <v>276380</v>
      </c>
      <c r="AZ5264" s="44" t="s">
        <v>7604</v>
      </c>
    </row>
    <row r="5265" spans="1:52" ht="12.75" customHeight="1" x14ac:dyDescent="0.2">
      <c r="A5265" s="27">
        <v>3073689</v>
      </c>
      <c r="B5265" s="28" t="s">
        <v>20727</v>
      </c>
      <c r="C5265" s="29" t="s">
        <v>56</v>
      </c>
      <c r="D5265" s="30" t="s">
        <v>20728</v>
      </c>
      <c r="E5265" s="30" t="s">
        <v>20729</v>
      </c>
      <c r="F5265" s="31">
        <v>2016</v>
      </c>
      <c r="G5265" s="31" t="s">
        <v>102</v>
      </c>
      <c r="H5265" s="30" t="s">
        <v>1843</v>
      </c>
      <c r="I5265" s="60">
        <v>1</v>
      </c>
      <c r="J5265" s="60"/>
      <c r="K5265" s="32">
        <v>1</v>
      </c>
      <c r="L5265" s="33">
        <v>131</v>
      </c>
      <c r="M5265" s="31" t="s">
        <v>8265</v>
      </c>
      <c r="X5265" s="37" t="s">
        <v>20730</v>
      </c>
      <c r="Y5265" s="38" t="s">
        <v>20731</v>
      </c>
      <c r="AA5265" s="39">
        <v>43498</v>
      </c>
      <c r="AB5265" s="39">
        <v>46054</v>
      </c>
      <c r="AC5265" s="38" t="s">
        <v>7604</v>
      </c>
      <c r="AD5265" s="29">
        <v>100</v>
      </c>
      <c r="AE5265" s="29">
        <v>8</v>
      </c>
      <c r="AF5265" s="40">
        <v>2</v>
      </c>
      <c r="AJ5265" s="38" t="s">
        <v>608</v>
      </c>
      <c r="AK5265" s="29" t="s">
        <v>7</v>
      </c>
      <c r="AL5265" s="39">
        <v>43989</v>
      </c>
      <c r="AM5265" s="29">
        <v>213144</v>
      </c>
      <c r="AN5265" s="29" t="s">
        <v>113</v>
      </c>
      <c r="AO5265" s="29">
        <v>861</v>
      </c>
      <c r="AP5265" s="29">
        <v>4.3099999999999996</v>
      </c>
      <c r="AW5265" s="42">
        <v>42768</v>
      </c>
      <c r="AX5265" s="43">
        <v>3665178</v>
      </c>
      <c r="AY5265" s="43">
        <v>653456</v>
      </c>
      <c r="AZ5265" s="44" t="s">
        <v>7604</v>
      </c>
    </row>
    <row r="5266" spans="1:52" ht="12.75" customHeight="1" x14ac:dyDescent="0.2">
      <c r="A5266" s="27">
        <v>3073723</v>
      </c>
      <c r="B5266" s="28" t="s">
        <v>20732</v>
      </c>
      <c r="C5266" s="29" t="s">
        <v>185</v>
      </c>
      <c r="D5266" s="30" t="s">
        <v>20733</v>
      </c>
      <c r="E5266" s="30" t="s">
        <v>20733</v>
      </c>
      <c r="F5266" s="31">
        <v>2015</v>
      </c>
      <c r="G5266" s="31" t="s">
        <v>102</v>
      </c>
      <c r="H5266" s="30" t="s">
        <v>59</v>
      </c>
      <c r="I5266" s="59"/>
      <c r="J5266" s="59">
        <f t="shared" ref="J5266:J5267" si="85">K5266*L5266</f>
        <v>1080</v>
      </c>
      <c r="K5266" s="32">
        <v>18</v>
      </c>
      <c r="L5266" s="33">
        <v>60</v>
      </c>
      <c r="M5266" s="31" t="s">
        <v>8265</v>
      </c>
      <c r="X5266" s="37" t="s">
        <v>20734</v>
      </c>
      <c r="Y5266" s="38" t="s">
        <v>20735</v>
      </c>
      <c r="AA5266" s="39">
        <v>42491</v>
      </c>
      <c r="AB5266" s="39">
        <v>44316</v>
      </c>
      <c r="AC5266" s="38" t="s">
        <v>94</v>
      </c>
      <c r="AD5266" s="29">
        <v>100</v>
      </c>
      <c r="AE5266" s="29">
        <v>7</v>
      </c>
      <c r="AF5266" s="40">
        <v>4.22</v>
      </c>
      <c r="AG5266" s="41" t="s">
        <v>95</v>
      </c>
      <c r="AH5266" s="39">
        <v>44317</v>
      </c>
      <c r="AI5266" s="39">
        <v>46142</v>
      </c>
      <c r="AJ5266" s="38" t="s">
        <v>16295</v>
      </c>
      <c r="AK5266" s="29" t="s">
        <v>6</v>
      </c>
      <c r="AL5266" s="39">
        <v>44246</v>
      </c>
      <c r="AM5266" s="29">
        <v>103124</v>
      </c>
      <c r="AN5266" s="29" t="s">
        <v>74</v>
      </c>
      <c r="AO5266" s="29">
        <v>236</v>
      </c>
      <c r="AP5266" s="29">
        <v>3.83</v>
      </c>
      <c r="AQ5266" s="29" t="s">
        <v>95</v>
      </c>
      <c r="AR5266" s="39">
        <v>44115</v>
      </c>
      <c r="AS5266" s="29">
        <v>91127</v>
      </c>
      <c r="AT5266" s="29" t="s">
        <v>74</v>
      </c>
      <c r="AU5266" s="29">
        <v>67</v>
      </c>
      <c r="AV5266" s="29">
        <v>0.79</v>
      </c>
    </row>
    <row r="5267" spans="1:52" ht="12.75" customHeight="1" x14ac:dyDescent="0.2">
      <c r="A5267" s="27">
        <v>3073724</v>
      </c>
      <c r="B5267" s="28" t="s">
        <v>20736</v>
      </c>
      <c r="C5267" s="29" t="s">
        <v>185</v>
      </c>
      <c r="D5267" s="30" t="s">
        <v>20737</v>
      </c>
      <c r="E5267" s="30" t="s">
        <v>20737</v>
      </c>
      <c r="F5267" s="31">
        <v>2016</v>
      </c>
      <c r="G5267" s="31" t="s">
        <v>102</v>
      </c>
      <c r="I5267" s="59"/>
      <c r="J5267" s="59">
        <f t="shared" si="85"/>
        <v>780</v>
      </c>
      <c r="K5267" s="32">
        <v>13</v>
      </c>
      <c r="L5267" s="33">
        <v>60</v>
      </c>
      <c r="M5267" s="31" t="s">
        <v>109</v>
      </c>
      <c r="X5267" s="37" t="s">
        <v>20738</v>
      </c>
      <c r="Y5267" s="38" t="s">
        <v>20739</v>
      </c>
      <c r="AA5267" s="39">
        <v>42614</v>
      </c>
      <c r="AB5267" s="39">
        <v>44439</v>
      </c>
      <c r="AC5267" s="38" t="s">
        <v>94</v>
      </c>
      <c r="AD5267" s="29">
        <v>100</v>
      </c>
      <c r="AE5267" s="29">
        <v>7</v>
      </c>
      <c r="AF5267" s="40">
        <v>3.15</v>
      </c>
      <c r="AG5267" s="41" t="s">
        <v>95</v>
      </c>
      <c r="AJ5267" s="38" t="s">
        <v>20740</v>
      </c>
      <c r="AK5267" s="29" t="s">
        <v>5</v>
      </c>
      <c r="AL5267" s="39">
        <v>42942</v>
      </c>
      <c r="AM5267" s="29">
        <v>211823</v>
      </c>
      <c r="AN5267" s="29" t="s">
        <v>113</v>
      </c>
      <c r="AO5267" s="29">
        <v>1257</v>
      </c>
      <c r="AP5267" s="29">
        <v>8.15</v>
      </c>
      <c r="AQ5267" s="29" t="s">
        <v>531</v>
      </c>
      <c r="AR5267" s="39">
        <v>44226</v>
      </c>
      <c r="AS5267" s="29">
        <v>72150</v>
      </c>
      <c r="AT5267" s="29" t="s">
        <v>74</v>
      </c>
      <c r="AU5267" s="29">
        <v>20</v>
      </c>
      <c r="AV5267" s="29">
        <v>0.42</v>
      </c>
    </row>
    <row r="5268" spans="1:52" ht="12.75" customHeight="1" x14ac:dyDescent="0.2">
      <c r="A5268" s="27">
        <v>3073732</v>
      </c>
      <c r="B5268" s="28" t="s">
        <v>20741</v>
      </c>
      <c r="C5268" s="29" t="s">
        <v>56</v>
      </c>
      <c r="D5268" s="30" t="s">
        <v>20742</v>
      </c>
      <c r="E5268" s="30" t="s">
        <v>20743</v>
      </c>
      <c r="F5268" s="31">
        <v>2016</v>
      </c>
      <c r="G5268" s="31" t="s">
        <v>102</v>
      </c>
      <c r="H5268" s="30" t="s">
        <v>1013</v>
      </c>
      <c r="I5268" s="60">
        <v>1</v>
      </c>
      <c r="J5268" s="60"/>
      <c r="K5268" s="32">
        <v>1</v>
      </c>
      <c r="L5268" s="33">
        <v>144</v>
      </c>
      <c r="M5268" s="31" t="s">
        <v>8265</v>
      </c>
      <c r="X5268" s="37" t="s">
        <v>11487</v>
      </c>
      <c r="Y5268" s="38" t="s">
        <v>20744</v>
      </c>
      <c r="Z5268" s="29" t="s">
        <v>96</v>
      </c>
      <c r="AA5268" s="39">
        <v>43501</v>
      </c>
      <c r="AB5268" s="39">
        <v>44230</v>
      </c>
      <c r="AC5268" s="38" t="s">
        <v>4907</v>
      </c>
      <c r="AD5268" s="29">
        <v>100</v>
      </c>
      <c r="AE5268" s="29">
        <v>3</v>
      </c>
      <c r="AF5268" s="40">
        <v>3</v>
      </c>
      <c r="AJ5268" s="38" t="s">
        <v>2446</v>
      </c>
      <c r="AK5268" s="29" t="s">
        <v>6</v>
      </c>
      <c r="AL5268" s="39">
        <v>44230</v>
      </c>
      <c r="AM5268" s="29">
        <v>234201</v>
      </c>
      <c r="AN5268" s="29" t="s">
        <v>503</v>
      </c>
      <c r="AO5268" s="29">
        <v>450</v>
      </c>
      <c r="AP5268" s="29">
        <v>6.81</v>
      </c>
      <c r="AW5268" s="42">
        <v>42507</v>
      </c>
      <c r="AX5268" s="43">
        <v>5260337</v>
      </c>
      <c r="AY5268" s="43">
        <v>790559</v>
      </c>
      <c r="AZ5268" s="44" t="s">
        <v>18725</v>
      </c>
    </row>
    <row r="5269" spans="1:52" ht="12.75" customHeight="1" x14ac:dyDescent="0.2">
      <c r="A5269" s="27">
        <v>3073735</v>
      </c>
      <c r="B5269" s="28" t="s">
        <v>20745</v>
      </c>
      <c r="C5269" s="29" t="s">
        <v>56</v>
      </c>
      <c r="D5269" s="30" t="s">
        <v>20746</v>
      </c>
      <c r="E5269" s="30" t="s">
        <v>20747</v>
      </c>
      <c r="F5269" s="31">
        <v>2016</v>
      </c>
      <c r="G5269" s="31" t="s">
        <v>102</v>
      </c>
      <c r="H5269" s="30" t="s">
        <v>1013</v>
      </c>
      <c r="I5269" s="60">
        <v>1</v>
      </c>
      <c r="J5269" s="60"/>
      <c r="K5269" s="32">
        <v>1</v>
      </c>
      <c r="L5269" s="33">
        <v>120</v>
      </c>
      <c r="M5269" s="31" t="s">
        <v>8265</v>
      </c>
      <c r="X5269" s="37" t="s">
        <v>10805</v>
      </c>
      <c r="Y5269" s="38" t="s">
        <v>20748</v>
      </c>
      <c r="Z5269" s="29" t="s">
        <v>96</v>
      </c>
      <c r="AA5269" s="39">
        <v>43537</v>
      </c>
      <c r="AB5269" s="39">
        <v>44248</v>
      </c>
      <c r="AC5269" s="38" t="s">
        <v>4907</v>
      </c>
      <c r="AD5269" s="29">
        <v>100</v>
      </c>
      <c r="AE5269" s="29">
        <v>3</v>
      </c>
      <c r="AF5269" s="40">
        <v>3</v>
      </c>
      <c r="AJ5269" s="38" t="s">
        <v>2446</v>
      </c>
      <c r="AK5269" s="29" t="s">
        <v>6</v>
      </c>
      <c r="AL5269" s="39">
        <v>44248</v>
      </c>
      <c r="AM5269" s="29">
        <v>212234</v>
      </c>
      <c r="AN5269" s="29" t="s">
        <v>113</v>
      </c>
      <c r="AO5269" s="29">
        <v>1387</v>
      </c>
      <c r="AP5269" s="29">
        <v>5.74</v>
      </c>
      <c r="AW5269" s="42">
        <v>42621</v>
      </c>
      <c r="AX5269" s="43">
        <v>2706807</v>
      </c>
      <c r="AY5269" s="43">
        <v>457114</v>
      </c>
      <c r="AZ5269" s="44" t="s">
        <v>18725</v>
      </c>
    </row>
    <row r="5270" spans="1:52" ht="12.75" customHeight="1" x14ac:dyDescent="0.2">
      <c r="A5270" s="27">
        <v>3073737</v>
      </c>
      <c r="B5270" s="28" t="s">
        <v>20749</v>
      </c>
      <c r="C5270" s="29" t="s">
        <v>56</v>
      </c>
      <c r="D5270" s="30" t="s">
        <v>20750</v>
      </c>
      <c r="E5270" s="30" t="s">
        <v>20751</v>
      </c>
      <c r="F5270" s="31">
        <v>2016</v>
      </c>
      <c r="G5270" s="31" t="s">
        <v>102</v>
      </c>
      <c r="H5270" s="30" t="s">
        <v>2084</v>
      </c>
      <c r="I5270" s="60">
        <v>1</v>
      </c>
      <c r="J5270" s="60"/>
      <c r="K5270" s="32">
        <v>1</v>
      </c>
      <c r="L5270" s="33">
        <v>100</v>
      </c>
      <c r="M5270" s="31" t="s">
        <v>8265</v>
      </c>
      <c r="X5270" s="37" t="s">
        <v>20752</v>
      </c>
      <c r="Y5270" s="38" t="s">
        <v>1412</v>
      </c>
      <c r="Z5270" s="29" t="s">
        <v>96</v>
      </c>
      <c r="AA5270" s="39">
        <v>43502</v>
      </c>
      <c r="AB5270" s="39">
        <v>44107</v>
      </c>
      <c r="AC5270" s="38" t="s">
        <v>4907</v>
      </c>
      <c r="AD5270" s="29">
        <v>100</v>
      </c>
      <c r="AE5270" s="29">
        <v>2</v>
      </c>
      <c r="AF5270" s="40">
        <v>2</v>
      </c>
      <c r="AJ5270" s="38" t="s">
        <v>2446</v>
      </c>
      <c r="AK5270" s="29" t="s">
        <v>6</v>
      </c>
      <c r="AL5270" s="39">
        <v>44107</v>
      </c>
      <c r="AM5270" s="29">
        <v>212234</v>
      </c>
      <c r="AN5270" s="29" t="s">
        <v>113</v>
      </c>
      <c r="AO5270" s="29">
        <v>1095</v>
      </c>
      <c r="AP5270" s="29">
        <v>5.04</v>
      </c>
      <c r="AW5270" s="42">
        <v>42597</v>
      </c>
      <c r="AX5270" s="43">
        <v>8719200</v>
      </c>
      <c r="AY5270" s="43">
        <v>1437088</v>
      </c>
      <c r="AZ5270" s="44" t="s">
        <v>18725</v>
      </c>
    </row>
    <row r="5271" spans="1:52" ht="12.75" customHeight="1" x14ac:dyDescent="0.2">
      <c r="A5271" s="27">
        <v>3073741</v>
      </c>
      <c r="B5271" s="28" t="s">
        <v>20753</v>
      </c>
      <c r="C5271" s="29" t="s">
        <v>56</v>
      </c>
      <c r="D5271" s="30" t="s">
        <v>20754</v>
      </c>
      <c r="E5271" s="30" t="s">
        <v>20754</v>
      </c>
      <c r="F5271" s="31">
        <v>2016</v>
      </c>
      <c r="G5271" s="31" t="s">
        <v>102</v>
      </c>
      <c r="H5271" s="30" t="s">
        <v>2084</v>
      </c>
      <c r="I5271" s="60">
        <v>1</v>
      </c>
      <c r="J5271" s="60"/>
      <c r="K5271" s="32">
        <v>1</v>
      </c>
      <c r="L5271" s="33">
        <v>92</v>
      </c>
      <c r="M5271" s="31" t="s">
        <v>109</v>
      </c>
      <c r="X5271" s="37" t="s">
        <v>16545</v>
      </c>
      <c r="Y5271" s="38" t="s">
        <v>1412</v>
      </c>
      <c r="AA5271" s="39">
        <v>43366</v>
      </c>
      <c r="AB5271" s="39">
        <v>44461</v>
      </c>
      <c r="AC5271" s="38" t="s">
        <v>4907</v>
      </c>
      <c r="AD5271" s="29">
        <v>100</v>
      </c>
      <c r="AE5271" s="29">
        <v>4</v>
      </c>
      <c r="AF5271" s="40">
        <v>2</v>
      </c>
      <c r="AG5271" s="41" t="s">
        <v>95</v>
      </c>
      <c r="AJ5271" s="38" t="s">
        <v>5077</v>
      </c>
      <c r="AK5271" s="29" t="s">
        <v>6</v>
      </c>
      <c r="AL5271" s="39">
        <v>43953</v>
      </c>
      <c r="AM5271" s="29">
        <v>212513</v>
      </c>
      <c r="AN5271" s="29" t="s">
        <v>113</v>
      </c>
      <c r="AO5271" s="29">
        <v>1405</v>
      </c>
      <c r="AP5271" s="29">
        <v>4.99</v>
      </c>
      <c r="AW5271" s="42">
        <v>42670</v>
      </c>
      <c r="AX5271" s="43">
        <v>4401676</v>
      </c>
      <c r="AY5271" s="43">
        <v>764926</v>
      </c>
      <c r="AZ5271" s="44" t="s">
        <v>18725</v>
      </c>
    </row>
    <row r="5272" spans="1:52" ht="12.75" customHeight="1" x14ac:dyDescent="0.2">
      <c r="A5272" s="27">
        <v>3073766</v>
      </c>
      <c r="B5272" s="28" t="s">
        <v>20755</v>
      </c>
      <c r="C5272" s="29" t="s">
        <v>60</v>
      </c>
      <c r="D5272" s="30" t="s">
        <v>20756</v>
      </c>
      <c r="E5272" s="30" t="s">
        <v>20756</v>
      </c>
      <c r="F5272" s="31">
        <v>2015</v>
      </c>
      <c r="G5272" s="31" t="s">
        <v>102</v>
      </c>
      <c r="H5272" s="30" t="s">
        <v>59</v>
      </c>
      <c r="I5272" s="59"/>
      <c r="J5272" s="59">
        <f>K5272*L5272</f>
        <v>480</v>
      </c>
      <c r="K5272" s="32">
        <v>8</v>
      </c>
      <c r="L5272" s="33">
        <v>60</v>
      </c>
      <c r="M5272" s="31" t="s">
        <v>109</v>
      </c>
      <c r="X5272" s="37" t="s">
        <v>20757</v>
      </c>
      <c r="Y5272" s="38" t="s">
        <v>20758</v>
      </c>
      <c r="AA5272" s="39">
        <v>42475</v>
      </c>
      <c r="AB5272" s="39">
        <v>44300</v>
      </c>
      <c r="AC5272" s="38" t="s">
        <v>94</v>
      </c>
      <c r="AD5272" s="29">
        <v>100</v>
      </c>
      <c r="AE5272" s="29">
        <v>5</v>
      </c>
      <c r="AF5272" s="40">
        <v>1</v>
      </c>
      <c r="AG5272" s="41" t="s">
        <v>95</v>
      </c>
      <c r="AJ5272" s="38" t="s">
        <v>20293</v>
      </c>
      <c r="AQ5272" s="29" t="s">
        <v>95</v>
      </c>
      <c r="AR5272" s="39">
        <v>43467</v>
      </c>
      <c r="AS5272" s="29">
        <v>120244</v>
      </c>
      <c r="AT5272" s="29" t="s">
        <v>85</v>
      </c>
      <c r="AU5272" s="29">
        <v>68</v>
      </c>
      <c r="AV5272" s="29">
        <v>0.57999999999999996</v>
      </c>
    </row>
    <row r="5273" spans="1:52" ht="12.75" customHeight="1" x14ac:dyDescent="0.2">
      <c r="A5273" s="27">
        <v>3073767</v>
      </c>
      <c r="B5273" s="28" t="s">
        <v>20759</v>
      </c>
      <c r="C5273" s="29" t="s">
        <v>4748</v>
      </c>
      <c r="D5273" s="30" t="s">
        <v>20760</v>
      </c>
      <c r="E5273" s="30" t="s">
        <v>20761</v>
      </c>
      <c r="F5273" s="31">
        <v>2015</v>
      </c>
      <c r="G5273" s="31" t="s">
        <v>102</v>
      </c>
      <c r="H5273" s="30" t="s">
        <v>59</v>
      </c>
      <c r="I5273" s="60">
        <v>1</v>
      </c>
      <c r="J5273" s="60"/>
      <c r="K5273" s="32">
        <v>1</v>
      </c>
      <c r="L5273" s="33">
        <v>90</v>
      </c>
      <c r="M5273" s="31" t="s">
        <v>8265</v>
      </c>
      <c r="X5273" s="37" t="s">
        <v>20762</v>
      </c>
      <c r="Y5273" s="38" t="s">
        <v>20763</v>
      </c>
      <c r="AA5273" s="39">
        <v>42475</v>
      </c>
      <c r="AB5273" s="39">
        <v>44300</v>
      </c>
      <c r="AC5273" s="38" t="s">
        <v>13388</v>
      </c>
      <c r="AD5273" s="29">
        <v>100</v>
      </c>
      <c r="AE5273" s="29">
        <v>6</v>
      </c>
      <c r="AF5273" s="40">
        <v>2</v>
      </c>
      <c r="AJ5273" s="38" t="s">
        <v>608</v>
      </c>
      <c r="AK5273" s="29" t="s">
        <v>7</v>
      </c>
      <c r="AL5273" s="39">
        <v>42518</v>
      </c>
      <c r="AM5273" s="29">
        <v>212457</v>
      </c>
      <c r="AN5273" s="29" t="s">
        <v>113</v>
      </c>
      <c r="AO5273" s="29">
        <v>768</v>
      </c>
      <c r="AP5273" s="29">
        <v>3.47</v>
      </c>
      <c r="AQ5273" s="29" t="s">
        <v>8</v>
      </c>
      <c r="AR5273" s="39">
        <v>44246</v>
      </c>
      <c r="AS5273" s="29">
        <v>231857</v>
      </c>
      <c r="AT5273" s="29" t="s">
        <v>503</v>
      </c>
      <c r="AU5273" s="29">
        <v>72</v>
      </c>
      <c r="AV5273" s="29">
        <v>0.54</v>
      </c>
    </row>
    <row r="5274" spans="1:52" ht="12.75" customHeight="1" x14ac:dyDescent="0.2">
      <c r="A5274" s="27">
        <v>3073768</v>
      </c>
      <c r="B5274" s="28" t="s">
        <v>20764</v>
      </c>
      <c r="C5274" s="29" t="s">
        <v>4748</v>
      </c>
      <c r="D5274" s="30" t="s">
        <v>20765</v>
      </c>
      <c r="E5274" s="30" t="s">
        <v>20766</v>
      </c>
      <c r="F5274" s="31">
        <v>2015</v>
      </c>
      <c r="G5274" s="31" t="s">
        <v>102</v>
      </c>
      <c r="H5274" s="30" t="s">
        <v>59</v>
      </c>
      <c r="I5274" s="60">
        <v>1</v>
      </c>
      <c r="J5274" s="60"/>
      <c r="K5274" s="32">
        <v>1</v>
      </c>
      <c r="L5274" s="33">
        <v>90</v>
      </c>
      <c r="M5274" s="31" t="s">
        <v>8265</v>
      </c>
      <c r="X5274" s="37" t="s">
        <v>20767</v>
      </c>
      <c r="Y5274" s="38" t="s">
        <v>20768</v>
      </c>
      <c r="AA5274" s="39">
        <v>42475</v>
      </c>
      <c r="AB5274" s="39">
        <v>44300</v>
      </c>
      <c r="AC5274" s="38" t="s">
        <v>13388</v>
      </c>
      <c r="AD5274" s="29">
        <v>100</v>
      </c>
      <c r="AE5274" s="29">
        <v>6</v>
      </c>
      <c r="AF5274" s="40">
        <v>2</v>
      </c>
      <c r="AJ5274" s="38" t="s">
        <v>608</v>
      </c>
      <c r="AK5274" s="29" t="s">
        <v>7</v>
      </c>
      <c r="AL5274" s="39">
        <v>42861</v>
      </c>
      <c r="AM5274" s="29">
        <v>212042</v>
      </c>
      <c r="AN5274" s="29" t="s">
        <v>113</v>
      </c>
      <c r="AO5274" s="29">
        <v>815</v>
      </c>
      <c r="AP5274" s="29">
        <v>3.43</v>
      </c>
      <c r="AQ5274" s="29" t="s">
        <v>531</v>
      </c>
      <c r="AR5274" s="39">
        <v>43055</v>
      </c>
      <c r="AS5274" s="29">
        <v>211225</v>
      </c>
      <c r="AT5274" s="29" t="s">
        <v>113</v>
      </c>
      <c r="AU5274" s="29">
        <v>182</v>
      </c>
      <c r="AV5274" s="29">
        <v>0.7</v>
      </c>
    </row>
    <row r="5275" spans="1:52" ht="12.75" customHeight="1" x14ac:dyDescent="0.2">
      <c r="A5275" s="27">
        <v>3073819</v>
      </c>
      <c r="B5275" s="28" t="s">
        <v>20769</v>
      </c>
      <c r="C5275" s="29" t="s">
        <v>56</v>
      </c>
      <c r="D5275" s="30" t="s">
        <v>20770</v>
      </c>
      <c r="E5275" s="30" t="s">
        <v>20771</v>
      </c>
      <c r="F5275" s="31">
        <v>2015</v>
      </c>
      <c r="G5275" s="31" t="s">
        <v>20772</v>
      </c>
      <c r="H5275" s="30" t="s">
        <v>1127</v>
      </c>
      <c r="I5275" s="60">
        <v>1</v>
      </c>
      <c r="J5275" s="60"/>
      <c r="K5275" s="32">
        <v>1</v>
      </c>
      <c r="L5275" s="33">
        <v>80</v>
      </c>
      <c r="M5275" s="31" t="s">
        <v>91</v>
      </c>
      <c r="X5275" s="37" t="s">
        <v>20773</v>
      </c>
      <c r="Y5275" s="38" t="s">
        <v>1412</v>
      </c>
      <c r="AA5275" s="39">
        <v>43237</v>
      </c>
      <c r="AB5275" s="39">
        <v>44332</v>
      </c>
      <c r="AC5275" s="38" t="s">
        <v>19941</v>
      </c>
      <c r="AD5275" s="29">
        <v>100</v>
      </c>
      <c r="AE5275" s="29">
        <v>24</v>
      </c>
      <c r="AF5275" s="40">
        <v>11</v>
      </c>
      <c r="AJ5275" s="38" t="s">
        <v>19200</v>
      </c>
      <c r="AQ5275" s="29" t="s">
        <v>7206</v>
      </c>
      <c r="AR5275" s="39">
        <v>44235</v>
      </c>
      <c r="AS5275" s="29">
        <v>273936</v>
      </c>
      <c r="AT5275" s="29" t="s">
        <v>76</v>
      </c>
      <c r="AU5275" s="29">
        <v>16</v>
      </c>
      <c r="AV5275" s="29">
        <v>1.43</v>
      </c>
      <c r="AW5275" s="42">
        <v>42165</v>
      </c>
      <c r="AX5275" s="43">
        <v>7844</v>
      </c>
      <c r="AY5275" s="43">
        <v>1939</v>
      </c>
      <c r="AZ5275" s="44" t="s">
        <v>19943</v>
      </c>
    </row>
    <row r="5276" spans="1:52" ht="12.75" customHeight="1" x14ac:dyDescent="0.2">
      <c r="A5276" s="27">
        <v>3073826</v>
      </c>
      <c r="B5276" s="28" t="s">
        <v>20774</v>
      </c>
      <c r="C5276" s="29" t="s">
        <v>56</v>
      </c>
      <c r="D5276" s="30" t="s">
        <v>20775</v>
      </c>
      <c r="E5276" s="30" t="s">
        <v>20776</v>
      </c>
      <c r="F5276" s="31">
        <v>2016</v>
      </c>
      <c r="G5276" s="31" t="s">
        <v>102</v>
      </c>
      <c r="H5276" s="30" t="s">
        <v>103</v>
      </c>
      <c r="I5276" s="60">
        <v>1</v>
      </c>
      <c r="J5276" s="60"/>
      <c r="K5276" s="32">
        <v>1</v>
      </c>
      <c r="L5276" s="33">
        <v>96</v>
      </c>
      <c r="M5276" s="31" t="s">
        <v>8265</v>
      </c>
      <c r="X5276" s="37" t="s">
        <v>14039</v>
      </c>
      <c r="Y5276" s="38" t="s">
        <v>20777</v>
      </c>
      <c r="AA5276" s="39">
        <v>43344</v>
      </c>
      <c r="AB5276" s="39">
        <v>44804</v>
      </c>
      <c r="AC5276" s="38" t="s">
        <v>14125</v>
      </c>
      <c r="AD5276" s="29">
        <v>100</v>
      </c>
      <c r="AE5276" s="29">
        <v>4</v>
      </c>
      <c r="AF5276" s="40">
        <v>3</v>
      </c>
      <c r="AG5276" s="41" t="s">
        <v>95</v>
      </c>
      <c r="AJ5276" s="38" t="s">
        <v>2446</v>
      </c>
      <c r="AK5276" s="29" t="s">
        <v>6</v>
      </c>
      <c r="AL5276" s="39">
        <v>44108</v>
      </c>
      <c r="AM5276" s="29">
        <v>213419</v>
      </c>
      <c r="AN5276" s="29" t="s">
        <v>113</v>
      </c>
      <c r="AO5276" s="29">
        <v>1448</v>
      </c>
      <c r="AP5276" s="29">
        <v>6.66</v>
      </c>
      <c r="AW5276" s="42">
        <v>42474</v>
      </c>
      <c r="AX5276" s="43">
        <v>10393119</v>
      </c>
      <c r="AY5276" s="43">
        <v>1635606</v>
      </c>
      <c r="AZ5276" s="44" t="s">
        <v>15570</v>
      </c>
    </row>
    <row r="5277" spans="1:52" ht="12.75" customHeight="1" x14ac:dyDescent="0.2">
      <c r="A5277" s="27">
        <v>3073837</v>
      </c>
      <c r="B5277" s="28" t="s">
        <v>20778</v>
      </c>
      <c r="C5277" s="29" t="s">
        <v>56</v>
      </c>
      <c r="D5277" s="30" t="s">
        <v>20779</v>
      </c>
      <c r="E5277" s="30" t="s">
        <v>20779</v>
      </c>
      <c r="F5277" s="31">
        <v>2017</v>
      </c>
      <c r="G5277" s="31" t="s">
        <v>69</v>
      </c>
      <c r="H5277" s="30" t="s">
        <v>59</v>
      </c>
      <c r="I5277" s="60">
        <v>1</v>
      </c>
      <c r="J5277" s="60"/>
      <c r="K5277" s="32">
        <v>1</v>
      </c>
      <c r="L5277" s="33">
        <v>91</v>
      </c>
      <c r="M5277" s="31" t="s">
        <v>109</v>
      </c>
      <c r="X5277" s="37" t="s">
        <v>20780</v>
      </c>
      <c r="Y5277" s="38" t="s">
        <v>20781</v>
      </c>
      <c r="AA5277" s="39">
        <v>43768</v>
      </c>
      <c r="AB5277" s="39">
        <v>49246</v>
      </c>
      <c r="AC5277" s="38" t="s">
        <v>210</v>
      </c>
      <c r="AD5277" s="29">
        <v>100</v>
      </c>
      <c r="AE5277" s="29">
        <v>99</v>
      </c>
      <c r="AF5277" s="40">
        <v>0</v>
      </c>
      <c r="AJ5277" s="38" t="s">
        <v>674</v>
      </c>
      <c r="AW5277" s="42">
        <v>43067</v>
      </c>
      <c r="AX5277" s="43">
        <v>58164</v>
      </c>
      <c r="AY5277" s="43">
        <v>8465</v>
      </c>
      <c r="AZ5277" s="44" t="s">
        <v>210</v>
      </c>
    </row>
    <row r="5278" spans="1:52" ht="12.75" customHeight="1" x14ac:dyDescent="0.2">
      <c r="A5278" s="27">
        <v>3073869</v>
      </c>
      <c r="B5278" s="28" t="s">
        <v>20782</v>
      </c>
      <c r="C5278" s="29" t="s">
        <v>4748</v>
      </c>
      <c r="D5278" s="30" t="s">
        <v>20783</v>
      </c>
      <c r="E5278" s="30" t="s">
        <v>20784</v>
      </c>
      <c r="F5278" s="31">
        <v>2015</v>
      </c>
      <c r="G5278" s="31" t="s">
        <v>102</v>
      </c>
      <c r="H5278" s="30" t="s">
        <v>1013</v>
      </c>
      <c r="I5278" s="60">
        <v>1</v>
      </c>
      <c r="J5278" s="60"/>
      <c r="K5278" s="32">
        <v>1</v>
      </c>
      <c r="L5278" s="33">
        <v>88</v>
      </c>
      <c r="M5278" s="31" t="s">
        <v>8265</v>
      </c>
      <c r="X5278" s="37" t="s">
        <v>20785</v>
      </c>
      <c r="Y5278" s="38" t="s">
        <v>20786</v>
      </c>
      <c r="AA5278" s="39">
        <v>43586</v>
      </c>
      <c r="AB5278" s="39">
        <v>44681</v>
      </c>
      <c r="AC5278" s="38" t="s">
        <v>10566</v>
      </c>
      <c r="AD5278" s="29">
        <v>100</v>
      </c>
      <c r="AE5278" s="29">
        <v>99</v>
      </c>
      <c r="AF5278" s="40">
        <v>0</v>
      </c>
      <c r="AJ5278" s="38" t="s">
        <v>632</v>
      </c>
      <c r="AQ5278" s="29" t="s">
        <v>10</v>
      </c>
      <c r="AR5278" s="39">
        <v>44248</v>
      </c>
      <c r="AS5278" s="29">
        <v>273606</v>
      </c>
      <c r="AT5278" s="29" t="s">
        <v>76</v>
      </c>
      <c r="AU5278" s="29">
        <v>17</v>
      </c>
      <c r="AV5278" s="29">
        <v>1.53</v>
      </c>
    </row>
    <row r="5279" spans="1:52" ht="12.75" customHeight="1" x14ac:dyDescent="0.2">
      <c r="A5279" s="27">
        <v>3073874</v>
      </c>
      <c r="B5279" s="28" t="s">
        <v>20787</v>
      </c>
      <c r="C5279" s="29" t="s">
        <v>4748</v>
      </c>
      <c r="D5279" s="30" t="s">
        <v>20788</v>
      </c>
      <c r="E5279" s="30" t="s">
        <v>20788</v>
      </c>
      <c r="F5279" s="31">
        <v>2015</v>
      </c>
      <c r="G5279" s="31" t="s">
        <v>102</v>
      </c>
      <c r="H5279" s="30" t="s">
        <v>1013</v>
      </c>
      <c r="I5279" s="60">
        <v>1</v>
      </c>
      <c r="J5279" s="60"/>
      <c r="K5279" s="32">
        <v>1</v>
      </c>
      <c r="L5279" s="33">
        <v>83</v>
      </c>
      <c r="M5279" s="31" t="s">
        <v>8265</v>
      </c>
      <c r="X5279" s="37" t="s">
        <v>20789</v>
      </c>
      <c r="Y5279" s="38" t="s">
        <v>20790</v>
      </c>
      <c r="AA5279" s="39">
        <v>43739</v>
      </c>
      <c r="AB5279" s="39">
        <v>44834</v>
      </c>
      <c r="AC5279" s="38" t="s">
        <v>10566</v>
      </c>
      <c r="AD5279" s="29">
        <v>100</v>
      </c>
      <c r="AE5279" s="29">
        <v>99</v>
      </c>
      <c r="AF5279" s="40">
        <v>1</v>
      </c>
      <c r="AJ5279" s="38" t="s">
        <v>2446</v>
      </c>
      <c r="AK5279" s="29" t="s">
        <v>6</v>
      </c>
      <c r="AL5279" s="39">
        <v>44186</v>
      </c>
      <c r="AM5279" s="29">
        <v>212125</v>
      </c>
      <c r="AN5279" s="29" t="s">
        <v>113</v>
      </c>
      <c r="AO5279" s="29">
        <v>1273</v>
      </c>
      <c r="AP5279" s="29">
        <v>5.09</v>
      </c>
      <c r="AQ5279" s="29" t="s">
        <v>95</v>
      </c>
      <c r="AR5279" s="39">
        <v>44255</v>
      </c>
      <c r="AS5279" s="29">
        <v>191542</v>
      </c>
      <c r="AT5279" s="29" t="s">
        <v>126</v>
      </c>
      <c r="AU5279" s="29">
        <v>156</v>
      </c>
      <c r="AV5279" s="29">
        <v>0.64</v>
      </c>
    </row>
    <row r="5280" spans="1:52" ht="12.75" customHeight="1" x14ac:dyDescent="0.2">
      <c r="A5280" s="27">
        <v>3073982</v>
      </c>
      <c r="B5280" s="28" t="s">
        <v>20791</v>
      </c>
      <c r="C5280" s="29" t="s">
        <v>56</v>
      </c>
      <c r="D5280" s="30" t="s">
        <v>20792</v>
      </c>
      <c r="E5280" s="30" t="s">
        <v>20792</v>
      </c>
      <c r="F5280" s="31">
        <v>2016</v>
      </c>
      <c r="G5280" s="31" t="s">
        <v>527</v>
      </c>
      <c r="H5280" s="30" t="s">
        <v>2084</v>
      </c>
      <c r="I5280" s="60">
        <v>1</v>
      </c>
      <c r="J5280" s="60"/>
      <c r="K5280" s="32">
        <v>1</v>
      </c>
      <c r="L5280" s="33">
        <v>84</v>
      </c>
      <c r="M5280" s="31" t="s">
        <v>527</v>
      </c>
      <c r="X5280" s="37" t="s">
        <v>20793</v>
      </c>
      <c r="Y5280" s="38" t="s">
        <v>1412</v>
      </c>
      <c r="AA5280" s="39">
        <v>43282</v>
      </c>
      <c r="AB5280" s="39">
        <v>45473</v>
      </c>
      <c r="AC5280" s="38" t="s">
        <v>15357</v>
      </c>
      <c r="AD5280" s="29">
        <v>100</v>
      </c>
      <c r="AE5280" s="29">
        <v>10</v>
      </c>
      <c r="AF5280" s="40">
        <v>2</v>
      </c>
      <c r="AK5280" s="29" t="s">
        <v>6</v>
      </c>
      <c r="AL5280" s="39">
        <v>43946</v>
      </c>
      <c r="AM5280" s="29">
        <v>212547</v>
      </c>
      <c r="AN5280" s="29" t="s">
        <v>113</v>
      </c>
      <c r="AO5280" s="29">
        <v>1836</v>
      </c>
      <c r="AP5280" s="29">
        <v>6.48</v>
      </c>
      <c r="AW5280" s="42">
        <v>42495</v>
      </c>
      <c r="AX5280" s="43">
        <v>1196979</v>
      </c>
      <c r="AY5280" s="43">
        <v>204845</v>
      </c>
      <c r="AZ5280" s="44" t="s">
        <v>19013</v>
      </c>
    </row>
    <row r="5281" spans="1:52" ht="12.75" customHeight="1" x14ac:dyDescent="0.2">
      <c r="A5281" s="27">
        <v>3073985</v>
      </c>
      <c r="B5281" s="28" t="s">
        <v>20794</v>
      </c>
      <c r="C5281" s="29" t="s">
        <v>56</v>
      </c>
      <c r="D5281" s="30" t="s">
        <v>20795</v>
      </c>
      <c r="E5281" s="30" t="s">
        <v>20796</v>
      </c>
      <c r="F5281" s="31">
        <v>2015</v>
      </c>
      <c r="G5281" s="31" t="s">
        <v>2051</v>
      </c>
      <c r="H5281" s="30" t="s">
        <v>59</v>
      </c>
      <c r="I5281" s="60">
        <v>1</v>
      </c>
      <c r="J5281" s="60"/>
      <c r="K5281" s="32">
        <v>1</v>
      </c>
      <c r="L5281" s="33">
        <v>118</v>
      </c>
      <c r="M5281" s="31" t="s">
        <v>91</v>
      </c>
      <c r="X5281" s="37" t="s">
        <v>11656</v>
      </c>
      <c r="Y5281" s="38" t="s">
        <v>20797</v>
      </c>
      <c r="AA5281" s="39">
        <v>43218</v>
      </c>
      <c r="AB5281" s="39">
        <v>45774</v>
      </c>
      <c r="AC5281" s="38" t="s">
        <v>7604</v>
      </c>
      <c r="AD5281" s="29">
        <v>100</v>
      </c>
      <c r="AE5281" s="29">
        <v>8</v>
      </c>
      <c r="AF5281" s="40">
        <v>1</v>
      </c>
      <c r="AJ5281" s="38" t="s">
        <v>12265</v>
      </c>
      <c r="AK5281" s="29" t="s">
        <v>7</v>
      </c>
      <c r="AL5281" s="39">
        <v>43332</v>
      </c>
      <c r="AM5281" s="29">
        <v>232617</v>
      </c>
      <c r="AN5281" s="29" t="s">
        <v>503</v>
      </c>
      <c r="AO5281" s="29">
        <v>267</v>
      </c>
      <c r="AP5281" s="29">
        <v>4.0999999999999996</v>
      </c>
      <c r="AW5281" s="42">
        <v>42488</v>
      </c>
      <c r="AX5281" s="43">
        <v>1764227</v>
      </c>
      <c r="AY5281" s="43">
        <v>290242</v>
      </c>
      <c r="AZ5281" s="44" t="s">
        <v>7604</v>
      </c>
    </row>
    <row r="5282" spans="1:52" ht="12.75" customHeight="1" x14ac:dyDescent="0.2">
      <c r="A5282" s="27">
        <v>3073988</v>
      </c>
      <c r="B5282" s="28" t="s">
        <v>20798</v>
      </c>
      <c r="C5282" s="29" t="s">
        <v>56</v>
      </c>
      <c r="D5282" s="30" t="s">
        <v>20799</v>
      </c>
      <c r="E5282" s="30" t="s">
        <v>20800</v>
      </c>
      <c r="F5282" s="31">
        <v>2016</v>
      </c>
      <c r="G5282" s="31" t="s">
        <v>90</v>
      </c>
      <c r="H5282" s="30" t="s">
        <v>1013</v>
      </c>
      <c r="I5282" s="60">
        <v>1</v>
      </c>
      <c r="J5282" s="60"/>
      <c r="K5282" s="32">
        <v>1</v>
      </c>
      <c r="L5282" s="33">
        <v>99</v>
      </c>
      <c r="M5282" s="31" t="s">
        <v>109</v>
      </c>
      <c r="X5282" s="37" t="s">
        <v>20801</v>
      </c>
      <c r="Y5282" s="38" t="s">
        <v>20802</v>
      </c>
      <c r="AA5282" s="39">
        <v>43512</v>
      </c>
      <c r="AB5282" s="39">
        <v>46068</v>
      </c>
      <c r="AC5282" s="38" t="s">
        <v>7604</v>
      </c>
      <c r="AD5282" s="29">
        <v>100</v>
      </c>
      <c r="AE5282" s="29">
        <v>8</v>
      </c>
      <c r="AF5282" s="40">
        <v>3</v>
      </c>
      <c r="AJ5282" s="38" t="s">
        <v>10016</v>
      </c>
      <c r="AK5282" s="29" t="s">
        <v>6</v>
      </c>
      <c r="AL5282" s="39">
        <v>43861</v>
      </c>
      <c r="AM5282" s="29">
        <v>232038</v>
      </c>
      <c r="AN5282" s="29" t="s">
        <v>503</v>
      </c>
      <c r="AO5282" s="29">
        <v>448</v>
      </c>
      <c r="AP5282" s="29">
        <v>3.45</v>
      </c>
      <c r="AQ5282" s="29" t="s">
        <v>95</v>
      </c>
      <c r="AR5282" s="39">
        <v>44241</v>
      </c>
      <c r="AS5282" s="29">
        <v>231351</v>
      </c>
      <c r="AT5282" s="29" t="s">
        <v>503</v>
      </c>
      <c r="AU5282" s="29">
        <v>145</v>
      </c>
      <c r="AV5282" s="29">
        <v>1.21</v>
      </c>
      <c r="AW5282" s="42">
        <v>42781</v>
      </c>
      <c r="AX5282" s="43">
        <v>327974</v>
      </c>
      <c r="AY5282" s="43">
        <v>50108</v>
      </c>
      <c r="AZ5282" s="44" t="s">
        <v>16951</v>
      </c>
    </row>
    <row r="5283" spans="1:52" ht="12.75" customHeight="1" x14ac:dyDescent="0.2">
      <c r="A5283" s="27">
        <v>3074002</v>
      </c>
      <c r="B5283" s="28" t="s">
        <v>20803</v>
      </c>
      <c r="C5283" s="29" t="s">
        <v>4748</v>
      </c>
      <c r="D5283" s="30" t="s">
        <v>20804</v>
      </c>
      <c r="E5283" s="30" t="s">
        <v>20805</v>
      </c>
      <c r="F5283" s="31">
        <v>2012</v>
      </c>
      <c r="G5283" s="31" t="s">
        <v>102</v>
      </c>
      <c r="I5283" s="60">
        <v>1</v>
      </c>
      <c r="J5283" s="60"/>
      <c r="K5283" s="32">
        <v>1</v>
      </c>
      <c r="L5283" s="33">
        <v>90</v>
      </c>
      <c r="M5283" s="31" t="s">
        <v>527</v>
      </c>
      <c r="X5283" s="37" t="s">
        <v>20806</v>
      </c>
      <c r="Y5283" s="38" t="s">
        <v>20807</v>
      </c>
      <c r="Z5283" s="29" t="s">
        <v>96</v>
      </c>
      <c r="AA5283" s="39">
        <v>43663</v>
      </c>
      <c r="AB5283" s="39">
        <v>43981</v>
      </c>
      <c r="AC5283" s="38" t="s">
        <v>2310</v>
      </c>
      <c r="AD5283" s="29">
        <v>100</v>
      </c>
      <c r="AE5283" s="29">
        <v>8</v>
      </c>
      <c r="AF5283" s="40">
        <v>1</v>
      </c>
      <c r="AG5283" s="41" t="s">
        <v>95</v>
      </c>
      <c r="AK5283" s="29" t="s">
        <v>5</v>
      </c>
      <c r="AL5283" s="39">
        <v>43786</v>
      </c>
      <c r="AM5283" s="29">
        <v>245035</v>
      </c>
      <c r="AN5283" s="29" t="s">
        <v>76</v>
      </c>
      <c r="AO5283" s="29">
        <v>170</v>
      </c>
      <c r="AP5283" s="29">
        <v>4.2</v>
      </c>
      <c r="AQ5283" s="29" t="s">
        <v>4169</v>
      </c>
      <c r="AR5283" s="39">
        <v>43507</v>
      </c>
      <c r="AS5283" s="29">
        <v>122500</v>
      </c>
      <c r="AT5283" s="29" t="s">
        <v>85</v>
      </c>
    </row>
    <row r="5284" spans="1:52" ht="12.75" customHeight="1" x14ac:dyDescent="0.2">
      <c r="A5284" s="27">
        <v>3074005</v>
      </c>
      <c r="B5284" s="28" t="s">
        <v>20808</v>
      </c>
      <c r="C5284" s="29" t="s">
        <v>4748</v>
      </c>
      <c r="D5284" s="30" t="s">
        <v>20809</v>
      </c>
      <c r="E5284" s="30" t="s">
        <v>20810</v>
      </c>
      <c r="F5284" s="31">
        <v>2011</v>
      </c>
      <c r="G5284" s="31" t="s">
        <v>102</v>
      </c>
      <c r="I5284" s="60">
        <v>1</v>
      </c>
      <c r="J5284" s="60"/>
      <c r="K5284" s="32">
        <v>1</v>
      </c>
      <c r="L5284" s="33">
        <v>89</v>
      </c>
      <c r="M5284" s="31" t="s">
        <v>109</v>
      </c>
      <c r="X5284" s="37" t="s">
        <v>20811</v>
      </c>
      <c r="Y5284" s="38" t="s">
        <v>20812</v>
      </c>
      <c r="Z5284" s="29" t="s">
        <v>96</v>
      </c>
      <c r="AA5284" s="39">
        <v>43663</v>
      </c>
      <c r="AB5284" s="39">
        <v>43981</v>
      </c>
      <c r="AC5284" s="38" t="s">
        <v>2310</v>
      </c>
      <c r="AD5284" s="29">
        <v>100</v>
      </c>
      <c r="AE5284" s="29">
        <v>5</v>
      </c>
      <c r="AF5284" s="40">
        <v>1</v>
      </c>
      <c r="AG5284" s="41" t="s">
        <v>95</v>
      </c>
      <c r="AK5284" s="29" t="s">
        <v>7</v>
      </c>
      <c r="AL5284" s="39">
        <v>43925</v>
      </c>
      <c r="AM5284" s="29">
        <v>170514</v>
      </c>
      <c r="AN5284" s="29" t="s">
        <v>84</v>
      </c>
      <c r="AO5284" s="29">
        <v>611</v>
      </c>
      <c r="AP5284" s="29">
        <v>3.38</v>
      </c>
      <c r="AQ5284" s="29" t="s">
        <v>4169</v>
      </c>
      <c r="AR5284" s="39">
        <v>43549</v>
      </c>
      <c r="AS5284" s="29">
        <v>121000</v>
      </c>
      <c r="AT5284" s="29" t="s">
        <v>85</v>
      </c>
    </row>
    <row r="5285" spans="1:52" ht="12.75" customHeight="1" x14ac:dyDescent="0.2">
      <c r="A5285" s="27">
        <v>3074035</v>
      </c>
      <c r="B5285" s="28" t="s">
        <v>20813</v>
      </c>
      <c r="C5285" s="29" t="s">
        <v>4748</v>
      </c>
      <c r="D5285" s="30" t="s">
        <v>20814</v>
      </c>
      <c r="E5285" s="30" t="s">
        <v>20815</v>
      </c>
      <c r="F5285" s="31">
        <v>2015</v>
      </c>
      <c r="G5285" s="31" t="s">
        <v>56</v>
      </c>
      <c r="H5285" s="30" t="s">
        <v>1843</v>
      </c>
      <c r="I5285" s="60">
        <v>1</v>
      </c>
      <c r="J5285" s="60"/>
      <c r="K5285" s="32">
        <v>1</v>
      </c>
      <c r="L5285" s="33">
        <v>94</v>
      </c>
      <c r="M5285" s="31" t="s">
        <v>8265</v>
      </c>
      <c r="X5285" s="37" t="s">
        <v>20816</v>
      </c>
      <c r="Y5285" s="38" t="s">
        <v>20817</v>
      </c>
      <c r="AA5285" s="39">
        <v>42491</v>
      </c>
      <c r="AB5285" s="39">
        <v>44316</v>
      </c>
      <c r="AC5285" s="38" t="s">
        <v>20818</v>
      </c>
      <c r="AD5285" s="29">
        <v>100</v>
      </c>
      <c r="AE5285" s="29">
        <v>5</v>
      </c>
      <c r="AF5285" s="40">
        <v>2</v>
      </c>
      <c r="AJ5285" s="38" t="s">
        <v>320</v>
      </c>
      <c r="AK5285" s="29" t="s">
        <v>7</v>
      </c>
      <c r="AL5285" s="39">
        <v>43549</v>
      </c>
      <c r="AM5285" s="29">
        <v>164248</v>
      </c>
      <c r="AN5285" s="29" t="s">
        <v>84</v>
      </c>
      <c r="AO5285" s="29">
        <v>363</v>
      </c>
      <c r="AP5285" s="29">
        <v>3.33</v>
      </c>
    </row>
    <row r="5286" spans="1:52" ht="12.75" customHeight="1" x14ac:dyDescent="0.2">
      <c r="A5286" s="27">
        <v>3074152</v>
      </c>
      <c r="B5286" s="28" t="s">
        <v>20819</v>
      </c>
      <c r="C5286" s="29" t="s">
        <v>4748</v>
      </c>
      <c r="D5286" s="30" t="s">
        <v>20820</v>
      </c>
      <c r="E5286" s="30" t="s">
        <v>20821</v>
      </c>
      <c r="F5286" s="31">
        <v>2015</v>
      </c>
      <c r="G5286" s="31" t="s">
        <v>102</v>
      </c>
      <c r="H5286" s="30" t="s">
        <v>952</v>
      </c>
      <c r="I5286" s="60">
        <v>1</v>
      </c>
      <c r="J5286" s="60"/>
      <c r="K5286" s="32">
        <v>1</v>
      </c>
      <c r="L5286" s="33">
        <v>90</v>
      </c>
      <c r="M5286" s="31" t="s">
        <v>8265</v>
      </c>
      <c r="X5286" s="37" t="s">
        <v>20822</v>
      </c>
      <c r="Y5286" s="38" t="s">
        <v>20823</v>
      </c>
      <c r="AA5286" s="39">
        <v>42505</v>
      </c>
      <c r="AB5286" s="39">
        <v>46156</v>
      </c>
      <c r="AC5286" s="38" t="s">
        <v>14427</v>
      </c>
      <c r="AD5286" s="29">
        <v>100</v>
      </c>
      <c r="AE5286" s="29">
        <v>10</v>
      </c>
      <c r="AF5286" s="40">
        <v>1</v>
      </c>
      <c r="AK5286" s="29" t="s">
        <v>7</v>
      </c>
      <c r="AL5286" s="39">
        <v>42588</v>
      </c>
      <c r="AM5286" s="29">
        <v>211448</v>
      </c>
      <c r="AN5286" s="29" t="s">
        <v>113</v>
      </c>
      <c r="AO5286" s="29">
        <v>811</v>
      </c>
      <c r="AP5286" s="29">
        <v>5.09</v>
      </c>
    </row>
    <row r="5287" spans="1:52" ht="12.75" customHeight="1" x14ac:dyDescent="0.2">
      <c r="A5287" s="27">
        <v>3074167</v>
      </c>
      <c r="B5287" s="28" t="s">
        <v>20824</v>
      </c>
      <c r="C5287" s="29" t="s">
        <v>185</v>
      </c>
      <c r="D5287" s="30" t="s">
        <v>20825</v>
      </c>
      <c r="E5287" s="30" t="s">
        <v>20825</v>
      </c>
      <c r="F5287" s="31">
        <v>2016</v>
      </c>
      <c r="G5287" s="31" t="s">
        <v>102</v>
      </c>
      <c r="H5287" s="30" t="s">
        <v>1013</v>
      </c>
      <c r="I5287" s="59"/>
      <c r="J5287" s="59">
        <f t="shared" ref="J5287:J5292" si="86">K5287*L5287</f>
        <v>960</v>
      </c>
      <c r="K5287" s="32">
        <v>16</v>
      </c>
      <c r="L5287" s="33">
        <v>60</v>
      </c>
      <c r="M5287" s="31" t="s">
        <v>527</v>
      </c>
      <c r="X5287" s="37" t="s">
        <v>17465</v>
      </c>
      <c r="Y5287" s="38" t="s">
        <v>20826</v>
      </c>
      <c r="AA5287" s="39">
        <v>42614</v>
      </c>
      <c r="AB5287" s="39">
        <v>44804</v>
      </c>
      <c r="AC5287" s="38" t="s">
        <v>144</v>
      </c>
      <c r="AD5287" s="29">
        <v>100</v>
      </c>
      <c r="AE5287" s="29">
        <v>7</v>
      </c>
      <c r="AF5287" s="40">
        <v>4</v>
      </c>
      <c r="AG5287" s="41" t="s">
        <v>95</v>
      </c>
      <c r="AJ5287" s="38" t="s">
        <v>15290</v>
      </c>
      <c r="AK5287" s="29" t="s">
        <v>6</v>
      </c>
      <c r="AL5287" s="39">
        <v>43456</v>
      </c>
      <c r="AM5287" s="29">
        <v>71142</v>
      </c>
      <c r="AN5287" s="29" t="s">
        <v>74</v>
      </c>
      <c r="AO5287" s="29">
        <v>76</v>
      </c>
      <c r="AP5287" s="29">
        <v>1.82</v>
      </c>
      <c r="AQ5287" s="29" t="s">
        <v>95</v>
      </c>
      <c r="AR5287" s="39">
        <v>43937</v>
      </c>
      <c r="AS5287" s="29">
        <v>175140</v>
      </c>
      <c r="AT5287" s="29" t="s">
        <v>126</v>
      </c>
      <c r="AU5287" s="29">
        <v>67</v>
      </c>
      <c r="AV5287" s="29">
        <v>0.4</v>
      </c>
    </row>
    <row r="5288" spans="1:52" ht="12.75" customHeight="1" x14ac:dyDescent="0.2">
      <c r="A5288" s="27">
        <v>3074169</v>
      </c>
      <c r="B5288" s="28" t="s">
        <v>20827</v>
      </c>
      <c r="C5288" s="29" t="s">
        <v>10071</v>
      </c>
      <c r="D5288" s="30" t="s">
        <v>20828</v>
      </c>
      <c r="E5288" s="30" t="s">
        <v>20828</v>
      </c>
      <c r="F5288" s="31">
        <v>2015</v>
      </c>
      <c r="G5288" s="31" t="s">
        <v>102</v>
      </c>
      <c r="H5288" s="30" t="s">
        <v>70</v>
      </c>
      <c r="I5288" s="59"/>
      <c r="J5288" s="59">
        <f t="shared" si="86"/>
        <v>180</v>
      </c>
      <c r="K5288" s="32">
        <v>6</v>
      </c>
      <c r="L5288" s="33">
        <v>30</v>
      </c>
      <c r="M5288" s="31" t="s">
        <v>10071</v>
      </c>
      <c r="X5288" s="37" t="s">
        <v>20829</v>
      </c>
      <c r="Y5288" s="38" t="s">
        <v>20830</v>
      </c>
      <c r="AA5288" s="39">
        <v>42552</v>
      </c>
      <c r="AB5288" s="39">
        <v>44377</v>
      </c>
      <c r="AC5288" s="38" t="s">
        <v>94</v>
      </c>
      <c r="AD5288" s="29">
        <v>100</v>
      </c>
      <c r="AE5288" s="29">
        <v>7</v>
      </c>
      <c r="AF5288" s="40">
        <v>3</v>
      </c>
      <c r="AG5288" s="41" t="s">
        <v>95</v>
      </c>
      <c r="AJ5288" s="38" t="s">
        <v>19121</v>
      </c>
      <c r="AK5288" s="29" t="s">
        <v>6</v>
      </c>
      <c r="AL5288" s="39">
        <v>44233</v>
      </c>
      <c r="AM5288" s="29">
        <v>301947</v>
      </c>
      <c r="AN5288" s="29" t="s">
        <v>76</v>
      </c>
      <c r="AO5288" s="29">
        <v>32</v>
      </c>
      <c r="AP5288" s="29">
        <v>2.08</v>
      </c>
      <c r="AQ5288" s="29" t="s">
        <v>9</v>
      </c>
      <c r="AR5288" s="39">
        <v>43971</v>
      </c>
      <c r="AS5288" s="29">
        <v>112244</v>
      </c>
      <c r="AT5288" s="29" t="s">
        <v>74</v>
      </c>
      <c r="AU5288" s="29">
        <v>18</v>
      </c>
      <c r="AV5288" s="29">
        <v>0.22</v>
      </c>
    </row>
    <row r="5289" spans="1:52" ht="12.75" customHeight="1" x14ac:dyDescent="0.2">
      <c r="A5289" s="27">
        <v>3074170</v>
      </c>
      <c r="B5289" s="28" t="s">
        <v>20831</v>
      </c>
      <c r="C5289" s="29" t="s">
        <v>10071</v>
      </c>
      <c r="D5289" s="30" t="s">
        <v>20832</v>
      </c>
      <c r="E5289" s="30" t="s">
        <v>20832</v>
      </c>
      <c r="F5289" s="31">
        <v>2016</v>
      </c>
      <c r="G5289" s="31" t="s">
        <v>102</v>
      </c>
      <c r="H5289" s="30" t="s">
        <v>70</v>
      </c>
      <c r="I5289" s="59"/>
      <c r="J5289" s="59">
        <f t="shared" si="86"/>
        <v>390</v>
      </c>
      <c r="K5289" s="32">
        <v>13</v>
      </c>
      <c r="L5289" s="33">
        <v>30</v>
      </c>
      <c r="M5289" s="31" t="s">
        <v>60</v>
      </c>
      <c r="X5289" s="37" t="s">
        <v>11925</v>
      </c>
      <c r="Y5289" s="38" t="s">
        <v>20833</v>
      </c>
      <c r="AA5289" s="39">
        <v>42614</v>
      </c>
      <c r="AB5289" s="39">
        <v>44439</v>
      </c>
      <c r="AC5289" s="38" t="s">
        <v>94</v>
      </c>
      <c r="AD5289" s="29">
        <v>100</v>
      </c>
      <c r="AE5289" s="29">
        <v>7</v>
      </c>
      <c r="AF5289" s="40">
        <v>2.92</v>
      </c>
      <c r="AG5289" s="41" t="s">
        <v>95</v>
      </c>
      <c r="AJ5289" s="38" t="s">
        <v>19121</v>
      </c>
      <c r="AK5289" s="29" t="s">
        <v>6</v>
      </c>
      <c r="AL5289" s="39">
        <v>44222</v>
      </c>
      <c r="AM5289" s="29">
        <v>301257</v>
      </c>
      <c r="AN5289" s="29" t="s">
        <v>76</v>
      </c>
      <c r="AO5289" s="29">
        <v>44</v>
      </c>
      <c r="AP5289" s="29">
        <v>2.39</v>
      </c>
      <c r="AQ5289" s="29" t="s">
        <v>9</v>
      </c>
      <c r="AR5289" s="39">
        <v>44044</v>
      </c>
      <c r="AS5289" s="29">
        <v>83636</v>
      </c>
      <c r="AT5289" s="29" t="s">
        <v>74</v>
      </c>
      <c r="AU5289" s="29">
        <v>0</v>
      </c>
      <c r="AV5289" s="29">
        <v>0</v>
      </c>
    </row>
    <row r="5290" spans="1:52" ht="12.75" customHeight="1" x14ac:dyDescent="0.2">
      <c r="A5290" s="27">
        <v>3074171</v>
      </c>
      <c r="B5290" s="28" t="s">
        <v>20834</v>
      </c>
      <c r="C5290" s="29" t="s">
        <v>10071</v>
      </c>
      <c r="D5290" s="30" t="s">
        <v>20835</v>
      </c>
      <c r="E5290" s="30" t="s">
        <v>20836</v>
      </c>
      <c r="F5290" s="31">
        <v>2015</v>
      </c>
      <c r="G5290" s="31" t="s">
        <v>102</v>
      </c>
      <c r="H5290" s="30" t="s">
        <v>70</v>
      </c>
      <c r="I5290" s="59"/>
      <c r="J5290" s="59">
        <f t="shared" si="86"/>
        <v>330</v>
      </c>
      <c r="K5290" s="32">
        <v>11</v>
      </c>
      <c r="L5290" s="33">
        <v>30</v>
      </c>
      <c r="M5290" s="31" t="s">
        <v>60</v>
      </c>
      <c r="X5290" s="37" t="s">
        <v>20837</v>
      </c>
      <c r="Y5290" s="38" t="s">
        <v>20838</v>
      </c>
      <c r="AA5290" s="39">
        <v>42614</v>
      </c>
      <c r="AB5290" s="39">
        <v>44439</v>
      </c>
      <c r="AC5290" s="38" t="s">
        <v>94</v>
      </c>
      <c r="AD5290" s="29">
        <v>100</v>
      </c>
      <c r="AE5290" s="29">
        <v>7</v>
      </c>
      <c r="AF5290" s="40">
        <v>1.55</v>
      </c>
      <c r="AG5290" s="41" t="s">
        <v>95</v>
      </c>
      <c r="AJ5290" s="38" t="s">
        <v>20839</v>
      </c>
      <c r="AK5290" s="29" t="s">
        <v>5</v>
      </c>
      <c r="AL5290" s="39">
        <v>43317</v>
      </c>
      <c r="AM5290" s="29">
        <v>161318</v>
      </c>
      <c r="AN5290" s="29" t="s">
        <v>84</v>
      </c>
      <c r="AO5290" s="29">
        <v>622</v>
      </c>
      <c r="AP5290" s="29">
        <v>5.82</v>
      </c>
    </row>
    <row r="5291" spans="1:52" ht="12.75" customHeight="1" x14ac:dyDescent="0.2">
      <c r="A5291" s="27">
        <v>3074172</v>
      </c>
      <c r="B5291" s="28" t="s">
        <v>20840</v>
      </c>
      <c r="C5291" s="29" t="s">
        <v>10071</v>
      </c>
      <c r="D5291" s="30" t="s">
        <v>20841</v>
      </c>
      <c r="E5291" s="30" t="s">
        <v>20841</v>
      </c>
      <c r="F5291" s="31">
        <v>2015</v>
      </c>
      <c r="G5291" s="31" t="s">
        <v>102</v>
      </c>
      <c r="H5291" s="30" t="s">
        <v>70</v>
      </c>
      <c r="I5291" s="59"/>
      <c r="J5291" s="59">
        <f t="shared" si="86"/>
        <v>330</v>
      </c>
      <c r="K5291" s="32">
        <v>11</v>
      </c>
      <c r="L5291" s="33">
        <v>30</v>
      </c>
      <c r="M5291" s="31" t="s">
        <v>60</v>
      </c>
      <c r="X5291" s="37" t="s">
        <v>20842</v>
      </c>
      <c r="Y5291" s="38" t="s">
        <v>20843</v>
      </c>
      <c r="AA5291" s="39">
        <v>42614</v>
      </c>
      <c r="AB5291" s="39">
        <v>44439</v>
      </c>
      <c r="AC5291" s="38" t="s">
        <v>94</v>
      </c>
      <c r="AD5291" s="29">
        <v>100</v>
      </c>
      <c r="AE5291" s="29">
        <v>7</v>
      </c>
      <c r="AF5291" s="40">
        <v>2</v>
      </c>
      <c r="AG5291" s="41" t="s">
        <v>95</v>
      </c>
      <c r="AJ5291" s="38" t="s">
        <v>11927</v>
      </c>
      <c r="AK5291" s="29" t="s">
        <v>6</v>
      </c>
      <c r="AL5291" s="39">
        <v>43190</v>
      </c>
      <c r="AM5291" s="29">
        <v>164008</v>
      </c>
      <c r="AN5291" s="29" t="s">
        <v>84</v>
      </c>
      <c r="AO5291" s="29">
        <v>384</v>
      </c>
      <c r="AP5291" s="29">
        <v>2.66</v>
      </c>
    </row>
    <row r="5292" spans="1:52" ht="12.75" customHeight="1" x14ac:dyDescent="0.2">
      <c r="A5292" s="27">
        <v>3074174</v>
      </c>
      <c r="B5292" s="28" t="s">
        <v>20844</v>
      </c>
      <c r="C5292" s="29" t="s">
        <v>10071</v>
      </c>
      <c r="D5292" s="30" t="s">
        <v>20845</v>
      </c>
      <c r="E5292" s="30" t="s">
        <v>20845</v>
      </c>
      <c r="F5292" s="31">
        <v>2015</v>
      </c>
      <c r="G5292" s="31" t="s">
        <v>102</v>
      </c>
      <c r="H5292" s="30" t="s">
        <v>70</v>
      </c>
      <c r="I5292" s="59"/>
      <c r="J5292" s="59">
        <f t="shared" si="86"/>
        <v>300</v>
      </c>
      <c r="K5292" s="32">
        <v>10</v>
      </c>
      <c r="L5292" s="33">
        <v>30</v>
      </c>
      <c r="M5292" s="31" t="s">
        <v>10071</v>
      </c>
      <c r="X5292" s="37" t="s">
        <v>14200</v>
      </c>
      <c r="Y5292" s="38" t="s">
        <v>20846</v>
      </c>
      <c r="AA5292" s="39">
        <v>42583</v>
      </c>
      <c r="AB5292" s="39">
        <v>44408</v>
      </c>
      <c r="AC5292" s="38" t="s">
        <v>94</v>
      </c>
      <c r="AD5292" s="29">
        <v>100</v>
      </c>
      <c r="AE5292" s="29">
        <v>7</v>
      </c>
      <c r="AF5292" s="40">
        <v>2</v>
      </c>
      <c r="AG5292" s="41" t="s">
        <v>95</v>
      </c>
      <c r="AJ5292" s="38" t="s">
        <v>19121</v>
      </c>
      <c r="AK5292" s="29" t="s">
        <v>6</v>
      </c>
      <c r="AL5292" s="39">
        <v>44247</v>
      </c>
      <c r="AM5292" s="29">
        <v>302903</v>
      </c>
      <c r="AN5292" s="29" t="s">
        <v>76</v>
      </c>
      <c r="AO5292" s="29">
        <v>51</v>
      </c>
      <c r="AP5292" s="29">
        <v>2.4700000000000002</v>
      </c>
      <c r="AQ5292" s="29" t="s">
        <v>8</v>
      </c>
      <c r="AR5292" s="39">
        <v>43735</v>
      </c>
      <c r="AS5292" s="29">
        <v>255251</v>
      </c>
      <c r="AT5292" s="29" t="s">
        <v>76</v>
      </c>
      <c r="AU5292" s="29">
        <v>51</v>
      </c>
      <c r="AV5292" s="29">
        <v>1.82</v>
      </c>
    </row>
    <row r="5293" spans="1:52" ht="12.75" customHeight="1" x14ac:dyDescent="0.2">
      <c r="A5293" s="27">
        <v>3074210</v>
      </c>
      <c r="B5293" s="28" t="s">
        <v>20847</v>
      </c>
      <c r="C5293" s="29" t="s">
        <v>56</v>
      </c>
      <c r="D5293" s="30" t="s">
        <v>20848</v>
      </c>
      <c r="E5293" s="30" t="s">
        <v>20848</v>
      </c>
      <c r="F5293" s="31">
        <v>2014</v>
      </c>
      <c r="G5293" s="31" t="s">
        <v>102</v>
      </c>
      <c r="H5293" s="30" t="s">
        <v>59</v>
      </c>
      <c r="I5293" s="60">
        <v>1</v>
      </c>
      <c r="J5293" s="60"/>
      <c r="K5293" s="32">
        <v>1</v>
      </c>
      <c r="L5293" s="33">
        <v>90</v>
      </c>
      <c r="M5293" s="31" t="s">
        <v>91</v>
      </c>
      <c r="X5293" s="37" t="s">
        <v>20849</v>
      </c>
      <c r="Y5293" s="38" t="s">
        <v>20850</v>
      </c>
      <c r="AA5293" s="39">
        <v>42536</v>
      </c>
      <c r="AB5293" s="39">
        <v>45457</v>
      </c>
      <c r="AC5293" s="38" t="s">
        <v>13388</v>
      </c>
      <c r="AD5293" s="29">
        <v>100</v>
      </c>
      <c r="AE5293" s="29">
        <v>99</v>
      </c>
      <c r="AF5293" s="40">
        <v>1</v>
      </c>
      <c r="AJ5293" s="38" t="s">
        <v>11658</v>
      </c>
      <c r="AK5293" s="29" t="s">
        <v>5</v>
      </c>
      <c r="AL5293" s="39">
        <v>42973</v>
      </c>
      <c r="AM5293" s="29">
        <v>144342</v>
      </c>
      <c r="AN5293" s="29" t="s">
        <v>84</v>
      </c>
      <c r="AO5293" s="29">
        <v>760</v>
      </c>
      <c r="AP5293" s="29">
        <v>7.03</v>
      </c>
      <c r="AQ5293" s="29" t="s">
        <v>8</v>
      </c>
      <c r="AR5293" s="39">
        <v>43937</v>
      </c>
      <c r="AS5293" s="29">
        <v>231126</v>
      </c>
      <c r="AT5293" s="29" t="s">
        <v>503</v>
      </c>
      <c r="AU5293" s="29">
        <v>125</v>
      </c>
      <c r="AV5293" s="29">
        <v>0.69</v>
      </c>
    </row>
    <row r="5294" spans="1:52" ht="12.75" customHeight="1" x14ac:dyDescent="0.2">
      <c r="A5294" s="27">
        <v>3074211</v>
      </c>
      <c r="B5294" s="28" t="s">
        <v>20851</v>
      </c>
      <c r="C5294" s="29" t="s">
        <v>56</v>
      </c>
      <c r="D5294" s="30" t="s">
        <v>20852</v>
      </c>
      <c r="E5294" s="30" t="s">
        <v>20853</v>
      </c>
      <c r="F5294" s="31">
        <v>2015</v>
      </c>
      <c r="G5294" s="31" t="s">
        <v>102</v>
      </c>
      <c r="H5294" s="30" t="s">
        <v>70</v>
      </c>
      <c r="I5294" s="60">
        <v>1</v>
      </c>
      <c r="J5294" s="60"/>
      <c r="K5294" s="32">
        <v>1</v>
      </c>
      <c r="L5294" s="33">
        <v>90</v>
      </c>
      <c r="M5294" s="31" t="s">
        <v>91</v>
      </c>
      <c r="X5294" s="37" t="s">
        <v>20854</v>
      </c>
      <c r="Y5294" s="38" t="s">
        <v>20855</v>
      </c>
      <c r="AA5294" s="39">
        <v>42536</v>
      </c>
      <c r="AB5294" s="39">
        <v>45457</v>
      </c>
      <c r="AC5294" s="38" t="s">
        <v>13388</v>
      </c>
      <c r="AD5294" s="29">
        <v>100</v>
      </c>
      <c r="AE5294" s="29">
        <v>99</v>
      </c>
      <c r="AF5294" s="40">
        <v>5</v>
      </c>
      <c r="AJ5294" s="38" t="s">
        <v>10959</v>
      </c>
      <c r="AK5294" s="29" t="s">
        <v>6</v>
      </c>
      <c r="AL5294" s="39">
        <v>43886</v>
      </c>
      <c r="AM5294" s="29">
        <v>155000</v>
      </c>
      <c r="AN5294" s="29" t="s">
        <v>84</v>
      </c>
      <c r="AO5294" s="29">
        <v>312</v>
      </c>
      <c r="AP5294" s="29">
        <v>2.46</v>
      </c>
      <c r="AQ5294" s="29" t="s">
        <v>8</v>
      </c>
      <c r="AR5294" s="39">
        <v>43651</v>
      </c>
      <c r="AS5294" s="29">
        <v>211016</v>
      </c>
      <c r="AT5294" s="29" t="s">
        <v>113</v>
      </c>
      <c r="AU5294" s="29">
        <v>186</v>
      </c>
      <c r="AV5294" s="29">
        <v>1.18</v>
      </c>
    </row>
    <row r="5295" spans="1:52" ht="12.75" customHeight="1" x14ac:dyDescent="0.2">
      <c r="A5295" s="27">
        <v>3074258</v>
      </c>
      <c r="B5295" s="28" t="s">
        <v>19905</v>
      </c>
      <c r="C5295" s="29" t="s">
        <v>10071</v>
      </c>
      <c r="D5295" s="30" t="s">
        <v>20856</v>
      </c>
      <c r="E5295" s="30" t="s">
        <v>20856</v>
      </c>
      <c r="F5295" s="31">
        <v>2016</v>
      </c>
      <c r="G5295" s="31" t="s">
        <v>102</v>
      </c>
      <c r="H5295" s="30" t="s">
        <v>70</v>
      </c>
      <c r="I5295" s="59"/>
      <c r="J5295" s="59">
        <f>K5295*L5295</f>
        <v>390</v>
      </c>
      <c r="K5295" s="32">
        <v>13</v>
      </c>
      <c r="L5295" s="33">
        <v>30</v>
      </c>
      <c r="M5295" s="31" t="s">
        <v>10071</v>
      </c>
      <c r="X5295" s="37" t="s">
        <v>19909</v>
      </c>
      <c r="Y5295" s="38" t="s">
        <v>20857</v>
      </c>
      <c r="AA5295" s="39">
        <v>42552</v>
      </c>
      <c r="AB5295" s="39">
        <v>44377</v>
      </c>
      <c r="AC5295" s="38" t="s">
        <v>6827</v>
      </c>
      <c r="AD5295" s="29">
        <v>100</v>
      </c>
      <c r="AE5295" s="29">
        <v>7</v>
      </c>
      <c r="AF5295" s="40">
        <v>5.08</v>
      </c>
      <c r="AJ5295" s="38" t="s">
        <v>19121</v>
      </c>
      <c r="AK5295" s="29" t="s">
        <v>6</v>
      </c>
      <c r="AL5295" s="39">
        <v>43874</v>
      </c>
      <c r="AM5295" s="29">
        <v>271705</v>
      </c>
      <c r="AN5295" s="29" t="s">
        <v>76</v>
      </c>
      <c r="AO5295" s="29">
        <v>102</v>
      </c>
      <c r="AP5295" s="29">
        <v>6.9</v>
      </c>
      <c r="AQ5295" s="29" t="s">
        <v>95</v>
      </c>
      <c r="AR5295" s="39">
        <v>44016</v>
      </c>
      <c r="AS5295" s="29">
        <v>73958</v>
      </c>
      <c r="AT5295" s="29" t="s">
        <v>74</v>
      </c>
      <c r="AU5295" s="29">
        <v>36</v>
      </c>
      <c r="AV5295" s="29">
        <v>0.8</v>
      </c>
    </row>
    <row r="5296" spans="1:52" ht="12.75" customHeight="1" x14ac:dyDescent="0.2">
      <c r="A5296" s="27">
        <v>3074318</v>
      </c>
      <c r="B5296" s="28" t="s">
        <v>20858</v>
      </c>
      <c r="C5296" s="29" t="s">
        <v>56</v>
      </c>
      <c r="D5296" s="30" t="s">
        <v>20859</v>
      </c>
      <c r="E5296" s="30" t="s">
        <v>20860</v>
      </c>
      <c r="F5296" s="31">
        <v>2011</v>
      </c>
      <c r="G5296" s="31" t="s">
        <v>56</v>
      </c>
      <c r="H5296" s="30" t="s">
        <v>59</v>
      </c>
      <c r="I5296" s="60">
        <v>1</v>
      </c>
      <c r="J5296" s="60"/>
      <c r="K5296" s="32">
        <v>1</v>
      </c>
      <c r="L5296" s="33">
        <v>109</v>
      </c>
      <c r="M5296" s="31" t="s">
        <v>109</v>
      </c>
      <c r="X5296" s="37" t="s">
        <v>20861</v>
      </c>
      <c r="Y5296" s="38" t="s">
        <v>20862</v>
      </c>
      <c r="AA5296" s="39">
        <v>42452</v>
      </c>
      <c r="AB5296" s="39">
        <v>44642</v>
      </c>
      <c r="AC5296" s="38" t="s">
        <v>20863</v>
      </c>
      <c r="AD5296" s="29">
        <v>100</v>
      </c>
      <c r="AE5296" s="29">
        <v>6</v>
      </c>
      <c r="AF5296" s="40">
        <v>5</v>
      </c>
      <c r="AJ5296" s="38" t="s">
        <v>320</v>
      </c>
      <c r="AK5296" s="29" t="s">
        <v>7</v>
      </c>
      <c r="AL5296" s="39">
        <v>43799</v>
      </c>
      <c r="AM5296" s="29">
        <v>213129</v>
      </c>
      <c r="AN5296" s="29" t="s">
        <v>113</v>
      </c>
      <c r="AO5296" s="29">
        <v>727</v>
      </c>
      <c r="AP5296" s="29">
        <v>3.49</v>
      </c>
    </row>
    <row r="5297" spans="1:52" ht="12.75" customHeight="1" x14ac:dyDescent="0.2">
      <c r="A5297" s="27">
        <v>3074321</v>
      </c>
      <c r="B5297" s="28" t="s">
        <v>20864</v>
      </c>
      <c r="C5297" s="29" t="s">
        <v>56</v>
      </c>
      <c r="D5297" s="30" t="s">
        <v>20865</v>
      </c>
      <c r="E5297" s="30" t="s">
        <v>20866</v>
      </c>
      <c r="F5297" s="31">
        <v>2013</v>
      </c>
      <c r="G5297" s="31" t="s">
        <v>102</v>
      </c>
      <c r="H5297" s="30" t="s">
        <v>59</v>
      </c>
      <c r="I5297" s="60">
        <v>1</v>
      </c>
      <c r="J5297" s="60"/>
      <c r="K5297" s="32">
        <v>1</v>
      </c>
      <c r="L5297" s="33">
        <v>95</v>
      </c>
      <c r="M5297" s="31" t="s">
        <v>527</v>
      </c>
      <c r="X5297" s="37" t="s">
        <v>20867</v>
      </c>
      <c r="Y5297" s="38" t="s">
        <v>20868</v>
      </c>
      <c r="AA5297" s="39">
        <v>42536</v>
      </c>
      <c r="AB5297" s="39">
        <v>44726</v>
      </c>
      <c r="AC5297" s="38" t="s">
        <v>20869</v>
      </c>
      <c r="AD5297" s="29">
        <v>100</v>
      </c>
      <c r="AE5297" s="29">
        <v>10</v>
      </c>
      <c r="AF5297" s="40">
        <v>2</v>
      </c>
      <c r="AJ5297" s="38" t="s">
        <v>12265</v>
      </c>
      <c r="AK5297" s="29" t="s">
        <v>7</v>
      </c>
      <c r="AL5297" s="39">
        <v>42690</v>
      </c>
      <c r="AM5297" s="29">
        <v>212219</v>
      </c>
      <c r="AN5297" s="29" t="s">
        <v>113</v>
      </c>
      <c r="AO5297" s="29">
        <v>710</v>
      </c>
      <c r="AP5297" s="29">
        <v>2.88</v>
      </c>
      <c r="AQ5297" s="29" t="s">
        <v>8</v>
      </c>
      <c r="AR5297" s="39">
        <v>44137</v>
      </c>
      <c r="AS5297" s="29">
        <v>175601</v>
      </c>
      <c r="AT5297" s="29" t="s">
        <v>126</v>
      </c>
      <c r="AU5297" s="29">
        <v>71</v>
      </c>
      <c r="AV5297" s="29">
        <v>0.38</v>
      </c>
    </row>
    <row r="5298" spans="1:52" ht="12.75" customHeight="1" x14ac:dyDescent="0.2">
      <c r="A5298" s="27">
        <v>3074348</v>
      </c>
      <c r="B5298" s="28" t="s">
        <v>20870</v>
      </c>
      <c r="C5298" s="29" t="s">
        <v>56</v>
      </c>
      <c r="D5298" s="30" t="s">
        <v>20871</v>
      </c>
      <c r="E5298" s="30" t="s">
        <v>20872</v>
      </c>
      <c r="F5298" s="31">
        <v>2016</v>
      </c>
      <c r="G5298" s="31" t="s">
        <v>102</v>
      </c>
      <c r="H5298" s="30" t="s">
        <v>103</v>
      </c>
      <c r="I5298" s="60">
        <v>1</v>
      </c>
      <c r="J5298" s="60"/>
      <c r="K5298" s="32">
        <v>1</v>
      </c>
      <c r="L5298" s="33">
        <v>111</v>
      </c>
      <c r="M5298" s="31" t="s">
        <v>109</v>
      </c>
      <c r="X5298" s="37" t="s">
        <v>20873</v>
      </c>
      <c r="Y5298" s="38" t="s">
        <v>20874</v>
      </c>
      <c r="AA5298" s="39">
        <v>42825</v>
      </c>
      <c r="AB5298" s="39">
        <v>44925</v>
      </c>
      <c r="AC5298" s="38" t="s">
        <v>144</v>
      </c>
      <c r="AD5298" s="29">
        <v>100</v>
      </c>
      <c r="AE5298" s="29">
        <v>5</v>
      </c>
      <c r="AF5298" s="40">
        <v>4</v>
      </c>
      <c r="AG5298" s="41" t="s">
        <v>95</v>
      </c>
      <c r="AJ5298" s="38" t="s">
        <v>11815</v>
      </c>
      <c r="AK5298" s="29" t="s">
        <v>6</v>
      </c>
      <c r="AL5298" s="39">
        <v>43950</v>
      </c>
      <c r="AM5298" s="29">
        <v>234312</v>
      </c>
      <c r="AN5298" s="29" t="s">
        <v>503</v>
      </c>
      <c r="AO5298" s="29">
        <v>510</v>
      </c>
      <c r="AP5298" s="29">
        <v>4.5199999999999996</v>
      </c>
    </row>
    <row r="5299" spans="1:52" ht="12.75" customHeight="1" x14ac:dyDescent="0.2">
      <c r="A5299" s="27">
        <v>3074349</v>
      </c>
      <c r="B5299" s="28" t="s">
        <v>20875</v>
      </c>
      <c r="C5299" s="29" t="s">
        <v>56</v>
      </c>
      <c r="D5299" s="30" t="s">
        <v>20876</v>
      </c>
      <c r="E5299" s="30" t="s">
        <v>20876</v>
      </c>
      <c r="F5299" s="31">
        <v>2015</v>
      </c>
      <c r="G5299" s="31" t="s">
        <v>102</v>
      </c>
      <c r="H5299" s="30" t="s">
        <v>59</v>
      </c>
      <c r="I5299" s="60">
        <v>1</v>
      </c>
      <c r="J5299" s="60"/>
      <c r="K5299" s="32">
        <v>1</v>
      </c>
      <c r="L5299" s="33">
        <v>120</v>
      </c>
      <c r="M5299" s="31" t="s">
        <v>109</v>
      </c>
      <c r="X5299" s="37" t="s">
        <v>20698</v>
      </c>
      <c r="Y5299" s="38" t="s">
        <v>20877</v>
      </c>
      <c r="AA5299" s="39">
        <v>42705</v>
      </c>
      <c r="AB5299" s="39">
        <v>44804</v>
      </c>
      <c r="AC5299" s="38" t="s">
        <v>144</v>
      </c>
      <c r="AD5299" s="29">
        <v>100</v>
      </c>
      <c r="AE5299" s="29">
        <v>5</v>
      </c>
      <c r="AF5299" s="40">
        <v>3</v>
      </c>
      <c r="AG5299" s="41" t="s">
        <v>95</v>
      </c>
      <c r="AJ5299" s="38" t="s">
        <v>7674</v>
      </c>
      <c r="AK5299" s="29" t="s">
        <v>5</v>
      </c>
      <c r="AL5299" s="39">
        <v>43846</v>
      </c>
      <c r="AM5299" s="29">
        <v>243606</v>
      </c>
      <c r="AN5299" s="29" t="s">
        <v>76</v>
      </c>
      <c r="AO5299" s="29">
        <v>279</v>
      </c>
      <c r="AP5299" s="29">
        <v>6.94</v>
      </c>
      <c r="AQ5299" s="29" t="s">
        <v>10</v>
      </c>
      <c r="AR5299" s="39">
        <v>43975</v>
      </c>
      <c r="AS5299" s="29">
        <v>143328</v>
      </c>
      <c r="AT5299" s="29" t="s">
        <v>84</v>
      </c>
      <c r="AU5299" s="29">
        <v>184</v>
      </c>
      <c r="AV5299" s="29">
        <v>1.35</v>
      </c>
    </row>
    <row r="5300" spans="1:52" ht="12.75" customHeight="1" x14ac:dyDescent="0.2">
      <c r="A5300" s="27">
        <v>3074350</v>
      </c>
      <c r="B5300" s="28" t="s">
        <v>20878</v>
      </c>
      <c r="C5300" s="29" t="s">
        <v>56</v>
      </c>
      <c r="D5300" s="30" t="s">
        <v>20879</v>
      </c>
      <c r="E5300" s="30" t="s">
        <v>20879</v>
      </c>
      <c r="F5300" s="31">
        <v>2015</v>
      </c>
      <c r="G5300" s="31" t="s">
        <v>102</v>
      </c>
      <c r="H5300" s="30" t="s">
        <v>1127</v>
      </c>
      <c r="I5300" s="60">
        <v>1</v>
      </c>
      <c r="J5300" s="60"/>
      <c r="K5300" s="32">
        <v>1</v>
      </c>
      <c r="L5300" s="33">
        <v>87</v>
      </c>
      <c r="M5300" s="31" t="s">
        <v>91</v>
      </c>
      <c r="X5300" s="37" t="s">
        <v>20880</v>
      </c>
      <c r="Y5300" s="38" t="s">
        <v>20881</v>
      </c>
      <c r="AA5300" s="39">
        <v>42705</v>
      </c>
      <c r="AB5300" s="39">
        <v>44804</v>
      </c>
      <c r="AC5300" s="38" t="s">
        <v>144</v>
      </c>
      <c r="AD5300" s="29">
        <v>100</v>
      </c>
      <c r="AE5300" s="29">
        <v>5</v>
      </c>
      <c r="AF5300" s="40">
        <v>2</v>
      </c>
      <c r="AG5300" s="41" t="s">
        <v>95</v>
      </c>
      <c r="AJ5300" s="38" t="s">
        <v>2665</v>
      </c>
      <c r="AK5300" s="29" t="s">
        <v>5</v>
      </c>
      <c r="AL5300" s="39">
        <v>43001</v>
      </c>
      <c r="AM5300" s="29">
        <v>85106</v>
      </c>
      <c r="AN5300" s="29" t="s">
        <v>74</v>
      </c>
      <c r="AO5300" s="29">
        <v>284</v>
      </c>
      <c r="AP5300" s="29">
        <v>4.75</v>
      </c>
      <c r="AQ5300" s="29" t="s">
        <v>7206</v>
      </c>
      <c r="AR5300" s="39">
        <v>43935</v>
      </c>
      <c r="AS5300" s="29">
        <v>274502</v>
      </c>
      <c r="AT5300" s="29" t="s">
        <v>76</v>
      </c>
      <c r="AU5300" s="29">
        <v>34</v>
      </c>
      <c r="AV5300" s="29">
        <v>2.4</v>
      </c>
    </row>
    <row r="5301" spans="1:52" ht="12.75" customHeight="1" x14ac:dyDescent="0.2">
      <c r="A5301" s="27">
        <v>3074351</v>
      </c>
      <c r="B5301" s="28" t="s">
        <v>20882</v>
      </c>
      <c r="C5301" s="29" t="s">
        <v>185</v>
      </c>
      <c r="D5301" s="30" t="s">
        <v>20883</v>
      </c>
      <c r="E5301" s="30" t="s">
        <v>20883</v>
      </c>
      <c r="F5301" s="31">
        <v>2016</v>
      </c>
      <c r="G5301" s="31" t="s">
        <v>102</v>
      </c>
      <c r="H5301" s="30" t="s">
        <v>59</v>
      </c>
      <c r="I5301" s="59"/>
      <c r="J5301" s="59">
        <f t="shared" ref="J5301:J5304" si="87">K5301*L5301</f>
        <v>600</v>
      </c>
      <c r="K5301" s="32">
        <v>10</v>
      </c>
      <c r="L5301" s="33">
        <v>60</v>
      </c>
      <c r="M5301" s="31" t="s">
        <v>109</v>
      </c>
      <c r="X5301" s="37" t="s">
        <v>20884</v>
      </c>
      <c r="Y5301" s="38" t="s">
        <v>20885</v>
      </c>
      <c r="AA5301" s="39">
        <v>42614</v>
      </c>
      <c r="AB5301" s="39">
        <v>44439</v>
      </c>
      <c r="AC5301" s="38" t="s">
        <v>94</v>
      </c>
      <c r="AD5301" s="29">
        <v>100</v>
      </c>
      <c r="AE5301" s="29">
        <v>7</v>
      </c>
      <c r="AF5301" s="40">
        <v>4</v>
      </c>
      <c r="AG5301" s="41" t="s">
        <v>95</v>
      </c>
      <c r="AJ5301" s="38" t="s">
        <v>20293</v>
      </c>
      <c r="AK5301" s="29" t="s">
        <v>6</v>
      </c>
      <c r="AL5301" s="39">
        <v>44258</v>
      </c>
      <c r="AM5301" s="29">
        <v>293304</v>
      </c>
      <c r="AN5301" s="29" t="s">
        <v>76</v>
      </c>
      <c r="AQ5301" s="29" t="s">
        <v>95</v>
      </c>
      <c r="AR5301" s="39">
        <v>44224</v>
      </c>
      <c r="AS5301" s="29">
        <v>90136</v>
      </c>
      <c r="AT5301" s="29" t="s">
        <v>74</v>
      </c>
      <c r="AU5301" s="29">
        <v>17</v>
      </c>
      <c r="AV5301" s="29">
        <v>0.27</v>
      </c>
    </row>
    <row r="5302" spans="1:52" ht="12.75" customHeight="1" x14ac:dyDescent="0.2">
      <c r="A5302" s="27">
        <v>3074352</v>
      </c>
      <c r="B5302" s="28" t="s">
        <v>20886</v>
      </c>
      <c r="C5302" s="29" t="s">
        <v>185</v>
      </c>
      <c r="D5302" s="30" t="s">
        <v>20887</v>
      </c>
      <c r="E5302" s="30" t="s">
        <v>20887</v>
      </c>
      <c r="F5302" s="31">
        <v>2015</v>
      </c>
      <c r="G5302" s="31" t="s">
        <v>102</v>
      </c>
      <c r="H5302" s="30" t="s">
        <v>59</v>
      </c>
      <c r="I5302" s="59"/>
      <c r="J5302" s="59">
        <f t="shared" si="87"/>
        <v>780</v>
      </c>
      <c r="K5302" s="32">
        <v>13</v>
      </c>
      <c r="L5302" s="33">
        <v>60</v>
      </c>
      <c r="M5302" s="31" t="s">
        <v>109</v>
      </c>
      <c r="X5302" s="37" t="s">
        <v>20888</v>
      </c>
      <c r="Y5302" s="38" t="s">
        <v>20889</v>
      </c>
      <c r="AA5302" s="39">
        <v>42614</v>
      </c>
      <c r="AB5302" s="39">
        <v>44439</v>
      </c>
      <c r="AC5302" s="38" t="s">
        <v>94</v>
      </c>
      <c r="AD5302" s="29">
        <v>100</v>
      </c>
      <c r="AE5302" s="29">
        <v>7</v>
      </c>
      <c r="AF5302" s="40">
        <v>4</v>
      </c>
      <c r="AG5302" s="41" t="s">
        <v>95</v>
      </c>
      <c r="AJ5302" s="38" t="s">
        <v>18836</v>
      </c>
      <c r="AK5302" s="29" t="s">
        <v>6</v>
      </c>
      <c r="AL5302" s="39">
        <v>44145</v>
      </c>
      <c r="AM5302" s="29">
        <v>271915</v>
      </c>
      <c r="AN5302" s="29" t="s">
        <v>76</v>
      </c>
      <c r="AO5302" s="29">
        <v>84</v>
      </c>
      <c r="AP5302" s="29">
        <v>6.64</v>
      </c>
      <c r="AQ5302" s="29" t="s">
        <v>95</v>
      </c>
      <c r="AR5302" s="39">
        <v>44177</v>
      </c>
      <c r="AS5302" s="29">
        <v>91929</v>
      </c>
      <c r="AT5302" s="29" t="s">
        <v>74</v>
      </c>
      <c r="AU5302" s="29">
        <v>55</v>
      </c>
      <c r="AV5302" s="29">
        <v>0.77</v>
      </c>
    </row>
    <row r="5303" spans="1:52" ht="12.75" customHeight="1" x14ac:dyDescent="0.2">
      <c r="A5303" s="27">
        <v>3074353</v>
      </c>
      <c r="B5303" s="28" t="s">
        <v>20890</v>
      </c>
      <c r="C5303" s="29" t="s">
        <v>185</v>
      </c>
      <c r="D5303" s="30" t="s">
        <v>20891</v>
      </c>
      <c r="E5303" s="30" t="s">
        <v>20891</v>
      </c>
      <c r="F5303" s="31">
        <v>2015</v>
      </c>
      <c r="G5303" s="31" t="s">
        <v>90</v>
      </c>
      <c r="H5303" s="30" t="s">
        <v>1013</v>
      </c>
      <c r="I5303" s="59"/>
      <c r="J5303" s="59">
        <f t="shared" si="87"/>
        <v>600</v>
      </c>
      <c r="K5303" s="32">
        <v>10</v>
      </c>
      <c r="L5303" s="33">
        <v>60</v>
      </c>
      <c r="M5303" s="31" t="s">
        <v>109</v>
      </c>
      <c r="X5303" s="37" t="s">
        <v>20892</v>
      </c>
      <c r="Y5303" s="38" t="s">
        <v>20893</v>
      </c>
      <c r="AA5303" s="39">
        <v>42644</v>
      </c>
      <c r="AB5303" s="39">
        <v>44469</v>
      </c>
      <c r="AC5303" s="38" t="s">
        <v>94</v>
      </c>
      <c r="AD5303" s="29">
        <v>100</v>
      </c>
      <c r="AE5303" s="29">
        <v>7</v>
      </c>
      <c r="AF5303" s="40">
        <v>2.1</v>
      </c>
      <c r="AG5303" s="41" t="s">
        <v>95</v>
      </c>
      <c r="AJ5303" s="38" t="s">
        <v>17069</v>
      </c>
      <c r="AQ5303" s="29" t="s">
        <v>95</v>
      </c>
      <c r="AR5303" s="39">
        <v>44095</v>
      </c>
      <c r="AS5303" s="29">
        <v>72927</v>
      </c>
      <c r="AT5303" s="29" t="s">
        <v>74</v>
      </c>
      <c r="AU5303" s="29">
        <v>20</v>
      </c>
      <c r="AV5303" s="29">
        <v>0.38</v>
      </c>
    </row>
    <row r="5304" spans="1:52" ht="12.75" customHeight="1" x14ac:dyDescent="0.2">
      <c r="A5304" s="27">
        <v>3074355</v>
      </c>
      <c r="B5304" s="28" t="s">
        <v>20894</v>
      </c>
      <c r="C5304" s="29" t="s">
        <v>185</v>
      </c>
      <c r="D5304" s="30" t="s">
        <v>20895</v>
      </c>
      <c r="E5304" s="30" t="s">
        <v>20895</v>
      </c>
      <c r="F5304" s="31">
        <v>2016</v>
      </c>
      <c r="G5304" s="31" t="s">
        <v>102</v>
      </c>
      <c r="H5304" s="30" t="s">
        <v>59</v>
      </c>
      <c r="I5304" s="59"/>
      <c r="J5304" s="59">
        <f t="shared" si="87"/>
        <v>600</v>
      </c>
      <c r="K5304" s="32">
        <v>10</v>
      </c>
      <c r="L5304" s="33">
        <v>60</v>
      </c>
      <c r="M5304" s="31" t="s">
        <v>109</v>
      </c>
      <c r="X5304" s="37" t="s">
        <v>20896</v>
      </c>
      <c r="Y5304" s="38" t="s">
        <v>20897</v>
      </c>
      <c r="AA5304" s="39">
        <v>42628</v>
      </c>
      <c r="AB5304" s="39">
        <v>44453</v>
      </c>
      <c r="AC5304" s="38" t="s">
        <v>94</v>
      </c>
      <c r="AD5304" s="29">
        <v>100</v>
      </c>
      <c r="AE5304" s="29">
        <v>7</v>
      </c>
      <c r="AF5304" s="40">
        <v>2.6</v>
      </c>
      <c r="AG5304" s="41" t="s">
        <v>95</v>
      </c>
      <c r="AJ5304" s="38" t="s">
        <v>5193</v>
      </c>
      <c r="AK5304" s="29" t="s">
        <v>6</v>
      </c>
      <c r="AL5304" s="39">
        <v>44013</v>
      </c>
      <c r="AM5304" s="29">
        <v>270040</v>
      </c>
      <c r="AN5304" s="29" t="s">
        <v>76</v>
      </c>
      <c r="AO5304" s="29">
        <v>57</v>
      </c>
      <c r="AP5304" s="29">
        <v>4.34</v>
      </c>
      <c r="AQ5304" s="29" t="s">
        <v>8</v>
      </c>
      <c r="AR5304" s="39">
        <v>44064</v>
      </c>
      <c r="AS5304" s="29">
        <v>161153</v>
      </c>
      <c r="AT5304" s="29" t="s">
        <v>84</v>
      </c>
      <c r="AU5304" s="29">
        <v>31</v>
      </c>
      <c r="AV5304" s="29">
        <v>0.34</v>
      </c>
    </row>
    <row r="5305" spans="1:52" ht="12.75" customHeight="1" x14ac:dyDescent="0.2">
      <c r="A5305" s="27">
        <v>3074398</v>
      </c>
      <c r="B5305" s="28" t="s">
        <v>20898</v>
      </c>
      <c r="C5305" s="29" t="s">
        <v>4748</v>
      </c>
      <c r="D5305" s="30" t="s">
        <v>20899</v>
      </c>
      <c r="E5305" s="30" t="s">
        <v>20900</v>
      </c>
      <c r="F5305" s="31">
        <v>2015</v>
      </c>
      <c r="G5305" s="31" t="s">
        <v>102</v>
      </c>
      <c r="H5305" s="30" t="s">
        <v>1843</v>
      </c>
      <c r="I5305" s="60">
        <v>1</v>
      </c>
      <c r="J5305" s="60"/>
      <c r="K5305" s="32">
        <v>1</v>
      </c>
      <c r="L5305" s="33">
        <v>88</v>
      </c>
      <c r="M5305" s="31" t="s">
        <v>8265</v>
      </c>
      <c r="X5305" s="37" t="s">
        <v>20901</v>
      </c>
      <c r="Y5305" s="38" t="s">
        <v>20902</v>
      </c>
      <c r="AA5305" s="39">
        <v>42795</v>
      </c>
      <c r="AB5305" s="39">
        <v>44620</v>
      </c>
      <c r="AC5305" s="38" t="s">
        <v>6523</v>
      </c>
      <c r="AD5305" s="29">
        <v>100</v>
      </c>
      <c r="AE5305" s="29">
        <v>5</v>
      </c>
      <c r="AF5305" s="40">
        <v>1</v>
      </c>
      <c r="AJ5305" s="38" t="s">
        <v>138</v>
      </c>
      <c r="AK5305" s="29" t="s">
        <v>7</v>
      </c>
      <c r="AL5305" s="39">
        <v>43226</v>
      </c>
      <c r="AM5305" s="29">
        <v>213344</v>
      </c>
      <c r="AN5305" s="29" t="s">
        <v>113</v>
      </c>
      <c r="AO5305" s="29">
        <v>1113</v>
      </c>
      <c r="AP5305" s="29">
        <v>4.8899999999999997</v>
      </c>
    </row>
    <row r="5306" spans="1:52" ht="12.75" customHeight="1" x14ac:dyDescent="0.2">
      <c r="A5306" s="27">
        <v>3074399</v>
      </c>
      <c r="B5306" s="28" t="s">
        <v>20903</v>
      </c>
      <c r="C5306" s="29" t="s">
        <v>10071</v>
      </c>
      <c r="D5306" s="30" t="s">
        <v>20904</v>
      </c>
      <c r="E5306" s="30" t="s">
        <v>20904</v>
      </c>
      <c r="F5306" s="31">
        <v>2013</v>
      </c>
      <c r="G5306" s="31" t="s">
        <v>102</v>
      </c>
      <c r="H5306" s="30" t="s">
        <v>70</v>
      </c>
      <c r="I5306" s="59"/>
      <c r="J5306" s="59">
        <f t="shared" ref="J5306:J5308" si="88">K5306*L5306</f>
        <v>690</v>
      </c>
      <c r="K5306" s="32">
        <v>23</v>
      </c>
      <c r="L5306" s="33">
        <v>30</v>
      </c>
      <c r="M5306" s="31" t="s">
        <v>56</v>
      </c>
      <c r="X5306" s="37" t="s">
        <v>20905</v>
      </c>
      <c r="Y5306" s="38" t="s">
        <v>20906</v>
      </c>
      <c r="AA5306" s="39">
        <v>42454</v>
      </c>
      <c r="AB5306" s="39">
        <v>44377</v>
      </c>
      <c r="AC5306" s="38" t="s">
        <v>6523</v>
      </c>
      <c r="AD5306" s="29">
        <v>100</v>
      </c>
      <c r="AE5306" s="29">
        <v>8</v>
      </c>
      <c r="AF5306" s="40">
        <v>6.17</v>
      </c>
      <c r="AJ5306" s="38" t="s">
        <v>11927</v>
      </c>
      <c r="AK5306" s="29" t="s">
        <v>6</v>
      </c>
      <c r="AL5306" s="39">
        <v>44198</v>
      </c>
      <c r="AM5306" s="29">
        <v>70900</v>
      </c>
      <c r="AN5306" s="29" t="s">
        <v>74</v>
      </c>
      <c r="AO5306" s="29">
        <v>76</v>
      </c>
      <c r="AP5306" s="29">
        <v>2.61</v>
      </c>
      <c r="AQ5306" s="29" t="s">
        <v>9</v>
      </c>
      <c r="AR5306" s="39">
        <v>44221</v>
      </c>
      <c r="AS5306" s="29">
        <v>80714</v>
      </c>
      <c r="AT5306" s="29" t="s">
        <v>74</v>
      </c>
      <c r="AU5306" s="29">
        <v>4</v>
      </c>
      <c r="AV5306" s="29">
        <v>7.0000000000000007E-2</v>
      </c>
    </row>
    <row r="5307" spans="1:52" ht="12.75" customHeight="1" x14ac:dyDescent="0.2">
      <c r="A5307" s="27">
        <v>3074400</v>
      </c>
      <c r="B5307" s="28" t="s">
        <v>20903</v>
      </c>
      <c r="C5307" s="29" t="s">
        <v>10071</v>
      </c>
      <c r="D5307" s="30" t="s">
        <v>20907</v>
      </c>
      <c r="E5307" s="30" t="s">
        <v>20907</v>
      </c>
      <c r="F5307" s="31">
        <v>2014</v>
      </c>
      <c r="G5307" s="31" t="s">
        <v>102</v>
      </c>
      <c r="H5307" s="30" t="s">
        <v>70</v>
      </c>
      <c r="I5307" s="59"/>
      <c r="J5307" s="59">
        <f t="shared" si="88"/>
        <v>720</v>
      </c>
      <c r="K5307" s="32">
        <v>24</v>
      </c>
      <c r="L5307" s="33">
        <v>30</v>
      </c>
      <c r="M5307" s="31" t="s">
        <v>56</v>
      </c>
      <c r="X5307" s="37" t="s">
        <v>14711</v>
      </c>
      <c r="Y5307" s="38" t="s">
        <v>20906</v>
      </c>
      <c r="AA5307" s="39">
        <v>42454</v>
      </c>
      <c r="AB5307" s="39">
        <v>44377</v>
      </c>
      <c r="AC5307" s="38" t="s">
        <v>6523</v>
      </c>
      <c r="AD5307" s="29">
        <v>100</v>
      </c>
      <c r="AE5307" s="29">
        <v>8</v>
      </c>
      <c r="AF5307" s="40">
        <v>6.88</v>
      </c>
      <c r="AJ5307" s="38" t="s">
        <v>11927</v>
      </c>
      <c r="AK5307" s="29" t="s">
        <v>6</v>
      </c>
      <c r="AL5307" s="39">
        <v>44233</v>
      </c>
      <c r="AM5307" s="29">
        <v>74905</v>
      </c>
      <c r="AN5307" s="29" t="s">
        <v>74</v>
      </c>
      <c r="AO5307" s="29">
        <v>63</v>
      </c>
      <c r="AP5307" s="29">
        <v>1.1200000000000001</v>
      </c>
      <c r="AQ5307" s="29" t="s">
        <v>9</v>
      </c>
      <c r="AR5307" s="39">
        <v>44224</v>
      </c>
      <c r="AS5307" s="29">
        <v>92248</v>
      </c>
      <c r="AT5307" s="29" t="s">
        <v>74</v>
      </c>
      <c r="AU5307" s="29">
        <v>3</v>
      </c>
      <c r="AV5307" s="29">
        <v>0.05</v>
      </c>
    </row>
    <row r="5308" spans="1:52" ht="12.75" customHeight="1" x14ac:dyDescent="0.2">
      <c r="A5308" s="27">
        <v>3074401</v>
      </c>
      <c r="B5308" s="28" t="s">
        <v>20903</v>
      </c>
      <c r="C5308" s="29" t="s">
        <v>10071</v>
      </c>
      <c r="D5308" s="30" t="s">
        <v>20908</v>
      </c>
      <c r="E5308" s="30" t="s">
        <v>20908</v>
      </c>
      <c r="F5308" s="31">
        <v>2015</v>
      </c>
      <c r="G5308" s="31" t="s">
        <v>102</v>
      </c>
      <c r="H5308" s="30" t="s">
        <v>70</v>
      </c>
      <c r="I5308" s="59"/>
      <c r="J5308" s="59">
        <f t="shared" si="88"/>
        <v>720</v>
      </c>
      <c r="K5308" s="32">
        <v>24</v>
      </c>
      <c r="L5308" s="33">
        <v>30</v>
      </c>
      <c r="M5308" s="31" t="s">
        <v>56</v>
      </c>
      <c r="X5308" s="37" t="s">
        <v>14711</v>
      </c>
      <c r="Y5308" s="38" t="s">
        <v>20906</v>
      </c>
      <c r="AA5308" s="39">
        <v>42454</v>
      </c>
      <c r="AB5308" s="39">
        <v>44377</v>
      </c>
      <c r="AC5308" s="38" t="s">
        <v>6523</v>
      </c>
      <c r="AD5308" s="29">
        <v>100</v>
      </c>
      <c r="AE5308" s="29">
        <v>8</v>
      </c>
      <c r="AF5308" s="40">
        <v>4.08</v>
      </c>
      <c r="AJ5308" s="38" t="s">
        <v>11927</v>
      </c>
      <c r="AK5308" s="29" t="s">
        <v>6</v>
      </c>
      <c r="AL5308" s="39">
        <v>43493</v>
      </c>
      <c r="AM5308" s="29">
        <v>155455</v>
      </c>
      <c r="AN5308" s="29" t="s">
        <v>84</v>
      </c>
      <c r="AO5308" s="29">
        <v>430</v>
      </c>
      <c r="AP5308" s="29">
        <v>3.46</v>
      </c>
      <c r="AQ5308" s="29" t="s">
        <v>9</v>
      </c>
      <c r="AR5308" s="39">
        <v>44230</v>
      </c>
      <c r="AS5308" s="29">
        <v>74649</v>
      </c>
      <c r="AT5308" s="29" t="s">
        <v>74</v>
      </c>
      <c r="AU5308" s="29">
        <v>6</v>
      </c>
      <c r="AV5308" s="29">
        <v>0.1</v>
      </c>
    </row>
    <row r="5309" spans="1:52" ht="12.75" customHeight="1" x14ac:dyDescent="0.2">
      <c r="A5309" s="27">
        <v>3074430</v>
      </c>
      <c r="B5309" s="28" t="s">
        <v>20909</v>
      </c>
      <c r="C5309" s="29" t="s">
        <v>4748</v>
      </c>
      <c r="D5309" s="30" t="s">
        <v>20910</v>
      </c>
      <c r="E5309" s="30" t="s">
        <v>20911</v>
      </c>
      <c r="F5309" s="31">
        <v>2015</v>
      </c>
      <c r="G5309" s="31" t="s">
        <v>7189</v>
      </c>
      <c r="H5309" s="30" t="s">
        <v>59</v>
      </c>
      <c r="I5309" s="60">
        <v>1</v>
      </c>
      <c r="J5309" s="60"/>
      <c r="K5309" s="32">
        <v>1</v>
      </c>
      <c r="L5309" s="33">
        <v>105</v>
      </c>
      <c r="M5309" s="31" t="s">
        <v>8265</v>
      </c>
      <c r="X5309" s="37" t="s">
        <v>20912</v>
      </c>
      <c r="Y5309" s="38" t="s">
        <v>20913</v>
      </c>
      <c r="AA5309" s="39">
        <v>42522</v>
      </c>
      <c r="AB5309" s="39">
        <v>46173</v>
      </c>
      <c r="AC5309" s="38" t="s">
        <v>14427</v>
      </c>
      <c r="AD5309" s="29">
        <v>100</v>
      </c>
      <c r="AE5309" s="29">
        <v>10</v>
      </c>
      <c r="AF5309" s="40">
        <v>1</v>
      </c>
      <c r="AJ5309" s="38" t="s">
        <v>19741</v>
      </c>
      <c r="AK5309" s="29" t="s">
        <v>7</v>
      </c>
      <c r="AL5309" s="39">
        <v>42812</v>
      </c>
      <c r="AM5309" s="29">
        <v>212048</v>
      </c>
      <c r="AN5309" s="29" t="s">
        <v>113</v>
      </c>
      <c r="AO5309" s="29">
        <v>791</v>
      </c>
      <c r="AP5309" s="29">
        <v>3.44</v>
      </c>
    </row>
    <row r="5310" spans="1:52" ht="12.75" customHeight="1" x14ac:dyDescent="0.2">
      <c r="A5310" s="27">
        <v>3074454</v>
      </c>
      <c r="B5310" s="28" t="s">
        <v>19948</v>
      </c>
      <c r="C5310" s="29" t="s">
        <v>185</v>
      </c>
      <c r="D5310" s="30" t="s">
        <v>20914</v>
      </c>
      <c r="E5310" s="30" t="s">
        <v>20915</v>
      </c>
      <c r="F5310" s="31">
        <v>2016</v>
      </c>
      <c r="G5310" s="31" t="s">
        <v>60</v>
      </c>
      <c r="H5310" s="30" t="s">
        <v>952</v>
      </c>
      <c r="I5310" s="59"/>
      <c r="J5310" s="59">
        <f>K5310*L5310</f>
        <v>700</v>
      </c>
      <c r="K5310" s="32">
        <v>10</v>
      </c>
      <c r="L5310" s="33">
        <v>70</v>
      </c>
      <c r="M5310" s="31" t="s">
        <v>8265</v>
      </c>
      <c r="X5310" s="37" t="s">
        <v>20916</v>
      </c>
      <c r="Y5310" s="38" t="s">
        <v>20917</v>
      </c>
      <c r="AA5310" s="39">
        <v>42522</v>
      </c>
      <c r="AB5310" s="39">
        <v>44347</v>
      </c>
      <c r="AC5310" s="38" t="s">
        <v>16957</v>
      </c>
      <c r="AD5310" s="29">
        <v>100</v>
      </c>
      <c r="AE5310" s="29">
        <v>7</v>
      </c>
      <c r="AF5310" s="40">
        <v>3</v>
      </c>
      <c r="AJ5310" s="38" t="s">
        <v>20740</v>
      </c>
      <c r="AK5310" s="29" t="s">
        <v>5</v>
      </c>
      <c r="AL5310" s="39">
        <v>42601</v>
      </c>
      <c r="AM5310" s="29">
        <v>212220</v>
      </c>
      <c r="AN5310" s="29" t="s">
        <v>113</v>
      </c>
      <c r="AO5310" s="29">
        <v>1129</v>
      </c>
      <c r="AP5310" s="29">
        <v>7.84</v>
      </c>
      <c r="AQ5310" s="29" t="s">
        <v>531</v>
      </c>
      <c r="AR5310" s="39">
        <v>44085</v>
      </c>
      <c r="AS5310" s="29">
        <v>273231</v>
      </c>
      <c r="AT5310" s="29" t="s">
        <v>76</v>
      </c>
      <c r="AU5310" s="29">
        <v>48</v>
      </c>
      <c r="AV5310" s="29">
        <v>4.09</v>
      </c>
    </row>
    <row r="5311" spans="1:52" ht="12.75" customHeight="1" x14ac:dyDescent="0.2">
      <c r="A5311" s="27">
        <v>3074456</v>
      </c>
      <c r="B5311" s="28" t="s">
        <v>20918</v>
      </c>
      <c r="C5311" s="29" t="s">
        <v>56</v>
      </c>
      <c r="D5311" s="30" t="s">
        <v>20919</v>
      </c>
      <c r="E5311" s="30" t="s">
        <v>20920</v>
      </c>
      <c r="F5311" s="31">
        <v>2014</v>
      </c>
      <c r="G5311" s="31" t="s">
        <v>12289</v>
      </c>
      <c r="H5311" s="30" t="s">
        <v>1013</v>
      </c>
      <c r="I5311" s="60">
        <v>1</v>
      </c>
      <c r="J5311" s="60"/>
      <c r="K5311" s="32">
        <v>1</v>
      </c>
      <c r="L5311" s="33">
        <v>100</v>
      </c>
      <c r="M5311" s="31" t="s">
        <v>109</v>
      </c>
      <c r="X5311" s="37" t="s">
        <v>20921</v>
      </c>
      <c r="Y5311" s="38" t="s">
        <v>20922</v>
      </c>
      <c r="AA5311" s="39">
        <v>42532</v>
      </c>
      <c r="AB5311" s="39">
        <v>45361</v>
      </c>
      <c r="AC5311" s="38" t="s">
        <v>13388</v>
      </c>
      <c r="AD5311" s="29">
        <v>100</v>
      </c>
      <c r="AE5311" s="29">
        <v>20</v>
      </c>
      <c r="AF5311" s="40">
        <v>3</v>
      </c>
      <c r="AJ5311" s="38" t="s">
        <v>12674</v>
      </c>
      <c r="AK5311" s="29" t="s">
        <v>6</v>
      </c>
      <c r="AL5311" s="39">
        <v>44234</v>
      </c>
      <c r="AM5311" s="29">
        <v>263258</v>
      </c>
      <c r="AN5311" s="29" t="s">
        <v>76</v>
      </c>
      <c r="AO5311" s="29">
        <v>47</v>
      </c>
      <c r="AP5311" s="29">
        <v>3.07</v>
      </c>
      <c r="AQ5311" s="29" t="s">
        <v>95</v>
      </c>
      <c r="AR5311" s="39">
        <v>44153</v>
      </c>
      <c r="AS5311" s="29">
        <v>232615</v>
      </c>
      <c r="AT5311" s="29" t="s">
        <v>503</v>
      </c>
      <c r="AU5311" s="29">
        <v>153</v>
      </c>
      <c r="AV5311" s="29">
        <v>1.62</v>
      </c>
    </row>
    <row r="5312" spans="1:52" ht="12.75" customHeight="1" x14ac:dyDescent="0.2">
      <c r="A5312" s="27">
        <v>3074467</v>
      </c>
      <c r="B5312" s="28" t="s">
        <v>20923</v>
      </c>
      <c r="C5312" s="29" t="s">
        <v>56</v>
      </c>
      <c r="D5312" s="30" t="s">
        <v>20924</v>
      </c>
      <c r="E5312" s="30" t="s">
        <v>20925</v>
      </c>
      <c r="F5312" s="31">
        <v>2016</v>
      </c>
      <c r="G5312" s="31" t="s">
        <v>102</v>
      </c>
      <c r="H5312" s="30" t="s">
        <v>1843</v>
      </c>
      <c r="I5312" s="60">
        <v>1</v>
      </c>
      <c r="J5312" s="60"/>
      <c r="K5312" s="32">
        <v>1</v>
      </c>
      <c r="L5312" s="33">
        <v>107</v>
      </c>
      <c r="M5312" s="31" t="s">
        <v>8265</v>
      </c>
      <c r="X5312" s="37" t="s">
        <v>20926</v>
      </c>
      <c r="Y5312" s="38" t="s">
        <v>20927</v>
      </c>
      <c r="AA5312" s="39">
        <v>43246</v>
      </c>
      <c r="AB5312" s="39">
        <v>45802</v>
      </c>
      <c r="AC5312" s="38" t="s">
        <v>7604</v>
      </c>
      <c r="AD5312" s="29">
        <v>100</v>
      </c>
      <c r="AE5312" s="29">
        <v>8</v>
      </c>
      <c r="AF5312" s="40">
        <v>3</v>
      </c>
      <c r="AJ5312" s="38" t="s">
        <v>9903</v>
      </c>
      <c r="AK5312" s="29" t="s">
        <v>5</v>
      </c>
      <c r="AL5312" s="39">
        <v>43958</v>
      </c>
      <c r="AM5312" s="29">
        <v>214535</v>
      </c>
      <c r="AN5312" s="29" t="s">
        <v>113</v>
      </c>
      <c r="AO5312" s="29">
        <v>3029</v>
      </c>
      <c r="AP5312" s="29">
        <v>12.13</v>
      </c>
      <c r="AW5312" s="42">
        <v>42516</v>
      </c>
      <c r="AX5312" s="43">
        <v>1961472</v>
      </c>
      <c r="AY5312" s="43">
        <v>304661</v>
      </c>
      <c r="AZ5312" s="44" t="s">
        <v>16951</v>
      </c>
    </row>
    <row r="5313" spans="1:52" ht="12.75" customHeight="1" x14ac:dyDescent="0.2">
      <c r="A5313" s="27">
        <v>3074483</v>
      </c>
      <c r="B5313" s="28" t="s">
        <v>20928</v>
      </c>
      <c r="C5313" s="29" t="s">
        <v>4748</v>
      </c>
      <c r="D5313" s="30" t="s">
        <v>20929</v>
      </c>
      <c r="E5313" s="30" t="s">
        <v>20930</v>
      </c>
      <c r="F5313" s="31">
        <v>2015</v>
      </c>
      <c r="G5313" s="31" t="s">
        <v>102</v>
      </c>
      <c r="H5313" s="30" t="s">
        <v>1013</v>
      </c>
      <c r="I5313" s="60">
        <v>1</v>
      </c>
      <c r="J5313" s="60"/>
      <c r="K5313" s="32">
        <v>1</v>
      </c>
      <c r="L5313" s="33">
        <v>105</v>
      </c>
      <c r="M5313" s="31" t="s">
        <v>527</v>
      </c>
      <c r="X5313" s="37" t="s">
        <v>17083</v>
      </c>
      <c r="Y5313" s="38" t="s">
        <v>20931</v>
      </c>
      <c r="AA5313" s="39">
        <v>42522</v>
      </c>
      <c r="AB5313" s="39">
        <v>44347</v>
      </c>
      <c r="AC5313" s="38" t="s">
        <v>94</v>
      </c>
      <c r="AD5313" s="29">
        <v>100</v>
      </c>
      <c r="AE5313" s="29">
        <v>5</v>
      </c>
      <c r="AF5313" s="40">
        <v>4</v>
      </c>
      <c r="AG5313" s="41" t="s">
        <v>95</v>
      </c>
      <c r="AK5313" s="29" t="s">
        <v>6</v>
      </c>
      <c r="AL5313" s="39">
        <v>43625</v>
      </c>
      <c r="AM5313" s="29">
        <v>231901</v>
      </c>
      <c r="AN5313" s="29" t="s">
        <v>503</v>
      </c>
      <c r="AO5313" s="29">
        <v>648</v>
      </c>
      <c r="AP5313" s="29">
        <v>7.2</v>
      </c>
      <c r="AQ5313" s="29" t="s">
        <v>9</v>
      </c>
      <c r="AR5313" s="39">
        <v>44245</v>
      </c>
      <c r="AS5313" s="29">
        <v>230937</v>
      </c>
      <c r="AT5313" s="29" t="s">
        <v>503</v>
      </c>
      <c r="AU5313" s="29">
        <v>11</v>
      </c>
      <c r="AV5313" s="29">
        <v>0.09</v>
      </c>
    </row>
    <row r="5314" spans="1:52" ht="12.75" customHeight="1" x14ac:dyDescent="0.2">
      <c r="A5314" s="27">
        <v>3074484</v>
      </c>
      <c r="B5314" s="28" t="s">
        <v>20932</v>
      </c>
      <c r="C5314" s="29" t="s">
        <v>4748</v>
      </c>
      <c r="D5314" s="30" t="s">
        <v>20933</v>
      </c>
      <c r="E5314" s="30" t="s">
        <v>20933</v>
      </c>
      <c r="F5314" s="31">
        <v>2014</v>
      </c>
      <c r="G5314" s="31" t="s">
        <v>102</v>
      </c>
      <c r="H5314" s="30" t="s">
        <v>1013</v>
      </c>
      <c r="I5314" s="60">
        <v>1</v>
      </c>
      <c r="J5314" s="60"/>
      <c r="K5314" s="32">
        <v>1</v>
      </c>
      <c r="L5314" s="33">
        <v>103</v>
      </c>
      <c r="M5314" s="31" t="s">
        <v>109</v>
      </c>
      <c r="X5314" s="37" t="s">
        <v>20265</v>
      </c>
      <c r="Y5314" s="38" t="s">
        <v>20934</v>
      </c>
      <c r="AA5314" s="39">
        <v>42522</v>
      </c>
      <c r="AB5314" s="39">
        <v>44347</v>
      </c>
      <c r="AC5314" s="38" t="s">
        <v>94</v>
      </c>
      <c r="AD5314" s="29">
        <v>100</v>
      </c>
      <c r="AE5314" s="29">
        <v>5</v>
      </c>
      <c r="AF5314" s="40">
        <v>3</v>
      </c>
      <c r="AG5314" s="41" t="s">
        <v>95</v>
      </c>
      <c r="AJ5314" s="38" t="s">
        <v>11230</v>
      </c>
      <c r="AK5314" s="29" t="s">
        <v>7</v>
      </c>
      <c r="AL5314" s="39">
        <v>44019</v>
      </c>
      <c r="AM5314" s="29">
        <v>235840</v>
      </c>
      <c r="AN5314" s="29" t="s">
        <v>503</v>
      </c>
      <c r="AO5314" s="29">
        <v>267</v>
      </c>
      <c r="AP5314" s="29">
        <v>4.6399999999999997</v>
      </c>
    </row>
    <row r="5315" spans="1:52" ht="12.75" customHeight="1" x14ac:dyDescent="0.2">
      <c r="A5315" s="27">
        <v>3074485</v>
      </c>
      <c r="B5315" s="28" t="s">
        <v>20935</v>
      </c>
      <c r="C5315" s="29" t="s">
        <v>4748</v>
      </c>
      <c r="D5315" s="30" t="s">
        <v>20936</v>
      </c>
      <c r="E5315" s="30" t="s">
        <v>20937</v>
      </c>
      <c r="F5315" s="31">
        <v>2014</v>
      </c>
      <c r="G5315" s="31" t="s">
        <v>102</v>
      </c>
      <c r="H5315" s="30" t="s">
        <v>1013</v>
      </c>
      <c r="I5315" s="60">
        <v>1</v>
      </c>
      <c r="J5315" s="60"/>
      <c r="K5315" s="32">
        <v>1</v>
      </c>
      <c r="L5315" s="33">
        <v>78</v>
      </c>
      <c r="M5315" s="31" t="s">
        <v>109</v>
      </c>
      <c r="X5315" s="37" t="s">
        <v>19794</v>
      </c>
      <c r="Y5315" s="38" t="s">
        <v>20938</v>
      </c>
      <c r="AA5315" s="39">
        <v>42522</v>
      </c>
      <c r="AB5315" s="39">
        <v>44347</v>
      </c>
      <c r="AC5315" s="38" t="s">
        <v>94</v>
      </c>
      <c r="AD5315" s="29">
        <v>100</v>
      </c>
      <c r="AE5315" s="29">
        <v>5</v>
      </c>
      <c r="AF5315" s="40">
        <v>3</v>
      </c>
      <c r="AG5315" s="41" t="s">
        <v>95</v>
      </c>
      <c r="AK5315" s="29" t="s">
        <v>6</v>
      </c>
      <c r="AL5315" s="39">
        <v>43985</v>
      </c>
      <c r="AM5315" s="29">
        <v>250135</v>
      </c>
      <c r="AN5315" s="29" t="s">
        <v>76</v>
      </c>
      <c r="AO5315" s="29">
        <v>251</v>
      </c>
      <c r="AP5315" s="29">
        <v>6.32</v>
      </c>
      <c r="AQ5315" s="29" t="s">
        <v>9</v>
      </c>
      <c r="AR5315" s="39">
        <v>44239</v>
      </c>
      <c r="AS5315" s="29">
        <v>232105</v>
      </c>
      <c r="AT5315" s="29" t="s">
        <v>503</v>
      </c>
      <c r="AU5315" s="29">
        <v>38</v>
      </c>
      <c r="AV5315" s="29">
        <v>0.28000000000000003</v>
      </c>
    </row>
    <row r="5316" spans="1:52" ht="12.75" customHeight="1" x14ac:dyDescent="0.2">
      <c r="A5316" s="27">
        <v>3074486</v>
      </c>
      <c r="B5316" s="28" t="s">
        <v>20939</v>
      </c>
      <c r="C5316" s="29" t="s">
        <v>4748</v>
      </c>
      <c r="D5316" s="30" t="s">
        <v>20940</v>
      </c>
      <c r="E5316" s="30" t="s">
        <v>20941</v>
      </c>
      <c r="F5316" s="31">
        <v>2014</v>
      </c>
      <c r="G5316" s="31" t="s">
        <v>527</v>
      </c>
      <c r="H5316" s="30" t="s">
        <v>59</v>
      </c>
      <c r="I5316" s="60">
        <v>1</v>
      </c>
      <c r="J5316" s="60"/>
      <c r="K5316" s="32">
        <v>1</v>
      </c>
      <c r="L5316" s="33">
        <v>95</v>
      </c>
      <c r="M5316" s="31" t="s">
        <v>91</v>
      </c>
      <c r="X5316" s="37" t="s">
        <v>6480</v>
      </c>
      <c r="Y5316" s="38" t="s">
        <v>20942</v>
      </c>
      <c r="AA5316" s="39">
        <v>42522</v>
      </c>
      <c r="AB5316" s="39">
        <v>44347</v>
      </c>
      <c r="AC5316" s="38" t="s">
        <v>94</v>
      </c>
      <c r="AD5316" s="29">
        <v>100</v>
      </c>
      <c r="AE5316" s="29">
        <v>5</v>
      </c>
      <c r="AF5316" s="40">
        <v>1</v>
      </c>
      <c r="AG5316" s="41" t="s">
        <v>95</v>
      </c>
      <c r="AJ5316" s="38" t="s">
        <v>11899</v>
      </c>
      <c r="AQ5316" s="29" t="s">
        <v>8</v>
      </c>
      <c r="AR5316" s="39">
        <v>43634</v>
      </c>
      <c r="AS5316" s="29">
        <v>211006</v>
      </c>
      <c r="AT5316" s="29" t="s">
        <v>113</v>
      </c>
      <c r="AU5316" s="29">
        <v>202</v>
      </c>
      <c r="AV5316" s="29">
        <v>0.91</v>
      </c>
    </row>
    <row r="5317" spans="1:52" ht="12.75" customHeight="1" x14ac:dyDescent="0.2">
      <c r="A5317" s="27">
        <v>3074544</v>
      </c>
      <c r="B5317" s="28" t="s">
        <v>20943</v>
      </c>
      <c r="C5317" s="29" t="s">
        <v>56</v>
      </c>
      <c r="D5317" s="30" t="s">
        <v>20944</v>
      </c>
      <c r="E5317" s="30" t="s">
        <v>20944</v>
      </c>
      <c r="F5317" s="31">
        <v>2016</v>
      </c>
      <c r="G5317" s="31" t="s">
        <v>60</v>
      </c>
      <c r="H5317" s="30" t="s">
        <v>59</v>
      </c>
      <c r="I5317" s="60">
        <v>1</v>
      </c>
      <c r="J5317" s="60"/>
      <c r="K5317" s="32">
        <v>1</v>
      </c>
      <c r="L5317" s="33">
        <v>96</v>
      </c>
      <c r="M5317" s="31" t="s">
        <v>91</v>
      </c>
      <c r="X5317" s="37" t="s">
        <v>15058</v>
      </c>
      <c r="Y5317" s="38" t="s">
        <v>20945</v>
      </c>
      <c r="AA5317" s="39">
        <v>43028</v>
      </c>
      <c r="AB5317" s="39">
        <v>45126</v>
      </c>
      <c r="AC5317" s="38" t="s">
        <v>144</v>
      </c>
      <c r="AD5317" s="29">
        <v>100</v>
      </c>
      <c r="AE5317" s="29">
        <v>5</v>
      </c>
      <c r="AF5317" s="40">
        <v>2</v>
      </c>
      <c r="AG5317" s="41" t="s">
        <v>95</v>
      </c>
      <c r="AJ5317" s="38" t="s">
        <v>112</v>
      </c>
      <c r="AK5317" s="29" t="s">
        <v>7</v>
      </c>
      <c r="AL5317" s="39">
        <v>43718</v>
      </c>
      <c r="AM5317" s="29">
        <v>233247</v>
      </c>
      <c r="AN5317" s="29" t="s">
        <v>503</v>
      </c>
      <c r="AO5317" s="29">
        <v>222</v>
      </c>
      <c r="AP5317" s="29">
        <v>2.66</v>
      </c>
      <c r="AW5317" s="42">
        <v>42516</v>
      </c>
      <c r="AX5317" s="43">
        <v>2231465</v>
      </c>
      <c r="AY5317" s="43">
        <v>367226</v>
      </c>
      <c r="AZ5317" s="44" t="s">
        <v>16496</v>
      </c>
    </row>
    <row r="5318" spans="1:52" ht="12.75" customHeight="1" x14ac:dyDescent="0.2">
      <c r="A5318" s="27">
        <v>3074546</v>
      </c>
      <c r="B5318" s="28" t="s">
        <v>20946</v>
      </c>
      <c r="C5318" s="29" t="s">
        <v>56</v>
      </c>
      <c r="D5318" s="30" t="s">
        <v>20947</v>
      </c>
      <c r="E5318" s="30" t="s">
        <v>20948</v>
      </c>
      <c r="F5318" s="31">
        <v>2016</v>
      </c>
      <c r="G5318" s="31" t="s">
        <v>102</v>
      </c>
      <c r="H5318" s="30" t="s">
        <v>59</v>
      </c>
      <c r="I5318" s="60">
        <v>1</v>
      </c>
      <c r="J5318" s="60"/>
      <c r="K5318" s="32">
        <v>1</v>
      </c>
      <c r="L5318" s="33">
        <v>106</v>
      </c>
      <c r="M5318" s="31" t="s">
        <v>8265</v>
      </c>
      <c r="X5318" s="37" t="s">
        <v>20949</v>
      </c>
      <c r="Y5318" s="38" t="s">
        <v>20950</v>
      </c>
      <c r="AA5318" s="39">
        <v>43358</v>
      </c>
      <c r="AB5318" s="39">
        <v>45549</v>
      </c>
      <c r="AC5318" s="38" t="s">
        <v>13636</v>
      </c>
      <c r="AD5318" s="29">
        <v>100</v>
      </c>
      <c r="AE5318" s="29">
        <v>7</v>
      </c>
      <c r="AF5318" s="40">
        <v>1</v>
      </c>
      <c r="AJ5318" s="38" t="s">
        <v>3897</v>
      </c>
      <c r="AQ5318" s="29" t="s">
        <v>10</v>
      </c>
      <c r="AR5318" s="39">
        <v>44115</v>
      </c>
      <c r="AS5318" s="29">
        <v>154953</v>
      </c>
      <c r="AT5318" s="29" t="s">
        <v>84</v>
      </c>
      <c r="AU5318" s="29">
        <v>214</v>
      </c>
      <c r="AV5318" s="29">
        <v>1.31</v>
      </c>
      <c r="AW5318" s="42">
        <v>42536</v>
      </c>
      <c r="AX5318" s="43">
        <v>675360</v>
      </c>
      <c r="AY5318" s="43">
        <v>125606</v>
      </c>
      <c r="AZ5318" s="44" t="s">
        <v>17075</v>
      </c>
    </row>
    <row r="5319" spans="1:52" ht="12.75" customHeight="1" x14ac:dyDescent="0.2">
      <c r="A5319" s="27">
        <v>3074548</v>
      </c>
      <c r="B5319" s="28" t="s">
        <v>20951</v>
      </c>
      <c r="C5319" s="29" t="s">
        <v>56</v>
      </c>
      <c r="D5319" s="30" t="s">
        <v>20952</v>
      </c>
      <c r="E5319" s="30" t="s">
        <v>20953</v>
      </c>
      <c r="F5319" s="31">
        <v>2016</v>
      </c>
      <c r="G5319" s="31" t="s">
        <v>102</v>
      </c>
      <c r="H5319" s="30" t="s">
        <v>103</v>
      </c>
      <c r="I5319" s="60">
        <v>1</v>
      </c>
      <c r="J5319" s="60"/>
      <c r="K5319" s="32">
        <v>1</v>
      </c>
      <c r="L5319" s="33">
        <v>108</v>
      </c>
      <c r="M5319" s="31" t="s">
        <v>8265</v>
      </c>
      <c r="X5319" s="37" t="s">
        <v>20954</v>
      </c>
      <c r="Y5319" s="38" t="s">
        <v>20955</v>
      </c>
      <c r="AA5319" s="39">
        <v>43525</v>
      </c>
      <c r="AB5319" s="39">
        <v>44985</v>
      </c>
      <c r="AC5319" s="38" t="s">
        <v>14125</v>
      </c>
      <c r="AD5319" s="29">
        <v>100</v>
      </c>
      <c r="AE5319" s="29">
        <v>4</v>
      </c>
      <c r="AF5319" s="40">
        <v>2</v>
      </c>
      <c r="AG5319" s="41" t="s">
        <v>95</v>
      </c>
      <c r="AJ5319" s="38" t="s">
        <v>2446</v>
      </c>
      <c r="AK5319" s="29" t="s">
        <v>6</v>
      </c>
      <c r="AL5319" s="39">
        <v>43902</v>
      </c>
      <c r="AM5319" s="29">
        <v>212300</v>
      </c>
      <c r="AN5319" s="29" t="s">
        <v>113</v>
      </c>
      <c r="AO5319" s="29">
        <v>1661</v>
      </c>
      <c r="AP5319" s="29">
        <v>6.07</v>
      </c>
      <c r="AW5319" s="42">
        <v>42515</v>
      </c>
      <c r="AX5319" s="43">
        <v>6463718</v>
      </c>
      <c r="AY5319" s="43">
        <v>980147</v>
      </c>
      <c r="AZ5319" s="44" t="s">
        <v>15570</v>
      </c>
    </row>
    <row r="5320" spans="1:52" ht="12.75" customHeight="1" x14ac:dyDescent="0.2">
      <c r="A5320" s="27">
        <v>3074684</v>
      </c>
      <c r="B5320" s="28" t="s">
        <v>20956</v>
      </c>
      <c r="C5320" s="29" t="s">
        <v>185</v>
      </c>
      <c r="D5320" s="30" t="s">
        <v>20957</v>
      </c>
      <c r="E5320" s="30" t="s">
        <v>20957</v>
      </c>
      <c r="F5320" s="31">
        <v>2016</v>
      </c>
      <c r="G5320" s="31" t="s">
        <v>102</v>
      </c>
      <c r="H5320" s="30" t="s">
        <v>59</v>
      </c>
      <c r="I5320" s="59"/>
      <c r="J5320" s="59">
        <f t="shared" ref="J5320:J5324" si="89">K5320*L5320</f>
        <v>780</v>
      </c>
      <c r="K5320" s="32">
        <v>13</v>
      </c>
      <c r="L5320" s="33">
        <v>60</v>
      </c>
      <c r="M5320" s="31" t="s">
        <v>109</v>
      </c>
      <c r="X5320" s="37" t="s">
        <v>20958</v>
      </c>
      <c r="Y5320" s="38" t="s">
        <v>20959</v>
      </c>
      <c r="AA5320" s="39">
        <v>42614</v>
      </c>
      <c r="AB5320" s="39">
        <v>44804</v>
      </c>
      <c r="AC5320" s="38" t="s">
        <v>144</v>
      </c>
      <c r="AD5320" s="29">
        <v>100</v>
      </c>
      <c r="AE5320" s="29">
        <v>7</v>
      </c>
      <c r="AF5320" s="40">
        <v>4</v>
      </c>
      <c r="AG5320" s="41" t="s">
        <v>95</v>
      </c>
      <c r="AJ5320" s="38" t="s">
        <v>19387</v>
      </c>
      <c r="AK5320" s="29" t="s">
        <v>6</v>
      </c>
      <c r="AL5320" s="39">
        <v>44093</v>
      </c>
      <c r="AM5320" s="29">
        <v>250118</v>
      </c>
      <c r="AN5320" s="29" t="s">
        <v>76</v>
      </c>
      <c r="AO5320" s="29">
        <v>168</v>
      </c>
      <c r="AP5320" s="29">
        <v>3.39</v>
      </c>
      <c r="AQ5320" s="29" t="s">
        <v>95</v>
      </c>
      <c r="AR5320" s="39">
        <v>44196</v>
      </c>
      <c r="AS5320" s="29">
        <v>112040</v>
      </c>
      <c r="AT5320" s="29" t="s">
        <v>74</v>
      </c>
      <c r="AU5320" s="29">
        <v>41</v>
      </c>
      <c r="AV5320" s="29">
        <v>0.41</v>
      </c>
    </row>
    <row r="5321" spans="1:52" ht="12.75" customHeight="1" x14ac:dyDescent="0.2">
      <c r="A5321" s="27">
        <v>3074685</v>
      </c>
      <c r="B5321" s="28" t="s">
        <v>20960</v>
      </c>
      <c r="C5321" s="29" t="s">
        <v>185</v>
      </c>
      <c r="D5321" s="30" t="s">
        <v>20961</v>
      </c>
      <c r="E5321" s="30" t="s">
        <v>20961</v>
      </c>
      <c r="F5321" s="31">
        <v>2016</v>
      </c>
      <c r="G5321" s="31" t="s">
        <v>102</v>
      </c>
      <c r="I5321" s="59"/>
      <c r="J5321" s="59">
        <f t="shared" si="89"/>
        <v>780</v>
      </c>
      <c r="K5321" s="32">
        <v>13</v>
      </c>
      <c r="L5321" s="33">
        <v>60</v>
      </c>
      <c r="M5321" s="31" t="s">
        <v>109</v>
      </c>
      <c r="X5321" s="37" t="s">
        <v>20962</v>
      </c>
      <c r="Y5321" s="38" t="s">
        <v>20963</v>
      </c>
      <c r="AA5321" s="39">
        <v>42644</v>
      </c>
      <c r="AB5321" s="39">
        <v>44834</v>
      </c>
      <c r="AC5321" s="38" t="s">
        <v>144</v>
      </c>
      <c r="AD5321" s="29">
        <v>100</v>
      </c>
      <c r="AE5321" s="29">
        <v>7</v>
      </c>
      <c r="AF5321" s="40">
        <v>5</v>
      </c>
      <c r="AG5321" s="41" t="s">
        <v>95</v>
      </c>
      <c r="AJ5321" s="38" t="s">
        <v>20964</v>
      </c>
      <c r="AK5321" s="29" t="s">
        <v>6</v>
      </c>
      <c r="AL5321" s="39">
        <v>43995</v>
      </c>
      <c r="AM5321" s="29">
        <v>172125</v>
      </c>
      <c r="AN5321" s="29" t="s">
        <v>84</v>
      </c>
      <c r="AO5321" s="29">
        <v>368</v>
      </c>
      <c r="AP5321" s="29">
        <v>3.44</v>
      </c>
      <c r="AQ5321" s="29" t="s">
        <v>95</v>
      </c>
      <c r="AR5321" s="39">
        <v>44227</v>
      </c>
      <c r="AS5321" s="29">
        <v>95728</v>
      </c>
      <c r="AT5321" s="29" t="s">
        <v>74</v>
      </c>
      <c r="AU5321" s="29">
        <v>138</v>
      </c>
      <c r="AV5321" s="29">
        <v>1.32</v>
      </c>
    </row>
    <row r="5322" spans="1:52" ht="12.75" customHeight="1" x14ac:dyDescent="0.2">
      <c r="A5322" s="27">
        <v>3074686</v>
      </c>
      <c r="B5322" s="28" t="s">
        <v>20965</v>
      </c>
      <c r="C5322" s="29" t="s">
        <v>185</v>
      </c>
      <c r="D5322" s="30" t="s">
        <v>20966</v>
      </c>
      <c r="E5322" s="30" t="s">
        <v>20966</v>
      </c>
      <c r="F5322" s="31">
        <v>2016</v>
      </c>
      <c r="G5322" s="31" t="s">
        <v>102</v>
      </c>
      <c r="H5322" s="30" t="s">
        <v>1013</v>
      </c>
      <c r="I5322" s="59"/>
      <c r="J5322" s="59">
        <f t="shared" si="89"/>
        <v>780</v>
      </c>
      <c r="K5322" s="32">
        <v>13</v>
      </c>
      <c r="L5322" s="33">
        <v>60</v>
      </c>
      <c r="M5322" s="31" t="s">
        <v>527</v>
      </c>
      <c r="X5322" s="37" t="s">
        <v>20967</v>
      </c>
      <c r="Y5322" s="38" t="s">
        <v>20968</v>
      </c>
      <c r="AA5322" s="39">
        <v>42644</v>
      </c>
      <c r="AB5322" s="39">
        <v>44834</v>
      </c>
      <c r="AC5322" s="38" t="s">
        <v>144</v>
      </c>
      <c r="AD5322" s="29">
        <v>100</v>
      </c>
      <c r="AE5322" s="29">
        <v>7</v>
      </c>
      <c r="AF5322" s="40">
        <v>5.23</v>
      </c>
      <c r="AG5322" s="41" t="s">
        <v>95</v>
      </c>
      <c r="AJ5322" s="38" t="s">
        <v>15290</v>
      </c>
      <c r="AK5322" s="29" t="s">
        <v>6</v>
      </c>
      <c r="AL5322" s="39">
        <v>43807</v>
      </c>
      <c r="AM5322" s="29">
        <v>165747</v>
      </c>
      <c r="AN5322" s="29" t="s">
        <v>84</v>
      </c>
      <c r="AO5322" s="29">
        <v>360</v>
      </c>
      <c r="AP5322" s="29">
        <v>2.5099999999999998</v>
      </c>
      <c r="AQ5322" s="29" t="s">
        <v>95</v>
      </c>
      <c r="AR5322" s="39">
        <v>44108</v>
      </c>
      <c r="AS5322" s="29">
        <v>90951</v>
      </c>
      <c r="AT5322" s="29" t="s">
        <v>74</v>
      </c>
      <c r="AU5322" s="29">
        <v>74</v>
      </c>
      <c r="AV5322" s="29">
        <v>0.98</v>
      </c>
    </row>
    <row r="5323" spans="1:52" ht="12.75" customHeight="1" x14ac:dyDescent="0.2">
      <c r="A5323" s="27">
        <v>3074687</v>
      </c>
      <c r="B5323" s="28" t="s">
        <v>20969</v>
      </c>
      <c r="C5323" s="29" t="s">
        <v>185</v>
      </c>
      <c r="D5323" s="30" t="s">
        <v>20970</v>
      </c>
      <c r="E5323" s="30" t="s">
        <v>20970</v>
      </c>
      <c r="F5323" s="31">
        <v>2015</v>
      </c>
      <c r="G5323" s="31" t="s">
        <v>102</v>
      </c>
      <c r="H5323" s="30" t="s">
        <v>1013</v>
      </c>
      <c r="I5323" s="59"/>
      <c r="J5323" s="59">
        <f t="shared" si="89"/>
        <v>600</v>
      </c>
      <c r="K5323" s="32">
        <v>10</v>
      </c>
      <c r="L5323" s="33">
        <v>60</v>
      </c>
      <c r="M5323" s="31" t="s">
        <v>527</v>
      </c>
      <c r="X5323" s="37" t="s">
        <v>20971</v>
      </c>
      <c r="Y5323" s="38" t="s">
        <v>20972</v>
      </c>
      <c r="AA5323" s="39">
        <v>42628</v>
      </c>
      <c r="AB5323" s="39">
        <v>44818</v>
      </c>
      <c r="AC5323" s="38" t="s">
        <v>144</v>
      </c>
      <c r="AD5323" s="29">
        <v>100</v>
      </c>
      <c r="AE5323" s="29">
        <v>7</v>
      </c>
      <c r="AF5323" s="40">
        <v>4</v>
      </c>
      <c r="AG5323" s="41" t="s">
        <v>95</v>
      </c>
      <c r="AJ5323" s="38" t="s">
        <v>19387</v>
      </c>
      <c r="AK5323" s="29" t="s">
        <v>6</v>
      </c>
      <c r="AL5323" s="39">
        <v>43926</v>
      </c>
      <c r="AM5323" s="29">
        <v>163244</v>
      </c>
      <c r="AN5323" s="29" t="s">
        <v>84</v>
      </c>
      <c r="AO5323" s="29">
        <v>593</v>
      </c>
      <c r="AP5323" s="29">
        <v>3.24</v>
      </c>
      <c r="AQ5323" s="29" t="s">
        <v>95</v>
      </c>
      <c r="AR5323" s="39">
        <v>44090</v>
      </c>
      <c r="AS5323" s="29">
        <v>124653</v>
      </c>
      <c r="AT5323" s="29" t="s">
        <v>85</v>
      </c>
      <c r="AU5323" s="29">
        <v>66</v>
      </c>
      <c r="AV5323" s="29">
        <v>0.48</v>
      </c>
    </row>
    <row r="5324" spans="1:52" ht="12.75" customHeight="1" x14ac:dyDescent="0.2">
      <c r="A5324" s="27">
        <v>3074694</v>
      </c>
      <c r="B5324" s="28" t="s">
        <v>17061</v>
      </c>
      <c r="C5324" s="29" t="s">
        <v>185</v>
      </c>
      <c r="D5324" s="30" t="s">
        <v>20973</v>
      </c>
      <c r="E5324" s="30" t="s">
        <v>20973</v>
      </c>
      <c r="F5324" s="31">
        <v>2015</v>
      </c>
      <c r="G5324" s="31" t="s">
        <v>102</v>
      </c>
      <c r="H5324" s="30" t="s">
        <v>70</v>
      </c>
      <c r="I5324" s="59"/>
      <c r="J5324" s="59">
        <f t="shared" si="89"/>
        <v>660</v>
      </c>
      <c r="K5324" s="32">
        <v>22</v>
      </c>
      <c r="L5324" s="33">
        <v>30</v>
      </c>
      <c r="M5324" s="31" t="s">
        <v>60</v>
      </c>
      <c r="X5324" s="37" t="s">
        <v>17692</v>
      </c>
      <c r="Y5324" s="38" t="s">
        <v>17064</v>
      </c>
      <c r="AA5324" s="39">
        <v>43831</v>
      </c>
      <c r="AB5324" s="39">
        <v>44926</v>
      </c>
      <c r="AC5324" s="38" t="s">
        <v>4907</v>
      </c>
      <c r="AD5324" s="29">
        <v>100</v>
      </c>
      <c r="AE5324" s="29">
        <v>5</v>
      </c>
      <c r="AF5324" s="40">
        <v>1</v>
      </c>
      <c r="AG5324" s="41" t="s">
        <v>95</v>
      </c>
      <c r="AJ5324" s="38" t="s">
        <v>6216</v>
      </c>
      <c r="AK5324" s="29" t="s">
        <v>6</v>
      </c>
      <c r="AL5324" s="39">
        <v>44104</v>
      </c>
      <c r="AM5324" s="29">
        <v>161643</v>
      </c>
      <c r="AN5324" s="29" t="s">
        <v>84</v>
      </c>
      <c r="AO5324" s="29">
        <v>394</v>
      </c>
      <c r="AP5324" s="29">
        <v>3.78</v>
      </c>
      <c r="AQ5324" s="29" t="s">
        <v>9853</v>
      </c>
      <c r="AR5324" s="39">
        <v>42911</v>
      </c>
      <c r="AS5324" s="29">
        <v>293500</v>
      </c>
      <c r="AT5324" s="29" t="s">
        <v>76</v>
      </c>
      <c r="AU5324" s="29">
        <v>3</v>
      </c>
      <c r="AV5324" s="29">
        <v>0.3</v>
      </c>
    </row>
    <row r="5325" spans="1:52" ht="12.75" customHeight="1" x14ac:dyDescent="0.2">
      <c r="A5325" s="27">
        <v>3074705</v>
      </c>
      <c r="B5325" s="28" t="s">
        <v>20974</v>
      </c>
      <c r="C5325" s="29" t="s">
        <v>56</v>
      </c>
      <c r="D5325" s="30" t="s">
        <v>20975</v>
      </c>
      <c r="E5325" s="30" t="s">
        <v>20976</v>
      </c>
      <c r="F5325" s="31">
        <v>2016</v>
      </c>
      <c r="G5325" s="31" t="s">
        <v>102</v>
      </c>
      <c r="H5325" s="30" t="s">
        <v>725</v>
      </c>
      <c r="I5325" s="60">
        <v>1</v>
      </c>
      <c r="J5325" s="60"/>
      <c r="K5325" s="32">
        <v>1</v>
      </c>
      <c r="L5325" s="33">
        <v>81</v>
      </c>
      <c r="M5325" s="31" t="s">
        <v>91</v>
      </c>
      <c r="X5325" s="37" t="s">
        <v>20977</v>
      </c>
      <c r="Y5325" s="38" t="s">
        <v>20978</v>
      </c>
      <c r="AA5325" s="39">
        <v>43056</v>
      </c>
      <c r="AB5325" s="39">
        <v>45154</v>
      </c>
      <c r="AC5325" s="38" t="s">
        <v>144</v>
      </c>
      <c r="AD5325" s="29">
        <v>100</v>
      </c>
      <c r="AE5325" s="29">
        <v>5</v>
      </c>
      <c r="AF5325" s="40">
        <v>1</v>
      </c>
      <c r="AG5325" s="41" t="s">
        <v>95</v>
      </c>
      <c r="AJ5325" s="38" t="s">
        <v>11815</v>
      </c>
      <c r="AK5325" s="29" t="s">
        <v>6</v>
      </c>
      <c r="AL5325" s="39">
        <v>43318</v>
      </c>
      <c r="AM5325" s="29">
        <v>234034</v>
      </c>
      <c r="AN5325" s="29" t="s">
        <v>503</v>
      </c>
      <c r="AO5325" s="29">
        <v>309</v>
      </c>
      <c r="AP5325" s="29">
        <v>4.12</v>
      </c>
      <c r="AW5325" s="42">
        <v>42586</v>
      </c>
      <c r="AX5325" s="43">
        <v>1622626</v>
      </c>
      <c r="AY5325" s="43">
        <v>245855</v>
      </c>
      <c r="AZ5325" s="44" t="s">
        <v>16496</v>
      </c>
    </row>
    <row r="5326" spans="1:52" ht="12.75" customHeight="1" x14ac:dyDescent="0.2">
      <c r="A5326" s="27">
        <v>3074729</v>
      </c>
      <c r="B5326" s="28" t="s">
        <v>20979</v>
      </c>
      <c r="C5326" s="29" t="s">
        <v>4748</v>
      </c>
      <c r="D5326" s="30" t="s">
        <v>20980</v>
      </c>
      <c r="E5326" s="30" t="s">
        <v>20981</v>
      </c>
      <c r="F5326" s="31">
        <v>2016</v>
      </c>
      <c r="G5326" s="31" t="s">
        <v>102</v>
      </c>
      <c r="H5326" s="30" t="s">
        <v>59</v>
      </c>
      <c r="I5326" s="60">
        <v>1</v>
      </c>
      <c r="J5326" s="60"/>
      <c r="K5326" s="32">
        <v>1</v>
      </c>
      <c r="L5326" s="33">
        <v>87</v>
      </c>
      <c r="M5326" s="31" t="s">
        <v>527</v>
      </c>
      <c r="X5326" s="37" t="s">
        <v>15492</v>
      </c>
      <c r="Y5326" s="38" t="s">
        <v>20982</v>
      </c>
      <c r="AA5326" s="39">
        <v>42522</v>
      </c>
      <c r="AB5326" s="39">
        <v>44347</v>
      </c>
      <c r="AC5326" s="38" t="s">
        <v>20983</v>
      </c>
      <c r="AD5326" s="29">
        <v>100</v>
      </c>
      <c r="AE5326" s="29">
        <v>6</v>
      </c>
      <c r="AF5326" s="40">
        <v>5</v>
      </c>
      <c r="AJ5326" s="38" t="s">
        <v>15456</v>
      </c>
      <c r="AK5326" s="29" t="s">
        <v>5</v>
      </c>
      <c r="AL5326" s="39">
        <v>43705</v>
      </c>
      <c r="AM5326" s="29">
        <v>164650</v>
      </c>
      <c r="AN5326" s="29" t="s">
        <v>84</v>
      </c>
      <c r="AO5326" s="29">
        <v>1027</v>
      </c>
      <c r="AP5326" s="29">
        <v>10.7</v>
      </c>
      <c r="AQ5326" s="29" t="s">
        <v>8</v>
      </c>
      <c r="AR5326" s="39">
        <v>43927</v>
      </c>
      <c r="AS5326" s="29">
        <v>175851</v>
      </c>
      <c r="AT5326" s="29" t="s">
        <v>126</v>
      </c>
      <c r="AU5326" s="29">
        <v>121</v>
      </c>
      <c r="AV5326" s="29">
        <v>0.59</v>
      </c>
    </row>
    <row r="5327" spans="1:52" ht="12.75" customHeight="1" x14ac:dyDescent="0.2">
      <c r="A5327" s="27">
        <v>3074730</v>
      </c>
      <c r="B5327" s="28" t="s">
        <v>20984</v>
      </c>
      <c r="C5327" s="29" t="s">
        <v>4748</v>
      </c>
      <c r="D5327" s="30" t="s">
        <v>20985</v>
      </c>
      <c r="E5327" s="30" t="s">
        <v>20986</v>
      </c>
      <c r="F5327" s="31">
        <v>2015</v>
      </c>
      <c r="G5327" s="31" t="s">
        <v>102</v>
      </c>
      <c r="H5327" s="30" t="s">
        <v>59</v>
      </c>
      <c r="I5327" s="60">
        <v>1</v>
      </c>
      <c r="J5327" s="60"/>
      <c r="K5327" s="32">
        <v>1</v>
      </c>
      <c r="L5327" s="33">
        <v>89</v>
      </c>
      <c r="M5327" s="31" t="s">
        <v>527</v>
      </c>
      <c r="X5327" s="37" t="s">
        <v>15492</v>
      </c>
      <c r="Y5327" s="38" t="s">
        <v>20987</v>
      </c>
      <c r="AA5327" s="39">
        <v>42522</v>
      </c>
      <c r="AB5327" s="39">
        <v>44347</v>
      </c>
      <c r="AC5327" s="38" t="s">
        <v>20983</v>
      </c>
      <c r="AD5327" s="29">
        <v>100</v>
      </c>
      <c r="AE5327" s="29">
        <v>6</v>
      </c>
      <c r="AF5327" s="40">
        <v>5</v>
      </c>
      <c r="AJ5327" s="38" t="s">
        <v>15456</v>
      </c>
      <c r="AK5327" s="29" t="s">
        <v>5</v>
      </c>
      <c r="AL5327" s="39">
        <v>43633</v>
      </c>
      <c r="AM5327" s="29">
        <v>164728</v>
      </c>
      <c r="AN5327" s="29" t="s">
        <v>84</v>
      </c>
      <c r="AO5327" s="29">
        <v>1148</v>
      </c>
      <c r="AP5327" s="29">
        <v>12.76</v>
      </c>
      <c r="AQ5327" s="29" t="s">
        <v>8</v>
      </c>
      <c r="AR5327" s="39">
        <v>43520</v>
      </c>
      <c r="AS5327" s="29">
        <v>211012</v>
      </c>
      <c r="AT5327" s="29" t="s">
        <v>113</v>
      </c>
      <c r="AU5327" s="29">
        <v>279</v>
      </c>
      <c r="AV5327" s="29">
        <v>1.0900000000000001</v>
      </c>
    </row>
    <row r="5328" spans="1:52" ht="12.75" customHeight="1" x14ac:dyDescent="0.2">
      <c r="A5328" s="27">
        <v>3074805</v>
      </c>
      <c r="B5328" s="28" t="s">
        <v>20988</v>
      </c>
      <c r="C5328" s="29" t="s">
        <v>56</v>
      </c>
      <c r="D5328" s="30" t="s">
        <v>20989</v>
      </c>
      <c r="E5328" s="30" t="s">
        <v>20989</v>
      </c>
      <c r="F5328" s="31">
        <v>2016</v>
      </c>
      <c r="G5328" s="31" t="s">
        <v>90</v>
      </c>
      <c r="I5328" s="60">
        <v>1</v>
      </c>
      <c r="J5328" s="60"/>
      <c r="K5328" s="32">
        <v>1</v>
      </c>
      <c r="L5328" s="33">
        <v>116</v>
      </c>
      <c r="M5328" s="31" t="s">
        <v>109</v>
      </c>
      <c r="X5328" s="37" t="s">
        <v>20990</v>
      </c>
      <c r="Y5328" s="38" t="s">
        <v>20991</v>
      </c>
      <c r="AA5328" s="39">
        <v>43060</v>
      </c>
      <c r="AB5328" s="39">
        <v>48538</v>
      </c>
      <c r="AC5328" s="38" t="s">
        <v>13636</v>
      </c>
      <c r="AD5328" s="29">
        <v>100</v>
      </c>
      <c r="AE5328" s="29">
        <v>99</v>
      </c>
      <c r="AF5328" s="40">
        <v>1</v>
      </c>
      <c r="AJ5328" s="38" t="s">
        <v>10016</v>
      </c>
      <c r="AK5328" s="29" t="s">
        <v>7</v>
      </c>
      <c r="AL5328" s="39">
        <v>43807</v>
      </c>
      <c r="AM5328" s="29">
        <v>213103</v>
      </c>
      <c r="AN5328" s="29" t="s">
        <v>113</v>
      </c>
      <c r="AO5328" s="29">
        <v>663</v>
      </c>
      <c r="AP5328" s="29">
        <v>3.09</v>
      </c>
      <c r="AQ5328" s="29" t="s">
        <v>95</v>
      </c>
      <c r="AR5328" s="39">
        <v>44240</v>
      </c>
      <c r="AS5328" s="29">
        <v>230556</v>
      </c>
      <c r="AT5328" s="29" t="s">
        <v>503</v>
      </c>
      <c r="AU5328" s="29">
        <v>147</v>
      </c>
      <c r="AV5328" s="29">
        <v>1.03</v>
      </c>
      <c r="AW5328" s="42">
        <v>42511</v>
      </c>
      <c r="AX5328" s="43">
        <v>1979659</v>
      </c>
      <c r="AY5328" s="43">
        <v>311357</v>
      </c>
      <c r="AZ5328" s="44" t="s">
        <v>17075</v>
      </c>
    </row>
    <row r="5329" spans="1:52" ht="12.75" customHeight="1" x14ac:dyDescent="0.2">
      <c r="A5329" s="27">
        <v>3074821</v>
      </c>
      <c r="B5329" s="28" t="s">
        <v>20992</v>
      </c>
      <c r="C5329" s="29" t="s">
        <v>56</v>
      </c>
      <c r="D5329" s="30" t="s">
        <v>20993</v>
      </c>
      <c r="E5329" s="30" t="s">
        <v>20994</v>
      </c>
      <c r="F5329" s="31">
        <v>2015</v>
      </c>
      <c r="G5329" s="31" t="s">
        <v>90</v>
      </c>
      <c r="H5329" s="30" t="s">
        <v>1843</v>
      </c>
      <c r="I5329" s="60">
        <v>1</v>
      </c>
      <c r="J5329" s="60"/>
      <c r="K5329" s="32">
        <v>1</v>
      </c>
      <c r="L5329" s="33">
        <v>108</v>
      </c>
      <c r="M5329" s="31" t="s">
        <v>527</v>
      </c>
      <c r="X5329" s="37" t="s">
        <v>20995</v>
      </c>
      <c r="Y5329" s="38" t="s">
        <v>20996</v>
      </c>
      <c r="AA5329" s="39">
        <v>43260</v>
      </c>
      <c r="AB5329" s="39">
        <v>45816</v>
      </c>
      <c r="AC5329" s="38" t="s">
        <v>7604</v>
      </c>
      <c r="AD5329" s="29">
        <v>100</v>
      </c>
      <c r="AE5329" s="29">
        <v>8</v>
      </c>
      <c r="AF5329" s="40">
        <v>3</v>
      </c>
      <c r="AJ5329" s="38" t="s">
        <v>567</v>
      </c>
      <c r="AK5329" s="29" t="s">
        <v>7</v>
      </c>
      <c r="AL5329" s="39">
        <v>44192</v>
      </c>
      <c r="AM5329" s="29">
        <v>241014</v>
      </c>
      <c r="AN5329" s="29" t="s">
        <v>76</v>
      </c>
      <c r="AO5329" s="29">
        <v>249</v>
      </c>
      <c r="AP5329" s="29">
        <v>3.96</v>
      </c>
      <c r="AQ5329" s="29" t="s">
        <v>10</v>
      </c>
      <c r="AR5329" s="39">
        <v>44220</v>
      </c>
      <c r="AS5329" s="29">
        <v>165756</v>
      </c>
      <c r="AT5329" s="29" t="s">
        <v>126</v>
      </c>
      <c r="AU5329" s="29">
        <v>223</v>
      </c>
      <c r="AV5329" s="29">
        <v>1.1399999999999999</v>
      </c>
      <c r="AW5329" s="42">
        <v>42530</v>
      </c>
      <c r="AX5329" s="43">
        <v>1086162</v>
      </c>
      <c r="AY5329" s="43">
        <v>189907</v>
      </c>
      <c r="AZ5329" s="44" t="s">
        <v>7604</v>
      </c>
    </row>
    <row r="5330" spans="1:52" ht="12.75" customHeight="1" x14ac:dyDescent="0.2">
      <c r="A5330" s="27">
        <v>3074892</v>
      </c>
      <c r="B5330" s="28" t="s">
        <v>20997</v>
      </c>
      <c r="C5330" s="29" t="s">
        <v>185</v>
      </c>
      <c r="D5330" s="30" t="s">
        <v>20998</v>
      </c>
      <c r="E5330" s="30" t="s">
        <v>20998</v>
      </c>
      <c r="F5330" s="31">
        <v>2016</v>
      </c>
      <c r="G5330" s="31" t="s">
        <v>102</v>
      </c>
      <c r="H5330" s="30" t="s">
        <v>70</v>
      </c>
      <c r="I5330" s="59"/>
      <c r="J5330" s="59">
        <f>K5330*L5330</f>
        <v>300</v>
      </c>
      <c r="K5330" s="32">
        <v>10</v>
      </c>
      <c r="L5330" s="33">
        <v>30</v>
      </c>
      <c r="M5330" s="31" t="s">
        <v>10071</v>
      </c>
      <c r="X5330" s="37" t="s">
        <v>20999</v>
      </c>
      <c r="Y5330" s="38" t="s">
        <v>21000</v>
      </c>
      <c r="AA5330" s="39">
        <v>42735</v>
      </c>
      <c r="AB5330" s="39">
        <v>44925</v>
      </c>
      <c r="AC5330" s="38" t="s">
        <v>144</v>
      </c>
      <c r="AD5330" s="29">
        <v>100</v>
      </c>
      <c r="AE5330" s="29">
        <v>7</v>
      </c>
      <c r="AF5330" s="40">
        <v>3</v>
      </c>
      <c r="AG5330" s="41" t="s">
        <v>95</v>
      </c>
      <c r="AJ5330" s="38" t="s">
        <v>14967</v>
      </c>
      <c r="AK5330" s="29" t="s">
        <v>6</v>
      </c>
      <c r="AL5330" s="39">
        <v>43479</v>
      </c>
      <c r="AM5330" s="29">
        <v>250514</v>
      </c>
      <c r="AN5330" s="29" t="s">
        <v>76</v>
      </c>
      <c r="AO5330" s="29">
        <v>202</v>
      </c>
      <c r="AP5330" s="29">
        <v>4.24</v>
      </c>
      <c r="AQ5330" s="29" t="s">
        <v>9</v>
      </c>
      <c r="AR5330" s="39">
        <v>44015</v>
      </c>
      <c r="AS5330" s="29">
        <v>113310</v>
      </c>
      <c r="AT5330" s="29" t="s">
        <v>74</v>
      </c>
      <c r="AU5330" s="29">
        <v>2</v>
      </c>
      <c r="AV5330" s="29">
        <v>0.03</v>
      </c>
    </row>
    <row r="5331" spans="1:52" ht="12.75" customHeight="1" x14ac:dyDescent="0.2">
      <c r="A5331" s="27">
        <v>3074927</v>
      </c>
      <c r="B5331" s="28" t="s">
        <v>21001</v>
      </c>
      <c r="C5331" s="29" t="s">
        <v>56</v>
      </c>
      <c r="D5331" s="30" t="s">
        <v>21002</v>
      </c>
      <c r="E5331" s="30" t="s">
        <v>21003</v>
      </c>
      <c r="F5331" s="31">
        <v>2016</v>
      </c>
      <c r="G5331" s="31" t="s">
        <v>102</v>
      </c>
      <c r="H5331" s="30" t="s">
        <v>1013</v>
      </c>
      <c r="I5331" s="60">
        <v>1</v>
      </c>
      <c r="J5331" s="60"/>
      <c r="K5331" s="32">
        <v>1</v>
      </c>
      <c r="L5331" s="33">
        <v>92</v>
      </c>
      <c r="M5331" s="31" t="s">
        <v>527</v>
      </c>
      <c r="X5331" s="37" t="s">
        <v>11606</v>
      </c>
      <c r="Y5331" s="38" t="s">
        <v>21004</v>
      </c>
      <c r="AA5331" s="39">
        <v>42522</v>
      </c>
      <c r="AB5331" s="39">
        <v>45443</v>
      </c>
      <c r="AC5331" s="38" t="s">
        <v>18426</v>
      </c>
      <c r="AD5331" s="29">
        <v>100</v>
      </c>
      <c r="AE5331" s="29">
        <v>8</v>
      </c>
      <c r="AF5331" s="40">
        <v>5</v>
      </c>
      <c r="AJ5331" s="38" t="s">
        <v>2446</v>
      </c>
      <c r="AK5331" s="29" t="s">
        <v>6</v>
      </c>
      <c r="AL5331" s="39">
        <v>43847</v>
      </c>
      <c r="AM5331" s="29">
        <v>212010</v>
      </c>
      <c r="AN5331" s="29" t="s">
        <v>113</v>
      </c>
      <c r="AO5331" s="29">
        <v>1670</v>
      </c>
      <c r="AP5331" s="29">
        <v>7.01</v>
      </c>
      <c r="AQ5331" s="29" t="s">
        <v>95</v>
      </c>
      <c r="AR5331" s="39">
        <v>43907</v>
      </c>
      <c r="AS5331" s="29">
        <v>211526</v>
      </c>
      <c r="AT5331" s="29" t="s">
        <v>113</v>
      </c>
      <c r="AU5331" s="29">
        <v>671</v>
      </c>
      <c r="AV5331" s="29">
        <v>2.2400000000000002</v>
      </c>
    </row>
    <row r="5332" spans="1:52" ht="12.75" customHeight="1" x14ac:dyDescent="0.2">
      <c r="A5332" s="27">
        <v>3075049</v>
      </c>
      <c r="B5332" s="28" t="s">
        <v>21005</v>
      </c>
      <c r="C5332" s="29" t="s">
        <v>10071</v>
      </c>
      <c r="D5332" s="30" t="s">
        <v>21006</v>
      </c>
      <c r="E5332" s="30" t="s">
        <v>21006</v>
      </c>
      <c r="F5332" s="31">
        <v>2013</v>
      </c>
      <c r="G5332" s="31" t="s">
        <v>102</v>
      </c>
      <c r="H5332" s="30" t="s">
        <v>70</v>
      </c>
      <c r="I5332" s="59"/>
      <c r="J5332" s="59">
        <f>K5332*L5332</f>
        <v>660</v>
      </c>
      <c r="K5332" s="32">
        <v>22</v>
      </c>
      <c r="L5332" s="33">
        <v>30</v>
      </c>
      <c r="M5332" s="31" t="s">
        <v>60</v>
      </c>
      <c r="X5332" s="37" t="s">
        <v>21007</v>
      </c>
      <c r="Y5332" s="38" t="s">
        <v>21008</v>
      </c>
      <c r="AA5332" s="39">
        <v>43728</v>
      </c>
      <c r="AB5332" s="39">
        <v>45554</v>
      </c>
      <c r="AC5332" s="38" t="s">
        <v>94</v>
      </c>
      <c r="AD5332" s="29">
        <v>100</v>
      </c>
      <c r="AE5332" s="29">
        <v>5</v>
      </c>
      <c r="AF5332" s="40">
        <v>1</v>
      </c>
      <c r="AG5332" s="41" t="s">
        <v>95</v>
      </c>
      <c r="AJ5332" s="38" t="s">
        <v>6216</v>
      </c>
      <c r="AK5332" s="29" t="s">
        <v>6</v>
      </c>
      <c r="AL5332" s="39">
        <v>44047</v>
      </c>
      <c r="AM5332" s="29">
        <v>150221</v>
      </c>
      <c r="AN5332" s="29" t="s">
        <v>84</v>
      </c>
      <c r="AO5332" s="29">
        <v>491</v>
      </c>
      <c r="AP5332" s="29">
        <v>4.2699999999999996</v>
      </c>
    </row>
    <row r="5333" spans="1:52" ht="12.75" customHeight="1" x14ac:dyDescent="0.2">
      <c r="A5333" s="27">
        <v>3075232</v>
      </c>
      <c r="B5333" s="28" t="s">
        <v>21009</v>
      </c>
      <c r="C5333" s="29" t="s">
        <v>56</v>
      </c>
      <c r="D5333" s="30" t="s">
        <v>21010</v>
      </c>
      <c r="E5333" s="30" t="s">
        <v>21011</v>
      </c>
      <c r="F5333" s="31">
        <v>2015</v>
      </c>
      <c r="G5333" s="31" t="s">
        <v>56</v>
      </c>
      <c r="H5333" s="30" t="s">
        <v>70</v>
      </c>
      <c r="I5333" s="60">
        <v>1</v>
      </c>
      <c r="J5333" s="60"/>
      <c r="K5333" s="32">
        <v>1</v>
      </c>
      <c r="L5333" s="33">
        <v>99</v>
      </c>
      <c r="M5333" s="31" t="s">
        <v>109</v>
      </c>
      <c r="X5333" s="37" t="s">
        <v>21012</v>
      </c>
      <c r="Y5333" s="38" t="s">
        <v>21013</v>
      </c>
      <c r="AA5333" s="39">
        <v>43692</v>
      </c>
      <c r="AB5333" s="39">
        <v>45517</v>
      </c>
      <c r="AC5333" s="38" t="s">
        <v>7604</v>
      </c>
      <c r="AD5333" s="29">
        <v>100</v>
      </c>
      <c r="AE5333" s="29">
        <v>8</v>
      </c>
      <c r="AF5333" s="40">
        <v>1</v>
      </c>
      <c r="AJ5333" s="38" t="s">
        <v>13322</v>
      </c>
      <c r="AQ5333" s="29" t="s">
        <v>10</v>
      </c>
      <c r="AR5333" s="39">
        <v>44056</v>
      </c>
      <c r="AS5333" s="29">
        <v>250035</v>
      </c>
      <c r="AT5333" s="29" t="s">
        <v>76</v>
      </c>
      <c r="AU5333" s="29">
        <v>64</v>
      </c>
      <c r="AV5333" s="29">
        <v>1.99</v>
      </c>
      <c r="AW5333" s="42">
        <v>42614</v>
      </c>
      <c r="AX5333" s="43">
        <v>238764</v>
      </c>
      <c r="AY5333" s="43">
        <v>53066</v>
      </c>
      <c r="AZ5333" s="44" t="s">
        <v>16951</v>
      </c>
    </row>
    <row r="5334" spans="1:52" ht="12.75" customHeight="1" x14ac:dyDescent="0.2">
      <c r="A5334" s="27">
        <v>3075278</v>
      </c>
      <c r="B5334" s="28" t="s">
        <v>18147</v>
      </c>
      <c r="C5334" s="29" t="s">
        <v>185</v>
      </c>
      <c r="D5334" s="30" t="s">
        <v>21014</v>
      </c>
      <c r="E5334" s="30" t="s">
        <v>21014</v>
      </c>
      <c r="F5334" s="31">
        <v>2016</v>
      </c>
      <c r="G5334" s="31" t="s">
        <v>102</v>
      </c>
      <c r="I5334" s="59"/>
      <c r="J5334" s="59">
        <f>K5334*L5334</f>
        <v>1260</v>
      </c>
      <c r="K5334" s="32">
        <v>21</v>
      </c>
      <c r="L5334" s="33">
        <v>60</v>
      </c>
      <c r="M5334" s="31" t="s">
        <v>109</v>
      </c>
      <c r="X5334" s="37" t="s">
        <v>18149</v>
      </c>
      <c r="Y5334" s="38" t="s">
        <v>18150</v>
      </c>
      <c r="AA5334" s="39">
        <v>42735</v>
      </c>
      <c r="AB5334" s="39">
        <v>44925</v>
      </c>
      <c r="AC5334" s="38" t="s">
        <v>144</v>
      </c>
      <c r="AD5334" s="29">
        <v>100</v>
      </c>
      <c r="AE5334" s="29">
        <v>7</v>
      </c>
      <c r="AF5334" s="40">
        <v>5</v>
      </c>
      <c r="AG5334" s="41" t="s">
        <v>95</v>
      </c>
      <c r="AJ5334" s="38" t="s">
        <v>14875</v>
      </c>
      <c r="AK5334" s="29" t="s">
        <v>7</v>
      </c>
      <c r="AL5334" s="39">
        <v>44162</v>
      </c>
      <c r="AM5334" s="29">
        <v>85853</v>
      </c>
      <c r="AN5334" s="29" t="s">
        <v>74</v>
      </c>
      <c r="AO5334" s="29">
        <v>119</v>
      </c>
      <c r="AP5334" s="29">
        <v>1.89</v>
      </c>
      <c r="AQ5334" s="29" t="s">
        <v>531</v>
      </c>
      <c r="AR5334" s="39">
        <v>44055</v>
      </c>
      <c r="AS5334" s="29">
        <v>154055</v>
      </c>
      <c r="AT5334" s="29" t="s">
        <v>84</v>
      </c>
      <c r="AU5334" s="29">
        <v>190</v>
      </c>
      <c r="AV5334" s="29">
        <v>1.93</v>
      </c>
    </row>
    <row r="5335" spans="1:52" ht="12.75" customHeight="1" x14ac:dyDescent="0.2">
      <c r="A5335" s="27">
        <v>3075297</v>
      </c>
      <c r="B5335" s="28" t="s">
        <v>21015</v>
      </c>
      <c r="C5335" s="29" t="s">
        <v>56</v>
      </c>
      <c r="D5335" s="30" t="s">
        <v>21016</v>
      </c>
      <c r="E5335" s="30" t="s">
        <v>21017</v>
      </c>
      <c r="F5335" s="31">
        <v>2016</v>
      </c>
      <c r="G5335" s="31" t="s">
        <v>56</v>
      </c>
      <c r="H5335" s="30" t="s">
        <v>1013</v>
      </c>
      <c r="I5335" s="60">
        <v>1</v>
      </c>
      <c r="J5335" s="60"/>
      <c r="K5335" s="32">
        <v>1</v>
      </c>
      <c r="L5335" s="33">
        <v>92</v>
      </c>
      <c r="M5335" s="31" t="s">
        <v>527</v>
      </c>
      <c r="X5335" s="37" t="s">
        <v>21018</v>
      </c>
      <c r="Y5335" s="38" t="s">
        <v>21019</v>
      </c>
      <c r="AA5335" s="39">
        <v>43294</v>
      </c>
      <c r="AB5335" s="39">
        <v>45850</v>
      </c>
      <c r="AC5335" s="38" t="s">
        <v>7604</v>
      </c>
      <c r="AD5335" s="29">
        <v>100</v>
      </c>
      <c r="AE5335" s="29">
        <v>8</v>
      </c>
      <c r="AF5335" s="40">
        <v>2</v>
      </c>
      <c r="AK5335" s="29" t="s">
        <v>6</v>
      </c>
      <c r="AL5335" s="39">
        <v>43734</v>
      </c>
      <c r="AM5335" s="29">
        <v>211900</v>
      </c>
      <c r="AN5335" s="29" t="s">
        <v>113</v>
      </c>
      <c r="AO5335" s="29">
        <v>1179</v>
      </c>
      <c r="AP5335" s="29">
        <v>5.0599999999999996</v>
      </c>
      <c r="AW5335" s="42">
        <v>42564</v>
      </c>
      <c r="AX5335" s="43">
        <v>339320</v>
      </c>
      <c r="AY5335" s="43">
        <v>56016</v>
      </c>
      <c r="AZ5335" s="44" t="s">
        <v>7604</v>
      </c>
    </row>
    <row r="5336" spans="1:52" ht="12.75" customHeight="1" x14ac:dyDescent="0.2">
      <c r="A5336" s="27">
        <v>3075322</v>
      </c>
      <c r="B5336" s="28" t="s">
        <v>20419</v>
      </c>
      <c r="C5336" s="29" t="s">
        <v>185</v>
      </c>
      <c r="D5336" s="30" t="s">
        <v>21020</v>
      </c>
      <c r="E5336" s="30" t="s">
        <v>21020</v>
      </c>
      <c r="F5336" s="31">
        <v>2016</v>
      </c>
      <c r="G5336" s="31" t="s">
        <v>102</v>
      </c>
      <c r="H5336" s="30" t="s">
        <v>1013</v>
      </c>
      <c r="I5336" s="59"/>
      <c r="J5336" s="59">
        <f>K5336*L5336</f>
        <v>1320</v>
      </c>
      <c r="K5336" s="32">
        <v>22</v>
      </c>
      <c r="L5336" s="33">
        <v>60</v>
      </c>
      <c r="M5336" s="31" t="s">
        <v>109</v>
      </c>
      <c r="X5336" s="37" t="s">
        <v>21021</v>
      </c>
      <c r="Y5336" s="38" t="s">
        <v>20421</v>
      </c>
      <c r="AA5336" s="39">
        <v>42641</v>
      </c>
      <c r="AB5336" s="39">
        <v>44831</v>
      </c>
      <c r="AC5336" s="38" t="s">
        <v>144</v>
      </c>
      <c r="AD5336" s="29">
        <v>100</v>
      </c>
      <c r="AE5336" s="29">
        <v>7</v>
      </c>
      <c r="AF5336" s="40">
        <v>3</v>
      </c>
      <c r="AG5336" s="41" t="s">
        <v>95</v>
      </c>
      <c r="AJ5336" s="38" t="s">
        <v>19387</v>
      </c>
      <c r="AK5336" s="29" t="s">
        <v>6</v>
      </c>
      <c r="AL5336" s="39">
        <v>44034</v>
      </c>
      <c r="AM5336" s="29">
        <v>92154</v>
      </c>
      <c r="AN5336" s="29" t="s">
        <v>74</v>
      </c>
      <c r="AO5336" s="29">
        <v>99</v>
      </c>
      <c r="AP5336" s="29">
        <v>2.21</v>
      </c>
      <c r="AQ5336" s="29" t="s">
        <v>95</v>
      </c>
      <c r="AR5336" s="39">
        <v>44171</v>
      </c>
      <c r="AS5336" s="29">
        <v>91350</v>
      </c>
      <c r="AT5336" s="29" t="s">
        <v>74</v>
      </c>
      <c r="AU5336" s="29">
        <v>75</v>
      </c>
      <c r="AV5336" s="29">
        <v>0.81</v>
      </c>
    </row>
    <row r="5337" spans="1:52" ht="12.75" customHeight="1" x14ac:dyDescent="0.2">
      <c r="A5337" s="27">
        <v>3075494</v>
      </c>
      <c r="B5337" s="28" t="s">
        <v>21022</v>
      </c>
      <c r="C5337" s="29" t="s">
        <v>56</v>
      </c>
      <c r="D5337" s="30" t="s">
        <v>21023</v>
      </c>
      <c r="E5337" s="30" t="s">
        <v>21024</v>
      </c>
      <c r="F5337" s="31">
        <v>2015</v>
      </c>
      <c r="G5337" s="31" t="s">
        <v>102</v>
      </c>
      <c r="I5337" s="60">
        <v>1</v>
      </c>
      <c r="J5337" s="60"/>
      <c r="K5337" s="32">
        <v>1</v>
      </c>
      <c r="L5337" s="33">
        <v>100</v>
      </c>
      <c r="M5337" s="31" t="s">
        <v>91</v>
      </c>
      <c r="X5337" s="37" t="s">
        <v>21025</v>
      </c>
      <c r="Y5337" s="38" t="s">
        <v>21026</v>
      </c>
      <c r="AA5337" s="39">
        <v>43191</v>
      </c>
      <c r="AB5337" s="39">
        <v>45016</v>
      </c>
      <c r="AC5337" s="38" t="s">
        <v>94</v>
      </c>
      <c r="AD5337" s="29">
        <v>100</v>
      </c>
      <c r="AE5337" s="29">
        <v>5</v>
      </c>
      <c r="AF5337" s="40">
        <v>1</v>
      </c>
      <c r="AG5337" s="41" t="s">
        <v>95</v>
      </c>
      <c r="AJ5337" s="38" t="s">
        <v>2746</v>
      </c>
      <c r="AK5337" s="29" t="s">
        <v>7</v>
      </c>
      <c r="AL5337" s="39">
        <v>43493</v>
      </c>
      <c r="AM5337" s="29">
        <v>245253</v>
      </c>
      <c r="AN5337" s="29" t="s">
        <v>76</v>
      </c>
      <c r="AO5337" s="29">
        <v>153</v>
      </c>
      <c r="AP5337" s="29">
        <v>4.4400000000000004</v>
      </c>
    </row>
    <row r="5338" spans="1:52" ht="12.75" customHeight="1" x14ac:dyDescent="0.2">
      <c r="A5338" s="27">
        <v>3075495</v>
      </c>
      <c r="B5338" s="28" t="s">
        <v>21027</v>
      </c>
      <c r="C5338" s="29" t="s">
        <v>4748</v>
      </c>
      <c r="D5338" s="30" t="s">
        <v>21028</v>
      </c>
      <c r="E5338" s="30" t="s">
        <v>21029</v>
      </c>
      <c r="F5338" s="31">
        <v>2016</v>
      </c>
      <c r="G5338" s="31" t="s">
        <v>102</v>
      </c>
      <c r="H5338" s="30" t="s">
        <v>70</v>
      </c>
      <c r="I5338" s="60">
        <v>1</v>
      </c>
      <c r="J5338" s="60"/>
      <c r="K5338" s="32">
        <v>1</v>
      </c>
      <c r="L5338" s="33">
        <v>100</v>
      </c>
      <c r="M5338" s="31" t="s">
        <v>527</v>
      </c>
      <c r="X5338" s="37" t="s">
        <v>20265</v>
      </c>
      <c r="Y5338" s="38" t="s">
        <v>21030</v>
      </c>
      <c r="AA5338" s="39">
        <v>42826</v>
      </c>
      <c r="AB5338" s="39">
        <v>44651</v>
      </c>
      <c r="AC5338" s="38" t="s">
        <v>94</v>
      </c>
      <c r="AD5338" s="29">
        <v>100</v>
      </c>
      <c r="AE5338" s="29">
        <v>5</v>
      </c>
      <c r="AF5338" s="40">
        <v>1</v>
      </c>
      <c r="AG5338" s="41" t="s">
        <v>95</v>
      </c>
      <c r="AJ5338" s="38" t="s">
        <v>5384</v>
      </c>
      <c r="AK5338" s="29" t="s">
        <v>6</v>
      </c>
      <c r="AL5338" s="39">
        <v>44204</v>
      </c>
      <c r="AM5338" s="29">
        <v>140426</v>
      </c>
      <c r="AN5338" s="29" t="s">
        <v>84</v>
      </c>
      <c r="AO5338" s="29">
        <v>485</v>
      </c>
      <c r="AP5338" s="29">
        <v>3.47</v>
      </c>
    </row>
    <row r="5339" spans="1:52" ht="12.75" customHeight="1" x14ac:dyDescent="0.2">
      <c r="A5339" s="27">
        <v>3075525</v>
      </c>
      <c r="B5339" s="28" t="s">
        <v>21031</v>
      </c>
      <c r="C5339" s="29" t="s">
        <v>60</v>
      </c>
      <c r="D5339" s="30" t="s">
        <v>21032</v>
      </c>
      <c r="E5339" s="30" t="s">
        <v>21033</v>
      </c>
      <c r="F5339" s="31">
        <v>2016</v>
      </c>
      <c r="G5339" s="31" t="s">
        <v>102</v>
      </c>
      <c r="H5339" s="30" t="s">
        <v>59</v>
      </c>
      <c r="I5339" s="59"/>
      <c r="J5339" s="59">
        <f>K5339*L5339</f>
        <v>480</v>
      </c>
      <c r="K5339" s="32">
        <v>8</v>
      </c>
      <c r="L5339" s="33">
        <v>60</v>
      </c>
      <c r="M5339" s="31" t="s">
        <v>91</v>
      </c>
      <c r="X5339" s="37" t="s">
        <v>21034</v>
      </c>
      <c r="Y5339" s="38" t="s">
        <v>21035</v>
      </c>
      <c r="AA5339" s="39">
        <v>43922</v>
      </c>
      <c r="AB5339" s="39">
        <v>45747</v>
      </c>
      <c r="AC5339" s="38" t="s">
        <v>144</v>
      </c>
      <c r="AD5339" s="29">
        <v>100</v>
      </c>
      <c r="AE5339" s="29">
        <v>7</v>
      </c>
      <c r="AF5339" s="40">
        <v>1</v>
      </c>
      <c r="AG5339" s="41" t="s">
        <v>95</v>
      </c>
      <c r="AJ5339" s="38" t="s">
        <v>15290</v>
      </c>
      <c r="AQ5339" s="29" t="s">
        <v>95</v>
      </c>
      <c r="AR5339" s="39">
        <v>44140</v>
      </c>
      <c r="AS5339" s="29">
        <v>60430</v>
      </c>
      <c r="AT5339" s="29" t="s">
        <v>74</v>
      </c>
      <c r="AU5339" s="29">
        <v>3</v>
      </c>
      <c r="AV5339" s="29">
        <v>0.12</v>
      </c>
    </row>
    <row r="5340" spans="1:52" ht="12.75" customHeight="1" x14ac:dyDescent="0.2">
      <c r="A5340" s="27">
        <v>3075667</v>
      </c>
      <c r="B5340" s="28" t="s">
        <v>21036</v>
      </c>
      <c r="C5340" s="29" t="s">
        <v>56</v>
      </c>
      <c r="D5340" s="30" t="s">
        <v>21037</v>
      </c>
      <c r="E5340" s="30" t="s">
        <v>21038</v>
      </c>
      <c r="F5340" s="31">
        <v>2016</v>
      </c>
      <c r="G5340" s="31" t="s">
        <v>69</v>
      </c>
      <c r="H5340" s="30" t="s">
        <v>70</v>
      </c>
      <c r="I5340" s="60">
        <v>1</v>
      </c>
      <c r="J5340" s="60"/>
      <c r="K5340" s="32">
        <v>1</v>
      </c>
      <c r="L5340" s="33">
        <v>78</v>
      </c>
      <c r="M5340" s="31" t="s">
        <v>527</v>
      </c>
      <c r="X5340" s="37" t="s">
        <v>21039</v>
      </c>
      <c r="Y5340" s="38" t="s">
        <v>21040</v>
      </c>
      <c r="AA5340" s="39">
        <v>43385</v>
      </c>
      <c r="AB5340" s="39">
        <v>48132</v>
      </c>
      <c r="AC5340" s="38" t="s">
        <v>210</v>
      </c>
      <c r="AD5340" s="29">
        <v>100</v>
      </c>
      <c r="AE5340" s="29">
        <v>99</v>
      </c>
      <c r="AF5340" s="40">
        <v>1</v>
      </c>
      <c r="AJ5340" s="38" t="s">
        <v>18028</v>
      </c>
      <c r="AK5340" s="29" t="s">
        <v>6</v>
      </c>
      <c r="AL5340" s="39">
        <v>43472</v>
      </c>
      <c r="AM5340" s="29">
        <v>212538</v>
      </c>
      <c r="AN5340" s="29" t="s">
        <v>113</v>
      </c>
      <c r="AO5340" s="29">
        <v>1206</v>
      </c>
      <c r="AP5340" s="29">
        <v>4.75</v>
      </c>
      <c r="AQ5340" s="29" t="s">
        <v>75</v>
      </c>
      <c r="AR5340" s="39">
        <v>44229</v>
      </c>
      <c r="AS5340" s="29">
        <v>155752</v>
      </c>
      <c r="AT5340" s="29" t="s">
        <v>84</v>
      </c>
      <c r="AU5340" s="29">
        <v>125</v>
      </c>
      <c r="AV5340" s="29">
        <v>1.06</v>
      </c>
      <c r="AW5340" s="42">
        <v>42655</v>
      </c>
      <c r="AX5340" s="43">
        <v>1374240</v>
      </c>
      <c r="AY5340" s="43">
        <v>243804</v>
      </c>
      <c r="AZ5340" s="44" t="s">
        <v>210</v>
      </c>
    </row>
    <row r="5341" spans="1:52" ht="12.75" customHeight="1" x14ac:dyDescent="0.2">
      <c r="A5341" s="27">
        <v>3075687</v>
      </c>
      <c r="B5341" s="28" t="s">
        <v>21041</v>
      </c>
      <c r="C5341" s="29" t="s">
        <v>56</v>
      </c>
      <c r="D5341" s="30" t="s">
        <v>21042</v>
      </c>
      <c r="E5341" s="30" t="s">
        <v>21043</v>
      </c>
      <c r="F5341" s="31">
        <v>2015</v>
      </c>
      <c r="G5341" s="31" t="s">
        <v>7189</v>
      </c>
      <c r="H5341" s="30" t="s">
        <v>59</v>
      </c>
      <c r="I5341" s="60">
        <v>1</v>
      </c>
      <c r="J5341" s="60"/>
      <c r="K5341" s="32">
        <v>1</v>
      </c>
      <c r="L5341" s="33">
        <v>90</v>
      </c>
      <c r="M5341" s="31" t="s">
        <v>109</v>
      </c>
      <c r="X5341" s="37" t="s">
        <v>21044</v>
      </c>
      <c r="Y5341" s="38" t="s">
        <v>21045</v>
      </c>
      <c r="AA5341" s="39">
        <v>43191</v>
      </c>
      <c r="AB5341" s="39">
        <v>45016</v>
      </c>
      <c r="AC5341" s="38" t="s">
        <v>94</v>
      </c>
      <c r="AD5341" s="29">
        <v>100</v>
      </c>
      <c r="AE5341" s="29">
        <v>5</v>
      </c>
      <c r="AF5341" s="40">
        <v>2</v>
      </c>
      <c r="AG5341" s="41" t="s">
        <v>95</v>
      </c>
      <c r="AJ5341" s="38" t="s">
        <v>3897</v>
      </c>
      <c r="AK5341" s="29" t="s">
        <v>7</v>
      </c>
      <c r="AL5341" s="39">
        <v>43332</v>
      </c>
      <c r="AM5341" s="29">
        <v>213107</v>
      </c>
      <c r="AN5341" s="29" t="s">
        <v>113</v>
      </c>
      <c r="AO5341" s="29">
        <v>727</v>
      </c>
      <c r="AP5341" s="29">
        <v>4.41</v>
      </c>
      <c r="AQ5341" s="29" t="s">
        <v>10</v>
      </c>
      <c r="AR5341" s="39">
        <v>44222</v>
      </c>
      <c r="AS5341" s="29">
        <v>231243</v>
      </c>
      <c r="AT5341" s="29" t="s">
        <v>503</v>
      </c>
      <c r="AU5341" s="29">
        <v>196</v>
      </c>
      <c r="AV5341" s="29">
        <v>1.59</v>
      </c>
    </row>
    <row r="5342" spans="1:52" ht="12.75" customHeight="1" x14ac:dyDescent="0.2">
      <c r="A5342" s="27">
        <v>3075774</v>
      </c>
      <c r="B5342" s="28" t="s">
        <v>21046</v>
      </c>
      <c r="C5342" s="29" t="s">
        <v>4748</v>
      </c>
      <c r="D5342" s="30" t="s">
        <v>21047</v>
      </c>
      <c r="E5342" s="30" t="s">
        <v>21048</v>
      </c>
      <c r="F5342" s="31">
        <v>2015</v>
      </c>
      <c r="G5342" s="31" t="s">
        <v>102</v>
      </c>
      <c r="H5342" s="30" t="s">
        <v>1013</v>
      </c>
      <c r="I5342" s="60">
        <v>1</v>
      </c>
      <c r="J5342" s="60"/>
      <c r="K5342" s="32">
        <v>1</v>
      </c>
      <c r="L5342" s="33">
        <v>87</v>
      </c>
      <c r="M5342" s="31" t="s">
        <v>8265</v>
      </c>
      <c r="X5342" s="37" t="s">
        <v>21049</v>
      </c>
      <c r="Y5342" s="38" t="s">
        <v>21050</v>
      </c>
      <c r="AA5342" s="39">
        <v>43831</v>
      </c>
      <c r="AB5342" s="39">
        <v>44926</v>
      </c>
      <c r="AC5342" s="38" t="s">
        <v>10566</v>
      </c>
      <c r="AD5342" s="29">
        <v>100</v>
      </c>
      <c r="AE5342" s="29">
        <v>99</v>
      </c>
      <c r="AF5342" s="40">
        <v>0</v>
      </c>
      <c r="AJ5342" s="38" t="s">
        <v>2764</v>
      </c>
      <c r="AK5342" s="29" t="s">
        <v>7</v>
      </c>
      <c r="AL5342" s="39">
        <v>43820</v>
      </c>
      <c r="AM5342" s="29">
        <v>241922</v>
      </c>
      <c r="AN5342" s="29" t="s">
        <v>76</v>
      </c>
      <c r="AO5342" s="29">
        <v>273</v>
      </c>
      <c r="AP5342" s="29">
        <v>4.1100000000000003</v>
      </c>
    </row>
    <row r="5343" spans="1:52" ht="12.75" customHeight="1" x14ac:dyDescent="0.2">
      <c r="A5343" s="27">
        <v>3076058</v>
      </c>
      <c r="B5343" s="28" t="s">
        <v>21051</v>
      </c>
      <c r="C5343" s="29" t="s">
        <v>56</v>
      </c>
      <c r="D5343" s="30" t="s">
        <v>21052</v>
      </c>
      <c r="E5343" s="30" t="s">
        <v>21052</v>
      </c>
      <c r="F5343" s="31">
        <v>2016</v>
      </c>
      <c r="G5343" s="31" t="s">
        <v>56</v>
      </c>
      <c r="H5343" s="30" t="s">
        <v>1013</v>
      </c>
      <c r="I5343" s="60">
        <v>1</v>
      </c>
      <c r="J5343" s="60"/>
      <c r="K5343" s="32">
        <v>1</v>
      </c>
      <c r="L5343" s="33">
        <v>98</v>
      </c>
      <c r="M5343" s="31" t="s">
        <v>8265</v>
      </c>
      <c r="X5343" s="37" t="s">
        <v>21053</v>
      </c>
      <c r="Y5343" s="38" t="s">
        <v>21054</v>
      </c>
      <c r="AA5343" s="39">
        <v>43428</v>
      </c>
      <c r="AB5343" s="39">
        <v>45984</v>
      </c>
      <c r="AC5343" s="38" t="s">
        <v>7604</v>
      </c>
      <c r="AD5343" s="29">
        <v>100</v>
      </c>
      <c r="AE5343" s="29">
        <v>8</v>
      </c>
      <c r="AF5343" s="40">
        <v>3</v>
      </c>
      <c r="AJ5343" s="38" t="s">
        <v>2446</v>
      </c>
      <c r="AK5343" s="29" t="s">
        <v>6</v>
      </c>
      <c r="AL5343" s="39">
        <v>44207</v>
      </c>
      <c r="AM5343" s="29">
        <v>212202</v>
      </c>
      <c r="AN5343" s="29" t="s">
        <v>113</v>
      </c>
      <c r="AO5343" s="29">
        <v>1882</v>
      </c>
      <c r="AP5343" s="29">
        <v>7.5</v>
      </c>
      <c r="AW5343" s="42">
        <v>42698</v>
      </c>
      <c r="AX5343" s="43">
        <v>1183812</v>
      </c>
      <c r="AY5343" s="43">
        <v>183504</v>
      </c>
      <c r="AZ5343" s="44" t="s">
        <v>7604</v>
      </c>
    </row>
    <row r="5344" spans="1:52" ht="12.75" customHeight="1" x14ac:dyDescent="0.2">
      <c r="A5344" s="27">
        <v>3076063</v>
      </c>
      <c r="B5344" s="28" t="s">
        <v>21055</v>
      </c>
      <c r="C5344" s="29" t="s">
        <v>56</v>
      </c>
      <c r="D5344" s="30" t="s">
        <v>21056</v>
      </c>
      <c r="E5344" s="30" t="s">
        <v>21057</v>
      </c>
      <c r="F5344" s="31">
        <v>2016</v>
      </c>
      <c r="G5344" s="31" t="s">
        <v>102</v>
      </c>
      <c r="H5344" s="30" t="s">
        <v>70</v>
      </c>
      <c r="I5344" s="60">
        <v>1</v>
      </c>
      <c r="J5344" s="60"/>
      <c r="K5344" s="32">
        <v>1</v>
      </c>
      <c r="L5344" s="33">
        <v>104</v>
      </c>
      <c r="M5344" s="31" t="s">
        <v>109</v>
      </c>
      <c r="X5344" s="37" t="s">
        <v>16439</v>
      </c>
      <c r="Y5344" s="38" t="s">
        <v>21058</v>
      </c>
      <c r="AA5344" s="39">
        <v>43112</v>
      </c>
      <c r="AB5344" s="39">
        <v>45210</v>
      </c>
      <c r="AC5344" s="38" t="s">
        <v>144</v>
      </c>
      <c r="AD5344" s="29">
        <v>100</v>
      </c>
      <c r="AE5344" s="29">
        <v>5</v>
      </c>
      <c r="AF5344" s="40">
        <v>2</v>
      </c>
      <c r="AG5344" s="41" t="s">
        <v>95</v>
      </c>
      <c r="AJ5344" s="38" t="s">
        <v>11815</v>
      </c>
      <c r="AK5344" s="29" t="s">
        <v>6</v>
      </c>
      <c r="AL5344" s="39">
        <v>43759</v>
      </c>
      <c r="AM5344" s="29">
        <v>240130</v>
      </c>
      <c r="AN5344" s="29" t="s">
        <v>76</v>
      </c>
      <c r="AO5344" s="29">
        <v>423</v>
      </c>
      <c r="AP5344" s="29">
        <v>7.53</v>
      </c>
      <c r="AW5344" s="42">
        <v>42628</v>
      </c>
      <c r="AX5344" s="43">
        <v>2318901</v>
      </c>
      <c r="AY5344" s="43">
        <v>352229</v>
      </c>
      <c r="AZ5344" s="44" t="s">
        <v>16496</v>
      </c>
    </row>
    <row r="5345" spans="1:52" ht="12.75" customHeight="1" x14ac:dyDescent="0.2">
      <c r="A5345" s="27">
        <v>3076092</v>
      </c>
      <c r="B5345" s="28" t="s">
        <v>21059</v>
      </c>
      <c r="C5345" s="29" t="s">
        <v>56</v>
      </c>
      <c r="D5345" s="30" t="s">
        <v>21060</v>
      </c>
      <c r="E5345" s="30" t="s">
        <v>21060</v>
      </c>
      <c r="F5345" s="31">
        <v>2016</v>
      </c>
      <c r="G5345" s="31" t="s">
        <v>69</v>
      </c>
      <c r="H5345" s="30" t="s">
        <v>70</v>
      </c>
      <c r="I5345" s="60">
        <v>1</v>
      </c>
      <c r="J5345" s="60"/>
      <c r="K5345" s="32">
        <v>1</v>
      </c>
      <c r="L5345" s="33">
        <v>93</v>
      </c>
      <c r="M5345" s="31" t="s">
        <v>8265</v>
      </c>
      <c r="X5345" s="37" t="s">
        <v>3497</v>
      </c>
      <c r="Y5345" s="38" t="s">
        <v>21061</v>
      </c>
      <c r="AA5345" s="39">
        <v>43407</v>
      </c>
      <c r="AB5345" s="39">
        <v>2958465</v>
      </c>
      <c r="AC5345" s="38" t="s">
        <v>210</v>
      </c>
      <c r="AD5345" s="29">
        <v>100</v>
      </c>
      <c r="AE5345" s="29">
        <v>99</v>
      </c>
      <c r="AF5345" s="40">
        <v>2</v>
      </c>
      <c r="AG5345" s="41" t="s">
        <v>64</v>
      </c>
      <c r="AJ5345" s="38" t="s">
        <v>9903</v>
      </c>
      <c r="AK5345" s="29" t="s">
        <v>5</v>
      </c>
      <c r="AL5345" s="39">
        <v>43902</v>
      </c>
      <c r="AM5345" s="29">
        <v>214232</v>
      </c>
      <c r="AN5345" s="29" t="s">
        <v>113</v>
      </c>
      <c r="AO5345" s="29">
        <v>2785</v>
      </c>
      <c r="AP5345" s="29">
        <v>10.46</v>
      </c>
      <c r="AW5345" s="42">
        <v>42677</v>
      </c>
      <c r="AX5345" s="43">
        <v>2269502</v>
      </c>
      <c r="AY5345" s="43">
        <v>430135</v>
      </c>
      <c r="AZ5345" s="44" t="s">
        <v>210</v>
      </c>
    </row>
    <row r="5346" spans="1:52" ht="12.75" customHeight="1" x14ac:dyDescent="0.2">
      <c r="A5346" s="27">
        <v>3076111</v>
      </c>
      <c r="B5346" s="28" t="s">
        <v>21005</v>
      </c>
      <c r="C5346" s="29" t="s">
        <v>10071</v>
      </c>
      <c r="D5346" s="30" t="s">
        <v>21062</v>
      </c>
      <c r="E5346" s="30" t="s">
        <v>21062</v>
      </c>
      <c r="F5346" s="31">
        <v>2014</v>
      </c>
      <c r="G5346" s="31" t="s">
        <v>102</v>
      </c>
      <c r="H5346" s="30" t="s">
        <v>70</v>
      </c>
      <c r="I5346" s="59"/>
      <c r="J5346" s="59">
        <f>K5346*L5346</f>
        <v>575</v>
      </c>
      <c r="K5346" s="32">
        <v>23</v>
      </c>
      <c r="L5346" s="33">
        <v>25</v>
      </c>
      <c r="M5346" s="31" t="s">
        <v>60</v>
      </c>
      <c r="X5346" s="37" t="s">
        <v>21063</v>
      </c>
      <c r="Y5346" s="38" t="s">
        <v>21008</v>
      </c>
      <c r="AA5346" s="39">
        <v>43728</v>
      </c>
      <c r="AB5346" s="39">
        <v>45554</v>
      </c>
      <c r="AC5346" s="38" t="s">
        <v>94</v>
      </c>
      <c r="AD5346" s="29">
        <v>100</v>
      </c>
      <c r="AE5346" s="29">
        <v>5</v>
      </c>
      <c r="AF5346" s="40">
        <v>0.56999999999999995</v>
      </c>
      <c r="AG5346" s="41" t="s">
        <v>95</v>
      </c>
      <c r="AJ5346" s="38" t="s">
        <v>6216</v>
      </c>
      <c r="AK5346" s="29" t="s">
        <v>6</v>
      </c>
      <c r="AL5346" s="39">
        <v>44064</v>
      </c>
      <c r="AM5346" s="29">
        <v>145841</v>
      </c>
      <c r="AN5346" s="29" t="s">
        <v>84</v>
      </c>
      <c r="AO5346" s="29">
        <v>398</v>
      </c>
      <c r="AP5346" s="29">
        <v>3.47</v>
      </c>
    </row>
    <row r="5347" spans="1:52" ht="12.75" customHeight="1" x14ac:dyDescent="0.2">
      <c r="A5347" s="27">
        <v>3076455</v>
      </c>
      <c r="B5347" s="28" t="s">
        <v>21064</v>
      </c>
      <c r="C5347" s="29" t="s">
        <v>56</v>
      </c>
      <c r="D5347" s="30" t="s">
        <v>21065</v>
      </c>
      <c r="E5347" s="30" t="s">
        <v>21065</v>
      </c>
      <c r="F5347" s="31">
        <v>2016</v>
      </c>
      <c r="G5347" s="31" t="s">
        <v>90</v>
      </c>
      <c r="H5347" s="30" t="s">
        <v>70</v>
      </c>
      <c r="I5347" s="60">
        <v>1</v>
      </c>
      <c r="J5347" s="60"/>
      <c r="K5347" s="32">
        <v>1</v>
      </c>
      <c r="L5347" s="33">
        <v>123</v>
      </c>
      <c r="M5347" s="31" t="s">
        <v>12020</v>
      </c>
      <c r="X5347" s="37" t="s">
        <v>13257</v>
      </c>
      <c r="Y5347" s="38" t="s">
        <v>21066</v>
      </c>
      <c r="AA5347" s="39">
        <v>42859</v>
      </c>
      <c r="AB5347" s="39">
        <v>44960</v>
      </c>
      <c r="AC5347" s="38" t="s">
        <v>94</v>
      </c>
      <c r="AD5347" s="29">
        <v>100</v>
      </c>
      <c r="AE5347" s="29">
        <v>5</v>
      </c>
      <c r="AF5347" s="40">
        <v>4</v>
      </c>
      <c r="AG5347" s="41" t="s">
        <v>95</v>
      </c>
      <c r="AJ5347" s="38" t="s">
        <v>11899</v>
      </c>
      <c r="AK5347" s="29" t="s">
        <v>5</v>
      </c>
      <c r="AL5347" s="39">
        <v>44078</v>
      </c>
      <c r="AM5347" s="29">
        <v>240010</v>
      </c>
      <c r="AN5347" s="29" t="s">
        <v>76</v>
      </c>
      <c r="AO5347" s="29">
        <v>434</v>
      </c>
      <c r="AP5347" s="29">
        <v>8.5399999999999991</v>
      </c>
      <c r="AQ5347" s="29" t="s">
        <v>8</v>
      </c>
      <c r="AR5347" s="39">
        <v>43965</v>
      </c>
      <c r="AS5347" s="29">
        <v>171525</v>
      </c>
      <c r="AT5347" s="29" t="s">
        <v>126</v>
      </c>
      <c r="AU5347" s="29">
        <v>136</v>
      </c>
      <c r="AV5347" s="29">
        <v>1</v>
      </c>
      <c r="AW5347" s="42">
        <v>42635</v>
      </c>
      <c r="AX5347" s="43">
        <v>5757294</v>
      </c>
      <c r="AY5347" s="43">
        <v>952637</v>
      </c>
      <c r="AZ5347" s="44" t="s">
        <v>16561</v>
      </c>
    </row>
    <row r="5348" spans="1:52" ht="12.75" customHeight="1" x14ac:dyDescent="0.2">
      <c r="A5348" s="27">
        <v>3076461</v>
      </c>
      <c r="B5348" s="28" t="s">
        <v>21067</v>
      </c>
      <c r="C5348" s="29" t="s">
        <v>56</v>
      </c>
      <c r="D5348" s="30" t="s">
        <v>21068</v>
      </c>
      <c r="E5348" s="30" t="s">
        <v>21068</v>
      </c>
      <c r="F5348" s="31">
        <v>2010</v>
      </c>
      <c r="G5348" s="31" t="s">
        <v>102</v>
      </c>
      <c r="H5348" s="30" t="s">
        <v>70</v>
      </c>
      <c r="I5348" s="60">
        <v>1</v>
      </c>
      <c r="J5348" s="60"/>
      <c r="K5348" s="32">
        <v>1</v>
      </c>
      <c r="L5348" s="33">
        <v>89</v>
      </c>
      <c r="M5348" s="31" t="s">
        <v>109</v>
      </c>
      <c r="X5348" s="37" t="s">
        <v>21069</v>
      </c>
      <c r="Y5348" s="38" t="s">
        <v>21070</v>
      </c>
      <c r="Z5348" s="29" t="s">
        <v>96</v>
      </c>
      <c r="AA5348" s="39">
        <v>43663</v>
      </c>
      <c r="AB5348" s="39">
        <v>44227</v>
      </c>
      <c r="AC5348" s="38" t="s">
        <v>17130</v>
      </c>
      <c r="AD5348" s="29">
        <v>100</v>
      </c>
      <c r="AE5348" s="29">
        <v>6</v>
      </c>
      <c r="AF5348" s="40">
        <v>1</v>
      </c>
      <c r="AJ5348" s="38" t="s">
        <v>21071</v>
      </c>
      <c r="AQ5348" s="29" t="s">
        <v>8</v>
      </c>
      <c r="AR5348" s="39">
        <v>44210</v>
      </c>
      <c r="AS5348" s="29">
        <v>231213</v>
      </c>
      <c r="AT5348" s="29" t="s">
        <v>503</v>
      </c>
      <c r="AU5348" s="29">
        <v>96</v>
      </c>
      <c r="AV5348" s="29">
        <v>0.73</v>
      </c>
    </row>
    <row r="5349" spans="1:52" ht="12.75" customHeight="1" x14ac:dyDescent="0.2">
      <c r="A5349" s="27">
        <v>3076486</v>
      </c>
      <c r="B5349" s="28" t="s">
        <v>21072</v>
      </c>
      <c r="C5349" s="29" t="s">
        <v>56</v>
      </c>
      <c r="D5349" s="30" t="s">
        <v>21073</v>
      </c>
      <c r="E5349" s="30" t="s">
        <v>21074</v>
      </c>
      <c r="F5349" s="31">
        <v>2015</v>
      </c>
      <c r="G5349" s="31" t="s">
        <v>1754</v>
      </c>
      <c r="H5349" s="30" t="s">
        <v>2084</v>
      </c>
      <c r="I5349" s="60">
        <v>1</v>
      </c>
      <c r="J5349" s="60"/>
      <c r="K5349" s="32">
        <v>1</v>
      </c>
      <c r="L5349" s="33">
        <v>89</v>
      </c>
      <c r="M5349" s="31" t="s">
        <v>91</v>
      </c>
      <c r="X5349" s="37" t="s">
        <v>21075</v>
      </c>
      <c r="Y5349" s="38" t="s">
        <v>1412</v>
      </c>
      <c r="AA5349" s="39">
        <v>43692</v>
      </c>
      <c r="AB5349" s="39">
        <v>48029</v>
      </c>
      <c r="AC5349" s="38" t="s">
        <v>7604</v>
      </c>
      <c r="AD5349" s="29">
        <v>100</v>
      </c>
      <c r="AE5349" s="29">
        <v>99</v>
      </c>
      <c r="AF5349" s="40">
        <v>0</v>
      </c>
      <c r="AJ5349" s="38" t="s">
        <v>6232</v>
      </c>
      <c r="AW5349" s="42">
        <v>42571</v>
      </c>
      <c r="AX5349" s="43">
        <v>305358</v>
      </c>
      <c r="AY5349" s="43">
        <v>50891</v>
      </c>
      <c r="AZ5349" s="44" t="s">
        <v>16951</v>
      </c>
    </row>
    <row r="5350" spans="1:52" ht="12.75" customHeight="1" x14ac:dyDescent="0.2">
      <c r="A5350" s="27">
        <v>3076493</v>
      </c>
      <c r="B5350" s="28" t="s">
        <v>21076</v>
      </c>
      <c r="C5350" s="29" t="s">
        <v>56</v>
      </c>
      <c r="D5350" s="30" t="s">
        <v>21077</v>
      </c>
      <c r="E5350" s="30" t="s">
        <v>21078</v>
      </c>
      <c r="F5350" s="31">
        <v>2016</v>
      </c>
      <c r="G5350" s="31" t="s">
        <v>56</v>
      </c>
      <c r="H5350" s="30" t="s">
        <v>70</v>
      </c>
      <c r="I5350" s="60">
        <v>1</v>
      </c>
      <c r="J5350" s="60"/>
      <c r="K5350" s="32">
        <v>1</v>
      </c>
      <c r="L5350" s="33">
        <v>95</v>
      </c>
      <c r="M5350" s="31" t="s">
        <v>527</v>
      </c>
      <c r="X5350" s="37" t="s">
        <v>21079</v>
      </c>
      <c r="Y5350" s="38" t="s">
        <v>21080</v>
      </c>
      <c r="AA5350" s="39">
        <v>43441</v>
      </c>
      <c r="AB5350" s="39">
        <v>45632</v>
      </c>
      <c r="AC5350" s="38" t="s">
        <v>13636</v>
      </c>
      <c r="AD5350" s="29">
        <v>100</v>
      </c>
      <c r="AE5350" s="29">
        <v>7</v>
      </c>
      <c r="AF5350" s="40">
        <v>0</v>
      </c>
      <c r="AW5350" s="42">
        <v>42620</v>
      </c>
      <c r="AX5350" s="43">
        <v>495587</v>
      </c>
      <c r="AY5350" s="43">
        <v>117301</v>
      </c>
      <c r="AZ5350" s="44" t="s">
        <v>17075</v>
      </c>
    </row>
    <row r="5351" spans="1:52" ht="12.75" customHeight="1" x14ac:dyDescent="0.2">
      <c r="A5351" s="27">
        <v>3076501</v>
      </c>
      <c r="B5351" s="28" t="s">
        <v>21081</v>
      </c>
      <c r="C5351" s="29" t="s">
        <v>56</v>
      </c>
      <c r="D5351" s="30" t="s">
        <v>21082</v>
      </c>
      <c r="E5351" s="30" t="s">
        <v>21083</v>
      </c>
      <c r="F5351" s="31">
        <v>2016</v>
      </c>
      <c r="G5351" s="31" t="s">
        <v>90</v>
      </c>
      <c r="H5351" s="30" t="s">
        <v>1127</v>
      </c>
      <c r="I5351" s="60">
        <v>1</v>
      </c>
      <c r="J5351" s="60"/>
      <c r="K5351" s="32">
        <v>1</v>
      </c>
      <c r="L5351" s="33">
        <v>137</v>
      </c>
      <c r="M5351" s="31" t="s">
        <v>109</v>
      </c>
      <c r="X5351" s="37" t="s">
        <v>7234</v>
      </c>
      <c r="Y5351" s="38" t="s">
        <v>1412</v>
      </c>
      <c r="AA5351" s="39">
        <v>43282</v>
      </c>
      <c r="AB5351" s="39">
        <v>45473</v>
      </c>
      <c r="AC5351" s="38" t="s">
        <v>13636</v>
      </c>
      <c r="AD5351" s="29">
        <v>100</v>
      </c>
      <c r="AE5351" s="29">
        <v>7</v>
      </c>
      <c r="AF5351" s="40">
        <v>1</v>
      </c>
      <c r="AJ5351" s="38" t="s">
        <v>21084</v>
      </c>
      <c r="AK5351" s="29" t="s">
        <v>5</v>
      </c>
      <c r="AL5351" s="39">
        <v>44197</v>
      </c>
      <c r="AM5351" s="29">
        <v>235020</v>
      </c>
      <c r="AN5351" s="29" t="s">
        <v>503</v>
      </c>
      <c r="AO5351" s="29">
        <v>532</v>
      </c>
      <c r="AP5351" s="29">
        <v>5.64</v>
      </c>
      <c r="AW5351" s="42">
        <v>42628</v>
      </c>
      <c r="AX5351" s="43">
        <v>1041460</v>
      </c>
      <c r="AY5351" s="43">
        <v>119967</v>
      </c>
      <c r="AZ5351" s="44" t="s">
        <v>17075</v>
      </c>
    </row>
    <row r="5352" spans="1:52" ht="12.75" customHeight="1" x14ac:dyDescent="0.2">
      <c r="A5352" s="27">
        <v>3076562</v>
      </c>
      <c r="B5352" s="28" t="s">
        <v>21085</v>
      </c>
      <c r="C5352" s="29" t="s">
        <v>4748</v>
      </c>
      <c r="D5352" s="30" t="s">
        <v>21086</v>
      </c>
      <c r="E5352" s="30" t="s">
        <v>21086</v>
      </c>
      <c r="F5352" s="31">
        <v>2016</v>
      </c>
      <c r="G5352" s="31" t="s">
        <v>185</v>
      </c>
      <c r="H5352" s="30" t="s">
        <v>1013</v>
      </c>
      <c r="I5352" s="60">
        <v>1</v>
      </c>
      <c r="J5352" s="60"/>
      <c r="K5352" s="32">
        <v>1</v>
      </c>
      <c r="L5352" s="33">
        <v>90</v>
      </c>
      <c r="M5352" s="31" t="s">
        <v>8265</v>
      </c>
      <c r="X5352" s="37" t="s">
        <v>21087</v>
      </c>
      <c r="Y5352" s="38" t="s">
        <v>21088</v>
      </c>
      <c r="Z5352" s="29" t="s">
        <v>96</v>
      </c>
      <c r="AA5352" s="39">
        <v>42887</v>
      </c>
      <c r="AB5352" s="39">
        <v>43982</v>
      </c>
      <c r="AC5352" s="38" t="s">
        <v>10566</v>
      </c>
      <c r="AD5352" s="29">
        <v>100</v>
      </c>
      <c r="AE5352" s="29">
        <v>99</v>
      </c>
      <c r="AF5352" s="40">
        <v>1</v>
      </c>
      <c r="AK5352" s="29" t="s">
        <v>7</v>
      </c>
      <c r="AL5352" s="39">
        <v>43127</v>
      </c>
      <c r="AM5352" s="29">
        <v>212125</v>
      </c>
      <c r="AN5352" s="29" t="s">
        <v>113</v>
      </c>
      <c r="AO5352" s="29">
        <v>697</v>
      </c>
      <c r="AP5352" s="29">
        <v>3</v>
      </c>
      <c r="AQ5352" s="29" t="s">
        <v>95</v>
      </c>
      <c r="AR5352" s="39">
        <v>43787</v>
      </c>
      <c r="AS5352" s="29">
        <v>231023</v>
      </c>
      <c r="AT5352" s="29" t="s">
        <v>503</v>
      </c>
      <c r="AU5352" s="29">
        <v>141</v>
      </c>
      <c r="AV5352" s="29">
        <v>1.19</v>
      </c>
    </row>
    <row r="5353" spans="1:52" ht="12.75" customHeight="1" x14ac:dyDescent="0.2">
      <c r="A5353" s="27">
        <v>3076640</v>
      </c>
      <c r="B5353" s="28" t="s">
        <v>19450</v>
      </c>
      <c r="C5353" s="29" t="s">
        <v>185</v>
      </c>
      <c r="D5353" s="30" t="s">
        <v>21089</v>
      </c>
      <c r="E5353" s="30" t="s">
        <v>21089</v>
      </c>
      <c r="F5353" s="31">
        <v>2016</v>
      </c>
      <c r="G5353" s="31" t="s">
        <v>102</v>
      </c>
      <c r="H5353" s="30" t="s">
        <v>2084</v>
      </c>
      <c r="I5353" s="59"/>
      <c r="J5353" s="59">
        <f t="shared" ref="J5353:J5356" si="90">K5353*L5353</f>
        <v>660</v>
      </c>
      <c r="K5353" s="32">
        <v>22</v>
      </c>
      <c r="L5353" s="33">
        <v>30</v>
      </c>
      <c r="M5353" s="31" t="s">
        <v>56</v>
      </c>
      <c r="X5353" s="37" t="s">
        <v>19452</v>
      </c>
      <c r="Y5353" s="38" t="s">
        <v>1412</v>
      </c>
      <c r="AA5353" s="39">
        <v>42917</v>
      </c>
      <c r="AB5353" s="39">
        <v>44742</v>
      </c>
      <c r="AC5353" s="38" t="s">
        <v>4907</v>
      </c>
      <c r="AD5353" s="29">
        <v>100</v>
      </c>
      <c r="AE5353" s="29">
        <v>7</v>
      </c>
      <c r="AF5353" s="40">
        <v>2.4500000000000002</v>
      </c>
      <c r="AG5353" s="41" t="s">
        <v>95</v>
      </c>
      <c r="AJ5353" s="38" t="s">
        <v>6216</v>
      </c>
      <c r="AK5353" s="29" t="s">
        <v>6</v>
      </c>
      <c r="AL5353" s="39">
        <v>43874</v>
      </c>
      <c r="AM5353" s="29">
        <v>253554</v>
      </c>
      <c r="AN5353" s="29" t="s">
        <v>76</v>
      </c>
      <c r="AO5353" s="29">
        <v>423</v>
      </c>
      <c r="AP5353" s="29">
        <v>11.71</v>
      </c>
      <c r="AQ5353" s="29" t="s">
        <v>9</v>
      </c>
      <c r="AR5353" s="39">
        <v>43569</v>
      </c>
      <c r="AS5353" s="29">
        <v>214129</v>
      </c>
      <c r="AT5353" s="29" t="s">
        <v>113</v>
      </c>
      <c r="AU5353" s="29">
        <v>39</v>
      </c>
      <c r="AV5353" s="29">
        <v>0.15</v>
      </c>
    </row>
    <row r="5354" spans="1:52" ht="12.75" customHeight="1" x14ac:dyDescent="0.2">
      <c r="A5354" s="27">
        <v>3076641</v>
      </c>
      <c r="B5354" s="28" t="s">
        <v>15011</v>
      </c>
      <c r="C5354" s="29" t="s">
        <v>185</v>
      </c>
      <c r="D5354" s="30" t="s">
        <v>21090</v>
      </c>
      <c r="E5354" s="30" t="s">
        <v>21090</v>
      </c>
      <c r="F5354" s="31">
        <v>2016</v>
      </c>
      <c r="G5354" s="31" t="s">
        <v>102</v>
      </c>
      <c r="H5354" s="30" t="s">
        <v>135</v>
      </c>
      <c r="I5354" s="59"/>
      <c r="J5354" s="59">
        <f t="shared" si="90"/>
        <v>720</v>
      </c>
      <c r="K5354" s="32">
        <v>12</v>
      </c>
      <c r="L5354" s="33">
        <v>60</v>
      </c>
      <c r="M5354" s="31" t="s">
        <v>91</v>
      </c>
      <c r="X5354" s="37" t="s">
        <v>14265</v>
      </c>
      <c r="Y5354" s="38" t="s">
        <v>15014</v>
      </c>
      <c r="AA5354" s="39">
        <v>42826</v>
      </c>
      <c r="AB5354" s="39">
        <v>44651</v>
      </c>
      <c r="AC5354" s="38" t="s">
        <v>4907</v>
      </c>
      <c r="AD5354" s="29">
        <v>100</v>
      </c>
      <c r="AE5354" s="29">
        <v>7</v>
      </c>
      <c r="AF5354" s="40">
        <v>3</v>
      </c>
      <c r="AG5354" s="41" t="s">
        <v>95</v>
      </c>
      <c r="AJ5354" s="38" t="s">
        <v>15015</v>
      </c>
      <c r="AQ5354" s="29" t="s">
        <v>531</v>
      </c>
      <c r="AR5354" s="39">
        <v>44235</v>
      </c>
      <c r="AS5354" s="29">
        <v>72513</v>
      </c>
      <c r="AT5354" s="29" t="s">
        <v>74</v>
      </c>
      <c r="AU5354" s="29">
        <v>37</v>
      </c>
      <c r="AV5354" s="29">
        <v>0.62</v>
      </c>
    </row>
    <row r="5355" spans="1:52" ht="12.75" customHeight="1" x14ac:dyDescent="0.2">
      <c r="A5355" s="27">
        <v>3076642</v>
      </c>
      <c r="B5355" s="28" t="s">
        <v>12679</v>
      </c>
      <c r="C5355" s="29" t="s">
        <v>185</v>
      </c>
      <c r="D5355" s="30" t="s">
        <v>21091</v>
      </c>
      <c r="E5355" s="30" t="s">
        <v>21092</v>
      </c>
      <c r="F5355" s="31">
        <v>2016</v>
      </c>
      <c r="G5355" s="31" t="s">
        <v>102</v>
      </c>
      <c r="H5355" s="30" t="s">
        <v>2084</v>
      </c>
      <c r="I5355" s="59"/>
      <c r="J5355" s="59">
        <f t="shared" si="90"/>
        <v>600</v>
      </c>
      <c r="K5355" s="32">
        <v>20</v>
      </c>
      <c r="L5355" s="33">
        <v>30</v>
      </c>
      <c r="M5355" s="31" t="s">
        <v>60</v>
      </c>
      <c r="X5355" s="37" t="s">
        <v>12682</v>
      </c>
      <c r="Y5355" s="38" t="s">
        <v>1412</v>
      </c>
      <c r="AA5355" s="39">
        <v>42917</v>
      </c>
      <c r="AB5355" s="39">
        <v>44742</v>
      </c>
      <c r="AC5355" s="38" t="s">
        <v>4907</v>
      </c>
      <c r="AD5355" s="29">
        <v>100</v>
      </c>
      <c r="AE5355" s="29">
        <v>7</v>
      </c>
      <c r="AF5355" s="40">
        <v>3.8</v>
      </c>
      <c r="AG5355" s="41" t="s">
        <v>95</v>
      </c>
      <c r="AJ5355" s="38" t="s">
        <v>6216</v>
      </c>
      <c r="AK5355" s="29" t="s">
        <v>6</v>
      </c>
      <c r="AL5355" s="39">
        <v>44247</v>
      </c>
      <c r="AM5355" s="29">
        <v>141121</v>
      </c>
      <c r="AN5355" s="29" t="s">
        <v>85</v>
      </c>
      <c r="AO5355" s="29">
        <v>729</v>
      </c>
      <c r="AP5355" s="29">
        <v>4.16</v>
      </c>
    </row>
    <row r="5356" spans="1:52" ht="12.75" customHeight="1" x14ac:dyDescent="0.2">
      <c r="A5356" s="27">
        <v>3076643</v>
      </c>
      <c r="B5356" s="28" t="s">
        <v>7145</v>
      </c>
      <c r="C5356" s="29" t="s">
        <v>185</v>
      </c>
      <c r="D5356" s="30" t="s">
        <v>21093</v>
      </c>
      <c r="E5356" s="30" t="s">
        <v>21094</v>
      </c>
      <c r="F5356" s="31">
        <v>2016</v>
      </c>
      <c r="G5356" s="31" t="s">
        <v>102</v>
      </c>
      <c r="H5356" s="30" t="s">
        <v>2084</v>
      </c>
      <c r="I5356" s="59"/>
      <c r="J5356" s="59">
        <f t="shared" si="90"/>
        <v>660</v>
      </c>
      <c r="K5356" s="32">
        <v>22</v>
      </c>
      <c r="L5356" s="33">
        <v>30</v>
      </c>
      <c r="M5356" s="31" t="s">
        <v>60</v>
      </c>
      <c r="X5356" s="37" t="s">
        <v>21095</v>
      </c>
      <c r="Y5356" s="38" t="s">
        <v>1412</v>
      </c>
      <c r="AA5356" s="39">
        <v>42856</v>
      </c>
      <c r="AB5356" s="39">
        <v>44681</v>
      </c>
      <c r="AC5356" s="38" t="s">
        <v>4907</v>
      </c>
      <c r="AD5356" s="29">
        <v>100</v>
      </c>
      <c r="AE5356" s="29">
        <v>7</v>
      </c>
      <c r="AF5356" s="40">
        <v>4</v>
      </c>
      <c r="AG5356" s="41" t="s">
        <v>95</v>
      </c>
      <c r="AJ5356" s="38" t="s">
        <v>6216</v>
      </c>
      <c r="AK5356" s="29" t="s">
        <v>6</v>
      </c>
      <c r="AL5356" s="39">
        <v>44181</v>
      </c>
      <c r="AM5356" s="29">
        <v>140503</v>
      </c>
      <c r="AN5356" s="29" t="s">
        <v>85</v>
      </c>
      <c r="AO5356" s="29">
        <v>903</v>
      </c>
      <c r="AP5356" s="29">
        <v>5.86</v>
      </c>
    </row>
    <row r="5357" spans="1:52" ht="12.75" customHeight="1" x14ac:dyDescent="0.2">
      <c r="A5357" s="27">
        <v>3076665</v>
      </c>
      <c r="B5357" s="28" t="s">
        <v>21096</v>
      </c>
      <c r="C5357" s="29" t="s">
        <v>4748</v>
      </c>
      <c r="D5357" s="30" t="s">
        <v>21097</v>
      </c>
      <c r="E5357" s="30" t="s">
        <v>21098</v>
      </c>
      <c r="F5357" s="31">
        <v>2016</v>
      </c>
      <c r="G5357" s="31" t="s">
        <v>102</v>
      </c>
      <c r="H5357" s="30" t="s">
        <v>1013</v>
      </c>
      <c r="I5357" s="60">
        <v>1</v>
      </c>
      <c r="J5357" s="60"/>
      <c r="K5357" s="32">
        <v>1</v>
      </c>
      <c r="L5357" s="33">
        <v>99</v>
      </c>
      <c r="M5357" s="31" t="s">
        <v>8265</v>
      </c>
      <c r="X5357" s="37" t="s">
        <v>17994</v>
      </c>
      <c r="Y5357" s="38" t="s">
        <v>21099</v>
      </c>
      <c r="AA5357" s="39">
        <v>43160</v>
      </c>
      <c r="AB5357" s="39">
        <v>44985</v>
      </c>
      <c r="AC5357" s="38" t="s">
        <v>94</v>
      </c>
      <c r="AD5357" s="29">
        <v>100</v>
      </c>
      <c r="AE5357" s="29">
        <v>5</v>
      </c>
      <c r="AF5357" s="40">
        <v>3</v>
      </c>
      <c r="AG5357" s="41" t="s">
        <v>95</v>
      </c>
      <c r="AJ5357" s="38" t="s">
        <v>21100</v>
      </c>
      <c r="AK5357" s="29" t="s">
        <v>7</v>
      </c>
      <c r="AL5357" s="39">
        <v>44093</v>
      </c>
      <c r="AM5357" s="29">
        <v>213133</v>
      </c>
      <c r="AN5357" s="29" t="s">
        <v>113</v>
      </c>
      <c r="AO5357" s="29">
        <v>495</v>
      </c>
      <c r="AP5357" s="29">
        <v>2.64</v>
      </c>
      <c r="AQ5357" s="29" t="s">
        <v>9</v>
      </c>
      <c r="AR5357" s="39">
        <v>43726</v>
      </c>
      <c r="AS5357" s="29">
        <v>231755</v>
      </c>
      <c r="AT5357" s="29" t="s">
        <v>503</v>
      </c>
      <c r="AU5357" s="29">
        <v>7</v>
      </c>
      <c r="AV5357" s="29">
        <v>0.08</v>
      </c>
    </row>
    <row r="5358" spans="1:52" ht="12.75" customHeight="1" x14ac:dyDescent="0.2">
      <c r="A5358" s="27">
        <v>3076751</v>
      </c>
      <c r="B5358" s="28" t="s">
        <v>21101</v>
      </c>
      <c r="C5358" s="29" t="s">
        <v>56</v>
      </c>
      <c r="D5358" s="30" t="s">
        <v>21102</v>
      </c>
      <c r="E5358" s="30" t="s">
        <v>21102</v>
      </c>
      <c r="F5358" s="31">
        <v>2016</v>
      </c>
      <c r="G5358" s="31" t="s">
        <v>102</v>
      </c>
      <c r="H5358" s="30" t="s">
        <v>1013</v>
      </c>
      <c r="I5358" s="60">
        <v>1</v>
      </c>
      <c r="J5358" s="60"/>
      <c r="K5358" s="32">
        <v>1</v>
      </c>
      <c r="L5358" s="33">
        <v>106</v>
      </c>
      <c r="M5358" s="31" t="s">
        <v>109</v>
      </c>
      <c r="X5358" s="37" t="s">
        <v>21103</v>
      </c>
      <c r="Y5358" s="38" t="s">
        <v>21104</v>
      </c>
      <c r="AA5358" s="39">
        <v>43371</v>
      </c>
      <c r="AB5358" s="39">
        <v>45927</v>
      </c>
      <c r="AC5358" s="38" t="s">
        <v>7604</v>
      </c>
      <c r="AD5358" s="29">
        <v>100</v>
      </c>
      <c r="AE5358" s="29">
        <v>8</v>
      </c>
      <c r="AF5358" s="40">
        <v>1</v>
      </c>
      <c r="AJ5358" s="38" t="s">
        <v>12882</v>
      </c>
      <c r="AQ5358" s="29" t="s">
        <v>95</v>
      </c>
      <c r="AR5358" s="39">
        <v>44084</v>
      </c>
      <c r="AS5358" s="29">
        <v>243130</v>
      </c>
      <c r="AT5358" s="29" t="s">
        <v>76</v>
      </c>
      <c r="AU5358" s="29">
        <v>99</v>
      </c>
      <c r="AV5358" s="29">
        <v>2.4900000000000002</v>
      </c>
      <c r="AW5358" s="42">
        <v>42641</v>
      </c>
      <c r="AX5358" s="43">
        <v>1410389</v>
      </c>
      <c r="AY5358" s="43">
        <v>251966</v>
      </c>
      <c r="AZ5358" s="44" t="s">
        <v>7604</v>
      </c>
    </row>
    <row r="5359" spans="1:52" ht="12.75" customHeight="1" x14ac:dyDescent="0.2">
      <c r="A5359" s="27">
        <v>3076921</v>
      </c>
      <c r="B5359" s="28" t="s">
        <v>21105</v>
      </c>
      <c r="C5359" s="29" t="s">
        <v>56</v>
      </c>
      <c r="D5359" s="30" t="s">
        <v>21106</v>
      </c>
      <c r="E5359" s="30" t="s">
        <v>21107</v>
      </c>
      <c r="F5359" s="31">
        <v>2016</v>
      </c>
      <c r="G5359" s="31" t="s">
        <v>102</v>
      </c>
      <c r="H5359" s="30" t="s">
        <v>59</v>
      </c>
      <c r="I5359" s="60">
        <v>1</v>
      </c>
      <c r="J5359" s="60"/>
      <c r="K5359" s="32">
        <v>1</v>
      </c>
      <c r="L5359" s="33">
        <v>96</v>
      </c>
      <c r="M5359" s="31" t="s">
        <v>109</v>
      </c>
      <c r="X5359" s="37" t="s">
        <v>21108</v>
      </c>
      <c r="Y5359" s="38" t="s">
        <v>21109</v>
      </c>
      <c r="AA5359" s="39">
        <v>43330</v>
      </c>
      <c r="AB5359" s="39">
        <v>45886</v>
      </c>
      <c r="AC5359" s="38" t="s">
        <v>7604</v>
      </c>
      <c r="AD5359" s="29">
        <v>100</v>
      </c>
      <c r="AE5359" s="29">
        <v>8</v>
      </c>
      <c r="AF5359" s="40">
        <v>3</v>
      </c>
      <c r="AJ5359" s="38" t="s">
        <v>10959</v>
      </c>
      <c r="AK5359" s="29" t="s">
        <v>6</v>
      </c>
      <c r="AL5359" s="39">
        <v>44066</v>
      </c>
      <c r="AM5359" s="29">
        <v>212631</v>
      </c>
      <c r="AN5359" s="29" t="s">
        <v>113</v>
      </c>
      <c r="AO5359" s="29">
        <v>703</v>
      </c>
      <c r="AP5359" s="29">
        <v>3.78</v>
      </c>
      <c r="AQ5359" s="29" t="s">
        <v>8</v>
      </c>
      <c r="AR5359" s="39">
        <v>43784</v>
      </c>
      <c r="AS5359" s="29">
        <v>175503</v>
      </c>
      <c r="AT5359" s="29" t="s">
        <v>126</v>
      </c>
      <c r="AU5359" s="29">
        <v>81</v>
      </c>
      <c r="AV5359" s="29">
        <v>0.49</v>
      </c>
      <c r="AW5359" s="42">
        <v>42590</v>
      </c>
      <c r="AX5359" s="43">
        <v>842862</v>
      </c>
      <c r="AY5359" s="43">
        <v>137100</v>
      </c>
      <c r="AZ5359" s="44" t="s">
        <v>7604</v>
      </c>
    </row>
    <row r="5360" spans="1:52" ht="12.75" customHeight="1" x14ac:dyDescent="0.2">
      <c r="A5360" s="27">
        <v>3076971</v>
      </c>
      <c r="B5360" s="28" t="s">
        <v>21110</v>
      </c>
      <c r="C5360" s="29" t="s">
        <v>56</v>
      </c>
      <c r="D5360" s="30" t="s">
        <v>21111</v>
      </c>
      <c r="E5360" s="30" t="s">
        <v>21111</v>
      </c>
      <c r="F5360" s="31">
        <v>2016</v>
      </c>
      <c r="G5360" s="31" t="s">
        <v>102</v>
      </c>
      <c r="H5360" s="30" t="s">
        <v>70</v>
      </c>
      <c r="I5360" s="60">
        <v>1</v>
      </c>
      <c r="J5360" s="60"/>
      <c r="K5360" s="32">
        <v>1</v>
      </c>
      <c r="L5360" s="33">
        <v>96</v>
      </c>
      <c r="M5360" s="31" t="s">
        <v>91</v>
      </c>
      <c r="X5360" s="37" t="s">
        <v>13282</v>
      </c>
      <c r="Y5360" s="38" t="s">
        <v>21112</v>
      </c>
      <c r="AA5360" s="39">
        <v>43139</v>
      </c>
      <c r="AB5360" s="39">
        <v>45237</v>
      </c>
      <c r="AC5360" s="38" t="s">
        <v>144</v>
      </c>
      <c r="AD5360" s="29">
        <v>100</v>
      </c>
      <c r="AE5360" s="29">
        <v>5</v>
      </c>
      <c r="AF5360" s="40">
        <v>3</v>
      </c>
      <c r="AG5360" s="41" t="s">
        <v>95</v>
      </c>
      <c r="AJ5360" s="38" t="s">
        <v>21113</v>
      </c>
      <c r="AK5360" s="29" t="s">
        <v>7</v>
      </c>
      <c r="AL5360" s="39">
        <v>44098</v>
      </c>
      <c r="AM5360" s="29">
        <v>250436</v>
      </c>
      <c r="AN5360" s="29" t="s">
        <v>76</v>
      </c>
      <c r="AO5360" s="29">
        <v>94</v>
      </c>
      <c r="AP5360" s="29">
        <v>3.21</v>
      </c>
      <c r="AQ5360" s="29" t="s">
        <v>10</v>
      </c>
      <c r="AR5360" s="39">
        <v>44204</v>
      </c>
      <c r="AS5360" s="29">
        <v>95420</v>
      </c>
      <c r="AT5360" s="29" t="s">
        <v>74</v>
      </c>
      <c r="AU5360" s="29">
        <v>43</v>
      </c>
      <c r="AV5360" s="29">
        <v>0.67</v>
      </c>
      <c r="AW5360" s="42">
        <v>42641</v>
      </c>
      <c r="AX5360" s="43">
        <v>3647108</v>
      </c>
      <c r="AY5360" s="43">
        <v>643606</v>
      </c>
      <c r="AZ5360" s="44" t="s">
        <v>16496</v>
      </c>
    </row>
    <row r="5361" spans="1:53" ht="12.75" customHeight="1" x14ac:dyDescent="0.2">
      <c r="A5361" s="27">
        <v>3077041</v>
      </c>
      <c r="B5361" s="28" t="s">
        <v>21114</v>
      </c>
      <c r="C5361" s="29" t="s">
        <v>4748</v>
      </c>
      <c r="D5361" s="30" t="s">
        <v>21115</v>
      </c>
      <c r="E5361" s="30" t="s">
        <v>21116</v>
      </c>
      <c r="F5361" s="31">
        <v>2016</v>
      </c>
      <c r="G5361" s="31" t="s">
        <v>7189</v>
      </c>
      <c r="H5361" s="30" t="s">
        <v>952</v>
      </c>
      <c r="I5361" s="60">
        <v>1</v>
      </c>
      <c r="J5361" s="60"/>
      <c r="K5361" s="32">
        <v>1</v>
      </c>
      <c r="L5361" s="33">
        <v>122</v>
      </c>
      <c r="M5361" s="31" t="s">
        <v>8265</v>
      </c>
      <c r="X5361" s="37" t="s">
        <v>21117</v>
      </c>
      <c r="Y5361" s="38" t="s">
        <v>21118</v>
      </c>
      <c r="AA5361" s="39">
        <v>42628</v>
      </c>
      <c r="AB5361" s="39">
        <v>44544</v>
      </c>
      <c r="AC5361" s="38" t="s">
        <v>21119</v>
      </c>
      <c r="AD5361" s="29">
        <v>100</v>
      </c>
      <c r="AE5361" s="29">
        <v>6</v>
      </c>
      <c r="AF5361" s="40">
        <v>4</v>
      </c>
      <c r="AJ5361" s="38" t="s">
        <v>97</v>
      </c>
      <c r="AK5361" s="29" t="s">
        <v>7</v>
      </c>
      <c r="AL5361" s="39">
        <v>44051</v>
      </c>
      <c r="AM5361" s="29">
        <v>165016</v>
      </c>
      <c r="AN5361" s="29" t="s">
        <v>84</v>
      </c>
      <c r="AO5361" s="29">
        <v>372</v>
      </c>
      <c r="AP5361" s="29">
        <v>3.97</v>
      </c>
      <c r="AQ5361" s="29" t="s">
        <v>531</v>
      </c>
      <c r="AR5361" s="39">
        <v>44086</v>
      </c>
      <c r="AS5361" s="29">
        <v>132006</v>
      </c>
      <c r="AT5361" s="29" t="s">
        <v>85</v>
      </c>
      <c r="AU5361" s="29">
        <v>90</v>
      </c>
      <c r="AV5361" s="29">
        <v>0.59</v>
      </c>
    </row>
    <row r="5362" spans="1:53" ht="12.75" customHeight="1" x14ac:dyDescent="0.2">
      <c r="A5362" s="27">
        <v>3077042</v>
      </c>
      <c r="B5362" s="28" t="s">
        <v>21120</v>
      </c>
      <c r="C5362" s="29" t="s">
        <v>4748</v>
      </c>
      <c r="D5362" s="30" t="s">
        <v>21121</v>
      </c>
      <c r="E5362" s="30" t="s">
        <v>21122</v>
      </c>
      <c r="F5362" s="31">
        <v>2016</v>
      </c>
      <c r="G5362" s="31" t="s">
        <v>7189</v>
      </c>
      <c r="H5362" s="30" t="s">
        <v>59</v>
      </c>
      <c r="I5362" s="60">
        <v>1</v>
      </c>
      <c r="J5362" s="60"/>
      <c r="K5362" s="32">
        <v>1</v>
      </c>
      <c r="L5362" s="33">
        <v>85</v>
      </c>
      <c r="M5362" s="31" t="s">
        <v>8265</v>
      </c>
      <c r="X5362" s="37" t="s">
        <v>21123</v>
      </c>
      <c r="Y5362" s="38" t="s">
        <v>21124</v>
      </c>
      <c r="AA5362" s="39">
        <v>42658</v>
      </c>
      <c r="AB5362" s="39">
        <v>44575</v>
      </c>
      <c r="AC5362" s="38" t="s">
        <v>21119</v>
      </c>
      <c r="AD5362" s="29">
        <v>100</v>
      </c>
      <c r="AE5362" s="29">
        <v>6</v>
      </c>
      <c r="AF5362" s="40">
        <v>2</v>
      </c>
      <c r="AK5362" s="29" t="s">
        <v>7</v>
      </c>
      <c r="AL5362" s="39">
        <v>44023</v>
      </c>
      <c r="AM5362" s="29">
        <v>165330</v>
      </c>
      <c r="AN5362" s="29" t="s">
        <v>84</v>
      </c>
      <c r="AO5362" s="29">
        <v>271</v>
      </c>
      <c r="AP5362" s="29">
        <v>2.77</v>
      </c>
    </row>
    <row r="5363" spans="1:53" ht="12.75" customHeight="1" x14ac:dyDescent="0.2">
      <c r="A5363" s="27">
        <v>3077045</v>
      </c>
      <c r="B5363" s="28" t="s">
        <v>21125</v>
      </c>
      <c r="C5363" s="29" t="s">
        <v>4748</v>
      </c>
      <c r="D5363" s="30" t="s">
        <v>21126</v>
      </c>
      <c r="E5363" s="30" t="s">
        <v>21127</v>
      </c>
      <c r="F5363" s="31">
        <v>2015</v>
      </c>
      <c r="G5363" s="31" t="s">
        <v>7189</v>
      </c>
      <c r="H5363" s="30" t="s">
        <v>59</v>
      </c>
      <c r="I5363" s="60">
        <v>1</v>
      </c>
      <c r="J5363" s="60"/>
      <c r="K5363" s="32">
        <v>1</v>
      </c>
      <c r="L5363" s="33">
        <v>90</v>
      </c>
      <c r="M5363" s="31" t="s">
        <v>8265</v>
      </c>
      <c r="X5363" s="37" t="s">
        <v>21128</v>
      </c>
      <c r="Y5363" s="38" t="s">
        <v>21129</v>
      </c>
      <c r="AA5363" s="39">
        <v>42628</v>
      </c>
      <c r="AB5363" s="39">
        <v>44544</v>
      </c>
      <c r="AC5363" s="38" t="s">
        <v>21119</v>
      </c>
      <c r="AD5363" s="29">
        <v>100</v>
      </c>
      <c r="AE5363" s="29">
        <v>6</v>
      </c>
      <c r="AF5363" s="40">
        <v>1</v>
      </c>
      <c r="AK5363" s="29" t="s">
        <v>7</v>
      </c>
      <c r="AL5363" s="39">
        <v>43218</v>
      </c>
      <c r="AM5363" s="29">
        <v>212210</v>
      </c>
      <c r="AN5363" s="29" t="s">
        <v>113</v>
      </c>
      <c r="AO5363" s="29">
        <v>540</v>
      </c>
      <c r="AP5363" s="29">
        <v>2.39</v>
      </c>
    </row>
    <row r="5364" spans="1:53" ht="12.75" customHeight="1" x14ac:dyDescent="0.2">
      <c r="A5364" s="27">
        <v>3077052</v>
      </c>
      <c r="B5364" s="28" t="s">
        <v>21130</v>
      </c>
      <c r="C5364" s="29" t="s">
        <v>56</v>
      </c>
      <c r="D5364" s="30" t="s">
        <v>21131</v>
      </c>
      <c r="E5364" s="30" t="s">
        <v>21131</v>
      </c>
      <c r="F5364" s="31">
        <v>2017</v>
      </c>
      <c r="G5364" s="31" t="s">
        <v>69</v>
      </c>
      <c r="H5364" s="30" t="s">
        <v>70</v>
      </c>
      <c r="I5364" s="60">
        <v>1</v>
      </c>
      <c r="J5364" s="60"/>
      <c r="K5364" s="32">
        <v>1</v>
      </c>
      <c r="L5364" s="33">
        <v>92</v>
      </c>
      <c r="M5364" s="31" t="s">
        <v>12020</v>
      </c>
      <c r="X5364" s="37" t="s">
        <v>17815</v>
      </c>
      <c r="Y5364" s="38" t="s">
        <v>21132</v>
      </c>
      <c r="AA5364" s="39">
        <v>43484</v>
      </c>
      <c r="AB5364" s="39">
        <v>48962</v>
      </c>
      <c r="AC5364" s="38" t="s">
        <v>210</v>
      </c>
      <c r="AD5364" s="29">
        <v>100</v>
      </c>
      <c r="AE5364" s="29">
        <v>99</v>
      </c>
      <c r="AF5364" s="40">
        <v>2</v>
      </c>
      <c r="AJ5364" s="38" t="s">
        <v>9903</v>
      </c>
      <c r="AK5364" s="29" t="s">
        <v>5</v>
      </c>
      <c r="AL5364" s="39">
        <v>43810</v>
      </c>
      <c r="AM5364" s="29">
        <v>214153</v>
      </c>
      <c r="AN5364" s="29" t="s">
        <v>113</v>
      </c>
      <c r="AO5364" s="29">
        <v>2772</v>
      </c>
      <c r="AP5364" s="29">
        <v>12.72</v>
      </c>
      <c r="AW5364" s="42">
        <v>42754</v>
      </c>
      <c r="AX5364" s="43">
        <v>10377462</v>
      </c>
      <c r="AY5364" s="43">
        <v>1807106</v>
      </c>
      <c r="AZ5364" s="44" t="s">
        <v>210</v>
      </c>
    </row>
    <row r="5365" spans="1:53" ht="12.75" customHeight="1" x14ac:dyDescent="0.2">
      <c r="A5365" s="45">
        <v>3077056</v>
      </c>
      <c r="B5365" s="46" t="s">
        <v>21133</v>
      </c>
      <c r="C5365" s="47" t="s">
        <v>56</v>
      </c>
      <c r="D5365" s="48" t="s">
        <v>21134</v>
      </c>
      <c r="E5365" s="48" t="s">
        <v>21134</v>
      </c>
      <c r="F5365" s="47">
        <v>2018</v>
      </c>
      <c r="G5365" s="47" t="s">
        <v>69</v>
      </c>
      <c r="H5365" s="48" t="s">
        <v>59</v>
      </c>
      <c r="I5365" s="60">
        <v>1</v>
      </c>
      <c r="J5365" s="60"/>
      <c r="K5365" s="49">
        <v>1</v>
      </c>
      <c r="L5365" s="50">
        <v>96</v>
      </c>
      <c r="M5365" s="47" t="s">
        <v>109</v>
      </c>
      <c r="N5365" s="47"/>
      <c r="O5365" s="47"/>
      <c r="P5365" s="47"/>
      <c r="Q5365" s="47"/>
      <c r="R5365" s="51"/>
      <c r="S5365" s="47"/>
      <c r="T5365" s="47"/>
      <c r="U5365" s="47"/>
      <c r="V5365" s="47"/>
      <c r="W5365" s="51"/>
      <c r="X5365" s="52" t="s">
        <v>19140</v>
      </c>
      <c r="Y5365" s="52" t="s">
        <v>21135</v>
      </c>
      <c r="Z5365" s="47"/>
      <c r="AA5365" s="51">
        <v>44126</v>
      </c>
      <c r="AB5365" s="51">
        <v>49603</v>
      </c>
      <c r="AC5365" s="52" t="s">
        <v>210</v>
      </c>
      <c r="AD5365" s="47">
        <v>100</v>
      </c>
      <c r="AE5365" s="47">
        <v>99</v>
      </c>
      <c r="AF5365" s="53">
        <v>0</v>
      </c>
      <c r="AG5365" s="54"/>
      <c r="AH5365" s="51"/>
      <c r="AI5365" s="51"/>
      <c r="AJ5365" s="52" t="s">
        <v>5115</v>
      </c>
      <c r="AK5365" s="47"/>
      <c r="AL5365" s="51"/>
      <c r="AM5365" s="47"/>
      <c r="AN5365" s="47"/>
      <c r="AO5365" s="47"/>
      <c r="AP5365" s="47"/>
      <c r="AQ5365" s="47"/>
      <c r="AR5365" s="51"/>
      <c r="AS5365" s="47"/>
      <c r="AT5365" s="47"/>
      <c r="AU5365" s="47"/>
      <c r="AV5365" s="47"/>
      <c r="AW5365" s="55">
        <v>43426</v>
      </c>
      <c r="AX5365" s="56">
        <v>236710</v>
      </c>
      <c r="AY5365" s="56">
        <v>44321</v>
      </c>
      <c r="AZ5365" s="48" t="s">
        <v>210</v>
      </c>
      <c r="BA5365" s="48" t="s">
        <v>720</v>
      </c>
    </row>
    <row r="5366" spans="1:53" ht="12.75" customHeight="1" x14ac:dyDescent="0.2">
      <c r="A5366" s="45">
        <v>3077058</v>
      </c>
      <c r="B5366" s="46" t="s">
        <v>21136</v>
      </c>
      <c r="C5366" s="47" t="s">
        <v>56</v>
      </c>
      <c r="D5366" s="48" t="s">
        <v>21137</v>
      </c>
      <c r="E5366" s="48" t="s">
        <v>21137</v>
      </c>
      <c r="F5366" s="47">
        <v>2018</v>
      </c>
      <c r="G5366" s="47" t="s">
        <v>69</v>
      </c>
      <c r="H5366" s="48" t="s">
        <v>70</v>
      </c>
      <c r="I5366" s="60">
        <v>1</v>
      </c>
      <c r="J5366" s="60"/>
      <c r="K5366" s="49">
        <v>1</v>
      </c>
      <c r="L5366" s="50">
        <v>90</v>
      </c>
      <c r="M5366" s="47" t="s">
        <v>527</v>
      </c>
      <c r="N5366" s="47"/>
      <c r="O5366" s="47"/>
      <c r="P5366" s="47"/>
      <c r="Q5366" s="47"/>
      <c r="R5366" s="51"/>
      <c r="S5366" s="47"/>
      <c r="T5366" s="47"/>
      <c r="U5366" s="47"/>
      <c r="V5366" s="47"/>
      <c r="W5366" s="51"/>
      <c r="X5366" s="52" t="s">
        <v>21138</v>
      </c>
      <c r="Y5366" s="52" t="s">
        <v>21139</v>
      </c>
      <c r="Z5366" s="47"/>
      <c r="AA5366" s="51">
        <v>43869</v>
      </c>
      <c r="AB5366" s="51">
        <v>49347</v>
      </c>
      <c r="AC5366" s="52" t="s">
        <v>210</v>
      </c>
      <c r="AD5366" s="47">
        <v>100</v>
      </c>
      <c r="AE5366" s="47">
        <v>99</v>
      </c>
      <c r="AF5366" s="53">
        <v>0</v>
      </c>
      <c r="AG5366" s="54"/>
      <c r="AH5366" s="51"/>
      <c r="AI5366" s="51"/>
      <c r="AJ5366" s="52" t="s">
        <v>5077</v>
      </c>
      <c r="AK5366" s="47"/>
      <c r="AL5366" s="51"/>
      <c r="AM5366" s="47"/>
      <c r="AN5366" s="47"/>
      <c r="AO5366" s="47"/>
      <c r="AP5366" s="47"/>
      <c r="AQ5366" s="47"/>
      <c r="AR5366" s="51"/>
      <c r="AS5366" s="47"/>
      <c r="AT5366" s="47"/>
      <c r="AU5366" s="47"/>
      <c r="AV5366" s="47"/>
      <c r="AW5366" s="55">
        <v>43167</v>
      </c>
      <c r="AX5366" s="56">
        <v>302263</v>
      </c>
      <c r="AY5366" s="56">
        <v>47679</v>
      </c>
      <c r="AZ5366" s="48" t="s">
        <v>210</v>
      </c>
      <c r="BA5366" s="48" t="s">
        <v>720</v>
      </c>
    </row>
    <row r="5367" spans="1:53" ht="12.75" customHeight="1" x14ac:dyDescent="0.2">
      <c r="A5367" s="27">
        <v>3077061</v>
      </c>
      <c r="B5367" s="28" t="s">
        <v>21140</v>
      </c>
      <c r="C5367" s="29" t="s">
        <v>56</v>
      </c>
      <c r="D5367" s="30" t="s">
        <v>21141</v>
      </c>
      <c r="E5367" s="30" t="s">
        <v>21141</v>
      </c>
      <c r="F5367" s="31">
        <v>2017</v>
      </c>
      <c r="G5367" s="31" t="s">
        <v>69</v>
      </c>
      <c r="H5367" s="30" t="s">
        <v>70</v>
      </c>
      <c r="I5367" s="60">
        <v>1</v>
      </c>
      <c r="J5367" s="60"/>
      <c r="K5367" s="32">
        <v>1</v>
      </c>
      <c r="L5367" s="33">
        <v>90</v>
      </c>
      <c r="M5367" s="31" t="s">
        <v>527</v>
      </c>
      <c r="X5367" s="37" t="s">
        <v>21142</v>
      </c>
      <c r="Y5367" s="38" t="s">
        <v>21143</v>
      </c>
      <c r="AA5367" s="39">
        <v>43526</v>
      </c>
      <c r="AB5367" s="39">
        <v>47908</v>
      </c>
      <c r="AC5367" s="38" t="s">
        <v>210</v>
      </c>
      <c r="AD5367" s="29">
        <v>100</v>
      </c>
      <c r="AE5367" s="29">
        <v>99</v>
      </c>
      <c r="AF5367" s="40">
        <v>0</v>
      </c>
      <c r="AJ5367" s="38" t="s">
        <v>5077</v>
      </c>
      <c r="AW5367" s="42">
        <v>42796</v>
      </c>
      <c r="AX5367" s="43">
        <v>1062185</v>
      </c>
      <c r="AY5367" s="43">
        <v>212095</v>
      </c>
      <c r="AZ5367" s="44" t="s">
        <v>210</v>
      </c>
    </row>
    <row r="5368" spans="1:53" ht="12.75" customHeight="1" x14ac:dyDescent="0.2">
      <c r="A5368" s="45">
        <v>3077062</v>
      </c>
      <c r="B5368" s="46" t="s">
        <v>21144</v>
      </c>
      <c r="C5368" s="47" t="s">
        <v>56</v>
      </c>
      <c r="D5368" s="48" t="s">
        <v>21145</v>
      </c>
      <c r="E5368" s="48" t="s">
        <v>21145</v>
      </c>
      <c r="F5368" s="47">
        <v>2020</v>
      </c>
      <c r="G5368" s="47" t="s">
        <v>69</v>
      </c>
      <c r="H5368" s="48" t="s">
        <v>70</v>
      </c>
      <c r="I5368" s="60">
        <v>1</v>
      </c>
      <c r="J5368" s="60"/>
      <c r="K5368" s="49">
        <v>1</v>
      </c>
      <c r="L5368" s="50">
        <v>90</v>
      </c>
      <c r="M5368" s="47" t="s">
        <v>16807</v>
      </c>
      <c r="N5368" s="47"/>
      <c r="O5368" s="47"/>
      <c r="P5368" s="47"/>
      <c r="Q5368" s="47"/>
      <c r="R5368" s="51"/>
      <c r="S5368" s="47"/>
      <c r="T5368" s="47"/>
      <c r="U5368" s="47"/>
      <c r="V5368" s="47"/>
      <c r="W5368" s="51"/>
      <c r="X5368" s="52" t="s">
        <v>21146</v>
      </c>
      <c r="Y5368" s="52" t="s">
        <v>21147</v>
      </c>
      <c r="Z5368" s="47"/>
      <c r="AA5368" s="51">
        <v>43921</v>
      </c>
      <c r="AB5368" s="51">
        <v>2958465</v>
      </c>
      <c r="AC5368" s="52" t="s">
        <v>18773</v>
      </c>
      <c r="AD5368" s="47">
        <v>100</v>
      </c>
      <c r="AE5368" s="47">
        <v>99</v>
      </c>
      <c r="AF5368" s="53">
        <v>0</v>
      </c>
      <c r="AG5368" s="54" t="s">
        <v>64</v>
      </c>
      <c r="AH5368" s="51"/>
      <c r="AI5368" s="51"/>
      <c r="AJ5368" s="52"/>
      <c r="AK5368" s="47"/>
      <c r="AL5368" s="51"/>
      <c r="AM5368" s="47"/>
      <c r="AN5368" s="47"/>
      <c r="AO5368" s="47"/>
      <c r="AP5368" s="47"/>
      <c r="AQ5368" s="47"/>
      <c r="AR5368" s="51"/>
      <c r="AS5368" s="47"/>
      <c r="AT5368" s="47"/>
      <c r="AU5368" s="47"/>
      <c r="AV5368" s="47"/>
      <c r="AW5368" s="55">
        <v>43831</v>
      </c>
      <c r="AX5368" s="56">
        <v>46201300</v>
      </c>
      <c r="AY5368" s="56">
        <v>6674556</v>
      </c>
      <c r="AZ5368" s="48" t="s">
        <v>210</v>
      </c>
      <c r="BA5368" s="48" t="s">
        <v>720</v>
      </c>
    </row>
    <row r="5369" spans="1:53" ht="12.75" customHeight="1" x14ac:dyDescent="0.2">
      <c r="A5369" s="27">
        <v>3077063</v>
      </c>
      <c r="B5369" s="28" t="s">
        <v>21148</v>
      </c>
      <c r="C5369" s="29" t="s">
        <v>56</v>
      </c>
      <c r="D5369" s="30" t="s">
        <v>21149</v>
      </c>
      <c r="E5369" s="30" t="s">
        <v>21149</v>
      </c>
      <c r="F5369" s="31">
        <v>2017</v>
      </c>
      <c r="G5369" s="31" t="s">
        <v>69</v>
      </c>
      <c r="H5369" s="30" t="s">
        <v>70</v>
      </c>
      <c r="I5369" s="60">
        <v>1</v>
      </c>
      <c r="J5369" s="60"/>
      <c r="K5369" s="32">
        <v>1</v>
      </c>
      <c r="L5369" s="33">
        <v>98</v>
      </c>
      <c r="M5369" s="31" t="s">
        <v>12020</v>
      </c>
      <c r="X5369" s="37" t="s">
        <v>11982</v>
      </c>
      <c r="Y5369" s="38" t="s">
        <v>21150</v>
      </c>
      <c r="AA5369" s="39">
        <v>43510</v>
      </c>
      <c r="AB5369" s="39">
        <v>52997</v>
      </c>
      <c r="AC5369" s="38" t="s">
        <v>210</v>
      </c>
      <c r="AD5369" s="29">
        <v>100</v>
      </c>
      <c r="AE5369" s="29">
        <v>99</v>
      </c>
      <c r="AF5369" s="40">
        <v>2</v>
      </c>
      <c r="AK5369" s="29" t="s">
        <v>5</v>
      </c>
      <c r="AL5369" s="39">
        <v>43881</v>
      </c>
      <c r="AM5369" s="29">
        <v>214521</v>
      </c>
      <c r="AN5369" s="29" t="s">
        <v>113</v>
      </c>
      <c r="AO5369" s="29">
        <v>2143</v>
      </c>
      <c r="AP5369" s="29">
        <v>10.09</v>
      </c>
      <c r="AW5369" s="42">
        <v>42780</v>
      </c>
      <c r="AX5369" s="43">
        <v>4513729</v>
      </c>
      <c r="AY5369" s="43">
        <v>768266</v>
      </c>
      <c r="AZ5369" s="44" t="s">
        <v>210</v>
      </c>
    </row>
    <row r="5370" spans="1:53" ht="12.75" customHeight="1" x14ac:dyDescent="0.2">
      <c r="A5370" s="27">
        <v>3077185</v>
      </c>
      <c r="B5370" s="28" t="s">
        <v>21151</v>
      </c>
      <c r="C5370" s="29" t="s">
        <v>185</v>
      </c>
      <c r="D5370" s="30" t="s">
        <v>21152</v>
      </c>
      <c r="E5370" s="30" t="s">
        <v>21152</v>
      </c>
      <c r="F5370" s="31">
        <v>2016</v>
      </c>
      <c r="G5370" s="31" t="s">
        <v>102</v>
      </c>
      <c r="H5370" s="30" t="s">
        <v>1013</v>
      </c>
      <c r="I5370" s="59"/>
      <c r="J5370" s="59">
        <f t="shared" ref="J5370:J5371" si="91">K5370*L5370</f>
        <v>1080</v>
      </c>
      <c r="K5370" s="32">
        <v>18</v>
      </c>
      <c r="L5370" s="33">
        <v>60</v>
      </c>
      <c r="M5370" s="31" t="s">
        <v>8265</v>
      </c>
      <c r="X5370" s="37" t="s">
        <v>20967</v>
      </c>
      <c r="Y5370" s="38" t="s">
        <v>21153</v>
      </c>
      <c r="AA5370" s="39">
        <v>42675</v>
      </c>
      <c r="AB5370" s="39">
        <v>44865</v>
      </c>
      <c r="AC5370" s="38" t="s">
        <v>144</v>
      </c>
      <c r="AD5370" s="29">
        <v>100</v>
      </c>
      <c r="AE5370" s="29">
        <v>7</v>
      </c>
      <c r="AF5370" s="40">
        <v>5.83</v>
      </c>
      <c r="AG5370" s="41" t="s">
        <v>95</v>
      </c>
      <c r="AJ5370" s="38" t="s">
        <v>6216</v>
      </c>
      <c r="AK5370" s="29" t="s">
        <v>6</v>
      </c>
      <c r="AL5370" s="39">
        <v>44255</v>
      </c>
      <c r="AM5370" s="29">
        <v>164023</v>
      </c>
      <c r="AN5370" s="29" t="s">
        <v>84</v>
      </c>
      <c r="AO5370" s="29">
        <v>518</v>
      </c>
      <c r="AP5370" s="29">
        <v>3.56</v>
      </c>
    </row>
    <row r="5371" spans="1:53" ht="12.75" customHeight="1" x14ac:dyDescent="0.2">
      <c r="A5371" s="27">
        <v>3077745</v>
      </c>
      <c r="B5371" s="28" t="s">
        <v>18397</v>
      </c>
      <c r="C5371" s="29" t="s">
        <v>10071</v>
      </c>
      <c r="D5371" s="30" t="s">
        <v>21154</v>
      </c>
      <c r="E5371" s="30" t="s">
        <v>21154</v>
      </c>
      <c r="F5371" s="31">
        <v>2015</v>
      </c>
      <c r="G5371" s="31" t="s">
        <v>102</v>
      </c>
      <c r="H5371" s="30" t="s">
        <v>70</v>
      </c>
      <c r="I5371" s="59"/>
      <c r="J5371" s="59">
        <f t="shared" si="91"/>
        <v>660</v>
      </c>
      <c r="K5371" s="32">
        <v>22</v>
      </c>
      <c r="L5371" s="33">
        <v>30</v>
      </c>
      <c r="M5371" s="31" t="s">
        <v>60</v>
      </c>
      <c r="X5371" s="37" t="s">
        <v>14538</v>
      </c>
      <c r="Y5371" s="38" t="s">
        <v>18399</v>
      </c>
      <c r="Z5371" s="29" t="s">
        <v>96</v>
      </c>
      <c r="AA5371" s="39">
        <v>43115</v>
      </c>
      <c r="AB5371" s="39">
        <v>44210</v>
      </c>
      <c r="AC5371" s="38" t="s">
        <v>4907</v>
      </c>
      <c r="AD5371" s="29">
        <v>100</v>
      </c>
      <c r="AE5371" s="29">
        <v>5</v>
      </c>
      <c r="AF5371" s="40">
        <v>3</v>
      </c>
      <c r="AG5371" s="41" t="s">
        <v>95</v>
      </c>
      <c r="AJ5371" s="38" t="s">
        <v>19121</v>
      </c>
      <c r="AK5371" s="29" t="s">
        <v>6</v>
      </c>
      <c r="AL5371" s="39">
        <v>43947</v>
      </c>
      <c r="AM5371" s="29">
        <v>72546</v>
      </c>
      <c r="AN5371" s="29" t="s">
        <v>74</v>
      </c>
      <c r="AO5371" s="29">
        <v>70</v>
      </c>
      <c r="AP5371" s="29">
        <v>1.46</v>
      </c>
    </row>
    <row r="5372" spans="1:53" ht="12.75" customHeight="1" x14ac:dyDescent="0.2">
      <c r="A5372" s="27">
        <v>3077788</v>
      </c>
      <c r="B5372" s="28" t="s">
        <v>21155</v>
      </c>
      <c r="C5372" s="29" t="s">
        <v>56</v>
      </c>
      <c r="D5372" s="30" t="s">
        <v>21156</v>
      </c>
      <c r="E5372" s="30" t="s">
        <v>21157</v>
      </c>
      <c r="F5372" s="31">
        <v>2015</v>
      </c>
      <c r="G5372" s="31" t="s">
        <v>90</v>
      </c>
      <c r="H5372" s="30" t="s">
        <v>725</v>
      </c>
      <c r="I5372" s="60">
        <v>1</v>
      </c>
      <c r="J5372" s="60"/>
      <c r="K5372" s="32">
        <v>1</v>
      </c>
      <c r="L5372" s="33">
        <v>99</v>
      </c>
      <c r="M5372" s="31" t="s">
        <v>91</v>
      </c>
      <c r="X5372" s="37" t="s">
        <v>21158</v>
      </c>
      <c r="Y5372" s="38" t="s">
        <v>21159</v>
      </c>
      <c r="AA5372" s="39">
        <v>43692</v>
      </c>
      <c r="AB5372" s="39">
        <v>47756</v>
      </c>
      <c r="AC5372" s="38" t="s">
        <v>7604</v>
      </c>
      <c r="AD5372" s="29">
        <v>100</v>
      </c>
      <c r="AE5372" s="29">
        <v>99</v>
      </c>
      <c r="AF5372" s="40">
        <v>0</v>
      </c>
      <c r="AJ5372" s="38" t="s">
        <v>4700</v>
      </c>
      <c r="AQ5372" s="29" t="s">
        <v>9</v>
      </c>
      <c r="AR5372" s="39">
        <v>44101</v>
      </c>
      <c r="AS5372" s="29">
        <v>232130</v>
      </c>
      <c r="AT5372" s="29" t="s">
        <v>503</v>
      </c>
      <c r="AU5372" s="29">
        <v>14</v>
      </c>
      <c r="AV5372" s="29">
        <v>0.13</v>
      </c>
      <c r="AW5372" s="42">
        <v>42801</v>
      </c>
      <c r="AX5372" s="43">
        <v>490759</v>
      </c>
      <c r="AY5372" s="43">
        <v>82782</v>
      </c>
      <c r="AZ5372" s="44" t="s">
        <v>16951</v>
      </c>
    </row>
    <row r="5373" spans="1:53" ht="12.75" customHeight="1" x14ac:dyDescent="0.2">
      <c r="A5373" s="27">
        <v>3077790</v>
      </c>
      <c r="B5373" s="28" t="s">
        <v>21160</v>
      </c>
      <c r="C5373" s="29" t="s">
        <v>56</v>
      </c>
      <c r="D5373" s="30" t="s">
        <v>21161</v>
      </c>
      <c r="E5373" s="30" t="s">
        <v>21161</v>
      </c>
      <c r="F5373" s="31">
        <v>2016</v>
      </c>
      <c r="G5373" s="31" t="s">
        <v>102</v>
      </c>
      <c r="H5373" s="30" t="s">
        <v>59</v>
      </c>
      <c r="I5373" s="60">
        <v>1</v>
      </c>
      <c r="J5373" s="60"/>
      <c r="K5373" s="32">
        <v>1</v>
      </c>
      <c r="L5373" s="33">
        <v>108</v>
      </c>
      <c r="M5373" s="31" t="s">
        <v>109</v>
      </c>
      <c r="X5373" s="37" t="s">
        <v>21162</v>
      </c>
      <c r="Y5373" s="38" t="s">
        <v>21163</v>
      </c>
      <c r="AA5373" s="39">
        <v>43393</v>
      </c>
      <c r="AB5373" s="39">
        <v>45949</v>
      </c>
      <c r="AC5373" s="38" t="s">
        <v>7604</v>
      </c>
      <c r="AD5373" s="29">
        <v>100</v>
      </c>
      <c r="AE5373" s="29">
        <v>8</v>
      </c>
      <c r="AF5373" s="40">
        <v>2</v>
      </c>
      <c r="AJ5373" s="38" t="s">
        <v>567</v>
      </c>
      <c r="AK5373" s="29" t="s">
        <v>5</v>
      </c>
      <c r="AL5373" s="39">
        <v>43623</v>
      </c>
      <c r="AM5373" s="29">
        <v>244835</v>
      </c>
      <c r="AN5373" s="29" t="s">
        <v>76</v>
      </c>
      <c r="AO5373" s="29">
        <v>202</v>
      </c>
      <c r="AP5373" s="29">
        <v>5.4</v>
      </c>
      <c r="AQ5373" s="29" t="s">
        <v>10</v>
      </c>
      <c r="AR5373" s="39">
        <v>44258</v>
      </c>
      <c r="AS5373" s="29">
        <v>211045</v>
      </c>
      <c r="AT5373" s="29" t="s">
        <v>113</v>
      </c>
      <c r="AU5373" s="29">
        <v>332</v>
      </c>
      <c r="AV5373" s="29">
        <v>1.21</v>
      </c>
      <c r="AW5373" s="42">
        <v>42646</v>
      </c>
      <c r="AX5373" s="43">
        <v>865892</v>
      </c>
      <c r="AY5373" s="43">
        <v>144314</v>
      </c>
      <c r="AZ5373" s="44" t="s">
        <v>7604</v>
      </c>
    </row>
    <row r="5374" spans="1:53" ht="12.75" customHeight="1" x14ac:dyDescent="0.2">
      <c r="A5374" s="27">
        <v>3077857</v>
      </c>
      <c r="B5374" s="28" t="s">
        <v>21164</v>
      </c>
      <c r="C5374" s="29" t="s">
        <v>56</v>
      </c>
      <c r="D5374" s="30" t="s">
        <v>21165</v>
      </c>
      <c r="E5374" s="30" t="s">
        <v>21166</v>
      </c>
      <c r="F5374" s="31">
        <v>2016</v>
      </c>
      <c r="G5374" s="31" t="s">
        <v>56</v>
      </c>
      <c r="H5374" s="30" t="s">
        <v>59</v>
      </c>
      <c r="I5374" s="60">
        <v>1</v>
      </c>
      <c r="J5374" s="60"/>
      <c r="K5374" s="32">
        <v>1</v>
      </c>
      <c r="L5374" s="33">
        <v>94</v>
      </c>
      <c r="M5374" s="31" t="s">
        <v>8265</v>
      </c>
      <c r="X5374" s="37" t="s">
        <v>21167</v>
      </c>
      <c r="Y5374" s="38" t="s">
        <v>21168</v>
      </c>
      <c r="AA5374" s="39">
        <v>43581</v>
      </c>
      <c r="AB5374" s="39">
        <v>45772</v>
      </c>
      <c r="AC5374" s="38" t="s">
        <v>13636</v>
      </c>
      <c r="AD5374" s="29">
        <v>100</v>
      </c>
      <c r="AE5374" s="29">
        <v>7</v>
      </c>
      <c r="AF5374" s="40">
        <v>2</v>
      </c>
      <c r="AK5374" s="29" t="s">
        <v>7</v>
      </c>
      <c r="AL5374" s="39">
        <v>43855</v>
      </c>
      <c r="AM5374" s="29">
        <v>213107</v>
      </c>
      <c r="AN5374" s="29" t="s">
        <v>113</v>
      </c>
      <c r="AO5374" s="29">
        <v>733</v>
      </c>
      <c r="AP5374" s="29">
        <v>3.3</v>
      </c>
      <c r="AW5374" s="42">
        <v>42761</v>
      </c>
      <c r="AX5374" s="43">
        <v>498148</v>
      </c>
      <c r="AY5374" s="43">
        <v>109187</v>
      </c>
      <c r="AZ5374" s="44" t="s">
        <v>17075</v>
      </c>
    </row>
    <row r="5375" spans="1:53" ht="12.75" customHeight="1" x14ac:dyDescent="0.2">
      <c r="A5375" s="27">
        <v>3077885</v>
      </c>
      <c r="B5375" s="28" t="s">
        <v>21169</v>
      </c>
      <c r="C5375" s="29" t="s">
        <v>56</v>
      </c>
      <c r="D5375" s="30" t="s">
        <v>21170</v>
      </c>
      <c r="E5375" s="30" t="s">
        <v>21170</v>
      </c>
      <c r="F5375" s="31">
        <v>2016</v>
      </c>
      <c r="G5375" s="31" t="s">
        <v>7189</v>
      </c>
      <c r="H5375" s="30" t="s">
        <v>725</v>
      </c>
      <c r="I5375" s="60">
        <v>1</v>
      </c>
      <c r="J5375" s="60"/>
      <c r="K5375" s="32">
        <v>1</v>
      </c>
      <c r="L5375" s="33">
        <v>90</v>
      </c>
      <c r="M5375" s="31" t="s">
        <v>91</v>
      </c>
      <c r="X5375" s="37" t="s">
        <v>21171</v>
      </c>
      <c r="Y5375" s="38" t="s">
        <v>21172</v>
      </c>
      <c r="AA5375" s="39">
        <v>43364</v>
      </c>
      <c r="AB5375" s="39">
        <v>45920</v>
      </c>
      <c r="AC5375" s="38" t="s">
        <v>7604</v>
      </c>
      <c r="AD5375" s="29">
        <v>100</v>
      </c>
      <c r="AE5375" s="29">
        <v>8</v>
      </c>
      <c r="AF5375" s="40">
        <v>2</v>
      </c>
      <c r="AJ5375" s="38" t="s">
        <v>11412</v>
      </c>
      <c r="AK5375" s="29" t="s">
        <v>6</v>
      </c>
      <c r="AL5375" s="39">
        <v>43661</v>
      </c>
      <c r="AM5375" s="29">
        <v>233839</v>
      </c>
      <c r="AN5375" s="29" t="s">
        <v>503</v>
      </c>
      <c r="AO5375" s="29">
        <v>330</v>
      </c>
      <c r="AP5375" s="29">
        <v>3.88</v>
      </c>
      <c r="AQ5375" s="29" t="s">
        <v>9</v>
      </c>
      <c r="AR5375" s="39">
        <v>44225</v>
      </c>
      <c r="AS5375" s="29">
        <v>231959</v>
      </c>
      <c r="AT5375" s="29" t="s">
        <v>503</v>
      </c>
      <c r="AU5375" s="29">
        <v>36</v>
      </c>
      <c r="AV5375" s="29">
        <v>0.27</v>
      </c>
      <c r="AW5375" s="42">
        <v>42634</v>
      </c>
      <c r="AX5375" s="43">
        <v>786777</v>
      </c>
      <c r="AY5375" s="43">
        <v>117359</v>
      </c>
      <c r="AZ5375" s="44" t="s">
        <v>7604</v>
      </c>
    </row>
    <row r="5376" spans="1:53" ht="12.75" customHeight="1" x14ac:dyDescent="0.2">
      <c r="A5376" s="27">
        <v>3077891</v>
      </c>
      <c r="B5376" s="28" t="s">
        <v>21173</v>
      </c>
      <c r="C5376" s="29" t="s">
        <v>56</v>
      </c>
      <c r="D5376" s="30" t="s">
        <v>21174</v>
      </c>
      <c r="E5376" s="30" t="s">
        <v>21175</v>
      </c>
      <c r="F5376" s="31">
        <v>2016</v>
      </c>
      <c r="G5376" s="31" t="s">
        <v>102</v>
      </c>
      <c r="H5376" s="30" t="s">
        <v>70</v>
      </c>
      <c r="I5376" s="60">
        <v>1</v>
      </c>
      <c r="J5376" s="60"/>
      <c r="K5376" s="32">
        <v>1</v>
      </c>
      <c r="L5376" s="33">
        <v>100</v>
      </c>
      <c r="M5376" s="31" t="s">
        <v>527</v>
      </c>
      <c r="X5376" s="37" t="s">
        <v>18752</v>
      </c>
      <c r="Y5376" s="38" t="s">
        <v>21176</v>
      </c>
      <c r="AA5376" s="39">
        <v>43385</v>
      </c>
      <c r="AB5376" s="39">
        <v>45941</v>
      </c>
      <c r="AC5376" s="38" t="s">
        <v>7604</v>
      </c>
      <c r="AD5376" s="29">
        <v>100</v>
      </c>
      <c r="AE5376" s="29">
        <v>8</v>
      </c>
      <c r="AF5376" s="40">
        <v>1</v>
      </c>
      <c r="AK5376" s="29" t="s">
        <v>5</v>
      </c>
      <c r="AL5376" s="39">
        <v>43678</v>
      </c>
      <c r="AM5376" s="29">
        <v>211605</v>
      </c>
      <c r="AN5376" s="29" t="s">
        <v>113</v>
      </c>
      <c r="AO5376" s="29">
        <v>1745</v>
      </c>
      <c r="AP5376" s="29">
        <v>10.44</v>
      </c>
      <c r="AW5376" s="42">
        <v>42655</v>
      </c>
      <c r="AX5376" s="43">
        <v>1395768</v>
      </c>
      <c r="AY5376" s="43">
        <v>256802</v>
      </c>
      <c r="AZ5376" s="44" t="s">
        <v>16951</v>
      </c>
    </row>
    <row r="5377" spans="1:52" ht="12.75" customHeight="1" x14ac:dyDescent="0.2">
      <c r="A5377" s="27">
        <v>3077946</v>
      </c>
      <c r="B5377" s="28" t="s">
        <v>21177</v>
      </c>
      <c r="C5377" s="29" t="s">
        <v>56</v>
      </c>
      <c r="D5377" s="30" t="s">
        <v>21178</v>
      </c>
      <c r="E5377" s="30" t="s">
        <v>21179</v>
      </c>
      <c r="F5377" s="31">
        <v>2016</v>
      </c>
      <c r="G5377" s="31" t="s">
        <v>102</v>
      </c>
      <c r="H5377" s="30" t="s">
        <v>1013</v>
      </c>
      <c r="I5377" s="60">
        <v>1</v>
      </c>
      <c r="J5377" s="60"/>
      <c r="K5377" s="32">
        <v>1</v>
      </c>
      <c r="L5377" s="33">
        <v>118</v>
      </c>
      <c r="M5377" s="31" t="s">
        <v>8265</v>
      </c>
      <c r="X5377" s="37" t="s">
        <v>13992</v>
      </c>
      <c r="Y5377" s="38" t="s">
        <v>21180</v>
      </c>
      <c r="AA5377" s="39">
        <v>43912</v>
      </c>
      <c r="AB5377" s="39">
        <v>45006</v>
      </c>
      <c r="AC5377" s="38" t="s">
        <v>614</v>
      </c>
      <c r="AD5377" s="29">
        <v>100</v>
      </c>
      <c r="AE5377" s="29">
        <v>4</v>
      </c>
      <c r="AF5377" s="40">
        <v>1</v>
      </c>
      <c r="AG5377" s="41" t="s">
        <v>95</v>
      </c>
      <c r="AJ5377" s="38" t="s">
        <v>2446</v>
      </c>
      <c r="AK5377" s="29" t="s">
        <v>6</v>
      </c>
      <c r="AL5377" s="39">
        <v>43912</v>
      </c>
      <c r="AM5377" s="29">
        <v>211448</v>
      </c>
      <c r="AN5377" s="29" t="s">
        <v>113</v>
      </c>
      <c r="AO5377" s="29">
        <v>2596</v>
      </c>
      <c r="AP5377" s="29">
        <v>9.01</v>
      </c>
      <c r="AQ5377" s="29" t="s">
        <v>9853</v>
      </c>
      <c r="AR5377" s="39">
        <v>43878</v>
      </c>
      <c r="AS5377" s="29">
        <v>232500</v>
      </c>
      <c r="AT5377" s="29" t="s">
        <v>503</v>
      </c>
      <c r="AU5377" s="29">
        <v>160</v>
      </c>
      <c r="AV5377" s="29">
        <v>1.6</v>
      </c>
      <c r="AW5377" s="42">
        <v>42663</v>
      </c>
      <c r="AX5377" s="43">
        <v>1872830</v>
      </c>
      <c r="AY5377" s="43">
        <v>287386</v>
      </c>
      <c r="AZ5377" s="44" t="s">
        <v>16561</v>
      </c>
    </row>
    <row r="5378" spans="1:52" ht="12.75" customHeight="1" x14ac:dyDescent="0.2">
      <c r="A5378" s="27">
        <v>3077951</v>
      </c>
      <c r="B5378" s="28" t="s">
        <v>21181</v>
      </c>
      <c r="C5378" s="29" t="s">
        <v>56</v>
      </c>
      <c r="D5378" s="30" t="s">
        <v>21182</v>
      </c>
      <c r="E5378" s="30" t="s">
        <v>21183</v>
      </c>
      <c r="F5378" s="31">
        <v>2016</v>
      </c>
      <c r="G5378" s="31" t="s">
        <v>102</v>
      </c>
      <c r="H5378" s="30" t="s">
        <v>2084</v>
      </c>
      <c r="I5378" s="60">
        <v>1</v>
      </c>
      <c r="J5378" s="60"/>
      <c r="K5378" s="32">
        <v>1</v>
      </c>
      <c r="L5378" s="33">
        <v>92</v>
      </c>
      <c r="M5378" s="31" t="s">
        <v>109</v>
      </c>
      <c r="X5378" s="37" t="s">
        <v>15739</v>
      </c>
      <c r="Y5378" s="38" t="s">
        <v>1412</v>
      </c>
      <c r="AA5378" s="39">
        <v>43146</v>
      </c>
      <c r="AB5378" s="39">
        <v>45244</v>
      </c>
      <c r="AC5378" s="38" t="s">
        <v>144</v>
      </c>
      <c r="AD5378" s="29">
        <v>100</v>
      </c>
      <c r="AE5378" s="29">
        <v>5</v>
      </c>
      <c r="AF5378" s="40">
        <v>2</v>
      </c>
      <c r="AG5378" s="41" t="s">
        <v>95</v>
      </c>
      <c r="AJ5378" s="38" t="s">
        <v>5077</v>
      </c>
      <c r="AK5378" s="29" t="s">
        <v>6</v>
      </c>
      <c r="AL5378" s="39">
        <v>43757</v>
      </c>
      <c r="AM5378" s="29">
        <v>211822</v>
      </c>
      <c r="AN5378" s="29" t="s">
        <v>113</v>
      </c>
      <c r="AO5378" s="29">
        <v>809</v>
      </c>
      <c r="AP5378" s="29">
        <v>3.8</v>
      </c>
      <c r="AW5378" s="42">
        <v>42663</v>
      </c>
      <c r="AX5378" s="43">
        <v>1424411</v>
      </c>
      <c r="AY5378" s="43">
        <v>242831</v>
      </c>
      <c r="AZ5378" s="44" t="s">
        <v>16496</v>
      </c>
    </row>
    <row r="5379" spans="1:52" ht="12.75" customHeight="1" x14ac:dyDescent="0.2">
      <c r="A5379" s="27">
        <v>3077953</v>
      </c>
      <c r="B5379" s="28" t="s">
        <v>21184</v>
      </c>
      <c r="C5379" s="29" t="s">
        <v>56</v>
      </c>
      <c r="D5379" s="30" t="s">
        <v>21185</v>
      </c>
      <c r="E5379" s="30" t="s">
        <v>21185</v>
      </c>
      <c r="F5379" s="31">
        <v>2016</v>
      </c>
      <c r="G5379" s="31" t="s">
        <v>102</v>
      </c>
      <c r="H5379" s="30" t="s">
        <v>1013</v>
      </c>
      <c r="I5379" s="60">
        <v>1</v>
      </c>
      <c r="J5379" s="60"/>
      <c r="K5379" s="32">
        <v>1</v>
      </c>
      <c r="L5379" s="33">
        <v>130</v>
      </c>
      <c r="M5379" s="31" t="s">
        <v>8265</v>
      </c>
      <c r="X5379" s="37" t="s">
        <v>21186</v>
      </c>
      <c r="Y5379" s="38" t="s">
        <v>21187</v>
      </c>
      <c r="AA5379" s="39">
        <v>43617</v>
      </c>
      <c r="AB5379" s="39">
        <v>45077</v>
      </c>
      <c r="AC5379" s="38" t="s">
        <v>14125</v>
      </c>
      <c r="AD5379" s="29">
        <v>100</v>
      </c>
      <c r="AE5379" s="29">
        <v>4</v>
      </c>
      <c r="AF5379" s="40">
        <v>2</v>
      </c>
      <c r="AG5379" s="41" t="s">
        <v>95</v>
      </c>
      <c r="AJ5379" s="38" t="s">
        <v>2446</v>
      </c>
      <c r="AK5379" s="29" t="s">
        <v>6</v>
      </c>
      <c r="AL5379" s="39">
        <v>44220</v>
      </c>
      <c r="AM5379" s="29">
        <v>211801</v>
      </c>
      <c r="AN5379" s="29" t="s">
        <v>113</v>
      </c>
      <c r="AO5379" s="29">
        <v>1592</v>
      </c>
      <c r="AP5379" s="29">
        <v>6.27</v>
      </c>
      <c r="AW5379" s="42">
        <v>42669</v>
      </c>
      <c r="AX5379" s="43">
        <v>7331020</v>
      </c>
      <c r="AY5379" s="43">
        <v>1164644</v>
      </c>
      <c r="AZ5379" s="44" t="s">
        <v>15570</v>
      </c>
    </row>
    <row r="5380" spans="1:52" ht="12.75" customHeight="1" x14ac:dyDescent="0.2">
      <c r="A5380" s="27">
        <v>3077958</v>
      </c>
      <c r="B5380" s="28" t="s">
        <v>21188</v>
      </c>
      <c r="C5380" s="29" t="s">
        <v>56</v>
      </c>
      <c r="D5380" s="30" t="s">
        <v>21189</v>
      </c>
      <c r="E5380" s="30" t="s">
        <v>21190</v>
      </c>
      <c r="F5380" s="31">
        <v>2016</v>
      </c>
      <c r="G5380" s="31" t="s">
        <v>102</v>
      </c>
      <c r="H5380" s="30" t="s">
        <v>725</v>
      </c>
      <c r="I5380" s="60">
        <v>1</v>
      </c>
      <c r="J5380" s="60"/>
      <c r="K5380" s="32">
        <v>1</v>
      </c>
      <c r="L5380" s="33">
        <v>99</v>
      </c>
      <c r="M5380" s="31" t="s">
        <v>91</v>
      </c>
      <c r="X5380" s="37" t="s">
        <v>19056</v>
      </c>
      <c r="Y5380" s="38" t="s">
        <v>21191</v>
      </c>
      <c r="AA5380" s="39">
        <v>43181</v>
      </c>
      <c r="AB5380" s="39">
        <v>45006</v>
      </c>
      <c r="AC5380" s="38" t="s">
        <v>94</v>
      </c>
      <c r="AD5380" s="29">
        <v>100</v>
      </c>
      <c r="AE5380" s="29">
        <v>5</v>
      </c>
      <c r="AF5380" s="40">
        <v>3</v>
      </c>
      <c r="AG5380" s="41" t="s">
        <v>95</v>
      </c>
      <c r="AJ5380" s="38" t="s">
        <v>11815</v>
      </c>
      <c r="AK5380" s="29" t="s">
        <v>6</v>
      </c>
      <c r="AL5380" s="39">
        <v>44049</v>
      </c>
      <c r="AM5380" s="29">
        <v>240222</v>
      </c>
      <c r="AN5380" s="29" t="s">
        <v>503</v>
      </c>
      <c r="AO5380" s="29">
        <v>274</v>
      </c>
      <c r="AP5380" s="29">
        <v>5.0999999999999996</v>
      </c>
      <c r="AW5380" s="42">
        <v>42670</v>
      </c>
      <c r="AX5380" s="43">
        <v>2431465</v>
      </c>
      <c r="AY5380" s="43">
        <v>373102</v>
      </c>
      <c r="AZ5380" s="44" t="s">
        <v>16561</v>
      </c>
    </row>
    <row r="5381" spans="1:52" ht="12.75" customHeight="1" x14ac:dyDescent="0.2">
      <c r="A5381" s="27">
        <v>3077961</v>
      </c>
      <c r="B5381" s="28" t="s">
        <v>21192</v>
      </c>
      <c r="C5381" s="29" t="s">
        <v>56</v>
      </c>
      <c r="D5381" s="30" t="s">
        <v>21193</v>
      </c>
      <c r="E5381" s="30" t="s">
        <v>21193</v>
      </c>
      <c r="F5381" s="31">
        <v>2016</v>
      </c>
      <c r="G5381" s="31" t="s">
        <v>102</v>
      </c>
      <c r="I5381" s="60">
        <v>1</v>
      </c>
      <c r="J5381" s="60"/>
      <c r="K5381" s="32">
        <v>1</v>
      </c>
      <c r="L5381" s="33">
        <v>128</v>
      </c>
      <c r="M5381" s="31" t="s">
        <v>8265</v>
      </c>
      <c r="X5381" s="37" t="s">
        <v>12737</v>
      </c>
      <c r="Y5381" s="38" t="s">
        <v>21194</v>
      </c>
      <c r="AA5381" s="39">
        <v>43153</v>
      </c>
      <c r="AB5381" s="39">
        <v>45251</v>
      </c>
      <c r="AC5381" s="38" t="s">
        <v>144</v>
      </c>
      <c r="AD5381" s="29">
        <v>100</v>
      </c>
      <c r="AE5381" s="29">
        <v>5</v>
      </c>
      <c r="AF5381" s="40">
        <v>2</v>
      </c>
      <c r="AG5381" s="41" t="s">
        <v>95</v>
      </c>
      <c r="AJ5381" s="38" t="s">
        <v>19679</v>
      </c>
      <c r="AK5381" s="29" t="s">
        <v>6</v>
      </c>
      <c r="AL5381" s="39">
        <v>43427</v>
      </c>
      <c r="AM5381" s="29">
        <v>212554</v>
      </c>
      <c r="AN5381" s="29" t="s">
        <v>113</v>
      </c>
      <c r="AO5381" s="29">
        <v>1151</v>
      </c>
      <c r="AP5381" s="29">
        <v>5.42</v>
      </c>
      <c r="AQ5381" s="29" t="s">
        <v>95</v>
      </c>
      <c r="AR5381" s="39">
        <v>44112</v>
      </c>
      <c r="AS5381" s="29">
        <v>233505</v>
      </c>
      <c r="AT5381" s="29" t="s">
        <v>503</v>
      </c>
      <c r="AU5381" s="29">
        <v>114</v>
      </c>
      <c r="AV5381" s="29">
        <v>1.49</v>
      </c>
      <c r="AW5381" s="42">
        <v>42670</v>
      </c>
      <c r="AX5381" s="43">
        <v>1655471</v>
      </c>
      <c r="AY5381" s="43">
        <v>265574</v>
      </c>
      <c r="AZ5381" s="44" t="s">
        <v>16496</v>
      </c>
    </row>
    <row r="5382" spans="1:52" ht="12.75" customHeight="1" x14ac:dyDescent="0.2">
      <c r="A5382" s="27">
        <v>3077966</v>
      </c>
      <c r="B5382" s="28" t="s">
        <v>21195</v>
      </c>
      <c r="C5382" s="29" t="s">
        <v>56</v>
      </c>
      <c r="D5382" s="30" t="s">
        <v>21196</v>
      </c>
      <c r="E5382" s="30" t="s">
        <v>21197</v>
      </c>
      <c r="F5382" s="31">
        <v>2016</v>
      </c>
      <c r="G5382" s="31" t="s">
        <v>102</v>
      </c>
      <c r="H5382" s="30" t="s">
        <v>2084</v>
      </c>
      <c r="I5382" s="60">
        <v>1</v>
      </c>
      <c r="J5382" s="60"/>
      <c r="K5382" s="32">
        <v>1</v>
      </c>
      <c r="L5382" s="33">
        <v>101</v>
      </c>
      <c r="M5382" s="31" t="s">
        <v>109</v>
      </c>
      <c r="X5382" s="37" t="s">
        <v>21198</v>
      </c>
      <c r="Y5382" s="38" t="s">
        <v>1412</v>
      </c>
      <c r="AA5382" s="39">
        <v>43198</v>
      </c>
      <c r="AB5382" s="39">
        <v>45023</v>
      </c>
      <c r="AC5382" s="38" t="s">
        <v>94</v>
      </c>
      <c r="AD5382" s="29">
        <v>100</v>
      </c>
      <c r="AE5382" s="29">
        <v>5</v>
      </c>
      <c r="AF5382" s="40">
        <v>2</v>
      </c>
      <c r="AG5382" s="41" t="s">
        <v>95</v>
      </c>
      <c r="AJ5382" s="38" t="s">
        <v>10811</v>
      </c>
      <c r="AK5382" s="29" t="s">
        <v>6</v>
      </c>
      <c r="AL5382" s="39">
        <v>43855</v>
      </c>
      <c r="AM5382" s="29">
        <v>231020</v>
      </c>
      <c r="AN5382" s="29" t="s">
        <v>503</v>
      </c>
      <c r="AO5382" s="29">
        <v>418</v>
      </c>
      <c r="AP5382" s="29">
        <v>3.09</v>
      </c>
      <c r="AW5382" s="42">
        <v>42677</v>
      </c>
      <c r="AX5382" s="43">
        <v>567429</v>
      </c>
      <c r="AY5382" s="43">
        <v>112611</v>
      </c>
      <c r="AZ5382" s="44" t="s">
        <v>16561</v>
      </c>
    </row>
    <row r="5383" spans="1:52" ht="12.75" customHeight="1" x14ac:dyDescent="0.2">
      <c r="A5383" s="27">
        <v>3077974</v>
      </c>
      <c r="B5383" s="28" t="s">
        <v>21199</v>
      </c>
      <c r="C5383" s="29" t="s">
        <v>56</v>
      </c>
      <c r="D5383" s="30" t="s">
        <v>21200</v>
      </c>
      <c r="E5383" s="30" t="s">
        <v>21200</v>
      </c>
      <c r="F5383" s="31">
        <v>2016</v>
      </c>
      <c r="G5383" s="31" t="s">
        <v>90</v>
      </c>
      <c r="H5383" s="30" t="s">
        <v>1843</v>
      </c>
      <c r="I5383" s="60">
        <v>1</v>
      </c>
      <c r="J5383" s="60"/>
      <c r="K5383" s="32">
        <v>1</v>
      </c>
      <c r="L5383" s="33">
        <v>104</v>
      </c>
      <c r="M5383" s="31" t="s">
        <v>91</v>
      </c>
      <c r="X5383" s="37" t="s">
        <v>21201</v>
      </c>
      <c r="Y5383" s="38" t="s">
        <v>21202</v>
      </c>
      <c r="AA5383" s="39">
        <v>43413</v>
      </c>
      <c r="AB5383" s="39">
        <v>45969</v>
      </c>
      <c r="AC5383" s="38" t="s">
        <v>7604</v>
      </c>
      <c r="AD5383" s="29">
        <v>100</v>
      </c>
      <c r="AE5383" s="29">
        <v>8</v>
      </c>
      <c r="AF5383" s="40">
        <v>1</v>
      </c>
      <c r="AJ5383" s="38" t="s">
        <v>216</v>
      </c>
      <c r="AK5383" s="29" t="s">
        <v>7</v>
      </c>
      <c r="AL5383" s="39">
        <v>43535</v>
      </c>
      <c r="AM5383" s="29">
        <v>243245</v>
      </c>
      <c r="AN5383" s="29" t="s">
        <v>76</v>
      </c>
      <c r="AO5383" s="29">
        <v>128</v>
      </c>
      <c r="AP5383" s="29">
        <v>2.76</v>
      </c>
      <c r="AW5383" s="42">
        <v>42683</v>
      </c>
      <c r="AX5383" s="43">
        <v>839853</v>
      </c>
      <c r="AY5383" s="43">
        <v>159297</v>
      </c>
      <c r="AZ5383" s="44" t="s">
        <v>7604</v>
      </c>
    </row>
    <row r="5384" spans="1:52" ht="12.75" customHeight="1" x14ac:dyDescent="0.2">
      <c r="A5384" s="27">
        <v>3077975</v>
      </c>
      <c r="B5384" s="28" t="s">
        <v>21203</v>
      </c>
      <c r="C5384" s="29" t="s">
        <v>56</v>
      </c>
      <c r="D5384" s="30" t="s">
        <v>21204</v>
      </c>
      <c r="E5384" s="30" t="s">
        <v>21204</v>
      </c>
      <c r="F5384" s="31">
        <v>2016</v>
      </c>
      <c r="G5384" s="31" t="s">
        <v>12777</v>
      </c>
      <c r="H5384" s="30" t="s">
        <v>2084</v>
      </c>
      <c r="I5384" s="60">
        <v>1</v>
      </c>
      <c r="J5384" s="60"/>
      <c r="K5384" s="32">
        <v>1</v>
      </c>
      <c r="L5384" s="33">
        <v>80</v>
      </c>
      <c r="M5384" s="31" t="s">
        <v>91</v>
      </c>
      <c r="X5384" s="37" t="s">
        <v>21205</v>
      </c>
      <c r="Y5384" s="38" t="s">
        <v>1412</v>
      </c>
      <c r="AA5384" s="39">
        <v>43692</v>
      </c>
      <c r="AB5384" s="39">
        <v>48182</v>
      </c>
      <c r="AC5384" s="38" t="s">
        <v>7604</v>
      </c>
      <c r="AD5384" s="29">
        <v>100</v>
      </c>
      <c r="AE5384" s="29">
        <v>99</v>
      </c>
      <c r="AF5384" s="40">
        <v>0</v>
      </c>
      <c r="AJ5384" s="38" t="s">
        <v>6232</v>
      </c>
      <c r="AW5384" s="42">
        <v>42701</v>
      </c>
      <c r="AX5384" s="43">
        <v>566801</v>
      </c>
      <c r="AY5384" s="43">
        <v>104592</v>
      </c>
      <c r="AZ5384" s="44" t="s">
        <v>16951</v>
      </c>
    </row>
    <row r="5385" spans="1:52" ht="12.75" customHeight="1" x14ac:dyDescent="0.2">
      <c r="A5385" s="27">
        <v>3077976</v>
      </c>
      <c r="B5385" s="28" t="s">
        <v>21206</v>
      </c>
      <c r="C5385" s="29" t="s">
        <v>56</v>
      </c>
      <c r="D5385" s="30" t="s">
        <v>21207</v>
      </c>
      <c r="E5385" s="30" t="s">
        <v>21207</v>
      </c>
      <c r="F5385" s="31">
        <v>2016</v>
      </c>
      <c r="G5385" s="31" t="s">
        <v>69</v>
      </c>
      <c r="H5385" s="30" t="s">
        <v>70</v>
      </c>
      <c r="I5385" s="60">
        <v>1</v>
      </c>
      <c r="J5385" s="60"/>
      <c r="K5385" s="32">
        <v>1</v>
      </c>
      <c r="L5385" s="33">
        <v>105</v>
      </c>
      <c r="M5385" s="31" t="s">
        <v>527</v>
      </c>
      <c r="X5385" s="37" t="s">
        <v>17871</v>
      </c>
      <c r="Y5385" s="38" t="s">
        <v>21208</v>
      </c>
      <c r="AA5385" s="39">
        <v>43167</v>
      </c>
      <c r="AB5385" s="39">
        <v>45267</v>
      </c>
      <c r="AC5385" s="38" t="s">
        <v>144</v>
      </c>
      <c r="AD5385" s="29">
        <v>100</v>
      </c>
      <c r="AE5385" s="29">
        <v>5</v>
      </c>
      <c r="AF5385" s="40">
        <v>1</v>
      </c>
      <c r="AG5385" s="41" t="s">
        <v>95</v>
      </c>
      <c r="AJ5385" s="38" t="s">
        <v>2433</v>
      </c>
      <c r="AK5385" s="29" t="s">
        <v>5</v>
      </c>
      <c r="AL5385" s="39">
        <v>43347</v>
      </c>
      <c r="AM5385" s="29">
        <v>213732</v>
      </c>
      <c r="AN5385" s="29" t="s">
        <v>113</v>
      </c>
      <c r="AO5385" s="29">
        <v>1723</v>
      </c>
      <c r="AP5385" s="29">
        <v>9.1</v>
      </c>
      <c r="AW5385" s="42">
        <v>42683</v>
      </c>
      <c r="AX5385" s="43">
        <v>1705058</v>
      </c>
      <c r="AY5385" s="43">
        <v>331059</v>
      </c>
      <c r="AZ5385" s="44" t="s">
        <v>16496</v>
      </c>
    </row>
    <row r="5386" spans="1:52" ht="12.75" customHeight="1" x14ac:dyDescent="0.2">
      <c r="A5386" s="27">
        <v>3077982</v>
      </c>
      <c r="B5386" s="28" t="s">
        <v>21209</v>
      </c>
      <c r="C5386" s="29" t="s">
        <v>56</v>
      </c>
      <c r="D5386" s="30" t="s">
        <v>21210</v>
      </c>
      <c r="E5386" s="30" t="s">
        <v>21211</v>
      </c>
      <c r="F5386" s="31">
        <v>2016</v>
      </c>
      <c r="G5386" s="31" t="s">
        <v>102</v>
      </c>
      <c r="H5386" s="30" t="s">
        <v>59</v>
      </c>
      <c r="I5386" s="60">
        <v>1</v>
      </c>
      <c r="J5386" s="60"/>
      <c r="K5386" s="32">
        <v>1</v>
      </c>
      <c r="L5386" s="33">
        <v>115</v>
      </c>
      <c r="M5386" s="31" t="s">
        <v>109</v>
      </c>
      <c r="X5386" s="37" t="s">
        <v>21212</v>
      </c>
      <c r="Y5386" s="38" t="s">
        <v>21213</v>
      </c>
      <c r="AA5386" s="39">
        <v>43212</v>
      </c>
      <c r="AB5386" s="39">
        <v>45037</v>
      </c>
      <c r="AC5386" s="38" t="s">
        <v>94</v>
      </c>
      <c r="AD5386" s="29">
        <v>100</v>
      </c>
      <c r="AE5386" s="29">
        <v>5</v>
      </c>
      <c r="AF5386" s="40">
        <v>2</v>
      </c>
      <c r="AG5386" s="41" t="s">
        <v>95</v>
      </c>
      <c r="AJ5386" s="38" t="s">
        <v>112</v>
      </c>
      <c r="AK5386" s="29" t="s">
        <v>5</v>
      </c>
      <c r="AL5386" s="39">
        <v>43711</v>
      </c>
      <c r="AM5386" s="29">
        <v>241118</v>
      </c>
      <c r="AN5386" s="29" t="s">
        <v>76</v>
      </c>
      <c r="AO5386" s="29">
        <v>251</v>
      </c>
      <c r="AP5386" s="29">
        <v>5.0599999999999996</v>
      </c>
      <c r="AW5386" s="42">
        <v>42691</v>
      </c>
      <c r="AX5386" s="43">
        <v>2176410</v>
      </c>
      <c r="AY5386" s="43">
        <v>350771</v>
      </c>
      <c r="AZ5386" s="44" t="s">
        <v>16561</v>
      </c>
    </row>
    <row r="5387" spans="1:52" ht="12.75" customHeight="1" x14ac:dyDescent="0.2">
      <c r="A5387" s="27">
        <v>3077983</v>
      </c>
      <c r="B5387" s="28" t="s">
        <v>21214</v>
      </c>
      <c r="C5387" s="29" t="s">
        <v>56</v>
      </c>
      <c r="D5387" s="30" t="s">
        <v>21215</v>
      </c>
      <c r="E5387" s="30" t="s">
        <v>21216</v>
      </c>
      <c r="F5387" s="31">
        <v>2016</v>
      </c>
      <c r="G5387" s="31" t="s">
        <v>90</v>
      </c>
      <c r="H5387" s="30" t="s">
        <v>103</v>
      </c>
      <c r="I5387" s="60">
        <v>1</v>
      </c>
      <c r="J5387" s="60"/>
      <c r="K5387" s="32">
        <v>1</v>
      </c>
      <c r="L5387" s="33">
        <v>140</v>
      </c>
      <c r="M5387" s="31" t="s">
        <v>8265</v>
      </c>
      <c r="X5387" s="37" t="s">
        <v>15252</v>
      </c>
      <c r="Y5387" s="38" t="s">
        <v>21217</v>
      </c>
      <c r="AA5387" s="39">
        <v>43187</v>
      </c>
      <c r="AB5387" s="39">
        <v>45287</v>
      </c>
      <c r="AC5387" s="38" t="s">
        <v>144</v>
      </c>
      <c r="AD5387" s="29">
        <v>100</v>
      </c>
      <c r="AE5387" s="29">
        <v>5</v>
      </c>
      <c r="AF5387" s="40">
        <v>3</v>
      </c>
      <c r="AG5387" s="41" t="s">
        <v>95</v>
      </c>
      <c r="AJ5387" s="38" t="s">
        <v>9903</v>
      </c>
      <c r="AK5387" s="29" t="s">
        <v>5</v>
      </c>
      <c r="AL5387" s="39">
        <v>44245</v>
      </c>
      <c r="AM5387" s="29">
        <v>214941</v>
      </c>
      <c r="AN5387" s="29" t="s">
        <v>113</v>
      </c>
      <c r="AO5387" s="29">
        <v>1283</v>
      </c>
      <c r="AP5387" s="29">
        <v>6.42</v>
      </c>
      <c r="AW5387" s="42">
        <v>42690</v>
      </c>
      <c r="AX5387" s="43">
        <v>14929734</v>
      </c>
      <c r="AY5387" s="43">
        <v>2246997</v>
      </c>
      <c r="AZ5387" s="44" t="s">
        <v>16496</v>
      </c>
    </row>
    <row r="5388" spans="1:52" ht="12.75" customHeight="1" x14ac:dyDescent="0.2">
      <c r="A5388" s="27">
        <v>3078116</v>
      </c>
      <c r="B5388" s="28" t="s">
        <v>21218</v>
      </c>
      <c r="C5388" s="29" t="s">
        <v>56</v>
      </c>
      <c r="D5388" s="30" t="s">
        <v>21219</v>
      </c>
      <c r="E5388" s="30" t="s">
        <v>21220</v>
      </c>
      <c r="F5388" s="31">
        <v>2016</v>
      </c>
      <c r="G5388" s="31" t="s">
        <v>90</v>
      </c>
      <c r="H5388" s="30" t="s">
        <v>1013</v>
      </c>
      <c r="I5388" s="60">
        <v>1</v>
      </c>
      <c r="J5388" s="60"/>
      <c r="K5388" s="32">
        <v>1</v>
      </c>
      <c r="L5388" s="33">
        <v>121</v>
      </c>
      <c r="M5388" s="31" t="s">
        <v>8265</v>
      </c>
      <c r="X5388" s="37" t="s">
        <v>7204</v>
      </c>
      <c r="Y5388" s="38" t="s">
        <v>21221</v>
      </c>
      <c r="AA5388" s="39">
        <v>43738</v>
      </c>
      <c r="AB5388" s="39">
        <v>44833</v>
      </c>
      <c r="AC5388" s="38" t="s">
        <v>614</v>
      </c>
      <c r="AD5388" s="29">
        <v>100</v>
      </c>
      <c r="AE5388" s="29">
        <v>4</v>
      </c>
      <c r="AF5388" s="40">
        <v>1</v>
      </c>
      <c r="AG5388" s="41" t="s">
        <v>95</v>
      </c>
      <c r="AJ5388" s="38" t="s">
        <v>608</v>
      </c>
      <c r="AK5388" s="29" t="s">
        <v>5</v>
      </c>
      <c r="AL5388" s="39">
        <v>43874</v>
      </c>
      <c r="AM5388" s="29">
        <v>213607</v>
      </c>
      <c r="AN5388" s="29" t="s">
        <v>113</v>
      </c>
      <c r="AO5388" s="29">
        <v>1947</v>
      </c>
      <c r="AP5388" s="29">
        <v>9.1</v>
      </c>
      <c r="AQ5388" s="29" t="s">
        <v>255</v>
      </c>
      <c r="AR5388" s="39">
        <v>43736</v>
      </c>
      <c r="AS5388" s="29">
        <v>180000</v>
      </c>
      <c r="AT5388" s="29" t="s">
        <v>126</v>
      </c>
      <c r="AW5388" s="42">
        <v>42747</v>
      </c>
      <c r="AX5388" s="43">
        <v>4996465</v>
      </c>
      <c r="AY5388" s="43">
        <v>797948</v>
      </c>
      <c r="AZ5388" s="44" t="s">
        <v>16561</v>
      </c>
    </row>
    <row r="5389" spans="1:52" ht="12.75" customHeight="1" x14ac:dyDescent="0.2">
      <c r="A5389" s="27">
        <v>3078261</v>
      </c>
      <c r="B5389" s="28" t="s">
        <v>21222</v>
      </c>
      <c r="C5389" s="29" t="s">
        <v>4748</v>
      </c>
      <c r="D5389" s="30" t="s">
        <v>21223</v>
      </c>
      <c r="E5389" s="30" t="s">
        <v>21224</v>
      </c>
      <c r="F5389" s="31">
        <v>2016</v>
      </c>
      <c r="G5389" s="31" t="s">
        <v>102</v>
      </c>
      <c r="H5389" s="30" t="s">
        <v>70</v>
      </c>
      <c r="I5389" s="60">
        <v>1</v>
      </c>
      <c r="J5389" s="60"/>
      <c r="K5389" s="32">
        <v>1</v>
      </c>
      <c r="L5389" s="33">
        <v>97</v>
      </c>
      <c r="M5389" s="31" t="s">
        <v>109</v>
      </c>
      <c r="X5389" s="37" t="s">
        <v>16744</v>
      </c>
      <c r="Y5389" s="38" t="s">
        <v>21225</v>
      </c>
      <c r="AA5389" s="39">
        <v>43160</v>
      </c>
      <c r="AB5389" s="39">
        <v>44985</v>
      </c>
      <c r="AC5389" s="38" t="s">
        <v>94</v>
      </c>
      <c r="AD5389" s="29">
        <v>100</v>
      </c>
      <c r="AE5389" s="29">
        <v>5</v>
      </c>
      <c r="AF5389" s="40">
        <v>3</v>
      </c>
      <c r="AG5389" s="41" t="s">
        <v>95</v>
      </c>
      <c r="AJ5389" s="38" t="s">
        <v>6216</v>
      </c>
      <c r="AK5389" s="29" t="s">
        <v>6</v>
      </c>
      <c r="AL5389" s="39">
        <v>43976</v>
      </c>
      <c r="AM5389" s="29">
        <v>155811</v>
      </c>
      <c r="AN5389" s="29" t="s">
        <v>84</v>
      </c>
      <c r="AO5389" s="29">
        <v>283</v>
      </c>
      <c r="AP5389" s="29">
        <v>2.71</v>
      </c>
      <c r="AQ5389" s="29" t="s">
        <v>8</v>
      </c>
      <c r="AR5389" s="39">
        <v>43582</v>
      </c>
      <c r="AS5389" s="29">
        <v>144537</v>
      </c>
      <c r="AT5389" s="29" t="s">
        <v>84</v>
      </c>
      <c r="AU5389" s="29">
        <v>109</v>
      </c>
      <c r="AV5389" s="29">
        <v>0.87</v>
      </c>
    </row>
    <row r="5390" spans="1:52" ht="12.75" customHeight="1" x14ac:dyDescent="0.2">
      <c r="A5390" s="27">
        <v>3078408</v>
      </c>
      <c r="B5390" s="28" t="s">
        <v>21226</v>
      </c>
      <c r="C5390" s="29" t="s">
        <v>56</v>
      </c>
      <c r="D5390" s="30" t="s">
        <v>21227</v>
      </c>
      <c r="E5390" s="30" t="s">
        <v>21227</v>
      </c>
      <c r="F5390" s="31">
        <v>2014</v>
      </c>
      <c r="G5390" s="31" t="s">
        <v>102</v>
      </c>
      <c r="H5390" s="30" t="s">
        <v>59</v>
      </c>
      <c r="I5390" s="60">
        <v>1</v>
      </c>
      <c r="J5390" s="60"/>
      <c r="K5390" s="32">
        <v>1</v>
      </c>
      <c r="L5390" s="33">
        <v>110</v>
      </c>
      <c r="M5390" s="31" t="s">
        <v>109</v>
      </c>
      <c r="X5390" s="37" t="s">
        <v>6209</v>
      </c>
      <c r="Y5390" s="38" t="s">
        <v>21228</v>
      </c>
      <c r="Z5390" s="29" t="s">
        <v>96</v>
      </c>
      <c r="AA5390" s="39">
        <v>43663</v>
      </c>
      <c r="AB5390" s="39">
        <v>43981</v>
      </c>
      <c r="AC5390" s="38" t="s">
        <v>2310</v>
      </c>
      <c r="AD5390" s="29">
        <v>100</v>
      </c>
      <c r="AE5390" s="29">
        <v>6</v>
      </c>
      <c r="AF5390" s="40">
        <v>4</v>
      </c>
      <c r="AG5390" s="41" t="s">
        <v>95</v>
      </c>
      <c r="AK5390" s="29" t="s">
        <v>5</v>
      </c>
      <c r="AL5390" s="39">
        <v>43906</v>
      </c>
      <c r="AM5390" s="29">
        <v>250124</v>
      </c>
      <c r="AN5390" s="29" t="s">
        <v>76</v>
      </c>
      <c r="AO5390" s="29">
        <v>322</v>
      </c>
      <c r="AP5390" s="29">
        <v>7.46</v>
      </c>
      <c r="AQ5390" s="29" t="s">
        <v>10</v>
      </c>
      <c r="AR5390" s="39">
        <v>43978</v>
      </c>
      <c r="AS5390" s="29">
        <v>231555</v>
      </c>
      <c r="AT5390" s="29" t="s">
        <v>503</v>
      </c>
      <c r="AU5390" s="29">
        <v>135</v>
      </c>
      <c r="AV5390" s="29">
        <v>1.1200000000000001</v>
      </c>
    </row>
    <row r="5391" spans="1:52" ht="12.75" customHeight="1" x14ac:dyDescent="0.2">
      <c r="A5391" s="27">
        <v>3078594</v>
      </c>
      <c r="B5391" s="28" t="s">
        <v>18404</v>
      </c>
      <c r="C5391" s="29" t="s">
        <v>185</v>
      </c>
      <c r="D5391" s="30" t="s">
        <v>21229</v>
      </c>
      <c r="E5391" s="30" t="s">
        <v>21229</v>
      </c>
      <c r="F5391" s="31">
        <v>2016</v>
      </c>
      <c r="G5391" s="31" t="s">
        <v>102</v>
      </c>
      <c r="H5391" s="30" t="s">
        <v>1013</v>
      </c>
      <c r="I5391" s="59"/>
      <c r="J5391" s="59">
        <f t="shared" ref="J5391:J5403" si="92">K5391*L5391</f>
        <v>1320</v>
      </c>
      <c r="K5391" s="32">
        <v>22</v>
      </c>
      <c r="L5391" s="33">
        <v>60</v>
      </c>
      <c r="M5391" s="31" t="s">
        <v>8265</v>
      </c>
      <c r="X5391" s="37" t="s">
        <v>14242</v>
      </c>
      <c r="Y5391" s="38" t="s">
        <v>20299</v>
      </c>
      <c r="AA5391" s="39">
        <v>42809</v>
      </c>
      <c r="AB5391" s="39">
        <v>44634</v>
      </c>
      <c r="AC5391" s="38" t="s">
        <v>94</v>
      </c>
      <c r="AD5391" s="29">
        <v>100</v>
      </c>
      <c r="AE5391" s="29">
        <v>7</v>
      </c>
      <c r="AF5391" s="40">
        <v>3</v>
      </c>
      <c r="AG5391" s="41" t="s">
        <v>95</v>
      </c>
      <c r="AJ5391" s="38" t="s">
        <v>16295</v>
      </c>
      <c r="AK5391" s="29" t="s">
        <v>6</v>
      </c>
      <c r="AL5391" s="39">
        <v>44258</v>
      </c>
      <c r="AM5391" s="29">
        <v>93734</v>
      </c>
      <c r="AN5391" s="29" t="s">
        <v>74</v>
      </c>
      <c r="AO5391" s="29">
        <v>213</v>
      </c>
      <c r="AP5391" s="29">
        <v>3.72</v>
      </c>
      <c r="AQ5391" s="29" t="s">
        <v>95</v>
      </c>
      <c r="AR5391" s="39">
        <v>43917</v>
      </c>
      <c r="AS5391" s="29">
        <v>191743</v>
      </c>
      <c r="AT5391" s="29" t="s">
        <v>126</v>
      </c>
      <c r="AU5391" s="29">
        <v>160</v>
      </c>
      <c r="AV5391" s="29">
        <v>0.55000000000000004</v>
      </c>
    </row>
    <row r="5392" spans="1:52" ht="12.75" customHeight="1" x14ac:dyDescent="0.2">
      <c r="A5392" s="27">
        <v>3078595</v>
      </c>
      <c r="B5392" s="28" t="s">
        <v>18994</v>
      </c>
      <c r="C5392" s="29" t="s">
        <v>185</v>
      </c>
      <c r="D5392" s="30" t="s">
        <v>21230</v>
      </c>
      <c r="E5392" s="30" t="s">
        <v>21230</v>
      </c>
      <c r="F5392" s="31">
        <v>2016</v>
      </c>
      <c r="G5392" s="31" t="s">
        <v>102</v>
      </c>
      <c r="H5392" s="30" t="s">
        <v>1013</v>
      </c>
      <c r="I5392" s="59"/>
      <c r="J5392" s="59">
        <f t="shared" si="92"/>
        <v>1380</v>
      </c>
      <c r="K5392" s="32">
        <v>23</v>
      </c>
      <c r="L5392" s="33">
        <v>60</v>
      </c>
      <c r="M5392" s="31" t="s">
        <v>8265</v>
      </c>
      <c r="X5392" s="37" t="s">
        <v>18996</v>
      </c>
      <c r="Y5392" s="38" t="s">
        <v>19406</v>
      </c>
      <c r="AA5392" s="39">
        <v>42736</v>
      </c>
      <c r="AB5392" s="39">
        <v>44561</v>
      </c>
      <c r="AC5392" s="38" t="s">
        <v>94</v>
      </c>
      <c r="AD5392" s="29">
        <v>100</v>
      </c>
      <c r="AE5392" s="29">
        <v>7</v>
      </c>
      <c r="AF5392" s="40">
        <v>3.04</v>
      </c>
      <c r="AG5392" s="41" t="s">
        <v>95</v>
      </c>
      <c r="AJ5392" s="38" t="s">
        <v>16245</v>
      </c>
      <c r="AK5392" s="29" t="s">
        <v>6</v>
      </c>
      <c r="AL5392" s="39">
        <v>44258</v>
      </c>
      <c r="AM5392" s="29">
        <v>113202</v>
      </c>
      <c r="AN5392" s="29" t="s">
        <v>74</v>
      </c>
      <c r="AO5392" s="29">
        <v>355</v>
      </c>
      <c r="AP5392" s="29">
        <v>4.42</v>
      </c>
      <c r="AQ5392" s="29" t="s">
        <v>531</v>
      </c>
      <c r="AR5392" s="39">
        <v>43939</v>
      </c>
      <c r="AS5392" s="29">
        <v>300130</v>
      </c>
      <c r="AT5392" s="29" t="s">
        <v>76</v>
      </c>
      <c r="AU5392" s="29">
        <v>43</v>
      </c>
      <c r="AV5392" s="29">
        <v>2.35</v>
      </c>
    </row>
    <row r="5393" spans="1:48" ht="12.75" customHeight="1" x14ac:dyDescent="0.2">
      <c r="A5393" s="27">
        <v>3078596</v>
      </c>
      <c r="B5393" s="28" t="s">
        <v>20065</v>
      </c>
      <c r="C5393" s="29" t="s">
        <v>185</v>
      </c>
      <c r="D5393" s="30" t="s">
        <v>21231</v>
      </c>
      <c r="E5393" s="30" t="s">
        <v>21231</v>
      </c>
      <c r="F5393" s="31">
        <v>2016</v>
      </c>
      <c r="G5393" s="31" t="s">
        <v>102</v>
      </c>
      <c r="H5393" s="30" t="s">
        <v>70</v>
      </c>
      <c r="I5393" s="59"/>
      <c r="J5393" s="59">
        <f t="shared" si="92"/>
        <v>420</v>
      </c>
      <c r="K5393" s="32">
        <v>7</v>
      </c>
      <c r="L5393" s="33">
        <v>60</v>
      </c>
      <c r="M5393" s="31" t="s">
        <v>109</v>
      </c>
      <c r="X5393" s="37" t="s">
        <v>15906</v>
      </c>
      <c r="Y5393" s="38" t="s">
        <v>21232</v>
      </c>
      <c r="AA5393" s="39">
        <v>42826</v>
      </c>
      <c r="AB5393" s="39">
        <v>44651</v>
      </c>
      <c r="AC5393" s="38" t="s">
        <v>94</v>
      </c>
      <c r="AD5393" s="29">
        <v>100</v>
      </c>
      <c r="AE5393" s="29">
        <v>7</v>
      </c>
      <c r="AF5393" s="40">
        <v>1</v>
      </c>
      <c r="AG5393" s="41" t="s">
        <v>95</v>
      </c>
      <c r="AJ5393" s="38" t="s">
        <v>5193</v>
      </c>
      <c r="AQ5393" s="29" t="s">
        <v>8</v>
      </c>
      <c r="AR5393" s="39">
        <v>43728</v>
      </c>
      <c r="AS5393" s="29">
        <v>260056</v>
      </c>
      <c r="AT5393" s="29" t="s">
        <v>76</v>
      </c>
      <c r="AU5393" s="29">
        <v>26</v>
      </c>
      <c r="AV5393" s="29">
        <v>1.24</v>
      </c>
    </row>
    <row r="5394" spans="1:48" ht="12.75" customHeight="1" x14ac:dyDescent="0.2">
      <c r="A5394" s="27">
        <v>3078597</v>
      </c>
      <c r="B5394" s="28" t="s">
        <v>19391</v>
      </c>
      <c r="C5394" s="29" t="s">
        <v>185</v>
      </c>
      <c r="D5394" s="30" t="s">
        <v>21233</v>
      </c>
      <c r="E5394" s="30" t="s">
        <v>21233</v>
      </c>
      <c r="F5394" s="31">
        <v>2017</v>
      </c>
      <c r="G5394" s="31" t="s">
        <v>102</v>
      </c>
      <c r="H5394" s="30" t="s">
        <v>725</v>
      </c>
      <c r="I5394" s="59"/>
      <c r="J5394" s="59">
        <f t="shared" si="92"/>
        <v>780</v>
      </c>
      <c r="K5394" s="32">
        <v>13</v>
      </c>
      <c r="L5394" s="33">
        <v>60</v>
      </c>
      <c r="M5394" s="31" t="s">
        <v>109</v>
      </c>
      <c r="X5394" s="37" t="s">
        <v>10945</v>
      </c>
      <c r="Y5394" s="38" t="s">
        <v>20292</v>
      </c>
      <c r="AA5394" s="39">
        <v>42826</v>
      </c>
      <c r="AB5394" s="39">
        <v>44651</v>
      </c>
      <c r="AC5394" s="38" t="s">
        <v>94</v>
      </c>
      <c r="AD5394" s="29">
        <v>100</v>
      </c>
      <c r="AE5394" s="29">
        <v>7</v>
      </c>
      <c r="AF5394" s="40">
        <v>5.08</v>
      </c>
      <c r="AG5394" s="41" t="s">
        <v>95</v>
      </c>
      <c r="AJ5394" s="38" t="s">
        <v>20293</v>
      </c>
      <c r="AK5394" s="29" t="s">
        <v>6</v>
      </c>
      <c r="AL5394" s="39">
        <v>44218</v>
      </c>
      <c r="AM5394" s="29">
        <v>291658</v>
      </c>
      <c r="AN5394" s="29" t="s">
        <v>76</v>
      </c>
      <c r="AO5394" s="29">
        <v>41</v>
      </c>
      <c r="AP5394" s="29">
        <v>2.97</v>
      </c>
      <c r="AQ5394" s="29" t="s">
        <v>95</v>
      </c>
      <c r="AR5394" s="39">
        <v>43824</v>
      </c>
      <c r="AS5394" s="29">
        <v>260406</v>
      </c>
      <c r="AT5394" s="29" t="s">
        <v>76</v>
      </c>
      <c r="AU5394" s="29">
        <v>101</v>
      </c>
      <c r="AV5394" s="29">
        <v>3.86</v>
      </c>
    </row>
    <row r="5395" spans="1:48" ht="12.75" customHeight="1" x14ac:dyDescent="0.2">
      <c r="A5395" s="27">
        <v>3078600</v>
      </c>
      <c r="B5395" s="28" t="s">
        <v>16235</v>
      </c>
      <c r="C5395" s="29" t="s">
        <v>185</v>
      </c>
      <c r="D5395" s="30" t="s">
        <v>21234</v>
      </c>
      <c r="E5395" s="30" t="s">
        <v>21235</v>
      </c>
      <c r="F5395" s="31">
        <v>2016</v>
      </c>
      <c r="G5395" s="31" t="s">
        <v>102</v>
      </c>
      <c r="I5395" s="59"/>
      <c r="J5395" s="59">
        <f t="shared" si="92"/>
        <v>1260</v>
      </c>
      <c r="K5395" s="32">
        <v>21</v>
      </c>
      <c r="L5395" s="33">
        <v>60</v>
      </c>
      <c r="M5395" s="31" t="s">
        <v>109</v>
      </c>
      <c r="X5395" s="37" t="s">
        <v>18521</v>
      </c>
      <c r="Y5395" s="38" t="s">
        <v>21236</v>
      </c>
      <c r="AA5395" s="39">
        <v>42979</v>
      </c>
      <c r="AB5395" s="39">
        <v>44804</v>
      </c>
      <c r="AC5395" s="38" t="s">
        <v>94</v>
      </c>
      <c r="AD5395" s="29">
        <v>100</v>
      </c>
      <c r="AE5395" s="29">
        <v>7</v>
      </c>
      <c r="AF5395" s="40">
        <v>5.71</v>
      </c>
      <c r="AG5395" s="41" t="s">
        <v>95</v>
      </c>
      <c r="AJ5395" s="38" t="s">
        <v>16240</v>
      </c>
      <c r="AK5395" s="29" t="s">
        <v>6</v>
      </c>
      <c r="AL5395" s="39">
        <v>43529</v>
      </c>
      <c r="AM5395" s="29">
        <v>111607</v>
      </c>
      <c r="AN5395" s="29" t="s">
        <v>74</v>
      </c>
      <c r="AO5395" s="29">
        <v>216</v>
      </c>
      <c r="AP5395" s="29">
        <v>3.14</v>
      </c>
      <c r="AQ5395" s="29" t="s">
        <v>531</v>
      </c>
      <c r="AR5395" s="39">
        <v>44236</v>
      </c>
      <c r="AS5395" s="29">
        <v>235355</v>
      </c>
      <c r="AT5395" s="29" t="s">
        <v>503</v>
      </c>
      <c r="AU5395" s="29">
        <v>241</v>
      </c>
      <c r="AV5395" s="29">
        <v>2.36</v>
      </c>
    </row>
    <row r="5396" spans="1:48" ht="12.75" customHeight="1" x14ac:dyDescent="0.2">
      <c r="A5396" s="27">
        <v>3078601</v>
      </c>
      <c r="B5396" s="28" t="s">
        <v>19401</v>
      </c>
      <c r="C5396" s="29" t="s">
        <v>185</v>
      </c>
      <c r="D5396" s="30" t="s">
        <v>21237</v>
      </c>
      <c r="E5396" s="30" t="s">
        <v>21237</v>
      </c>
      <c r="F5396" s="31">
        <v>2016</v>
      </c>
      <c r="G5396" s="31" t="s">
        <v>102</v>
      </c>
      <c r="H5396" s="30" t="s">
        <v>70</v>
      </c>
      <c r="I5396" s="59"/>
      <c r="J5396" s="59">
        <f t="shared" si="92"/>
        <v>960</v>
      </c>
      <c r="K5396" s="32">
        <v>16</v>
      </c>
      <c r="L5396" s="33">
        <v>60</v>
      </c>
      <c r="M5396" s="31" t="s">
        <v>91</v>
      </c>
      <c r="X5396" s="37" t="s">
        <v>19403</v>
      </c>
      <c r="Y5396" s="38" t="s">
        <v>20295</v>
      </c>
      <c r="AA5396" s="39">
        <v>42856</v>
      </c>
      <c r="AB5396" s="39">
        <v>44681</v>
      </c>
      <c r="AC5396" s="38" t="s">
        <v>94</v>
      </c>
      <c r="AD5396" s="29">
        <v>100</v>
      </c>
      <c r="AE5396" s="29">
        <v>7</v>
      </c>
      <c r="AF5396" s="40">
        <v>2</v>
      </c>
      <c r="AG5396" s="41" t="s">
        <v>95</v>
      </c>
      <c r="AJ5396" s="38" t="s">
        <v>5193</v>
      </c>
      <c r="AQ5396" s="29" t="s">
        <v>8</v>
      </c>
      <c r="AR5396" s="39">
        <v>44088</v>
      </c>
      <c r="AS5396" s="29">
        <v>291520</v>
      </c>
      <c r="AT5396" s="29" t="s">
        <v>76</v>
      </c>
      <c r="AU5396" s="29">
        <v>11</v>
      </c>
      <c r="AV5396" s="29">
        <v>0.92</v>
      </c>
    </row>
    <row r="5397" spans="1:48" ht="12.75" customHeight="1" x14ac:dyDescent="0.2">
      <c r="A5397" s="27">
        <v>3078602</v>
      </c>
      <c r="B5397" s="28" t="s">
        <v>20415</v>
      </c>
      <c r="C5397" s="29" t="s">
        <v>185</v>
      </c>
      <c r="D5397" s="30" t="s">
        <v>21238</v>
      </c>
      <c r="E5397" s="30" t="s">
        <v>21238</v>
      </c>
      <c r="F5397" s="31">
        <v>2016</v>
      </c>
      <c r="G5397" s="31" t="s">
        <v>102</v>
      </c>
      <c r="I5397" s="59"/>
      <c r="J5397" s="59">
        <f t="shared" si="92"/>
        <v>720</v>
      </c>
      <c r="K5397" s="32">
        <v>12</v>
      </c>
      <c r="L5397" s="33">
        <v>60</v>
      </c>
      <c r="M5397" s="31" t="s">
        <v>109</v>
      </c>
      <c r="X5397" s="37" t="s">
        <v>20417</v>
      </c>
      <c r="Y5397" s="38" t="s">
        <v>21239</v>
      </c>
      <c r="AA5397" s="39">
        <v>42736</v>
      </c>
      <c r="AB5397" s="39">
        <v>44561</v>
      </c>
      <c r="AC5397" s="38" t="s">
        <v>94</v>
      </c>
      <c r="AD5397" s="29">
        <v>100</v>
      </c>
      <c r="AE5397" s="29">
        <v>7</v>
      </c>
      <c r="AF5397" s="40">
        <v>5</v>
      </c>
      <c r="AG5397" s="41" t="s">
        <v>95</v>
      </c>
      <c r="AJ5397" s="38" t="s">
        <v>20293</v>
      </c>
      <c r="AK5397" s="29" t="s">
        <v>6</v>
      </c>
      <c r="AL5397" s="39">
        <v>44232</v>
      </c>
      <c r="AM5397" s="29">
        <v>294918</v>
      </c>
      <c r="AN5397" s="29" t="s">
        <v>76</v>
      </c>
      <c r="AO5397" s="29">
        <v>42</v>
      </c>
      <c r="AP5397" s="29">
        <v>2.39</v>
      </c>
      <c r="AQ5397" s="29" t="s">
        <v>95</v>
      </c>
      <c r="AR5397" s="39">
        <v>44220</v>
      </c>
      <c r="AS5397" s="29">
        <v>60000</v>
      </c>
      <c r="AT5397" s="29" t="s">
        <v>74</v>
      </c>
      <c r="AU5397" s="29">
        <v>7</v>
      </c>
      <c r="AV5397" s="29">
        <v>0.43</v>
      </c>
    </row>
    <row r="5398" spans="1:48" ht="12.75" customHeight="1" x14ac:dyDescent="0.2">
      <c r="A5398" s="27">
        <v>3078603</v>
      </c>
      <c r="B5398" s="28" t="s">
        <v>20890</v>
      </c>
      <c r="C5398" s="29" t="s">
        <v>185</v>
      </c>
      <c r="D5398" s="30" t="s">
        <v>21240</v>
      </c>
      <c r="E5398" s="30" t="s">
        <v>21240</v>
      </c>
      <c r="F5398" s="31">
        <v>2017</v>
      </c>
      <c r="G5398" s="31" t="s">
        <v>90</v>
      </c>
      <c r="H5398" s="30" t="s">
        <v>1013</v>
      </c>
      <c r="I5398" s="59"/>
      <c r="J5398" s="59">
        <f t="shared" si="92"/>
        <v>600</v>
      </c>
      <c r="K5398" s="32">
        <v>10</v>
      </c>
      <c r="L5398" s="33">
        <v>60</v>
      </c>
      <c r="M5398" s="31" t="s">
        <v>109</v>
      </c>
      <c r="X5398" s="37" t="s">
        <v>20892</v>
      </c>
      <c r="Y5398" s="38" t="s">
        <v>20893</v>
      </c>
      <c r="AA5398" s="39">
        <v>43009</v>
      </c>
      <c r="AB5398" s="39">
        <v>44834</v>
      </c>
      <c r="AC5398" s="38" t="s">
        <v>94</v>
      </c>
      <c r="AD5398" s="29">
        <v>100</v>
      </c>
      <c r="AE5398" s="29">
        <v>7</v>
      </c>
      <c r="AF5398" s="40">
        <v>2</v>
      </c>
      <c r="AG5398" s="41" t="s">
        <v>95</v>
      </c>
      <c r="AJ5398" s="38" t="s">
        <v>17069</v>
      </c>
      <c r="AQ5398" s="29" t="s">
        <v>95</v>
      </c>
      <c r="AR5398" s="39">
        <v>44102</v>
      </c>
      <c r="AS5398" s="29">
        <v>72234</v>
      </c>
      <c r="AT5398" s="29" t="s">
        <v>74</v>
      </c>
      <c r="AU5398" s="29">
        <v>14</v>
      </c>
      <c r="AV5398" s="29">
        <v>0.26</v>
      </c>
    </row>
    <row r="5399" spans="1:48" ht="12.75" customHeight="1" x14ac:dyDescent="0.2">
      <c r="A5399" s="27">
        <v>3078604</v>
      </c>
      <c r="B5399" s="28" t="s">
        <v>20732</v>
      </c>
      <c r="C5399" s="29" t="s">
        <v>185</v>
      </c>
      <c r="D5399" s="30" t="s">
        <v>21241</v>
      </c>
      <c r="E5399" s="30" t="s">
        <v>21241</v>
      </c>
      <c r="F5399" s="31">
        <v>2016</v>
      </c>
      <c r="G5399" s="31" t="s">
        <v>102</v>
      </c>
      <c r="H5399" s="30" t="s">
        <v>59</v>
      </c>
      <c r="I5399" s="59"/>
      <c r="J5399" s="59">
        <f t="shared" si="92"/>
        <v>1380</v>
      </c>
      <c r="K5399" s="32">
        <v>23</v>
      </c>
      <c r="L5399" s="33">
        <v>60</v>
      </c>
      <c r="M5399" s="31" t="s">
        <v>8265</v>
      </c>
      <c r="X5399" s="37" t="s">
        <v>20734</v>
      </c>
      <c r="Y5399" s="38" t="s">
        <v>21242</v>
      </c>
      <c r="AA5399" s="39">
        <v>42767</v>
      </c>
      <c r="AB5399" s="39">
        <v>44592</v>
      </c>
      <c r="AC5399" s="38" t="s">
        <v>94</v>
      </c>
      <c r="AD5399" s="29">
        <v>100</v>
      </c>
      <c r="AE5399" s="29">
        <v>7</v>
      </c>
      <c r="AF5399" s="40">
        <v>3</v>
      </c>
      <c r="AG5399" s="41" t="s">
        <v>95</v>
      </c>
      <c r="AJ5399" s="38" t="s">
        <v>16295</v>
      </c>
      <c r="AK5399" s="29" t="s">
        <v>6</v>
      </c>
      <c r="AL5399" s="39">
        <v>43595</v>
      </c>
      <c r="AM5399" s="29">
        <v>92502</v>
      </c>
      <c r="AN5399" s="29" t="s">
        <v>74</v>
      </c>
      <c r="AO5399" s="29">
        <v>71</v>
      </c>
      <c r="AP5399" s="29">
        <v>1.47</v>
      </c>
      <c r="AQ5399" s="29" t="s">
        <v>95</v>
      </c>
      <c r="AR5399" s="39">
        <v>44122</v>
      </c>
      <c r="AS5399" s="29">
        <v>91616</v>
      </c>
      <c r="AT5399" s="29" t="s">
        <v>74</v>
      </c>
      <c r="AU5399" s="29">
        <v>98</v>
      </c>
      <c r="AV5399" s="29">
        <v>1.24</v>
      </c>
    </row>
    <row r="5400" spans="1:48" ht="12.75" customHeight="1" x14ac:dyDescent="0.2">
      <c r="A5400" s="27">
        <v>3078605</v>
      </c>
      <c r="B5400" s="28" t="s">
        <v>20736</v>
      </c>
      <c r="C5400" s="29" t="s">
        <v>185</v>
      </c>
      <c r="D5400" s="30" t="s">
        <v>21243</v>
      </c>
      <c r="E5400" s="30" t="s">
        <v>21243</v>
      </c>
      <c r="F5400" s="31">
        <v>2017</v>
      </c>
      <c r="G5400" s="31" t="s">
        <v>102</v>
      </c>
      <c r="I5400" s="59"/>
      <c r="J5400" s="59">
        <f t="shared" si="92"/>
        <v>780</v>
      </c>
      <c r="K5400" s="32">
        <v>13</v>
      </c>
      <c r="L5400" s="33">
        <v>60</v>
      </c>
      <c r="M5400" s="31" t="s">
        <v>109</v>
      </c>
      <c r="X5400" s="37" t="s">
        <v>20738</v>
      </c>
      <c r="Y5400" s="38" t="s">
        <v>21244</v>
      </c>
      <c r="AA5400" s="39">
        <v>42979</v>
      </c>
      <c r="AB5400" s="39">
        <v>44804</v>
      </c>
      <c r="AC5400" s="38" t="s">
        <v>94</v>
      </c>
      <c r="AD5400" s="29">
        <v>100</v>
      </c>
      <c r="AE5400" s="29">
        <v>7</v>
      </c>
      <c r="AF5400" s="40">
        <v>2.46</v>
      </c>
      <c r="AG5400" s="41" t="s">
        <v>95</v>
      </c>
      <c r="AJ5400" s="38" t="s">
        <v>20740</v>
      </c>
      <c r="AK5400" s="29" t="s">
        <v>5</v>
      </c>
      <c r="AL5400" s="39">
        <v>43332</v>
      </c>
      <c r="AM5400" s="29">
        <v>240611</v>
      </c>
      <c r="AN5400" s="29" t="s">
        <v>503</v>
      </c>
      <c r="AO5400" s="29">
        <v>341</v>
      </c>
      <c r="AP5400" s="29">
        <v>5.5</v>
      </c>
      <c r="AQ5400" s="29" t="s">
        <v>531</v>
      </c>
      <c r="AR5400" s="39">
        <v>44247</v>
      </c>
      <c r="AS5400" s="29">
        <v>73957</v>
      </c>
      <c r="AT5400" s="29" t="s">
        <v>74</v>
      </c>
      <c r="AU5400" s="29">
        <v>20</v>
      </c>
      <c r="AV5400" s="29">
        <v>0.36</v>
      </c>
    </row>
    <row r="5401" spans="1:48" ht="12.75" customHeight="1" x14ac:dyDescent="0.2">
      <c r="A5401" s="27">
        <v>3078606</v>
      </c>
      <c r="B5401" s="28" t="s">
        <v>20827</v>
      </c>
      <c r="C5401" s="29" t="s">
        <v>10071</v>
      </c>
      <c r="D5401" s="30" t="s">
        <v>21245</v>
      </c>
      <c r="E5401" s="30" t="s">
        <v>21245</v>
      </c>
      <c r="F5401" s="31">
        <v>2016</v>
      </c>
      <c r="G5401" s="31" t="s">
        <v>102</v>
      </c>
      <c r="H5401" s="30" t="s">
        <v>70</v>
      </c>
      <c r="I5401" s="59"/>
      <c r="J5401" s="59">
        <f t="shared" si="92"/>
        <v>390</v>
      </c>
      <c r="K5401" s="32">
        <v>13</v>
      </c>
      <c r="L5401" s="33">
        <v>30</v>
      </c>
      <c r="M5401" s="31" t="s">
        <v>10071</v>
      </c>
      <c r="X5401" s="37" t="s">
        <v>20829</v>
      </c>
      <c r="Y5401" s="38" t="s">
        <v>20830</v>
      </c>
      <c r="AA5401" s="39">
        <v>42767</v>
      </c>
      <c r="AB5401" s="39">
        <v>44592</v>
      </c>
      <c r="AC5401" s="38" t="s">
        <v>94</v>
      </c>
      <c r="AD5401" s="29">
        <v>100</v>
      </c>
      <c r="AE5401" s="29">
        <v>7</v>
      </c>
      <c r="AF5401" s="40">
        <v>3</v>
      </c>
      <c r="AG5401" s="41" t="s">
        <v>95</v>
      </c>
      <c r="AJ5401" s="38" t="s">
        <v>19121</v>
      </c>
      <c r="AK5401" s="29" t="s">
        <v>6</v>
      </c>
      <c r="AL5401" s="39">
        <v>44238</v>
      </c>
      <c r="AM5401" s="29">
        <v>300937</v>
      </c>
      <c r="AN5401" s="29" t="s">
        <v>76</v>
      </c>
      <c r="AO5401" s="29">
        <v>32</v>
      </c>
      <c r="AP5401" s="29">
        <v>1.68</v>
      </c>
      <c r="AQ5401" s="29" t="s">
        <v>9</v>
      </c>
      <c r="AR5401" s="39">
        <v>43979</v>
      </c>
      <c r="AS5401" s="29">
        <v>115016</v>
      </c>
      <c r="AT5401" s="29" t="s">
        <v>85</v>
      </c>
      <c r="AU5401" s="29">
        <v>16</v>
      </c>
      <c r="AV5401" s="29">
        <v>0.18</v>
      </c>
    </row>
    <row r="5402" spans="1:48" ht="12.75" customHeight="1" x14ac:dyDescent="0.2">
      <c r="A5402" s="27">
        <v>3078607</v>
      </c>
      <c r="B5402" s="28" t="s">
        <v>20840</v>
      </c>
      <c r="C5402" s="29" t="s">
        <v>10071</v>
      </c>
      <c r="D5402" s="30" t="s">
        <v>21246</v>
      </c>
      <c r="E5402" s="30" t="s">
        <v>21246</v>
      </c>
      <c r="F5402" s="31">
        <v>2016</v>
      </c>
      <c r="G5402" s="31" t="s">
        <v>102</v>
      </c>
      <c r="H5402" s="30" t="s">
        <v>70</v>
      </c>
      <c r="I5402" s="59"/>
      <c r="J5402" s="59">
        <f t="shared" si="92"/>
        <v>660</v>
      </c>
      <c r="K5402" s="32">
        <v>22</v>
      </c>
      <c r="L5402" s="33">
        <v>30</v>
      </c>
      <c r="M5402" s="31" t="s">
        <v>60</v>
      </c>
      <c r="X5402" s="37" t="s">
        <v>20842</v>
      </c>
      <c r="Y5402" s="38" t="s">
        <v>20843</v>
      </c>
      <c r="AA5402" s="39">
        <v>42979</v>
      </c>
      <c r="AB5402" s="39">
        <v>44804</v>
      </c>
      <c r="AC5402" s="38" t="s">
        <v>94</v>
      </c>
      <c r="AD5402" s="29">
        <v>100</v>
      </c>
      <c r="AE5402" s="29">
        <v>7</v>
      </c>
      <c r="AF5402" s="40">
        <v>0.77</v>
      </c>
      <c r="AG5402" s="41" t="s">
        <v>95</v>
      </c>
      <c r="AJ5402" s="38" t="s">
        <v>11927</v>
      </c>
      <c r="AK5402" s="29" t="s">
        <v>6</v>
      </c>
      <c r="AL5402" s="39">
        <v>43260</v>
      </c>
      <c r="AM5402" s="29">
        <v>171114</v>
      </c>
      <c r="AN5402" s="29" t="s">
        <v>84</v>
      </c>
      <c r="AO5402" s="29">
        <v>333</v>
      </c>
      <c r="AP5402" s="29">
        <v>3.52</v>
      </c>
    </row>
    <row r="5403" spans="1:48" ht="12.75" customHeight="1" x14ac:dyDescent="0.2">
      <c r="A5403" s="27">
        <v>3078608</v>
      </c>
      <c r="B5403" s="28" t="s">
        <v>20844</v>
      </c>
      <c r="C5403" s="29" t="s">
        <v>10071</v>
      </c>
      <c r="D5403" s="30" t="s">
        <v>21247</v>
      </c>
      <c r="E5403" s="30" t="s">
        <v>21247</v>
      </c>
      <c r="F5403" s="31">
        <v>2016</v>
      </c>
      <c r="G5403" s="31" t="s">
        <v>102</v>
      </c>
      <c r="H5403" s="30" t="s">
        <v>70</v>
      </c>
      <c r="I5403" s="59"/>
      <c r="J5403" s="59">
        <f t="shared" si="92"/>
        <v>300</v>
      </c>
      <c r="K5403" s="32">
        <v>10</v>
      </c>
      <c r="L5403" s="33">
        <v>30</v>
      </c>
      <c r="M5403" s="31" t="s">
        <v>10071</v>
      </c>
      <c r="X5403" s="37" t="s">
        <v>21248</v>
      </c>
      <c r="Y5403" s="38" t="s">
        <v>20846</v>
      </c>
      <c r="AA5403" s="39">
        <v>42736</v>
      </c>
      <c r="AB5403" s="39">
        <v>44561</v>
      </c>
      <c r="AC5403" s="38" t="s">
        <v>94</v>
      </c>
      <c r="AD5403" s="29">
        <v>100</v>
      </c>
      <c r="AE5403" s="29">
        <v>7</v>
      </c>
      <c r="AF5403" s="40">
        <v>2</v>
      </c>
      <c r="AG5403" s="41" t="s">
        <v>95</v>
      </c>
      <c r="AJ5403" s="38" t="s">
        <v>19121</v>
      </c>
      <c r="AK5403" s="29" t="s">
        <v>6</v>
      </c>
      <c r="AL5403" s="39">
        <v>44251</v>
      </c>
      <c r="AM5403" s="29">
        <v>294525</v>
      </c>
      <c r="AN5403" s="29" t="s">
        <v>76</v>
      </c>
      <c r="AO5403" s="29">
        <v>32</v>
      </c>
      <c r="AP5403" s="29">
        <v>2.2200000000000002</v>
      </c>
      <c r="AQ5403" s="29" t="s">
        <v>8</v>
      </c>
      <c r="AR5403" s="39">
        <v>43749</v>
      </c>
      <c r="AS5403" s="29">
        <v>255857</v>
      </c>
      <c r="AT5403" s="29" t="s">
        <v>76</v>
      </c>
      <c r="AU5403" s="29">
        <v>33</v>
      </c>
      <c r="AV5403" s="29">
        <v>1.26</v>
      </c>
    </row>
    <row r="5404" spans="1:48" ht="12.75" customHeight="1" x14ac:dyDescent="0.2">
      <c r="A5404" s="27">
        <v>3078612</v>
      </c>
      <c r="B5404" s="28" t="s">
        <v>21249</v>
      </c>
      <c r="C5404" s="29" t="s">
        <v>56</v>
      </c>
      <c r="D5404" s="30" t="s">
        <v>21250</v>
      </c>
      <c r="E5404" s="30" t="s">
        <v>21250</v>
      </c>
      <c r="F5404" s="31">
        <v>2016</v>
      </c>
      <c r="G5404" s="31" t="s">
        <v>56</v>
      </c>
      <c r="H5404" s="30" t="s">
        <v>1013</v>
      </c>
      <c r="I5404" s="60">
        <v>1</v>
      </c>
      <c r="J5404" s="60"/>
      <c r="K5404" s="32">
        <v>1</v>
      </c>
      <c r="L5404" s="33">
        <v>88</v>
      </c>
      <c r="M5404" s="31" t="s">
        <v>527</v>
      </c>
      <c r="X5404" s="37" t="s">
        <v>21251</v>
      </c>
      <c r="Y5404" s="38" t="s">
        <v>21252</v>
      </c>
      <c r="AA5404" s="39">
        <v>42705</v>
      </c>
      <c r="AB5404" s="39">
        <v>44895</v>
      </c>
      <c r="AC5404" s="38" t="s">
        <v>18788</v>
      </c>
      <c r="AD5404" s="29">
        <v>100</v>
      </c>
      <c r="AE5404" s="29">
        <v>10</v>
      </c>
      <c r="AF5404" s="40">
        <v>2</v>
      </c>
      <c r="AJ5404" s="38" t="s">
        <v>608</v>
      </c>
      <c r="AK5404" s="29" t="s">
        <v>5</v>
      </c>
      <c r="AL5404" s="39">
        <v>43250</v>
      </c>
      <c r="AM5404" s="29">
        <v>213822</v>
      </c>
      <c r="AN5404" s="29" t="s">
        <v>113</v>
      </c>
      <c r="AO5404" s="29">
        <v>2048</v>
      </c>
      <c r="AP5404" s="29">
        <v>9.24</v>
      </c>
      <c r="AQ5404" s="29" t="s">
        <v>95</v>
      </c>
      <c r="AR5404" s="39">
        <v>43397</v>
      </c>
      <c r="AS5404" s="29">
        <v>241020</v>
      </c>
      <c r="AT5404" s="29" t="s">
        <v>503</v>
      </c>
      <c r="AU5404" s="29">
        <v>60</v>
      </c>
      <c r="AV5404" s="29">
        <v>0.98</v>
      </c>
    </row>
    <row r="5405" spans="1:48" ht="12.75" customHeight="1" x14ac:dyDescent="0.2">
      <c r="A5405" s="27">
        <v>3078718</v>
      </c>
      <c r="B5405" s="28" t="s">
        <v>21253</v>
      </c>
      <c r="C5405" s="29" t="s">
        <v>4748</v>
      </c>
      <c r="D5405" s="30" t="s">
        <v>21254</v>
      </c>
      <c r="E5405" s="30" t="s">
        <v>21255</v>
      </c>
      <c r="F5405" s="31">
        <v>2012</v>
      </c>
      <c r="G5405" s="31" t="s">
        <v>91</v>
      </c>
      <c r="H5405" s="30" t="s">
        <v>59</v>
      </c>
      <c r="I5405" s="60">
        <v>1</v>
      </c>
      <c r="J5405" s="60"/>
      <c r="K5405" s="32">
        <v>1</v>
      </c>
      <c r="L5405" s="33">
        <v>89</v>
      </c>
      <c r="M5405" s="31" t="s">
        <v>527</v>
      </c>
      <c r="X5405" s="37" t="s">
        <v>19961</v>
      </c>
      <c r="Y5405" s="38" t="s">
        <v>21256</v>
      </c>
      <c r="AA5405" s="39">
        <v>43656</v>
      </c>
      <c r="AB5405" s="39">
        <v>44272</v>
      </c>
      <c r="AC5405" s="38" t="s">
        <v>15975</v>
      </c>
      <c r="AD5405" s="29">
        <v>100</v>
      </c>
      <c r="AE5405" s="29">
        <v>22</v>
      </c>
      <c r="AF5405" s="40">
        <v>4</v>
      </c>
      <c r="AJ5405" s="38" t="s">
        <v>16105</v>
      </c>
      <c r="AK5405" s="29" t="s">
        <v>5</v>
      </c>
      <c r="AL5405" s="39">
        <v>44034</v>
      </c>
      <c r="AM5405" s="29">
        <v>165301</v>
      </c>
      <c r="AN5405" s="29" t="s">
        <v>84</v>
      </c>
      <c r="AO5405" s="29">
        <v>1129</v>
      </c>
      <c r="AP5405" s="29">
        <v>12.87</v>
      </c>
      <c r="AQ5405" s="29" t="s">
        <v>8</v>
      </c>
      <c r="AR5405" s="39">
        <v>44244</v>
      </c>
      <c r="AS5405" s="29">
        <v>175507</v>
      </c>
      <c r="AT5405" s="29" t="s">
        <v>126</v>
      </c>
      <c r="AU5405" s="29">
        <v>130</v>
      </c>
      <c r="AV5405" s="29">
        <v>0.75</v>
      </c>
    </row>
    <row r="5406" spans="1:48" ht="12.75" customHeight="1" x14ac:dyDescent="0.2">
      <c r="A5406" s="27">
        <v>3078732</v>
      </c>
      <c r="B5406" s="28" t="s">
        <v>15854</v>
      </c>
      <c r="C5406" s="29" t="s">
        <v>10071</v>
      </c>
      <c r="D5406" s="30" t="s">
        <v>21257</v>
      </c>
      <c r="E5406" s="30" t="s">
        <v>21258</v>
      </c>
      <c r="F5406" s="31">
        <v>2016</v>
      </c>
      <c r="G5406" s="31" t="s">
        <v>102</v>
      </c>
      <c r="H5406" s="30" t="s">
        <v>70</v>
      </c>
      <c r="I5406" s="59"/>
      <c r="J5406" s="59">
        <f t="shared" ref="J5406:J5423" si="93">K5406*L5406</f>
        <v>720</v>
      </c>
      <c r="K5406" s="32">
        <v>24</v>
      </c>
      <c r="L5406" s="33">
        <v>30</v>
      </c>
      <c r="M5406" s="31" t="s">
        <v>60</v>
      </c>
      <c r="X5406" s="37" t="s">
        <v>15857</v>
      </c>
      <c r="Y5406" s="38" t="s">
        <v>15858</v>
      </c>
      <c r="AA5406" s="39">
        <v>42736</v>
      </c>
      <c r="AB5406" s="39">
        <v>44926</v>
      </c>
      <c r="AC5406" s="38" t="s">
        <v>144</v>
      </c>
      <c r="AD5406" s="29">
        <v>100</v>
      </c>
      <c r="AE5406" s="29">
        <v>7</v>
      </c>
      <c r="AF5406" s="40">
        <v>6.04</v>
      </c>
      <c r="AG5406" s="41" t="s">
        <v>95</v>
      </c>
      <c r="AJ5406" s="38" t="s">
        <v>6216</v>
      </c>
      <c r="AK5406" s="29" t="s">
        <v>6</v>
      </c>
      <c r="AL5406" s="39">
        <v>44130</v>
      </c>
      <c r="AM5406" s="29">
        <v>152118</v>
      </c>
      <c r="AN5406" s="29" t="s">
        <v>84</v>
      </c>
      <c r="AO5406" s="29">
        <v>570</v>
      </c>
      <c r="AP5406" s="29">
        <v>4.34</v>
      </c>
      <c r="AQ5406" s="29" t="s">
        <v>95</v>
      </c>
      <c r="AR5406" s="39">
        <v>44011</v>
      </c>
      <c r="AS5406" s="29">
        <v>204101</v>
      </c>
      <c r="AT5406" s="29" t="s">
        <v>113</v>
      </c>
      <c r="AU5406" s="29">
        <v>406</v>
      </c>
      <c r="AV5406" s="29">
        <v>2.0299999999999998</v>
      </c>
    </row>
    <row r="5407" spans="1:48" ht="12.75" customHeight="1" x14ac:dyDescent="0.2">
      <c r="A5407" s="27">
        <v>3078735</v>
      </c>
      <c r="B5407" s="28" t="s">
        <v>16866</v>
      </c>
      <c r="C5407" s="29" t="s">
        <v>185</v>
      </c>
      <c r="D5407" s="30" t="s">
        <v>21259</v>
      </c>
      <c r="E5407" s="30" t="s">
        <v>21259</v>
      </c>
      <c r="F5407" s="31">
        <v>2016</v>
      </c>
      <c r="G5407" s="31" t="s">
        <v>102</v>
      </c>
      <c r="H5407" s="30" t="s">
        <v>725</v>
      </c>
      <c r="I5407" s="59"/>
      <c r="J5407" s="59">
        <f t="shared" si="93"/>
        <v>960</v>
      </c>
      <c r="K5407" s="32">
        <v>16</v>
      </c>
      <c r="L5407" s="33">
        <v>60</v>
      </c>
      <c r="M5407" s="31" t="s">
        <v>527</v>
      </c>
      <c r="X5407" s="37" t="s">
        <v>17798</v>
      </c>
      <c r="Y5407" s="38" t="s">
        <v>21260</v>
      </c>
      <c r="AA5407" s="39">
        <v>42767</v>
      </c>
      <c r="AB5407" s="39">
        <v>44957</v>
      </c>
      <c r="AC5407" s="38" t="s">
        <v>144</v>
      </c>
      <c r="AD5407" s="29">
        <v>100</v>
      </c>
      <c r="AE5407" s="29">
        <v>7</v>
      </c>
      <c r="AF5407" s="40">
        <v>2</v>
      </c>
      <c r="AG5407" s="41" t="s">
        <v>95</v>
      </c>
      <c r="AJ5407" s="38" t="s">
        <v>5193</v>
      </c>
      <c r="AQ5407" s="29" t="s">
        <v>8</v>
      </c>
      <c r="AR5407" s="39">
        <v>44025</v>
      </c>
      <c r="AS5407" s="29">
        <v>275243</v>
      </c>
      <c r="AT5407" s="29" t="s">
        <v>76</v>
      </c>
      <c r="AU5407" s="29">
        <v>12</v>
      </c>
      <c r="AV5407" s="29">
        <v>1.21</v>
      </c>
    </row>
    <row r="5408" spans="1:48" ht="12.75" customHeight="1" x14ac:dyDescent="0.2">
      <c r="A5408" s="27">
        <v>3078736</v>
      </c>
      <c r="B5408" s="28" t="s">
        <v>16888</v>
      </c>
      <c r="C5408" s="29" t="s">
        <v>185</v>
      </c>
      <c r="D5408" s="30" t="s">
        <v>21261</v>
      </c>
      <c r="E5408" s="30" t="s">
        <v>21261</v>
      </c>
      <c r="F5408" s="31">
        <v>2016</v>
      </c>
      <c r="G5408" s="31" t="s">
        <v>102</v>
      </c>
      <c r="H5408" s="30" t="s">
        <v>70</v>
      </c>
      <c r="I5408" s="59"/>
      <c r="J5408" s="59">
        <f t="shared" si="93"/>
        <v>690</v>
      </c>
      <c r="K5408" s="32">
        <v>23</v>
      </c>
      <c r="L5408" s="33">
        <v>30</v>
      </c>
      <c r="M5408" s="31" t="s">
        <v>56</v>
      </c>
      <c r="X5408" s="37" t="s">
        <v>16890</v>
      </c>
      <c r="Y5408" s="38" t="s">
        <v>16891</v>
      </c>
      <c r="AA5408" s="39">
        <v>42795</v>
      </c>
      <c r="AB5408" s="39">
        <v>44985</v>
      </c>
      <c r="AC5408" s="38" t="s">
        <v>144</v>
      </c>
      <c r="AD5408" s="29">
        <v>100</v>
      </c>
      <c r="AE5408" s="29">
        <v>7</v>
      </c>
      <c r="AF5408" s="40">
        <v>3.74</v>
      </c>
      <c r="AG5408" s="41" t="s">
        <v>95</v>
      </c>
      <c r="AJ5408" s="38" t="s">
        <v>6216</v>
      </c>
      <c r="AK5408" s="29" t="s">
        <v>6</v>
      </c>
      <c r="AL5408" s="39">
        <v>44166</v>
      </c>
      <c r="AM5408" s="29">
        <v>164416</v>
      </c>
      <c r="AN5408" s="29" t="s">
        <v>84</v>
      </c>
      <c r="AO5408" s="29">
        <v>495</v>
      </c>
      <c r="AP5408" s="29">
        <v>3.8</v>
      </c>
      <c r="AQ5408" s="29" t="s">
        <v>9</v>
      </c>
      <c r="AR5408" s="39">
        <v>44210</v>
      </c>
      <c r="AS5408" s="29">
        <v>113634</v>
      </c>
      <c r="AT5408" s="29" t="s">
        <v>74</v>
      </c>
      <c r="AU5408" s="29">
        <v>14</v>
      </c>
      <c r="AV5408" s="29">
        <v>0.18</v>
      </c>
    </row>
    <row r="5409" spans="1:52" ht="12.75" customHeight="1" x14ac:dyDescent="0.2">
      <c r="A5409" s="27">
        <v>3078737</v>
      </c>
      <c r="B5409" s="28" t="s">
        <v>18619</v>
      </c>
      <c r="C5409" s="29" t="s">
        <v>185</v>
      </c>
      <c r="D5409" s="30" t="s">
        <v>21262</v>
      </c>
      <c r="E5409" s="30" t="s">
        <v>21262</v>
      </c>
      <c r="F5409" s="31">
        <v>2016</v>
      </c>
      <c r="G5409" s="31" t="s">
        <v>102</v>
      </c>
      <c r="H5409" s="30" t="s">
        <v>70</v>
      </c>
      <c r="I5409" s="59"/>
      <c r="J5409" s="59">
        <f t="shared" si="93"/>
        <v>720</v>
      </c>
      <c r="K5409" s="32">
        <v>12</v>
      </c>
      <c r="L5409" s="33">
        <v>60</v>
      </c>
      <c r="M5409" s="31" t="s">
        <v>91</v>
      </c>
      <c r="X5409" s="37" t="s">
        <v>17067</v>
      </c>
      <c r="Y5409" s="38" t="s">
        <v>21263</v>
      </c>
      <c r="AA5409" s="39">
        <v>42736</v>
      </c>
      <c r="AB5409" s="39">
        <v>44926</v>
      </c>
      <c r="AC5409" s="38" t="s">
        <v>144</v>
      </c>
      <c r="AD5409" s="29">
        <v>100</v>
      </c>
      <c r="AE5409" s="29">
        <v>7</v>
      </c>
      <c r="AF5409" s="40">
        <v>3</v>
      </c>
      <c r="AG5409" s="41" t="s">
        <v>95</v>
      </c>
      <c r="AJ5409" s="38" t="s">
        <v>19506</v>
      </c>
      <c r="AQ5409" s="29" t="s">
        <v>9</v>
      </c>
      <c r="AR5409" s="39">
        <v>44039</v>
      </c>
      <c r="AS5409" s="29">
        <v>72637</v>
      </c>
      <c r="AT5409" s="29" t="s">
        <v>74</v>
      </c>
      <c r="AU5409" s="29">
        <v>1</v>
      </c>
      <c r="AV5409" s="29">
        <v>0.02</v>
      </c>
    </row>
    <row r="5410" spans="1:52" ht="12.75" customHeight="1" x14ac:dyDescent="0.2">
      <c r="A5410" s="27">
        <v>3078738</v>
      </c>
      <c r="B5410" s="28" t="s">
        <v>17978</v>
      </c>
      <c r="C5410" s="29" t="s">
        <v>10071</v>
      </c>
      <c r="D5410" s="30" t="s">
        <v>21264</v>
      </c>
      <c r="E5410" s="30" t="s">
        <v>21264</v>
      </c>
      <c r="F5410" s="31">
        <v>2016</v>
      </c>
      <c r="G5410" s="31" t="s">
        <v>102</v>
      </c>
      <c r="H5410" s="30" t="s">
        <v>70</v>
      </c>
      <c r="I5410" s="59"/>
      <c r="J5410" s="59">
        <f t="shared" si="93"/>
        <v>660</v>
      </c>
      <c r="K5410" s="32">
        <v>22</v>
      </c>
      <c r="L5410" s="33">
        <v>30</v>
      </c>
      <c r="M5410" s="31" t="s">
        <v>56</v>
      </c>
      <c r="X5410" s="37" t="s">
        <v>18183</v>
      </c>
      <c r="Y5410" s="38" t="s">
        <v>17981</v>
      </c>
      <c r="AA5410" s="39">
        <v>42736</v>
      </c>
      <c r="AB5410" s="39">
        <v>44926</v>
      </c>
      <c r="AC5410" s="38" t="s">
        <v>144</v>
      </c>
      <c r="AD5410" s="29">
        <v>100</v>
      </c>
      <c r="AE5410" s="29">
        <v>7</v>
      </c>
      <c r="AF5410" s="40">
        <v>3</v>
      </c>
      <c r="AG5410" s="41" t="s">
        <v>95</v>
      </c>
      <c r="AJ5410" s="38" t="s">
        <v>17339</v>
      </c>
      <c r="AK5410" s="29" t="s">
        <v>6</v>
      </c>
      <c r="AL5410" s="39">
        <v>43322</v>
      </c>
      <c r="AM5410" s="29">
        <v>154058</v>
      </c>
      <c r="AN5410" s="29" t="s">
        <v>84</v>
      </c>
      <c r="AO5410" s="29">
        <v>384</v>
      </c>
      <c r="AP5410" s="29">
        <v>4.08</v>
      </c>
      <c r="AQ5410" s="29" t="s">
        <v>9</v>
      </c>
      <c r="AR5410" s="39">
        <v>44258</v>
      </c>
      <c r="AS5410" s="29">
        <v>195704</v>
      </c>
      <c r="AT5410" s="29" t="s">
        <v>126</v>
      </c>
      <c r="AU5410" s="29">
        <v>53</v>
      </c>
      <c r="AV5410" s="29">
        <v>0.21</v>
      </c>
    </row>
    <row r="5411" spans="1:52" ht="12.75" customHeight="1" x14ac:dyDescent="0.2">
      <c r="A5411" s="27">
        <v>3078742</v>
      </c>
      <c r="B5411" s="28" t="s">
        <v>18312</v>
      </c>
      <c r="C5411" s="29" t="s">
        <v>185</v>
      </c>
      <c r="D5411" s="30" t="s">
        <v>21265</v>
      </c>
      <c r="E5411" s="30" t="s">
        <v>21265</v>
      </c>
      <c r="F5411" s="31">
        <v>2016</v>
      </c>
      <c r="G5411" s="31" t="s">
        <v>102</v>
      </c>
      <c r="H5411" s="30" t="s">
        <v>1013</v>
      </c>
      <c r="I5411" s="59"/>
      <c r="J5411" s="59">
        <f t="shared" si="93"/>
        <v>1380</v>
      </c>
      <c r="K5411" s="32">
        <v>23</v>
      </c>
      <c r="L5411" s="33">
        <v>60</v>
      </c>
      <c r="M5411" s="31" t="s">
        <v>109</v>
      </c>
      <c r="X5411" s="37" t="s">
        <v>18314</v>
      </c>
      <c r="Y5411" s="38" t="s">
        <v>18607</v>
      </c>
      <c r="AA5411" s="39">
        <v>42736</v>
      </c>
      <c r="AB5411" s="39">
        <v>44926</v>
      </c>
      <c r="AC5411" s="38" t="s">
        <v>144</v>
      </c>
      <c r="AD5411" s="29">
        <v>100</v>
      </c>
      <c r="AE5411" s="29">
        <v>7</v>
      </c>
      <c r="AF5411" s="40">
        <v>5.83</v>
      </c>
      <c r="AG5411" s="41" t="s">
        <v>95</v>
      </c>
      <c r="AJ5411" s="38" t="s">
        <v>15290</v>
      </c>
      <c r="AK5411" s="29" t="s">
        <v>6</v>
      </c>
      <c r="AL5411" s="39">
        <v>43924</v>
      </c>
      <c r="AM5411" s="29">
        <v>103222</v>
      </c>
      <c r="AN5411" s="29" t="s">
        <v>74</v>
      </c>
      <c r="AO5411" s="29">
        <v>185</v>
      </c>
      <c r="AP5411" s="29">
        <v>1.92</v>
      </c>
      <c r="AQ5411" s="29" t="s">
        <v>9</v>
      </c>
      <c r="AR5411" s="39">
        <v>44194</v>
      </c>
      <c r="AS5411" s="29">
        <v>155030</v>
      </c>
      <c r="AT5411" s="29" t="s">
        <v>84</v>
      </c>
      <c r="AU5411" s="29">
        <v>8</v>
      </c>
      <c r="AV5411" s="29">
        <v>0.06</v>
      </c>
    </row>
    <row r="5412" spans="1:52" ht="12.75" customHeight="1" x14ac:dyDescent="0.2">
      <c r="A5412" s="27">
        <v>3078743</v>
      </c>
      <c r="B5412" s="28" t="s">
        <v>20353</v>
      </c>
      <c r="C5412" s="29" t="s">
        <v>185</v>
      </c>
      <c r="D5412" s="30" t="s">
        <v>21266</v>
      </c>
      <c r="E5412" s="30" t="s">
        <v>21266</v>
      </c>
      <c r="F5412" s="31">
        <v>2016</v>
      </c>
      <c r="G5412" s="31" t="s">
        <v>102</v>
      </c>
      <c r="H5412" s="30" t="s">
        <v>1013</v>
      </c>
      <c r="I5412" s="59"/>
      <c r="J5412" s="59">
        <f t="shared" si="93"/>
        <v>600</v>
      </c>
      <c r="K5412" s="32">
        <v>10</v>
      </c>
      <c r="L5412" s="33">
        <v>60</v>
      </c>
      <c r="M5412" s="31" t="s">
        <v>109</v>
      </c>
      <c r="X5412" s="37" t="s">
        <v>20355</v>
      </c>
      <c r="Y5412" s="38" t="s">
        <v>20356</v>
      </c>
      <c r="AA5412" s="39">
        <v>42736</v>
      </c>
      <c r="AB5412" s="39">
        <v>44561</v>
      </c>
      <c r="AC5412" s="38" t="s">
        <v>144</v>
      </c>
      <c r="AD5412" s="29">
        <v>100</v>
      </c>
      <c r="AE5412" s="29">
        <v>7</v>
      </c>
      <c r="AF5412" s="40">
        <v>4.0999999999999996</v>
      </c>
      <c r="AG5412" s="41" t="s">
        <v>95</v>
      </c>
      <c r="AJ5412" s="38" t="s">
        <v>20357</v>
      </c>
      <c r="AQ5412" s="29" t="s">
        <v>95</v>
      </c>
      <c r="AR5412" s="39">
        <v>44229</v>
      </c>
      <c r="AS5412" s="29">
        <v>270315</v>
      </c>
      <c r="AT5412" s="29" t="s">
        <v>76</v>
      </c>
      <c r="AU5412" s="29">
        <v>25</v>
      </c>
      <c r="AV5412" s="29">
        <v>1.97</v>
      </c>
    </row>
    <row r="5413" spans="1:52" ht="12.75" customHeight="1" x14ac:dyDescent="0.2">
      <c r="A5413" s="27">
        <v>3078744</v>
      </c>
      <c r="B5413" s="28" t="s">
        <v>19190</v>
      </c>
      <c r="C5413" s="29" t="s">
        <v>185</v>
      </c>
      <c r="D5413" s="30" t="s">
        <v>21267</v>
      </c>
      <c r="E5413" s="30" t="s">
        <v>21267</v>
      </c>
      <c r="F5413" s="31">
        <v>2017</v>
      </c>
      <c r="G5413" s="31" t="s">
        <v>102</v>
      </c>
      <c r="H5413" s="30" t="s">
        <v>59</v>
      </c>
      <c r="I5413" s="59"/>
      <c r="J5413" s="59">
        <f t="shared" si="93"/>
        <v>780</v>
      </c>
      <c r="K5413" s="32">
        <v>13</v>
      </c>
      <c r="L5413" s="33">
        <v>60</v>
      </c>
      <c r="M5413" s="31" t="s">
        <v>109</v>
      </c>
      <c r="X5413" s="37" t="s">
        <v>19192</v>
      </c>
      <c r="Y5413" s="38" t="s">
        <v>21268</v>
      </c>
      <c r="AA5413" s="39">
        <v>42948</v>
      </c>
      <c r="AB5413" s="39">
        <v>45138</v>
      </c>
      <c r="AC5413" s="38" t="s">
        <v>144</v>
      </c>
      <c r="AD5413" s="29">
        <v>100</v>
      </c>
      <c r="AE5413" s="29">
        <v>7</v>
      </c>
      <c r="AF5413" s="40">
        <v>5.15</v>
      </c>
      <c r="AG5413" s="41" t="s">
        <v>95</v>
      </c>
      <c r="AJ5413" s="38" t="s">
        <v>15820</v>
      </c>
      <c r="AK5413" s="29" t="s">
        <v>6</v>
      </c>
      <c r="AL5413" s="39">
        <v>44072</v>
      </c>
      <c r="AM5413" s="29">
        <v>94552</v>
      </c>
      <c r="AN5413" s="29" t="s">
        <v>74</v>
      </c>
      <c r="AO5413" s="29">
        <v>85</v>
      </c>
      <c r="AP5413" s="29">
        <v>1.68</v>
      </c>
      <c r="AQ5413" s="29" t="s">
        <v>95</v>
      </c>
      <c r="AR5413" s="39">
        <v>44222</v>
      </c>
      <c r="AS5413" s="29">
        <v>141259</v>
      </c>
      <c r="AT5413" s="29" t="s">
        <v>85</v>
      </c>
      <c r="AU5413" s="29">
        <v>29</v>
      </c>
      <c r="AV5413" s="29">
        <v>0.19</v>
      </c>
    </row>
    <row r="5414" spans="1:52" ht="12.75" customHeight="1" x14ac:dyDescent="0.2">
      <c r="A5414" s="27">
        <v>3078745</v>
      </c>
      <c r="B5414" s="28" t="s">
        <v>18830</v>
      </c>
      <c r="C5414" s="29" t="s">
        <v>185</v>
      </c>
      <c r="D5414" s="30" t="s">
        <v>21269</v>
      </c>
      <c r="E5414" s="30" t="s">
        <v>21269</v>
      </c>
      <c r="F5414" s="31">
        <v>2017</v>
      </c>
      <c r="G5414" s="31" t="s">
        <v>102</v>
      </c>
      <c r="H5414" s="30" t="s">
        <v>59</v>
      </c>
      <c r="I5414" s="59"/>
      <c r="J5414" s="59">
        <f t="shared" si="93"/>
        <v>780</v>
      </c>
      <c r="K5414" s="32">
        <v>13</v>
      </c>
      <c r="L5414" s="33">
        <v>60</v>
      </c>
      <c r="M5414" s="31" t="s">
        <v>109</v>
      </c>
      <c r="X5414" s="37" t="s">
        <v>21270</v>
      </c>
      <c r="Y5414" s="38" t="s">
        <v>21271</v>
      </c>
      <c r="AA5414" s="39">
        <v>42979</v>
      </c>
      <c r="AB5414" s="39">
        <v>45169</v>
      </c>
      <c r="AC5414" s="38" t="s">
        <v>144</v>
      </c>
      <c r="AD5414" s="29">
        <v>100</v>
      </c>
      <c r="AE5414" s="29">
        <v>7</v>
      </c>
      <c r="AF5414" s="40">
        <v>3</v>
      </c>
      <c r="AG5414" s="41" t="s">
        <v>95</v>
      </c>
      <c r="AJ5414" s="38" t="s">
        <v>5193</v>
      </c>
      <c r="AQ5414" s="29" t="s">
        <v>8</v>
      </c>
      <c r="AR5414" s="39">
        <v>44064</v>
      </c>
      <c r="AS5414" s="29">
        <v>264254</v>
      </c>
      <c r="AT5414" s="29" t="s">
        <v>76</v>
      </c>
      <c r="AU5414" s="29">
        <v>18</v>
      </c>
      <c r="AV5414" s="29">
        <v>1.17</v>
      </c>
    </row>
    <row r="5415" spans="1:52" ht="12.75" customHeight="1" x14ac:dyDescent="0.2">
      <c r="A5415" s="27">
        <v>3078746</v>
      </c>
      <c r="B5415" s="28" t="s">
        <v>18827</v>
      </c>
      <c r="C5415" s="29" t="s">
        <v>10071</v>
      </c>
      <c r="D5415" s="30" t="s">
        <v>21272</v>
      </c>
      <c r="E5415" s="30" t="s">
        <v>21272</v>
      </c>
      <c r="F5415" s="31">
        <v>2016</v>
      </c>
      <c r="G5415" s="31" t="s">
        <v>102</v>
      </c>
      <c r="H5415" s="30" t="s">
        <v>70</v>
      </c>
      <c r="I5415" s="59"/>
      <c r="J5415" s="59">
        <f t="shared" si="93"/>
        <v>660</v>
      </c>
      <c r="K5415" s="32">
        <v>22</v>
      </c>
      <c r="L5415" s="33">
        <v>30</v>
      </c>
      <c r="M5415" s="31" t="s">
        <v>60</v>
      </c>
      <c r="X5415" s="37" t="s">
        <v>16196</v>
      </c>
      <c r="Y5415" s="38" t="s">
        <v>21273</v>
      </c>
      <c r="AA5415" s="39">
        <v>42736</v>
      </c>
      <c r="AB5415" s="39">
        <v>44926</v>
      </c>
      <c r="AC5415" s="38" t="s">
        <v>144</v>
      </c>
      <c r="AD5415" s="29">
        <v>100</v>
      </c>
      <c r="AE5415" s="29">
        <v>7</v>
      </c>
      <c r="AF5415" s="40">
        <v>2</v>
      </c>
      <c r="AG5415" s="41" t="s">
        <v>95</v>
      </c>
      <c r="AJ5415" s="38" t="s">
        <v>6216</v>
      </c>
      <c r="AK5415" s="29" t="s">
        <v>6</v>
      </c>
      <c r="AL5415" s="39">
        <v>43635</v>
      </c>
      <c r="AM5415" s="29">
        <v>152518</v>
      </c>
      <c r="AN5415" s="29" t="s">
        <v>84</v>
      </c>
      <c r="AO5415" s="29">
        <v>467</v>
      </c>
      <c r="AP5415" s="29">
        <v>4.4000000000000004</v>
      </c>
      <c r="AQ5415" s="29" t="s">
        <v>9</v>
      </c>
      <c r="AR5415" s="39">
        <v>44143</v>
      </c>
      <c r="AS5415" s="29">
        <v>92549</v>
      </c>
      <c r="AT5415" s="29" t="s">
        <v>74</v>
      </c>
      <c r="AU5415" s="29">
        <v>15</v>
      </c>
      <c r="AV5415" s="29">
        <v>0.17</v>
      </c>
    </row>
    <row r="5416" spans="1:52" ht="12.75" customHeight="1" x14ac:dyDescent="0.2">
      <c r="A5416" s="27">
        <v>3078747</v>
      </c>
      <c r="B5416" s="28" t="s">
        <v>19104</v>
      </c>
      <c r="C5416" s="29" t="s">
        <v>185</v>
      </c>
      <c r="D5416" s="30" t="s">
        <v>21274</v>
      </c>
      <c r="E5416" s="30" t="s">
        <v>21274</v>
      </c>
      <c r="F5416" s="31">
        <v>2016</v>
      </c>
      <c r="G5416" s="31" t="s">
        <v>102</v>
      </c>
      <c r="H5416" s="30" t="s">
        <v>1013</v>
      </c>
      <c r="I5416" s="59"/>
      <c r="J5416" s="59">
        <f t="shared" si="93"/>
        <v>600</v>
      </c>
      <c r="K5416" s="32">
        <v>10</v>
      </c>
      <c r="L5416" s="33">
        <v>60</v>
      </c>
      <c r="M5416" s="31" t="s">
        <v>109</v>
      </c>
      <c r="X5416" s="37" t="s">
        <v>19106</v>
      </c>
      <c r="Y5416" s="38" t="s">
        <v>21275</v>
      </c>
      <c r="AA5416" s="39">
        <v>42979</v>
      </c>
      <c r="AB5416" s="39">
        <v>45169</v>
      </c>
      <c r="AC5416" s="38" t="s">
        <v>144</v>
      </c>
      <c r="AD5416" s="29">
        <v>100</v>
      </c>
      <c r="AE5416" s="29">
        <v>7</v>
      </c>
      <c r="AF5416" s="40">
        <v>4.8</v>
      </c>
      <c r="AG5416" s="41" t="s">
        <v>95</v>
      </c>
      <c r="AJ5416" s="38" t="s">
        <v>19387</v>
      </c>
      <c r="AQ5416" s="29" t="s">
        <v>95</v>
      </c>
      <c r="AR5416" s="39">
        <v>44198</v>
      </c>
      <c r="AS5416" s="29">
        <v>191958</v>
      </c>
      <c r="AT5416" s="29" t="s">
        <v>126</v>
      </c>
      <c r="AU5416" s="29">
        <v>243</v>
      </c>
      <c r="AV5416" s="29">
        <v>1</v>
      </c>
    </row>
    <row r="5417" spans="1:52" ht="12.75" customHeight="1" x14ac:dyDescent="0.2">
      <c r="A5417" s="27">
        <v>3078748</v>
      </c>
      <c r="B5417" s="28" t="s">
        <v>19384</v>
      </c>
      <c r="C5417" s="29" t="s">
        <v>185</v>
      </c>
      <c r="D5417" s="30" t="s">
        <v>21276</v>
      </c>
      <c r="E5417" s="30" t="s">
        <v>21276</v>
      </c>
      <c r="F5417" s="31">
        <v>2016</v>
      </c>
      <c r="G5417" s="31" t="s">
        <v>102</v>
      </c>
      <c r="H5417" s="30" t="s">
        <v>1013</v>
      </c>
      <c r="I5417" s="59"/>
      <c r="J5417" s="59">
        <f t="shared" si="93"/>
        <v>1320</v>
      </c>
      <c r="K5417" s="32">
        <v>22</v>
      </c>
      <c r="L5417" s="33">
        <v>60</v>
      </c>
      <c r="M5417" s="31" t="s">
        <v>109</v>
      </c>
      <c r="X5417" s="37" t="s">
        <v>11420</v>
      </c>
      <c r="Y5417" s="38" t="s">
        <v>20336</v>
      </c>
      <c r="AA5417" s="39">
        <v>42736</v>
      </c>
      <c r="AB5417" s="39">
        <v>44926</v>
      </c>
      <c r="AC5417" s="38" t="s">
        <v>144</v>
      </c>
      <c r="AD5417" s="29">
        <v>100</v>
      </c>
      <c r="AE5417" s="29">
        <v>7</v>
      </c>
      <c r="AF5417" s="40">
        <v>4</v>
      </c>
      <c r="AG5417" s="41" t="s">
        <v>95</v>
      </c>
      <c r="AJ5417" s="38" t="s">
        <v>19387</v>
      </c>
      <c r="AK5417" s="29" t="s">
        <v>6</v>
      </c>
      <c r="AL5417" s="39">
        <v>43908</v>
      </c>
      <c r="AM5417" s="29">
        <v>254359</v>
      </c>
      <c r="AN5417" s="29" t="s">
        <v>76</v>
      </c>
      <c r="AO5417" s="29">
        <v>239</v>
      </c>
      <c r="AP5417" s="29">
        <v>6.24</v>
      </c>
      <c r="AQ5417" s="29" t="s">
        <v>95</v>
      </c>
      <c r="AR5417" s="39">
        <v>44228</v>
      </c>
      <c r="AS5417" s="29">
        <v>172510</v>
      </c>
      <c r="AT5417" s="29" t="s">
        <v>84</v>
      </c>
      <c r="AU5417" s="29">
        <v>32</v>
      </c>
      <c r="AV5417" s="29">
        <v>0.23</v>
      </c>
    </row>
    <row r="5418" spans="1:52" ht="12.75" customHeight="1" x14ac:dyDescent="0.2">
      <c r="A5418" s="27">
        <v>3078751</v>
      </c>
      <c r="B5418" s="28" t="s">
        <v>19499</v>
      </c>
      <c r="C5418" s="29" t="s">
        <v>185</v>
      </c>
      <c r="D5418" s="30" t="s">
        <v>21277</v>
      </c>
      <c r="E5418" s="30" t="s">
        <v>21277</v>
      </c>
      <c r="F5418" s="31">
        <v>2016</v>
      </c>
      <c r="G5418" s="31" t="s">
        <v>102</v>
      </c>
      <c r="H5418" s="30" t="s">
        <v>1013</v>
      </c>
      <c r="I5418" s="59"/>
      <c r="J5418" s="59">
        <f t="shared" si="93"/>
        <v>1380</v>
      </c>
      <c r="K5418" s="32">
        <v>23</v>
      </c>
      <c r="L5418" s="33">
        <v>60</v>
      </c>
      <c r="M5418" s="31" t="s">
        <v>527</v>
      </c>
      <c r="X5418" s="37" t="s">
        <v>17465</v>
      </c>
      <c r="Y5418" s="38" t="s">
        <v>20348</v>
      </c>
      <c r="AA5418" s="39">
        <v>42736</v>
      </c>
      <c r="AB5418" s="39">
        <v>44926</v>
      </c>
      <c r="AC5418" s="38" t="s">
        <v>144</v>
      </c>
      <c r="AD5418" s="29">
        <v>100</v>
      </c>
      <c r="AE5418" s="29">
        <v>7</v>
      </c>
      <c r="AF5418" s="40">
        <v>5.78</v>
      </c>
      <c r="AG5418" s="41" t="s">
        <v>95</v>
      </c>
      <c r="AJ5418" s="38" t="s">
        <v>15290</v>
      </c>
      <c r="AK5418" s="29" t="s">
        <v>6</v>
      </c>
      <c r="AL5418" s="39">
        <v>43931</v>
      </c>
      <c r="AM5418" s="29">
        <v>93506</v>
      </c>
      <c r="AN5418" s="29" t="s">
        <v>74</v>
      </c>
      <c r="AO5418" s="29">
        <v>152</v>
      </c>
      <c r="AP5418" s="29">
        <v>1.75</v>
      </c>
      <c r="AQ5418" s="29" t="s">
        <v>95</v>
      </c>
      <c r="AR5418" s="39">
        <v>44165</v>
      </c>
      <c r="AS5418" s="29">
        <v>181722</v>
      </c>
      <c r="AT5418" s="29" t="s">
        <v>126</v>
      </c>
      <c r="AU5418" s="29">
        <v>70</v>
      </c>
      <c r="AV5418" s="29">
        <v>0.39</v>
      </c>
    </row>
    <row r="5419" spans="1:52" ht="12.75" customHeight="1" x14ac:dyDescent="0.2">
      <c r="A5419" s="27">
        <v>3078752</v>
      </c>
      <c r="B5419" s="28" t="s">
        <v>20068</v>
      </c>
      <c r="C5419" s="29" t="s">
        <v>185</v>
      </c>
      <c r="D5419" s="30" t="s">
        <v>21278</v>
      </c>
      <c r="E5419" s="30" t="s">
        <v>21278</v>
      </c>
      <c r="F5419" s="31">
        <v>2017</v>
      </c>
      <c r="G5419" s="31" t="s">
        <v>102</v>
      </c>
      <c r="H5419" s="30" t="s">
        <v>70</v>
      </c>
      <c r="I5419" s="59"/>
      <c r="J5419" s="59">
        <f t="shared" si="93"/>
        <v>780</v>
      </c>
      <c r="K5419" s="32">
        <v>13</v>
      </c>
      <c r="L5419" s="33">
        <v>60</v>
      </c>
      <c r="M5419" s="31" t="s">
        <v>109</v>
      </c>
      <c r="X5419" s="37" t="s">
        <v>20070</v>
      </c>
      <c r="Y5419" s="38" t="s">
        <v>21279</v>
      </c>
      <c r="AA5419" s="39">
        <v>42979</v>
      </c>
      <c r="AB5419" s="39">
        <v>45169</v>
      </c>
      <c r="AC5419" s="38" t="s">
        <v>144</v>
      </c>
      <c r="AD5419" s="29">
        <v>100</v>
      </c>
      <c r="AE5419" s="29">
        <v>7</v>
      </c>
      <c r="AF5419" s="40">
        <v>3.46</v>
      </c>
      <c r="AG5419" s="41" t="s">
        <v>95</v>
      </c>
      <c r="AJ5419" s="38" t="s">
        <v>20072</v>
      </c>
      <c r="AQ5419" s="29" t="s">
        <v>95</v>
      </c>
      <c r="AR5419" s="39">
        <v>44213</v>
      </c>
      <c r="AS5419" s="29">
        <v>91926</v>
      </c>
      <c r="AT5419" s="29" t="s">
        <v>74</v>
      </c>
      <c r="AU5419" s="29">
        <v>89</v>
      </c>
      <c r="AV5419" s="29">
        <v>0.92</v>
      </c>
    </row>
    <row r="5420" spans="1:52" ht="12.75" customHeight="1" x14ac:dyDescent="0.2">
      <c r="A5420" s="27">
        <v>3078753</v>
      </c>
      <c r="B5420" s="28" t="s">
        <v>20960</v>
      </c>
      <c r="C5420" s="29" t="s">
        <v>185</v>
      </c>
      <c r="D5420" s="30" t="s">
        <v>21280</v>
      </c>
      <c r="E5420" s="30" t="s">
        <v>21280</v>
      </c>
      <c r="F5420" s="31">
        <v>2016</v>
      </c>
      <c r="G5420" s="31" t="s">
        <v>102</v>
      </c>
      <c r="I5420" s="59"/>
      <c r="J5420" s="59">
        <f t="shared" si="93"/>
        <v>1320</v>
      </c>
      <c r="K5420" s="32">
        <v>22</v>
      </c>
      <c r="L5420" s="33">
        <v>60</v>
      </c>
      <c r="M5420" s="31" t="s">
        <v>109</v>
      </c>
      <c r="X5420" s="37" t="s">
        <v>20962</v>
      </c>
      <c r="Y5420" s="38" t="s">
        <v>20963</v>
      </c>
      <c r="AA5420" s="39">
        <v>42979</v>
      </c>
      <c r="AB5420" s="39">
        <v>45443</v>
      </c>
      <c r="AC5420" s="38" t="s">
        <v>144</v>
      </c>
      <c r="AD5420" s="29">
        <v>100</v>
      </c>
      <c r="AE5420" s="29">
        <v>7</v>
      </c>
      <c r="AF5420" s="40">
        <v>3.59</v>
      </c>
      <c r="AG5420" s="41" t="s">
        <v>95</v>
      </c>
      <c r="AJ5420" s="38" t="s">
        <v>20964</v>
      </c>
      <c r="AK5420" s="29" t="s">
        <v>6</v>
      </c>
      <c r="AL5420" s="39">
        <v>44086</v>
      </c>
      <c r="AM5420" s="29">
        <v>142250</v>
      </c>
      <c r="AN5420" s="29" t="s">
        <v>85</v>
      </c>
      <c r="AO5420" s="29">
        <v>423</v>
      </c>
      <c r="AP5420" s="29">
        <v>2.91</v>
      </c>
      <c r="AQ5420" s="29" t="s">
        <v>95</v>
      </c>
      <c r="AR5420" s="39">
        <v>44240</v>
      </c>
      <c r="AS5420" s="29">
        <v>192029</v>
      </c>
      <c r="AT5420" s="29" t="s">
        <v>126</v>
      </c>
      <c r="AU5420" s="29">
        <v>205</v>
      </c>
      <c r="AV5420" s="29">
        <v>0.88</v>
      </c>
    </row>
    <row r="5421" spans="1:52" ht="12.75" customHeight="1" x14ac:dyDescent="0.2">
      <c r="A5421" s="27">
        <v>3078754</v>
      </c>
      <c r="B5421" s="28" t="s">
        <v>20824</v>
      </c>
      <c r="C5421" s="29" t="s">
        <v>185</v>
      </c>
      <c r="D5421" s="30" t="s">
        <v>21281</v>
      </c>
      <c r="E5421" s="30" t="s">
        <v>21281</v>
      </c>
      <c r="F5421" s="31">
        <v>2016</v>
      </c>
      <c r="G5421" s="31" t="s">
        <v>102</v>
      </c>
      <c r="H5421" s="30" t="s">
        <v>1013</v>
      </c>
      <c r="I5421" s="59"/>
      <c r="J5421" s="59">
        <f t="shared" si="93"/>
        <v>1020</v>
      </c>
      <c r="K5421" s="32">
        <v>17</v>
      </c>
      <c r="L5421" s="33">
        <v>60</v>
      </c>
      <c r="M5421" s="31" t="s">
        <v>527</v>
      </c>
      <c r="X5421" s="37" t="s">
        <v>17465</v>
      </c>
      <c r="Y5421" s="38" t="s">
        <v>20826</v>
      </c>
      <c r="AA5421" s="39">
        <v>42979</v>
      </c>
      <c r="AB5421" s="39">
        <v>45169</v>
      </c>
      <c r="AC5421" s="38" t="s">
        <v>144</v>
      </c>
      <c r="AD5421" s="29">
        <v>100</v>
      </c>
      <c r="AE5421" s="29">
        <v>7</v>
      </c>
      <c r="AF5421" s="40">
        <v>2.06</v>
      </c>
      <c r="AG5421" s="41" t="s">
        <v>95</v>
      </c>
      <c r="AJ5421" s="38" t="s">
        <v>15290</v>
      </c>
      <c r="AK5421" s="29" t="s">
        <v>6</v>
      </c>
      <c r="AL5421" s="39">
        <v>43924</v>
      </c>
      <c r="AM5421" s="29">
        <v>112755</v>
      </c>
      <c r="AN5421" s="29" t="s">
        <v>74</v>
      </c>
      <c r="AO5421" s="29">
        <v>301</v>
      </c>
      <c r="AP5421" s="29">
        <v>2.42</v>
      </c>
      <c r="AQ5421" s="29" t="s">
        <v>95</v>
      </c>
      <c r="AR5421" s="39">
        <v>43949</v>
      </c>
      <c r="AS5421" s="29">
        <v>184103</v>
      </c>
      <c r="AT5421" s="29" t="s">
        <v>126</v>
      </c>
      <c r="AU5421" s="29">
        <v>101</v>
      </c>
      <c r="AV5421" s="29">
        <v>0.49</v>
      </c>
    </row>
    <row r="5422" spans="1:52" ht="12.75" customHeight="1" x14ac:dyDescent="0.2">
      <c r="A5422" s="27">
        <v>3078755</v>
      </c>
      <c r="B5422" s="28" t="s">
        <v>20411</v>
      </c>
      <c r="C5422" s="29" t="s">
        <v>185</v>
      </c>
      <c r="D5422" s="30" t="s">
        <v>21282</v>
      </c>
      <c r="E5422" s="30" t="s">
        <v>21282</v>
      </c>
      <c r="F5422" s="31">
        <v>2016</v>
      </c>
      <c r="G5422" s="31" t="s">
        <v>102</v>
      </c>
      <c r="H5422" s="30" t="s">
        <v>1013</v>
      </c>
      <c r="I5422" s="59"/>
      <c r="J5422" s="59">
        <f t="shared" si="93"/>
        <v>1320</v>
      </c>
      <c r="K5422" s="32">
        <v>22</v>
      </c>
      <c r="L5422" s="33">
        <v>60</v>
      </c>
      <c r="M5422" s="31" t="s">
        <v>527</v>
      </c>
      <c r="X5422" s="37" t="s">
        <v>20413</v>
      </c>
      <c r="Y5422" s="38" t="s">
        <v>21283</v>
      </c>
      <c r="AA5422" s="39">
        <v>42736</v>
      </c>
      <c r="AB5422" s="39">
        <v>44926</v>
      </c>
      <c r="AC5422" s="38" t="s">
        <v>144</v>
      </c>
      <c r="AD5422" s="29">
        <v>100</v>
      </c>
      <c r="AE5422" s="29">
        <v>7</v>
      </c>
      <c r="AF5422" s="40">
        <v>3.73</v>
      </c>
      <c r="AG5422" s="41" t="s">
        <v>95</v>
      </c>
      <c r="AJ5422" s="38" t="s">
        <v>15290</v>
      </c>
      <c r="AK5422" s="29" t="s">
        <v>6</v>
      </c>
      <c r="AL5422" s="39">
        <v>43343</v>
      </c>
      <c r="AM5422" s="29">
        <v>92820</v>
      </c>
      <c r="AN5422" s="29" t="s">
        <v>74</v>
      </c>
      <c r="AO5422" s="29">
        <v>68</v>
      </c>
      <c r="AP5422" s="29">
        <v>1.42</v>
      </c>
      <c r="AQ5422" s="29" t="s">
        <v>9</v>
      </c>
      <c r="AR5422" s="39">
        <v>44119</v>
      </c>
      <c r="AS5422" s="29">
        <v>85952</v>
      </c>
      <c r="AT5422" s="29" t="s">
        <v>74</v>
      </c>
      <c r="AU5422" s="29">
        <v>2</v>
      </c>
      <c r="AV5422" s="29">
        <v>0.03</v>
      </c>
    </row>
    <row r="5423" spans="1:52" ht="12.75" customHeight="1" x14ac:dyDescent="0.2">
      <c r="A5423" s="27">
        <v>3078756</v>
      </c>
      <c r="B5423" s="28" t="s">
        <v>20997</v>
      </c>
      <c r="C5423" s="29" t="s">
        <v>185</v>
      </c>
      <c r="D5423" s="30" t="s">
        <v>21284</v>
      </c>
      <c r="E5423" s="30" t="s">
        <v>21284</v>
      </c>
      <c r="F5423" s="31">
        <v>2016</v>
      </c>
      <c r="G5423" s="31" t="s">
        <v>102</v>
      </c>
      <c r="H5423" s="30" t="s">
        <v>70</v>
      </c>
      <c r="I5423" s="59"/>
      <c r="J5423" s="59">
        <f t="shared" si="93"/>
        <v>300</v>
      </c>
      <c r="K5423" s="32">
        <v>10</v>
      </c>
      <c r="L5423" s="33">
        <v>30</v>
      </c>
      <c r="M5423" s="31" t="s">
        <v>10071</v>
      </c>
      <c r="X5423" s="37" t="s">
        <v>20999</v>
      </c>
      <c r="Y5423" s="38" t="s">
        <v>21000</v>
      </c>
      <c r="AA5423" s="39">
        <v>42795</v>
      </c>
      <c r="AB5423" s="39">
        <v>44985</v>
      </c>
      <c r="AC5423" s="38" t="s">
        <v>144</v>
      </c>
      <c r="AD5423" s="29">
        <v>100</v>
      </c>
      <c r="AE5423" s="29">
        <v>7</v>
      </c>
      <c r="AF5423" s="40">
        <v>2</v>
      </c>
      <c r="AG5423" s="41" t="s">
        <v>95</v>
      </c>
      <c r="AJ5423" s="38" t="s">
        <v>14967</v>
      </c>
      <c r="AK5423" s="29" t="s">
        <v>6</v>
      </c>
      <c r="AL5423" s="39">
        <v>43488</v>
      </c>
      <c r="AM5423" s="29">
        <v>254122</v>
      </c>
      <c r="AN5423" s="29" t="s">
        <v>76</v>
      </c>
      <c r="AO5423" s="29">
        <v>150</v>
      </c>
      <c r="AP5423" s="29">
        <v>4.51</v>
      </c>
      <c r="AQ5423" s="29" t="s">
        <v>9</v>
      </c>
      <c r="AR5423" s="39">
        <v>44022</v>
      </c>
      <c r="AS5423" s="29">
        <v>110927</v>
      </c>
      <c r="AT5423" s="29" t="s">
        <v>74</v>
      </c>
      <c r="AU5423" s="29">
        <v>2</v>
      </c>
      <c r="AV5423" s="29">
        <v>0.04</v>
      </c>
    </row>
    <row r="5424" spans="1:52" ht="12.75" customHeight="1" x14ac:dyDescent="0.2">
      <c r="A5424" s="27">
        <v>3078762</v>
      </c>
      <c r="B5424" s="28" t="s">
        <v>21285</v>
      </c>
      <c r="C5424" s="29" t="s">
        <v>56</v>
      </c>
      <c r="D5424" s="30" t="s">
        <v>21286</v>
      </c>
      <c r="E5424" s="30" t="s">
        <v>21286</v>
      </c>
      <c r="F5424" s="31">
        <v>2016</v>
      </c>
      <c r="G5424" s="31" t="s">
        <v>102</v>
      </c>
      <c r="H5424" s="30" t="s">
        <v>59</v>
      </c>
      <c r="I5424" s="60">
        <v>1</v>
      </c>
      <c r="J5424" s="60"/>
      <c r="K5424" s="32">
        <v>1</v>
      </c>
      <c r="L5424" s="33">
        <v>135</v>
      </c>
      <c r="M5424" s="31" t="s">
        <v>91</v>
      </c>
      <c r="X5424" s="37" t="s">
        <v>21287</v>
      </c>
      <c r="Y5424" s="38" t="s">
        <v>21288</v>
      </c>
      <c r="AA5424" s="39">
        <v>43295</v>
      </c>
      <c r="AB5424" s="39">
        <v>45120</v>
      </c>
      <c r="AC5424" s="38" t="s">
        <v>94</v>
      </c>
      <c r="AD5424" s="29">
        <v>100</v>
      </c>
      <c r="AE5424" s="29">
        <v>5</v>
      </c>
      <c r="AF5424" s="40">
        <v>1</v>
      </c>
      <c r="AG5424" s="41" t="s">
        <v>95</v>
      </c>
      <c r="AJ5424" s="38" t="s">
        <v>2746</v>
      </c>
      <c r="AQ5424" s="29" t="s">
        <v>10</v>
      </c>
      <c r="AR5424" s="39">
        <v>43872</v>
      </c>
      <c r="AS5424" s="29">
        <v>94233</v>
      </c>
      <c r="AT5424" s="29" t="s">
        <v>74</v>
      </c>
      <c r="AU5424" s="29">
        <v>41</v>
      </c>
      <c r="AV5424" s="29">
        <v>0.66</v>
      </c>
      <c r="AW5424" s="42">
        <v>42773</v>
      </c>
      <c r="AX5424" s="43">
        <v>1936764</v>
      </c>
      <c r="AY5424" s="43">
        <v>334238</v>
      </c>
      <c r="AZ5424" s="44" t="s">
        <v>16561</v>
      </c>
    </row>
    <row r="5425" spans="1:52" ht="12.75" customHeight="1" x14ac:dyDescent="0.2">
      <c r="A5425" s="27">
        <v>3078776</v>
      </c>
      <c r="B5425" s="28" t="s">
        <v>21289</v>
      </c>
      <c r="C5425" s="29" t="s">
        <v>56</v>
      </c>
      <c r="D5425" s="30" t="s">
        <v>21290</v>
      </c>
      <c r="E5425" s="30" t="s">
        <v>21290</v>
      </c>
      <c r="F5425" s="31">
        <v>2016</v>
      </c>
      <c r="G5425" s="31" t="s">
        <v>102</v>
      </c>
      <c r="H5425" s="30" t="s">
        <v>1843</v>
      </c>
      <c r="I5425" s="60">
        <v>1</v>
      </c>
      <c r="J5425" s="60"/>
      <c r="K5425" s="32">
        <v>1</v>
      </c>
      <c r="L5425" s="33">
        <v>96</v>
      </c>
      <c r="M5425" s="31" t="s">
        <v>8265</v>
      </c>
      <c r="X5425" s="37" t="s">
        <v>565</v>
      </c>
      <c r="Y5425" s="38" t="s">
        <v>21291</v>
      </c>
      <c r="AA5425" s="39">
        <v>43181</v>
      </c>
      <c r="AB5425" s="39">
        <v>45281</v>
      </c>
      <c r="AC5425" s="38" t="s">
        <v>144</v>
      </c>
      <c r="AD5425" s="29">
        <v>100</v>
      </c>
      <c r="AE5425" s="29">
        <v>5</v>
      </c>
      <c r="AF5425" s="40">
        <v>3</v>
      </c>
      <c r="AG5425" s="41" t="s">
        <v>95</v>
      </c>
      <c r="AK5425" s="29" t="s">
        <v>7</v>
      </c>
      <c r="AL5425" s="39">
        <v>43877</v>
      </c>
      <c r="AM5425" s="29">
        <v>213021</v>
      </c>
      <c r="AN5425" s="29" t="s">
        <v>113</v>
      </c>
      <c r="AO5425" s="29">
        <v>756</v>
      </c>
      <c r="AP5425" s="29">
        <v>3.09</v>
      </c>
      <c r="AW5425" s="42">
        <v>42690</v>
      </c>
      <c r="AX5425" s="43">
        <v>7076614</v>
      </c>
      <c r="AY5425" s="43">
        <v>1184500</v>
      </c>
      <c r="AZ5425" s="44" t="s">
        <v>16496</v>
      </c>
    </row>
    <row r="5426" spans="1:52" ht="12.75" customHeight="1" x14ac:dyDescent="0.2">
      <c r="A5426" s="27">
        <v>3078782</v>
      </c>
      <c r="B5426" s="28" t="s">
        <v>21292</v>
      </c>
      <c r="C5426" s="29" t="s">
        <v>56</v>
      </c>
      <c r="D5426" s="30" t="s">
        <v>21293</v>
      </c>
      <c r="E5426" s="30" t="s">
        <v>21293</v>
      </c>
      <c r="F5426" s="31">
        <v>2016</v>
      </c>
      <c r="G5426" s="31" t="s">
        <v>69</v>
      </c>
      <c r="H5426" s="30" t="s">
        <v>70</v>
      </c>
      <c r="I5426" s="60">
        <v>1</v>
      </c>
      <c r="J5426" s="60"/>
      <c r="K5426" s="32">
        <v>1</v>
      </c>
      <c r="L5426" s="33">
        <v>90</v>
      </c>
      <c r="M5426" s="31" t="s">
        <v>8265</v>
      </c>
      <c r="X5426" s="37" t="s">
        <v>21294</v>
      </c>
      <c r="Y5426" s="38" t="s">
        <v>21295</v>
      </c>
      <c r="AA5426" s="39">
        <v>43374</v>
      </c>
      <c r="AB5426" s="39">
        <v>2958465</v>
      </c>
      <c r="AC5426" s="38" t="s">
        <v>20281</v>
      </c>
      <c r="AD5426" s="29">
        <v>100</v>
      </c>
      <c r="AE5426" s="29">
        <v>99</v>
      </c>
      <c r="AF5426" s="40">
        <v>2</v>
      </c>
      <c r="AG5426" s="41" t="s">
        <v>64</v>
      </c>
      <c r="AJ5426" s="38" t="s">
        <v>11202</v>
      </c>
      <c r="AK5426" s="29" t="s">
        <v>5</v>
      </c>
      <c r="AL5426" s="39">
        <v>44199</v>
      </c>
      <c r="AM5426" s="29">
        <v>212012</v>
      </c>
      <c r="AN5426" s="29" t="s">
        <v>113</v>
      </c>
      <c r="AO5426" s="29">
        <v>2944</v>
      </c>
      <c r="AP5426" s="29">
        <v>11.26</v>
      </c>
      <c r="AW5426" s="42">
        <v>42705</v>
      </c>
      <c r="AX5426" s="43">
        <v>2986126</v>
      </c>
      <c r="AY5426" s="43">
        <v>512422</v>
      </c>
      <c r="AZ5426" s="44" t="s">
        <v>210</v>
      </c>
    </row>
    <row r="5427" spans="1:52" ht="12.75" customHeight="1" x14ac:dyDescent="0.2">
      <c r="A5427" s="27">
        <v>3078787</v>
      </c>
      <c r="B5427" s="28" t="s">
        <v>21296</v>
      </c>
      <c r="C5427" s="29" t="s">
        <v>56</v>
      </c>
      <c r="D5427" s="30" t="s">
        <v>21297</v>
      </c>
      <c r="E5427" s="30" t="s">
        <v>21298</v>
      </c>
      <c r="F5427" s="31">
        <v>2016</v>
      </c>
      <c r="G5427" s="31" t="s">
        <v>56</v>
      </c>
      <c r="H5427" s="30" t="s">
        <v>70</v>
      </c>
      <c r="I5427" s="60">
        <v>1</v>
      </c>
      <c r="J5427" s="60"/>
      <c r="K5427" s="32">
        <v>1</v>
      </c>
      <c r="L5427" s="33">
        <v>87</v>
      </c>
      <c r="M5427" s="31" t="s">
        <v>527</v>
      </c>
      <c r="X5427" s="37" t="s">
        <v>10799</v>
      </c>
      <c r="Y5427" s="38" t="s">
        <v>21299</v>
      </c>
      <c r="AA5427" s="39">
        <v>43531</v>
      </c>
      <c r="AB5427" s="39">
        <v>45722</v>
      </c>
      <c r="AC5427" s="38" t="s">
        <v>13636</v>
      </c>
      <c r="AD5427" s="29">
        <v>100</v>
      </c>
      <c r="AE5427" s="29">
        <v>7</v>
      </c>
      <c r="AF5427" s="40">
        <v>1</v>
      </c>
      <c r="AJ5427" s="38" t="s">
        <v>2446</v>
      </c>
      <c r="AK5427" s="29" t="s">
        <v>6</v>
      </c>
      <c r="AL5427" s="39">
        <v>43610</v>
      </c>
      <c r="AM5427" s="29">
        <v>211800</v>
      </c>
      <c r="AN5427" s="29" t="s">
        <v>113</v>
      </c>
      <c r="AO5427" s="29">
        <v>1140</v>
      </c>
      <c r="AP5427" s="29">
        <v>5.23</v>
      </c>
      <c r="AW5427" s="42">
        <v>42711</v>
      </c>
      <c r="AX5427" s="43">
        <v>1071181</v>
      </c>
      <c r="AY5427" s="43">
        <v>203115</v>
      </c>
      <c r="AZ5427" s="44" t="s">
        <v>17075</v>
      </c>
    </row>
    <row r="5428" spans="1:52" ht="12.75" customHeight="1" x14ac:dyDescent="0.2">
      <c r="A5428" s="27">
        <v>3078944</v>
      </c>
      <c r="B5428" s="28" t="s">
        <v>21300</v>
      </c>
      <c r="C5428" s="29" t="s">
        <v>56</v>
      </c>
      <c r="D5428" s="30" t="s">
        <v>21301</v>
      </c>
      <c r="E5428" s="30" t="s">
        <v>21301</v>
      </c>
      <c r="F5428" s="31">
        <v>2016</v>
      </c>
      <c r="G5428" s="31" t="s">
        <v>102</v>
      </c>
      <c r="H5428" s="30" t="s">
        <v>1013</v>
      </c>
      <c r="I5428" s="60">
        <v>1</v>
      </c>
      <c r="J5428" s="60"/>
      <c r="K5428" s="32">
        <v>1</v>
      </c>
      <c r="L5428" s="33">
        <v>133</v>
      </c>
      <c r="M5428" s="31" t="s">
        <v>8265</v>
      </c>
      <c r="X5428" s="37" t="s">
        <v>19026</v>
      </c>
      <c r="Y5428" s="38" t="s">
        <v>21302</v>
      </c>
      <c r="AA5428" s="39">
        <v>43586</v>
      </c>
      <c r="AB5428" s="39">
        <v>45046</v>
      </c>
      <c r="AC5428" s="38" t="s">
        <v>14125</v>
      </c>
      <c r="AD5428" s="29">
        <v>100</v>
      </c>
      <c r="AE5428" s="29">
        <v>4</v>
      </c>
      <c r="AF5428" s="40">
        <v>2</v>
      </c>
      <c r="AG5428" s="41" t="s">
        <v>95</v>
      </c>
      <c r="AK5428" s="29" t="s">
        <v>6</v>
      </c>
      <c r="AL5428" s="39">
        <v>43964</v>
      </c>
      <c r="AM5428" s="29">
        <v>213234</v>
      </c>
      <c r="AN5428" s="29" t="s">
        <v>113</v>
      </c>
      <c r="AO5428" s="29">
        <v>1207</v>
      </c>
      <c r="AP5428" s="29">
        <v>5.0199999999999996</v>
      </c>
      <c r="AQ5428" s="29" t="s">
        <v>95</v>
      </c>
      <c r="AR5428" s="39">
        <v>43913</v>
      </c>
      <c r="AS5428" s="29">
        <v>211333</v>
      </c>
      <c r="AT5428" s="29" t="s">
        <v>113</v>
      </c>
      <c r="AU5428" s="29">
        <v>577</v>
      </c>
      <c r="AV5428" s="29">
        <v>2</v>
      </c>
      <c r="AW5428" s="42">
        <v>42718</v>
      </c>
      <c r="AX5428" s="43">
        <v>10208792</v>
      </c>
      <c r="AY5428" s="43">
        <v>1430924</v>
      </c>
      <c r="AZ5428" s="44" t="s">
        <v>15570</v>
      </c>
    </row>
    <row r="5429" spans="1:52" ht="12.75" customHeight="1" x14ac:dyDescent="0.2">
      <c r="A5429" s="27">
        <v>3078946</v>
      </c>
      <c r="B5429" s="28" t="s">
        <v>21303</v>
      </c>
      <c r="C5429" s="29" t="s">
        <v>56</v>
      </c>
      <c r="D5429" s="30" t="s">
        <v>21304</v>
      </c>
      <c r="E5429" s="30" t="s">
        <v>21304</v>
      </c>
      <c r="F5429" s="31">
        <v>2016</v>
      </c>
      <c r="G5429" s="31" t="s">
        <v>69</v>
      </c>
      <c r="H5429" s="30" t="s">
        <v>70</v>
      </c>
      <c r="I5429" s="60">
        <v>1</v>
      </c>
      <c r="J5429" s="60"/>
      <c r="K5429" s="32">
        <v>1</v>
      </c>
      <c r="L5429" s="33">
        <v>96</v>
      </c>
      <c r="M5429" s="31" t="s">
        <v>12020</v>
      </c>
      <c r="X5429" s="37" t="s">
        <v>17254</v>
      </c>
      <c r="Y5429" s="38" t="s">
        <v>21305</v>
      </c>
      <c r="AA5429" s="39">
        <v>43063</v>
      </c>
      <c r="AB5429" s="39">
        <v>45302</v>
      </c>
      <c r="AC5429" s="38" t="s">
        <v>144</v>
      </c>
      <c r="AD5429" s="29">
        <v>100</v>
      </c>
      <c r="AE5429" s="29">
        <v>5</v>
      </c>
      <c r="AF5429" s="40">
        <v>4</v>
      </c>
      <c r="AG5429" s="41" t="s">
        <v>95</v>
      </c>
      <c r="AK5429" s="29" t="s">
        <v>5</v>
      </c>
      <c r="AL5429" s="39">
        <v>43895</v>
      </c>
      <c r="AM5429" s="29">
        <v>214551</v>
      </c>
      <c r="AN5429" s="29" t="s">
        <v>113</v>
      </c>
      <c r="AO5429" s="29">
        <v>1932</v>
      </c>
      <c r="AP5429" s="29">
        <v>8.17</v>
      </c>
      <c r="AW5429" s="42">
        <v>42719</v>
      </c>
      <c r="AX5429" s="43">
        <v>6874842</v>
      </c>
      <c r="AY5429" s="43">
        <v>1035015</v>
      </c>
      <c r="AZ5429" s="44" t="s">
        <v>16496</v>
      </c>
    </row>
    <row r="5430" spans="1:52" ht="12.75" customHeight="1" x14ac:dyDescent="0.2">
      <c r="A5430" s="27">
        <v>3078950</v>
      </c>
      <c r="B5430" s="28" t="s">
        <v>21306</v>
      </c>
      <c r="C5430" s="29" t="s">
        <v>56</v>
      </c>
      <c r="D5430" s="30" t="s">
        <v>21307</v>
      </c>
      <c r="E5430" s="30" t="s">
        <v>21308</v>
      </c>
      <c r="F5430" s="31">
        <v>2016</v>
      </c>
      <c r="G5430" s="31" t="s">
        <v>2051</v>
      </c>
      <c r="H5430" s="30" t="s">
        <v>59</v>
      </c>
      <c r="I5430" s="60">
        <v>1</v>
      </c>
      <c r="J5430" s="60"/>
      <c r="K5430" s="32">
        <v>1</v>
      </c>
      <c r="L5430" s="33">
        <v>129</v>
      </c>
      <c r="M5430" s="31" t="s">
        <v>8265</v>
      </c>
      <c r="X5430" s="37" t="s">
        <v>21309</v>
      </c>
      <c r="Y5430" s="38" t="s">
        <v>21310</v>
      </c>
      <c r="AA5430" s="39">
        <v>43456</v>
      </c>
      <c r="AB5430" s="39">
        <v>46012</v>
      </c>
      <c r="AC5430" s="38" t="s">
        <v>7604</v>
      </c>
      <c r="AD5430" s="29">
        <v>100</v>
      </c>
      <c r="AE5430" s="29">
        <v>8</v>
      </c>
      <c r="AF5430" s="40">
        <v>2</v>
      </c>
      <c r="AJ5430" s="38" t="s">
        <v>9903</v>
      </c>
      <c r="AK5430" s="29" t="s">
        <v>5</v>
      </c>
      <c r="AL5430" s="39">
        <v>44038</v>
      </c>
      <c r="AM5430" s="29">
        <v>212226</v>
      </c>
      <c r="AN5430" s="29" t="s">
        <v>113</v>
      </c>
      <c r="AO5430" s="29">
        <v>1924</v>
      </c>
      <c r="AP5430" s="29">
        <v>11.43</v>
      </c>
      <c r="AW5430" s="42">
        <v>42726</v>
      </c>
      <c r="AX5430" s="43">
        <v>4192686</v>
      </c>
      <c r="AY5430" s="43">
        <v>695346</v>
      </c>
      <c r="AZ5430" s="44" t="s">
        <v>7604</v>
      </c>
    </row>
    <row r="5431" spans="1:52" ht="12.75" customHeight="1" x14ac:dyDescent="0.2">
      <c r="A5431" s="27">
        <v>3078970</v>
      </c>
      <c r="B5431" s="28" t="s">
        <v>21311</v>
      </c>
      <c r="C5431" s="29" t="s">
        <v>56</v>
      </c>
      <c r="D5431" s="30" t="s">
        <v>21312</v>
      </c>
      <c r="E5431" s="30" t="s">
        <v>21313</v>
      </c>
      <c r="F5431" s="31">
        <v>2016</v>
      </c>
      <c r="G5431" s="31" t="s">
        <v>90</v>
      </c>
      <c r="H5431" s="30" t="s">
        <v>1843</v>
      </c>
      <c r="I5431" s="60">
        <v>1</v>
      </c>
      <c r="J5431" s="60"/>
      <c r="K5431" s="32">
        <v>1</v>
      </c>
      <c r="L5431" s="33">
        <v>111</v>
      </c>
      <c r="M5431" s="31" t="s">
        <v>527</v>
      </c>
      <c r="X5431" s="37" t="s">
        <v>7143</v>
      </c>
      <c r="Y5431" s="38" t="s">
        <v>21314</v>
      </c>
      <c r="AA5431" s="39">
        <v>43546</v>
      </c>
      <c r="AB5431" s="39">
        <v>45737</v>
      </c>
      <c r="AC5431" s="38" t="s">
        <v>13636</v>
      </c>
      <c r="AD5431" s="29">
        <v>100</v>
      </c>
      <c r="AE5431" s="29">
        <v>7</v>
      </c>
      <c r="AF5431" s="40">
        <v>2</v>
      </c>
      <c r="AJ5431" s="38" t="s">
        <v>112</v>
      </c>
      <c r="AK5431" s="29" t="s">
        <v>7</v>
      </c>
      <c r="AL5431" s="39">
        <v>44209</v>
      </c>
      <c r="AM5431" s="29">
        <v>240659</v>
      </c>
      <c r="AN5431" s="29" t="s">
        <v>76</v>
      </c>
      <c r="AO5431" s="29">
        <v>162</v>
      </c>
      <c r="AP5431" s="29">
        <v>2.59</v>
      </c>
      <c r="AW5431" s="42">
        <v>42726</v>
      </c>
      <c r="AX5431" s="43">
        <v>2975850</v>
      </c>
      <c r="AY5431" s="43">
        <v>487791</v>
      </c>
      <c r="AZ5431" s="44" t="s">
        <v>17075</v>
      </c>
    </row>
    <row r="5432" spans="1:52" ht="12.75" customHeight="1" x14ac:dyDescent="0.2">
      <c r="A5432" s="27">
        <v>3078978</v>
      </c>
      <c r="B5432" s="28" t="s">
        <v>21315</v>
      </c>
      <c r="C5432" s="29" t="s">
        <v>56</v>
      </c>
      <c r="D5432" s="30" t="s">
        <v>21316</v>
      </c>
      <c r="E5432" s="30" t="s">
        <v>21316</v>
      </c>
      <c r="F5432" s="31">
        <v>2016</v>
      </c>
      <c r="G5432" s="31" t="s">
        <v>102</v>
      </c>
      <c r="H5432" s="30" t="s">
        <v>2084</v>
      </c>
      <c r="I5432" s="60">
        <v>1</v>
      </c>
      <c r="J5432" s="60"/>
      <c r="K5432" s="32">
        <v>1</v>
      </c>
      <c r="L5432" s="33">
        <v>110</v>
      </c>
      <c r="M5432" s="31" t="s">
        <v>8265</v>
      </c>
      <c r="X5432" s="37" t="s">
        <v>21317</v>
      </c>
      <c r="Y5432" s="38" t="s">
        <v>1412</v>
      </c>
      <c r="AA5432" s="39">
        <v>43224</v>
      </c>
      <c r="AB5432" s="39">
        <v>45049</v>
      </c>
      <c r="AC5432" s="38" t="s">
        <v>94</v>
      </c>
      <c r="AD5432" s="29">
        <v>100</v>
      </c>
      <c r="AE5432" s="29">
        <v>5</v>
      </c>
      <c r="AF5432" s="40">
        <v>3</v>
      </c>
      <c r="AG5432" s="41" t="s">
        <v>95</v>
      </c>
      <c r="AJ5432" s="38" t="s">
        <v>2446</v>
      </c>
      <c r="AK5432" s="29" t="s">
        <v>6</v>
      </c>
      <c r="AL5432" s="39">
        <v>44254</v>
      </c>
      <c r="AM5432" s="29">
        <v>211800</v>
      </c>
      <c r="AN5432" s="29" t="s">
        <v>113</v>
      </c>
      <c r="AO5432" s="29">
        <v>1317</v>
      </c>
      <c r="AP5432" s="29">
        <v>5.24</v>
      </c>
      <c r="AW5432" s="42">
        <v>42718</v>
      </c>
      <c r="AX5432" s="43">
        <v>8947943</v>
      </c>
      <c r="AY5432" s="43">
        <v>1569572</v>
      </c>
      <c r="AZ5432" s="44" t="s">
        <v>16561</v>
      </c>
    </row>
    <row r="5433" spans="1:52" ht="12.75" customHeight="1" x14ac:dyDescent="0.2">
      <c r="A5433" s="27">
        <v>3079008</v>
      </c>
      <c r="B5433" s="28" t="s">
        <v>21318</v>
      </c>
      <c r="C5433" s="29" t="s">
        <v>10071</v>
      </c>
      <c r="D5433" s="30" t="s">
        <v>21319</v>
      </c>
      <c r="E5433" s="30" t="s">
        <v>21319</v>
      </c>
      <c r="F5433" s="31">
        <v>2016</v>
      </c>
      <c r="G5433" s="31" t="s">
        <v>69</v>
      </c>
      <c r="H5433" s="30" t="s">
        <v>919</v>
      </c>
      <c r="I5433" s="59"/>
      <c r="J5433" s="59">
        <f>K5433*L5433</f>
        <v>300</v>
      </c>
      <c r="K5433" s="32">
        <v>20</v>
      </c>
      <c r="L5433" s="33">
        <v>15</v>
      </c>
      <c r="M5433" s="31" t="s">
        <v>10071</v>
      </c>
      <c r="X5433" s="37" t="s">
        <v>21142</v>
      </c>
      <c r="Y5433" s="38" t="s">
        <v>21143</v>
      </c>
      <c r="AA5433" s="39">
        <v>43040</v>
      </c>
      <c r="AB5433" s="39">
        <v>2958465</v>
      </c>
      <c r="AC5433" s="38" t="s">
        <v>21320</v>
      </c>
      <c r="AD5433" s="29">
        <v>100</v>
      </c>
      <c r="AE5433" s="29">
        <v>99</v>
      </c>
      <c r="AF5433" s="40">
        <v>0.1</v>
      </c>
      <c r="AG5433" s="41" t="s">
        <v>64</v>
      </c>
      <c r="AK5433" s="29" t="s">
        <v>6</v>
      </c>
      <c r="AL5433" s="39">
        <v>42669</v>
      </c>
      <c r="AM5433" s="29">
        <v>242200</v>
      </c>
      <c r="AN5433" s="29" t="s">
        <v>503</v>
      </c>
      <c r="AO5433" s="29">
        <v>391</v>
      </c>
      <c r="AP5433" s="29">
        <v>4.6500000000000004</v>
      </c>
    </row>
    <row r="5434" spans="1:52" ht="12.75" customHeight="1" x14ac:dyDescent="0.2">
      <c r="A5434" s="27">
        <v>3079074</v>
      </c>
      <c r="B5434" s="28" t="s">
        <v>21321</v>
      </c>
      <c r="C5434" s="29" t="s">
        <v>56</v>
      </c>
      <c r="D5434" s="30" t="s">
        <v>21322</v>
      </c>
      <c r="E5434" s="30" t="s">
        <v>21322</v>
      </c>
      <c r="F5434" s="31">
        <v>2016</v>
      </c>
      <c r="G5434" s="31" t="s">
        <v>102</v>
      </c>
      <c r="H5434" s="30" t="s">
        <v>59</v>
      </c>
      <c r="I5434" s="60">
        <v>1</v>
      </c>
      <c r="J5434" s="60"/>
      <c r="K5434" s="32">
        <v>1</v>
      </c>
      <c r="L5434" s="33">
        <v>94</v>
      </c>
      <c r="M5434" s="31" t="s">
        <v>527</v>
      </c>
      <c r="X5434" s="37" t="s">
        <v>15112</v>
      </c>
      <c r="Y5434" s="38" t="s">
        <v>21323</v>
      </c>
      <c r="AA5434" s="39">
        <v>43224</v>
      </c>
      <c r="AB5434" s="39">
        <v>45325</v>
      </c>
      <c r="AC5434" s="38" t="s">
        <v>144</v>
      </c>
      <c r="AD5434" s="29">
        <v>100</v>
      </c>
      <c r="AE5434" s="29">
        <v>5</v>
      </c>
      <c r="AF5434" s="40">
        <v>2</v>
      </c>
      <c r="AG5434" s="41" t="s">
        <v>95</v>
      </c>
      <c r="AJ5434" s="38" t="s">
        <v>11658</v>
      </c>
      <c r="AK5434" s="29" t="s">
        <v>5</v>
      </c>
      <c r="AL5434" s="39">
        <v>43467</v>
      </c>
      <c r="AM5434" s="29">
        <v>213753</v>
      </c>
      <c r="AN5434" s="29" t="s">
        <v>113</v>
      </c>
      <c r="AO5434" s="29">
        <v>2198</v>
      </c>
      <c r="AP5434" s="29">
        <v>9.59</v>
      </c>
      <c r="AQ5434" s="29" t="s">
        <v>8</v>
      </c>
      <c r="AR5434" s="39">
        <v>43910</v>
      </c>
      <c r="AS5434" s="29">
        <v>170400</v>
      </c>
      <c r="AT5434" s="29" t="s">
        <v>126</v>
      </c>
      <c r="AU5434" s="29">
        <v>89</v>
      </c>
      <c r="AV5434" s="29">
        <v>0.47</v>
      </c>
      <c r="AW5434" s="42">
        <v>42718</v>
      </c>
      <c r="AX5434" s="43">
        <v>9497533</v>
      </c>
      <c r="AY5434" s="43">
        <v>1567399</v>
      </c>
      <c r="AZ5434" s="44" t="s">
        <v>16496</v>
      </c>
    </row>
    <row r="5435" spans="1:52" ht="12.75" customHeight="1" x14ac:dyDescent="0.2">
      <c r="A5435" s="27">
        <v>3079078</v>
      </c>
      <c r="B5435" s="28" t="s">
        <v>20903</v>
      </c>
      <c r="C5435" s="29" t="s">
        <v>10071</v>
      </c>
      <c r="D5435" s="30" t="s">
        <v>21324</v>
      </c>
      <c r="E5435" s="30" t="s">
        <v>21324</v>
      </c>
      <c r="F5435" s="31">
        <v>2016</v>
      </c>
      <c r="G5435" s="31" t="s">
        <v>102</v>
      </c>
      <c r="H5435" s="30" t="s">
        <v>70</v>
      </c>
      <c r="I5435" s="59"/>
      <c r="J5435" s="59">
        <f>K5435*L5435</f>
        <v>720</v>
      </c>
      <c r="K5435" s="32">
        <v>24</v>
      </c>
      <c r="L5435" s="33">
        <v>30</v>
      </c>
      <c r="M5435" s="31" t="s">
        <v>56</v>
      </c>
      <c r="X5435" s="37" t="s">
        <v>20905</v>
      </c>
      <c r="Y5435" s="38" t="s">
        <v>20906</v>
      </c>
      <c r="AA5435" s="39">
        <v>42819</v>
      </c>
      <c r="AB5435" s="39">
        <v>44742</v>
      </c>
      <c r="AC5435" s="38" t="s">
        <v>6523</v>
      </c>
      <c r="AD5435" s="29">
        <v>100</v>
      </c>
      <c r="AE5435" s="29">
        <v>8</v>
      </c>
      <c r="AF5435" s="40">
        <v>1.96</v>
      </c>
      <c r="AJ5435" s="38" t="s">
        <v>11927</v>
      </c>
      <c r="AK5435" s="29" t="s">
        <v>6</v>
      </c>
      <c r="AL5435" s="39">
        <v>43524</v>
      </c>
      <c r="AM5435" s="29">
        <v>155609</v>
      </c>
      <c r="AN5435" s="29" t="s">
        <v>84</v>
      </c>
      <c r="AO5435" s="29">
        <v>354</v>
      </c>
      <c r="AP5435" s="29">
        <v>3.37</v>
      </c>
      <c r="AQ5435" s="29" t="s">
        <v>9</v>
      </c>
      <c r="AR5435" s="39">
        <v>44235</v>
      </c>
      <c r="AS5435" s="29">
        <v>85815</v>
      </c>
      <c r="AT5435" s="29" t="s">
        <v>74</v>
      </c>
      <c r="AU5435" s="29">
        <v>15</v>
      </c>
      <c r="AV5435" s="29">
        <v>0.23</v>
      </c>
    </row>
    <row r="5436" spans="1:52" ht="12.75" customHeight="1" x14ac:dyDescent="0.2">
      <c r="A5436" s="27">
        <v>3079088</v>
      </c>
      <c r="B5436" s="28" t="s">
        <v>21325</v>
      </c>
      <c r="C5436" s="29" t="s">
        <v>56</v>
      </c>
      <c r="D5436" s="30" t="s">
        <v>21326</v>
      </c>
      <c r="E5436" s="30" t="s">
        <v>21326</v>
      </c>
      <c r="F5436" s="31">
        <v>2016</v>
      </c>
      <c r="G5436" s="31" t="s">
        <v>56</v>
      </c>
      <c r="H5436" s="30" t="s">
        <v>1013</v>
      </c>
      <c r="I5436" s="60">
        <v>1</v>
      </c>
      <c r="J5436" s="60"/>
      <c r="K5436" s="32">
        <v>1</v>
      </c>
      <c r="L5436" s="33">
        <v>103</v>
      </c>
      <c r="M5436" s="31" t="s">
        <v>527</v>
      </c>
      <c r="X5436" s="37" t="s">
        <v>21327</v>
      </c>
      <c r="Y5436" s="38" t="s">
        <v>21328</v>
      </c>
      <c r="AA5436" s="39">
        <v>42795</v>
      </c>
      <c r="AB5436" s="39">
        <v>45351</v>
      </c>
      <c r="AC5436" s="38" t="s">
        <v>7290</v>
      </c>
      <c r="AD5436" s="29">
        <v>100</v>
      </c>
      <c r="AE5436" s="29">
        <v>7</v>
      </c>
      <c r="AF5436" s="40">
        <v>3</v>
      </c>
      <c r="AJ5436" s="38" t="s">
        <v>21329</v>
      </c>
      <c r="AK5436" s="29" t="s">
        <v>6</v>
      </c>
      <c r="AL5436" s="39">
        <v>44002</v>
      </c>
      <c r="AM5436" s="29">
        <v>213546</v>
      </c>
      <c r="AN5436" s="29" t="s">
        <v>113</v>
      </c>
      <c r="AO5436" s="29">
        <v>799</v>
      </c>
      <c r="AP5436" s="29">
        <v>4.3899999999999997</v>
      </c>
      <c r="AQ5436" s="29" t="s">
        <v>95</v>
      </c>
      <c r="AR5436" s="39">
        <v>44243</v>
      </c>
      <c r="AS5436" s="29">
        <v>241736</v>
      </c>
      <c r="AT5436" s="29" t="s">
        <v>76</v>
      </c>
      <c r="AU5436" s="29">
        <v>86</v>
      </c>
      <c r="AV5436" s="29">
        <v>1.71</v>
      </c>
    </row>
    <row r="5437" spans="1:52" ht="12.75" customHeight="1" x14ac:dyDescent="0.2">
      <c r="A5437" s="27">
        <v>3079096</v>
      </c>
      <c r="B5437" s="28" t="s">
        <v>21330</v>
      </c>
      <c r="C5437" s="29" t="s">
        <v>56</v>
      </c>
      <c r="D5437" s="30" t="s">
        <v>21331</v>
      </c>
      <c r="E5437" s="30" t="s">
        <v>21332</v>
      </c>
      <c r="F5437" s="31">
        <v>2017</v>
      </c>
      <c r="G5437" s="31" t="s">
        <v>102</v>
      </c>
      <c r="H5437" s="30" t="s">
        <v>1013</v>
      </c>
      <c r="I5437" s="60">
        <v>1</v>
      </c>
      <c r="J5437" s="60"/>
      <c r="K5437" s="32">
        <v>1</v>
      </c>
      <c r="L5437" s="33">
        <v>107</v>
      </c>
      <c r="M5437" s="31" t="s">
        <v>8265</v>
      </c>
      <c r="X5437" s="37" t="s">
        <v>14157</v>
      </c>
      <c r="Y5437" s="38" t="s">
        <v>21333</v>
      </c>
      <c r="AA5437" s="39">
        <v>43449</v>
      </c>
      <c r="AB5437" s="39">
        <v>44544</v>
      </c>
      <c r="AC5437" s="38" t="s">
        <v>614</v>
      </c>
      <c r="AD5437" s="29">
        <v>100</v>
      </c>
      <c r="AE5437" s="29">
        <v>4</v>
      </c>
      <c r="AF5437" s="40">
        <v>2</v>
      </c>
      <c r="AG5437" s="41" t="s">
        <v>95</v>
      </c>
      <c r="AJ5437" s="38" t="s">
        <v>2446</v>
      </c>
      <c r="AK5437" s="29" t="s">
        <v>6</v>
      </c>
      <c r="AL5437" s="39">
        <v>43871</v>
      </c>
      <c r="AM5437" s="29">
        <v>213011</v>
      </c>
      <c r="AN5437" s="29" t="s">
        <v>113</v>
      </c>
      <c r="AO5437" s="29">
        <v>1356</v>
      </c>
      <c r="AP5437" s="29">
        <v>5.68</v>
      </c>
      <c r="AW5437" s="42">
        <v>42754</v>
      </c>
      <c r="AX5437" s="43">
        <v>2256057</v>
      </c>
      <c r="AY5437" s="43">
        <v>335484</v>
      </c>
      <c r="AZ5437" s="44" t="s">
        <v>16561</v>
      </c>
    </row>
    <row r="5438" spans="1:52" ht="12.75" customHeight="1" x14ac:dyDescent="0.2">
      <c r="A5438" s="27">
        <v>3079098</v>
      </c>
      <c r="B5438" s="28" t="s">
        <v>21334</v>
      </c>
      <c r="C5438" s="29" t="s">
        <v>56</v>
      </c>
      <c r="D5438" s="30" t="s">
        <v>21335</v>
      </c>
      <c r="E5438" s="30" t="s">
        <v>21336</v>
      </c>
      <c r="F5438" s="31">
        <v>2016</v>
      </c>
      <c r="G5438" s="31" t="s">
        <v>102</v>
      </c>
      <c r="I5438" s="60">
        <v>1</v>
      </c>
      <c r="J5438" s="60"/>
      <c r="K5438" s="32">
        <v>1</v>
      </c>
      <c r="L5438" s="33">
        <v>128</v>
      </c>
      <c r="M5438" s="31" t="s">
        <v>91</v>
      </c>
      <c r="X5438" s="37" t="s">
        <v>15808</v>
      </c>
      <c r="Y5438" s="38" t="s">
        <v>21337</v>
      </c>
      <c r="AA5438" s="39">
        <v>43273</v>
      </c>
      <c r="AB5438" s="39">
        <v>45372</v>
      </c>
      <c r="AC5438" s="38" t="s">
        <v>144</v>
      </c>
      <c r="AD5438" s="29">
        <v>100</v>
      </c>
      <c r="AE5438" s="29">
        <v>5</v>
      </c>
      <c r="AF5438" s="40">
        <v>1</v>
      </c>
      <c r="AG5438" s="41" t="s">
        <v>95</v>
      </c>
      <c r="AJ5438" s="38" t="s">
        <v>567</v>
      </c>
      <c r="AQ5438" s="29" t="s">
        <v>10</v>
      </c>
      <c r="AR5438" s="39">
        <v>43917</v>
      </c>
      <c r="AS5438" s="29">
        <v>94450</v>
      </c>
      <c r="AT5438" s="29" t="s">
        <v>74</v>
      </c>
      <c r="AU5438" s="29">
        <v>141</v>
      </c>
      <c r="AV5438" s="29">
        <v>1.18</v>
      </c>
      <c r="AW5438" s="42">
        <v>42794</v>
      </c>
      <c r="AX5438" s="43">
        <v>193920</v>
      </c>
      <c r="AY5438" s="43">
        <v>37007</v>
      </c>
      <c r="AZ5438" s="44" t="s">
        <v>16496</v>
      </c>
    </row>
    <row r="5439" spans="1:52" ht="12.75" customHeight="1" x14ac:dyDescent="0.2">
      <c r="A5439" s="27">
        <v>3079099</v>
      </c>
      <c r="B5439" s="28" t="s">
        <v>21338</v>
      </c>
      <c r="C5439" s="29" t="s">
        <v>56</v>
      </c>
      <c r="D5439" s="30" t="s">
        <v>21339</v>
      </c>
      <c r="E5439" s="30" t="s">
        <v>21340</v>
      </c>
      <c r="F5439" s="31">
        <v>2016</v>
      </c>
      <c r="G5439" s="31" t="s">
        <v>60</v>
      </c>
      <c r="H5439" s="30" t="s">
        <v>2084</v>
      </c>
      <c r="I5439" s="60">
        <v>1</v>
      </c>
      <c r="J5439" s="60"/>
      <c r="K5439" s="32">
        <v>1</v>
      </c>
      <c r="L5439" s="33">
        <v>90</v>
      </c>
      <c r="M5439" s="31" t="s">
        <v>527</v>
      </c>
      <c r="X5439" s="37" t="s">
        <v>21341</v>
      </c>
      <c r="Y5439" s="38" t="s">
        <v>1412</v>
      </c>
      <c r="AA5439" s="39">
        <v>43526</v>
      </c>
      <c r="AB5439" s="39">
        <v>46082</v>
      </c>
      <c r="AC5439" s="38" t="s">
        <v>7604</v>
      </c>
      <c r="AD5439" s="29">
        <v>100</v>
      </c>
      <c r="AE5439" s="29">
        <v>8</v>
      </c>
      <c r="AF5439" s="40">
        <v>2</v>
      </c>
      <c r="AK5439" s="29" t="s">
        <v>6</v>
      </c>
      <c r="AL5439" s="39">
        <v>43939</v>
      </c>
      <c r="AM5439" s="29">
        <v>211208</v>
      </c>
      <c r="AN5439" s="29" t="s">
        <v>113</v>
      </c>
      <c r="AO5439" s="29">
        <v>1468</v>
      </c>
      <c r="AP5439" s="29">
        <v>5.01</v>
      </c>
      <c r="AW5439" s="42">
        <v>42796</v>
      </c>
      <c r="AX5439" s="43">
        <v>1271519</v>
      </c>
      <c r="AY5439" s="43">
        <v>237823</v>
      </c>
      <c r="AZ5439" s="44" t="s">
        <v>7604</v>
      </c>
    </row>
    <row r="5440" spans="1:52" ht="12.75" customHeight="1" x14ac:dyDescent="0.2">
      <c r="A5440" s="27">
        <v>3079141</v>
      </c>
      <c r="B5440" s="28" t="s">
        <v>21342</v>
      </c>
      <c r="C5440" s="29" t="s">
        <v>56</v>
      </c>
      <c r="D5440" s="30" t="s">
        <v>21343</v>
      </c>
      <c r="E5440" s="30" t="s">
        <v>21343</v>
      </c>
      <c r="F5440" s="31">
        <v>2016</v>
      </c>
      <c r="G5440" s="31" t="s">
        <v>102</v>
      </c>
      <c r="H5440" s="30" t="s">
        <v>725</v>
      </c>
      <c r="I5440" s="60">
        <v>1</v>
      </c>
      <c r="J5440" s="60"/>
      <c r="K5440" s="32">
        <v>1</v>
      </c>
      <c r="L5440" s="33">
        <v>116</v>
      </c>
      <c r="M5440" s="31" t="s">
        <v>109</v>
      </c>
      <c r="X5440" s="37" t="s">
        <v>12602</v>
      </c>
      <c r="Y5440" s="38" t="s">
        <v>21344</v>
      </c>
      <c r="AA5440" s="39">
        <v>43268</v>
      </c>
      <c r="AB5440" s="39">
        <v>45093</v>
      </c>
      <c r="AC5440" s="38" t="s">
        <v>94</v>
      </c>
      <c r="AD5440" s="29">
        <v>100</v>
      </c>
      <c r="AE5440" s="29">
        <v>5</v>
      </c>
      <c r="AF5440" s="40">
        <v>2</v>
      </c>
      <c r="AG5440" s="41" t="s">
        <v>95</v>
      </c>
      <c r="AJ5440" s="38" t="s">
        <v>10016</v>
      </c>
      <c r="AQ5440" s="29" t="s">
        <v>9</v>
      </c>
      <c r="AR5440" s="39">
        <v>44253</v>
      </c>
      <c r="AS5440" s="29">
        <v>230300</v>
      </c>
      <c r="AT5440" s="29" t="s">
        <v>503</v>
      </c>
      <c r="AU5440" s="29">
        <v>47</v>
      </c>
      <c r="AV5440" s="29">
        <v>0.33</v>
      </c>
      <c r="AW5440" s="42">
        <v>42761</v>
      </c>
      <c r="AX5440" s="43">
        <v>5426197</v>
      </c>
      <c r="AY5440" s="43">
        <v>911575</v>
      </c>
      <c r="AZ5440" s="44" t="s">
        <v>16561</v>
      </c>
    </row>
    <row r="5441" spans="1:52" ht="12.75" customHeight="1" x14ac:dyDescent="0.2">
      <c r="A5441" s="27">
        <v>3079167</v>
      </c>
      <c r="B5441" s="28" t="s">
        <v>21345</v>
      </c>
      <c r="C5441" s="29" t="s">
        <v>56</v>
      </c>
      <c r="D5441" s="30" t="s">
        <v>21346</v>
      </c>
      <c r="E5441" s="30" t="s">
        <v>21347</v>
      </c>
      <c r="F5441" s="31">
        <v>2016</v>
      </c>
      <c r="G5441" s="31" t="s">
        <v>102</v>
      </c>
      <c r="I5441" s="60">
        <v>1</v>
      </c>
      <c r="J5441" s="60"/>
      <c r="K5441" s="32">
        <v>1</v>
      </c>
      <c r="L5441" s="33">
        <v>90</v>
      </c>
      <c r="M5441" s="31" t="s">
        <v>91</v>
      </c>
      <c r="X5441" s="37" t="s">
        <v>21348</v>
      </c>
      <c r="Y5441" s="38" t="s">
        <v>21349</v>
      </c>
      <c r="AA5441" s="39">
        <v>43723</v>
      </c>
      <c r="AB5441" s="39">
        <v>50212</v>
      </c>
      <c r="AC5441" s="38" t="s">
        <v>7604</v>
      </c>
      <c r="AD5441" s="29">
        <v>100</v>
      </c>
      <c r="AE5441" s="29">
        <v>99</v>
      </c>
      <c r="AF5441" s="40">
        <v>0</v>
      </c>
      <c r="AJ5441" s="38" t="s">
        <v>4700</v>
      </c>
      <c r="AQ5441" s="29" t="s">
        <v>9</v>
      </c>
      <c r="AR5441" s="39">
        <v>44122</v>
      </c>
      <c r="AS5441" s="29">
        <v>232127</v>
      </c>
      <c r="AT5441" s="29" t="s">
        <v>503</v>
      </c>
      <c r="AU5441" s="29">
        <v>25</v>
      </c>
      <c r="AV5441" s="29">
        <v>0.22</v>
      </c>
      <c r="AW5441" s="42">
        <v>42992</v>
      </c>
      <c r="AX5441" s="43">
        <v>562256</v>
      </c>
      <c r="AY5441" s="43">
        <v>80727</v>
      </c>
      <c r="AZ5441" s="44" t="s">
        <v>16951</v>
      </c>
    </row>
    <row r="5442" spans="1:52" ht="12.75" customHeight="1" x14ac:dyDescent="0.2">
      <c r="A5442" s="27">
        <v>3079174</v>
      </c>
      <c r="B5442" s="28" t="s">
        <v>21350</v>
      </c>
      <c r="C5442" s="29" t="s">
        <v>56</v>
      </c>
      <c r="D5442" s="30" t="s">
        <v>21351</v>
      </c>
      <c r="E5442" s="30" t="s">
        <v>21352</v>
      </c>
      <c r="F5442" s="31">
        <v>2016</v>
      </c>
      <c r="G5442" s="31" t="s">
        <v>102</v>
      </c>
      <c r="H5442" s="30" t="s">
        <v>59</v>
      </c>
      <c r="I5442" s="60">
        <v>1</v>
      </c>
      <c r="J5442" s="60"/>
      <c r="K5442" s="32">
        <v>1</v>
      </c>
      <c r="L5442" s="33">
        <v>115</v>
      </c>
      <c r="M5442" s="31" t="s">
        <v>12020</v>
      </c>
      <c r="X5442" s="37" t="s">
        <v>6195</v>
      </c>
      <c r="Y5442" s="38" t="s">
        <v>21353</v>
      </c>
      <c r="AA5442" s="39">
        <v>43013</v>
      </c>
      <c r="AB5442" s="39">
        <v>45111</v>
      </c>
      <c r="AC5442" s="38" t="s">
        <v>94</v>
      </c>
      <c r="AD5442" s="29">
        <v>100</v>
      </c>
      <c r="AE5442" s="29">
        <v>5</v>
      </c>
      <c r="AF5442" s="40">
        <v>2</v>
      </c>
      <c r="AG5442" s="41" t="s">
        <v>95</v>
      </c>
      <c r="AK5442" s="29" t="s">
        <v>5</v>
      </c>
      <c r="AL5442" s="39">
        <v>43893</v>
      </c>
      <c r="AM5442" s="29">
        <v>214725</v>
      </c>
      <c r="AN5442" s="29" t="s">
        <v>113</v>
      </c>
      <c r="AO5442" s="29">
        <v>1847</v>
      </c>
      <c r="AP5442" s="29">
        <v>8.25</v>
      </c>
      <c r="AW5442" s="42">
        <v>42774</v>
      </c>
      <c r="AX5442" s="43">
        <v>14873353</v>
      </c>
      <c r="AY5442" s="43">
        <v>2161107</v>
      </c>
      <c r="AZ5442" s="44" t="s">
        <v>16561</v>
      </c>
    </row>
    <row r="5443" spans="1:52" ht="12.75" customHeight="1" x14ac:dyDescent="0.2">
      <c r="A5443" s="27">
        <v>3079179</v>
      </c>
      <c r="B5443" s="28" t="s">
        <v>21354</v>
      </c>
      <c r="C5443" s="29" t="s">
        <v>56</v>
      </c>
      <c r="D5443" s="30" t="s">
        <v>21355</v>
      </c>
      <c r="E5443" s="30" t="s">
        <v>21356</v>
      </c>
      <c r="F5443" s="31">
        <v>2016</v>
      </c>
      <c r="G5443" s="31" t="s">
        <v>102</v>
      </c>
      <c r="H5443" s="30" t="s">
        <v>2084</v>
      </c>
      <c r="I5443" s="60">
        <v>1</v>
      </c>
      <c r="J5443" s="60"/>
      <c r="K5443" s="32">
        <v>1</v>
      </c>
      <c r="L5443" s="33">
        <v>90</v>
      </c>
      <c r="M5443" s="31" t="s">
        <v>109</v>
      </c>
      <c r="X5443" s="37" t="s">
        <v>21357</v>
      </c>
      <c r="Y5443" s="38" t="s">
        <v>1412</v>
      </c>
      <c r="AA5443" s="39">
        <v>43258</v>
      </c>
      <c r="AB5443" s="39">
        <v>45357</v>
      </c>
      <c r="AC5443" s="38" t="s">
        <v>144</v>
      </c>
      <c r="AD5443" s="29">
        <v>100</v>
      </c>
      <c r="AE5443" s="29">
        <v>5</v>
      </c>
      <c r="AF5443" s="40">
        <v>2</v>
      </c>
      <c r="AG5443" s="41" t="s">
        <v>95</v>
      </c>
      <c r="AJ5443" s="38" t="s">
        <v>6216</v>
      </c>
      <c r="AK5443" s="29" t="s">
        <v>6</v>
      </c>
      <c r="AL5443" s="39">
        <v>43862</v>
      </c>
      <c r="AM5443" s="29">
        <v>230253</v>
      </c>
      <c r="AN5443" s="29" t="s">
        <v>503</v>
      </c>
      <c r="AO5443" s="29">
        <v>443</v>
      </c>
      <c r="AP5443" s="29">
        <v>2.93</v>
      </c>
      <c r="AW5443" s="42">
        <v>42771</v>
      </c>
      <c r="AX5443" s="43">
        <v>2719909</v>
      </c>
      <c r="AY5443" s="43">
        <v>444771</v>
      </c>
      <c r="AZ5443" s="44" t="s">
        <v>16496</v>
      </c>
    </row>
    <row r="5444" spans="1:52" ht="12.75" customHeight="1" x14ac:dyDescent="0.2">
      <c r="A5444" s="27">
        <v>3079185</v>
      </c>
      <c r="B5444" s="28" t="s">
        <v>21358</v>
      </c>
      <c r="C5444" s="29" t="s">
        <v>56</v>
      </c>
      <c r="D5444" s="30" t="s">
        <v>21359</v>
      </c>
      <c r="E5444" s="30" t="s">
        <v>21360</v>
      </c>
      <c r="F5444" s="31">
        <v>2016</v>
      </c>
      <c r="G5444" s="31" t="s">
        <v>90</v>
      </c>
      <c r="H5444" s="30" t="s">
        <v>59</v>
      </c>
      <c r="I5444" s="60">
        <v>1</v>
      </c>
      <c r="J5444" s="60"/>
      <c r="K5444" s="32">
        <v>1</v>
      </c>
      <c r="L5444" s="33">
        <v>133</v>
      </c>
      <c r="M5444" s="31" t="s">
        <v>527</v>
      </c>
      <c r="X5444" s="37" t="s">
        <v>21361</v>
      </c>
      <c r="Y5444" s="38" t="s">
        <v>21362</v>
      </c>
      <c r="AA5444" s="39">
        <v>43532</v>
      </c>
      <c r="AB5444" s="39">
        <v>46088</v>
      </c>
      <c r="AC5444" s="38" t="s">
        <v>7604</v>
      </c>
      <c r="AD5444" s="29">
        <v>100</v>
      </c>
      <c r="AE5444" s="29">
        <v>8</v>
      </c>
      <c r="AF5444" s="40">
        <v>1</v>
      </c>
      <c r="AK5444" s="29" t="s">
        <v>5</v>
      </c>
      <c r="AL5444" s="39">
        <v>43627</v>
      </c>
      <c r="AM5444" s="29">
        <v>211737</v>
      </c>
      <c r="AN5444" s="29" t="s">
        <v>113</v>
      </c>
      <c r="AO5444" s="29">
        <v>1903</v>
      </c>
      <c r="AP5444" s="29">
        <v>9.66</v>
      </c>
      <c r="AW5444" s="42">
        <v>42802</v>
      </c>
      <c r="AX5444" s="43">
        <v>458774</v>
      </c>
      <c r="AY5444" s="43">
        <v>92161</v>
      </c>
      <c r="AZ5444" s="44" t="s">
        <v>7604</v>
      </c>
    </row>
    <row r="5445" spans="1:52" ht="12.75" customHeight="1" x14ac:dyDescent="0.2">
      <c r="A5445" s="27">
        <v>3079246</v>
      </c>
      <c r="B5445" s="28" t="s">
        <v>21363</v>
      </c>
      <c r="C5445" s="29" t="s">
        <v>4748</v>
      </c>
      <c r="D5445" s="30" t="s">
        <v>21364</v>
      </c>
      <c r="E5445" s="30" t="s">
        <v>21364</v>
      </c>
      <c r="F5445" s="31">
        <v>2016</v>
      </c>
      <c r="G5445" s="31" t="s">
        <v>7189</v>
      </c>
      <c r="H5445" s="30" t="s">
        <v>1013</v>
      </c>
      <c r="I5445" s="60">
        <v>1</v>
      </c>
      <c r="J5445" s="60"/>
      <c r="K5445" s="32">
        <v>1</v>
      </c>
      <c r="L5445" s="33">
        <v>90</v>
      </c>
      <c r="M5445" s="31" t="s">
        <v>8265</v>
      </c>
      <c r="X5445" s="37" t="s">
        <v>21365</v>
      </c>
      <c r="Y5445" s="38" t="s">
        <v>21366</v>
      </c>
      <c r="AA5445" s="39">
        <v>43831</v>
      </c>
      <c r="AB5445" s="39">
        <v>44926</v>
      </c>
      <c r="AC5445" s="38" t="s">
        <v>10566</v>
      </c>
      <c r="AD5445" s="29">
        <v>100</v>
      </c>
      <c r="AE5445" s="29">
        <v>99</v>
      </c>
      <c r="AF5445" s="40">
        <v>0</v>
      </c>
      <c r="AJ5445" s="38" t="s">
        <v>10042</v>
      </c>
      <c r="AK5445" s="29" t="s">
        <v>6</v>
      </c>
      <c r="AL5445" s="39">
        <v>42859</v>
      </c>
      <c r="AM5445" s="29">
        <v>212720</v>
      </c>
      <c r="AN5445" s="29" t="s">
        <v>113</v>
      </c>
      <c r="AO5445" s="29">
        <v>1317</v>
      </c>
      <c r="AP5445" s="29">
        <v>5.56</v>
      </c>
      <c r="AQ5445" s="29" t="s">
        <v>95</v>
      </c>
      <c r="AR5445" s="39">
        <v>44235</v>
      </c>
      <c r="AS5445" s="29">
        <v>61054</v>
      </c>
      <c r="AT5445" s="29" t="s">
        <v>74</v>
      </c>
      <c r="AU5445" s="29">
        <v>31</v>
      </c>
      <c r="AV5445" s="29">
        <v>0.85</v>
      </c>
    </row>
    <row r="5446" spans="1:52" ht="12.75" customHeight="1" x14ac:dyDescent="0.2">
      <c r="A5446" s="27">
        <v>3079351</v>
      </c>
      <c r="B5446" s="28" t="s">
        <v>21367</v>
      </c>
      <c r="C5446" s="29" t="s">
        <v>56</v>
      </c>
      <c r="D5446" s="30" t="s">
        <v>21368</v>
      </c>
      <c r="E5446" s="30" t="s">
        <v>21368</v>
      </c>
      <c r="F5446" s="31">
        <v>2017</v>
      </c>
      <c r="G5446" s="31" t="s">
        <v>69</v>
      </c>
      <c r="H5446" s="30" t="s">
        <v>70</v>
      </c>
      <c r="I5446" s="60">
        <v>1</v>
      </c>
      <c r="J5446" s="60"/>
      <c r="K5446" s="32">
        <v>1</v>
      </c>
      <c r="L5446" s="33">
        <v>88</v>
      </c>
      <c r="M5446" s="31" t="s">
        <v>109</v>
      </c>
      <c r="X5446" s="37" t="s">
        <v>14327</v>
      </c>
      <c r="Y5446" s="38" t="s">
        <v>21369</v>
      </c>
      <c r="AA5446" s="39">
        <v>43554</v>
      </c>
      <c r="AB5446" s="39">
        <v>49032</v>
      </c>
      <c r="AC5446" s="38" t="s">
        <v>210</v>
      </c>
      <c r="AD5446" s="29">
        <v>100</v>
      </c>
      <c r="AE5446" s="29">
        <v>99</v>
      </c>
      <c r="AF5446" s="40">
        <v>1</v>
      </c>
      <c r="AJ5446" s="38" t="s">
        <v>14724</v>
      </c>
      <c r="AK5446" s="29" t="s">
        <v>5</v>
      </c>
      <c r="AL5446" s="39">
        <v>43620</v>
      </c>
      <c r="AM5446" s="29">
        <v>242004</v>
      </c>
      <c r="AN5446" s="29" t="s">
        <v>76</v>
      </c>
      <c r="AO5446" s="29">
        <v>275</v>
      </c>
      <c r="AP5446" s="29">
        <v>5.18</v>
      </c>
      <c r="AQ5446" s="29" t="s">
        <v>75</v>
      </c>
      <c r="AR5446" s="39">
        <v>44242</v>
      </c>
      <c r="AS5446" s="29">
        <v>133649</v>
      </c>
      <c r="AT5446" s="29" t="s">
        <v>85</v>
      </c>
      <c r="AU5446" s="29">
        <v>104</v>
      </c>
      <c r="AV5446" s="29">
        <v>0.66</v>
      </c>
      <c r="AW5446" s="42">
        <v>42824</v>
      </c>
      <c r="AX5446" s="43">
        <v>916941</v>
      </c>
      <c r="AY5446" s="43">
        <v>159104</v>
      </c>
      <c r="AZ5446" s="44" t="s">
        <v>210</v>
      </c>
    </row>
    <row r="5447" spans="1:52" ht="12.75" customHeight="1" x14ac:dyDescent="0.2">
      <c r="A5447" s="27">
        <v>3079541</v>
      </c>
      <c r="B5447" s="28" t="s">
        <v>21370</v>
      </c>
      <c r="C5447" s="29" t="s">
        <v>56</v>
      </c>
      <c r="D5447" s="30" t="s">
        <v>21371</v>
      </c>
      <c r="E5447" s="30" t="s">
        <v>21372</v>
      </c>
      <c r="F5447" s="31">
        <v>2016</v>
      </c>
      <c r="G5447" s="31" t="s">
        <v>102</v>
      </c>
      <c r="H5447" s="30" t="s">
        <v>103</v>
      </c>
      <c r="I5447" s="60">
        <v>1</v>
      </c>
      <c r="J5447" s="60"/>
      <c r="K5447" s="32">
        <v>1</v>
      </c>
      <c r="L5447" s="33">
        <v>120</v>
      </c>
      <c r="M5447" s="31" t="s">
        <v>527</v>
      </c>
      <c r="X5447" s="37" t="s">
        <v>11450</v>
      </c>
      <c r="Y5447" s="38" t="s">
        <v>21373</v>
      </c>
      <c r="AA5447" s="39">
        <v>43484</v>
      </c>
      <c r="AB5447" s="39">
        <v>46040</v>
      </c>
      <c r="AC5447" s="38" t="s">
        <v>7604</v>
      </c>
      <c r="AD5447" s="29">
        <v>100</v>
      </c>
      <c r="AE5447" s="29">
        <v>8</v>
      </c>
      <c r="AF5447" s="40">
        <v>1</v>
      </c>
      <c r="AK5447" s="29" t="s">
        <v>5</v>
      </c>
      <c r="AL5447" s="39">
        <v>43831</v>
      </c>
      <c r="AM5447" s="29">
        <v>214304</v>
      </c>
      <c r="AN5447" s="29" t="s">
        <v>113</v>
      </c>
      <c r="AO5447" s="29">
        <v>1969</v>
      </c>
      <c r="AP5447" s="29">
        <v>9.56</v>
      </c>
      <c r="AW5447" s="42">
        <v>42754</v>
      </c>
      <c r="AX5447" s="43">
        <v>1569473</v>
      </c>
      <c r="AY5447" s="43">
        <v>263761</v>
      </c>
      <c r="AZ5447" s="44" t="s">
        <v>7604</v>
      </c>
    </row>
    <row r="5448" spans="1:52" ht="12.75" customHeight="1" x14ac:dyDescent="0.2">
      <c r="A5448" s="27">
        <v>3079549</v>
      </c>
      <c r="B5448" s="28" t="s">
        <v>21374</v>
      </c>
      <c r="C5448" s="29" t="s">
        <v>56</v>
      </c>
      <c r="D5448" s="30" t="s">
        <v>21375</v>
      </c>
      <c r="E5448" s="30" t="s">
        <v>21376</v>
      </c>
      <c r="F5448" s="31">
        <v>2015</v>
      </c>
      <c r="G5448" s="31" t="s">
        <v>21377</v>
      </c>
      <c r="H5448" s="30" t="s">
        <v>1127</v>
      </c>
      <c r="I5448" s="60">
        <v>1</v>
      </c>
      <c r="J5448" s="60"/>
      <c r="K5448" s="32">
        <v>1</v>
      </c>
      <c r="L5448" s="33">
        <v>84</v>
      </c>
      <c r="M5448" s="31" t="s">
        <v>60</v>
      </c>
      <c r="X5448" s="37" t="s">
        <v>21378</v>
      </c>
      <c r="Y5448" s="38" t="s">
        <v>1412</v>
      </c>
      <c r="AA5448" s="39">
        <v>43237</v>
      </c>
      <c r="AB5448" s="39">
        <v>44332</v>
      </c>
      <c r="AC5448" s="38" t="s">
        <v>19941</v>
      </c>
      <c r="AD5448" s="29">
        <v>100</v>
      </c>
      <c r="AE5448" s="29">
        <v>24</v>
      </c>
      <c r="AF5448" s="40">
        <v>7</v>
      </c>
      <c r="AJ5448" s="38" t="s">
        <v>2665</v>
      </c>
      <c r="AQ5448" s="29" t="s">
        <v>7206</v>
      </c>
      <c r="AR5448" s="39">
        <v>44228</v>
      </c>
      <c r="AS5448" s="29">
        <v>273251</v>
      </c>
      <c r="AT5448" s="29" t="s">
        <v>76</v>
      </c>
      <c r="AU5448" s="29">
        <v>30</v>
      </c>
      <c r="AV5448" s="29">
        <v>2.56</v>
      </c>
      <c r="AW5448" s="42">
        <v>42643</v>
      </c>
      <c r="AX5448" s="43">
        <v>2469</v>
      </c>
      <c r="AY5448" s="43">
        <v>658</v>
      </c>
      <c r="AZ5448" s="44" t="s">
        <v>21379</v>
      </c>
    </row>
    <row r="5449" spans="1:52" ht="12.75" customHeight="1" x14ac:dyDescent="0.2">
      <c r="A5449" s="27">
        <v>3079607</v>
      </c>
      <c r="B5449" s="28" t="s">
        <v>21380</v>
      </c>
      <c r="C5449" s="29" t="s">
        <v>60</v>
      </c>
      <c r="D5449" s="30" t="s">
        <v>21381</v>
      </c>
      <c r="E5449" s="30" t="s">
        <v>21382</v>
      </c>
      <c r="F5449" s="31">
        <v>2016</v>
      </c>
      <c r="G5449" s="31" t="s">
        <v>56</v>
      </c>
      <c r="H5449" s="30" t="s">
        <v>59</v>
      </c>
      <c r="I5449" s="59"/>
      <c r="J5449" s="59">
        <f>K5449*L5449</f>
        <v>480</v>
      </c>
      <c r="K5449" s="32">
        <v>8</v>
      </c>
      <c r="L5449" s="33">
        <v>60</v>
      </c>
      <c r="M5449" s="31" t="s">
        <v>8265</v>
      </c>
      <c r="X5449" s="37" t="s">
        <v>21383</v>
      </c>
      <c r="Y5449" s="38" t="s">
        <v>21384</v>
      </c>
      <c r="AA5449" s="39">
        <v>42705</v>
      </c>
      <c r="AB5449" s="39">
        <v>44530</v>
      </c>
      <c r="AC5449" s="38" t="s">
        <v>21385</v>
      </c>
      <c r="AD5449" s="29">
        <v>100</v>
      </c>
      <c r="AE5449" s="29">
        <v>6</v>
      </c>
      <c r="AF5449" s="40">
        <v>2.25</v>
      </c>
      <c r="AK5449" s="29" t="s">
        <v>5</v>
      </c>
      <c r="AL5449" s="39">
        <v>42740</v>
      </c>
      <c r="AM5449" s="29">
        <v>212938</v>
      </c>
      <c r="AN5449" s="29" t="s">
        <v>113</v>
      </c>
      <c r="AO5449" s="29">
        <v>2798</v>
      </c>
      <c r="AP5449" s="29">
        <v>11.92</v>
      </c>
      <c r="AQ5449" s="29" t="s">
        <v>531</v>
      </c>
      <c r="AR5449" s="39">
        <v>44170</v>
      </c>
      <c r="AS5449" s="29">
        <v>283553</v>
      </c>
      <c r="AT5449" s="29" t="s">
        <v>76</v>
      </c>
      <c r="AU5449" s="29">
        <v>36</v>
      </c>
      <c r="AV5449" s="29">
        <v>3.08</v>
      </c>
    </row>
    <row r="5450" spans="1:52" ht="12.75" customHeight="1" x14ac:dyDescent="0.2">
      <c r="A5450" s="27">
        <v>3079614</v>
      </c>
      <c r="B5450" s="28" t="s">
        <v>21386</v>
      </c>
      <c r="C5450" s="29" t="s">
        <v>56</v>
      </c>
      <c r="D5450" s="30" t="s">
        <v>21387</v>
      </c>
      <c r="E5450" s="30" t="s">
        <v>21388</v>
      </c>
      <c r="F5450" s="31">
        <v>2016</v>
      </c>
      <c r="G5450" s="31" t="s">
        <v>102</v>
      </c>
      <c r="H5450" s="30" t="s">
        <v>103</v>
      </c>
      <c r="I5450" s="60">
        <v>1</v>
      </c>
      <c r="J5450" s="60"/>
      <c r="K5450" s="32">
        <v>1</v>
      </c>
      <c r="L5450" s="33">
        <v>121</v>
      </c>
      <c r="M5450" s="31" t="s">
        <v>109</v>
      </c>
      <c r="X5450" s="37" t="s">
        <v>14514</v>
      </c>
      <c r="Y5450" s="38" t="s">
        <v>21389</v>
      </c>
      <c r="AA5450" s="39">
        <v>43589</v>
      </c>
      <c r="AB5450" s="39">
        <v>46145</v>
      </c>
      <c r="AC5450" s="38" t="s">
        <v>7604</v>
      </c>
      <c r="AD5450" s="29">
        <v>100</v>
      </c>
      <c r="AE5450" s="29">
        <v>8</v>
      </c>
      <c r="AF5450" s="40">
        <v>1</v>
      </c>
      <c r="AJ5450" s="38" t="s">
        <v>11248</v>
      </c>
      <c r="AQ5450" s="29" t="s">
        <v>10</v>
      </c>
      <c r="AR5450" s="39">
        <v>44251</v>
      </c>
      <c r="AS5450" s="29">
        <v>83744</v>
      </c>
      <c r="AT5450" s="29" t="s">
        <v>74</v>
      </c>
      <c r="AU5450" s="29">
        <v>60</v>
      </c>
      <c r="AV5450" s="29">
        <v>1.04</v>
      </c>
      <c r="AW5450" s="42">
        <v>42859</v>
      </c>
      <c r="AX5450" s="43">
        <v>966349</v>
      </c>
      <c r="AY5450" s="43">
        <v>174384</v>
      </c>
      <c r="AZ5450" s="44" t="s">
        <v>7604</v>
      </c>
    </row>
    <row r="5451" spans="1:52" ht="12.75" customHeight="1" x14ac:dyDescent="0.2">
      <c r="A5451" s="27">
        <v>3079622</v>
      </c>
      <c r="B5451" s="28" t="s">
        <v>21390</v>
      </c>
      <c r="C5451" s="29" t="s">
        <v>56</v>
      </c>
      <c r="D5451" s="30" t="s">
        <v>21391</v>
      </c>
      <c r="E5451" s="30" t="s">
        <v>21392</v>
      </c>
      <c r="F5451" s="31">
        <v>2016</v>
      </c>
      <c r="G5451" s="31" t="s">
        <v>56</v>
      </c>
      <c r="H5451" s="30" t="s">
        <v>70</v>
      </c>
      <c r="I5451" s="60">
        <v>1</v>
      </c>
      <c r="J5451" s="60"/>
      <c r="K5451" s="32">
        <v>1</v>
      </c>
      <c r="L5451" s="33">
        <v>118</v>
      </c>
      <c r="M5451" s="31" t="s">
        <v>8265</v>
      </c>
      <c r="X5451" s="37" t="s">
        <v>21393</v>
      </c>
      <c r="Y5451" s="38" t="s">
        <v>21394</v>
      </c>
      <c r="AA5451" s="39">
        <v>43666</v>
      </c>
      <c r="AB5451" s="39">
        <v>45857</v>
      </c>
      <c r="AC5451" s="38" t="s">
        <v>13636</v>
      </c>
      <c r="AD5451" s="29">
        <v>100</v>
      </c>
      <c r="AE5451" s="29">
        <v>7</v>
      </c>
      <c r="AF5451" s="40">
        <v>1</v>
      </c>
      <c r="AJ5451" s="38" t="s">
        <v>9903</v>
      </c>
      <c r="AK5451" s="29" t="s">
        <v>5</v>
      </c>
      <c r="AL5451" s="39">
        <v>43740</v>
      </c>
      <c r="AM5451" s="29">
        <v>213739</v>
      </c>
      <c r="AN5451" s="29" t="s">
        <v>113</v>
      </c>
      <c r="AO5451" s="29">
        <v>2406</v>
      </c>
      <c r="AP5451" s="29">
        <v>11.56</v>
      </c>
      <c r="AW5451" s="42">
        <v>42837</v>
      </c>
      <c r="AX5451" s="43">
        <v>6719004</v>
      </c>
      <c r="AY5451" s="43">
        <v>1109434</v>
      </c>
      <c r="AZ5451" s="44" t="s">
        <v>17075</v>
      </c>
    </row>
    <row r="5452" spans="1:52" ht="12.75" customHeight="1" x14ac:dyDescent="0.2">
      <c r="A5452" s="27">
        <v>3079623</v>
      </c>
      <c r="B5452" s="28" t="s">
        <v>21395</v>
      </c>
      <c r="C5452" s="29" t="s">
        <v>56</v>
      </c>
      <c r="D5452" s="30" t="s">
        <v>12219</v>
      </c>
      <c r="E5452" s="30" t="s">
        <v>12219</v>
      </c>
      <c r="F5452" s="31">
        <v>2016</v>
      </c>
      <c r="G5452" s="31" t="s">
        <v>102</v>
      </c>
      <c r="H5452" s="30" t="s">
        <v>59</v>
      </c>
      <c r="I5452" s="60">
        <v>1</v>
      </c>
      <c r="J5452" s="60"/>
      <c r="K5452" s="32">
        <v>1</v>
      </c>
      <c r="L5452" s="33">
        <v>91</v>
      </c>
      <c r="M5452" s="31" t="s">
        <v>527</v>
      </c>
      <c r="X5452" s="37" t="s">
        <v>12616</v>
      </c>
      <c r="Y5452" s="38" t="s">
        <v>21396</v>
      </c>
      <c r="AA5452" s="39">
        <v>43491</v>
      </c>
      <c r="AB5452" s="39">
        <v>46047</v>
      </c>
      <c r="AC5452" s="38" t="s">
        <v>7604</v>
      </c>
      <c r="AD5452" s="29">
        <v>100</v>
      </c>
      <c r="AE5452" s="29">
        <v>8</v>
      </c>
      <c r="AF5452" s="40">
        <v>1</v>
      </c>
      <c r="AJ5452" s="38" t="s">
        <v>4569</v>
      </c>
      <c r="AK5452" s="29" t="s">
        <v>6</v>
      </c>
      <c r="AL5452" s="39">
        <v>44181</v>
      </c>
      <c r="AM5452" s="29">
        <v>212148</v>
      </c>
      <c r="AN5452" s="29" t="s">
        <v>113</v>
      </c>
      <c r="AO5452" s="29">
        <v>1423</v>
      </c>
      <c r="AP5452" s="29">
        <v>5.68</v>
      </c>
      <c r="AW5452" s="42">
        <v>42761</v>
      </c>
      <c r="AX5452" s="43">
        <v>1254913</v>
      </c>
      <c r="AY5452" s="43">
        <v>209041</v>
      </c>
      <c r="AZ5452" s="44" t="s">
        <v>16951</v>
      </c>
    </row>
    <row r="5453" spans="1:52" ht="12.75" customHeight="1" x14ac:dyDescent="0.2">
      <c r="A5453" s="27">
        <v>3079630</v>
      </c>
      <c r="B5453" s="28" t="s">
        <v>21397</v>
      </c>
      <c r="C5453" s="29" t="s">
        <v>56</v>
      </c>
      <c r="D5453" s="30" t="s">
        <v>21398</v>
      </c>
      <c r="E5453" s="30" t="s">
        <v>21398</v>
      </c>
      <c r="F5453" s="31">
        <v>2016</v>
      </c>
      <c r="G5453" s="31" t="s">
        <v>12777</v>
      </c>
      <c r="H5453" s="30" t="s">
        <v>1013</v>
      </c>
      <c r="I5453" s="60">
        <v>1</v>
      </c>
      <c r="J5453" s="60"/>
      <c r="K5453" s="32">
        <v>1</v>
      </c>
      <c r="L5453" s="33">
        <v>103</v>
      </c>
      <c r="M5453" s="31" t="s">
        <v>527</v>
      </c>
      <c r="X5453" s="37" t="s">
        <v>21399</v>
      </c>
      <c r="Y5453" s="38" t="s">
        <v>21400</v>
      </c>
      <c r="AA5453" s="39">
        <v>43301</v>
      </c>
      <c r="AB5453" s="39">
        <v>45126</v>
      </c>
      <c r="AC5453" s="38" t="s">
        <v>94</v>
      </c>
      <c r="AD5453" s="29">
        <v>100</v>
      </c>
      <c r="AE5453" s="29">
        <v>5</v>
      </c>
      <c r="AF5453" s="40">
        <v>3</v>
      </c>
      <c r="AG5453" s="41" t="s">
        <v>95</v>
      </c>
      <c r="AJ5453" s="38" t="s">
        <v>2446</v>
      </c>
      <c r="AK5453" s="29" t="s">
        <v>6</v>
      </c>
      <c r="AL5453" s="39">
        <v>44139</v>
      </c>
      <c r="AM5453" s="29">
        <v>211855</v>
      </c>
      <c r="AN5453" s="29" t="s">
        <v>113</v>
      </c>
      <c r="AO5453" s="29">
        <v>1503</v>
      </c>
      <c r="AP5453" s="29">
        <v>6.01</v>
      </c>
      <c r="AW5453" s="42">
        <v>42788</v>
      </c>
      <c r="AX5453" s="43">
        <v>3062424</v>
      </c>
      <c r="AY5453" s="43">
        <v>504261</v>
      </c>
      <c r="AZ5453" s="44" t="s">
        <v>16561</v>
      </c>
    </row>
    <row r="5454" spans="1:52" ht="12.75" customHeight="1" x14ac:dyDescent="0.2">
      <c r="A5454" s="27">
        <v>3079632</v>
      </c>
      <c r="B5454" s="28" t="s">
        <v>21401</v>
      </c>
      <c r="C5454" s="29" t="s">
        <v>56</v>
      </c>
      <c r="D5454" s="30" t="s">
        <v>21402</v>
      </c>
      <c r="E5454" s="30" t="s">
        <v>21403</v>
      </c>
      <c r="F5454" s="31">
        <v>2016</v>
      </c>
      <c r="G5454" s="31" t="s">
        <v>102</v>
      </c>
      <c r="H5454" s="30" t="s">
        <v>59</v>
      </c>
      <c r="I5454" s="60">
        <v>1</v>
      </c>
      <c r="J5454" s="60"/>
      <c r="K5454" s="32">
        <v>1</v>
      </c>
      <c r="L5454" s="33">
        <v>139</v>
      </c>
      <c r="M5454" s="31" t="s">
        <v>109</v>
      </c>
      <c r="X5454" s="37" t="s">
        <v>21404</v>
      </c>
      <c r="Y5454" s="38" t="s">
        <v>21405</v>
      </c>
      <c r="AA5454" s="39">
        <v>43617</v>
      </c>
      <c r="AB5454" s="39">
        <v>44712</v>
      </c>
      <c r="AC5454" s="38" t="s">
        <v>614</v>
      </c>
      <c r="AD5454" s="29">
        <v>100</v>
      </c>
      <c r="AE5454" s="29">
        <v>4</v>
      </c>
      <c r="AF5454" s="40">
        <v>1</v>
      </c>
      <c r="AG5454" s="41" t="s">
        <v>95</v>
      </c>
      <c r="AJ5454" s="38" t="s">
        <v>3897</v>
      </c>
      <c r="AQ5454" s="29" t="s">
        <v>10</v>
      </c>
      <c r="AR5454" s="39">
        <v>44117</v>
      </c>
      <c r="AS5454" s="29">
        <v>134405</v>
      </c>
      <c r="AT5454" s="29" t="s">
        <v>84</v>
      </c>
      <c r="AU5454" s="29">
        <v>104</v>
      </c>
      <c r="AV5454" s="29">
        <v>0.79</v>
      </c>
      <c r="AW5454" s="42">
        <v>42789</v>
      </c>
      <c r="AX5454" s="43">
        <v>298711</v>
      </c>
      <c r="AY5454" s="43">
        <v>54629</v>
      </c>
      <c r="AZ5454" s="44" t="s">
        <v>16561</v>
      </c>
    </row>
    <row r="5455" spans="1:52" ht="12.75" customHeight="1" x14ac:dyDescent="0.2">
      <c r="A5455" s="27">
        <v>3079668</v>
      </c>
      <c r="B5455" s="28" t="s">
        <v>21406</v>
      </c>
      <c r="C5455" s="29" t="s">
        <v>4748</v>
      </c>
      <c r="D5455" s="30" t="s">
        <v>21407</v>
      </c>
      <c r="E5455" s="30" t="s">
        <v>21407</v>
      </c>
      <c r="F5455" s="31">
        <v>2016</v>
      </c>
      <c r="G5455" s="31" t="s">
        <v>102</v>
      </c>
      <c r="H5455" s="30" t="s">
        <v>1013</v>
      </c>
      <c r="I5455" s="60">
        <v>1</v>
      </c>
      <c r="J5455" s="60"/>
      <c r="K5455" s="32">
        <v>1</v>
      </c>
      <c r="L5455" s="33">
        <v>87</v>
      </c>
      <c r="M5455" s="31" t="s">
        <v>8265</v>
      </c>
      <c r="X5455" s="37" t="s">
        <v>16227</v>
      </c>
      <c r="Y5455" s="38" t="s">
        <v>21408</v>
      </c>
      <c r="Z5455" s="29" t="s">
        <v>96</v>
      </c>
      <c r="AA5455" s="39">
        <v>42856</v>
      </c>
      <c r="AB5455" s="39">
        <v>43951</v>
      </c>
      <c r="AC5455" s="38" t="s">
        <v>10566</v>
      </c>
      <c r="AD5455" s="29">
        <v>100</v>
      </c>
      <c r="AE5455" s="29">
        <v>99</v>
      </c>
      <c r="AF5455" s="40">
        <v>1</v>
      </c>
      <c r="AK5455" s="29" t="s">
        <v>7</v>
      </c>
      <c r="AL5455" s="39">
        <v>43120</v>
      </c>
      <c r="AM5455" s="29">
        <v>212135</v>
      </c>
      <c r="AN5455" s="29" t="s">
        <v>113</v>
      </c>
      <c r="AO5455" s="29">
        <v>755</v>
      </c>
      <c r="AP5455" s="29">
        <v>3.23</v>
      </c>
      <c r="AQ5455" s="29" t="s">
        <v>9</v>
      </c>
      <c r="AR5455" s="39">
        <v>43783</v>
      </c>
      <c r="AS5455" s="29">
        <v>212954</v>
      </c>
      <c r="AT5455" s="29" t="s">
        <v>113</v>
      </c>
      <c r="AU5455" s="29">
        <v>51</v>
      </c>
      <c r="AV5455" s="29">
        <v>0.21</v>
      </c>
    </row>
    <row r="5456" spans="1:52" ht="12.75" customHeight="1" x14ac:dyDescent="0.2">
      <c r="A5456" s="27">
        <v>3079710</v>
      </c>
      <c r="B5456" s="28" t="s">
        <v>21409</v>
      </c>
      <c r="C5456" s="29" t="s">
        <v>60</v>
      </c>
      <c r="D5456" s="30" t="s">
        <v>21410</v>
      </c>
      <c r="E5456" s="30" t="s">
        <v>21411</v>
      </c>
      <c r="F5456" s="31">
        <v>2016</v>
      </c>
      <c r="G5456" s="31" t="s">
        <v>91</v>
      </c>
      <c r="H5456" s="30" t="s">
        <v>59</v>
      </c>
      <c r="I5456" s="59"/>
      <c r="J5456" s="59">
        <f>K5456*L5456</f>
        <v>180</v>
      </c>
      <c r="K5456" s="32">
        <v>2</v>
      </c>
      <c r="L5456" s="33">
        <v>90</v>
      </c>
      <c r="M5456" s="31" t="s">
        <v>8265</v>
      </c>
      <c r="X5456" s="37" t="s">
        <v>21412</v>
      </c>
      <c r="Y5456" s="38" t="s">
        <v>21413</v>
      </c>
      <c r="AA5456" s="39">
        <v>42705</v>
      </c>
      <c r="AB5456" s="39">
        <v>44530</v>
      </c>
      <c r="AC5456" s="38" t="s">
        <v>20628</v>
      </c>
      <c r="AD5456" s="29">
        <v>100</v>
      </c>
      <c r="AE5456" s="29">
        <v>5</v>
      </c>
      <c r="AF5456" s="40">
        <v>2</v>
      </c>
      <c r="AJ5456" s="38" t="s">
        <v>6905</v>
      </c>
      <c r="AK5456" s="29" t="s">
        <v>5</v>
      </c>
      <c r="AL5456" s="39">
        <v>42984</v>
      </c>
      <c r="AM5456" s="29">
        <v>213330</v>
      </c>
      <c r="AN5456" s="29" t="s">
        <v>113</v>
      </c>
      <c r="AO5456" s="29">
        <v>2030</v>
      </c>
      <c r="AP5456" s="29">
        <v>9.52</v>
      </c>
      <c r="AQ5456" s="29" t="s">
        <v>8</v>
      </c>
      <c r="AR5456" s="39">
        <v>43640</v>
      </c>
      <c r="AS5456" s="29">
        <v>211020</v>
      </c>
      <c r="AT5456" s="29" t="s">
        <v>113</v>
      </c>
      <c r="AU5456" s="29">
        <v>89</v>
      </c>
      <c r="AV5456" s="29">
        <v>0.43</v>
      </c>
    </row>
    <row r="5457" spans="1:52" ht="12.75" customHeight="1" x14ac:dyDescent="0.2">
      <c r="A5457" s="27">
        <v>3079832</v>
      </c>
      <c r="B5457" s="28" t="s">
        <v>21414</v>
      </c>
      <c r="C5457" s="29" t="s">
        <v>56</v>
      </c>
      <c r="D5457" s="30" t="s">
        <v>21415</v>
      </c>
      <c r="E5457" s="30" t="s">
        <v>21416</v>
      </c>
      <c r="F5457" s="31">
        <v>2017</v>
      </c>
      <c r="G5457" s="31" t="s">
        <v>102</v>
      </c>
      <c r="H5457" s="30" t="s">
        <v>1843</v>
      </c>
      <c r="I5457" s="60">
        <v>1</v>
      </c>
      <c r="J5457" s="60"/>
      <c r="K5457" s="32">
        <v>1</v>
      </c>
      <c r="L5457" s="33">
        <v>124</v>
      </c>
      <c r="M5457" s="31" t="s">
        <v>8265</v>
      </c>
      <c r="X5457" s="37" t="s">
        <v>14589</v>
      </c>
      <c r="Y5457" s="38" t="s">
        <v>21417</v>
      </c>
      <c r="AA5457" s="39">
        <v>43785</v>
      </c>
      <c r="AB5457" s="39">
        <v>46341</v>
      </c>
      <c r="AC5457" s="38" t="s">
        <v>7604</v>
      </c>
      <c r="AD5457" s="29">
        <v>100</v>
      </c>
      <c r="AE5457" s="29">
        <v>8</v>
      </c>
      <c r="AF5457" s="40">
        <v>1</v>
      </c>
      <c r="AJ5457" s="38" t="s">
        <v>9903</v>
      </c>
      <c r="AK5457" s="29" t="s">
        <v>5</v>
      </c>
      <c r="AL5457" s="39">
        <v>43872</v>
      </c>
      <c r="AM5457" s="29">
        <v>214905</v>
      </c>
      <c r="AN5457" s="29" t="s">
        <v>113</v>
      </c>
      <c r="AO5457" s="29">
        <v>2197</v>
      </c>
      <c r="AP5457" s="29">
        <v>11.23</v>
      </c>
      <c r="AW5457" s="42">
        <v>43055</v>
      </c>
      <c r="AX5457" s="43">
        <v>906173</v>
      </c>
      <c r="AY5457" s="43">
        <v>170828</v>
      </c>
      <c r="AZ5457" s="44" t="s">
        <v>16951</v>
      </c>
    </row>
    <row r="5458" spans="1:52" ht="12.75" customHeight="1" x14ac:dyDescent="0.2">
      <c r="A5458" s="27">
        <v>3079838</v>
      </c>
      <c r="B5458" s="28" t="s">
        <v>21418</v>
      </c>
      <c r="C5458" s="29" t="s">
        <v>56</v>
      </c>
      <c r="D5458" s="30" t="s">
        <v>21419</v>
      </c>
      <c r="E5458" s="30" t="s">
        <v>21420</v>
      </c>
      <c r="F5458" s="31">
        <v>2017</v>
      </c>
      <c r="G5458" s="31" t="s">
        <v>102</v>
      </c>
      <c r="H5458" s="30" t="s">
        <v>1013</v>
      </c>
      <c r="I5458" s="60">
        <v>1</v>
      </c>
      <c r="J5458" s="60"/>
      <c r="K5458" s="32">
        <v>1</v>
      </c>
      <c r="L5458" s="33">
        <v>135</v>
      </c>
      <c r="M5458" s="31" t="s">
        <v>8265</v>
      </c>
      <c r="X5458" s="37" t="s">
        <v>15625</v>
      </c>
      <c r="Y5458" s="38" t="s">
        <v>21421</v>
      </c>
      <c r="AA5458" s="39">
        <v>43667</v>
      </c>
      <c r="AB5458" s="39">
        <v>44397</v>
      </c>
      <c r="AC5458" s="38" t="s">
        <v>4907</v>
      </c>
      <c r="AD5458" s="29">
        <v>100</v>
      </c>
      <c r="AE5458" s="29">
        <v>3</v>
      </c>
      <c r="AF5458" s="40">
        <v>2</v>
      </c>
      <c r="AG5458" s="41" t="s">
        <v>95</v>
      </c>
      <c r="AJ5458" s="38" t="s">
        <v>2446</v>
      </c>
      <c r="AK5458" s="29" t="s">
        <v>6</v>
      </c>
      <c r="AL5458" s="39">
        <v>44158</v>
      </c>
      <c r="AM5458" s="29">
        <v>211706</v>
      </c>
      <c r="AN5458" s="29" t="s">
        <v>113</v>
      </c>
      <c r="AO5458" s="29">
        <v>1520</v>
      </c>
      <c r="AP5458" s="29">
        <v>6.41</v>
      </c>
      <c r="AW5458" s="42">
        <v>42795</v>
      </c>
      <c r="AX5458" s="43">
        <v>5313374</v>
      </c>
      <c r="AY5458" s="43">
        <v>894974</v>
      </c>
      <c r="AZ5458" s="44" t="s">
        <v>18725</v>
      </c>
    </row>
    <row r="5459" spans="1:52" ht="12.75" customHeight="1" x14ac:dyDescent="0.2">
      <c r="A5459" s="27">
        <v>3079864</v>
      </c>
      <c r="B5459" s="28" t="s">
        <v>21422</v>
      </c>
      <c r="C5459" s="29" t="s">
        <v>56</v>
      </c>
      <c r="D5459" s="30" t="s">
        <v>21423</v>
      </c>
      <c r="E5459" s="30" t="s">
        <v>21423</v>
      </c>
      <c r="F5459" s="31">
        <v>2017</v>
      </c>
      <c r="G5459" s="31" t="s">
        <v>102</v>
      </c>
      <c r="H5459" s="30" t="s">
        <v>1013</v>
      </c>
      <c r="I5459" s="60">
        <v>1</v>
      </c>
      <c r="J5459" s="60"/>
      <c r="K5459" s="32">
        <v>1</v>
      </c>
      <c r="L5459" s="33">
        <v>118</v>
      </c>
      <c r="M5459" s="31" t="s">
        <v>8265</v>
      </c>
      <c r="X5459" s="37" t="s">
        <v>21424</v>
      </c>
      <c r="Y5459" s="38" t="s">
        <v>21425</v>
      </c>
      <c r="AA5459" s="39">
        <v>43294</v>
      </c>
      <c r="AB5459" s="39">
        <v>45394</v>
      </c>
      <c r="AC5459" s="38" t="s">
        <v>144</v>
      </c>
      <c r="AD5459" s="29">
        <v>100</v>
      </c>
      <c r="AE5459" s="29">
        <v>5</v>
      </c>
      <c r="AF5459" s="40">
        <v>2</v>
      </c>
      <c r="AG5459" s="41" t="s">
        <v>95</v>
      </c>
      <c r="AJ5459" s="38" t="s">
        <v>2446</v>
      </c>
      <c r="AK5459" s="29" t="s">
        <v>6</v>
      </c>
      <c r="AL5459" s="39">
        <v>43884</v>
      </c>
      <c r="AM5459" s="29">
        <v>211707</v>
      </c>
      <c r="AN5459" s="29" t="s">
        <v>113</v>
      </c>
      <c r="AO5459" s="29">
        <v>1576</v>
      </c>
      <c r="AP5459" s="29">
        <v>6.54</v>
      </c>
      <c r="AW5459" s="42">
        <v>42803</v>
      </c>
      <c r="AX5459" s="43">
        <v>3273164</v>
      </c>
      <c r="AY5459" s="43">
        <v>497110</v>
      </c>
      <c r="AZ5459" s="44" t="s">
        <v>16496</v>
      </c>
    </row>
    <row r="5460" spans="1:52" ht="12.75" customHeight="1" x14ac:dyDescent="0.2">
      <c r="A5460" s="27">
        <v>3079875</v>
      </c>
      <c r="B5460" s="28" t="s">
        <v>21426</v>
      </c>
      <c r="C5460" s="29" t="s">
        <v>4748</v>
      </c>
      <c r="D5460" s="30" t="s">
        <v>21427</v>
      </c>
      <c r="E5460" s="30" t="s">
        <v>21428</v>
      </c>
      <c r="F5460" s="31">
        <v>2015</v>
      </c>
      <c r="G5460" s="31" t="s">
        <v>102</v>
      </c>
      <c r="H5460" s="30" t="s">
        <v>952</v>
      </c>
      <c r="I5460" s="60">
        <v>1</v>
      </c>
      <c r="J5460" s="60"/>
      <c r="K5460" s="32">
        <v>1</v>
      </c>
      <c r="L5460" s="33">
        <v>120</v>
      </c>
      <c r="M5460" s="31" t="s">
        <v>8265</v>
      </c>
      <c r="X5460" s="37" t="s">
        <v>21429</v>
      </c>
      <c r="Y5460" s="38" t="s">
        <v>21430</v>
      </c>
      <c r="AA5460" s="39">
        <v>42795</v>
      </c>
      <c r="AB5460" s="39">
        <v>44620</v>
      </c>
      <c r="AC5460" s="38" t="s">
        <v>16932</v>
      </c>
      <c r="AD5460" s="29">
        <v>100</v>
      </c>
      <c r="AE5460" s="29">
        <v>5</v>
      </c>
      <c r="AF5460" s="40">
        <v>1</v>
      </c>
      <c r="AJ5460" s="38" t="s">
        <v>608</v>
      </c>
      <c r="AK5460" s="29" t="s">
        <v>7</v>
      </c>
      <c r="AL5460" s="39">
        <v>42847</v>
      </c>
      <c r="AM5460" s="29">
        <v>212129</v>
      </c>
      <c r="AN5460" s="29" t="s">
        <v>113</v>
      </c>
      <c r="AO5460" s="29">
        <v>813</v>
      </c>
      <c r="AP5460" s="29">
        <v>3.56</v>
      </c>
    </row>
    <row r="5461" spans="1:52" ht="12.75" customHeight="1" x14ac:dyDescent="0.2">
      <c r="A5461" s="27">
        <v>3079876</v>
      </c>
      <c r="B5461" s="28" t="s">
        <v>21431</v>
      </c>
      <c r="C5461" s="29" t="s">
        <v>4748</v>
      </c>
      <c r="D5461" s="30" t="s">
        <v>21432</v>
      </c>
      <c r="E5461" s="30" t="s">
        <v>21433</v>
      </c>
      <c r="F5461" s="31">
        <v>2016</v>
      </c>
      <c r="G5461" s="31" t="s">
        <v>102</v>
      </c>
      <c r="I5461" s="60">
        <v>1</v>
      </c>
      <c r="J5461" s="60"/>
      <c r="K5461" s="32">
        <v>1</v>
      </c>
      <c r="L5461" s="33">
        <v>110</v>
      </c>
      <c r="M5461" s="31" t="s">
        <v>8265</v>
      </c>
      <c r="X5461" s="37" t="s">
        <v>16930</v>
      </c>
      <c r="Y5461" s="38" t="s">
        <v>21434</v>
      </c>
      <c r="AA5461" s="39">
        <v>42795</v>
      </c>
      <c r="AB5461" s="39">
        <v>44620</v>
      </c>
      <c r="AC5461" s="38" t="s">
        <v>16932</v>
      </c>
      <c r="AD5461" s="29">
        <v>100</v>
      </c>
      <c r="AE5461" s="29">
        <v>5</v>
      </c>
      <c r="AF5461" s="40">
        <v>1</v>
      </c>
      <c r="AJ5461" s="38" t="s">
        <v>19741</v>
      </c>
      <c r="AK5461" s="29" t="s">
        <v>7</v>
      </c>
      <c r="AL5461" s="39">
        <v>42833</v>
      </c>
      <c r="AM5461" s="29">
        <v>212203</v>
      </c>
      <c r="AN5461" s="29" t="s">
        <v>113</v>
      </c>
      <c r="AO5461" s="29">
        <v>799</v>
      </c>
      <c r="AP5461" s="29">
        <v>3.56</v>
      </c>
    </row>
    <row r="5462" spans="1:52" ht="12.75" customHeight="1" x14ac:dyDescent="0.2">
      <c r="A5462" s="27">
        <v>3079877</v>
      </c>
      <c r="B5462" s="28" t="s">
        <v>21435</v>
      </c>
      <c r="C5462" s="29" t="s">
        <v>4748</v>
      </c>
      <c r="D5462" s="30" t="s">
        <v>21436</v>
      </c>
      <c r="E5462" s="30" t="s">
        <v>21437</v>
      </c>
      <c r="F5462" s="31">
        <v>2015</v>
      </c>
      <c r="G5462" s="31" t="s">
        <v>102</v>
      </c>
      <c r="H5462" s="30" t="s">
        <v>70</v>
      </c>
      <c r="I5462" s="60">
        <v>1</v>
      </c>
      <c r="J5462" s="60"/>
      <c r="K5462" s="32">
        <v>1</v>
      </c>
      <c r="L5462" s="33">
        <v>89</v>
      </c>
      <c r="M5462" s="31" t="s">
        <v>109</v>
      </c>
      <c r="X5462" s="37" t="s">
        <v>21438</v>
      </c>
      <c r="Y5462" s="38" t="s">
        <v>16931</v>
      </c>
      <c r="AA5462" s="39">
        <v>42795</v>
      </c>
      <c r="AB5462" s="39">
        <v>44620</v>
      </c>
      <c r="AC5462" s="38" t="s">
        <v>16932</v>
      </c>
      <c r="AD5462" s="29">
        <v>100</v>
      </c>
      <c r="AE5462" s="29">
        <v>5</v>
      </c>
      <c r="AF5462" s="40">
        <v>3</v>
      </c>
      <c r="AJ5462" s="38" t="s">
        <v>6232</v>
      </c>
      <c r="AK5462" s="29" t="s">
        <v>6</v>
      </c>
      <c r="AL5462" s="39">
        <v>43366</v>
      </c>
      <c r="AM5462" s="29">
        <v>162334</v>
      </c>
      <c r="AN5462" s="29" t="s">
        <v>84</v>
      </c>
      <c r="AO5462" s="29">
        <v>245</v>
      </c>
      <c r="AP5462" s="29">
        <v>2.04</v>
      </c>
      <c r="AQ5462" s="29" t="s">
        <v>8</v>
      </c>
      <c r="AR5462" s="39">
        <v>43228</v>
      </c>
      <c r="AS5462" s="29">
        <v>211827</v>
      </c>
      <c r="AT5462" s="29" t="s">
        <v>113</v>
      </c>
      <c r="AU5462" s="29">
        <v>116</v>
      </c>
      <c r="AV5462" s="29">
        <v>0.46</v>
      </c>
    </row>
    <row r="5463" spans="1:52" ht="12.75" customHeight="1" x14ac:dyDescent="0.2">
      <c r="A5463" s="27">
        <v>3079878</v>
      </c>
      <c r="B5463" s="28" t="s">
        <v>21439</v>
      </c>
      <c r="C5463" s="29" t="s">
        <v>4748</v>
      </c>
      <c r="D5463" s="30" t="s">
        <v>21440</v>
      </c>
      <c r="E5463" s="30" t="s">
        <v>21441</v>
      </c>
      <c r="F5463" s="31">
        <v>2014</v>
      </c>
      <c r="G5463" s="31" t="s">
        <v>102</v>
      </c>
      <c r="H5463" s="30" t="s">
        <v>70</v>
      </c>
      <c r="I5463" s="60">
        <v>1</v>
      </c>
      <c r="J5463" s="60"/>
      <c r="K5463" s="32">
        <v>1</v>
      </c>
      <c r="L5463" s="33">
        <v>87</v>
      </c>
      <c r="M5463" s="31" t="s">
        <v>527</v>
      </c>
      <c r="X5463" s="37" t="s">
        <v>21438</v>
      </c>
      <c r="Y5463" s="38" t="s">
        <v>21442</v>
      </c>
      <c r="AA5463" s="39">
        <v>42795</v>
      </c>
      <c r="AB5463" s="39">
        <v>44620</v>
      </c>
      <c r="AC5463" s="38" t="s">
        <v>16932</v>
      </c>
      <c r="AD5463" s="29">
        <v>100</v>
      </c>
      <c r="AE5463" s="29">
        <v>5</v>
      </c>
      <c r="AF5463" s="40">
        <v>3</v>
      </c>
      <c r="AJ5463" s="38" t="s">
        <v>6232</v>
      </c>
      <c r="AK5463" s="29" t="s">
        <v>6</v>
      </c>
      <c r="AL5463" s="39">
        <v>43933</v>
      </c>
      <c r="AM5463" s="29">
        <v>103846</v>
      </c>
      <c r="AN5463" s="29" t="s">
        <v>74</v>
      </c>
      <c r="AO5463" s="29">
        <v>424</v>
      </c>
      <c r="AP5463" s="29">
        <v>2.59</v>
      </c>
    </row>
    <row r="5464" spans="1:52" ht="12.75" customHeight="1" x14ac:dyDescent="0.2">
      <c r="A5464" s="27">
        <v>3079917</v>
      </c>
      <c r="B5464" s="28" t="s">
        <v>21443</v>
      </c>
      <c r="C5464" s="29" t="s">
        <v>4748</v>
      </c>
      <c r="D5464" s="30" t="s">
        <v>21444</v>
      </c>
      <c r="E5464" s="30" t="s">
        <v>21445</v>
      </c>
      <c r="F5464" s="31">
        <v>2016</v>
      </c>
      <c r="G5464" s="31" t="s">
        <v>102</v>
      </c>
      <c r="H5464" s="30" t="s">
        <v>952</v>
      </c>
      <c r="I5464" s="60">
        <v>1</v>
      </c>
      <c r="J5464" s="60"/>
      <c r="K5464" s="32">
        <v>1</v>
      </c>
      <c r="L5464" s="33">
        <v>89</v>
      </c>
      <c r="M5464" s="31" t="s">
        <v>8265</v>
      </c>
      <c r="X5464" s="37" t="s">
        <v>17954</v>
      </c>
      <c r="Y5464" s="38" t="s">
        <v>21446</v>
      </c>
      <c r="AA5464" s="39">
        <v>42795</v>
      </c>
      <c r="AB5464" s="39">
        <v>44620</v>
      </c>
      <c r="AC5464" s="38" t="s">
        <v>16932</v>
      </c>
      <c r="AD5464" s="29">
        <v>100</v>
      </c>
      <c r="AE5464" s="29">
        <v>5</v>
      </c>
      <c r="AF5464" s="40">
        <v>3</v>
      </c>
      <c r="AK5464" s="29" t="s">
        <v>5</v>
      </c>
      <c r="AL5464" s="39">
        <v>43710</v>
      </c>
      <c r="AM5464" s="29">
        <v>235721</v>
      </c>
      <c r="AN5464" s="29" t="s">
        <v>503</v>
      </c>
      <c r="AO5464" s="29">
        <v>401</v>
      </c>
      <c r="AP5464" s="29">
        <v>6.4</v>
      </c>
      <c r="AQ5464" s="29" t="s">
        <v>8</v>
      </c>
      <c r="AR5464" s="39">
        <v>44059</v>
      </c>
      <c r="AS5464" s="29">
        <v>211028</v>
      </c>
      <c r="AT5464" s="29" t="s">
        <v>113</v>
      </c>
      <c r="AU5464" s="29">
        <v>217</v>
      </c>
      <c r="AV5464" s="29">
        <v>1.39</v>
      </c>
    </row>
    <row r="5465" spans="1:52" ht="12.75" customHeight="1" x14ac:dyDescent="0.2">
      <c r="A5465" s="27">
        <v>3079918</v>
      </c>
      <c r="B5465" s="28" t="s">
        <v>21447</v>
      </c>
      <c r="C5465" s="29" t="s">
        <v>4748</v>
      </c>
      <c r="D5465" s="30" t="s">
        <v>21448</v>
      </c>
      <c r="E5465" s="30" t="s">
        <v>21449</v>
      </c>
      <c r="F5465" s="31">
        <v>2013</v>
      </c>
      <c r="G5465" s="31" t="s">
        <v>102</v>
      </c>
      <c r="I5465" s="60">
        <v>1</v>
      </c>
      <c r="J5465" s="60"/>
      <c r="K5465" s="32">
        <v>1</v>
      </c>
      <c r="L5465" s="33">
        <v>87</v>
      </c>
      <c r="M5465" s="31" t="s">
        <v>8265</v>
      </c>
      <c r="X5465" s="37" t="s">
        <v>21438</v>
      </c>
      <c r="Y5465" s="38" t="s">
        <v>21450</v>
      </c>
      <c r="AA5465" s="39">
        <v>42795</v>
      </c>
      <c r="AB5465" s="39">
        <v>44620</v>
      </c>
      <c r="AC5465" s="38" t="s">
        <v>16932</v>
      </c>
      <c r="AD5465" s="29">
        <v>100</v>
      </c>
      <c r="AE5465" s="29">
        <v>5</v>
      </c>
      <c r="AF5465" s="40">
        <v>1</v>
      </c>
      <c r="AJ5465" s="38" t="s">
        <v>320</v>
      </c>
      <c r="AK5465" s="29" t="s">
        <v>7</v>
      </c>
      <c r="AL5465" s="39">
        <v>42854</v>
      </c>
      <c r="AM5465" s="29">
        <v>212123</v>
      </c>
      <c r="AN5465" s="29" t="s">
        <v>113</v>
      </c>
      <c r="AO5465" s="29">
        <v>797</v>
      </c>
      <c r="AP5465" s="29">
        <v>3.43</v>
      </c>
    </row>
    <row r="5466" spans="1:52" ht="12.75" customHeight="1" x14ac:dyDescent="0.2">
      <c r="A5466" s="27">
        <v>3080101</v>
      </c>
      <c r="B5466" s="28" t="s">
        <v>21451</v>
      </c>
      <c r="C5466" s="29" t="s">
        <v>4748</v>
      </c>
      <c r="D5466" s="30" t="s">
        <v>21452</v>
      </c>
      <c r="E5466" s="30" t="s">
        <v>21453</v>
      </c>
      <c r="F5466" s="31">
        <v>2015</v>
      </c>
      <c r="G5466" s="31" t="s">
        <v>7189</v>
      </c>
      <c r="H5466" s="30" t="s">
        <v>952</v>
      </c>
      <c r="I5466" s="60">
        <v>1</v>
      </c>
      <c r="J5466" s="60"/>
      <c r="K5466" s="32">
        <v>1</v>
      </c>
      <c r="L5466" s="33">
        <v>88</v>
      </c>
      <c r="M5466" s="31" t="s">
        <v>8265</v>
      </c>
      <c r="X5466" s="37" t="s">
        <v>20912</v>
      </c>
      <c r="Y5466" s="38" t="s">
        <v>21454</v>
      </c>
      <c r="AA5466" s="39">
        <v>43344</v>
      </c>
      <c r="AB5466" s="39">
        <v>44804</v>
      </c>
      <c r="AC5466" s="38" t="s">
        <v>14125</v>
      </c>
      <c r="AD5466" s="29">
        <v>100</v>
      </c>
      <c r="AE5466" s="29">
        <v>5</v>
      </c>
      <c r="AF5466" s="40">
        <v>1</v>
      </c>
      <c r="AG5466" s="41" t="s">
        <v>95</v>
      </c>
      <c r="AJ5466" s="38" t="s">
        <v>608</v>
      </c>
      <c r="AK5466" s="29" t="s">
        <v>7</v>
      </c>
      <c r="AL5466" s="39">
        <v>43827</v>
      </c>
      <c r="AM5466" s="29">
        <v>213221</v>
      </c>
      <c r="AN5466" s="29" t="s">
        <v>113</v>
      </c>
      <c r="AO5466" s="29">
        <v>1009</v>
      </c>
      <c r="AP5466" s="29">
        <v>4.8099999999999996</v>
      </c>
    </row>
    <row r="5467" spans="1:52" ht="12.75" customHeight="1" x14ac:dyDescent="0.2">
      <c r="A5467" s="27">
        <v>3080117</v>
      </c>
      <c r="B5467" s="28" t="s">
        <v>21455</v>
      </c>
      <c r="C5467" s="29" t="s">
        <v>4748</v>
      </c>
      <c r="D5467" s="30" t="s">
        <v>21456</v>
      </c>
      <c r="E5467" s="30" t="s">
        <v>21457</v>
      </c>
      <c r="F5467" s="31">
        <v>2015</v>
      </c>
      <c r="G5467" s="31" t="s">
        <v>102</v>
      </c>
      <c r="H5467" s="30" t="s">
        <v>725</v>
      </c>
      <c r="I5467" s="60">
        <v>1</v>
      </c>
      <c r="J5467" s="60"/>
      <c r="K5467" s="32">
        <v>1</v>
      </c>
      <c r="L5467" s="33">
        <v>83</v>
      </c>
      <c r="M5467" s="31" t="s">
        <v>109</v>
      </c>
      <c r="X5467" s="37" t="s">
        <v>21458</v>
      </c>
      <c r="Y5467" s="38" t="s">
        <v>21459</v>
      </c>
      <c r="AA5467" s="39">
        <v>42840</v>
      </c>
      <c r="AB5467" s="39">
        <v>44940</v>
      </c>
      <c r="AC5467" s="38" t="s">
        <v>144</v>
      </c>
      <c r="AD5467" s="29">
        <v>100</v>
      </c>
      <c r="AE5467" s="29">
        <v>5</v>
      </c>
      <c r="AF5467" s="40">
        <v>2</v>
      </c>
      <c r="AG5467" s="41" t="s">
        <v>95</v>
      </c>
      <c r="AJ5467" s="38" t="s">
        <v>10856</v>
      </c>
      <c r="AK5467" s="29" t="s">
        <v>6</v>
      </c>
      <c r="AL5467" s="39">
        <v>44115</v>
      </c>
      <c r="AM5467" s="29">
        <v>263751</v>
      </c>
      <c r="AN5467" s="29" t="s">
        <v>76</v>
      </c>
      <c r="AO5467" s="29">
        <v>149</v>
      </c>
      <c r="AP5467" s="29">
        <v>9.56</v>
      </c>
      <c r="AQ5467" s="29" t="s">
        <v>9</v>
      </c>
      <c r="AR5467" s="39">
        <v>43525</v>
      </c>
      <c r="AS5467" s="29">
        <v>211138</v>
      </c>
      <c r="AT5467" s="29" t="s">
        <v>113</v>
      </c>
      <c r="AU5467" s="29">
        <v>42</v>
      </c>
      <c r="AV5467" s="29">
        <v>0.17</v>
      </c>
    </row>
    <row r="5468" spans="1:52" ht="12.75" customHeight="1" x14ac:dyDescent="0.2">
      <c r="A5468" s="27">
        <v>3080118</v>
      </c>
      <c r="B5468" s="28" t="s">
        <v>21460</v>
      </c>
      <c r="C5468" s="29" t="s">
        <v>4748</v>
      </c>
      <c r="D5468" s="30" t="s">
        <v>21461</v>
      </c>
      <c r="E5468" s="30" t="s">
        <v>21462</v>
      </c>
      <c r="F5468" s="31">
        <v>2015</v>
      </c>
      <c r="G5468" s="31" t="s">
        <v>102</v>
      </c>
      <c r="H5468" s="30" t="s">
        <v>59</v>
      </c>
      <c r="I5468" s="60">
        <v>1</v>
      </c>
      <c r="J5468" s="60"/>
      <c r="K5468" s="32">
        <v>1</v>
      </c>
      <c r="L5468" s="33">
        <v>81</v>
      </c>
      <c r="M5468" s="31" t="s">
        <v>109</v>
      </c>
      <c r="X5468" s="37" t="s">
        <v>20396</v>
      </c>
      <c r="Y5468" s="38" t="s">
        <v>21463</v>
      </c>
      <c r="AA5468" s="39">
        <v>42931</v>
      </c>
      <c r="AB5468" s="39">
        <v>45030</v>
      </c>
      <c r="AC5468" s="38" t="s">
        <v>144</v>
      </c>
      <c r="AD5468" s="29">
        <v>100</v>
      </c>
      <c r="AE5468" s="29">
        <v>5</v>
      </c>
      <c r="AF5468" s="40">
        <v>3</v>
      </c>
      <c r="AG5468" s="41" t="s">
        <v>95</v>
      </c>
      <c r="AJ5468" s="38" t="s">
        <v>16105</v>
      </c>
      <c r="AK5468" s="29" t="s">
        <v>5</v>
      </c>
      <c r="AL5468" s="39">
        <v>43825</v>
      </c>
      <c r="AM5468" s="29">
        <v>90502</v>
      </c>
      <c r="AN5468" s="29" t="s">
        <v>74</v>
      </c>
      <c r="AO5468" s="29">
        <v>611</v>
      </c>
      <c r="AP5468" s="29">
        <v>7.72</v>
      </c>
      <c r="AQ5468" s="29" t="s">
        <v>8</v>
      </c>
      <c r="AR5468" s="39">
        <v>44189</v>
      </c>
      <c r="AS5468" s="29">
        <v>171738</v>
      </c>
      <c r="AT5468" s="29" t="s">
        <v>126</v>
      </c>
      <c r="AU5468" s="29">
        <v>74</v>
      </c>
      <c r="AV5468" s="29">
        <v>0.43</v>
      </c>
    </row>
    <row r="5469" spans="1:52" ht="12.75" customHeight="1" x14ac:dyDescent="0.2">
      <c r="A5469" s="27">
        <v>3080119</v>
      </c>
      <c r="B5469" s="28" t="s">
        <v>21464</v>
      </c>
      <c r="C5469" s="29" t="s">
        <v>4748</v>
      </c>
      <c r="D5469" s="30" t="s">
        <v>21465</v>
      </c>
      <c r="E5469" s="30" t="s">
        <v>21466</v>
      </c>
      <c r="F5469" s="31">
        <v>2015</v>
      </c>
      <c r="G5469" s="31" t="s">
        <v>90</v>
      </c>
      <c r="H5469" s="30" t="s">
        <v>59</v>
      </c>
      <c r="I5469" s="60">
        <v>1</v>
      </c>
      <c r="J5469" s="60"/>
      <c r="K5469" s="32">
        <v>1</v>
      </c>
      <c r="L5469" s="33">
        <v>87</v>
      </c>
      <c r="M5469" s="31" t="s">
        <v>527</v>
      </c>
      <c r="X5469" s="37" t="s">
        <v>21467</v>
      </c>
      <c r="Y5469" s="38" t="s">
        <v>21468</v>
      </c>
      <c r="AA5469" s="39">
        <v>42931</v>
      </c>
      <c r="AB5469" s="39">
        <v>45030</v>
      </c>
      <c r="AC5469" s="38" t="s">
        <v>144</v>
      </c>
      <c r="AD5469" s="29">
        <v>100</v>
      </c>
      <c r="AE5469" s="29">
        <v>5</v>
      </c>
      <c r="AF5469" s="40">
        <v>1</v>
      </c>
      <c r="AG5469" s="41" t="s">
        <v>95</v>
      </c>
      <c r="AJ5469" s="38" t="s">
        <v>112</v>
      </c>
      <c r="AK5469" s="29" t="s">
        <v>7</v>
      </c>
      <c r="AL5469" s="39">
        <v>44124</v>
      </c>
      <c r="AM5469" s="29">
        <v>250000</v>
      </c>
      <c r="AN5469" s="29" t="s">
        <v>76</v>
      </c>
      <c r="AO5469" s="29">
        <v>143</v>
      </c>
      <c r="AP5469" s="29">
        <v>4.12</v>
      </c>
    </row>
    <row r="5470" spans="1:52" ht="12.75" customHeight="1" x14ac:dyDescent="0.2">
      <c r="A5470" s="27">
        <v>3080120</v>
      </c>
      <c r="B5470" s="28" t="s">
        <v>21469</v>
      </c>
      <c r="C5470" s="29" t="s">
        <v>4748</v>
      </c>
      <c r="D5470" s="30" t="s">
        <v>21470</v>
      </c>
      <c r="E5470" s="30" t="s">
        <v>21471</v>
      </c>
      <c r="F5470" s="31">
        <v>2016</v>
      </c>
      <c r="G5470" s="31" t="s">
        <v>102</v>
      </c>
      <c r="H5470" s="30" t="s">
        <v>70</v>
      </c>
      <c r="I5470" s="60">
        <v>1</v>
      </c>
      <c r="J5470" s="60"/>
      <c r="K5470" s="32">
        <v>1</v>
      </c>
      <c r="L5470" s="33">
        <v>92</v>
      </c>
      <c r="M5470" s="31" t="s">
        <v>527</v>
      </c>
      <c r="X5470" s="37" t="s">
        <v>21472</v>
      </c>
      <c r="Y5470" s="38" t="s">
        <v>21473</v>
      </c>
      <c r="AA5470" s="39">
        <v>42931</v>
      </c>
      <c r="AB5470" s="39">
        <v>45030</v>
      </c>
      <c r="AC5470" s="38" t="s">
        <v>144</v>
      </c>
      <c r="AD5470" s="29">
        <v>100</v>
      </c>
      <c r="AE5470" s="29">
        <v>5</v>
      </c>
      <c r="AF5470" s="40">
        <v>4</v>
      </c>
      <c r="AG5470" s="41" t="s">
        <v>95</v>
      </c>
      <c r="AJ5470" s="38" t="s">
        <v>6216</v>
      </c>
      <c r="AK5470" s="29" t="s">
        <v>6</v>
      </c>
      <c r="AL5470" s="39">
        <v>43978</v>
      </c>
      <c r="AM5470" s="29">
        <v>160206</v>
      </c>
      <c r="AN5470" s="29" t="s">
        <v>84</v>
      </c>
      <c r="AO5470" s="29">
        <v>259</v>
      </c>
      <c r="AP5470" s="29">
        <v>2.52</v>
      </c>
      <c r="AQ5470" s="29" t="s">
        <v>8</v>
      </c>
      <c r="AR5470" s="39">
        <v>44049</v>
      </c>
      <c r="AS5470" s="29">
        <v>231409</v>
      </c>
      <c r="AT5470" s="29" t="s">
        <v>503</v>
      </c>
      <c r="AU5470" s="29">
        <v>249</v>
      </c>
      <c r="AV5470" s="29">
        <v>2.93</v>
      </c>
    </row>
    <row r="5471" spans="1:52" ht="12.75" customHeight="1" x14ac:dyDescent="0.2">
      <c r="A5471" s="27">
        <v>3080143</v>
      </c>
      <c r="B5471" s="28" t="s">
        <v>21005</v>
      </c>
      <c r="C5471" s="29" t="s">
        <v>10071</v>
      </c>
      <c r="D5471" s="30" t="s">
        <v>21474</v>
      </c>
      <c r="E5471" s="30" t="s">
        <v>21474</v>
      </c>
      <c r="F5471" s="31">
        <v>2015</v>
      </c>
      <c r="G5471" s="31" t="s">
        <v>102</v>
      </c>
      <c r="H5471" s="30" t="s">
        <v>70</v>
      </c>
      <c r="I5471" s="59"/>
      <c r="J5471" s="59">
        <f t="shared" ref="J5471:J5472" si="94">K5471*L5471</f>
        <v>575</v>
      </c>
      <c r="K5471" s="32">
        <v>23</v>
      </c>
      <c r="L5471" s="33">
        <v>25</v>
      </c>
      <c r="M5471" s="31" t="s">
        <v>60</v>
      </c>
      <c r="X5471" s="37" t="s">
        <v>21063</v>
      </c>
      <c r="Y5471" s="38" t="s">
        <v>21008</v>
      </c>
      <c r="AA5471" s="39">
        <v>43728</v>
      </c>
      <c r="AB5471" s="39">
        <v>45554</v>
      </c>
      <c r="AC5471" s="38" t="s">
        <v>94</v>
      </c>
      <c r="AD5471" s="29">
        <v>100</v>
      </c>
      <c r="AE5471" s="29">
        <v>5</v>
      </c>
      <c r="AF5471" s="40">
        <v>0</v>
      </c>
      <c r="AG5471" s="41" t="s">
        <v>95</v>
      </c>
      <c r="AJ5471" s="38" t="s">
        <v>6216</v>
      </c>
    </row>
    <row r="5472" spans="1:52" ht="12.75" customHeight="1" x14ac:dyDescent="0.2">
      <c r="A5472" s="27">
        <v>3080212</v>
      </c>
      <c r="B5472" s="28" t="s">
        <v>21475</v>
      </c>
      <c r="C5472" s="29" t="s">
        <v>60</v>
      </c>
      <c r="D5472" s="30" t="s">
        <v>21476</v>
      </c>
      <c r="E5472" s="30" t="s">
        <v>21477</v>
      </c>
      <c r="F5472" s="31">
        <v>2016</v>
      </c>
      <c r="G5472" s="31" t="s">
        <v>60</v>
      </c>
      <c r="H5472" s="30" t="s">
        <v>59</v>
      </c>
      <c r="I5472" s="59"/>
      <c r="J5472" s="59">
        <f t="shared" si="94"/>
        <v>320</v>
      </c>
      <c r="K5472" s="32">
        <v>4</v>
      </c>
      <c r="L5472" s="33">
        <v>80</v>
      </c>
      <c r="M5472" s="31" t="s">
        <v>8265</v>
      </c>
      <c r="X5472" s="37" t="s">
        <v>20121</v>
      </c>
      <c r="Y5472" s="38" t="s">
        <v>21478</v>
      </c>
      <c r="AA5472" s="39">
        <v>42736</v>
      </c>
      <c r="AB5472" s="39">
        <v>44926</v>
      </c>
      <c r="AC5472" s="38" t="s">
        <v>19481</v>
      </c>
      <c r="AD5472" s="29">
        <v>100</v>
      </c>
      <c r="AE5472" s="29">
        <v>10</v>
      </c>
      <c r="AF5472" s="40">
        <v>4.25</v>
      </c>
      <c r="AJ5472" s="38" t="s">
        <v>15456</v>
      </c>
      <c r="AK5472" s="29" t="s">
        <v>5</v>
      </c>
      <c r="AL5472" s="39">
        <v>43708</v>
      </c>
      <c r="AM5472" s="29">
        <v>135625</v>
      </c>
      <c r="AN5472" s="29" t="s">
        <v>85</v>
      </c>
      <c r="AO5472" s="29">
        <v>1246</v>
      </c>
      <c r="AP5472" s="29">
        <v>9.35</v>
      </c>
      <c r="AQ5472" s="29" t="s">
        <v>8</v>
      </c>
      <c r="AR5472" s="39">
        <v>43631</v>
      </c>
      <c r="AS5472" s="29">
        <v>133537</v>
      </c>
      <c r="AT5472" s="29" t="s">
        <v>85</v>
      </c>
      <c r="AU5472" s="29">
        <v>86</v>
      </c>
      <c r="AV5472" s="29">
        <v>0.59</v>
      </c>
    </row>
    <row r="5473" spans="1:52" ht="12.75" customHeight="1" x14ac:dyDescent="0.2">
      <c r="A5473" s="27">
        <v>3080215</v>
      </c>
      <c r="B5473" s="28" t="s">
        <v>21479</v>
      </c>
      <c r="C5473" s="29" t="s">
        <v>56</v>
      </c>
      <c r="D5473" s="30" t="s">
        <v>21480</v>
      </c>
      <c r="E5473" s="30" t="s">
        <v>21481</v>
      </c>
      <c r="F5473" s="31">
        <v>2017</v>
      </c>
      <c r="G5473" s="31" t="s">
        <v>102</v>
      </c>
      <c r="H5473" s="30" t="s">
        <v>1013</v>
      </c>
      <c r="I5473" s="60">
        <v>1</v>
      </c>
      <c r="J5473" s="60"/>
      <c r="K5473" s="32">
        <v>1</v>
      </c>
      <c r="L5473" s="33">
        <v>126</v>
      </c>
      <c r="M5473" s="31" t="s">
        <v>8265</v>
      </c>
      <c r="X5473" s="37" t="s">
        <v>12663</v>
      </c>
      <c r="Y5473" s="38" t="s">
        <v>21482</v>
      </c>
      <c r="AA5473" s="39">
        <v>43349</v>
      </c>
      <c r="AB5473" s="39">
        <v>45448</v>
      </c>
      <c r="AC5473" s="38" t="s">
        <v>144</v>
      </c>
      <c r="AD5473" s="29">
        <v>100</v>
      </c>
      <c r="AE5473" s="29">
        <v>5</v>
      </c>
      <c r="AF5473" s="40">
        <v>2</v>
      </c>
      <c r="AG5473" s="41" t="s">
        <v>95</v>
      </c>
      <c r="AJ5473" s="38" t="s">
        <v>2446</v>
      </c>
      <c r="AK5473" s="29" t="s">
        <v>6</v>
      </c>
      <c r="AL5473" s="39">
        <v>43909</v>
      </c>
      <c r="AM5473" s="29">
        <v>211703</v>
      </c>
      <c r="AN5473" s="29" t="s">
        <v>113</v>
      </c>
      <c r="AO5473" s="29">
        <v>1827</v>
      </c>
      <c r="AP5473" s="29">
        <v>6.38</v>
      </c>
      <c r="AW5473" s="42">
        <v>42865</v>
      </c>
      <c r="AX5473" s="43">
        <v>1939044</v>
      </c>
      <c r="AY5473" s="43">
        <v>343560</v>
      </c>
      <c r="AZ5473" s="44" t="s">
        <v>16496</v>
      </c>
    </row>
    <row r="5474" spans="1:52" ht="12.75" customHeight="1" x14ac:dyDescent="0.2">
      <c r="A5474" s="27">
        <v>3080264</v>
      </c>
      <c r="B5474" s="28" t="s">
        <v>21483</v>
      </c>
      <c r="C5474" s="29" t="s">
        <v>56</v>
      </c>
      <c r="D5474" s="30" t="s">
        <v>21484</v>
      </c>
      <c r="E5474" s="30" t="s">
        <v>21485</v>
      </c>
      <c r="F5474" s="31">
        <v>2016</v>
      </c>
      <c r="G5474" s="31" t="s">
        <v>102</v>
      </c>
      <c r="H5474" s="30" t="s">
        <v>123</v>
      </c>
      <c r="I5474" s="60">
        <v>1</v>
      </c>
      <c r="J5474" s="60"/>
      <c r="K5474" s="32">
        <v>1</v>
      </c>
      <c r="L5474" s="33">
        <v>104</v>
      </c>
      <c r="M5474" s="31" t="s">
        <v>109</v>
      </c>
      <c r="X5474" s="37" t="s">
        <v>21486</v>
      </c>
      <c r="Y5474" s="38" t="s">
        <v>21487</v>
      </c>
      <c r="AA5474" s="39">
        <v>43191</v>
      </c>
      <c r="AB5474" s="39">
        <v>45016</v>
      </c>
      <c r="AC5474" s="38" t="s">
        <v>94</v>
      </c>
      <c r="AD5474" s="29">
        <v>100</v>
      </c>
      <c r="AE5474" s="29">
        <v>5</v>
      </c>
      <c r="AF5474" s="40">
        <v>2</v>
      </c>
      <c r="AG5474" s="41" t="s">
        <v>95</v>
      </c>
      <c r="AJ5474" s="38" t="s">
        <v>3897</v>
      </c>
      <c r="AK5474" s="29" t="s">
        <v>7</v>
      </c>
      <c r="AL5474" s="39">
        <v>43758</v>
      </c>
      <c r="AM5474" s="29">
        <v>213114</v>
      </c>
      <c r="AN5474" s="29" t="s">
        <v>113</v>
      </c>
      <c r="AO5474" s="29">
        <v>668</v>
      </c>
      <c r="AP5474" s="29">
        <v>3.06</v>
      </c>
      <c r="AQ5474" s="29" t="s">
        <v>10</v>
      </c>
      <c r="AR5474" s="39">
        <v>44224</v>
      </c>
      <c r="AS5474" s="29">
        <v>110743</v>
      </c>
      <c r="AT5474" s="29" t="s">
        <v>85</v>
      </c>
      <c r="AU5474" s="29">
        <v>102</v>
      </c>
      <c r="AV5474" s="29">
        <v>1.06</v>
      </c>
    </row>
    <row r="5475" spans="1:52" ht="12.75" customHeight="1" x14ac:dyDescent="0.2">
      <c r="A5475" s="27">
        <v>3080269</v>
      </c>
      <c r="B5475" s="28" t="s">
        <v>21488</v>
      </c>
      <c r="C5475" s="29" t="s">
        <v>56</v>
      </c>
      <c r="D5475" s="30" t="s">
        <v>21489</v>
      </c>
      <c r="E5475" s="30" t="s">
        <v>21490</v>
      </c>
      <c r="F5475" s="31">
        <v>2017</v>
      </c>
      <c r="G5475" s="31" t="s">
        <v>102</v>
      </c>
      <c r="H5475" s="30" t="s">
        <v>1013</v>
      </c>
      <c r="I5475" s="60">
        <v>1</v>
      </c>
      <c r="J5475" s="60"/>
      <c r="K5475" s="32">
        <v>1</v>
      </c>
      <c r="L5475" s="33">
        <v>160</v>
      </c>
      <c r="M5475" s="31" t="s">
        <v>8265</v>
      </c>
      <c r="X5475" s="37" t="s">
        <v>13902</v>
      </c>
      <c r="Y5475" s="38" t="s">
        <v>21491</v>
      </c>
      <c r="AA5475" s="39">
        <v>43364</v>
      </c>
      <c r="AB5475" s="39">
        <v>45189</v>
      </c>
      <c r="AC5475" s="38" t="s">
        <v>94</v>
      </c>
      <c r="AD5475" s="29">
        <v>100</v>
      </c>
      <c r="AE5475" s="29">
        <v>5</v>
      </c>
      <c r="AF5475" s="40">
        <v>3</v>
      </c>
      <c r="AG5475" s="41" t="s">
        <v>95</v>
      </c>
      <c r="AJ5475" s="38" t="s">
        <v>2446</v>
      </c>
      <c r="AK5475" s="29" t="s">
        <v>6</v>
      </c>
      <c r="AL5475" s="39">
        <v>44144</v>
      </c>
      <c r="AM5475" s="29">
        <v>211235</v>
      </c>
      <c r="AN5475" s="29" t="s">
        <v>113</v>
      </c>
      <c r="AO5475" s="29">
        <v>1352</v>
      </c>
      <c r="AP5475" s="29">
        <v>5.62</v>
      </c>
      <c r="AW5475" s="42">
        <v>42838</v>
      </c>
      <c r="AX5475" s="43">
        <v>14707943</v>
      </c>
      <c r="AY5475" s="43">
        <v>2076159</v>
      </c>
      <c r="AZ5475" s="44" t="s">
        <v>16561</v>
      </c>
    </row>
    <row r="5476" spans="1:52" ht="12.75" customHeight="1" x14ac:dyDescent="0.2">
      <c r="A5476" s="27">
        <v>3080271</v>
      </c>
      <c r="B5476" s="28" t="s">
        <v>21492</v>
      </c>
      <c r="C5476" s="29" t="s">
        <v>56</v>
      </c>
      <c r="D5476" s="30" t="s">
        <v>21493</v>
      </c>
      <c r="E5476" s="30" t="s">
        <v>21494</v>
      </c>
      <c r="F5476" s="31">
        <v>2017</v>
      </c>
      <c r="G5476" s="31" t="s">
        <v>102</v>
      </c>
      <c r="H5476" s="30" t="s">
        <v>59</v>
      </c>
      <c r="I5476" s="60">
        <v>1</v>
      </c>
      <c r="J5476" s="60"/>
      <c r="K5476" s="32">
        <v>1</v>
      </c>
      <c r="L5476" s="33">
        <v>101</v>
      </c>
      <c r="M5476" s="31" t="s">
        <v>8265</v>
      </c>
      <c r="X5476" s="37" t="s">
        <v>19287</v>
      </c>
      <c r="Y5476" s="38" t="s">
        <v>21495</v>
      </c>
      <c r="AA5476" s="39">
        <v>43576</v>
      </c>
      <c r="AB5476" s="39">
        <v>45402</v>
      </c>
      <c r="AC5476" s="38" t="s">
        <v>94</v>
      </c>
      <c r="AD5476" s="29">
        <v>100</v>
      </c>
      <c r="AE5476" s="29">
        <v>5</v>
      </c>
      <c r="AF5476" s="40">
        <v>1</v>
      </c>
      <c r="AG5476" s="41" t="s">
        <v>95</v>
      </c>
      <c r="AK5476" s="29" t="s">
        <v>5</v>
      </c>
      <c r="AL5476" s="39">
        <v>43753</v>
      </c>
      <c r="AM5476" s="29">
        <v>212237</v>
      </c>
      <c r="AN5476" s="29" t="s">
        <v>113</v>
      </c>
      <c r="AO5476" s="29">
        <v>2250</v>
      </c>
      <c r="AP5476" s="29">
        <v>9.77</v>
      </c>
      <c r="AW5476" s="42">
        <v>43062</v>
      </c>
      <c r="AX5476" s="43">
        <v>52075</v>
      </c>
      <c r="AY5476" s="43">
        <v>8338</v>
      </c>
      <c r="AZ5476" s="44" t="s">
        <v>16561</v>
      </c>
    </row>
    <row r="5477" spans="1:52" ht="12.75" customHeight="1" x14ac:dyDescent="0.2">
      <c r="A5477" s="27">
        <v>3080272</v>
      </c>
      <c r="B5477" s="28" t="s">
        <v>21496</v>
      </c>
      <c r="C5477" s="29" t="s">
        <v>56</v>
      </c>
      <c r="D5477" s="30" t="s">
        <v>21497</v>
      </c>
      <c r="E5477" s="30" t="s">
        <v>21498</v>
      </c>
      <c r="F5477" s="31">
        <v>2017</v>
      </c>
      <c r="G5477" s="31" t="s">
        <v>102</v>
      </c>
      <c r="H5477" s="30" t="s">
        <v>70</v>
      </c>
      <c r="I5477" s="60">
        <v>1</v>
      </c>
      <c r="J5477" s="60"/>
      <c r="K5477" s="32">
        <v>1</v>
      </c>
      <c r="L5477" s="33">
        <v>122</v>
      </c>
      <c r="M5477" s="31" t="s">
        <v>109</v>
      </c>
      <c r="X5477" s="37" t="s">
        <v>12922</v>
      </c>
      <c r="Y5477" s="38" t="s">
        <v>21499</v>
      </c>
      <c r="AA5477" s="39">
        <v>43709</v>
      </c>
      <c r="AB5477" s="39">
        <v>45535</v>
      </c>
      <c r="AC5477" s="38" t="s">
        <v>94</v>
      </c>
      <c r="AD5477" s="29">
        <v>100</v>
      </c>
      <c r="AE5477" s="29">
        <v>5</v>
      </c>
      <c r="AF5477" s="40">
        <v>0</v>
      </c>
      <c r="AG5477" s="41" t="s">
        <v>95</v>
      </c>
      <c r="AJ5477" s="38" t="s">
        <v>11658</v>
      </c>
      <c r="AW5477" s="42">
        <v>43202</v>
      </c>
      <c r="AX5477" s="43">
        <v>70700</v>
      </c>
      <c r="AY5477" s="43">
        <v>12109</v>
      </c>
      <c r="AZ5477" s="44" t="s">
        <v>16561</v>
      </c>
    </row>
    <row r="5478" spans="1:52" ht="12.75" customHeight="1" x14ac:dyDescent="0.2">
      <c r="A5478" s="27">
        <v>3080337</v>
      </c>
      <c r="B5478" s="28" t="s">
        <v>21500</v>
      </c>
      <c r="C5478" s="29" t="s">
        <v>56</v>
      </c>
      <c r="D5478" s="30" t="s">
        <v>21501</v>
      </c>
      <c r="E5478" s="30" t="s">
        <v>21502</v>
      </c>
      <c r="F5478" s="31">
        <v>2017</v>
      </c>
      <c r="G5478" s="31" t="s">
        <v>16102</v>
      </c>
      <c r="H5478" s="30" t="s">
        <v>2084</v>
      </c>
      <c r="I5478" s="60">
        <v>1</v>
      </c>
      <c r="J5478" s="60"/>
      <c r="K5478" s="32">
        <v>1</v>
      </c>
      <c r="L5478" s="33">
        <v>85</v>
      </c>
      <c r="M5478" s="31" t="s">
        <v>91</v>
      </c>
      <c r="X5478" s="37" t="s">
        <v>19820</v>
      </c>
      <c r="Y5478" s="38" t="s">
        <v>1412</v>
      </c>
      <c r="AA5478" s="39">
        <v>43595</v>
      </c>
      <c r="AB5478" s="39">
        <v>46151</v>
      </c>
      <c r="AC5478" s="38" t="s">
        <v>7604</v>
      </c>
      <c r="AD5478" s="29">
        <v>100</v>
      </c>
      <c r="AE5478" s="29">
        <v>8</v>
      </c>
      <c r="AF5478" s="40">
        <v>2</v>
      </c>
      <c r="AJ5478" s="38" t="s">
        <v>6216</v>
      </c>
      <c r="AK5478" s="29" t="s">
        <v>6</v>
      </c>
      <c r="AL5478" s="39">
        <v>43960</v>
      </c>
      <c r="AM5478" s="29">
        <v>212536</v>
      </c>
      <c r="AN5478" s="29" t="s">
        <v>113</v>
      </c>
      <c r="AO5478" s="29">
        <v>1204</v>
      </c>
      <c r="AP5478" s="29">
        <v>4.5599999999999996</v>
      </c>
      <c r="AW5478" s="42">
        <v>42865</v>
      </c>
      <c r="AX5478" s="43">
        <v>343626</v>
      </c>
      <c r="AY5478" s="43">
        <v>67776</v>
      </c>
      <c r="AZ5478" s="44" t="s">
        <v>16951</v>
      </c>
    </row>
    <row r="5479" spans="1:52" ht="12.75" customHeight="1" x14ac:dyDescent="0.2">
      <c r="A5479" s="27">
        <v>3080346</v>
      </c>
      <c r="B5479" s="28" t="s">
        <v>21503</v>
      </c>
      <c r="C5479" s="29" t="s">
        <v>56</v>
      </c>
      <c r="D5479" s="30" t="s">
        <v>21504</v>
      </c>
      <c r="E5479" s="30" t="s">
        <v>21505</v>
      </c>
      <c r="F5479" s="31">
        <v>2016</v>
      </c>
      <c r="G5479" s="31" t="s">
        <v>102</v>
      </c>
      <c r="H5479" s="30" t="s">
        <v>1013</v>
      </c>
      <c r="I5479" s="60">
        <v>1</v>
      </c>
      <c r="J5479" s="60"/>
      <c r="K5479" s="32">
        <v>1</v>
      </c>
      <c r="L5479" s="33">
        <v>136</v>
      </c>
      <c r="M5479" s="31" t="s">
        <v>8265</v>
      </c>
      <c r="X5479" s="37" t="s">
        <v>17426</v>
      </c>
      <c r="Y5479" s="38" t="s">
        <v>21506</v>
      </c>
      <c r="AA5479" s="39">
        <v>43676</v>
      </c>
      <c r="AB5479" s="39">
        <v>45136</v>
      </c>
      <c r="AC5479" s="38" t="s">
        <v>14125</v>
      </c>
      <c r="AD5479" s="29">
        <v>100</v>
      </c>
      <c r="AE5479" s="29">
        <v>4</v>
      </c>
      <c r="AF5479" s="40">
        <v>2</v>
      </c>
      <c r="AG5479" s="41" t="s">
        <v>95</v>
      </c>
      <c r="AJ5479" s="38" t="s">
        <v>4569</v>
      </c>
      <c r="AK5479" s="29" t="s">
        <v>6</v>
      </c>
      <c r="AL5479" s="39">
        <v>44206</v>
      </c>
      <c r="AM5479" s="29">
        <v>211700</v>
      </c>
      <c r="AN5479" s="29" t="s">
        <v>113</v>
      </c>
      <c r="AO5479" s="29">
        <v>1407</v>
      </c>
      <c r="AP5479" s="29">
        <v>5.83</v>
      </c>
      <c r="AW5479" s="42">
        <v>42850</v>
      </c>
      <c r="AX5479" s="43">
        <v>7141726</v>
      </c>
      <c r="AY5479" s="43">
        <v>1079725</v>
      </c>
      <c r="AZ5479" s="44" t="s">
        <v>15570</v>
      </c>
    </row>
    <row r="5480" spans="1:52" ht="12.75" customHeight="1" x14ac:dyDescent="0.2">
      <c r="A5480" s="27">
        <v>3080464</v>
      </c>
      <c r="B5480" s="28" t="s">
        <v>21507</v>
      </c>
      <c r="C5480" s="29" t="s">
        <v>56</v>
      </c>
      <c r="D5480" s="30" t="s">
        <v>21508</v>
      </c>
      <c r="E5480" s="30" t="s">
        <v>21509</v>
      </c>
      <c r="F5480" s="31">
        <v>2015</v>
      </c>
      <c r="G5480" s="31" t="s">
        <v>21510</v>
      </c>
      <c r="H5480" s="30" t="s">
        <v>59</v>
      </c>
      <c r="I5480" s="60">
        <v>1</v>
      </c>
      <c r="J5480" s="60"/>
      <c r="K5480" s="32">
        <v>1</v>
      </c>
      <c r="L5480" s="33">
        <v>98</v>
      </c>
      <c r="M5480" s="31" t="s">
        <v>91</v>
      </c>
      <c r="X5480" s="37" t="s">
        <v>21511</v>
      </c>
      <c r="Y5480" s="38" t="s">
        <v>21512</v>
      </c>
      <c r="AA5480" s="39">
        <v>43692</v>
      </c>
      <c r="AB5480" s="39">
        <v>48151</v>
      </c>
      <c r="AC5480" s="38" t="s">
        <v>7604</v>
      </c>
      <c r="AD5480" s="29">
        <v>100</v>
      </c>
      <c r="AE5480" s="29">
        <v>99</v>
      </c>
      <c r="AF5480" s="40">
        <v>0</v>
      </c>
      <c r="AJ5480" s="38" t="s">
        <v>12882</v>
      </c>
      <c r="AQ5480" s="29" t="s">
        <v>95</v>
      </c>
      <c r="AR5480" s="39">
        <v>44176</v>
      </c>
      <c r="AS5480" s="29">
        <v>235822</v>
      </c>
      <c r="AT5480" s="29" t="s">
        <v>503</v>
      </c>
      <c r="AU5480" s="29">
        <v>73</v>
      </c>
      <c r="AV5480" s="29">
        <v>0.8</v>
      </c>
      <c r="AW5480" s="42">
        <v>42703</v>
      </c>
      <c r="AX5480" s="43">
        <v>204084</v>
      </c>
      <c r="AY5480" s="43">
        <v>51498</v>
      </c>
      <c r="AZ5480" s="44" t="s">
        <v>16951</v>
      </c>
    </row>
    <row r="5481" spans="1:52" ht="12.75" customHeight="1" x14ac:dyDescent="0.2">
      <c r="A5481" s="27">
        <v>3080485</v>
      </c>
      <c r="B5481" s="28" t="s">
        <v>21513</v>
      </c>
      <c r="C5481" s="29" t="s">
        <v>185</v>
      </c>
      <c r="D5481" s="30" t="s">
        <v>21514</v>
      </c>
      <c r="E5481" s="30" t="s">
        <v>21514</v>
      </c>
      <c r="F5481" s="31">
        <v>2016</v>
      </c>
      <c r="G5481" s="31" t="s">
        <v>102</v>
      </c>
      <c r="H5481" s="30" t="s">
        <v>59</v>
      </c>
      <c r="I5481" s="59"/>
      <c r="J5481" s="59">
        <f t="shared" ref="J5481:J5485" si="95">K5481*L5481</f>
        <v>780</v>
      </c>
      <c r="K5481" s="32">
        <v>13</v>
      </c>
      <c r="L5481" s="33">
        <v>60</v>
      </c>
      <c r="M5481" s="31" t="s">
        <v>109</v>
      </c>
      <c r="X5481" s="37" t="s">
        <v>21515</v>
      </c>
      <c r="Y5481" s="38" t="s">
        <v>21516</v>
      </c>
      <c r="AA5481" s="39">
        <v>42826</v>
      </c>
      <c r="AB5481" s="39">
        <v>45016</v>
      </c>
      <c r="AC5481" s="38" t="s">
        <v>144</v>
      </c>
      <c r="AD5481" s="29">
        <v>100</v>
      </c>
      <c r="AE5481" s="29">
        <v>7</v>
      </c>
      <c r="AF5481" s="40">
        <v>2</v>
      </c>
      <c r="AG5481" s="41" t="s">
        <v>95</v>
      </c>
      <c r="AJ5481" s="38" t="s">
        <v>20964</v>
      </c>
      <c r="AQ5481" s="29" t="s">
        <v>95</v>
      </c>
      <c r="AR5481" s="39">
        <v>44217</v>
      </c>
      <c r="AS5481" s="29">
        <v>85445</v>
      </c>
      <c r="AT5481" s="29" t="s">
        <v>74</v>
      </c>
      <c r="AU5481" s="29">
        <v>7</v>
      </c>
      <c r="AV5481" s="29">
        <v>0.11</v>
      </c>
    </row>
    <row r="5482" spans="1:52" ht="12.75" customHeight="1" x14ac:dyDescent="0.2">
      <c r="A5482" s="27">
        <v>3080486</v>
      </c>
      <c r="B5482" s="28" t="s">
        <v>21517</v>
      </c>
      <c r="C5482" s="29" t="s">
        <v>185</v>
      </c>
      <c r="D5482" s="30" t="s">
        <v>21518</v>
      </c>
      <c r="E5482" s="30" t="s">
        <v>21518</v>
      </c>
      <c r="F5482" s="31">
        <v>2017</v>
      </c>
      <c r="G5482" s="31" t="s">
        <v>102</v>
      </c>
      <c r="I5482" s="59"/>
      <c r="J5482" s="59">
        <f t="shared" si="95"/>
        <v>780</v>
      </c>
      <c r="K5482" s="32">
        <v>13</v>
      </c>
      <c r="L5482" s="33">
        <v>60</v>
      </c>
      <c r="M5482" s="31" t="s">
        <v>109</v>
      </c>
      <c r="X5482" s="37" t="s">
        <v>19666</v>
      </c>
      <c r="Y5482" s="38" t="s">
        <v>21519</v>
      </c>
      <c r="AA5482" s="39">
        <v>42948</v>
      </c>
      <c r="AB5482" s="39">
        <v>45138</v>
      </c>
      <c r="AC5482" s="38" t="s">
        <v>144</v>
      </c>
      <c r="AD5482" s="29">
        <v>100</v>
      </c>
      <c r="AE5482" s="29">
        <v>7</v>
      </c>
      <c r="AF5482" s="40">
        <v>3</v>
      </c>
      <c r="AG5482" s="41" t="s">
        <v>95</v>
      </c>
      <c r="AJ5482" s="38" t="s">
        <v>7110</v>
      </c>
      <c r="AK5482" s="29" t="s">
        <v>6</v>
      </c>
      <c r="AL5482" s="39">
        <v>43825</v>
      </c>
      <c r="AM5482" s="29">
        <v>91740</v>
      </c>
      <c r="AN5482" s="29" t="s">
        <v>74</v>
      </c>
      <c r="AO5482" s="29">
        <v>171</v>
      </c>
      <c r="AP5482" s="29">
        <v>2.1800000000000002</v>
      </c>
      <c r="AQ5482" s="29" t="s">
        <v>8</v>
      </c>
      <c r="AR5482" s="39">
        <v>43901</v>
      </c>
      <c r="AS5482" s="29">
        <v>135901</v>
      </c>
      <c r="AT5482" s="29" t="s">
        <v>85</v>
      </c>
      <c r="AU5482" s="29">
        <v>17</v>
      </c>
      <c r="AV5482" s="29">
        <v>0.09</v>
      </c>
    </row>
    <row r="5483" spans="1:52" ht="12.75" customHeight="1" x14ac:dyDescent="0.2">
      <c r="A5483" s="27">
        <v>3080488</v>
      </c>
      <c r="B5483" s="28" t="s">
        <v>21520</v>
      </c>
      <c r="C5483" s="29" t="s">
        <v>185</v>
      </c>
      <c r="D5483" s="30" t="s">
        <v>21521</v>
      </c>
      <c r="E5483" s="30" t="s">
        <v>21521</v>
      </c>
      <c r="F5483" s="31">
        <v>2017</v>
      </c>
      <c r="G5483" s="31" t="s">
        <v>102</v>
      </c>
      <c r="H5483" s="30" t="s">
        <v>1013</v>
      </c>
      <c r="I5483" s="59"/>
      <c r="J5483" s="59">
        <f t="shared" si="95"/>
        <v>780</v>
      </c>
      <c r="K5483" s="32">
        <v>13</v>
      </c>
      <c r="L5483" s="33">
        <v>60</v>
      </c>
      <c r="M5483" s="31" t="s">
        <v>109</v>
      </c>
      <c r="X5483" s="37" t="s">
        <v>21522</v>
      </c>
      <c r="Y5483" s="38" t="s">
        <v>21523</v>
      </c>
      <c r="AA5483" s="39">
        <v>42948</v>
      </c>
      <c r="AB5483" s="39">
        <v>45138</v>
      </c>
      <c r="AC5483" s="38" t="s">
        <v>144</v>
      </c>
      <c r="AD5483" s="29">
        <v>100</v>
      </c>
      <c r="AE5483" s="29">
        <v>7</v>
      </c>
      <c r="AF5483" s="40">
        <v>3</v>
      </c>
      <c r="AG5483" s="41" t="s">
        <v>95</v>
      </c>
      <c r="AJ5483" s="38" t="s">
        <v>19387</v>
      </c>
      <c r="AK5483" s="29" t="s">
        <v>6</v>
      </c>
      <c r="AL5483" s="39">
        <v>44013</v>
      </c>
      <c r="AM5483" s="29">
        <v>252313</v>
      </c>
      <c r="AN5483" s="29" t="s">
        <v>76</v>
      </c>
      <c r="AO5483" s="29">
        <v>170</v>
      </c>
      <c r="AP5483" s="29">
        <v>5.17</v>
      </c>
      <c r="AQ5483" s="29" t="s">
        <v>95</v>
      </c>
      <c r="AR5483" s="39">
        <v>44163</v>
      </c>
      <c r="AS5483" s="29">
        <v>60708</v>
      </c>
      <c r="AT5483" s="29" t="s">
        <v>74</v>
      </c>
      <c r="AU5483" s="29">
        <v>19</v>
      </c>
      <c r="AV5483" s="29">
        <v>0.95</v>
      </c>
    </row>
    <row r="5484" spans="1:52" ht="12.75" customHeight="1" x14ac:dyDescent="0.2">
      <c r="A5484" s="27">
        <v>3080489</v>
      </c>
      <c r="B5484" s="28" t="s">
        <v>21524</v>
      </c>
      <c r="C5484" s="29" t="s">
        <v>10071</v>
      </c>
      <c r="D5484" s="30" t="s">
        <v>21525</v>
      </c>
      <c r="E5484" s="30" t="s">
        <v>21525</v>
      </c>
      <c r="F5484" s="31">
        <v>2017</v>
      </c>
      <c r="G5484" s="31" t="s">
        <v>102</v>
      </c>
      <c r="H5484" s="30" t="s">
        <v>70</v>
      </c>
      <c r="I5484" s="59"/>
      <c r="J5484" s="59">
        <f t="shared" si="95"/>
        <v>360</v>
      </c>
      <c r="K5484" s="32">
        <v>12</v>
      </c>
      <c r="L5484" s="33">
        <v>30</v>
      </c>
      <c r="M5484" s="31" t="s">
        <v>10071</v>
      </c>
      <c r="X5484" s="37" t="s">
        <v>21526</v>
      </c>
      <c r="Y5484" s="38" t="s">
        <v>21527</v>
      </c>
      <c r="AA5484" s="39">
        <v>43009</v>
      </c>
      <c r="AB5484" s="39">
        <v>45199</v>
      </c>
      <c r="AC5484" s="38" t="s">
        <v>144</v>
      </c>
      <c r="AD5484" s="29">
        <v>100</v>
      </c>
      <c r="AE5484" s="29">
        <v>7</v>
      </c>
      <c r="AF5484" s="40">
        <v>3.92</v>
      </c>
      <c r="AG5484" s="41" t="s">
        <v>95</v>
      </c>
      <c r="AJ5484" s="38" t="s">
        <v>19121</v>
      </c>
      <c r="AK5484" s="29" t="s">
        <v>6</v>
      </c>
      <c r="AL5484" s="39">
        <v>43512</v>
      </c>
      <c r="AM5484" s="29">
        <v>175845</v>
      </c>
      <c r="AN5484" s="29" t="s">
        <v>126</v>
      </c>
      <c r="AO5484" s="29">
        <v>227</v>
      </c>
      <c r="AP5484" s="29">
        <v>1.63</v>
      </c>
      <c r="AQ5484" s="29" t="s">
        <v>9</v>
      </c>
      <c r="AR5484" s="39">
        <v>44052</v>
      </c>
      <c r="AS5484" s="29">
        <v>95434</v>
      </c>
      <c r="AT5484" s="29" t="s">
        <v>74</v>
      </c>
      <c r="AU5484" s="29">
        <v>4</v>
      </c>
      <c r="AV5484" s="29">
        <v>7.0000000000000007E-2</v>
      </c>
    </row>
    <row r="5485" spans="1:52" ht="12.75" customHeight="1" x14ac:dyDescent="0.2">
      <c r="A5485" s="27">
        <v>3080491</v>
      </c>
      <c r="B5485" s="28" t="s">
        <v>21528</v>
      </c>
      <c r="C5485" s="29" t="s">
        <v>10071</v>
      </c>
      <c r="D5485" s="30" t="s">
        <v>21529</v>
      </c>
      <c r="E5485" s="30" t="s">
        <v>21529</v>
      </c>
      <c r="F5485" s="31">
        <v>2017</v>
      </c>
      <c r="G5485" s="31" t="s">
        <v>102</v>
      </c>
      <c r="H5485" s="30" t="s">
        <v>70</v>
      </c>
      <c r="I5485" s="59"/>
      <c r="J5485" s="59">
        <f t="shared" si="95"/>
        <v>390</v>
      </c>
      <c r="K5485" s="32">
        <v>13</v>
      </c>
      <c r="L5485" s="33">
        <v>30</v>
      </c>
      <c r="M5485" s="31" t="s">
        <v>10071</v>
      </c>
      <c r="X5485" s="37" t="s">
        <v>21530</v>
      </c>
      <c r="Y5485" s="38" t="s">
        <v>21531</v>
      </c>
      <c r="AA5485" s="39">
        <v>43040</v>
      </c>
      <c r="AB5485" s="39">
        <v>45230</v>
      </c>
      <c r="AC5485" s="38" t="s">
        <v>144</v>
      </c>
      <c r="AD5485" s="29">
        <v>100</v>
      </c>
      <c r="AE5485" s="29">
        <v>7</v>
      </c>
      <c r="AF5485" s="40">
        <v>2.38</v>
      </c>
      <c r="AG5485" s="41" t="s">
        <v>95</v>
      </c>
      <c r="AJ5485" s="38" t="s">
        <v>14967</v>
      </c>
      <c r="AK5485" s="29" t="s">
        <v>6</v>
      </c>
      <c r="AL5485" s="39">
        <v>43781</v>
      </c>
      <c r="AM5485" s="29">
        <v>250747</v>
      </c>
      <c r="AN5485" s="29" t="s">
        <v>76</v>
      </c>
      <c r="AO5485" s="29">
        <v>482</v>
      </c>
      <c r="AP5485" s="29">
        <v>10.1</v>
      </c>
      <c r="AQ5485" s="29" t="s">
        <v>9</v>
      </c>
      <c r="AR5485" s="39">
        <v>44046</v>
      </c>
      <c r="AS5485" s="29">
        <v>113017</v>
      </c>
      <c r="AT5485" s="29" t="s">
        <v>74</v>
      </c>
      <c r="AU5485" s="29">
        <v>6</v>
      </c>
      <c r="AV5485" s="29">
        <v>0.09</v>
      </c>
    </row>
    <row r="5486" spans="1:52" ht="12.75" customHeight="1" x14ac:dyDescent="0.2">
      <c r="A5486" s="27">
        <v>3080568</v>
      </c>
      <c r="B5486" s="28" t="s">
        <v>21532</v>
      </c>
      <c r="C5486" s="29" t="s">
        <v>4748</v>
      </c>
      <c r="D5486" s="30" t="s">
        <v>21533</v>
      </c>
      <c r="E5486" s="30" t="s">
        <v>21534</v>
      </c>
      <c r="F5486" s="31">
        <v>2015</v>
      </c>
      <c r="G5486" s="31" t="s">
        <v>91</v>
      </c>
      <c r="H5486" s="30" t="s">
        <v>103</v>
      </c>
      <c r="I5486" s="60">
        <v>1</v>
      </c>
      <c r="J5486" s="60"/>
      <c r="K5486" s="32">
        <v>1</v>
      </c>
      <c r="L5486" s="33">
        <v>103</v>
      </c>
      <c r="M5486" s="31" t="s">
        <v>8265</v>
      </c>
      <c r="X5486" s="37" t="s">
        <v>19732</v>
      </c>
      <c r="Y5486" s="38" t="s">
        <v>21535</v>
      </c>
      <c r="AA5486" s="39">
        <v>43374</v>
      </c>
      <c r="AB5486" s="39">
        <v>45199</v>
      </c>
      <c r="AC5486" s="38" t="s">
        <v>2532</v>
      </c>
      <c r="AD5486" s="29">
        <v>100</v>
      </c>
      <c r="AE5486" s="29">
        <v>7</v>
      </c>
      <c r="AF5486" s="40">
        <v>2</v>
      </c>
      <c r="AJ5486" s="38" t="s">
        <v>11202</v>
      </c>
      <c r="AK5486" s="29" t="s">
        <v>5</v>
      </c>
      <c r="AL5486" s="39">
        <v>44067</v>
      </c>
      <c r="AM5486" s="29">
        <v>211908</v>
      </c>
      <c r="AN5486" s="29" t="s">
        <v>113</v>
      </c>
      <c r="AO5486" s="29">
        <v>2363</v>
      </c>
      <c r="AP5486" s="29">
        <v>12.9</v>
      </c>
    </row>
    <row r="5487" spans="1:52" ht="12.75" customHeight="1" x14ac:dyDescent="0.2">
      <c r="A5487" s="27">
        <v>3080634</v>
      </c>
      <c r="B5487" s="28" t="s">
        <v>21536</v>
      </c>
      <c r="C5487" s="29" t="s">
        <v>56</v>
      </c>
      <c r="D5487" s="30" t="s">
        <v>21537</v>
      </c>
      <c r="E5487" s="30" t="s">
        <v>21538</v>
      </c>
      <c r="F5487" s="31">
        <v>2017</v>
      </c>
      <c r="G5487" s="31" t="s">
        <v>102</v>
      </c>
      <c r="H5487" s="30" t="s">
        <v>70</v>
      </c>
      <c r="I5487" s="60">
        <v>1</v>
      </c>
      <c r="J5487" s="60"/>
      <c r="K5487" s="32">
        <v>1</v>
      </c>
      <c r="L5487" s="33">
        <v>113</v>
      </c>
      <c r="M5487" s="31" t="s">
        <v>527</v>
      </c>
      <c r="X5487" s="37" t="s">
        <v>21539</v>
      </c>
      <c r="Y5487" s="38" t="s">
        <v>21540</v>
      </c>
      <c r="AA5487" s="39">
        <v>43800</v>
      </c>
      <c r="AB5487" s="39">
        <v>45900</v>
      </c>
      <c r="AC5487" s="38" t="s">
        <v>144</v>
      </c>
      <c r="AD5487" s="29">
        <v>100</v>
      </c>
      <c r="AE5487" s="29">
        <v>5</v>
      </c>
      <c r="AF5487" s="40">
        <v>1</v>
      </c>
      <c r="AG5487" s="41" t="s">
        <v>95</v>
      </c>
      <c r="AK5487" s="29" t="s">
        <v>6</v>
      </c>
      <c r="AL5487" s="39">
        <v>44073</v>
      </c>
      <c r="AM5487" s="29">
        <v>213210</v>
      </c>
      <c r="AN5487" s="29" t="s">
        <v>113</v>
      </c>
      <c r="AO5487" s="29">
        <v>952</v>
      </c>
      <c r="AP5487" s="29">
        <v>5.68</v>
      </c>
      <c r="AW5487" s="42">
        <v>43160</v>
      </c>
      <c r="AX5487" s="43">
        <v>421538</v>
      </c>
      <c r="AY5487" s="43">
        <v>61362</v>
      </c>
      <c r="AZ5487" s="44" t="s">
        <v>16496</v>
      </c>
    </row>
    <row r="5488" spans="1:52" ht="12.75" customHeight="1" x14ac:dyDescent="0.2">
      <c r="A5488" s="27">
        <v>3080635</v>
      </c>
      <c r="B5488" s="28" t="s">
        <v>21541</v>
      </c>
      <c r="C5488" s="29" t="s">
        <v>56</v>
      </c>
      <c r="D5488" s="30" t="s">
        <v>21542</v>
      </c>
      <c r="E5488" s="30" t="s">
        <v>21543</v>
      </c>
      <c r="F5488" s="31">
        <v>2017</v>
      </c>
      <c r="G5488" s="31" t="s">
        <v>102</v>
      </c>
      <c r="H5488" s="30" t="s">
        <v>725</v>
      </c>
      <c r="I5488" s="60">
        <v>1</v>
      </c>
      <c r="J5488" s="60"/>
      <c r="K5488" s="32">
        <v>1</v>
      </c>
      <c r="L5488" s="33">
        <v>109</v>
      </c>
      <c r="M5488" s="31" t="s">
        <v>91</v>
      </c>
      <c r="X5488" s="37" t="s">
        <v>20977</v>
      </c>
      <c r="Y5488" s="38" t="s">
        <v>21544</v>
      </c>
      <c r="AA5488" s="39">
        <v>43426</v>
      </c>
      <c r="AB5488" s="39">
        <v>45525</v>
      </c>
      <c r="AC5488" s="38" t="s">
        <v>144</v>
      </c>
      <c r="AD5488" s="29">
        <v>100</v>
      </c>
      <c r="AE5488" s="29">
        <v>5</v>
      </c>
      <c r="AF5488" s="40">
        <v>0</v>
      </c>
      <c r="AG5488" s="41" t="s">
        <v>95</v>
      </c>
      <c r="AJ5488" s="38" t="s">
        <v>5077</v>
      </c>
      <c r="AW5488" s="42">
        <v>42950</v>
      </c>
      <c r="AX5488" s="43">
        <v>3487274</v>
      </c>
      <c r="AY5488" s="43">
        <v>518444</v>
      </c>
      <c r="AZ5488" s="44" t="s">
        <v>16496</v>
      </c>
    </row>
    <row r="5489" spans="1:52" ht="12.75" customHeight="1" x14ac:dyDescent="0.2">
      <c r="A5489" s="27">
        <v>3080636</v>
      </c>
      <c r="B5489" s="28" t="s">
        <v>21545</v>
      </c>
      <c r="C5489" s="29" t="s">
        <v>56</v>
      </c>
      <c r="D5489" s="30" t="s">
        <v>21546</v>
      </c>
      <c r="E5489" s="30" t="s">
        <v>21546</v>
      </c>
      <c r="F5489" s="31">
        <v>2017</v>
      </c>
      <c r="G5489" s="31" t="s">
        <v>102</v>
      </c>
      <c r="H5489" s="30" t="s">
        <v>1013</v>
      </c>
      <c r="I5489" s="60">
        <v>1</v>
      </c>
      <c r="J5489" s="60"/>
      <c r="K5489" s="32">
        <v>1</v>
      </c>
      <c r="L5489" s="33">
        <v>141</v>
      </c>
      <c r="M5489" s="31" t="s">
        <v>12020</v>
      </c>
      <c r="X5489" s="37" t="s">
        <v>21547</v>
      </c>
      <c r="Y5489" s="38" t="s">
        <v>21548</v>
      </c>
      <c r="AA5489" s="39">
        <v>43385</v>
      </c>
      <c r="AB5489" s="39">
        <v>45484</v>
      </c>
      <c r="AC5489" s="38" t="s">
        <v>144</v>
      </c>
      <c r="AD5489" s="29">
        <v>100</v>
      </c>
      <c r="AE5489" s="29">
        <v>5</v>
      </c>
      <c r="AF5489" s="40">
        <v>1</v>
      </c>
      <c r="AG5489" s="41" t="s">
        <v>95</v>
      </c>
      <c r="AJ5489" s="38" t="s">
        <v>9903</v>
      </c>
      <c r="AK5489" s="29" t="s">
        <v>5</v>
      </c>
      <c r="AL5489" s="39">
        <v>43802</v>
      </c>
      <c r="AM5489" s="29">
        <v>214111</v>
      </c>
      <c r="AN5489" s="29" t="s">
        <v>113</v>
      </c>
      <c r="AO5489" s="29">
        <v>2523</v>
      </c>
      <c r="AP5489" s="29">
        <v>12.76</v>
      </c>
      <c r="AW5489" s="42">
        <v>42886</v>
      </c>
      <c r="AX5489" s="43">
        <v>3452244</v>
      </c>
      <c r="AY5489" s="43">
        <v>542237</v>
      </c>
      <c r="AZ5489" s="44" t="s">
        <v>16496</v>
      </c>
    </row>
    <row r="5490" spans="1:52" ht="12.75" customHeight="1" x14ac:dyDescent="0.2">
      <c r="A5490" s="27">
        <v>3080637</v>
      </c>
      <c r="B5490" s="28" t="s">
        <v>21549</v>
      </c>
      <c r="C5490" s="29" t="s">
        <v>56</v>
      </c>
      <c r="D5490" s="30" t="s">
        <v>21550</v>
      </c>
      <c r="E5490" s="30" t="s">
        <v>21551</v>
      </c>
      <c r="F5490" s="31">
        <v>2017</v>
      </c>
      <c r="G5490" s="31" t="s">
        <v>102</v>
      </c>
      <c r="H5490" s="30" t="s">
        <v>70</v>
      </c>
      <c r="I5490" s="60">
        <v>1</v>
      </c>
      <c r="J5490" s="60"/>
      <c r="K5490" s="32">
        <v>1</v>
      </c>
      <c r="L5490" s="33">
        <v>91</v>
      </c>
      <c r="M5490" s="31" t="s">
        <v>109</v>
      </c>
      <c r="X5490" s="37" t="s">
        <v>21552</v>
      </c>
      <c r="Y5490" s="38" t="s">
        <v>21553</v>
      </c>
      <c r="AA5490" s="39">
        <v>43099</v>
      </c>
      <c r="AB5490" s="39">
        <v>45198</v>
      </c>
      <c r="AC5490" s="38" t="s">
        <v>144</v>
      </c>
      <c r="AD5490" s="29">
        <v>100</v>
      </c>
      <c r="AE5490" s="29">
        <v>5</v>
      </c>
      <c r="AF5490" s="40">
        <v>1</v>
      </c>
      <c r="AG5490" s="41" t="s">
        <v>95</v>
      </c>
      <c r="AJ5490" s="38" t="s">
        <v>4710</v>
      </c>
      <c r="AK5490" s="29" t="s">
        <v>6</v>
      </c>
      <c r="AL5490" s="39">
        <v>43472</v>
      </c>
      <c r="AM5490" s="29">
        <v>231529</v>
      </c>
      <c r="AN5490" s="29" t="s">
        <v>503</v>
      </c>
      <c r="AO5490" s="29">
        <v>454</v>
      </c>
      <c r="AP5490" s="29">
        <v>3.97</v>
      </c>
    </row>
    <row r="5491" spans="1:52" ht="12.75" customHeight="1" x14ac:dyDescent="0.2">
      <c r="A5491" s="27">
        <v>3080638</v>
      </c>
      <c r="B5491" s="28" t="s">
        <v>21554</v>
      </c>
      <c r="C5491" s="29" t="s">
        <v>56</v>
      </c>
      <c r="D5491" s="30" t="s">
        <v>21555</v>
      </c>
      <c r="E5491" s="30" t="s">
        <v>21556</v>
      </c>
      <c r="F5491" s="31">
        <v>2017</v>
      </c>
      <c r="G5491" s="31" t="s">
        <v>102</v>
      </c>
      <c r="H5491" s="30" t="s">
        <v>70</v>
      </c>
      <c r="I5491" s="60">
        <v>1</v>
      </c>
      <c r="J5491" s="60"/>
      <c r="K5491" s="32">
        <v>1</v>
      </c>
      <c r="L5491" s="33">
        <v>88</v>
      </c>
      <c r="M5491" s="31" t="s">
        <v>109</v>
      </c>
      <c r="X5491" s="37" t="s">
        <v>21557</v>
      </c>
      <c r="Y5491" s="38" t="s">
        <v>21558</v>
      </c>
      <c r="AA5491" s="39">
        <v>43539</v>
      </c>
      <c r="AB5491" s="39">
        <v>45640</v>
      </c>
      <c r="AC5491" s="38" t="s">
        <v>144</v>
      </c>
      <c r="AD5491" s="29">
        <v>100</v>
      </c>
      <c r="AE5491" s="29">
        <v>5</v>
      </c>
      <c r="AF5491" s="40">
        <v>0</v>
      </c>
      <c r="AG5491" s="41" t="s">
        <v>95</v>
      </c>
      <c r="AJ5491" s="38" t="s">
        <v>5077</v>
      </c>
    </row>
    <row r="5492" spans="1:52" ht="12.75" customHeight="1" x14ac:dyDescent="0.2">
      <c r="A5492" s="27">
        <v>3080639</v>
      </c>
      <c r="B5492" s="28" t="s">
        <v>21559</v>
      </c>
      <c r="C5492" s="29" t="s">
        <v>56</v>
      </c>
      <c r="D5492" s="30" t="s">
        <v>21560</v>
      </c>
      <c r="E5492" s="30" t="s">
        <v>21560</v>
      </c>
      <c r="F5492" s="31">
        <v>2017</v>
      </c>
      <c r="G5492" s="31" t="s">
        <v>102</v>
      </c>
      <c r="H5492" s="30" t="s">
        <v>1013</v>
      </c>
      <c r="I5492" s="60">
        <v>1</v>
      </c>
      <c r="J5492" s="60"/>
      <c r="K5492" s="32">
        <v>1</v>
      </c>
      <c r="L5492" s="33">
        <v>96</v>
      </c>
      <c r="M5492" s="31" t="s">
        <v>109</v>
      </c>
      <c r="X5492" s="37" t="s">
        <v>21561</v>
      </c>
      <c r="Y5492" s="38" t="s">
        <v>21562</v>
      </c>
      <c r="AA5492" s="39">
        <v>43575</v>
      </c>
      <c r="AB5492" s="39">
        <v>45676</v>
      </c>
      <c r="AC5492" s="38" t="s">
        <v>144</v>
      </c>
      <c r="AD5492" s="29">
        <v>100</v>
      </c>
      <c r="AE5492" s="29">
        <v>5</v>
      </c>
      <c r="AF5492" s="40">
        <v>0</v>
      </c>
      <c r="AG5492" s="41" t="s">
        <v>95</v>
      </c>
      <c r="AW5492" s="42">
        <v>42936</v>
      </c>
      <c r="AX5492" s="43">
        <v>106153</v>
      </c>
      <c r="AY5492" s="43">
        <v>16267</v>
      </c>
      <c r="AZ5492" s="44" t="s">
        <v>16496</v>
      </c>
    </row>
    <row r="5493" spans="1:52" ht="12.75" customHeight="1" x14ac:dyDescent="0.2">
      <c r="A5493" s="27">
        <v>3080640</v>
      </c>
      <c r="B5493" s="28" t="s">
        <v>21563</v>
      </c>
      <c r="C5493" s="29" t="s">
        <v>56</v>
      </c>
      <c r="D5493" s="30" t="s">
        <v>21564</v>
      </c>
      <c r="E5493" s="30" t="s">
        <v>21564</v>
      </c>
      <c r="F5493" s="31">
        <v>2017</v>
      </c>
      <c r="G5493" s="31" t="s">
        <v>90</v>
      </c>
      <c r="H5493" s="30" t="s">
        <v>1013</v>
      </c>
      <c r="I5493" s="60">
        <v>1</v>
      </c>
      <c r="J5493" s="60"/>
      <c r="K5493" s="32">
        <v>1</v>
      </c>
      <c r="L5493" s="33">
        <v>106</v>
      </c>
      <c r="M5493" s="31" t="s">
        <v>8265</v>
      </c>
      <c r="X5493" s="37" t="s">
        <v>13749</v>
      </c>
      <c r="Y5493" s="38" t="s">
        <v>21565</v>
      </c>
      <c r="AA5493" s="39">
        <v>43452</v>
      </c>
      <c r="AB5493" s="39">
        <v>45552</v>
      </c>
      <c r="AC5493" s="38" t="s">
        <v>144</v>
      </c>
      <c r="AD5493" s="29">
        <v>100</v>
      </c>
      <c r="AE5493" s="29">
        <v>5</v>
      </c>
      <c r="AF5493" s="40">
        <v>1</v>
      </c>
      <c r="AG5493" s="41" t="s">
        <v>95</v>
      </c>
      <c r="AJ5493" s="38" t="s">
        <v>608</v>
      </c>
      <c r="AK5493" s="29" t="s">
        <v>5</v>
      </c>
      <c r="AL5493" s="39">
        <v>43983</v>
      </c>
      <c r="AM5493" s="29">
        <v>214702</v>
      </c>
      <c r="AN5493" s="29" t="s">
        <v>113</v>
      </c>
      <c r="AO5493" s="29">
        <v>2338</v>
      </c>
      <c r="AP5493" s="29">
        <v>10.48</v>
      </c>
      <c r="AW5493" s="42">
        <v>42977</v>
      </c>
      <c r="AX5493" s="43">
        <v>8853206</v>
      </c>
      <c r="AY5493" s="43">
        <v>1316361</v>
      </c>
      <c r="AZ5493" s="44" t="s">
        <v>16496</v>
      </c>
    </row>
    <row r="5494" spans="1:52" ht="12.75" customHeight="1" x14ac:dyDescent="0.2">
      <c r="A5494" s="27">
        <v>3080679</v>
      </c>
      <c r="B5494" s="28" t="s">
        <v>21566</v>
      </c>
      <c r="C5494" s="29" t="s">
        <v>56</v>
      </c>
      <c r="D5494" s="30" t="s">
        <v>21567</v>
      </c>
      <c r="E5494" s="30" t="s">
        <v>21568</v>
      </c>
      <c r="F5494" s="31">
        <v>2016</v>
      </c>
      <c r="G5494" s="31" t="s">
        <v>11052</v>
      </c>
      <c r="I5494" s="60">
        <v>1</v>
      </c>
      <c r="J5494" s="60"/>
      <c r="K5494" s="32">
        <v>1</v>
      </c>
      <c r="L5494" s="33">
        <v>95</v>
      </c>
      <c r="M5494" s="31" t="s">
        <v>8265</v>
      </c>
      <c r="X5494" s="37" t="s">
        <v>13327</v>
      </c>
      <c r="Y5494" s="38" t="s">
        <v>21569</v>
      </c>
      <c r="AA5494" s="39">
        <v>43069</v>
      </c>
      <c r="AB5494" s="39">
        <v>46720</v>
      </c>
      <c r="AC5494" s="38" t="s">
        <v>16224</v>
      </c>
      <c r="AD5494" s="29">
        <v>100</v>
      </c>
      <c r="AE5494" s="29">
        <v>99</v>
      </c>
      <c r="AF5494" s="40">
        <v>2</v>
      </c>
      <c r="AJ5494" s="38" t="s">
        <v>608</v>
      </c>
      <c r="AK5494" s="29" t="s">
        <v>7</v>
      </c>
      <c r="AL5494" s="39">
        <v>44184</v>
      </c>
      <c r="AM5494" s="29">
        <v>212516</v>
      </c>
      <c r="AN5494" s="29" t="s">
        <v>113</v>
      </c>
      <c r="AO5494" s="29">
        <v>807</v>
      </c>
      <c r="AP5494" s="29">
        <v>3.24</v>
      </c>
    </row>
    <row r="5495" spans="1:52" ht="12.75" customHeight="1" x14ac:dyDescent="0.2">
      <c r="A5495" s="27">
        <v>3080745</v>
      </c>
      <c r="B5495" s="28" t="s">
        <v>21570</v>
      </c>
      <c r="C5495" s="29" t="s">
        <v>4748</v>
      </c>
      <c r="D5495" s="30" t="s">
        <v>21571</v>
      </c>
      <c r="E5495" s="30" t="s">
        <v>21572</v>
      </c>
      <c r="F5495" s="31">
        <v>2013</v>
      </c>
      <c r="G5495" s="31" t="s">
        <v>21573</v>
      </c>
      <c r="H5495" s="30" t="s">
        <v>1843</v>
      </c>
      <c r="I5495" s="60">
        <v>1</v>
      </c>
      <c r="J5495" s="60"/>
      <c r="K5495" s="32">
        <v>1</v>
      </c>
      <c r="L5495" s="33">
        <v>126</v>
      </c>
      <c r="M5495" s="31" t="s">
        <v>8265</v>
      </c>
      <c r="X5495" s="37" t="s">
        <v>21574</v>
      </c>
      <c r="Y5495" s="38" t="s">
        <v>21575</v>
      </c>
      <c r="AA5495" s="39">
        <v>42759</v>
      </c>
      <c r="AB5495" s="39">
        <v>44949</v>
      </c>
      <c r="AC5495" s="38" t="s">
        <v>21576</v>
      </c>
      <c r="AD5495" s="29">
        <v>100</v>
      </c>
      <c r="AE5495" s="29">
        <v>6</v>
      </c>
      <c r="AF5495" s="40">
        <v>2</v>
      </c>
      <c r="AJ5495" s="38" t="s">
        <v>608</v>
      </c>
      <c r="AK5495" s="29" t="s">
        <v>7</v>
      </c>
      <c r="AL5495" s="39">
        <v>44241</v>
      </c>
      <c r="AM5495" s="29">
        <v>213123</v>
      </c>
      <c r="AN5495" s="29" t="s">
        <v>113</v>
      </c>
      <c r="AO5495" s="29">
        <v>586</v>
      </c>
      <c r="AP5495" s="29">
        <v>2.58</v>
      </c>
    </row>
    <row r="5496" spans="1:52" ht="12.75" customHeight="1" x14ac:dyDescent="0.2">
      <c r="A5496" s="27">
        <v>3081067</v>
      </c>
      <c r="B5496" s="28" t="s">
        <v>21577</v>
      </c>
      <c r="C5496" s="29" t="s">
        <v>10071</v>
      </c>
      <c r="D5496" s="30" t="s">
        <v>21578</v>
      </c>
      <c r="E5496" s="30" t="s">
        <v>21578</v>
      </c>
      <c r="F5496" s="31">
        <v>2014</v>
      </c>
      <c r="G5496" s="31" t="s">
        <v>102</v>
      </c>
      <c r="H5496" s="30" t="s">
        <v>70</v>
      </c>
      <c r="I5496" s="59"/>
      <c r="J5496" s="59">
        <f>K5496*L5496</f>
        <v>720</v>
      </c>
      <c r="K5496" s="32">
        <v>24</v>
      </c>
      <c r="L5496" s="33">
        <v>30</v>
      </c>
      <c r="M5496" s="31" t="s">
        <v>10071</v>
      </c>
      <c r="X5496" s="37" t="s">
        <v>21579</v>
      </c>
      <c r="Y5496" s="38" t="s">
        <v>21580</v>
      </c>
      <c r="AA5496" s="39">
        <v>43189</v>
      </c>
      <c r="AB5496" s="39">
        <v>45014</v>
      </c>
      <c r="AC5496" s="38" t="s">
        <v>14125</v>
      </c>
      <c r="AD5496" s="29">
        <v>100</v>
      </c>
      <c r="AE5496" s="29">
        <v>6</v>
      </c>
      <c r="AF5496" s="40">
        <v>3.08</v>
      </c>
      <c r="AG5496" s="41" t="s">
        <v>95</v>
      </c>
      <c r="AJ5496" s="38" t="s">
        <v>17339</v>
      </c>
      <c r="AK5496" s="29" t="s">
        <v>6</v>
      </c>
      <c r="AL5496" s="39">
        <v>44054</v>
      </c>
      <c r="AM5496" s="29">
        <v>72001</v>
      </c>
      <c r="AN5496" s="29" t="s">
        <v>74</v>
      </c>
      <c r="AO5496" s="29">
        <v>76</v>
      </c>
      <c r="AP5496" s="29">
        <v>1.97</v>
      </c>
      <c r="AQ5496" s="29" t="s">
        <v>9</v>
      </c>
      <c r="AR5496" s="39">
        <v>44001</v>
      </c>
      <c r="AS5496" s="29">
        <v>94058</v>
      </c>
      <c r="AT5496" s="29" t="s">
        <v>74</v>
      </c>
      <c r="AU5496" s="29">
        <v>3</v>
      </c>
      <c r="AV5496" s="29">
        <v>0.06</v>
      </c>
    </row>
    <row r="5497" spans="1:52" ht="12.75" customHeight="1" x14ac:dyDescent="0.2">
      <c r="A5497" s="27">
        <v>3081170</v>
      </c>
      <c r="B5497" s="28" t="s">
        <v>21581</v>
      </c>
      <c r="C5497" s="29" t="s">
        <v>56</v>
      </c>
      <c r="D5497" s="30" t="s">
        <v>21582</v>
      </c>
      <c r="E5497" s="30" t="s">
        <v>21583</v>
      </c>
      <c r="F5497" s="31">
        <v>2016</v>
      </c>
      <c r="G5497" s="31" t="s">
        <v>8265</v>
      </c>
      <c r="H5497" s="30" t="s">
        <v>1127</v>
      </c>
      <c r="I5497" s="60">
        <v>1</v>
      </c>
      <c r="J5497" s="60"/>
      <c r="K5497" s="32">
        <v>1</v>
      </c>
      <c r="L5497" s="33">
        <v>107</v>
      </c>
      <c r="M5497" s="31" t="s">
        <v>60</v>
      </c>
      <c r="X5497" s="37" t="s">
        <v>21584</v>
      </c>
      <c r="Y5497" s="38" t="s">
        <v>1412</v>
      </c>
      <c r="AA5497" s="39">
        <v>43237</v>
      </c>
      <c r="AB5497" s="39">
        <v>44332</v>
      </c>
      <c r="AC5497" s="38" t="s">
        <v>19088</v>
      </c>
      <c r="AD5497" s="29">
        <v>100</v>
      </c>
      <c r="AE5497" s="29">
        <v>24</v>
      </c>
      <c r="AF5497" s="40">
        <v>10</v>
      </c>
      <c r="AJ5497" s="38" t="s">
        <v>19200</v>
      </c>
      <c r="AQ5497" s="29" t="s">
        <v>7206</v>
      </c>
      <c r="AR5497" s="39">
        <v>44240</v>
      </c>
      <c r="AS5497" s="29">
        <v>275524</v>
      </c>
      <c r="AT5497" s="29" t="s">
        <v>76</v>
      </c>
      <c r="AU5497" s="29">
        <v>16</v>
      </c>
      <c r="AV5497" s="29">
        <v>1.18</v>
      </c>
      <c r="AW5497" s="42">
        <v>42762</v>
      </c>
      <c r="AX5497" s="43">
        <v>3099</v>
      </c>
      <c r="AY5497" s="43">
        <v>663</v>
      </c>
      <c r="AZ5497" s="44" t="s">
        <v>21585</v>
      </c>
    </row>
    <row r="5498" spans="1:52" ht="12.75" customHeight="1" x14ac:dyDescent="0.2">
      <c r="A5498" s="27">
        <v>3081186</v>
      </c>
      <c r="B5498" s="28" t="s">
        <v>21586</v>
      </c>
      <c r="C5498" s="29" t="s">
        <v>56</v>
      </c>
      <c r="D5498" s="30" t="s">
        <v>21587</v>
      </c>
      <c r="E5498" s="30" t="s">
        <v>21587</v>
      </c>
      <c r="F5498" s="31">
        <v>2017</v>
      </c>
      <c r="G5498" s="31" t="s">
        <v>69</v>
      </c>
      <c r="H5498" s="30" t="s">
        <v>70</v>
      </c>
      <c r="I5498" s="60">
        <v>1</v>
      </c>
      <c r="J5498" s="60"/>
      <c r="K5498" s="32">
        <v>1</v>
      </c>
      <c r="L5498" s="33">
        <v>100</v>
      </c>
      <c r="M5498" s="31" t="s">
        <v>8265</v>
      </c>
      <c r="X5498" s="37" t="s">
        <v>19870</v>
      </c>
      <c r="Y5498" s="38" t="s">
        <v>21588</v>
      </c>
      <c r="AA5498" s="39">
        <v>43337</v>
      </c>
      <c r="AB5498" s="39">
        <v>45436</v>
      </c>
      <c r="AC5498" s="38" t="s">
        <v>144</v>
      </c>
      <c r="AD5498" s="29">
        <v>100</v>
      </c>
      <c r="AE5498" s="29">
        <v>5</v>
      </c>
      <c r="AF5498" s="40">
        <v>1</v>
      </c>
      <c r="AG5498" s="41" t="s">
        <v>95</v>
      </c>
      <c r="AJ5498" s="38" t="s">
        <v>6905</v>
      </c>
      <c r="AK5498" s="29" t="s">
        <v>5</v>
      </c>
      <c r="AL5498" s="39">
        <v>43564</v>
      </c>
      <c r="AM5498" s="29">
        <v>213659</v>
      </c>
      <c r="AN5498" s="29" t="s">
        <v>113</v>
      </c>
      <c r="AO5498" s="29">
        <v>2027</v>
      </c>
      <c r="AP5498" s="29">
        <v>9.33</v>
      </c>
      <c r="AW5498" s="42">
        <v>42837</v>
      </c>
      <c r="AX5498" s="43">
        <v>2237941</v>
      </c>
      <c r="AY5498" s="43">
        <v>401248</v>
      </c>
      <c r="AZ5498" s="44" t="s">
        <v>16496</v>
      </c>
    </row>
    <row r="5499" spans="1:52" ht="12.75" customHeight="1" x14ac:dyDescent="0.2">
      <c r="A5499" s="27">
        <v>3081189</v>
      </c>
      <c r="B5499" s="28" t="s">
        <v>21589</v>
      </c>
      <c r="C5499" s="29" t="s">
        <v>56</v>
      </c>
      <c r="D5499" s="30" t="s">
        <v>21590</v>
      </c>
      <c r="E5499" s="30" t="s">
        <v>21590</v>
      </c>
      <c r="F5499" s="31">
        <v>2017</v>
      </c>
      <c r="G5499" s="31" t="s">
        <v>69</v>
      </c>
      <c r="H5499" s="30" t="s">
        <v>59</v>
      </c>
      <c r="I5499" s="60">
        <v>1</v>
      </c>
      <c r="J5499" s="60"/>
      <c r="K5499" s="32">
        <v>1</v>
      </c>
      <c r="L5499" s="33">
        <v>103</v>
      </c>
      <c r="M5499" s="31" t="s">
        <v>109</v>
      </c>
      <c r="X5499" s="37" t="s">
        <v>14335</v>
      </c>
      <c r="Y5499" s="38" t="s">
        <v>21591</v>
      </c>
      <c r="AA5499" s="39">
        <v>43466</v>
      </c>
      <c r="AB5499" s="39">
        <v>45291</v>
      </c>
      <c r="AC5499" s="38" t="s">
        <v>94</v>
      </c>
      <c r="AD5499" s="29">
        <v>100</v>
      </c>
      <c r="AE5499" s="29">
        <v>5</v>
      </c>
      <c r="AF5499" s="40">
        <v>0</v>
      </c>
      <c r="AG5499" s="41" t="s">
        <v>95</v>
      </c>
      <c r="AW5499" s="42">
        <v>42875</v>
      </c>
      <c r="AX5499" s="43">
        <v>2117768</v>
      </c>
      <c r="AY5499" s="43">
        <v>353664</v>
      </c>
      <c r="AZ5499" s="44" t="s">
        <v>16561</v>
      </c>
    </row>
    <row r="5500" spans="1:52" ht="12.75" customHeight="1" x14ac:dyDescent="0.2">
      <c r="A5500" s="27">
        <v>3081194</v>
      </c>
      <c r="B5500" s="28" t="s">
        <v>21592</v>
      </c>
      <c r="C5500" s="29" t="s">
        <v>56</v>
      </c>
      <c r="D5500" s="30" t="s">
        <v>21593</v>
      </c>
      <c r="E5500" s="30" t="s">
        <v>21594</v>
      </c>
      <c r="F5500" s="31">
        <v>2016</v>
      </c>
      <c r="G5500" s="31" t="s">
        <v>7189</v>
      </c>
      <c r="H5500" s="30" t="s">
        <v>59</v>
      </c>
      <c r="I5500" s="60">
        <v>1</v>
      </c>
      <c r="J5500" s="60"/>
      <c r="K5500" s="32">
        <v>1</v>
      </c>
      <c r="L5500" s="33">
        <v>108</v>
      </c>
      <c r="M5500" s="31" t="s">
        <v>8265</v>
      </c>
      <c r="X5500" s="37" t="s">
        <v>21595</v>
      </c>
      <c r="Y5500" s="38" t="s">
        <v>21596</v>
      </c>
      <c r="AA5500" s="39">
        <v>43624</v>
      </c>
      <c r="AB5500" s="39">
        <v>46180</v>
      </c>
      <c r="AC5500" s="38" t="s">
        <v>7604</v>
      </c>
      <c r="AD5500" s="29">
        <v>100</v>
      </c>
      <c r="AE5500" s="29">
        <v>8</v>
      </c>
      <c r="AF5500" s="40">
        <v>1</v>
      </c>
      <c r="AJ5500" s="38" t="s">
        <v>11202</v>
      </c>
      <c r="AK5500" s="29" t="s">
        <v>5</v>
      </c>
      <c r="AL5500" s="39">
        <v>43837</v>
      </c>
      <c r="AM5500" s="29">
        <v>214533</v>
      </c>
      <c r="AN5500" s="29" t="s">
        <v>113</v>
      </c>
      <c r="AO5500" s="29">
        <v>2170</v>
      </c>
      <c r="AP5500" s="29">
        <v>10.67</v>
      </c>
      <c r="AW5500" s="42">
        <v>42894</v>
      </c>
      <c r="AX5500" s="43">
        <v>304357</v>
      </c>
      <c r="AY5500" s="43">
        <v>54152</v>
      </c>
      <c r="AZ5500" s="44" t="s">
        <v>7604</v>
      </c>
    </row>
    <row r="5501" spans="1:52" ht="12.75" customHeight="1" x14ac:dyDescent="0.2">
      <c r="A5501" s="27">
        <v>3081246</v>
      </c>
      <c r="B5501" s="28" t="s">
        <v>21597</v>
      </c>
      <c r="C5501" s="29" t="s">
        <v>4748</v>
      </c>
      <c r="D5501" s="30" t="s">
        <v>21598</v>
      </c>
      <c r="E5501" s="30" t="s">
        <v>21599</v>
      </c>
      <c r="F5501" s="31">
        <v>2015</v>
      </c>
      <c r="G5501" s="31" t="s">
        <v>7189</v>
      </c>
      <c r="H5501" s="30" t="s">
        <v>70</v>
      </c>
      <c r="I5501" s="60">
        <v>1</v>
      </c>
      <c r="J5501" s="60"/>
      <c r="K5501" s="32">
        <v>1</v>
      </c>
      <c r="L5501" s="33">
        <v>85</v>
      </c>
      <c r="M5501" s="31" t="s">
        <v>527</v>
      </c>
      <c r="X5501" s="37" t="s">
        <v>16262</v>
      </c>
      <c r="Y5501" s="38" t="s">
        <v>21600</v>
      </c>
      <c r="AA5501" s="39">
        <v>43344</v>
      </c>
      <c r="AB5501" s="39">
        <v>44804</v>
      </c>
      <c r="AC5501" s="38" t="s">
        <v>14125</v>
      </c>
      <c r="AD5501" s="29">
        <v>100</v>
      </c>
      <c r="AE5501" s="29">
        <v>5</v>
      </c>
      <c r="AF5501" s="40">
        <v>4</v>
      </c>
      <c r="AG5501" s="41" t="s">
        <v>95</v>
      </c>
      <c r="AJ5501" s="38" t="s">
        <v>12415</v>
      </c>
      <c r="AK5501" s="29" t="s">
        <v>5</v>
      </c>
      <c r="AL5501" s="39">
        <v>44173</v>
      </c>
      <c r="AM5501" s="29">
        <v>144209</v>
      </c>
      <c r="AN5501" s="29" t="s">
        <v>84</v>
      </c>
      <c r="AO5501" s="29">
        <v>1964</v>
      </c>
      <c r="AP5501" s="29">
        <v>11.48</v>
      </c>
      <c r="AQ5501" s="29" t="s">
        <v>8</v>
      </c>
      <c r="AR5501" s="39">
        <v>44190</v>
      </c>
      <c r="AS5501" s="29">
        <v>225401</v>
      </c>
      <c r="AT5501" s="29" t="s">
        <v>503</v>
      </c>
      <c r="AU5501" s="29">
        <v>329</v>
      </c>
      <c r="AV5501" s="29">
        <v>1.94</v>
      </c>
    </row>
    <row r="5502" spans="1:52" ht="12.75" customHeight="1" x14ac:dyDescent="0.2">
      <c r="A5502" s="27">
        <v>3081276</v>
      </c>
      <c r="B5502" s="28" t="s">
        <v>21601</v>
      </c>
      <c r="C5502" s="29" t="s">
        <v>4748</v>
      </c>
      <c r="D5502" s="30" t="s">
        <v>21602</v>
      </c>
      <c r="E5502" s="30" t="s">
        <v>21602</v>
      </c>
      <c r="F5502" s="31">
        <v>2016</v>
      </c>
      <c r="G5502" s="31" t="s">
        <v>102</v>
      </c>
      <c r="H5502" s="30" t="s">
        <v>70</v>
      </c>
      <c r="I5502" s="60">
        <v>1</v>
      </c>
      <c r="J5502" s="60"/>
      <c r="K5502" s="32">
        <v>1</v>
      </c>
      <c r="L5502" s="33">
        <v>100</v>
      </c>
      <c r="M5502" s="31" t="s">
        <v>527</v>
      </c>
      <c r="X5502" s="37" t="s">
        <v>21603</v>
      </c>
      <c r="Y5502" s="38" t="s">
        <v>21604</v>
      </c>
      <c r="AA5502" s="39">
        <v>43332</v>
      </c>
      <c r="AB5502" s="39">
        <v>44792</v>
      </c>
      <c r="AC5502" s="38" t="s">
        <v>13388</v>
      </c>
      <c r="AD5502" s="29">
        <v>100</v>
      </c>
      <c r="AE5502" s="29">
        <v>10</v>
      </c>
      <c r="AF5502" s="40">
        <v>2</v>
      </c>
      <c r="AJ5502" s="38" t="s">
        <v>10959</v>
      </c>
      <c r="AK5502" s="29" t="s">
        <v>6</v>
      </c>
      <c r="AL5502" s="39">
        <v>43959</v>
      </c>
      <c r="AM5502" s="29">
        <v>160154</v>
      </c>
      <c r="AN5502" s="29" t="s">
        <v>84</v>
      </c>
      <c r="AO5502" s="29">
        <v>353</v>
      </c>
      <c r="AP5502" s="29">
        <v>3.11</v>
      </c>
    </row>
    <row r="5503" spans="1:52" ht="12.75" customHeight="1" x14ac:dyDescent="0.2">
      <c r="A5503" s="27">
        <v>3081304</v>
      </c>
      <c r="B5503" s="28" t="s">
        <v>21605</v>
      </c>
      <c r="C5503" s="29" t="s">
        <v>56</v>
      </c>
      <c r="D5503" s="30" t="s">
        <v>21606</v>
      </c>
      <c r="E5503" s="30" t="s">
        <v>21607</v>
      </c>
      <c r="F5503" s="31">
        <v>2016</v>
      </c>
      <c r="G5503" s="31" t="s">
        <v>527</v>
      </c>
      <c r="H5503" s="30" t="s">
        <v>952</v>
      </c>
      <c r="I5503" s="60">
        <v>1</v>
      </c>
      <c r="J5503" s="60"/>
      <c r="K5503" s="32">
        <v>1</v>
      </c>
      <c r="L5503" s="33">
        <v>115</v>
      </c>
      <c r="M5503" s="31" t="s">
        <v>109</v>
      </c>
      <c r="X5503" s="37" t="s">
        <v>21608</v>
      </c>
      <c r="Y5503" s="38" t="s">
        <v>21609</v>
      </c>
      <c r="AA5503" s="39">
        <v>42870</v>
      </c>
      <c r="AB5503" s="39">
        <v>46521</v>
      </c>
      <c r="AC5503" s="38" t="s">
        <v>21610</v>
      </c>
      <c r="AD5503" s="29">
        <v>100</v>
      </c>
      <c r="AE5503" s="29">
        <v>99</v>
      </c>
      <c r="AF5503" s="40">
        <v>1</v>
      </c>
      <c r="AJ5503" s="38" t="s">
        <v>632</v>
      </c>
      <c r="AK5503" s="29" t="s">
        <v>7</v>
      </c>
      <c r="AL5503" s="39">
        <v>43197</v>
      </c>
      <c r="AM5503" s="29">
        <v>212102</v>
      </c>
      <c r="AN5503" s="29" t="s">
        <v>113</v>
      </c>
      <c r="AO5503" s="29">
        <v>622</v>
      </c>
      <c r="AP5503" s="29">
        <v>2.79</v>
      </c>
      <c r="AQ5503" s="29" t="s">
        <v>10</v>
      </c>
      <c r="AR5503" s="39">
        <v>44105</v>
      </c>
      <c r="AS5503" s="29">
        <v>245905</v>
      </c>
      <c r="AT5503" s="29" t="s">
        <v>76</v>
      </c>
      <c r="AU5503" s="29">
        <v>70</v>
      </c>
      <c r="AV5503" s="29">
        <v>2.2200000000000002</v>
      </c>
    </row>
    <row r="5504" spans="1:52" ht="12.75" customHeight="1" x14ac:dyDescent="0.2">
      <c r="A5504" s="27">
        <v>3081425</v>
      </c>
      <c r="B5504" s="28" t="s">
        <v>21611</v>
      </c>
      <c r="C5504" s="29" t="s">
        <v>4748</v>
      </c>
      <c r="D5504" s="30" t="s">
        <v>21612</v>
      </c>
      <c r="E5504" s="30" t="s">
        <v>21613</v>
      </c>
      <c r="F5504" s="31">
        <v>2015</v>
      </c>
      <c r="G5504" s="31" t="s">
        <v>7189</v>
      </c>
      <c r="H5504" s="30" t="s">
        <v>70</v>
      </c>
      <c r="I5504" s="60">
        <v>1</v>
      </c>
      <c r="J5504" s="60"/>
      <c r="K5504" s="32">
        <v>1</v>
      </c>
      <c r="L5504" s="33">
        <v>83</v>
      </c>
      <c r="M5504" s="31" t="s">
        <v>527</v>
      </c>
      <c r="X5504" s="37" t="s">
        <v>21614</v>
      </c>
      <c r="Y5504" s="38" t="s">
        <v>21615</v>
      </c>
      <c r="AA5504" s="39">
        <v>43344</v>
      </c>
      <c r="AB5504" s="39">
        <v>44804</v>
      </c>
      <c r="AC5504" s="38" t="s">
        <v>14125</v>
      </c>
      <c r="AD5504" s="29">
        <v>100</v>
      </c>
      <c r="AE5504" s="29">
        <v>5</v>
      </c>
      <c r="AF5504" s="40">
        <v>4</v>
      </c>
      <c r="AG5504" s="41" t="s">
        <v>95</v>
      </c>
      <c r="AJ5504" s="38" t="s">
        <v>15456</v>
      </c>
      <c r="AK5504" s="29" t="s">
        <v>5</v>
      </c>
      <c r="AL5504" s="39">
        <v>44201</v>
      </c>
      <c r="AM5504" s="29">
        <v>144523</v>
      </c>
      <c r="AN5504" s="29" t="s">
        <v>84</v>
      </c>
      <c r="AO5504" s="29">
        <v>1863</v>
      </c>
      <c r="AP5504" s="29">
        <v>12.17</v>
      </c>
      <c r="AQ5504" s="29" t="s">
        <v>8</v>
      </c>
      <c r="AR5504" s="39">
        <v>44178</v>
      </c>
      <c r="AS5504" s="29">
        <v>172057</v>
      </c>
      <c r="AT5504" s="29" t="s">
        <v>126</v>
      </c>
      <c r="AU5504" s="29">
        <v>196</v>
      </c>
      <c r="AV5504" s="29">
        <v>1.03</v>
      </c>
    </row>
    <row r="5505" spans="1:52" ht="12.75" customHeight="1" x14ac:dyDescent="0.2">
      <c r="A5505" s="27">
        <v>3081457</v>
      </c>
      <c r="B5505" s="28" t="s">
        <v>21616</v>
      </c>
      <c r="C5505" s="29" t="s">
        <v>56</v>
      </c>
      <c r="D5505" s="30" t="s">
        <v>21617</v>
      </c>
      <c r="E5505" s="30" t="s">
        <v>21618</v>
      </c>
      <c r="F5505" s="31">
        <v>2015</v>
      </c>
      <c r="G5505" s="31" t="s">
        <v>102</v>
      </c>
      <c r="H5505" s="30" t="s">
        <v>70</v>
      </c>
      <c r="I5505" s="60">
        <v>1</v>
      </c>
      <c r="J5505" s="60"/>
      <c r="K5505" s="32">
        <v>1</v>
      </c>
      <c r="L5505" s="33">
        <v>105</v>
      </c>
      <c r="M5505" s="31" t="s">
        <v>109</v>
      </c>
      <c r="X5505" s="37" t="s">
        <v>21619</v>
      </c>
      <c r="Y5505" s="38" t="s">
        <v>21620</v>
      </c>
      <c r="AA5505" s="39">
        <v>43556</v>
      </c>
      <c r="AB5505" s="39">
        <v>45382</v>
      </c>
      <c r="AC5505" s="38" t="s">
        <v>94</v>
      </c>
      <c r="AD5505" s="29">
        <v>100</v>
      </c>
      <c r="AE5505" s="29">
        <v>5</v>
      </c>
      <c r="AF5505" s="40">
        <v>0</v>
      </c>
      <c r="AG5505" s="41" t="s">
        <v>95</v>
      </c>
      <c r="AJ5505" s="38" t="s">
        <v>12265</v>
      </c>
    </row>
    <row r="5506" spans="1:52" ht="12.75" customHeight="1" x14ac:dyDescent="0.2">
      <c r="A5506" s="27">
        <v>3081500</v>
      </c>
      <c r="B5506" s="28" t="s">
        <v>21621</v>
      </c>
      <c r="C5506" s="29" t="s">
        <v>60</v>
      </c>
      <c r="D5506" s="30" t="s">
        <v>21622</v>
      </c>
      <c r="E5506" s="30" t="s">
        <v>21622</v>
      </c>
      <c r="F5506" s="31">
        <v>2015</v>
      </c>
      <c r="G5506" s="31" t="s">
        <v>102</v>
      </c>
      <c r="H5506" s="30" t="s">
        <v>59</v>
      </c>
      <c r="I5506" s="59"/>
      <c r="J5506" s="59">
        <f>K5506*L5506</f>
        <v>360</v>
      </c>
      <c r="K5506" s="32">
        <v>3</v>
      </c>
      <c r="L5506" s="33">
        <v>120</v>
      </c>
      <c r="M5506" s="31" t="s">
        <v>109</v>
      </c>
      <c r="X5506" s="37" t="s">
        <v>15892</v>
      </c>
      <c r="Y5506" s="38" t="s">
        <v>21623</v>
      </c>
      <c r="AA5506" s="39">
        <v>42826</v>
      </c>
      <c r="AB5506" s="39">
        <v>44651</v>
      </c>
      <c r="AC5506" s="38" t="s">
        <v>94</v>
      </c>
      <c r="AD5506" s="29">
        <v>100</v>
      </c>
      <c r="AE5506" s="29">
        <v>5</v>
      </c>
      <c r="AF5506" s="40">
        <v>3</v>
      </c>
      <c r="AG5506" s="41" t="s">
        <v>95</v>
      </c>
      <c r="AK5506" s="29" t="s">
        <v>6</v>
      </c>
      <c r="AL5506" s="39">
        <v>43979</v>
      </c>
      <c r="AM5506" s="29">
        <v>241350</v>
      </c>
      <c r="AN5506" s="29" t="s">
        <v>503</v>
      </c>
      <c r="AO5506" s="29">
        <v>328</v>
      </c>
      <c r="AP5506" s="29">
        <v>4.5599999999999996</v>
      </c>
      <c r="AQ5506" s="29" t="s">
        <v>95</v>
      </c>
      <c r="AR5506" s="39">
        <v>43386</v>
      </c>
      <c r="AS5506" s="29">
        <v>81407</v>
      </c>
      <c r="AT5506" s="29" t="s">
        <v>74</v>
      </c>
      <c r="AU5506" s="29">
        <v>28</v>
      </c>
      <c r="AV5506" s="29">
        <v>0.43</v>
      </c>
    </row>
    <row r="5507" spans="1:52" ht="12.75" customHeight="1" x14ac:dyDescent="0.2">
      <c r="A5507" s="27">
        <v>3081517</v>
      </c>
      <c r="B5507" s="28" t="s">
        <v>21624</v>
      </c>
      <c r="C5507" s="29" t="s">
        <v>56</v>
      </c>
      <c r="D5507" s="30" t="s">
        <v>21625</v>
      </c>
      <c r="E5507" s="30" t="s">
        <v>21626</v>
      </c>
      <c r="F5507" s="31">
        <v>2017</v>
      </c>
      <c r="G5507" s="31" t="s">
        <v>102</v>
      </c>
      <c r="H5507" s="30" t="s">
        <v>2084</v>
      </c>
      <c r="I5507" s="60">
        <v>1</v>
      </c>
      <c r="J5507" s="60"/>
      <c r="K5507" s="32">
        <v>1</v>
      </c>
      <c r="L5507" s="33">
        <v>89</v>
      </c>
      <c r="M5507" s="31" t="s">
        <v>109</v>
      </c>
      <c r="X5507" s="37" t="s">
        <v>18724</v>
      </c>
      <c r="Y5507" s="38" t="s">
        <v>1412</v>
      </c>
      <c r="AA5507" s="39">
        <v>43837</v>
      </c>
      <c r="AB5507" s="39">
        <v>45663</v>
      </c>
      <c r="AC5507" s="38" t="s">
        <v>94</v>
      </c>
      <c r="AD5507" s="29">
        <v>100</v>
      </c>
      <c r="AE5507" s="29">
        <v>5</v>
      </c>
      <c r="AF5507" s="40">
        <v>0</v>
      </c>
      <c r="AG5507" s="41" t="s">
        <v>95</v>
      </c>
      <c r="AJ5507" s="38" t="s">
        <v>6216</v>
      </c>
      <c r="AW5507" s="42">
        <v>43040</v>
      </c>
      <c r="AX5507" s="43">
        <v>2257926</v>
      </c>
      <c r="AY5507" s="43">
        <v>355612</v>
      </c>
      <c r="AZ5507" s="44" t="s">
        <v>18725</v>
      </c>
    </row>
    <row r="5508" spans="1:52" ht="12.75" customHeight="1" x14ac:dyDescent="0.2">
      <c r="A5508" s="27">
        <v>3081518</v>
      </c>
      <c r="B5508" s="28" t="s">
        <v>21627</v>
      </c>
      <c r="C5508" s="29" t="s">
        <v>56</v>
      </c>
      <c r="D5508" s="30" t="s">
        <v>21628</v>
      </c>
      <c r="E5508" s="30" t="s">
        <v>21629</v>
      </c>
      <c r="F5508" s="31">
        <v>2017</v>
      </c>
      <c r="G5508" s="31" t="s">
        <v>102</v>
      </c>
      <c r="H5508" s="30" t="s">
        <v>1013</v>
      </c>
      <c r="I5508" s="60">
        <v>1</v>
      </c>
      <c r="J5508" s="60"/>
      <c r="K5508" s="32">
        <v>1</v>
      </c>
      <c r="L5508" s="33">
        <v>140</v>
      </c>
      <c r="M5508" s="31" t="s">
        <v>8265</v>
      </c>
      <c r="X5508" s="37" t="s">
        <v>19180</v>
      </c>
      <c r="Y5508" s="38" t="s">
        <v>21630</v>
      </c>
      <c r="AA5508" s="39">
        <v>43831</v>
      </c>
      <c r="AB5508" s="39">
        <v>44926</v>
      </c>
      <c r="AC5508" s="38" t="s">
        <v>4907</v>
      </c>
      <c r="AD5508" s="29">
        <v>100</v>
      </c>
      <c r="AE5508" s="29">
        <v>4</v>
      </c>
      <c r="AF5508" s="40">
        <v>1</v>
      </c>
      <c r="AG5508" s="41" t="s">
        <v>95</v>
      </c>
      <c r="AJ5508" s="38" t="s">
        <v>2446</v>
      </c>
      <c r="AK5508" s="29" t="s">
        <v>6</v>
      </c>
      <c r="AL5508" s="39">
        <v>44103</v>
      </c>
      <c r="AM5508" s="29">
        <v>212944</v>
      </c>
      <c r="AN5508" s="29" t="s">
        <v>113</v>
      </c>
      <c r="AO5508" s="29">
        <v>1332</v>
      </c>
      <c r="AP5508" s="29">
        <v>6.79</v>
      </c>
      <c r="AW5508" s="42">
        <v>42929</v>
      </c>
      <c r="AX5508" s="43">
        <v>3713459</v>
      </c>
      <c r="AY5508" s="43">
        <v>556994</v>
      </c>
      <c r="AZ5508" s="44" t="s">
        <v>18725</v>
      </c>
    </row>
    <row r="5509" spans="1:52" ht="12.75" customHeight="1" x14ac:dyDescent="0.2">
      <c r="A5509" s="27">
        <v>3081522</v>
      </c>
      <c r="B5509" s="28" t="s">
        <v>21631</v>
      </c>
      <c r="C5509" s="29" t="s">
        <v>56</v>
      </c>
      <c r="D5509" s="30" t="s">
        <v>21632</v>
      </c>
      <c r="E5509" s="30" t="s">
        <v>21633</v>
      </c>
      <c r="F5509" s="31">
        <v>2017</v>
      </c>
      <c r="G5509" s="31" t="s">
        <v>102</v>
      </c>
      <c r="H5509" s="30" t="s">
        <v>59</v>
      </c>
      <c r="I5509" s="60">
        <v>1</v>
      </c>
      <c r="J5509" s="60"/>
      <c r="K5509" s="32">
        <v>1</v>
      </c>
      <c r="L5509" s="33">
        <v>103</v>
      </c>
      <c r="M5509" s="31" t="s">
        <v>8265</v>
      </c>
      <c r="X5509" s="37" t="s">
        <v>21634</v>
      </c>
      <c r="Y5509" s="38" t="s">
        <v>21635</v>
      </c>
      <c r="AA5509" s="39">
        <v>43961</v>
      </c>
      <c r="AB5509" s="39">
        <v>44926</v>
      </c>
      <c r="AC5509" s="38" t="s">
        <v>4907</v>
      </c>
      <c r="AD5509" s="29">
        <v>100</v>
      </c>
      <c r="AE5509" s="29">
        <v>4</v>
      </c>
      <c r="AF5509" s="40">
        <v>0</v>
      </c>
      <c r="AG5509" s="41" t="s">
        <v>95</v>
      </c>
      <c r="AJ5509" s="38" t="s">
        <v>608</v>
      </c>
      <c r="AW5509" s="42">
        <v>43062</v>
      </c>
      <c r="AX5509" s="43">
        <v>362784</v>
      </c>
      <c r="AY5509" s="43">
        <v>54834</v>
      </c>
      <c r="AZ5509" s="44" t="s">
        <v>18725</v>
      </c>
    </row>
    <row r="5510" spans="1:52" ht="12.75" customHeight="1" x14ac:dyDescent="0.2">
      <c r="A5510" s="27">
        <v>3081526</v>
      </c>
      <c r="B5510" s="28" t="s">
        <v>21636</v>
      </c>
      <c r="C5510" s="29" t="s">
        <v>56</v>
      </c>
      <c r="D5510" s="30" t="s">
        <v>21637</v>
      </c>
      <c r="E5510" s="30" t="s">
        <v>21637</v>
      </c>
      <c r="F5510" s="31">
        <v>2018</v>
      </c>
      <c r="G5510" s="31" t="s">
        <v>102</v>
      </c>
      <c r="H5510" s="30" t="s">
        <v>952</v>
      </c>
      <c r="I5510" s="60">
        <v>1</v>
      </c>
      <c r="J5510" s="60"/>
      <c r="K5510" s="32">
        <v>1</v>
      </c>
      <c r="L5510" s="33">
        <v>139</v>
      </c>
      <c r="M5510" s="31" t="s">
        <v>8265</v>
      </c>
      <c r="X5510" s="37" t="s">
        <v>14161</v>
      </c>
      <c r="Y5510" s="38" t="s">
        <v>21638</v>
      </c>
      <c r="AA5510" s="39">
        <v>44038</v>
      </c>
      <c r="AB5510" s="39">
        <v>44926</v>
      </c>
      <c r="AC5510" s="38" t="s">
        <v>4907</v>
      </c>
      <c r="AD5510" s="29">
        <v>100</v>
      </c>
      <c r="AE5510" s="29">
        <v>4</v>
      </c>
      <c r="AF5510" s="40">
        <v>1</v>
      </c>
      <c r="AG5510" s="41" t="s">
        <v>95</v>
      </c>
      <c r="AJ5510" s="38" t="s">
        <v>2446</v>
      </c>
      <c r="AK5510" s="29" t="s">
        <v>6</v>
      </c>
      <c r="AL5510" s="39">
        <v>44251</v>
      </c>
      <c r="AM5510" s="29">
        <v>211655</v>
      </c>
      <c r="AN5510" s="29" t="s">
        <v>113</v>
      </c>
      <c r="AO5510" s="29">
        <v>1548</v>
      </c>
      <c r="AP5510" s="29">
        <v>6.82</v>
      </c>
      <c r="AW5510" s="42">
        <v>43160</v>
      </c>
      <c r="AX5510" s="43">
        <v>3340251</v>
      </c>
      <c r="AY5510" s="43">
        <v>503684</v>
      </c>
      <c r="AZ5510" s="44" t="s">
        <v>18725</v>
      </c>
    </row>
    <row r="5511" spans="1:52" ht="12.75" customHeight="1" x14ac:dyDescent="0.2">
      <c r="A5511" s="27">
        <v>3081571</v>
      </c>
      <c r="B5511" s="28" t="s">
        <v>21639</v>
      </c>
      <c r="C5511" s="29" t="s">
        <v>60</v>
      </c>
      <c r="D5511" s="30" t="s">
        <v>21640</v>
      </c>
      <c r="E5511" s="30" t="s">
        <v>21640</v>
      </c>
      <c r="F5511" s="31">
        <v>2016</v>
      </c>
      <c r="G5511" s="31" t="s">
        <v>90</v>
      </c>
      <c r="H5511" s="30" t="s">
        <v>1843</v>
      </c>
      <c r="I5511" s="59"/>
      <c r="J5511" s="59">
        <f>K5511*L5511</f>
        <v>480</v>
      </c>
      <c r="K5511" s="32">
        <v>8</v>
      </c>
      <c r="L5511" s="33">
        <v>60</v>
      </c>
      <c r="M5511" s="31" t="s">
        <v>8265</v>
      </c>
      <c r="X5511" s="37" t="s">
        <v>21641</v>
      </c>
      <c r="Y5511" s="38" t="s">
        <v>21642</v>
      </c>
      <c r="AA5511" s="39">
        <v>43019</v>
      </c>
      <c r="AB5511" s="39">
        <v>44844</v>
      </c>
      <c r="AC5511" s="38" t="s">
        <v>12773</v>
      </c>
      <c r="AD5511" s="29">
        <v>100</v>
      </c>
      <c r="AE5511" s="29">
        <v>6</v>
      </c>
      <c r="AF5511" s="40">
        <v>2.25</v>
      </c>
      <c r="AJ5511" s="38" t="s">
        <v>21643</v>
      </c>
      <c r="AK5511" s="29" t="s">
        <v>5</v>
      </c>
      <c r="AL5511" s="39">
        <v>43107</v>
      </c>
      <c r="AM5511" s="29">
        <v>212123</v>
      </c>
      <c r="AN5511" s="29" t="s">
        <v>113</v>
      </c>
      <c r="AO5511" s="29">
        <v>2523</v>
      </c>
      <c r="AP5511" s="29">
        <v>10.1</v>
      </c>
      <c r="AQ5511" s="29" t="s">
        <v>8</v>
      </c>
      <c r="AR5511" s="39">
        <v>43575</v>
      </c>
      <c r="AS5511" s="29">
        <v>114221</v>
      </c>
      <c r="AT5511" s="29" t="s">
        <v>85</v>
      </c>
      <c r="AU5511" s="29">
        <v>35</v>
      </c>
      <c r="AV5511" s="29">
        <v>0.28999999999999998</v>
      </c>
    </row>
    <row r="5512" spans="1:52" ht="12.75" customHeight="1" x14ac:dyDescent="0.2">
      <c r="A5512" s="27">
        <v>3081667</v>
      </c>
      <c r="B5512" s="28" t="s">
        <v>21644</v>
      </c>
      <c r="C5512" s="29" t="s">
        <v>4748</v>
      </c>
      <c r="D5512" s="30" t="s">
        <v>21645</v>
      </c>
      <c r="E5512" s="30" t="s">
        <v>21646</v>
      </c>
      <c r="F5512" s="31">
        <v>2016</v>
      </c>
      <c r="G5512" s="31" t="s">
        <v>102</v>
      </c>
      <c r="H5512" s="30" t="s">
        <v>59</v>
      </c>
      <c r="I5512" s="60">
        <v>1</v>
      </c>
      <c r="J5512" s="60"/>
      <c r="K5512" s="32">
        <v>1</v>
      </c>
      <c r="L5512" s="33">
        <v>85</v>
      </c>
      <c r="M5512" s="31" t="s">
        <v>8265</v>
      </c>
      <c r="X5512" s="37" t="s">
        <v>21123</v>
      </c>
      <c r="Y5512" s="38" t="s">
        <v>21647</v>
      </c>
      <c r="AA5512" s="39">
        <v>42840</v>
      </c>
      <c r="AB5512" s="39">
        <v>44665</v>
      </c>
      <c r="AC5512" s="38" t="s">
        <v>21119</v>
      </c>
      <c r="AD5512" s="29">
        <v>100</v>
      </c>
      <c r="AE5512" s="29">
        <v>6</v>
      </c>
      <c r="AF5512" s="40">
        <v>1</v>
      </c>
      <c r="AJ5512" s="38" t="s">
        <v>11658</v>
      </c>
      <c r="AK5512" s="29" t="s">
        <v>7</v>
      </c>
      <c r="AL5512" s="39">
        <v>43001</v>
      </c>
      <c r="AM5512" s="29">
        <v>212145</v>
      </c>
      <c r="AN5512" s="29" t="s">
        <v>113</v>
      </c>
      <c r="AO5512" s="29">
        <v>854</v>
      </c>
      <c r="AP5512" s="29">
        <v>4.12</v>
      </c>
    </row>
    <row r="5513" spans="1:52" ht="12.75" customHeight="1" x14ac:dyDescent="0.2">
      <c r="A5513" s="27">
        <v>3081668</v>
      </c>
      <c r="B5513" s="28" t="s">
        <v>21648</v>
      </c>
      <c r="C5513" s="29" t="s">
        <v>4748</v>
      </c>
      <c r="D5513" s="30" t="s">
        <v>21649</v>
      </c>
      <c r="E5513" s="30" t="s">
        <v>21650</v>
      </c>
      <c r="F5513" s="31">
        <v>2017</v>
      </c>
      <c r="G5513" s="31" t="s">
        <v>7189</v>
      </c>
      <c r="H5513" s="30" t="s">
        <v>952</v>
      </c>
      <c r="I5513" s="60">
        <v>1</v>
      </c>
      <c r="J5513" s="60"/>
      <c r="K5513" s="32">
        <v>1</v>
      </c>
      <c r="L5513" s="33">
        <v>85</v>
      </c>
      <c r="M5513" s="31" t="s">
        <v>8265</v>
      </c>
      <c r="X5513" s="37" t="s">
        <v>21651</v>
      </c>
      <c r="Y5513" s="38" t="s">
        <v>21652</v>
      </c>
      <c r="AA5513" s="39">
        <v>42840</v>
      </c>
      <c r="AB5513" s="39">
        <v>44665</v>
      </c>
      <c r="AC5513" s="38" t="s">
        <v>21119</v>
      </c>
      <c r="AD5513" s="29">
        <v>100</v>
      </c>
      <c r="AE5513" s="29">
        <v>6</v>
      </c>
      <c r="AF5513" s="40">
        <v>3</v>
      </c>
      <c r="AJ5513" s="38" t="s">
        <v>112</v>
      </c>
      <c r="AK5513" s="29" t="s">
        <v>5</v>
      </c>
      <c r="AL5513" s="39">
        <v>43683</v>
      </c>
      <c r="AM5513" s="29">
        <v>245053</v>
      </c>
      <c r="AN5513" s="29" t="s">
        <v>76</v>
      </c>
      <c r="AO5513" s="29">
        <v>204</v>
      </c>
      <c r="AP5513" s="29">
        <v>6.42</v>
      </c>
      <c r="AQ5513" s="29" t="s">
        <v>8</v>
      </c>
      <c r="AR5513" s="39">
        <v>43704</v>
      </c>
      <c r="AS5513" s="29">
        <v>211045</v>
      </c>
      <c r="AT5513" s="29" t="s">
        <v>113</v>
      </c>
      <c r="AU5513" s="29">
        <v>189</v>
      </c>
      <c r="AV5513" s="29">
        <v>1</v>
      </c>
    </row>
    <row r="5514" spans="1:52" ht="12.75" customHeight="1" x14ac:dyDescent="0.2">
      <c r="A5514" s="27">
        <v>3081669</v>
      </c>
      <c r="B5514" s="28" t="s">
        <v>21653</v>
      </c>
      <c r="C5514" s="29" t="s">
        <v>4748</v>
      </c>
      <c r="D5514" s="30" t="s">
        <v>21654</v>
      </c>
      <c r="E5514" s="30" t="s">
        <v>21655</v>
      </c>
      <c r="F5514" s="31">
        <v>2016</v>
      </c>
      <c r="G5514" s="31" t="s">
        <v>7189</v>
      </c>
      <c r="H5514" s="30" t="s">
        <v>952</v>
      </c>
      <c r="I5514" s="60">
        <v>1</v>
      </c>
      <c r="J5514" s="60"/>
      <c r="K5514" s="32">
        <v>1</v>
      </c>
      <c r="L5514" s="33">
        <v>84</v>
      </c>
      <c r="M5514" s="31" t="s">
        <v>8265</v>
      </c>
      <c r="X5514" s="37" t="s">
        <v>21656</v>
      </c>
      <c r="Y5514" s="38" t="s">
        <v>21657</v>
      </c>
      <c r="AA5514" s="39">
        <v>42840</v>
      </c>
      <c r="AB5514" s="39">
        <v>44665</v>
      </c>
      <c r="AC5514" s="38" t="s">
        <v>21119</v>
      </c>
      <c r="AD5514" s="29">
        <v>100</v>
      </c>
      <c r="AE5514" s="29">
        <v>6</v>
      </c>
      <c r="AF5514" s="40">
        <v>2</v>
      </c>
      <c r="AK5514" s="29" t="s">
        <v>7</v>
      </c>
      <c r="AL5514" s="39">
        <v>42994</v>
      </c>
      <c r="AM5514" s="29">
        <v>212156</v>
      </c>
      <c r="AN5514" s="29" t="s">
        <v>113</v>
      </c>
      <c r="AO5514" s="29">
        <v>877</v>
      </c>
      <c r="AP5514" s="29">
        <v>4.3099999999999996</v>
      </c>
      <c r="AQ5514" s="29" t="s">
        <v>8</v>
      </c>
      <c r="AR5514" s="39">
        <v>44066</v>
      </c>
      <c r="AS5514" s="29">
        <v>211008</v>
      </c>
      <c r="AT5514" s="29" t="s">
        <v>113</v>
      </c>
      <c r="AU5514" s="29">
        <v>207</v>
      </c>
      <c r="AV5514" s="29">
        <v>1.07</v>
      </c>
    </row>
    <row r="5515" spans="1:52" ht="12.75" customHeight="1" x14ac:dyDescent="0.2">
      <c r="A5515" s="27">
        <v>3081675</v>
      </c>
      <c r="B5515" s="28" t="s">
        <v>21658</v>
      </c>
      <c r="C5515" s="29" t="s">
        <v>56</v>
      </c>
      <c r="D5515" s="30" t="s">
        <v>21659</v>
      </c>
      <c r="E5515" s="30" t="s">
        <v>21660</v>
      </c>
      <c r="F5515" s="31">
        <v>2016</v>
      </c>
      <c r="G5515" s="31" t="s">
        <v>102</v>
      </c>
      <c r="H5515" s="30" t="s">
        <v>1013</v>
      </c>
      <c r="I5515" s="60">
        <v>1</v>
      </c>
      <c r="J5515" s="60"/>
      <c r="K5515" s="32">
        <v>1</v>
      </c>
      <c r="L5515" s="33">
        <v>128</v>
      </c>
      <c r="M5515" s="31" t="s">
        <v>527</v>
      </c>
      <c r="X5515" s="37" t="s">
        <v>21661</v>
      </c>
      <c r="Y5515" s="38" t="s">
        <v>21662</v>
      </c>
      <c r="AA5515" s="39">
        <v>43665</v>
      </c>
      <c r="AB5515" s="39">
        <v>46221</v>
      </c>
      <c r="AC5515" s="38" t="s">
        <v>7604</v>
      </c>
      <c r="AD5515" s="29">
        <v>100</v>
      </c>
      <c r="AE5515" s="29">
        <v>8</v>
      </c>
      <c r="AF5515" s="40">
        <v>3</v>
      </c>
      <c r="AJ5515" s="38" t="s">
        <v>608</v>
      </c>
      <c r="AK5515" s="29" t="s">
        <v>7</v>
      </c>
      <c r="AL5515" s="39">
        <v>44227</v>
      </c>
      <c r="AM5515" s="29">
        <v>213053</v>
      </c>
      <c r="AN5515" s="29" t="s">
        <v>113</v>
      </c>
      <c r="AO5515" s="29">
        <v>709</v>
      </c>
      <c r="AP5515" s="29">
        <v>3.03</v>
      </c>
      <c r="AQ5515" s="29" t="s">
        <v>95</v>
      </c>
      <c r="AR5515" s="39">
        <v>44029</v>
      </c>
      <c r="AS5515" s="29">
        <v>231158</v>
      </c>
      <c r="AT5515" s="29" t="s">
        <v>503</v>
      </c>
      <c r="AU5515" s="29">
        <v>106</v>
      </c>
      <c r="AV5515" s="29">
        <v>1.22</v>
      </c>
      <c r="AW5515" s="42">
        <v>42935</v>
      </c>
      <c r="AX5515" s="43">
        <v>1108984</v>
      </c>
      <c r="AY5515" s="43">
        <v>176217</v>
      </c>
      <c r="AZ5515" s="44" t="s">
        <v>16951</v>
      </c>
    </row>
    <row r="5516" spans="1:52" ht="12.75" customHeight="1" x14ac:dyDescent="0.2">
      <c r="A5516" s="27">
        <v>3081677</v>
      </c>
      <c r="B5516" s="28" t="s">
        <v>21663</v>
      </c>
      <c r="C5516" s="29" t="s">
        <v>56</v>
      </c>
      <c r="D5516" s="30" t="s">
        <v>21664</v>
      </c>
      <c r="E5516" s="30" t="s">
        <v>21664</v>
      </c>
      <c r="F5516" s="31">
        <v>2016</v>
      </c>
      <c r="G5516" s="31" t="s">
        <v>102</v>
      </c>
      <c r="H5516" s="30" t="s">
        <v>2084</v>
      </c>
      <c r="I5516" s="60">
        <v>1</v>
      </c>
      <c r="J5516" s="60"/>
      <c r="K5516" s="32">
        <v>1</v>
      </c>
      <c r="L5516" s="33">
        <v>105</v>
      </c>
      <c r="M5516" s="31" t="s">
        <v>8265</v>
      </c>
      <c r="X5516" s="37" t="s">
        <v>13617</v>
      </c>
      <c r="Y5516" s="38" t="s">
        <v>21665</v>
      </c>
      <c r="AA5516" s="39">
        <v>43738</v>
      </c>
      <c r="AB5516" s="39">
        <v>44833</v>
      </c>
      <c r="AC5516" s="38" t="s">
        <v>614</v>
      </c>
      <c r="AD5516" s="29">
        <v>100</v>
      </c>
      <c r="AE5516" s="29">
        <v>4</v>
      </c>
      <c r="AF5516" s="40">
        <v>1</v>
      </c>
      <c r="AG5516" s="41" t="s">
        <v>95</v>
      </c>
      <c r="AJ5516" s="38" t="s">
        <v>2446</v>
      </c>
      <c r="AK5516" s="29" t="s">
        <v>6</v>
      </c>
      <c r="AL5516" s="39">
        <v>44128</v>
      </c>
      <c r="AM5516" s="29">
        <v>211726</v>
      </c>
      <c r="AN5516" s="29" t="s">
        <v>113</v>
      </c>
      <c r="AO5516" s="29">
        <v>1012</v>
      </c>
      <c r="AP5516" s="29">
        <v>4.17</v>
      </c>
      <c r="AQ5516" s="29" t="s">
        <v>255</v>
      </c>
      <c r="AR5516" s="39">
        <v>43737</v>
      </c>
      <c r="AS5516" s="29">
        <v>133000</v>
      </c>
      <c r="AT5516" s="29" t="s">
        <v>85</v>
      </c>
      <c r="AW5516" s="42">
        <v>42859</v>
      </c>
      <c r="AX5516" s="43">
        <v>50904</v>
      </c>
      <c r="AY5516" s="43">
        <v>10052</v>
      </c>
      <c r="AZ5516" s="44" t="s">
        <v>16561</v>
      </c>
    </row>
    <row r="5517" spans="1:52" ht="12.75" customHeight="1" x14ac:dyDescent="0.2">
      <c r="A5517" s="27">
        <v>3081678</v>
      </c>
      <c r="B5517" s="28" t="s">
        <v>21666</v>
      </c>
      <c r="C5517" s="29" t="s">
        <v>56</v>
      </c>
      <c r="D5517" s="30" t="s">
        <v>21667</v>
      </c>
      <c r="E5517" s="30" t="s">
        <v>21668</v>
      </c>
      <c r="F5517" s="31">
        <v>2017</v>
      </c>
      <c r="G5517" s="31" t="s">
        <v>102</v>
      </c>
      <c r="H5517" s="30" t="s">
        <v>952</v>
      </c>
      <c r="I5517" s="60">
        <v>1</v>
      </c>
      <c r="J5517" s="60"/>
      <c r="K5517" s="32">
        <v>1</v>
      </c>
      <c r="L5517" s="33">
        <v>100</v>
      </c>
      <c r="M5517" s="31" t="s">
        <v>527</v>
      </c>
      <c r="X5517" s="37" t="s">
        <v>21669</v>
      </c>
      <c r="Y5517" s="38" t="s">
        <v>21670</v>
      </c>
      <c r="AA5517" s="39">
        <v>43492</v>
      </c>
      <c r="AB5517" s="39">
        <v>45591</v>
      </c>
      <c r="AC5517" s="38" t="s">
        <v>144</v>
      </c>
      <c r="AD5517" s="29">
        <v>100</v>
      </c>
      <c r="AE5517" s="29">
        <v>5</v>
      </c>
      <c r="AF5517" s="40">
        <v>0</v>
      </c>
      <c r="AG5517" s="41" t="s">
        <v>95</v>
      </c>
      <c r="AJ5517" s="38" t="s">
        <v>608</v>
      </c>
      <c r="AW5517" s="42">
        <v>42852</v>
      </c>
      <c r="AX5517" s="43">
        <v>161198</v>
      </c>
      <c r="AY5517" s="43">
        <v>24193</v>
      </c>
      <c r="AZ5517" s="44" t="s">
        <v>16496</v>
      </c>
    </row>
    <row r="5518" spans="1:52" ht="12.75" customHeight="1" x14ac:dyDescent="0.2">
      <c r="A5518" s="27">
        <v>3081695</v>
      </c>
      <c r="B5518" s="28" t="s">
        <v>21671</v>
      </c>
      <c r="C5518" s="29" t="s">
        <v>56</v>
      </c>
      <c r="D5518" s="30" t="s">
        <v>21672</v>
      </c>
      <c r="E5518" s="30" t="s">
        <v>21673</v>
      </c>
      <c r="F5518" s="31">
        <v>2017</v>
      </c>
      <c r="G5518" s="31" t="s">
        <v>102</v>
      </c>
      <c r="H5518" s="30" t="s">
        <v>725</v>
      </c>
      <c r="I5518" s="60">
        <v>1</v>
      </c>
      <c r="J5518" s="60"/>
      <c r="K5518" s="32">
        <v>1</v>
      </c>
      <c r="L5518" s="33">
        <v>130</v>
      </c>
      <c r="M5518" s="31" t="s">
        <v>109</v>
      </c>
      <c r="X5518" s="37" t="s">
        <v>21674</v>
      </c>
      <c r="Y5518" s="38" t="s">
        <v>21675</v>
      </c>
      <c r="AA5518" s="39">
        <v>43393</v>
      </c>
      <c r="AB5518" s="39">
        <v>45218</v>
      </c>
      <c r="AC5518" s="38" t="s">
        <v>94</v>
      </c>
      <c r="AD5518" s="29">
        <v>100</v>
      </c>
      <c r="AE5518" s="29">
        <v>5</v>
      </c>
      <c r="AF5518" s="40">
        <v>2</v>
      </c>
      <c r="AG5518" s="41" t="s">
        <v>95</v>
      </c>
      <c r="AJ5518" s="38" t="s">
        <v>5077</v>
      </c>
      <c r="AK5518" s="29" t="s">
        <v>6</v>
      </c>
      <c r="AL5518" s="39">
        <v>43867</v>
      </c>
      <c r="AM5518" s="29">
        <v>212954</v>
      </c>
      <c r="AN5518" s="29" t="s">
        <v>113</v>
      </c>
      <c r="AO5518" s="29">
        <v>921</v>
      </c>
      <c r="AP5518" s="29">
        <v>3.54</v>
      </c>
      <c r="AW5518" s="42">
        <v>42873</v>
      </c>
      <c r="AX5518" s="43">
        <v>1137327</v>
      </c>
      <c r="AY5518" s="43">
        <v>174466</v>
      </c>
      <c r="AZ5518" s="44" t="s">
        <v>16561</v>
      </c>
    </row>
    <row r="5519" spans="1:52" ht="12.75" customHeight="1" x14ac:dyDescent="0.2">
      <c r="A5519" s="27">
        <v>3081698</v>
      </c>
      <c r="B5519" s="28" t="s">
        <v>21676</v>
      </c>
      <c r="C5519" s="29" t="s">
        <v>56</v>
      </c>
      <c r="D5519" s="30" t="s">
        <v>21677</v>
      </c>
      <c r="E5519" s="30" t="s">
        <v>21678</v>
      </c>
      <c r="F5519" s="31">
        <v>2016</v>
      </c>
      <c r="G5519" s="31" t="s">
        <v>102</v>
      </c>
      <c r="H5519" s="30" t="s">
        <v>1013</v>
      </c>
      <c r="I5519" s="60">
        <v>1</v>
      </c>
      <c r="J5519" s="60"/>
      <c r="K5519" s="32">
        <v>1</v>
      </c>
      <c r="L5519" s="33">
        <v>153</v>
      </c>
      <c r="M5519" s="31" t="s">
        <v>8265</v>
      </c>
      <c r="X5519" s="37" t="s">
        <v>21679</v>
      </c>
      <c r="Y5519" s="38" t="s">
        <v>21680</v>
      </c>
      <c r="AA5519" s="39">
        <v>43711</v>
      </c>
      <c r="AB5519" s="39">
        <v>45171</v>
      </c>
      <c r="AC5519" s="38" t="s">
        <v>14125</v>
      </c>
      <c r="AD5519" s="29">
        <v>100</v>
      </c>
      <c r="AE5519" s="29">
        <v>4</v>
      </c>
      <c r="AF5519" s="40">
        <v>2</v>
      </c>
      <c r="AG5519" s="41" t="s">
        <v>95</v>
      </c>
      <c r="AJ5519" s="38" t="s">
        <v>2446</v>
      </c>
      <c r="AK5519" s="29" t="s">
        <v>5</v>
      </c>
      <c r="AL5519" s="39">
        <v>43951</v>
      </c>
      <c r="AM5519" s="29">
        <v>214535</v>
      </c>
      <c r="AN5519" s="29" t="s">
        <v>113</v>
      </c>
      <c r="AO5519" s="29">
        <v>3018</v>
      </c>
      <c r="AP5519" s="29">
        <v>11.97</v>
      </c>
      <c r="AW5519" s="42">
        <v>42879</v>
      </c>
      <c r="AX5519" s="43">
        <v>12530405</v>
      </c>
      <c r="AY5519" s="43">
        <v>1834578</v>
      </c>
      <c r="AZ5519" s="44" t="s">
        <v>15570</v>
      </c>
    </row>
    <row r="5520" spans="1:52" ht="12.75" customHeight="1" x14ac:dyDescent="0.2">
      <c r="A5520" s="27">
        <v>3081702</v>
      </c>
      <c r="B5520" s="28" t="s">
        <v>21681</v>
      </c>
      <c r="C5520" s="29" t="s">
        <v>56</v>
      </c>
      <c r="D5520" s="30" t="s">
        <v>21682</v>
      </c>
      <c r="E5520" s="30" t="s">
        <v>21682</v>
      </c>
      <c r="F5520" s="31">
        <v>2017</v>
      </c>
      <c r="G5520" s="31" t="s">
        <v>102</v>
      </c>
      <c r="H5520" s="30" t="s">
        <v>103</v>
      </c>
      <c r="I5520" s="60">
        <v>1</v>
      </c>
      <c r="J5520" s="60"/>
      <c r="K5520" s="32">
        <v>1</v>
      </c>
      <c r="L5520" s="33">
        <v>116</v>
      </c>
      <c r="M5520" s="31" t="s">
        <v>8265</v>
      </c>
      <c r="X5520" s="37" t="s">
        <v>16305</v>
      </c>
      <c r="Y5520" s="38" t="s">
        <v>21683</v>
      </c>
      <c r="AA5520" s="39">
        <v>43617</v>
      </c>
      <c r="AB5520" s="39">
        <v>44712</v>
      </c>
      <c r="AC5520" s="38" t="s">
        <v>614</v>
      </c>
      <c r="AD5520" s="29">
        <v>100</v>
      </c>
      <c r="AE5520" s="29">
        <v>4</v>
      </c>
      <c r="AF5520" s="40">
        <v>2</v>
      </c>
      <c r="AG5520" s="41" t="s">
        <v>95</v>
      </c>
      <c r="AJ5520" s="38" t="s">
        <v>2446</v>
      </c>
      <c r="AK5520" s="29" t="s">
        <v>6</v>
      </c>
      <c r="AL5520" s="39">
        <v>44080</v>
      </c>
      <c r="AM5520" s="29">
        <v>213243</v>
      </c>
      <c r="AN5520" s="29" t="s">
        <v>113</v>
      </c>
      <c r="AO5520" s="29">
        <v>1239</v>
      </c>
      <c r="AP5520" s="29">
        <v>7.1</v>
      </c>
      <c r="AW5520" s="42">
        <v>42886</v>
      </c>
      <c r="AX5520" s="43">
        <v>2090585</v>
      </c>
      <c r="AY5520" s="43">
        <v>319911</v>
      </c>
      <c r="AZ5520" s="44" t="s">
        <v>16561</v>
      </c>
    </row>
    <row r="5521" spans="1:52" ht="12.75" customHeight="1" x14ac:dyDescent="0.2">
      <c r="A5521" s="27">
        <v>3081704</v>
      </c>
      <c r="B5521" s="28" t="s">
        <v>21684</v>
      </c>
      <c r="C5521" s="29" t="s">
        <v>56</v>
      </c>
      <c r="D5521" s="30" t="s">
        <v>21685</v>
      </c>
      <c r="E5521" s="30" t="s">
        <v>21686</v>
      </c>
      <c r="F5521" s="31">
        <v>2016</v>
      </c>
      <c r="G5521" s="31" t="s">
        <v>102</v>
      </c>
      <c r="H5521" s="30" t="s">
        <v>1013</v>
      </c>
      <c r="I5521" s="60">
        <v>1</v>
      </c>
      <c r="J5521" s="60"/>
      <c r="K5521" s="32">
        <v>1</v>
      </c>
      <c r="L5521" s="33">
        <v>141</v>
      </c>
      <c r="M5521" s="31" t="s">
        <v>109</v>
      </c>
      <c r="X5521" s="37" t="s">
        <v>21687</v>
      </c>
      <c r="Y5521" s="38" t="s">
        <v>21688</v>
      </c>
      <c r="AA5521" s="39">
        <v>43638</v>
      </c>
      <c r="AB5521" s="39">
        <v>46194</v>
      </c>
      <c r="AC5521" s="38" t="s">
        <v>7604</v>
      </c>
      <c r="AD5521" s="29">
        <v>100</v>
      </c>
      <c r="AE5521" s="29">
        <v>8</v>
      </c>
      <c r="AF5521" s="40">
        <v>0</v>
      </c>
      <c r="AW5521" s="42">
        <v>42908</v>
      </c>
      <c r="AX5521" s="43">
        <v>663590</v>
      </c>
      <c r="AY5521" s="43">
        <v>110831</v>
      </c>
      <c r="AZ5521" s="44" t="s">
        <v>7604</v>
      </c>
    </row>
    <row r="5522" spans="1:52" ht="12.75" customHeight="1" x14ac:dyDescent="0.2">
      <c r="A5522" s="27">
        <v>3081705</v>
      </c>
      <c r="B5522" s="28" t="s">
        <v>21689</v>
      </c>
      <c r="C5522" s="29" t="s">
        <v>56</v>
      </c>
      <c r="D5522" s="30" t="s">
        <v>21690</v>
      </c>
      <c r="E5522" s="30" t="s">
        <v>21691</v>
      </c>
      <c r="F5522" s="31">
        <v>2016</v>
      </c>
      <c r="G5522" s="31" t="s">
        <v>102</v>
      </c>
      <c r="H5522" s="30" t="s">
        <v>1013</v>
      </c>
      <c r="I5522" s="60">
        <v>1</v>
      </c>
      <c r="J5522" s="60"/>
      <c r="K5522" s="32">
        <v>1</v>
      </c>
      <c r="L5522" s="33">
        <v>107</v>
      </c>
      <c r="M5522" s="31" t="s">
        <v>8265</v>
      </c>
      <c r="X5522" s="37" t="s">
        <v>21692</v>
      </c>
      <c r="Y5522" s="38" t="s">
        <v>21693</v>
      </c>
      <c r="AA5522" s="39">
        <v>43408</v>
      </c>
      <c r="AB5522" s="39">
        <v>45233</v>
      </c>
      <c r="AC5522" s="38" t="s">
        <v>94</v>
      </c>
      <c r="AD5522" s="29">
        <v>100</v>
      </c>
      <c r="AE5522" s="29">
        <v>5</v>
      </c>
      <c r="AF5522" s="40">
        <v>3</v>
      </c>
      <c r="AG5522" s="41" t="s">
        <v>95</v>
      </c>
      <c r="AJ5522" s="38" t="s">
        <v>2446</v>
      </c>
      <c r="AK5522" s="29" t="s">
        <v>6</v>
      </c>
      <c r="AL5522" s="39">
        <v>44094</v>
      </c>
      <c r="AM5522" s="29">
        <v>213034</v>
      </c>
      <c r="AN5522" s="29" t="s">
        <v>113</v>
      </c>
      <c r="AO5522" s="29">
        <v>1234</v>
      </c>
      <c r="AP5522" s="29">
        <v>6.27</v>
      </c>
      <c r="AW5522" s="42">
        <v>42894</v>
      </c>
      <c r="AX5522" s="43">
        <v>4574744</v>
      </c>
      <c r="AY5522" s="43">
        <v>688101</v>
      </c>
      <c r="AZ5522" s="44" t="s">
        <v>16561</v>
      </c>
    </row>
    <row r="5523" spans="1:52" ht="12.75" customHeight="1" x14ac:dyDescent="0.2">
      <c r="A5523" s="27">
        <v>3081726</v>
      </c>
      <c r="B5523" s="28" t="s">
        <v>21694</v>
      </c>
      <c r="C5523" s="29" t="s">
        <v>56</v>
      </c>
      <c r="D5523" s="30" t="s">
        <v>21695</v>
      </c>
      <c r="E5523" s="30" t="s">
        <v>21696</v>
      </c>
      <c r="F5523" s="31">
        <v>2016</v>
      </c>
      <c r="G5523" s="31" t="s">
        <v>12777</v>
      </c>
      <c r="H5523" s="30" t="s">
        <v>1013</v>
      </c>
      <c r="I5523" s="60">
        <v>1</v>
      </c>
      <c r="J5523" s="60"/>
      <c r="K5523" s="32">
        <v>1</v>
      </c>
      <c r="L5523" s="33">
        <v>148</v>
      </c>
      <c r="M5523" s="31" t="s">
        <v>8265</v>
      </c>
      <c r="X5523" s="37" t="s">
        <v>14934</v>
      </c>
      <c r="Y5523" s="38" t="s">
        <v>21697</v>
      </c>
      <c r="AA5523" s="39">
        <v>43617</v>
      </c>
      <c r="AB5523" s="39">
        <v>44712</v>
      </c>
      <c r="AC5523" s="38" t="s">
        <v>614</v>
      </c>
      <c r="AD5523" s="29">
        <v>100</v>
      </c>
      <c r="AE5523" s="29">
        <v>4</v>
      </c>
      <c r="AF5523" s="40">
        <v>1</v>
      </c>
      <c r="AG5523" s="41" t="s">
        <v>95</v>
      </c>
      <c r="AJ5523" s="38" t="s">
        <v>2446</v>
      </c>
      <c r="AK5523" s="29" t="s">
        <v>6</v>
      </c>
      <c r="AL5523" s="39">
        <v>43849</v>
      </c>
      <c r="AM5523" s="29">
        <v>211547</v>
      </c>
      <c r="AN5523" s="29" t="s">
        <v>113</v>
      </c>
      <c r="AO5523" s="29">
        <v>1431</v>
      </c>
      <c r="AP5523" s="29">
        <v>6.59</v>
      </c>
      <c r="AW5523" s="42">
        <v>42907</v>
      </c>
      <c r="AX5523" s="43">
        <v>4818403</v>
      </c>
      <c r="AY5523" s="43">
        <v>709339</v>
      </c>
      <c r="AZ5523" s="44" t="s">
        <v>16561</v>
      </c>
    </row>
    <row r="5524" spans="1:52" ht="12.75" customHeight="1" x14ac:dyDescent="0.2">
      <c r="A5524" s="27">
        <v>3081833</v>
      </c>
      <c r="B5524" s="28" t="s">
        <v>21698</v>
      </c>
      <c r="C5524" s="29" t="s">
        <v>56</v>
      </c>
      <c r="D5524" s="30" t="s">
        <v>21699</v>
      </c>
      <c r="E5524" s="30" t="s">
        <v>21700</v>
      </c>
      <c r="F5524" s="31">
        <v>2017</v>
      </c>
      <c r="G5524" s="31" t="s">
        <v>102</v>
      </c>
      <c r="H5524" s="30" t="s">
        <v>59</v>
      </c>
      <c r="I5524" s="60">
        <v>1</v>
      </c>
      <c r="J5524" s="60"/>
      <c r="K5524" s="32">
        <v>1</v>
      </c>
      <c r="L5524" s="33">
        <v>110</v>
      </c>
      <c r="M5524" s="31" t="s">
        <v>109</v>
      </c>
      <c r="X5524" s="37" t="s">
        <v>21701</v>
      </c>
      <c r="Y5524" s="38" t="s">
        <v>21702</v>
      </c>
      <c r="AA5524" s="39">
        <v>44038</v>
      </c>
      <c r="AB5524" s="39">
        <v>46228</v>
      </c>
      <c r="AC5524" s="38" t="s">
        <v>7604</v>
      </c>
      <c r="AD5524" s="29">
        <v>100</v>
      </c>
      <c r="AE5524" s="29">
        <v>8</v>
      </c>
      <c r="AF5524" s="40">
        <v>0</v>
      </c>
      <c r="AJ5524" s="38" t="s">
        <v>5077</v>
      </c>
      <c r="AW5524" s="42">
        <v>42935</v>
      </c>
      <c r="AX5524" s="43">
        <v>1271970</v>
      </c>
      <c r="AY5524" s="43">
        <v>202923</v>
      </c>
      <c r="AZ5524" s="44" t="s">
        <v>7604</v>
      </c>
    </row>
    <row r="5525" spans="1:52" ht="12.75" customHeight="1" x14ac:dyDescent="0.2">
      <c r="A5525" s="27">
        <v>3081835</v>
      </c>
      <c r="B5525" s="28" t="s">
        <v>21703</v>
      </c>
      <c r="C5525" s="29" t="s">
        <v>56</v>
      </c>
      <c r="D5525" s="30" t="s">
        <v>21704</v>
      </c>
      <c r="E5525" s="30" t="s">
        <v>21705</v>
      </c>
      <c r="F5525" s="31">
        <v>2016</v>
      </c>
      <c r="G5525" s="31" t="s">
        <v>102</v>
      </c>
      <c r="H5525" s="30" t="s">
        <v>952</v>
      </c>
      <c r="I5525" s="60">
        <v>1</v>
      </c>
      <c r="J5525" s="60"/>
      <c r="K5525" s="32">
        <v>1</v>
      </c>
      <c r="L5525" s="33">
        <v>115</v>
      </c>
      <c r="M5525" s="31" t="s">
        <v>527</v>
      </c>
      <c r="X5525" s="37" t="s">
        <v>18872</v>
      </c>
      <c r="Y5525" s="38" t="s">
        <v>21706</v>
      </c>
      <c r="AA5525" s="39">
        <v>43478</v>
      </c>
      <c r="AB5525" s="39">
        <v>45303</v>
      </c>
      <c r="AC5525" s="38" t="s">
        <v>94</v>
      </c>
      <c r="AD5525" s="29">
        <v>100</v>
      </c>
      <c r="AE5525" s="29">
        <v>5</v>
      </c>
      <c r="AF5525" s="40">
        <v>2</v>
      </c>
      <c r="AG5525" s="41" t="s">
        <v>95</v>
      </c>
      <c r="AJ5525" s="38" t="s">
        <v>2446</v>
      </c>
      <c r="AK5525" s="29" t="s">
        <v>6</v>
      </c>
      <c r="AL5525" s="39">
        <v>43910</v>
      </c>
      <c r="AM5525" s="29">
        <v>211347</v>
      </c>
      <c r="AN5525" s="29" t="s">
        <v>113</v>
      </c>
      <c r="AO5525" s="29">
        <v>1551</v>
      </c>
      <c r="AP5525" s="29">
        <v>5.44</v>
      </c>
      <c r="AW5525" s="42">
        <v>42952</v>
      </c>
      <c r="AX5525" s="43">
        <v>1769763</v>
      </c>
      <c r="AY5525" s="43">
        <v>275760</v>
      </c>
      <c r="AZ5525" s="44" t="s">
        <v>16561</v>
      </c>
    </row>
    <row r="5526" spans="1:52" ht="12.75" customHeight="1" x14ac:dyDescent="0.2">
      <c r="A5526" s="27">
        <v>3081843</v>
      </c>
      <c r="B5526" s="28" t="s">
        <v>21707</v>
      </c>
      <c r="C5526" s="29" t="s">
        <v>56</v>
      </c>
      <c r="D5526" s="30" t="s">
        <v>21708</v>
      </c>
      <c r="E5526" s="30" t="s">
        <v>21708</v>
      </c>
      <c r="F5526" s="31">
        <v>2017</v>
      </c>
      <c r="G5526" s="31" t="s">
        <v>56</v>
      </c>
      <c r="H5526" s="30" t="s">
        <v>1013</v>
      </c>
      <c r="I5526" s="60">
        <v>1</v>
      </c>
      <c r="J5526" s="60"/>
      <c r="K5526" s="32">
        <v>1</v>
      </c>
      <c r="L5526" s="33">
        <v>96</v>
      </c>
      <c r="M5526" s="31" t="s">
        <v>527</v>
      </c>
      <c r="X5526" s="37" t="s">
        <v>21709</v>
      </c>
      <c r="Y5526" s="38" t="s">
        <v>21710</v>
      </c>
      <c r="AA5526" s="39">
        <v>43700</v>
      </c>
      <c r="AB5526" s="39">
        <v>45526</v>
      </c>
      <c r="AC5526" s="38" t="s">
        <v>17972</v>
      </c>
      <c r="AD5526" s="29">
        <v>100</v>
      </c>
      <c r="AE5526" s="29">
        <v>8</v>
      </c>
      <c r="AF5526" s="40">
        <v>1</v>
      </c>
      <c r="AJ5526" s="38" t="s">
        <v>2446</v>
      </c>
      <c r="AK5526" s="29" t="s">
        <v>6</v>
      </c>
      <c r="AL5526" s="39">
        <v>43892</v>
      </c>
      <c r="AM5526" s="29">
        <v>212639</v>
      </c>
      <c r="AN5526" s="29" t="s">
        <v>113</v>
      </c>
      <c r="AO5526" s="29">
        <v>1504</v>
      </c>
      <c r="AP5526" s="29">
        <v>5.64</v>
      </c>
      <c r="AW5526" s="42">
        <v>42970</v>
      </c>
      <c r="AX5526" s="43">
        <v>1341748</v>
      </c>
      <c r="AY5526" s="43">
        <v>205186</v>
      </c>
      <c r="AZ5526" s="44" t="s">
        <v>18846</v>
      </c>
    </row>
    <row r="5527" spans="1:52" ht="12.75" customHeight="1" x14ac:dyDescent="0.2">
      <c r="A5527" s="27">
        <v>3081845</v>
      </c>
      <c r="B5527" s="28" t="s">
        <v>21711</v>
      </c>
      <c r="C5527" s="29" t="s">
        <v>56</v>
      </c>
      <c r="D5527" s="30" t="s">
        <v>21712</v>
      </c>
      <c r="E5527" s="30" t="s">
        <v>21713</v>
      </c>
      <c r="F5527" s="31">
        <v>2017</v>
      </c>
      <c r="G5527" s="31" t="s">
        <v>102</v>
      </c>
      <c r="H5527" s="30" t="s">
        <v>2084</v>
      </c>
      <c r="I5527" s="60">
        <v>1</v>
      </c>
      <c r="J5527" s="60"/>
      <c r="K5527" s="32">
        <v>1</v>
      </c>
      <c r="L5527" s="33">
        <v>96</v>
      </c>
      <c r="M5527" s="31" t="s">
        <v>527</v>
      </c>
      <c r="X5527" s="37" t="s">
        <v>18903</v>
      </c>
      <c r="Y5527" s="38" t="s">
        <v>1412</v>
      </c>
      <c r="AA5527" s="39">
        <v>43471</v>
      </c>
      <c r="AB5527" s="39">
        <v>45296</v>
      </c>
      <c r="AC5527" s="38" t="s">
        <v>94</v>
      </c>
      <c r="AD5527" s="29">
        <v>100</v>
      </c>
      <c r="AE5527" s="29">
        <v>5</v>
      </c>
      <c r="AF5527" s="40">
        <v>3</v>
      </c>
      <c r="AG5527" s="41" t="s">
        <v>95</v>
      </c>
      <c r="AJ5527" s="38" t="s">
        <v>2446</v>
      </c>
      <c r="AK5527" s="29" t="s">
        <v>6</v>
      </c>
      <c r="AL5527" s="39">
        <v>44240</v>
      </c>
      <c r="AM5527" s="29">
        <v>212000</v>
      </c>
      <c r="AN5527" s="29" t="s">
        <v>113</v>
      </c>
      <c r="AO5527" s="29">
        <v>1502</v>
      </c>
      <c r="AP5527" s="29">
        <v>5.77</v>
      </c>
      <c r="AW5527" s="42">
        <v>42971</v>
      </c>
      <c r="AX5527" s="43">
        <v>18012469</v>
      </c>
      <c r="AY5527" s="43">
        <v>2786984</v>
      </c>
      <c r="AZ5527" s="44" t="s">
        <v>16561</v>
      </c>
    </row>
    <row r="5528" spans="1:52" ht="12.75" customHeight="1" x14ac:dyDescent="0.2">
      <c r="A5528" s="27">
        <v>3082032</v>
      </c>
      <c r="B5528" s="28" t="s">
        <v>21714</v>
      </c>
      <c r="C5528" s="29" t="s">
        <v>56</v>
      </c>
      <c r="D5528" s="30" t="s">
        <v>21715</v>
      </c>
      <c r="E5528" s="30" t="s">
        <v>21716</v>
      </c>
      <c r="F5528" s="31">
        <v>2017</v>
      </c>
      <c r="G5528" s="31" t="s">
        <v>102</v>
      </c>
      <c r="H5528" s="30" t="s">
        <v>952</v>
      </c>
      <c r="I5528" s="60">
        <v>1</v>
      </c>
      <c r="J5528" s="60"/>
      <c r="K5528" s="32">
        <v>1</v>
      </c>
      <c r="L5528" s="33">
        <v>99</v>
      </c>
      <c r="M5528" s="31" t="s">
        <v>527</v>
      </c>
      <c r="X5528" s="37" t="s">
        <v>21717</v>
      </c>
      <c r="Y5528" s="38" t="s">
        <v>21718</v>
      </c>
      <c r="AA5528" s="39">
        <v>42901</v>
      </c>
      <c r="AB5528" s="39">
        <v>45822</v>
      </c>
      <c r="AC5528" s="38" t="s">
        <v>18426</v>
      </c>
      <c r="AD5528" s="29">
        <v>100</v>
      </c>
      <c r="AE5528" s="29">
        <v>8</v>
      </c>
      <c r="AF5528" s="40">
        <v>4</v>
      </c>
      <c r="AJ5528" s="38" t="s">
        <v>608</v>
      </c>
      <c r="AK5528" s="29" t="s">
        <v>7</v>
      </c>
      <c r="AL5528" s="39">
        <v>43985</v>
      </c>
      <c r="AM5528" s="29">
        <v>212728</v>
      </c>
      <c r="AN5528" s="29" t="s">
        <v>113</v>
      </c>
      <c r="AO5528" s="29">
        <v>1098</v>
      </c>
      <c r="AP5528" s="29">
        <v>4.59</v>
      </c>
      <c r="AQ5528" s="29" t="s">
        <v>95</v>
      </c>
      <c r="AR5528" s="39">
        <v>44015</v>
      </c>
      <c r="AS5528" s="29">
        <v>232309</v>
      </c>
      <c r="AT5528" s="29" t="s">
        <v>503</v>
      </c>
      <c r="AU5528" s="29">
        <v>156</v>
      </c>
      <c r="AV5528" s="29">
        <v>1.78</v>
      </c>
    </row>
    <row r="5529" spans="1:52" ht="12.75" customHeight="1" x14ac:dyDescent="0.2">
      <c r="A5529" s="27">
        <v>3082063</v>
      </c>
      <c r="B5529" s="28" t="s">
        <v>21719</v>
      </c>
      <c r="C5529" s="29" t="s">
        <v>56</v>
      </c>
      <c r="D5529" s="30" t="s">
        <v>21720</v>
      </c>
      <c r="E5529" s="30" t="s">
        <v>21720</v>
      </c>
      <c r="F5529" s="31">
        <v>2017</v>
      </c>
      <c r="G5529" s="31" t="s">
        <v>69</v>
      </c>
      <c r="H5529" s="30" t="s">
        <v>952</v>
      </c>
      <c r="I5529" s="60">
        <v>1</v>
      </c>
      <c r="J5529" s="60"/>
      <c r="K5529" s="32">
        <v>1</v>
      </c>
      <c r="L5529" s="33">
        <v>123</v>
      </c>
      <c r="M5529" s="31" t="s">
        <v>109</v>
      </c>
      <c r="X5529" s="37" t="s">
        <v>21721</v>
      </c>
      <c r="Y5529" s="38" t="s">
        <v>21722</v>
      </c>
      <c r="AA5529" s="39">
        <v>43734</v>
      </c>
      <c r="AB5529" s="39">
        <v>49212</v>
      </c>
      <c r="AC5529" s="38" t="s">
        <v>210</v>
      </c>
      <c r="AD5529" s="29">
        <v>100</v>
      </c>
      <c r="AE5529" s="29">
        <v>99</v>
      </c>
      <c r="AF5529" s="40">
        <v>1</v>
      </c>
      <c r="AJ5529" s="38" t="s">
        <v>2463</v>
      </c>
      <c r="AK5529" s="29" t="s">
        <v>5</v>
      </c>
      <c r="AL5529" s="39">
        <v>43772</v>
      </c>
      <c r="AM5529" s="29">
        <v>211649</v>
      </c>
      <c r="AN5529" s="29" t="s">
        <v>113</v>
      </c>
      <c r="AO5529" s="29">
        <v>1607</v>
      </c>
      <c r="AP5529" s="29">
        <v>7.24</v>
      </c>
      <c r="AQ5529" s="29" t="s">
        <v>75</v>
      </c>
      <c r="AR5529" s="39">
        <v>44111</v>
      </c>
      <c r="AS5529" s="29">
        <v>105731</v>
      </c>
      <c r="AT5529" s="29" t="s">
        <v>85</v>
      </c>
      <c r="AU5529" s="29">
        <v>47</v>
      </c>
      <c r="AV5529" s="29">
        <v>0.48</v>
      </c>
      <c r="AW5529" s="42">
        <v>43034</v>
      </c>
      <c r="AX5529" s="43">
        <v>3745531</v>
      </c>
      <c r="AY5529" s="43">
        <v>585699</v>
      </c>
      <c r="AZ5529" s="44" t="s">
        <v>210</v>
      </c>
    </row>
    <row r="5530" spans="1:52" ht="12.75" customHeight="1" x14ac:dyDescent="0.2">
      <c r="A5530" s="27">
        <v>3082193</v>
      </c>
      <c r="B5530" s="28" t="s">
        <v>21723</v>
      </c>
      <c r="C5530" s="29" t="s">
        <v>56</v>
      </c>
      <c r="D5530" s="30" t="s">
        <v>21724</v>
      </c>
      <c r="E5530" s="30" t="s">
        <v>21725</v>
      </c>
      <c r="F5530" s="31">
        <v>2017</v>
      </c>
      <c r="G5530" s="31" t="s">
        <v>12289</v>
      </c>
      <c r="H5530" s="30" t="s">
        <v>1013</v>
      </c>
      <c r="I5530" s="60">
        <v>1</v>
      </c>
      <c r="J5530" s="60"/>
      <c r="K5530" s="32">
        <v>1</v>
      </c>
      <c r="L5530" s="33">
        <v>100</v>
      </c>
      <c r="M5530" s="31" t="s">
        <v>527</v>
      </c>
      <c r="X5530" s="37" t="s">
        <v>21726</v>
      </c>
      <c r="Y5530" s="38" t="s">
        <v>21727</v>
      </c>
      <c r="AA5530" s="39">
        <v>42917</v>
      </c>
      <c r="AB5530" s="39">
        <v>46568</v>
      </c>
      <c r="AC5530" s="38" t="s">
        <v>13388</v>
      </c>
      <c r="AD5530" s="29">
        <v>100</v>
      </c>
      <c r="AE5530" s="29">
        <v>15</v>
      </c>
      <c r="AF5530" s="40">
        <v>4</v>
      </c>
      <c r="AJ5530" s="38" t="s">
        <v>10123</v>
      </c>
      <c r="AK5530" s="29" t="s">
        <v>6</v>
      </c>
      <c r="AL5530" s="39">
        <v>43756</v>
      </c>
      <c r="AM5530" s="29">
        <v>212000</v>
      </c>
      <c r="AN5530" s="29" t="s">
        <v>113</v>
      </c>
      <c r="AO5530" s="29">
        <v>1074</v>
      </c>
      <c r="AP5530" s="29">
        <v>4.57</v>
      </c>
      <c r="AQ5530" s="29" t="s">
        <v>95</v>
      </c>
      <c r="AR5530" s="39">
        <v>44103</v>
      </c>
      <c r="AS5530" s="29">
        <v>232314</v>
      </c>
      <c r="AT5530" s="29" t="s">
        <v>503</v>
      </c>
      <c r="AU5530" s="29">
        <v>108</v>
      </c>
      <c r="AV5530" s="29">
        <v>1.1100000000000001</v>
      </c>
    </row>
    <row r="5531" spans="1:52" ht="12.75" customHeight="1" x14ac:dyDescent="0.2">
      <c r="A5531" s="27">
        <v>3082276</v>
      </c>
      <c r="B5531" s="28" t="s">
        <v>21728</v>
      </c>
      <c r="C5531" s="29" t="s">
        <v>56</v>
      </c>
      <c r="D5531" s="30" t="s">
        <v>21729</v>
      </c>
      <c r="E5531" s="30" t="s">
        <v>21729</v>
      </c>
      <c r="F5531" s="31">
        <v>2017</v>
      </c>
      <c r="G5531" s="31" t="s">
        <v>69</v>
      </c>
      <c r="H5531" s="30" t="s">
        <v>70</v>
      </c>
      <c r="I5531" s="60">
        <v>1</v>
      </c>
      <c r="J5531" s="60"/>
      <c r="K5531" s="32">
        <v>1</v>
      </c>
      <c r="L5531" s="33">
        <v>95</v>
      </c>
      <c r="M5531" s="31" t="s">
        <v>109</v>
      </c>
      <c r="X5531" s="37" t="s">
        <v>21730</v>
      </c>
      <c r="Y5531" s="38" t="s">
        <v>21731</v>
      </c>
      <c r="AA5531" s="39">
        <v>43370</v>
      </c>
      <c r="AB5531" s="39">
        <v>45469</v>
      </c>
      <c r="AC5531" s="38" t="s">
        <v>144</v>
      </c>
      <c r="AD5531" s="29">
        <v>100</v>
      </c>
      <c r="AE5531" s="29">
        <v>5</v>
      </c>
      <c r="AF5531" s="40">
        <v>0</v>
      </c>
      <c r="AG5531" s="41" t="s">
        <v>95</v>
      </c>
      <c r="AJ5531" s="38" t="s">
        <v>5077</v>
      </c>
      <c r="AW5531" s="42">
        <v>42873</v>
      </c>
      <c r="AX5531" s="43">
        <v>246522</v>
      </c>
      <c r="AY5531" s="43">
        <v>40478</v>
      </c>
      <c r="AZ5531" s="44" t="s">
        <v>16496</v>
      </c>
    </row>
    <row r="5532" spans="1:52" ht="12.75" customHeight="1" x14ac:dyDescent="0.2">
      <c r="A5532" s="27">
        <v>3082301</v>
      </c>
      <c r="B5532" s="28" t="s">
        <v>21732</v>
      </c>
      <c r="C5532" s="29" t="s">
        <v>185</v>
      </c>
      <c r="D5532" s="30" t="s">
        <v>21733</v>
      </c>
      <c r="E5532" s="30" t="s">
        <v>21733</v>
      </c>
      <c r="F5532" s="31">
        <v>2017</v>
      </c>
      <c r="G5532" s="31" t="s">
        <v>102</v>
      </c>
      <c r="I5532" s="59"/>
      <c r="J5532" s="59">
        <f t="shared" ref="J5532:J5539" si="96">K5532*L5532</f>
        <v>780</v>
      </c>
      <c r="K5532" s="32">
        <v>13</v>
      </c>
      <c r="L5532" s="33">
        <v>60</v>
      </c>
      <c r="M5532" s="31" t="s">
        <v>109</v>
      </c>
      <c r="X5532" s="37" t="s">
        <v>11322</v>
      </c>
      <c r="Y5532" s="38" t="s">
        <v>21734</v>
      </c>
      <c r="AA5532" s="39">
        <v>42901</v>
      </c>
      <c r="AB5532" s="39">
        <v>44726</v>
      </c>
      <c r="AC5532" s="38" t="s">
        <v>94</v>
      </c>
      <c r="AD5532" s="29">
        <v>100</v>
      </c>
      <c r="AE5532" s="29">
        <v>7</v>
      </c>
      <c r="AF5532" s="40">
        <v>5.46</v>
      </c>
      <c r="AG5532" s="41" t="s">
        <v>95</v>
      </c>
      <c r="AJ5532" s="38" t="s">
        <v>21735</v>
      </c>
      <c r="AK5532" s="29" t="s">
        <v>6</v>
      </c>
      <c r="AL5532" s="39">
        <v>44214</v>
      </c>
      <c r="AM5532" s="29">
        <v>113106</v>
      </c>
      <c r="AN5532" s="29" t="s">
        <v>74</v>
      </c>
      <c r="AO5532" s="29">
        <v>287</v>
      </c>
      <c r="AP5532" s="29">
        <v>3.18</v>
      </c>
      <c r="AQ5532" s="29" t="s">
        <v>531</v>
      </c>
      <c r="AR5532" s="39">
        <v>44174</v>
      </c>
      <c r="AS5532" s="29">
        <v>303612</v>
      </c>
      <c r="AT5532" s="29" t="s">
        <v>76</v>
      </c>
      <c r="AU5532" s="29">
        <v>17</v>
      </c>
      <c r="AV5532" s="29">
        <v>0.55000000000000004</v>
      </c>
    </row>
    <row r="5533" spans="1:52" ht="12.75" customHeight="1" x14ac:dyDescent="0.2">
      <c r="A5533" s="27">
        <v>3082302</v>
      </c>
      <c r="B5533" s="28" t="s">
        <v>21736</v>
      </c>
      <c r="C5533" s="29" t="s">
        <v>185</v>
      </c>
      <c r="D5533" s="30" t="s">
        <v>21737</v>
      </c>
      <c r="E5533" s="30" t="s">
        <v>21737</v>
      </c>
      <c r="F5533" s="31">
        <v>2016</v>
      </c>
      <c r="G5533" s="31" t="s">
        <v>56</v>
      </c>
      <c r="H5533" s="30" t="s">
        <v>1013</v>
      </c>
      <c r="I5533" s="59"/>
      <c r="J5533" s="59">
        <f t="shared" si="96"/>
        <v>600</v>
      </c>
      <c r="K5533" s="32">
        <v>10</v>
      </c>
      <c r="L5533" s="33">
        <v>60</v>
      </c>
      <c r="M5533" s="31" t="s">
        <v>109</v>
      </c>
      <c r="X5533" s="37" t="s">
        <v>20075</v>
      </c>
      <c r="Y5533" s="38" t="s">
        <v>21738</v>
      </c>
      <c r="AA5533" s="39">
        <v>42948</v>
      </c>
      <c r="AB5533" s="39">
        <v>44773</v>
      </c>
      <c r="AC5533" s="38" t="s">
        <v>94</v>
      </c>
      <c r="AD5533" s="29">
        <v>100</v>
      </c>
      <c r="AE5533" s="29">
        <v>7</v>
      </c>
      <c r="AF5533" s="40">
        <v>3</v>
      </c>
      <c r="AG5533" s="41" t="s">
        <v>95</v>
      </c>
      <c r="AJ5533" s="38" t="s">
        <v>19387</v>
      </c>
      <c r="AK5533" s="29" t="s">
        <v>6</v>
      </c>
      <c r="AL5533" s="39">
        <v>44031</v>
      </c>
      <c r="AM5533" s="29">
        <v>142538</v>
      </c>
      <c r="AN5533" s="29" t="s">
        <v>85</v>
      </c>
      <c r="AO5533" s="29">
        <v>239</v>
      </c>
      <c r="AP5533" s="29">
        <v>1.81</v>
      </c>
      <c r="AQ5533" s="29" t="s">
        <v>95</v>
      </c>
      <c r="AR5533" s="39">
        <v>44199</v>
      </c>
      <c r="AS5533" s="29">
        <v>94401</v>
      </c>
      <c r="AT5533" s="29" t="s">
        <v>74</v>
      </c>
      <c r="AU5533" s="29">
        <v>70</v>
      </c>
      <c r="AV5533" s="29">
        <v>0.75</v>
      </c>
    </row>
    <row r="5534" spans="1:52" ht="12.75" customHeight="1" x14ac:dyDescent="0.2">
      <c r="A5534" s="27">
        <v>3082303</v>
      </c>
      <c r="B5534" s="28" t="s">
        <v>21739</v>
      </c>
      <c r="C5534" s="29" t="s">
        <v>185</v>
      </c>
      <c r="D5534" s="30" t="s">
        <v>21740</v>
      </c>
      <c r="E5534" s="30" t="s">
        <v>21740</v>
      </c>
      <c r="F5534" s="31">
        <v>2017</v>
      </c>
      <c r="G5534" s="31" t="s">
        <v>102</v>
      </c>
      <c r="H5534" s="30" t="s">
        <v>59</v>
      </c>
      <c r="I5534" s="59"/>
      <c r="J5534" s="59">
        <f t="shared" si="96"/>
        <v>780</v>
      </c>
      <c r="K5534" s="32">
        <v>13</v>
      </c>
      <c r="L5534" s="33">
        <v>60</v>
      </c>
      <c r="M5534" s="31" t="s">
        <v>527</v>
      </c>
      <c r="X5534" s="37" t="s">
        <v>21741</v>
      </c>
      <c r="Y5534" s="38" t="s">
        <v>21742</v>
      </c>
      <c r="AA5534" s="39">
        <v>42979</v>
      </c>
      <c r="AB5534" s="39">
        <v>44804</v>
      </c>
      <c r="AC5534" s="38" t="s">
        <v>94</v>
      </c>
      <c r="AD5534" s="29">
        <v>100</v>
      </c>
      <c r="AE5534" s="29">
        <v>7</v>
      </c>
      <c r="AF5534" s="40">
        <v>4</v>
      </c>
      <c r="AG5534" s="41" t="s">
        <v>95</v>
      </c>
      <c r="AJ5534" s="38" t="s">
        <v>21743</v>
      </c>
      <c r="AK5534" s="29" t="s">
        <v>6</v>
      </c>
      <c r="AL5534" s="39">
        <v>44249</v>
      </c>
      <c r="AM5534" s="29">
        <v>285839</v>
      </c>
      <c r="AN5534" s="29" t="s">
        <v>76</v>
      </c>
      <c r="AO5534" s="29">
        <v>38</v>
      </c>
      <c r="AP5534" s="29">
        <v>3.49</v>
      </c>
      <c r="AQ5534" s="29" t="s">
        <v>9</v>
      </c>
      <c r="AR5534" s="39">
        <v>43546</v>
      </c>
      <c r="AS5534" s="29">
        <v>250736</v>
      </c>
      <c r="AT5534" s="29" t="s">
        <v>76</v>
      </c>
      <c r="AU5534" s="29">
        <v>1</v>
      </c>
      <c r="AV5534" s="29">
        <v>0.02</v>
      </c>
    </row>
    <row r="5535" spans="1:52" ht="12.75" customHeight="1" x14ac:dyDescent="0.2">
      <c r="A5535" s="27">
        <v>3082304</v>
      </c>
      <c r="B5535" s="28" t="s">
        <v>21744</v>
      </c>
      <c r="C5535" s="29" t="s">
        <v>185</v>
      </c>
      <c r="D5535" s="30" t="s">
        <v>21745</v>
      </c>
      <c r="E5535" s="30" t="s">
        <v>21745</v>
      </c>
      <c r="F5535" s="31">
        <v>2016</v>
      </c>
      <c r="G5535" s="31" t="s">
        <v>2051</v>
      </c>
      <c r="H5535" s="30" t="s">
        <v>59</v>
      </c>
      <c r="I5535" s="59"/>
      <c r="J5535" s="59">
        <f t="shared" si="96"/>
        <v>480</v>
      </c>
      <c r="K5535" s="32">
        <v>8</v>
      </c>
      <c r="L5535" s="33">
        <v>60</v>
      </c>
      <c r="M5535" s="31" t="s">
        <v>109</v>
      </c>
      <c r="X5535" s="37" t="s">
        <v>21746</v>
      </c>
      <c r="Y5535" s="38" t="s">
        <v>21747</v>
      </c>
      <c r="AA5535" s="39">
        <v>43009</v>
      </c>
      <c r="AB5535" s="39">
        <v>44834</v>
      </c>
      <c r="AC5535" s="38" t="s">
        <v>94</v>
      </c>
      <c r="AD5535" s="29">
        <v>100</v>
      </c>
      <c r="AE5535" s="29">
        <v>7</v>
      </c>
      <c r="AF5535" s="40">
        <v>1</v>
      </c>
      <c r="AG5535" s="41" t="s">
        <v>95</v>
      </c>
      <c r="AJ5535" s="38" t="s">
        <v>21748</v>
      </c>
      <c r="AQ5535" s="29" t="s">
        <v>95</v>
      </c>
      <c r="AR5535" s="39">
        <v>44226</v>
      </c>
      <c r="AS5535" s="29">
        <v>93735</v>
      </c>
      <c r="AT5535" s="29" t="s">
        <v>74</v>
      </c>
      <c r="AU5535" s="29">
        <v>58</v>
      </c>
      <c r="AV5535" s="29">
        <v>0.79</v>
      </c>
    </row>
    <row r="5536" spans="1:52" ht="12.75" customHeight="1" x14ac:dyDescent="0.2">
      <c r="A5536" s="27">
        <v>3082305</v>
      </c>
      <c r="B5536" s="28" t="s">
        <v>21749</v>
      </c>
      <c r="C5536" s="29" t="s">
        <v>185</v>
      </c>
      <c r="D5536" s="30" t="s">
        <v>21750</v>
      </c>
      <c r="E5536" s="30" t="s">
        <v>21750</v>
      </c>
      <c r="F5536" s="31">
        <v>2017</v>
      </c>
      <c r="G5536" s="31" t="s">
        <v>102</v>
      </c>
      <c r="H5536" s="30" t="s">
        <v>70</v>
      </c>
      <c r="I5536" s="59"/>
      <c r="J5536" s="59">
        <f t="shared" si="96"/>
        <v>600</v>
      </c>
      <c r="K5536" s="32">
        <v>10</v>
      </c>
      <c r="L5536" s="33">
        <v>60</v>
      </c>
      <c r="M5536" s="31" t="s">
        <v>109</v>
      </c>
      <c r="X5536" s="37" t="s">
        <v>13648</v>
      </c>
      <c r="Y5536" s="38" t="s">
        <v>21751</v>
      </c>
      <c r="AA5536" s="39">
        <v>42979</v>
      </c>
      <c r="AB5536" s="39">
        <v>44804</v>
      </c>
      <c r="AC5536" s="38" t="s">
        <v>94</v>
      </c>
      <c r="AD5536" s="29">
        <v>100</v>
      </c>
      <c r="AE5536" s="29">
        <v>7</v>
      </c>
      <c r="AF5536" s="40">
        <v>2</v>
      </c>
      <c r="AG5536" s="41" t="s">
        <v>95</v>
      </c>
      <c r="AJ5536" s="38" t="s">
        <v>21735</v>
      </c>
      <c r="AQ5536" s="29" t="s">
        <v>531</v>
      </c>
      <c r="AR5536" s="39">
        <v>44205</v>
      </c>
      <c r="AS5536" s="29">
        <v>82120</v>
      </c>
      <c r="AT5536" s="29" t="s">
        <v>74</v>
      </c>
      <c r="AU5536" s="29">
        <v>19</v>
      </c>
      <c r="AV5536" s="29">
        <v>0.28000000000000003</v>
      </c>
    </row>
    <row r="5537" spans="1:52" ht="12.75" customHeight="1" x14ac:dyDescent="0.2">
      <c r="A5537" s="27">
        <v>3082307</v>
      </c>
      <c r="B5537" s="28" t="s">
        <v>21752</v>
      </c>
      <c r="C5537" s="29" t="s">
        <v>10071</v>
      </c>
      <c r="D5537" s="30" t="s">
        <v>21753</v>
      </c>
      <c r="E5537" s="30" t="s">
        <v>21753</v>
      </c>
      <c r="F5537" s="31">
        <v>2016</v>
      </c>
      <c r="G5537" s="31" t="s">
        <v>102</v>
      </c>
      <c r="H5537" s="30" t="s">
        <v>70</v>
      </c>
      <c r="I5537" s="59"/>
      <c r="J5537" s="59">
        <f t="shared" si="96"/>
        <v>390</v>
      </c>
      <c r="K5537" s="32">
        <v>13</v>
      </c>
      <c r="L5537" s="33">
        <v>30</v>
      </c>
      <c r="M5537" s="31" t="s">
        <v>60</v>
      </c>
      <c r="X5537" s="37" t="s">
        <v>21007</v>
      </c>
      <c r="Y5537" s="38" t="s">
        <v>21754</v>
      </c>
      <c r="AA5537" s="39">
        <v>42826</v>
      </c>
      <c r="AB5537" s="39">
        <v>44651</v>
      </c>
      <c r="AC5537" s="38" t="s">
        <v>94</v>
      </c>
      <c r="AD5537" s="29">
        <v>100</v>
      </c>
      <c r="AE5537" s="29">
        <v>7</v>
      </c>
      <c r="AF5537" s="40">
        <v>3</v>
      </c>
      <c r="AG5537" s="41" t="s">
        <v>95</v>
      </c>
      <c r="AJ5537" s="38" t="s">
        <v>11927</v>
      </c>
      <c r="AK5537" s="29" t="s">
        <v>6</v>
      </c>
      <c r="AL5537" s="39">
        <v>44234</v>
      </c>
      <c r="AM5537" s="29">
        <v>252550</v>
      </c>
      <c r="AN5537" s="29" t="s">
        <v>76</v>
      </c>
      <c r="AO5537" s="29">
        <v>220</v>
      </c>
      <c r="AP5537" s="29">
        <v>5.17</v>
      </c>
      <c r="AQ5537" s="29" t="s">
        <v>9</v>
      </c>
      <c r="AR5537" s="39">
        <v>44074</v>
      </c>
      <c r="AS5537" s="29">
        <v>112516</v>
      </c>
      <c r="AT5537" s="29" t="s">
        <v>74</v>
      </c>
      <c r="AU5537" s="29">
        <v>12</v>
      </c>
      <c r="AV5537" s="29">
        <v>0.17</v>
      </c>
    </row>
    <row r="5538" spans="1:52" ht="12.75" customHeight="1" x14ac:dyDescent="0.2">
      <c r="A5538" s="27">
        <v>3082308</v>
      </c>
      <c r="B5538" s="28" t="s">
        <v>21755</v>
      </c>
      <c r="C5538" s="29" t="s">
        <v>10071</v>
      </c>
      <c r="D5538" s="30" t="s">
        <v>21756</v>
      </c>
      <c r="E5538" s="30" t="s">
        <v>21756</v>
      </c>
      <c r="F5538" s="31">
        <v>2017</v>
      </c>
      <c r="G5538" s="31" t="s">
        <v>102</v>
      </c>
      <c r="H5538" s="30" t="s">
        <v>70</v>
      </c>
      <c r="I5538" s="59"/>
      <c r="J5538" s="59">
        <f t="shared" si="96"/>
        <v>300</v>
      </c>
      <c r="K5538" s="32">
        <v>10</v>
      </c>
      <c r="L5538" s="33">
        <v>30</v>
      </c>
      <c r="M5538" s="31" t="s">
        <v>10071</v>
      </c>
      <c r="X5538" s="37" t="s">
        <v>21757</v>
      </c>
      <c r="Y5538" s="38" t="s">
        <v>21758</v>
      </c>
      <c r="AA5538" s="39">
        <v>42979</v>
      </c>
      <c r="AB5538" s="39">
        <v>44804</v>
      </c>
      <c r="AC5538" s="38" t="s">
        <v>94</v>
      </c>
      <c r="AD5538" s="29">
        <v>100</v>
      </c>
      <c r="AE5538" s="29">
        <v>7</v>
      </c>
      <c r="AF5538" s="40">
        <v>2</v>
      </c>
      <c r="AG5538" s="41" t="s">
        <v>95</v>
      </c>
      <c r="AJ5538" s="38" t="s">
        <v>14967</v>
      </c>
      <c r="AK5538" s="29" t="s">
        <v>6</v>
      </c>
      <c r="AL5538" s="39">
        <v>43826</v>
      </c>
      <c r="AM5538" s="29">
        <v>252903</v>
      </c>
      <c r="AN5538" s="29" t="s">
        <v>76</v>
      </c>
      <c r="AO5538" s="29">
        <v>205</v>
      </c>
      <c r="AP5538" s="29">
        <v>4.93</v>
      </c>
      <c r="AQ5538" s="29" t="s">
        <v>9</v>
      </c>
      <c r="AR5538" s="39">
        <v>44060</v>
      </c>
      <c r="AS5538" s="29">
        <v>105549</v>
      </c>
      <c r="AT5538" s="29" t="s">
        <v>74</v>
      </c>
      <c r="AU5538" s="29">
        <v>2</v>
      </c>
      <c r="AV5538" s="29">
        <v>0.04</v>
      </c>
    </row>
    <row r="5539" spans="1:52" ht="12.75" customHeight="1" x14ac:dyDescent="0.2">
      <c r="A5539" s="27">
        <v>3082309</v>
      </c>
      <c r="B5539" s="28" t="s">
        <v>21759</v>
      </c>
      <c r="C5539" s="29" t="s">
        <v>10071</v>
      </c>
      <c r="D5539" s="30" t="s">
        <v>21760</v>
      </c>
      <c r="E5539" s="30" t="s">
        <v>21760</v>
      </c>
      <c r="F5539" s="31">
        <v>2017</v>
      </c>
      <c r="G5539" s="31" t="s">
        <v>102</v>
      </c>
      <c r="H5539" s="30" t="s">
        <v>70</v>
      </c>
      <c r="I5539" s="59"/>
      <c r="J5539" s="59">
        <f t="shared" si="96"/>
        <v>300</v>
      </c>
      <c r="K5539" s="32">
        <v>10</v>
      </c>
      <c r="L5539" s="33">
        <v>30</v>
      </c>
      <c r="M5539" s="31" t="s">
        <v>56</v>
      </c>
      <c r="X5539" s="37" t="s">
        <v>19188</v>
      </c>
      <c r="Y5539" s="38" t="s">
        <v>21761</v>
      </c>
      <c r="AA5539" s="39">
        <v>42979</v>
      </c>
      <c r="AB5539" s="39">
        <v>44804</v>
      </c>
      <c r="AC5539" s="38" t="s">
        <v>94</v>
      </c>
      <c r="AD5539" s="29">
        <v>100</v>
      </c>
      <c r="AE5539" s="29">
        <v>7</v>
      </c>
      <c r="AF5539" s="40">
        <v>3</v>
      </c>
      <c r="AG5539" s="41" t="s">
        <v>95</v>
      </c>
      <c r="AJ5539" s="38" t="s">
        <v>17339</v>
      </c>
      <c r="AK5539" s="29" t="s">
        <v>6</v>
      </c>
      <c r="AL5539" s="39">
        <v>43905</v>
      </c>
      <c r="AM5539" s="29">
        <v>73350</v>
      </c>
      <c r="AN5539" s="29" t="s">
        <v>74</v>
      </c>
      <c r="AO5539" s="29">
        <v>72</v>
      </c>
      <c r="AP5539" s="29">
        <v>1.32</v>
      </c>
      <c r="AQ5539" s="29" t="s">
        <v>9</v>
      </c>
      <c r="AR5539" s="39">
        <v>44005</v>
      </c>
      <c r="AS5539" s="29">
        <v>110150</v>
      </c>
      <c r="AT5539" s="29" t="s">
        <v>74</v>
      </c>
      <c r="AU5539" s="29">
        <v>14</v>
      </c>
      <c r="AV5539" s="29">
        <v>0.25</v>
      </c>
    </row>
    <row r="5540" spans="1:52" ht="12.75" customHeight="1" x14ac:dyDescent="0.2">
      <c r="A5540" s="27">
        <v>3082454</v>
      </c>
      <c r="B5540" s="28" t="s">
        <v>21762</v>
      </c>
      <c r="C5540" s="29" t="s">
        <v>56</v>
      </c>
      <c r="D5540" s="30" t="s">
        <v>21763</v>
      </c>
      <c r="E5540" s="30" t="s">
        <v>21763</v>
      </c>
      <c r="F5540" s="31">
        <v>2017</v>
      </c>
      <c r="G5540" s="31" t="s">
        <v>102</v>
      </c>
      <c r="H5540" s="30" t="s">
        <v>1843</v>
      </c>
      <c r="I5540" s="60">
        <v>1</v>
      </c>
      <c r="J5540" s="60"/>
      <c r="K5540" s="32">
        <v>1</v>
      </c>
      <c r="L5540" s="33">
        <v>129</v>
      </c>
      <c r="M5540" s="31" t="s">
        <v>91</v>
      </c>
      <c r="X5540" s="37" t="s">
        <v>21764</v>
      </c>
      <c r="Y5540" s="38" t="s">
        <v>21765</v>
      </c>
      <c r="AA5540" s="39">
        <v>43723</v>
      </c>
      <c r="AB5540" s="39">
        <v>45548</v>
      </c>
      <c r="AC5540" s="38" t="s">
        <v>7604</v>
      </c>
      <c r="AD5540" s="29">
        <v>100</v>
      </c>
      <c r="AE5540" s="29">
        <v>8</v>
      </c>
      <c r="AF5540" s="40">
        <v>0</v>
      </c>
      <c r="AW5540" s="42">
        <v>42985</v>
      </c>
      <c r="AX5540" s="43">
        <v>747602</v>
      </c>
      <c r="AY5540" s="43">
        <v>100772</v>
      </c>
      <c r="AZ5540" s="44" t="s">
        <v>16951</v>
      </c>
    </row>
    <row r="5541" spans="1:52" ht="12.75" customHeight="1" x14ac:dyDescent="0.2">
      <c r="A5541" s="27">
        <v>3082556</v>
      </c>
      <c r="B5541" s="28" t="s">
        <v>21766</v>
      </c>
      <c r="C5541" s="29" t="s">
        <v>56</v>
      </c>
      <c r="D5541" s="30" t="s">
        <v>21767</v>
      </c>
      <c r="E5541" s="30" t="s">
        <v>21768</v>
      </c>
      <c r="F5541" s="31">
        <v>2016</v>
      </c>
      <c r="G5541" s="31" t="s">
        <v>90</v>
      </c>
      <c r="H5541" s="30" t="s">
        <v>59</v>
      </c>
      <c r="I5541" s="60">
        <v>1</v>
      </c>
      <c r="J5541" s="60"/>
      <c r="K5541" s="32">
        <v>1</v>
      </c>
      <c r="L5541" s="33">
        <v>101</v>
      </c>
      <c r="M5541" s="31" t="s">
        <v>527</v>
      </c>
      <c r="X5541" s="37" t="s">
        <v>21769</v>
      </c>
      <c r="Y5541" s="38" t="s">
        <v>21770</v>
      </c>
      <c r="AA5541" s="39">
        <v>42901</v>
      </c>
      <c r="AB5541" s="39">
        <v>47283</v>
      </c>
      <c r="AC5541" s="38" t="s">
        <v>21771</v>
      </c>
      <c r="AD5541" s="29">
        <v>100</v>
      </c>
      <c r="AE5541" s="29">
        <v>99</v>
      </c>
      <c r="AF5541" s="40">
        <v>1</v>
      </c>
      <c r="AJ5541" s="38" t="s">
        <v>4563</v>
      </c>
      <c r="AK5541" s="29" t="s">
        <v>5</v>
      </c>
      <c r="AL5541" s="39">
        <v>42944</v>
      </c>
      <c r="AM5541" s="29">
        <v>212715</v>
      </c>
      <c r="AN5541" s="29" t="s">
        <v>113</v>
      </c>
      <c r="AO5541" s="29">
        <v>1508</v>
      </c>
      <c r="AP5541" s="29">
        <v>9.4600000000000009</v>
      </c>
      <c r="AQ5541" s="29" t="s">
        <v>8</v>
      </c>
      <c r="AR5541" s="39">
        <v>44081</v>
      </c>
      <c r="AS5541" s="29">
        <v>212719</v>
      </c>
      <c r="AT5541" s="29" t="s">
        <v>113</v>
      </c>
      <c r="AU5541" s="29">
        <v>227</v>
      </c>
      <c r="AV5541" s="29">
        <v>1.07</v>
      </c>
    </row>
    <row r="5542" spans="1:52" ht="12.75" customHeight="1" x14ac:dyDescent="0.2">
      <c r="A5542" s="27">
        <v>3082640</v>
      </c>
      <c r="B5542" s="28" t="s">
        <v>21772</v>
      </c>
      <c r="C5542" s="29" t="s">
        <v>4748</v>
      </c>
      <c r="D5542" s="30" t="s">
        <v>21773</v>
      </c>
      <c r="E5542" s="30" t="s">
        <v>21774</v>
      </c>
      <c r="F5542" s="31">
        <v>2015</v>
      </c>
      <c r="G5542" s="31" t="s">
        <v>7189</v>
      </c>
      <c r="H5542" s="30" t="s">
        <v>70</v>
      </c>
      <c r="I5542" s="60">
        <v>1</v>
      </c>
      <c r="J5542" s="60"/>
      <c r="K5542" s="32">
        <v>1</v>
      </c>
      <c r="L5542" s="33">
        <v>81</v>
      </c>
      <c r="M5542" s="31" t="s">
        <v>527</v>
      </c>
      <c r="X5542" s="37" t="s">
        <v>21775</v>
      </c>
      <c r="Y5542" s="38" t="s">
        <v>21776</v>
      </c>
      <c r="AA5542" s="39">
        <v>42887</v>
      </c>
      <c r="AB5542" s="39">
        <v>44712</v>
      </c>
      <c r="AC5542" s="38" t="s">
        <v>20106</v>
      </c>
      <c r="AD5542" s="29">
        <v>100</v>
      </c>
      <c r="AE5542" s="29">
        <v>6</v>
      </c>
      <c r="AF5542" s="40">
        <v>5</v>
      </c>
      <c r="AG5542" s="41" t="s">
        <v>95</v>
      </c>
      <c r="AJ5542" s="38" t="s">
        <v>4563</v>
      </c>
      <c r="AK5542" s="29" t="s">
        <v>5</v>
      </c>
      <c r="AL5542" s="39">
        <v>44015</v>
      </c>
      <c r="AM5542" s="29">
        <v>165348</v>
      </c>
      <c r="AN5542" s="29" t="s">
        <v>84</v>
      </c>
      <c r="AO5542" s="29">
        <v>1020</v>
      </c>
      <c r="AP5542" s="29">
        <v>11.15</v>
      </c>
      <c r="AQ5542" s="29" t="s">
        <v>8</v>
      </c>
      <c r="AR5542" s="39">
        <v>43549</v>
      </c>
      <c r="AS5542" s="29">
        <v>232912</v>
      </c>
      <c r="AT5542" s="29" t="s">
        <v>503</v>
      </c>
      <c r="AU5542" s="29">
        <v>116</v>
      </c>
      <c r="AV5542" s="29">
        <v>1.18</v>
      </c>
    </row>
    <row r="5543" spans="1:52" ht="12.75" customHeight="1" x14ac:dyDescent="0.2">
      <c r="A5543" s="27">
        <v>3082641</v>
      </c>
      <c r="B5543" s="28" t="s">
        <v>21777</v>
      </c>
      <c r="C5543" s="29" t="s">
        <v>4748</v>
      </c>
      <c r="D5543" s="30" t="s">
        <v>21778</v>
      </c>
      <c r="E5543" s="30" t="s">
        <v>21779</v>
      </c>
      <c r="F5543" s="31">
        <v>2016</v>
      </c>
      <c r="G5543" s="31" t="s">
        <v>7189</v>
      </c>
      <c r="H5543" s="30" t="s">
        <v>70</v>
      </c>
      <c r="I5543" s="60">
        <v>1</v>
      </c>
      <c r="J5543" s="60"/>
      <c r="K5543" s="32">
        <v>1</v>
      </c>
      <c r="L5543" s="33">
        <v>84</v>
      </c>
      <c r="M5543" s="31" t="s">
        <v>527</v>
      </c>
      <c r="X5543" s="37" t="s">
        <v>21780</v>
      </c>
      <c r="Y5543" s="38" t="s">
        <v>21781</v>
      </c>
      <c r="AA5543" s="39">
        <v>42887</v>
      </c>
      <c r="AB5543" s="39">
        <v>44712</v>
      </c>
      <c r="AC5543" s="38" t="s">
        <v>20106</v>
      </c>
      <c r="AD5543" s="29">
        <v>100</v>
      </c>
      <c r="AE5543" s="29">
        <v>6</v>
      </c>
      <c r="AF5543" s="40">
        <v>5</v>
      </c>
      <c r="AG5543" s="41" t="s">
        <v>95</v>
      </c>
      <c r="AK5543" s="29" t="s">
        <v>5</v>
      </c>
      <c r="AL5543" s="39">
        <v>43985</v>
      </c>
      <c r="AM5543" s="29">
        <v>165156</v>
      </c>
      <c r="AN5543" s="29" t="s">
        <v>84</v>
      </c>
      <c r="AO5543" s="29">
        <v>1173</v>
      </c>
      <c r="AP5543" s="29">
        <v>11.71</v>
      </c>
      <c r="AQ5543" s="29" t="s">
        <v>8</v>
      </c>
      <c r="AR5543" s="39">
        <v>43608</v>
      </c>
      <c r="AS5543" s="29">
        <v>212923</v>
      </c>
      <c r="AT5543" s="29" t="s">
        <v>113</v>
      </c>
      <c r="AU5543" s="29">
        <v>278</v>
      </c>
      <c r="AV5543" s="29">
        <v>1.21</v>
      </c>
    </row>
    <row r="5544" spans="1:52" ht="12.75" customHeight="1" x14ac:dyDescent="0.2">
      <c r="A5544" s="27">
        <v>3082642</v>
      </c>
      <c r="B5544" s="28" t="s">
        <v>21782</v>
      </c>
      <c r="C5544" s="29" t="s">
        <v>4748</v>
      </c>
      <c r="D5544" s="30" t="s">
        <v>21783</v>
      </c>
      <c r="E5544" s="30" t="s">
        <v>21784</v>
      </c>
      <c r="F5544" s="31">
        <v>2016</v>
      </c>
      <c r="G5544" s="31" t="s">
        <v>102</v>
      </c>
      <c r="H5544" s="30" t="s">
        <v>70</v>
      </c>
      <c r="I5544" s="60">
        <v>1</v>
      </c>
      <c r="J5544" s="60"/>
      <c r="K5544" s="32">
        <v>1</v>
      </c>
      <c r="L5544" s="33">
        <v>84</v>
      </c>
      <c r="M5544" s="31" t="s">
        <v>527</v>
      </c>
      <c r="X5544" s="37" t="s">
        <v>21614</v>
      </c>
      <c r="Y5544" s="38" t="s">
        <v>21785</v>
      </c>
      <c r="AA5544" s="39">
        <v>42887</v>
      </c>
      <c r="AB5544" s="39">
        <v>44712</v>
      </c>
      <c r="AC5544" s="38" t="s">
        <v>20106</v>
      </c>
      <c r="AD5544" s="29">
        <v>100</v>
      </c>
      <c r="AE5544" s="29">
        <v>6</v>
      </c>
      <c r="AF5544" s="40">
        <v>5</v>
      </c>
      <c r="AG5544" s="41" t="s">
        <v>95</v>
      </c>
      <c r="AJ5544" s="38" t="s">
        <v>4563</v>
      </c>
      <c r="AK5544" s="29" t="s">
        <v>5</v>
      </c>
      <c r="AL5544" s="39">
        <v>44020</v>
      </c>
      <c r="AM5544" s="29">
        <v>164935</v>
      </c>
      <c r="AN5544" s="29" t="s">
        <v>84</v>
      </c>
      <c r="AO5544" s="29">
        <v>1047</v>
      </c>
      <c r="AP5544" s="29">
        <v>12.39</v>
      </c>
      <c r="AQ5544" s="29" t="s">
        <v>8</v>
      </c>
      <c r="AR5544" s="39">
        <v>43934</v>
      </c>
      <c r="AS5544" s="29">
        <v>175907</v>
      </c>
      <c r="AT5544" s="29" t="s">
        <v>126</v>
      </c>
      <c r="AU5544" s="29">
        <v>160</v>
      </c>
      <c r="AV5544" s="29">
        <v>0.74</v>
      </c>
    </row>
    <row r="5545" spans="1:52" ht="12.75" customHeight="1" x14ac:dyDescent="0.2">
      <c r="A5545" s="27">
        <v>3082643</v>
      </c>
      <c r="B5545" s="28" t="s">
        <v>21786</v>
      </c>
      <c r="C5545" s="29" t="s">
        <v>4748</v>
      </c>
      <c r="D5545" s="30" t="s">
        <v>21787</v>
      </c>
      <c r="E5545" s="30" t="s">
        <v>21788</v>
      </c>
      <c r="F5545" s="31">
        <v>2015</v>
      </c>
      <c r="G5545" s="31" t="s">
        <v>7189</v>
      </c>
      <c r="H5545" s="30" t="s">
        <v>70</v>
      </c>
      <c r="I5545" s="60">
        <v>1</v>
      </c>
      <c r="J5545" s="60"/>
      <c r="K5545" s="32">
        <v>1</v>
      </c>
      <c r="L5545" s="33">
        <v>84</v>
      </c>
      <c r="M5545" s="31" t="s">
        <v>527</v>
      </c>
      <c r="X5545" s="37" t="s">
        <v>16955</v>
      </c>
      <c r="Y5545" s="38" t="s">
        <v>21789</v>
      </c>
      <c r="AA5545" s="39">
        <v>42887</v>
      </c>
      <c r="AB5545" s="39">
        <v>44712</v>
      </c>
      <c r="AC5545" s="38" t="s">
        <v>20106</v>
      </c>
      <c r="AD5545" s="29">
        <v>100</v>
      </c>
      <c r="AE5545" s="29">
        <v>6</v>
      </c>
      <c r="AF5545" s="40">
        <v>5</v>
      </c>
      <c r="AG5545" s="41" t="s">
        <v>95</v>
      </c>
      <c r="AJ5545" s="38" t="s">
        <v>4563</v>
      </c>
      <c r="AK5545" s="29" t="s">
        <v>5</v>
      </c>
      <c r="AL5545" s="39">
        <v>44013</v>
      </c>
      <c r="AM5545" s="29">
        <v>164723</v>
      </c>
      <c r="AN5545" s="29" t="s">
        <v>84</v>
      </c>
      <c r="AO5545" s="29">
        <v>987</v>
      </c>
      <c r="AP5545" s="29">
        <v>10.94</v>
      </c>
      <c r="AQ5545" s="29" t="s">
        <v>8</v>
      </c>
      <c r="AR5545" s="39">
        <v>43948</v>
      </c>
      <c r="AS5545" s="29">
        <v>180034</v>
      </c>
      <c r="AT5545" s="29" t="s">
        <v>126</v>
      </c>
      <c r="AU5545" s="29">
        <v>114</v>
      </c>
      <c r="AV5545" s="29">
        <v>0.64</v>
      </c>
    </row>
    <row r="5546" spans="1:52" ht="12.75" customHeight="1" x14ac:dyDescent="0.2">
      <c r="A5546" s="27">
        <v>3082644</v>
      </c>
      <c r="B5546" s="28" t="s">
        <v>21790</v>
      </c>
      <c r="C5546" s="29" t="s">
        <v>4748</v>
      </c>
      <c r="D5546" s="30" t="s">
        <v>21791</v>
      </c>
      <c r="E5546" s="30" t="s">
        <v>21791</v>
      </c>
      <c r="F5546" s="31">
        <v>2015</v>
      </c>
      <c r="G5546" s="31" t="s">
        <v>102</v>
      </c>
      <c r="H5546" s="30" t="s">
        <v>59</v>
      </c>
      <c r="I5546" s="60">
        <v>1</v>
      </c>
      <c r="J5546" s="60"/>
      <c r="K5546" s="32">
        <v>1</v>
      </c>
      <c r="L5546" s="33">
        <v>82</v>
      </c>
      <c r="M5546" s="31" t="s">
        <v>527</v>
      </c>
      <c r="X5546" s="37" t="s">
        <v>21792</v>
      </c>
      <c r="Y5546" s="38" t="s">
        <v>21793</v>
      </c>
      <c r="AA5546" s="39">
        <v>42887</v>
      </c>
      <c r="AB5546" s="39">
        <v>44712</v>
      </c>
      <c r="AC5546" s="38" t="s">
        <v>20106</v>
      </c>
      <c r="AD5546" s="29">
        <v>100</v>
      </c>
      <c r="AE5546" s="29">
        <v>6</v>
      </c>
      <c r="AF5546" s="40">
        <v>5</v>
      </c>
      <c r="AG5546" s="41" t="s">
        <v>95</v>
      </c>
      <c r="AK5546" s="29" t="s">
        <v>5</v>
      </c>
      <c r="AL5546" s="39">
        <v>43987</v>
      </c>
      <c r="AM5546" s="29">
        <v>165157</v>
      </c>
      <c r="AN5546" s="29" t="s">
        <v>84</v>
      </c>
      <c r="AO5546" s="29">
        <v>1245</v>
      </c>
      <c r="AP5546" s="29">
        <v>11.46</v>
      </c>
      <c r="AQ5546" s="29" t="s">
        <v>8</v>
      </c>
      <c r="AR5546" s="39">
        <v>43591</v>
      </c>
      <c r="AS5546" s="29">
        <v>213034</v>
      </c>
      <c r="AT5546" s="29" t="s">
        <v>113</v>
      </c>
      <c r="AU5546" s="29">
        <v>280</v>
      </c>
      <c r="AV5546" s="29">
        <v>1.1399999999999999</v>
      </c>
    </row>
    <row r="5547" spans="1:52" ht="12.75" customHeight="1" x14ac:dyDescent="0.2">
      <c r="A5547" s="27">
        <v>3082645</v>
      </c>
      <c r="B5547" s="28" t="s">
        <v>21794</v>
      </c>
      <c r="C5547" s="29" t="s">
        <v>4748</v>
      </c>
      <c r="D5547" s="30" t="s">
        <v>21795</v>
      </c>
      <c r="E5547" s="30" t="s">
        <v>21796</v>
      </c>
      <c r="F5547" s="31">
        <v>2015</v>
      </c>
      <c r="G5547" s="31" t="s">
        <v>7189</v>
      </c>
      <c r="H5547" s="30" t="s">
        <v>70</v>
      </c>
      <c r="I5547" s="60">
        <v>1</v>
      </c>
      <c r="J5547" s="60"/>
      <c r="K5547" s="32">
        <v>1</v>
      </c>
      <c r="L5547" s="33">
        <v>85</v>
      </c>
      <c r="M5547" s="31" t="s">
        <v>527</v>
      </c>
      <c r="X5547" s="37" t="s">
        <v>16262</v>
      </c>
      <c r="Y5547" s="38" t="s">
        <v>21797</v>
      </c>
      <c r="AA5547" s="39">
        <v>42887</v>
      </c>
      <c r="AB5547" s="39">
        <v>44712</v>
      </c>
      <c r="AC5547" s="38" t="s">
        <v>20106</v>
      </c>
      <c r="AD5547" s="29">
        <v>100</v>
      </c>
      <c r="AE5547" s="29">
        <v>6</v>
      </c>
      <c r="AF5547" s="40">
        <v>4</v>
      </c>
      <c r="AG5547" s="41" t="s">
        <v>95</v>
      </c>
      <c r="AJ5547" s="38" t="s">
        <v>4563</v>
      </c>
      <c r="AK5547" s="29" t="s">
        <v>5</v>
      </c>
      <c r="AL5547" s="39">
        <v>43672</v>
      </c>
      <c r="AM5547" s="29">
        <v>165306</v>
      </c>
      <c r="AN5547" s="29" t="s">
        <v>84</v>
      </c>
      <c r="AO5547" s="29">
        <v>966</v>
      </c>
      <c r="AP5547" s="29">
        <v>10.63</v>
      </c>
      <c r="AQ5547" s="29" t="s">
        <v>8</v>
      </c>
      <c r="AR5547" s="39">
        <v>43969</v>
      </c>
      <c r="AS5547" s="29">
        <v>180317</v>
      </c>
      <c r="AT5547" s="29" t="s">
        <v>126</v>
      </c>
      <c r="AU5547" s="29">
        <v>85</v>
      </c>
      <c r="AV5547" s="29">
        <v>0.57999999999999996</v>
      </c>
    </row>
    <row r="5548" spans="1:52" ht="12.75" customHeight="1" x14ac:dyDescent="0.2">
      <c r="A5548" s="27">
        <v>3082646</v>
      </c>
      <c r="B5548" s="28" t="s">
        <v>21798</v>
      </c>
      <c r="C5548" s="29" t="s">
        <v>4748</v>
      </c>
      <c r="D5548" s="30" t="s">
        <v>21799</v>
      </c>
      <c r="E5548" s="30" t="s">
        <v>21800</v>
      </c>
      <c r="F5548" s="31">
        <v>2015</v>
      </c>
      <c r="G5548" s="31" t="s">
        <v>7189</v>
      </c>
      <c r="H5548" s="30" t="s">
        <v>59</v>
      </c>
      <c r="I5548" s="60">
        <v>1</v>
      </c>
      <c r="J5548" s="60"/>
      <c r="K5548" s="32">
        <v>1</v>
      </c>
      <c r="L5548" s="33">
        <v>84</v>
      </c>
      <c r="M5548" s="31" t="s">
        <v>527</v>
      </c>
      <c r="X5548" s="37" t="s">
        <v>21801</v>
      </c>
      <c r="Y5548" s="38" t="s">
        <v>21802</v>
      </c>
      <c r="AA5548" s="39">
        <v>42887</v>
      </c>
      <c r="AB5548" s="39">
        <v>44712</v>
      </c>
      <c r="AC5548" s="38" t="s">
        <v>20106</v>
      </c>
      <c r="AD5548" s="29">
        <v>100</v>
      </c>
      <c r="AE5548" s="29">
        <v>6</v>
      </c>
      <c r="AF5548" s="40">
        <v>4</v>
      </c>
      <c r="AG5548" s="41" t="s">
        <v>95</v>
      </c>
      <c r="AJ5548" s="38" t="s">
        <v>4563</v>
      </c>
      <c r="AK5548" s="29" t="s">
        <v>5</v>
      </c>
      <c r="AL5548" s="39">
        <v>43714</v>
      </c>
      <c r="AM5548" s="29">
        <v>165203</v>
      </c>
      <c r="AN5548" s="29" t="s">
        <v>84</v>
      </c>
      <c r="AO5548" s="29">
        <v>1066</v>
      </c>
      <c r="AP5548" s="29">
        <v>11.22</v>
      </c>
      <c r="AQ5548" s="29" t="s">
        <v>8</v>
      </c>
      <c r="AR5548" s="39">
        <v>43615</v>
      </c>
      <c r="AS5548" s="29">
        <v>212829</v>
      </c>
      <c r="AT5548" s="29" t="s">
        <v>113</v>
      </c>
      <c r="AU5548" s="29">
        <v>234</v>
      </c>
      <c r="AV5548" s="29">
        <v>1.04</v>
      </c>
    </row>
    <row r="5549" spans="1:52" ht="12.75" customHeight="1" x14ac:dyDescent="0.2">
      <c r="A5549" s="27">
        <v>3082647</v>
      </c>
      <c r="B5549" s="28" t="s">
        <v>21803</v>
      </c>
      <c r="C5549" s="29" t="s">
        <v>4748</v>
      </c>
      <c r="D5549" s="30" t="s">
        <v>21804</v>
      </c>
      <c r="E5549" s="30" t="s">
        <v>21805</v>
      </c>
      <c r="F5549" s="31">
        <v>2016</v>
      </c>
      <c r="G5549" s="31" t="s">
        <v>102</v>
      </c>
      <c r="H5549" s="30" t="s">
        <v>70</v>
      </c>
      <c r="I5549" s="60">
        <v>1</v>
      </c>
      <c r="J5549" s="60"/>
      <c r="K5549" s="32">
        <v>1</v>
      </c>
      <c r="L5549" s="33">
        <v>84</v>
      </c>
      <c r="M5549" s="31" t="s">
        <v>527</v>
      </c>
      <c r="X5549" s="37" t="s">
        <v>21780</v>
      </c>
      <c r="Y5549" s="38" t="s">
        <v>21806</v>
      </c>
      <c r="AA5549" s="39">
        <v>42887</v>
      </c>
      <c r="AB5549" s="39">
        <v>44712</v>
      </c>
      <c r="AC5549" s="38" t="s">
        <v>20106</v>
      </c>
      <c r="AD5549" s="29">
        <v>100</v>
      </c>
      <c r="AE5549" s="29">
        <v>6</v>
      </c>
      <c r="AF5549" s="40">
        <v>5</v>
      </c>
      <c r="AG5549" s="41" t="s">
        <v>95</v>
      </c>
      <c r="AJ5549" s="38" t="s">
        <v>15456</v>
      </c>
      <c r="AK5549" s="29" t="s">
        <v>5</v>
      </c>
      <c r="AL5549" s="39">
        <v>44046</v>
      </c>
      <c r="AM5549" s="29">
        <v>165321</v>
      </c>
      <c r="AN5549" s="29" t="s">
        <v>84</v>
      </c>
      <c r="AO5549" s="29">
        <v>1115</v>
      </c>
      <c r="AP5549" s="29">
        <v>10.99</v>
      </c>
      <c r="AQ5549" s="29" t="s">
        <v>8</v>
      </c>
      <c r="AR5549" s="39">
        <v>43983</v>
      </c>
      <c r="AS5549" s="29">
        <v>174513</v>
      </c>
      <c r="AT5549" s="29" t="s">
        <v>126</v>
      </c>
      <c r="AU5549" s="29">
        <v>94</v>
      </c>
      <c r="AV5549" s="29">
        <v>0.76</v>
      </c>
    </row>
    <row r="5550" spans="1:52" ht="12.75" customHeight="1" x14ac:dyDescent="0.2">
      <c r="A5550" s="27">
        <v>3082648</v>
      </c>
      <c r="B5550" s="28" t="s">
        <v>21807</v>
      </c>
      <c r="C5550" s="29" t="s">
        <v>4748</v>
      </c>
      <c r="D5550" s="30" t="s">
        <v>21808</v>
      </c>
      <c r="E5550" s="30" t="s">
        <v>21809</v>
      </c>
      <c r="F5550" s="31">
        <v>2015</v>
      </c>
      <c r="G5550" s="31" t="s">
        <v>102</v>
      </c>
      <c r="H5550" s="30" t="s">
        <v>59</v>
      </c>
      <c r="I5550" s="60">
        <v>1</v>
      </c>
      <c r="J5550" s="60"/>
      <c r="K5550" s="32">
        <v>1</v>
      </c>
      <c r="L5550" s="33">
        <v>84</v>
      </c>
      <c r="M5550" s="31" t="s">
        <v>527</v>
      </c>
      <c r="X5550" s="37" t="s">
        <v>15930</v>
      </c>
      <c r="Y5550" s="38" t="s">
        <v>21810</v>
      </c>
      <c r="AA5550" s="39">
        <v>42887</v>
      </c>
      <c r="AB5550" s="39">
        <v>44712</v>
      </c>
      <c r="AC5550" s="38" t="s">
        <v>20106</v>
      </c>
      <c r="AD5550" s="29">
        <v>100</v>
      </c>
      <c r="AE5550" s="29">
        <v>6</v>
      </c>
      <c r="AF5550" s="40">
        <v>5</v>
      </c>
      <c r="AG5550" s="41" t="s">
        <v>95</v>
      </c>
      <c r="AJ5550" s="38" t="s">
        <v>4563</v>
      </c>
      <c r="AK5550" s="29" t="s">
        <v>5</v>
      </c>
      <c r="AL5550" s="39">
        <v>44022</v>
      </c>
      <c r="AM5550" s="29">
        <v>164856</v>
      </c>
      <c r="AN5550" s="29" t="s">
        <v>84</v>
      </c>
      <c r="AO5550" s="29">
        <v>919</v>
      </c>
      <c r="AP5550" s="29">
        <v>10.93</v>
      </c>
      <c r="AQ5550" s="29" t="s">
        <v>8</v>
      </c>
      <c r="AR5550" s="39">
        <v>43955</v>
      </c>
      <c r="AS5550" s="29">
        <v>180809</v>
      </c>
      <c r="AT5550" s="29" t="s">
        <v>126</v>
      </c>
      <c r="AU5550" s="29">
        <v>148</v>
      </c>
      <c r="AV5550" s="29">
        <v>0.91</v>
      </c>
    </row>
    <row r="5551" spans="1:52" ht="12.75" customHeight="1" x14ac:dyDescent="0.2">
      <c r="A5551" s="27">
        <v>3082649</v>
      </c>
      <c r="B5551" s="28" t="s">
        <v>21811</v>
      </c>
      <c r="C5551" s="29" t="s">
        <v>4748</v>
      </c>
      <c r="D5551" s="30" t="s">
        <v>21812</v>
      </c>
      <c r="E5551" s="30" t="s">
        <v>21813</v>
      </c>
      <c r="F5551" s="31">
        <v>2015</v>
      </c>
      <c r="G5551" s="31" t="s">
        <v>7189</v>
      </c>
      <c r="H5551" s="30" t="s">
        <v>70</v>
      </c>
      <c r="I5551" s="60">
        <v>1</v>
      </c>
      <c r="J5551" s="60"/>
      <c r="K5551" s="32">
        <v>1</v>
      </c>
      <c r="L5551" s="33">
        <v>84</v>
      </c>
      <c r="M5551" s="31" t="s">
        <v>527</v>
      </c>
      <c r="X5551" s="37" t="s">
        <v>21814</v>
      </c>
      <c r="Y5551" s="38" t="s">
        <v>21815</v>
      </c>
      <c r="AA5551" s="39">
        <v>42887</v>
      </c>
      <c r="AB5551" s="39">
        <v>44712</v>
      </c>
      <c r="AC5551" s="38" t="s">
        <v>20106</v>
      </c>
      <c r="AD5551" s="29">
        <v>100</v>
      </c>
      <c r="AE5551" s="29">
        <v>6</v>
      </c>
      <c r="AF5551" s="40">
        <v>4</v>
      </c>
      <c r="AG5551" s="41" t="s">
        <v>95</v>
      </c>
      <c r="AJ5551" s="38" t="s">
        <v>4563</v>
      </c>
      <c r="AK5551" s="29" t="s">
        <v>5</v>
      </c>
      <c r="AL5551" s="39">
        <v>43712</v>
      </c>
      <c r="AM5551" s="29">
        <v>165307</v>
      </c>
      <c r="AN5551" s="29" t="s">
        <v>84</v>
      </c>
      <c r="AO5551" s="29">
        <v>1043</v>
      </c>
      <c r="AP5551" s="29">
        <v>11.6</v>
      </c>
      <c r="AQ5551" s="29" t="s">
        <v>8</v>
      </c>
      <c r="AR5551" s="39">
        <v>43569</v>
      </c>
      <c r="AS5551" s="29">
        <v>211014</v>
      </c>
      <c r="AT5551" s="29" t="s">
        <v>113</v>
      </c>
      <c r="AU5551" s="29">
        <v>272</v>
      </c>
      <c r="AV5551" s="29">
        <v>1.08</v>
      </c>
    </row>
    <row r="5552" spans="1:52" ht="12.75" customHeight="1" x14ac:dyDescent="0.2">
      <c r="A5552" s="27">
        <v>3082661</v>
      </c>
      <c r="B5552" s="28" t="s">
        <v>21816</v>
      </c>
      <c r="C5552" s="29" t="s">
        <v>4748</v>
      </c>
      <c r="D5552" s="30" t="s">
        <v>21817</v>
      </c>
      <c r="E5552" s="30" t="s">
        <v>21818</v>
      </c>
      <c r="F5552" s="31">
        <v>2015</v>
      </c>
      <c r="G5552" s="31" t="s">
        <v>91</v>
      </c>
      <c r="H5552" s="30" t="s">
        <v>70</v>
      </c>
      <c r="I5552" s="60">
        <v>1</v>
      </c>
      <c r="J5552" s="60"/>
      <c r="K5552" s="32">
        <v>1</v>
      </c>
      <c r="L5552" s="33">
        <v>89</v>
      </c>
      <c r="M5552" s="31" t="s">
        <v>527</v>
      </c>
      <c r="X5552" s="37" t="s">
        <v>21819</v>
      </c>
      <c r="Y5552" s="38" t="s">
        <v>21820</v>
      </c>
      <c r="AA5552" s="39">
        <v>42887</v>
      </c>
      <c r="AB5552" s="39">
        <v>44712</v>
      </c>
      <c r="AC5552" s="38" t="s">
        <v>21821</v>
      </c>
      <c r="AD5552" s="29">
        <v>100</v>
      </c>
      <c r="AE5552" s="29">
        <v>8</v>
      </c>
      <c r="AF5552" s="40">
        <v>4</v>
      </c>
      <c r="AJ5552" s="38" t="s">
        <v>15456</v>
      </c>
      <c r="AK5552" s="29" t="s">
        <v>5</v>
      </c>
      <c r="AL5552" s="39">
        <v>43675</v>
      </c>
      <c r="AM5552" s="29">
        <v>165411</v>
      </c>
      <c r="AN5552" s="29" t="s">
        <v>84</v>
      </c>
      <c r="AO5552" s="29">
        <v>892</v>
      </c>
      <c r="AP5552" s="29">
        <v>10.51</v>
      </c>
      <c r="AQ5552" s="29" t="s">
        <v>8</v>
      </c>
      <c r="AR5552" s="39">
        <v>44212</v>
      </c>
      <c r="AS5552" s="29">
        <v>225648</v>
      </c>
      <c r="AT5552" s="29" t="s">
        <v>503</v>
      </c>
      <c r="AU5552" s="29">
        <v>113</v>
      </c>
      <c r="AV5552" s="29">
        <v>0.65</v>
      </c>
    </row>
    <row r="5553" spans="1:52" ht="12.75" customHeight="1" x14ac:dyDescent="0.2">
      <c r="A5553" s="27">
        <v>3082662</v>
      </c>
      <c r="B5553" s="28" t="s">
        <v>21822</v>
      </c>
      <c r="C5553" s="29" t="s">
        <v>4748</v>
      </c>
      <c r="D5553" s="30" t="s">
        <v>21823</v>
      </c>
      <c r="E5553" s="30" t="s">
        <v>21824</v>
      </c>
      <c r="F5553" s="31">
        <v>2015</v>
      </c>
      <c r="G5553" s="31" t="s">
        <v>91</v>
      </c>
      <c r="H5553" s="30" t="s">
        <v>59</v>
      </c>
      <c r="I5553" s="60">
        <v>1</v>
      </c>
      <c r="J5553" s="60"/>
      <c r="K5553" s="32">
        <v>1</v>
      </c>
      <c r="L5553" s="33">
        <v>89</v>
      </c>
      <c r="M5553" s="31" t="s">
        <v>527</v>
      </c>
      <c r="X5553" s="37" t="s">
        <v>21825</v>
      </c>
      <c r="Y5553" s="38" t="s">
        <v>21826</v>
      </c>
      <c r="AA5553" s="39">
        <v>42887</v>
      </c>
      <c r="AB5553" s="39">
        <v>44712</v>
      </c>
      <c r="AC5553" s="38" t="s">
        <v>21821</v>
      </c>
      <c r="AD5553" s="29">
        <v>100</v>
      </c>
      <c r="AE5553" s="29">
        <v>8</v>
      </c>
      <c r="AF5553" s="40">
        <v>4</v>
      </c>
      <c r="AJ5553" s="38" t="s">
        <v>15456</v>
      </c>
      <c r="AK5553" s="29" t="s">
        <v>5</v>
      </c>
      <c r="AL5553" s="39">
        <v>43682</v>
      </c>
      <c r="AM5553" s="29">
        <v>164919</v>
      </c>
      <c r="AN5553" s="29" t="s">
        <v>84</v>
      </c>
      <c r="AO5553" s="29">
        <v>1067</v>
      </c>
      <c r="AP5553" s="29">
        <v>12.41</v>
      </c>
      <c r="AQ5553" s="29" t="s">
        <v>8</v>
      </c>
      <c r="AR5553" s="39">
        <v>44219</v>
      </c>
      <c r="AS5553" s="29">
        <v>231821</v>
      </c>
      <c r="AT5553" s="29" t="s">
        <v>503</v>
      </c>
      <c r="AU5553" s="29">
        <v>147</v>
      </c>
      <c r="AV5553" s="29">
        <v>1.04</v>
      </c>
    </row>
    <row r="5554" spans="1:52" ht="12.75" customHeight="1" x14ac:dyDescent="0.2">
      <c r="A5554" s="27">
        <v>3082663</v>
      </c>
      <c r="B5554" s="28" t="s">
        <v>21827</v>
      </c>
      <c r="C5554" s="29" t="s">
        <v>4748</v>
      </c>
      <c r="D5554" s="30" t="s">
        <v>21828</v>
      </c>
      <c r="E5554" s="30" t="s">
        <v>21829</v>
      </c>
      <c r="F5554" s="31">
        <v>2016</v>
      </c>
      <c r="G5554" s="31" t="s">
        <v>91</v>
      </c>
      <c r="H5554" s="30" t="s">
        <v>59</v>
      </c>
      <c r="I5554" s="60">
        <v>1</v>
      </c>
      <c r="J5554" s="60"/>
      <c r="K5554" s="32">
        <v>1</v>
      </c>
      <c r="L5554" s="33">
        <v>89</v>
      </c>
      <c r="M5554" s="31" t="s">
        <v>527</v>
      </c>
      <c r="X5554" s="37" t="s">
        <v>21830</v>
      </c>
      <c r="Y5554" s="38" t="s">
        <v>21831</v>
      </c>
      <c r="AA5554" s="39">
        <v>42887</v>
      </c>
      <c r="AB5554" s="39">
        <v>44712</v>
      </c>
      <c r="AC5554" s="38" t="s">
        <v>21821</v>
      </c>
      <c r="AD5554" s="29">
        <v>100</v>
      </c>
      <c r="AE5554" s="29">
        <v>8</v>
      </c>
      <c r="AF5554" s="40">
        <v>4</v>
      </c>
      <c r="AJ5554" s="38" t="s">
        <v>15456</v>
      </c>
      <c r="AK5554" s="29" t="s">
        <v>5</v>
      </c>
      <c r="AL5554" s="39">
        <v>43689</v>
      </c>
      <c r="AM5554" s="29">
        <v>165217</v>
      </c>
      <c r="AN5554" s="29" t="s">
        <v>84</v>
      </c>
      <c r="AO5554" s="29">
        <v>890</v>
      </c>
      <c r="AP5554" s="29">
        <v>9.8000000000000007</v>
      </c>
      <c r="AQ5554" s="29" t="s">
        <v>8</v>
      </c>
      <c r="AR5554" s="39">
        <v>44225</v>
      </c>
      <c r="AS5554" s="29">
        <v>230833</v>
      </c>
      <c r="AT5554" s="29" t="s">
        <v>503</v>
      </c>
      <c r="AU5554" s="29">
        <v>109</v>
      </c>
      <c r="AV5554" s="29">
        <v>0.76</v>
      </c>
    </row>
    <row r="5555" spans="1:52" ht="12.75" customHeight="1" x14ac:dyDescent="0.2">
      <c r="A5555" s="27">
        <v>3082664</v>
      </c>
      <c r="B5555" s="28" t="s">
        <v>21832</v>
      </c>
      <c r="C5555" s="29" t="s">
        <v>4748</v>
      </c>
      <c r="D5555" s="30" t="s">
        <v>21833</v>
      </c>
      <c r="E5555" s="30" t="s">
        <v>21834</v>
      </c>
      <c r="F5555" s="31">
        <v>2016</v>
      </c>
      <c r="G5555" s="31" t="s">
        <v>91</v>
      </c>
      <c r="H5555" s="30" t="s">
        <v>70</v>
      </c>
      <c r="I5555" s="60">
        <v>1</v>
      </c>
      <c r="J5555" s="60"/>
      <c r="K5555" s="32">
        <v>1</v>
      </c>
      <c r="L5555" s="33">
        <v>89</v>
      </c>
      <c r="M5555" s="31" t="s">
        <v>527</v>
      </c>
      <c r="X5555" s="37" t="s">
        <v>21825</v>
      </c>
      <c r="Y5555" s="38" t="s">
        <v>21835</v>
      </c>
      <c r="AA5555" s="39">
        <v>42887</v>
      </c>
      <c r="AB5555" s="39">
        <v>44712</v>
      </c>
      <c r="AC5555" s="38" t="s">
        <v>21821</v>
      </c>
      <c r="AD5555" s="29">
        <v>100</v>
      </c>
      <c r="AE5555" s="29">
        <v>8</v>
      </c>
      <c r="AF5555" s="40">
        <v>4</v>
      </c>
      <c r="AJ5555" s="38" t="s">
        <v>15456</v>
      </c>
      <c r="AK5555" s="29" t="s">
        <v>5</v>
      </c>
      <c r="AL5555" s="39">
        <v>43696</v>
      </c>
      <c r="AM5555" s="29">
        <v>164525</v>
      </c>
      <c r="AN5555" s="29" t="s">
        <v>84</v>
      </c>
      <c r="AO5555" s="29">
        <v>912</v>
      </c>
      <c r="AP5555" s="29">
        <v>10.83</v>
      </c>
      <c r="AQ5555" s="29" t="s">
        <v>8</v>
      </c>
      <c r="AR5555" s="39">
        <v>44232</v>
      </c>
      <c r="AS5555" s="29">
        <v>230826</v>
      </c>
      <c r="AT5555" s="29" t="s">
        <v>503</v>
      </c>
      <c r="AU5555" s="29">
        <v>133</v>
      </c>
      <c r="AV5555" s="29">
        <v>0.94</v>
      </c>
    </row>
    <row r="5556" spans="1:52" ht="12.75" customHeight="1" x14ac:dyDescent="0.2">
      <c r="A5556" s="27">
        <v>3082706</v>
      </c>
      <c r="B5556" s="28" t="s">
        <v>21836</v>
      </c>
      <c r="C5556" s="29" t="s">
        <v>56</v>
      </c>
      <c r="D5556" s="30" t="s">
        <v>21837</v>
      </c>
      <c r="E5556" s="30" t="s">
        <v>3707</v>
      </c>
      <c r="F5556" s="31">
        <v>2016</v>
      </c>
      <c r="G5556" s="31" t="s">
        <v>102</v>
      </c>
      <c r="H5556" s="30" t="s">
        <v>59</v>
      </c>
      <c r="I5556" s="60">
        <v>1</v>
      </c>
      <c r="J5556" s="60"/>
      <c r="K5556" s="32">
        <v>1</v>
      </c>
      <c r="L5556" s="33">
        <v>91</v>
      </c>
      <c r="M5556" s="31" t="s">
        <v>527</v>
      </c>
      <c r="X5556" s="37" t="s">
        <v>13004</v>
      </c>
      <c r="Y5556" s="38" t="s">
        <v>21838</v>
      </c>
      <c r="AA5556" s="39">
        <v>43506</v>
      </c>
      <c r="AB5556" s="39">
        <v>45331</v>
      </c>
      <c r="AC5556" s="38" t="s">
        <v>94</v>
      </c>
      <c r="AD5556" s="29">
        <v>100</v>
      </c>
      <c r="AE5556" s="29">
        <v>5</v>
      </c>
      <c r="AF5556" s="40">
        <v>1</v>
      </c>
      <c r="AG5556" s="41" t="s">
        <v>95</v>
      </c>
      <c r="AK5556" s="29" t="s">
        <v>5</v>
      </c>
      <c r="AL5556" s="39">
        <v>43695</v>
      </c>
      <c r="AM5556" s="29">
        <v>211657</v>
      </c>
      <c r="AN5556" s="29" t="s">
        <v>113</v>
      </c>
      <c r="AO5556" s="29">
        <v>1246</v>
      </c>
      <c r="AP5556" s="29">
        <v>8.07</v>
      </c>
      <c r="AW5556" s="42">
        <v>42999</v>
      </c>
      <c r="AX5556" s="43">
        <v>2092662</v>
      </c>
      <c r="AY5556" s="43">
        <v>339411</v>
      </c>
      <c r="AZ5556" s="44" t="s">
        <v>16561</v>
      </c>
    </row>
    <row r="5557" spans="1:52" ht="12.75" customHeight="1" x14ac:dyDescent="0.2">
      <c r="A5557" s="27">
        <v>3082712</v>
      </c>
      <c r="B5557" s="28" t="s">
        <v>21839</v>
      </c>
      <c r="C5557" s="29" t="s">
        <v>56</v>
      </c>
      <c r="D5557" s="30" t="s">
        <v>21840</v>
      </c>
      <c r="E5557" s="30" t="s">
        <v>21841</v>
      </c>
      <c r="F5557" s="31">
        <v>2017</v>
      </c>
      <c r="G5557" s="31" t="s">
        <v>102</v>
      </c>
      <c r="H5557" s="30" t="s">
        <v>1013</v>
      </c>
      <c r="I5557" s="60">
        <v>1</v>
      </c>
      <c r="J5557" s="60"/>
      <c r="K5557" s="32">
        <v>1</v>
      </c>
      <c r="L5557" s="33">
        <v>90</v>
      </c>
      <c r="M5557" s="31" t="s">
        <v>8265</v>
      </c>
      <c r="X5557" s="37" t="s">
        <v>13720</v>
      </c>
      <c r="Y5557" s="38" t="s">
        <v>21842</v>
      </c>
      <c r="AA5557" s="39">
        <v>43506</v>
      </c>
      <c r="AB5557" s="39">
        <v>45331</v>
      </c>
      <c r="AC5557" s="38" t="s">
        <v>94</v>
      </c>
      <c r="AD5557" s="29">
        <v>100</v>
      </c>
      <c r="AE5557" s="29">
        <v>5</v>
      </c>
      <c r="AF5557" s="40">
        <v>1</v>
      </c>
      <c r="AG5557" s="41" t="s">
        <v>95</v>
      </c>
      <c r="AJ5557" s="38" t="s">
        <v>2446</v>
      </c>
      <c r="AK5557" s="29" t="s">
        <v>6</v>
      </c>
      <c r="AL5557" s="39">
        <v>43839</v>
      </c>
      <c r="AM5557" s="29">
        <v>211956</v>
      </c>
      <c r="AN5557" s="29" t="s">
        <v>113</v>
      </c>
      <c r="AO5557" s="29">
        <v>1546</v>
      </c>
      <c r="AP5557" s="29">
        <v>6.35</v>
      </c>
      <c r="AW5557" s="42">
        <v>42992</v>
      </c>
      <c r="AX5557" s="43">
        <v>2670943</v>
      </c>
      <c r="AY5557" s="43">
        <v>400409</v>
      </c>
      <c r="AZ5557" s="44" t="s">
        <v>16561</v>
      </c>
    </row>
    <row r="5558" spans="1:52" ht="12.75" customHeight="1" x14ac:dyDescent="0.2">
      <c r="A5558" s="27">
        <v>3082714</v>
      </c>
      <c r="B5558" s="28" t="s">
        <v>21843</v>
      </c>
      <c r="C5558" s="29" t="s">
        <v>56</v>
      </c>
      <c r="D5558" s="30" t="s">
        <v>21844</v>
      </c>
      <c r="E5558" s="30" t="s">
        <v>21845</v>
      </c>
      <c r="F5558" s="31">
        <v>2016</v>
      </c>
      <c r="G5558" s="31" t="s">
        <v>56</v>
      </c>
      <c r="H5558" s="30" t="s">
        <v>70</v>
      </c>
      <c r="I5558" s="60">
        <v>1</v>
      </c>
      <c r="J5558" s="60"/>
      <c r="K5558" s="32">
        <v>1</v>
      </c>
      <c r="L5558" s="33">
        <v>97</v>
      </c>
      <c r="M5558" s="31" t="s">
        <v>91</v>
      </c>
      <c r="X5558" s="37" t="s">
        <v>21846</v>
      </c>
      <c r="Y5558" s="38" t="s">
        <v>21847</v>
      </c>
      <c r="AA5558" s="39">
        <v>43191</v>
      </c>
      <c r="AB5558" s="39">
        <v>45016</v>
      </c>
      <c r="AC5558" s="38" t="s">
        <v>94</v>
      </c>
      <c r="AD5558" s="29">
        <v>100</v>
      </c>
      <c r="AE5558" s="29">
        <v>5</v>
      </c>
      <c r="AF5558" s="40">
        <v>1</v>
      </c>
      <c r="AG5558" s="41" t="s">
        <v>95</v>
      </c>
      <c r="AJ5558" s="38" t="s">
        <v>2746</v>
      </c>
      <c r="AQ5558" s="29" t="s">
        <v>10</v>
      </c>
      <c r="AR5558" s="39">
        <v>44024</v>
      </c>
      <c r="AS5558" s="29">
        <v>135256</v>
      </c>
      <c r="AT5558" s="29" t="s">
        <v>85</v>
      </c>
      <c r="AU5558" s="29">
        <v>180</v>
      </c>
      <c r="AV5558" s="29">
        <v>1.46</v>
      </c>
    </row>
    <row r="5559" spans="1:52" ht="12.75" customHeight="1" x14ac:dyDescent="0.2">
      <c r="A5559" s="27">
        <v>3082720</v>
      </c>
      <c r="B5559" s="28" t="s">
        <v>21848</v>
      </c>
      <c r="C5559" s="29" t="s">
        <v>4748</v>
      </c>
      <c r="D5559" s="30" t="s">
        <v>21849</v>
      </c>
      <c r="E5559" s="30" t="s">
        <v>21850</v>
      </c>
      <c r="F5559" s="31">
        <v>2014</v>
      </c>
      <c r="G5559" s="31" t="s">
        <v>56</v>
      </c>
      <c r="I5559" s="60">
        <v>1</v>
      </c>
      <c r="J5559" s="60"/>
      <c r="K5559" s="32">
        <v>1</v>
      </c>
      <c r="L5559" s="33">
        <v>98</v>
      </c>
      <c r="M5559" s="31" t="s">
        <v>527</v>
      </c>
      <c r="X5559" s="37" t="s">
        <v>21851</v>
      </c>
      <c r="Y5559" s="38" t="s">
        <v>21852</v>
      </c>
      <c r="AA5559" s="39">
        <v>42887</v>
      </c>
      <c r="AB5559" s="39">
        <v>44712</v>
      </c>
      <c r="AC5559" s="38" t="s">
        <v>21853</v>
      </c>
      <c r="AD5559" s="29">
        <v>100</v>
      </c>
      <c r="AE5559" s="29">
        <v>8</v>
      </c>
      <c r="AF5559" s="40">
        <v>4</v>
      </c>
      <c r="AJ5559" s="38" t="s">
        <v>530</v>
      </c>
      <c r="AK5559" s="29" t="s">
        <v>7</v>
      </c>
      <c r="AL5559" s="39">
        <v>43479</v>
      </c>
      <c r="AM5559" s="29">
        <v>163944</v>
      </c>
      <c r="AN5559" s="29" t="s">
        <v>84</v>
      </c>
      <c r="AO5559" s="29">
        <v>472</v>
      </c>
      <c r="AP5559" s="29">
        <v>3.49</v>
      </c>
      <c r="AQ5559" s="29" t="s">
        <v>531</v>
      </c>
      <c r="AR5559" s="39">
        <v>44203</v>
      </c>
      <c r="AS5559" s="29">
        <v>245646</v>
      </c>
      <c r="AT5559" s="29" t="s">
        <v>76</v>
      </c>
      <c r="AU5559" s="29">
        <v>76</v>
      </c>
      <c r="AV5559" s="29">
        <v>1.97</v>
      </c>
    </row>
    <row r="5560" spans="1:52" ht="12.75" customHeight="1" x14ac:dyDescent="0.2">
      <c r="A5560" s="27">
        <v>3082739</v>
      </c>
      <c r="B5560" s="28" t="s">
        <v>21854</v>
      </c>
      <c r="C5560" s="29" t="s">
        <v>4748</v>
      </c>
      <c r="D5560" s="30" t="s">
        <v>21855</v>
      </c>
      <c r="E5560" s="30" t="s">
        <v>21856</v>
      </c>
      <c r="F5560" s="31">
        <v>2013</v>
      </c>
      <c r="G5560" s="31" t="s">
        <v>56</v>
      </c>
      <c r="I5560" s="60">
        <v>1</v>
      </c>
      <c r="J5560" s="60"/>
      <c r="K5560" s="32">
        <v>1</v>
      </c>
      <c r="L5560" s="33">
        <v>90</v>
      </c>
      <c r="M5560" s="31" t="s">
        <v>527</v>
      </c>
      <c r="X5560" s="37" t="s">
        <v>21857</v>
      </c>
      <c r="Y5560" s="38" t="s">
        <v>21858</v>
      </c>
      <c r="AA5560" s="39">
        <v>42887</v>
      </c>
      <c r="AB5560" s="39">
        <v>44712</v>
      </c>
      <c r="AC5560" s="38" t="s">
        <v>21853</v>
      </c>
      <c r="AD5560" s="29">
        <v>100</v>
      </c>
      <c r="AE5560" s="29">
        <v>8</v>
      </c>
      <c r="AF5560" s="40">
        <v>4</v>
      </c>
      <c r="AJ5560" s="38" t="s">
        <v>530</v>
      </c>
      <c r="AK5560" s="29" t="s">
        <v>7</v>
      </c>
      <c r="AL5560" s="39">
        <v>43472</v>
      </c>
      <c r="AM5560" s="29">
        <v>164656</v>
      </c>
      <c r="AN5560" s="29" t="s">
        <v>84</v>
      </c>
      <c r="AO5560" s="29">
        <v>401</v>
      </c>
      <c r="AP5560" s="29">
        <v>2.93</v>
      </c>
      <c r="AQ5560" s="29" t="s">
        <v>531</v>
      </c>
      <c r="AR5560" s="39">
        <v>44189</v>
      </c>
      <c r="AS5560" s="29">
        <v>244351</v>
      </c>
      <c r="AT5560" s="29" t="s">
        <v>76</v>
      </c>
      <c r="AU5560" s="29">
        <v>95</v>
      </c>
      <c r="AV5560" s="29">
        <v>1.53</v>
      </c>
    </row>
    <row r="5561" spans="1:52" ht="12.75" customHeight="1" x14ac:dyDescent="0.2">
      <c r="A5561" s="27">
        <v>3082741</v>
      </c>
      <c r="B5561" s="28" t="s">
        <v>21859</v>
      </c>
      <c r="C5561" s="29" t="s">
        <v>56</v>
      </c>
      <c r="D5561" s="30" t="s">
        <v>21860</v>
      </c>
      <c r="E5561" s="30" t="s">
        <v>21860</v>
      </c>
      <c r="F5561" s="31">
        <v>2017</v>
      </c>
      <c r="G5561" s="31" t="s">
        <v>102</v>
      </c>
      <c r="H5561" s="30" t="s">
        <v>725</v>
      </c>
      <c r="I5561" s="60">
        <v>1</v>
      </c>
      <c r="J5561" s="60"/>
      <c r="K5561" s="32">
        <v>1</v>
      </c>
      <c r="L5561" s="33">
        <v>135</v>
      </c>
      <c r="M5561" s="31" t="s">
        <v>527</v>
      </c>
      <c r="X5561" s="37" t="s">
        <v>18419</v>
      </c>
      <c r="Y5561" s="38" t="s">
        <v>21861</v>
      </c>
      <c r="AA5561" s="39">
        <v>43510</v>
      </c>
      <c r="AB5561" s="39">
        <v>45609</v>
      </c>
      <c r="AC5561" s="38" t="s">
        <v>144</v>
      </c>
      <c r="AD5561" s="29">
        <v>100</v>
      </c>
      <c r="AE5561" s="29">
        <v>5</v>
      </c>
      <c r="AF5561" s="40">
        <v>1</v>
      </c>
      <c r="AG5561" s="41" t="s">
        <v>95</v>
      </c>
      <c r="AJ5561" s="38" t="s">
        <v>2446</v>
      </c>
      <c r="AK5561" s="29" t="s">
        <v>6</v>
      </c>
      <c r="AL5561" s="39">
        <v>43770</v>
      </c>
      <c r="AM5561" s="29">
        <v>211451</v>
      </c>
      <c r="AN5561" s="29" t="s">
        <v>113</v>
      </c>
      <c r="AO5561" s="29">
        <v>1377</v>
      </c>
      <c r="AP5561" s="29">
        <v>6.45</v>
      </c>
      <c r="AW5561" s="42">
        <v>43026</v>
      </c>
      <c r="AX5561" s="43">
        <v>14543397</v>
      </c>
      <c r="AY5561" s="43">
        <v>2039317</v>
      </c>
      <c r="AZ5561" s="44" t="s">
        <v>16496</v>
      </c>
    </row>
    <row r="5562" spans="1:52" ht="12.75" customHeight="1" x14ac:dyDescent="0.2">
      <c r="A5562" s="27">
        <v>3082751</v>
      </c>
      <c r="B5562" s="28" t="s">
        <v>21862</v>
      </c>
      <c r="C5562" s="29" t="s">
        <v>4748</v>
      </c>
      <c r="D5562" s="30" t="s">
        <v>21863</v>
      </c>
      <c r="E5562" s="30" t="s">
        <v>21864</v>
      </c>
      <c r="F5562" s="31">
        <v>2015</v>
      </c>
      <c r="G5562" s="31" t="s">
        <v>56</v>
      </c>
      <c r="I5562" s="60">
        <v>1</v>
      </c>
      <c r="J5562" s="60"/>
      <c r="K5562" s="32">
        <v>1</v>
      </c>
      <c r="L5562" s="33">
        <v>87</v>
      </c>
      <c r="M5562" s="31" t="s">
        <v>527</v>
      </c>
      <c r="X5562" s="37" t="s">
        <v>20050</v>
      </c>
      <c r="Y5562" s="38" t="s">
        <v>21865</v>
      </c>
      <c r="AA5562" s="39">
        <v>42887</v>
      </c>
      <c r="AB5562" s="39">
        <v>44712</v>
      </c>
      <c r="AC5562" s="38" t="s">
        <v>16957</v>
      </c>
      <c r="AD5562" s="29">
        <v>100</v>
      </c>
      <c r="AE5562" s="29">
        <v>8</v>
      </c>
      <c r="AF5562" s="40">
        <v>4</v>
      </c>
      <c r="AJ5562" s="38" t="s">
        <v>530</v>
      </c>
      <c r="AK5562" s="29" t="s">
        <v>7</v>
      </c>
      <c r="AL5562" s="39">
        <v>43493</v>
      </c>
      <c r="AM5562" s="29">
        <v>164951</v>
      </c>
      <c r="AN5562" s="29" t="s">
        <v>84</v>
      </c>
      <c r="AO5562" s="29">
        <v>464</v>
      </c>
      <c r="AP5562" s="29">
        <v>3.35</v>
      </c>
      <c r="AQ5562" s="29" t="s">
        <v>531</v>
      </c>
      <c r="AR5562" s="39">
        <v>44210</v>
      </c>
      <c r="AS5562" s="29">
        <v>243416</v>
      </c>
      <c r="AT5562" s="29" t="s">
        <v>76</v>
      </c>
      <c r="AU5562" s="29">
        <v>105</v>
      </c>
      <c r="AV5562" s="29">
        <v>2.14</v>
      </c>
    </row>
    <row r="5563" spans="1:52" ht="12.75" customHeight="1" x14ac:dyDescent="0.2">
      <c r="A5563" s="27">
        <v>3082752</v>
      </c>
      <c r="B5563" s="28" t="s">
        <v>21866</v>
      </c>
      <c r="C5563" s="29" t="s">
        <v>4748</v>
      </c>
      <c r="D5563" s="30" t="s">
        <v>21867</v>
      </c>
      <c r="E5563" s="30" t="s">
        <v>21868</v>
      </c>
      <c r="F5563" s="31">
        <v>2013</v>
      </c>
      <c r="G5563" s="31" t="s">
        <v>56</v>
      </c>
      <c r="I5563" s="60">
        <v>1</v>
      </c>
      <c r="J5563" s="60"/>
      <c r="K5563" s="32">
        <v>1</v>
      </c>
      <c r="L5563" s="33">
        <v>96</v>
      </c>
      <c r="M5563" s="31" t="s">
        <v>527</v>
      </c>
      <c r="X5563" s="37" t="s">
        <v>21869</v>
      </c>
      <c r="Y5563" s="38" t="s">
        <v>21870</v>
      </c>
      <c r="AA5563" s="39">
        <v>42901</v>
      </c>
      <c r="AB5563" s="39">
        <v>44726</v>
      </c>
      <c r="AC5563" s="38" t="s">
        <v>21871</v>
      </c>
      <c r="AD5563" s="29">
        <v>100</v>
      </c>
      <c r="AE5563" s="29">
        <v>8</v>
      </c>
      <c r="AF5563" s="40">
        <v>3</v>
      </c>
      <c r="AK5563" s="29" t="s">
        <v>7</v>
      </c>
      <c r="AL5563" s="39">
        <v>43353</v>
      </c>
      <c r="AM5563" s="29">
        <v>213100</v>
      </c>
      <c r="AN5563" s="29" t="s">
        <v>113</v>
      </c>
      <c r="AO5563" s="29">
        <v>889</v>
      </c>
      <c r="AP5563" s="29">
        <v>4.37</v>
      </c>
      <c r="AQ5563" s="29" t="s">
        <v>531</v>
      </c>
      <c r="AR5563" s="39">
        <v>44217</v>
      </c>
      <c r="AS5563" s="29">
        <v>242626</v>
      </c>
      <c r="AT5563" s="29" t="s">
        <v>76</v>
      </c>
      <c r="AU5563" s="29">
        <v>93</v>
      </c>
      <c r="AV5563" s="29">
        <v>1.75</v>
      </c>
    </row>
    <row r="5564" spans="1:52" ht="12.75" customHeight="1" x14ac:dyDescent="0.2">
      <c r="A5564" s="27">
        <v>3082754</v>
      </c>
      <c r="B5564" s="28" t="s">
        <v>21872</v>
      </c>
      <c r="C5564" s="29" t="s">
        <v>4748</v>
      </c>
      <c r="D5564" s="30" t="s">
        <v>21873</v>
      </c>
      <c r="E5564" s="30" t="s">
        <v>21874</v>
      </c>
      <c r="F5564" s="31">
        <v>2016</v>
      </c>
      <c r="G5564" s="31" t="s">
        <v>56</v>
      </c>
      <c r="I5564" s="60">
        <v>1</v>
      </c>
      <c r="J5564" s="60"/>
      <c r="K5564" s="32">
        <v>1</v>
      </c>
      <c r="L5564" s="33">
        <v>96</v>
      </c>
      <c r="M5564" s="31" t="s">
        <v>527</v>
      </c>
      <c r="X5564" s="37" t="s">
        <v>20050</v>
      </c>
      <c r="Y5564" s="38" t="s">
        <v>21875</v>
      </c>
      <c r="AA5564" s="39">
        <v>42901</v>
      </c>
      <c r="AB5564" s="39">
        <v>44726</v>
      </c>
      <c r="AC5564" s="38" t="s">
        <v>21871</v>
      </c>
      <c r="AD5564" s="29">
        <v>100</v>
      </c>
      <c r="AE5564" s="29">
        <v>8</v>
      </c>
      <c r="AF5564" s="40">
        <v>4</v>
      </c>
      <c r="AJ5564" s="38" t="s">
        <v>530</v>
      </c>
      <c r="AK5564" s="29" t="s">
        <v>7</v>
      </c>
      <c r="AL5564" s="39">
        <v>43486</v>
      </c>
      <c r="AM5564" s="29">
        <v>164554</v>
      </c>
      <c r="AN5564" s="29" t="s">
        <v>84</v>
      </c>
      <c r="AO5564" s="29">
        <v>388</v>
      </c>
      <c r="AP5564" s="29">
        <v>2.82</v>
      </c>
      <c r="AQ5564" s="29" t="s">
        <v>531</v>
      </c>
      <c r="AR5564" s="39">
        <v>44196</v>
      </c>
      <c r="AS5564" s="29">
        <v>243803</v>
      </c>
      <c r="AT5564" s="29" t="s">
        <v>76</v>
      </c>
      <c r="AU5564" s="29">
        <v>70</v>
      </c>
      <c r="AV5564" s="29">
        <v>0.54</v>
      </c>
    </row>
    <row r="5565" spans="1:52" ht="12.75" customHeight="1" x14ac:dyDescent="0.2">
      <c r="A5565" s="27">
        <v>3082874</v>
      </c>
      <c r="B5565" s="28" t="s">
        <v>21876</v>
      </c>
      <c r="C5565" s="29" t="s">
        <v>56</v>
      </c>
      <c r="D5565" s="30" t="s">
        <v>21877</v>
      </c>
      <c r="E5565" s="30" t="s">
        <v>21877</v>
      </c>
      <c r="F5565" s="31">
        <v>2017</v>
      </c>
      <c r="G5565" s="31" t="s">
        <v>69</v>
      </c>
      <c r="H5565" s="30" t="s">
        <v>1127</v>
      </c>
      <c r="I5565" s="60">
        <v>1</v>
      </c>
      <c r="J5565" s="60"/>
      <c r="K5565" s="32">
        <v>1</v>
      </c>
      <c r="L5565" s="33">
        <v>90</v>
      </c>
      <c r="M5565" s="31" t="s">
        <v>91</v>
      </c>
      <c r="X5565" s="37" t="s">
        <v>21878</v>
      </c>
      <c r="Y5565" s="38" t="s">
        <v>1412</v>
      </c>
      <c r="AA5565" s="39">
        <v>43440</v>
      </c>
      <c r="AB5565" s="39">
        <v>45540</v>
      </c>
      <c r="AC5565" s="38" t="s">
        <v>144</v>
      </c>
      <c r="AD5565" s="29">
        <v>100</v>
      </c>
      <c r="AE5565" s="29">
        <v>5</v>
      </c>
      <c r="AF5565" s="40">
        <v>0</v>
      </c>
      <c r="AG5565" s="41" t="s">
        <v>95</v>
      </c>
      <c r="AJ5565" s="38" t="s">
        <v>5077</v>
      </c>
      <c r="AW5565" s="42">
        <v>42856</v>
      </c>
      <c r="AX5565" s="43">
        <v>63989</v>
      </c>
      <c r="AY5565" s="43">
        <v>11655</v>
      </c>
      <c r="AZ5565" s="44" t="s">
        <v>16496</v>
      </c>
    </row>
    <row r="5566" spans="1:52" ht="12.75" customHeight="1" x14ac:dyDescent="0.2">
      <c r="A5566" s="27">
        <v>3082912</v>
      </c>
      <c r="B5566" s="28" t="s">
        <v>21879</v>
      </c>
      <c r="C5566" s="29" t="s">
        <v>60</v>
      </c>
      <c r="D5566" s="30" t="s">
        <v>21880</v>
      </c>
      <c r="E5566" s="30" t="s">
        <v>21881</v>
      </c>
      <c r="F5566" s="31">
        <v>2017</v>
      </c>
      <c r="G5566" s="31" t="s">
        <v>21882</v>
      </c>
      <c r="H5566" s="30" t="s">
        <v>1843</v>
      </c>
      <c r="I5566" s="59"/>
      <c r="J5566" s="59">
        <f>K5566*L5566</f>
        <v>100</v>
      </c>
      <c r="K5566" s="32">
        <v>2</v>
      </c>
      <c r="L5566" s="33">
        <v>50</v>
      </c>
      <c r="M5566" s="31" t="s">
        <v>8265</v>
      </c>
      <c r="X5566" s="37" t="s">
        <v>21883</v>
      </c>
      <c r="Y5566" s="38" t="s">
        <v>21884</v>
      </c>
      <c r="Z5566" s="29" t="s">
        <v>96</v>
      </c>
      <c r="AA5566" s="39">
        <v>42869</v>
      </c>
      <c r="AB5566" s="39">
        <v>43964</v>
      </c>
      <c r="AC5566" s="38" t="s">
        <v>21885</v>
      </c>
      <c r="AD5566" s="29">
        <v>100</v>
      </c>
      <c r="AE5566" s="29">
        <v>5</v>
      </c>
      <c r="AF5566" s="40">
        <v>4</v>
      </c>
      <c r="AK5566" s="29" t="s">
        <v>7</v>
      </c>
      <c r="AL5566" s="39">
        <v>43959</v>
      </c>
      <c r="AM5566" s="29">
        <v>170718</v>
      </c>
      <c r="AN5566" s="29" t="s">
        <v>126</v>
      </c>
      <c r="AO5566" s="29">
        <v>351</v>
      </c>
      <c r="AP5566" s="29">
        <v>2.92</v>
      </c>
    </row>
    <row r="5567" spans="1:52" ht="12.75" customHeight="1" x14ac:dyDescent="0.2">
      <c r="A5567" s="27">
        <v>3083005</v>
      </c>
      <c r="B5567" s="28" t="s">
        <v>21886</v>
      </c>
      <c r="C5567" s="29" t="s">
        <v>4748</v>
      </c>
      <c r="D5567" s="30" t="s">
        <v>21887</v>
      </c>
      <c r="E5567" s="30" t="s">
        <v>21888</v>
      </c>
      <c r="F5567" s="31">
        <v>2016</v>
      </c>
      <c r="G5567" s="31" t="s">
        <v>91</v>
      </c>
      <c r="H5567" s="30" t="s">
        <v>108</v>
      </c>
      <c r="I5567" s="60">
        <v>1</v>
      </c>
      <c r="J5567" s="60"/>
      <c r="K5567" s="32">
        <v>1</v>
      </c>
      <c r="L5567" s="33">
        <v>113</v>
      </c>
      <c r="M5567" s="31" t="s">
        <v>527</v>
      </c>
      <c r="X5567" s="37" t="s">
        <v>20690</v>
      </c>
      <c r="Y5567" s="38" t="s">
        <v>21889</v>
      </c>
      <c r="AA5567" s="39">
        <v>43252</v>
      </c>
      <c r="AB5567" s="39">
        <v>45077</v>
      </c>
      <c r="AC5567" s="38" t="s">
        <v>2532</v>
      </c>
      <c r="AD5567" s="29">
        <v>100</v>
      </c>
      <c r="AE5567" s="29">
        <v>7</v>
      </c>
      <c r="AF5567" s="40">
        <v>3</v>
      </c>
      <c r="AJ5567" s="38" t="s">
        <v>10959</v>
      </c>
      <c r="AK5567" s="29" t="s">
        <v>6</v>
      </c>
      <c r="AL5567" s="39">
        <v>44163</v>
      </c>
      <c r="AM5567" s="29">
        <v>233351</v>
      </c>
      <c r="AN5567" s="29" t="s">
        <v>503</v>
      </c>
      <c r="AO5567" s="29">
        <v>370</v>
      </c>
      <c r="AP5567" s="29">
        <v>3.05</v>
      </c>
    </row>
    <row r="5568" spans="1:52" ht="12.75" customHeight="1" x14ac:dyDescent="0.2">
      <c r="A5568" s="27">
        <v>3083017</v>
      </c>
      <c r="B5568" s="28" t="s">
        <v>21890</v>
      </c>
      <c r="C5568" s="29" t="s">
        <v>4748</v>
      </c>
      <c r="D5568" s="30" t="s">
        <v>21891</v>
      </c>
      <c r="E5568" s="30" t="s">
        <v>21892</v>
      </c>
      <c r="F5568" s="31">
        <v>2017</v>
      </c>
      <c r="G5568" s="31" t="s">
        <v>102</v>
      </c>
      <c r="H5568" s="30" t="s">
        <v>108</v>
      </c>
      <c r="I5568" s="60">
        <v>1</v>
      </c>
      <c r="J5568" s="60"/>
      <c r="K5568" s="32">
        <v>1</v>
      </c>
      <c r="L5568" s="33">
        <v>94</v>
      </c>
      <c r="M5568" s="31" t="s">
        <v>109</v>
      </c>
      <c r="X5568" s="37" t="s">
        <v>21893</v>
      </c>
      <c r="Y5568" s="38" t="s">
        <v>21894</v>
      </c>
      <c r="AA5568" s="39">
        <v>43221</v>
      </c>
      <c r="AB5568" s="39">
        <v>45046</v>
      </c>
      <c r="AC5568" s="38" t="s">
        <v>94</v>
      </c>
      <c r="AD5568" s="29">
        <v>100</v>
      </c>
      <c r="AE5568" s="29">
        <v>5</v>
      </c>
      <c r="AF5568" s="40">
        <v>1</v>
      </c>
      <c r="AG5568" s="41" t="s">
        <v>95</v>
      </c>
      <c r="AJ5568" s="38" t="s">
        <v>5544</v>
      </c>
      <c r="AK5568" s="29" t="s">
        <v>6</v>
      </c>
      <c r="AL5568" s="39">
        <v>44187</v>
      </c>
      <c r="AM5568" s="29">
        <v>140655</v>
      </c>
      <c r="AN5568" s="29" t="s">
        <v>84</v>
      </c>
      <c r="AO5568" s="29">
        <v>527</v>
      </c>
      <c r="AP5568" s="29">
        <v>3.96</v>
      </c>
    </row>
    <row r="5569" spans="1:53" ht="12.75" customHeight="1" x14ac:dyDescent="0.2">
      <c r="A5569" s="27">
        <v>3083035</v>
      </c>
      <c r="B5569" s="28" t="s">
        <v>21895</v>
      </c>
      <c r="C5569" s="29" t="s">
        <v>56</v>
      </c>
      <c r="D5569" s="30" t="s">
        <v>21896</v>
      </c>
      <c r="E5569" s="30" t="s">
        <v>21896</v>
      </c>
      <c r="F5569" s="31">
        <v>2016</v>
      </c>
      <c r="G5569" s="31" t="s">
        <v>102</v>
      </c>
      <c r="H5569" s="30" t="s">
        <v>59</v>
      </c>
      <c r="I5569" s="60">
        <v>1</v>
      </c>
      <c r="J5569" s="60"/>
      <c r="K5569" s="32">
        <v>1</v>
      </c>
      <c r="L5569" s="33">
        <v>90</v>
      </c>
      <c r="M5569" s="31" t="s">
        <v>8265</v>
      </c>
      <c r="X5569" s="37" t="s">
        <v>21897</v>
      </c>
      <c r="Y5569" s="38" t="s">
        <v>21898</v>
      </c>
      <c r="AA5569" s="39">
        <v>43221</v>
      </c>
      <c r="AB5569" s="39">
        <v>45412</v>
      </c>
      <c r="AC5569" s="38" t="s">
        <v>13636</v>
      </c>
      <c r="AD5569" s="29">
        <v>100</v>
      </c>
      <c r="AE5569" s="29">
        <v>7</v>
      </c>
      <c r="AF5569" s="40">
        <v>1</v>
      </c>
      <c r="AJ5569" s="38" t="s">
        <v>15465</v>
      </c>
      <c r="AQ5569" s="29" t="s">
        <v>8</v>
      </c>
      <c r="AR5569" s="39">
        <v>44111</v>
      </c>
      <c r="AS5569" s="29">
        <v>175827</v>
      </c>
      <c r="AT5569" s="29" t="s">
        <v>126</v>
      </c>
      <c r="AU5569" s="29">
        <v>54</v>
      </c>
      <c r="AV5569" s="29">
        <v>0.35</v>
      </c>
    </row>
    <row r="5570" spans="1:53" ht="12.75" customHeight="1" x14ac:dyDescent="0.2">
      <c r="A5570" s="27">
        <v>3083237</v>
      </c>
      <c r="B5570" s="28" t="s">
        <v>21899</v>
      </c>
      <c r="C5570" s="29" t="s">
        <v>56</v>
      </c>
      <c r="D5570" s="30" t="s">
        <v>21900</v>
      </c>
      <c r="E5570" s="30" t="s">
        <v>21901</v>
      </c>
      <c r="F5570" s="31">
        <v>2017</v>
      </c>
      <c r="G5570" s="31" t="s">
        <v>56</v>
      </c>
      <c r="H5570" s="30" t="s">
        <v>1013</v>
      </c>
      <c r="I5570" s="60">
        <v>1</v>
      </c>
      <c r="J5570" s="60"/>
      <c r="K5570" s="32">
        <v>1</v>
      </c>
      <c r="L5570" s="33">
        <v>105</v>
      </c>
      <c r="M5570" s="31" t="s">
        <v>527</v>
      </c>
      <c r="X5570" s="37" t="s">
        <v>17550</v>
      </c>
      <c r="Y5570" s="38" t="s">
        <v>21902</v>
      </c>
      <c r="AA5570" s="39">
        <v>43743</v>
      </c>
      <c r="AB5570" s="39">
        <v>46299</v>
      </c>
      <c r="AC5570" s="38" t="s">
        <v>7604</v>
      </c>
      <c r="AD5570" s="29">
        <v>100</v>
      </c>
      <c r="AE5570" s="29">
        <v>8</v>
      </c>
      <c r="AF5570" s="40">
        <v>2</v>
      </c>
      <c r="AJ5570" s="38" t="s">
        <v>10123</v>
      </c>
      <c r="AK5570" s="29" t="s">
        <v>6</v>
      </c>
      <c r="AL5570" s="39">
        <v>43882</v>
      </c>
      <c r="AM5570" s="29">
        <v>212748</v>
      </c>
      <c r="AN5570" s="29" t="s">
        <v>113</v>
      </c>
      <c r="AO5570" s="29">
        <v>1085</v>
      </c>
      <c r="AP5570" s="29">
        <v>4.76</v>
      </c>
      <c r="AQ5570" s="29" t="s">
        <v>95</v>
      </c>
      <c r="AR5570" s="39">
        <v>44116</v>
      </c>
      <c r="AS5570" s="29">
        <v>230932</v>
      </c>
      <c r="AT5570" s="29" t="s">
        <v>503</v>
      </c>
      <c r="AU5570" s="29">
        <v>154</v>
      </c>
      <c r="AV5570" s="29">
        <v>1.27</v>
      </c>
      <c r="AW5570" s="42">
        <v>43013</v>
      </c>
      <c r="AX5570" s="43">
        <v>314112</v>
      </c>
      <c r="AY5570" s="43">
        <v>52303</v>
      </c>
      <c r="AZ5570" s="44" t="s">
        <v>16951</v>
      </c>
    </row>
    <row r="5571" spans="1:53" ht="12.75" customHeight="1" x14ac:dyDescent="0.2">
      <c r="A5571" s="27">
        <v>3083249</v>
      </c>
      <c r="B5571" s="28" t="s">
        <v>21903</v>
      </c>
      <c r="C5571" s="29" t="s">
        <v>4748</v>
      </c>
      <c r="D5571" s="30" t="s">
        <v>21904</v>
      </c>
      <c r="E5571" s="30" t="s">
        <v>21905</v>
      </c>
      <c r="F5571" s="31">
        <v>2014</v>
      </c>
      <c r="G5571" s="31" t="s">
        <v>10502</v>
      </c>
      <c r="I5571" s="60">
        <v>1</v>
      </c>
      <c r="J5571" s="60"/>
      <c r="K5571" s="32">
        <v>1</v>
      </c>
      <c r="L5571" s="33">
        <v>88</v>
      </c>
      <c r="M5571" s="31" t="s">
        <v>527</v>
      </c>
      <c r="X5571" s="37" t="s">
        <v>21108</v>
      </c>
      <c r="Y5571" s="38" t="s">
        <v>21906</v>
      </c>
      <c r="AA5571" s="39">
        <v>42917</v>
      </c>
      <c r="AB5571" s="39">
        <v>44742</v>
      </c>
      <c r="AC5571" s="38" t="s">
        <v>18426</v>
      </c>
      <c r="AD5571" s="29">
        <v>100</v>
      </c>
      <c r="AE5571" s="29">
        <v>8</v>
      </c>
      <c r="AF5571" s="40">
        <v>5</v>
      </c>
      <c r="AJ5571" s="38" t="s">
        <v>12415</v>
      </c>
      <c r="AK5571" s="29" t="s">
        <v>5</v>
      </c>
      <c r="AL5571" s="39">
        <v>43938</v>
      </c>
      <c r="AM5571" s="29">
        <v>143947</v>
      </c>
      <c r="AN5571" s="29" t="s">
        <v>84</v>
      </c>
      <c r="AO5571" s="29">
        <v>1839</v>
      </c>
      <c r="AP5571" s="29">
        <v>11.53</v>
      </c>
      <c r="AQ5571" s="29" t="s">
        <v>8</v>
      </c>
      <c r="AR5571" s="39">
        <v>43611</v>
      </c>
      <c r="AS5571" s="29">
        <v>211010</v>
      </c>
      <c r="AT5571" s="29" t="s">
        <v>113</v>
      </c>
      <c r="AU5571" s="29">
        <v>304</v>
      </c>
      <c r="AV5571" s="29">
        <v>1.28</v>
      </c>
    </row>
    <row r="5572" spans="1:53" ht="12.75" customHeight="1" x14ac:dyDescent="0.2">
      <c r="A5572" s="27">
        <v>3083250</v>
      </c>
      <c r="B5572" s="28" t="s">
        <v>21907</v>
      </c>
      <c r="C5572" s="29" t="s">
        <v>4748</v>
      </c>
      <c r="D5572" s="30" t="s">
        <v>21908</v>
      </c>
      <c r="E5572" s="30" t="s">
        <v>21909</v>
      </c>
      <c r="F5572" s="31">
        <v>2014</v>
      </c>
      <c r="G5572" s="31" t="s">
        <v>102</v>
      </c>
      <c r="H5572" s="30" t="s">
        <v>70</v>
      </c>
      <c r="I5572" s="60">
        <v>1</v>
      </c>
      <c r="J5572" s="60"/>
      <c r="K5572" s="32">
        <v>1</v>
      </c>
      <c r="L5572" s="33">
        <v>86</v>
      </c>
      <c r="M5572" s="31" t="s">
        <v>527</v>
      </c>
      <c r="X5572" s="37" t="s">
        <v>16262</v>
      </c>
      <c r="Y5572" s="38" t="s">
        <v>21910</v>
      </c>
      <c r="AA5572" s="39">
        <v>42917</v>
      </c>
      <c r="AB5572" s="39">
        <v>44742</v>
      </c>
      <c r="AC5572" s="38" t="s">
        <v>18426</v>
      </c>
      <c r="AD5572" s="29">
        <v>100</v>
      </c>
      <c r="AE5572" s="29">
        <v>8</v>
      </c>
      <c r="AF5572" s="40">
        <v>5</v>
      </c>
      <c r="AJ5572" s="38" t="s">
        <v>12415</v>
      </c>
      <c r="AK5572" s="29" t="s">
        <v>5</v>
      </c>
      <c r="AL5572" s="39">
        <v>44006</v>
      </c>
      <c r="AM5572" s="29">
        <v>164914</v>
      </c>
      <c r="AN5572" s="29" t="s">
        <v>84</v>
      </c>
      <c r="AO5572" s="29">
        <v>1032</v>
      </c>
      <c r="AP5572" s="29">
        <v>11.31</v>
      </c>
      <c r="AQ5572" s="29" t="s">
        <v>8</v>
      </c>
      <c r="AR5572" s="39">
        <v>43573</v>
      </c>
      <c r="AS5572" s="29">
        <v>213013</v>
      </c>
      <c r="AT5572" s="29" t="s">
        <v>113</v>
      </c>
      <c r="AU5572" s="29">
        <v>160</v>
      </c>
      <c r="AV5572" s="29">
        <v>0.71</v>
      </c>
    </row>
    <row r="5573" spans="1:53" ht="12.75" customHeight="1" x14ac:dyDescent="0.2">
      <c r="A5573" s="27">
        <v>3083251</v>
      </c>
      <c r="B5573" s="28" t="s">
        <v>21911</v>
      </c>
      <c r="C5573" s="29" t="s">
        <v>4748</v>
      </c>
      <c r="D5573" s="30" t="s">
        <v>21912</v>
      </c>
      <c r="E5573" s="30" t="s">
        <v>21913</v>
      </c>
      <c r="F5573" s="31">
        <v>2014</v>
      </c>
      <c r="G5573" s="31" t="s">
        <v>102</v>
      </c>
      <c r="H5573" s="30" t="s">
        <v>59</v>
      </c>
      <c r="I5573" s="60">
        <v>1</v>
      </c>
      <c r="J5573" s="60"/>
      <c r="K5573" s="32">
        <v>1</v>
      </c>
      <c r="L5573" s="33">
        <v>86</v>
      </c>
      <c r="M5573" s="31" t="s">
        <v>527</v>
      </c>
      <c r="X5573" s="37" t="s">
        <v>21914</v>
      </c>
      <c r="Y5573" s="38" t="s">
        <v>21915</v>
      </c>
      <c r="AA5573" s="39">
        <v>43040</v>
      </c>
      <c r="AB5573" s="39">
        <v>44865</v>
      </c>
      <c r="AC5573" s="38" t="s">
        <v>18426</v>
      </c>
      <c r="AD5573" s="29">
        <v>100</v>
      </c>
      <c r="AE5573" s="29">
        <v>8</v>
      </c>
      <c r="AF5573" s="40">
        <v>5</v>
      </c>
      <c r="AJ5573" s="38" t="s">
        <v>12415</v>
      </c>
      <c r="AK5573" s="29" t="s">
        <v>5</v>
      </c>
      <c r="AL5573" s="39">
        <v>44188</v>
      </c>
      <c r="AM5573" s="29">
        <v>144841</v>
      </c>
      <c r="AN5573" s="29" t="s">
        <v>84</v>
      </c>
      <c r="AO5573" s="29">
        <v>1780</v>
      </c>
      <c r="AP5573" s="29">
        <v>14.56</v>
      </c>
      <c r="AQ5573" s="29" t="s">
        <v>8</v>
      </c>
      <c r="AR5573" s="39">
        <v>44199</v>
      </c>
      <c r="AS5573" s="29">
        <v>173146</v>
      </c>
      <c r="AT5573" s="29" t="s">
        <v>126</v>
      </c>
      <c r="AU5573" s="29">
        <v>258</v>
      </c>
      <c r="AV5573" s="29">
        <v>1.21</v>
      </c>
    </row>
    <row r="5574" spans="1:53" ht="12.75" customHeight="1" x14ac:dyDescent="0.2">
      <c r="A5574" s="27">
        <v>3083252</v>
      </c>
      <c r="B5574" s="28" t="s">
        <v>21916</v>
      </c>
      <c r="C5574" s="29" t="s">
        <v>4748</v>
      </c>
      <c r="D5574" s="30" t="s">
        <v>21917</v>
      </c>
      <c r="E5574" s="30" t="s">
        <v>21918</v>
      </c>
      <c r="F5574" s="31">
        <v>2013</v>
      </c>
      <c r="G5574" s="31" t="s">
        <v>102</v>
      </c>
      <c r="H5574" s="30" t="s">
        <v>70</v>
      </c>
      <c r="I5574" s="60">
        <v>1</v>
      </c>
      <c r="J5574" s="60"/>
      <c r="K5574" s="32">
        <v>1</v>
      </c>
      <c r="L5574" s="33">
        <v>86</v>
      </c>
      <c r="M5574" s="31" t="s">
        <v>527</v>
      </c>
      <c r="X5574" s="37" t="s">
        <v>21919</v>
      </c>
      <c r="Y5574" s="38" t="s">
        <v>21920</v>
      </c>
      <c r="AA5574" s="39">
        <v>43040</v>
      </c>
      <c r="AB5574" s="39">
        <v>44865</v>
      </c>
      <c r="AC5574" s="38" t="s">
        <v>18426</v>
      </c>
      <c r="AD5574" s="29">
        <v>100</v>
      </c>
      <c r="AE5574" s="29">
        <v>8</v>
      </c>
      <c r="AF5574" s="40">
        <v>4</v>
      </c>
      <c r="AJ5574" s="38" t="s">
        <v>12415</v>
      </c>
      <c r="AK5574" s="29" t="s">
        <v>5</v>
      </c>
      <c r="AL5574" s="39">
        <v>44194</v>
      </c>
      <c r="AM5574" s="29">
        <v>165234</v>
      </c>
      <c r="AN5574" s="29" t="s">
        <v>84</v>
      </c>
      <c r="AO5574" s="29">
        <v>1520</v>
      </c>
      <c r="AP5574" s="29">
        <v>9.94</v>
      </c>
      <c r="AQ5574" s="29" t="s">
        <v>8</v>
      </c>
      <c r="AR5574" s="39">
        <v>44190</v>
      </c>
      <c r="AS5574" s="29">
        <v>211014</v>
      </c>
      <c r="AT5574" s="29" t="s">
        <v>113</v>
      </c>
      <c r="AU5574" s="29">
        <v>338</v>
      </c>
      <c r="AV5574" s="29">
        <v>1.33</v>
      </c>
    </row>
    <row r="5575" spans="1:53" ht="12.75" customHeight="1" x14ac:dyDescent="0.2">
      <c r="A5575" s="27">
        <v>3083253</v>
      </c>
      <c r="B5575" s="28" t="s">
        <v>21921</v>
      </c>
      <c r="C5575" s="29" t="s">
        <v>4748</v>
      </c>
      <c r="D5575" s="30" t="s">
        <v>21922</v>
      </c>
      <c r="E5575" s="30" t="s">
        <v>21923</v>
      </c>
      <c r="F5575" s="31">
        <v>2015</v>
      </c>
      <c r="G5575" s="31" t="s">
        <v>7189</v>
      </c>
      <c r="H5575" s="30" t="s">
        <v>70</v>
      </c>
      <c r="I5575" s="60">
        <v>1</v>
      </c>
      <c r="J5575" s="60"/>
      <c r="K5575" s="32">
        <v>1</v>
      </c>
      <c r="L5575" s="33">
        <v>84</v>
      </c>
      <c r="M5575" s="31" t="s">
        <v>527</v>
      </c>
      <c r="X5575" s="37" t="s">
        <v>21780</v>
      </c>
      <c r="Y5575" s="38" t="s">
        <v>21924</v>
      </c>
      <c r="AA5575" s="39">
        <v>43040</v>
      </c>
      <c r="AB5575" s="39">
        <v>44865</v>
      </c>
      <c r="AC5575" s="38" t="s">
        <v>18426</v>
      </c>
      <c r="AD5575" s="29">
        <v>100</v>
      </c>
      <c r="AE5575" s="29">
        <v>8</v>
      </c>
      <c r="AF5575" s="40">
        <v>5</v>
      </c>
      <c r="AJ5575" s="38" t="s">
        <v>12415</v>
      </c>
      <c r="AK5575" s="29" t="s">
        <v>5</v>
      </c>
      <c r="AL5575" s="39">
        <v>44193</v>
      </c>
      <c r="AM5575" s="29">
        <v>144247</v>
      </c>
      <c r="AN5575" s="29" t="s">
        <v>84</v>
      </c>
      <c r="AO5575" s="29">
        <v>1992</v>
      </c>
      <c r="AP5575" s="29">
        <v>12.86</v>
      </c>
      <c r="AQ5575" s="29" t="s">
        <v>8</v>
      </c>
      <c r="AR5575" s="39">
        <v>44174</v>
      </c>
      <c r="AS5575" s="29">
        <v>175428</v>
      </c>
      <c r="AT5575" s="29" t="s">
        <v>126</v>
      </c>
      <c r="AU5575" s="29">
        <v>188</v>
      </c>
      <c r="AV5575" s="29">
        <v>1.02</v>
      </c>
    </row>
    <row r="5576" spans="1:53" ht="12.75" customHeight="1" x14ac:dyDescent="0.2">
      <c r="A5576" s="27">
        <v>3083254</v>
      </c>
      <c r="B5576" s="28" t="s">
        <v>21925</v>
      </c>
      <c r="C5576" s="29" t="s">
        <v>4748</v>
      </c>
      <c r="D5576" s="30" t="s">
        <v>21926</v>
      </c>
      <c r="E5576" s="30" t="s">
        <v>21926</v>
      </c>
      <c r="F5576" s="31">
        <v>2016</v>
      </c>
      <c r="G5576" s="31" t="s">
        <v>102</v>
      </c>
      <c r="I5576" s="60">
        <v>1</v>
      </c>
      <c r="J5576" s="60"/>
      <c r="K5576" s="32">
        <v>1</v>
      </c>
      <c r="L5576" s="33">
        <v>84</v>
      </c>
      <c r="M5576" s="31" t="s">
        <v>527</v>
      </c>
      <c r="X5576" s="37" t="s">
        <v>21927</v>
      </c>
      <c r="Y5576" s="38" t="s">
        <v>21928</v>
      </c>
      <c r="AA5576" s="39">
        <v>43040</v>
      </c>
      <c r="AB5576" s="39">
        <v>44865</v>
      </c>
      <c r="AC5576" s="38" t="s">
        <v>18426</v>
      </c>
      <c r="AD5576" s="29">
        <v>100</v>
      </c>
      <c r="AE5576" s="29">
        <v>8</v>
      </c>
      <c r="AF5576" s="40">
        <v>3</v>
      </c>
      <c r="AJ5576" s="38" t="s">
        <v>4563</v>
      </c>
      <c r="AK5576" s="29" t="s">
        <v>5</v>
      </c>
      <c r="AL5576" s="39">
        <v>43455</v>
      </c>
      <c r="AM5576" s="29">
        <v>165105</v>
      </c>
      <c r="AN5576" s="29" t="s">
        <v>84</v>
      </c>
      <c r="AO5576" s="29">
        <v>1676</v>
      </c>
      <c r="AP5576" s="29">
        <v>14.09</v>
      </c>
      <c r="AQ5576" s="29" t="s">
        <v>8</v>
      </c>
      <c r="AR5576" s="39">
        <v>44205</v>
      </c>
      <c r="AS5576" s="29">
        <v>230526</v>
      </c>
      <c r="AT5576" s="29" t="s">
        <v>503</v>
      </c>
      <c r="AU5576" s="29">
        <v>133</v>
      </c>
      <c r="AV5576" s="29">
        <v>0.79</v>
      </c>
    </row>
    <row r="5577" spans="1:53" ht="12.75" customHeight="1" x14ac:dyDescent="0.2">
      <c r="A5577" s="27">
        <v>3083270</v>
      </c>
      <c r="B5577" s="28" t="s">
        <v>21929</v>
      </c>
      <c r="C5577" s="29" t="s">
        <v>4748</v>
      </c>
      <c r="D5577" s="30" t="s">
        <v>21930</v>
      </c>
      <c r="E5577" s="30" t="s">
        <v>21931</v>
      </c>
      <c r="F5577" s="31">
        <v>2016</v>
      </c>
      <c r="G5577" s="31" t="s">
        <v>91</v>
      </c>
      <c r="H5577" s="30" t="s">
        <v>59</v>
      </c>
      <c r="I5577" s="60">
        <v>1</v>
      </c>
      <c r="J5577" s="60"/>
      <c r="K5577" s="32">
        <v>1</v>
      </c>
      <c r="L5577" s="33">
        <v>88</v>
      </c>
      <c r="M5577" s="31" t="s">
        <v>527</v>
      </c>
      <c r="X5577" s="37" t="s">
        <v>19966</v>
      </c>
      <c r="Y5577" s="38" t="s">
        <v>21932</v>
      </c>
      <c r="AA5577" s="39">
        <v>42900</v>
      </c>
      <c r="AB5577" s="39">
        <v>44725</v>
      </c>
      <c r="AC5577" s="38" t="s">
        <v>15975</v>
      </c>
      <c r="AD5577" s="29">
        <v>100</v>
      </c>
      <c r="AE5577" s="29">
        <v>5</v>
      </c>
      <c r="AF5577" s="40">
        <v>3</v>
      </c>
      <c r="AJ5577" s="38" t="s">
        <v>15456</v>
      </c>
      <c r="AK5577" s="29" t="s">
        <v>5</v>
      </c>
      <c r="AL5577" s="39">
        <v>43937</v>
      </c>
      <c r="AM5577" s="29">
        <v>143952</v>
      </c>
      <c r="AN5577" s="29" t="s">
        <v>84</v>
      </c>
      <c r="AO5577" s="29">
        <v>1998</v>
      </c>
      <c r="AP5577" s="29">
        <v>12.57</v>
      </c>
      <c r="AQ5577" s="29" t="s">
        <v>8</v>
      </c>
      <c r="AR5577" s="39">
        <v>43740</v>
      </c>
      <c r="AS5577" s="29">
        <v>175131</v>
      </c>
      <c r="AT5577" s="29" t="s">
        <v>126</v>
      </c>
      <c r="AU5577" s="29">
        <v>58</v>
      </c>
      <c r="AV5577" s="29">
        <v>0.43</v>
      </c>
    </row>
    <row r="5578" spans="1:53" ht="12.75" customHeight="1" x14ac:dyDescent="0.2">
      <c r="A5578" s="27">
        <v>3083271</v>
      </c>
      <c r="B5578" s="28" t="s">
        <v>21933</v>
      </c>
      <c r="C5578" s="29" t="s">
        <v>4748</v>
      </c>
      <c r="D5578" s="30" t="s">
        <v>21934</v>
      </c>
      <c r="E5578" s="30" t="s">
        <v>21935</v>
      </c>
      <c r="F5578" s="31">
        <v>2014</v>
      </c>
      <c r="G5578" s="31" t="s">
        <v>91</v>
      </c>
      <c r="H5578" s="30" t="s">
        <v>59</v>
      </c>
      <c r="I5578" s="60">
        <v>1</v>
      </c>
      <c r="J5578" s="60"/>
      <c r="K5578" s="32">
        <v>1</v>
      </c>
      <c r="L5578" s="33">
        <v>90</v>
      </c>
      <c r="M5578" s="31" t="s">
        <v>527</v>
      </c>
      <c r="X5578" s="37" t="s">
        <v>18172</v>
      </c>
      <c r="Y5578" s="38" t="s">
        <v>21936</v>
      </c>
      <c r="AA5578" s="39">
        <v>42917</v>
      </c>
      <c r="AB5578" s="39">
        <v>44742</v>
      </c>
      <c r="AC5578" s="38" t="s">
        <v>15975</v>
      </c>
      <c r="AD5578" s="29">
        <v>100</v>
      </c>
      <c r="AE5578" s="29">
        <v>5</v>
      </c>
      <c r="AF5578" s="40">
        <v>3</v>
      </c>
      <c r="AJ5578" s="38" t="s">
        <v>12415</v>
      </c>
      <c r="AK5578" s="29" t="s">
        <v>5</v>
      </c>
      <c r="AL5578" s="39">
        <v>44042</v>
      </c>
      <c r="AM5578" s="29">
        <v>164337</v>
      </c>
      <c r="AN5578" s="29" t="s">
        <v>84</v>
      </c>
      <c r="AO5578" s="29">
        <v>1007</v>
      </c>
      <c r="AP5578" s="29">
        <v>11.41</v>
      </c>
      <c r="AQ5578" s="29" t="s">
        <v>8</v>
      </c>
      <c r="AR5578" s="39">
        <v>43880</v>
      </c>
      <c r="AS5578" s="29">
        <v>173435</v>
      </c>
      <c r="AT5578" s="29" t="s">
        <v>126</v>
      </c>
      <c r="AU5578" s="29">
        <v>71</v>
      </c>
      <c r="AV5578" s="29">
        <v>0.47</v>
      </c>
    </row>
    <row r="5579" spans="1:53" ht="12.75" customHeight="1" x14ac:dyDescent="0.2">
      <c r="A5579" s="27">
        <v>3083272</v>
      </c>
      <c r="B5579" s="28" t="s">
        <v>21937</v>
      </c>
      <c r="C5579" s="29" t="s">
        <v>4748</v>
      </c>
      <c r="D5579" s="30" t="s">
        <v>21938</v>
      </c>
      <c r="E5579" s="30" t="s">
        <v>21939</v>
      </c>
      <c r="F5579" s="31">
        <v>2013</v>
      </c>
      <c r="G5579" s="31" t="s">
        <v>91</v>
      </c>
      <c r="H5579" s="30" t="s">
        <v>59</v>
      </c>
      <c r="I5579" s="60">
        <v>1</v>
      </c>
      <c r="J5579" s="60"/>
      <c r="K5579" s="32">
        <v>1</v>
      </c>
      <c r="L5579" s="33">
        <v>90</v>
      </c>
      <c r="M5579" s="31" t="s">
        <v>527</v>
      </c>
      <c r="X5579" s="37" t="s">
        <v>21940</v>
      </c>
      <c r="Y5579" s="38" t="s">
        <v>21941</v>
      </c>
      <c r="AA5579" s="39">
        <v>42917</v>
      </c>
      <c r="AB5579" s="39">
        <v>44742</v>
      </c>
      <c r="AC5579" s="38" t="s">
        <v>15975</v>
      </c>
      <c r="AD5579" s="29">
        <v>100</v>
      </c>
      <c r="AE5579" s="29">
        <v>5</v>
      </c>
      <c r="AF5579" s="40">
        <v>4</v>
      </c>
      <c r="AK5579" s="29" t="s">
        <v>5</v>
      </c>
      <c r="AL5579" s="39">
        <v>43699</v>
      </c>
      <c r="AM5579" s="29">
        <v>164749</v>
      </c>
      <c r="AN5579" s="29" t="s">
        <v>84</v>
      </c>
      <c r="AO5579" s="29">
        <v>989</v>
      </c>
      <c r="AP5579" s="29">
        <v>10.34</v>
      </c>
      <c r="AQ5579" s="29" t="s">
        <v>8</v>
      </c>
      <c r="AR5579" s="39">
        <v>43774</v>
      </c>
      <c r="AS5579" s="29">
        <v>173945</v>
      </c>
      <c r="AT5579" s="29" t="s">
        <v>126</v>
      </c>
      <c r="AU5579" s="29">
        <v>105</v>
      </c>
      <c r="AV5579" s="29">
        <v>0.68</v>
      </c>
    </row>
    <row r="5580" spans="1:53" ht="12.75" customHeight="1" x14ac:dyDescent="0.2">
      <c r="A5580" s="27">
        <v>3083273</v>
      </c>
      <c r="B5580" s="28" t="s">
        <v>21942</v>
      </c>
      <c r="C5580" s="29" t="s">
        <v>4748</v>
      </c>
      <c r="D5580" s="30" t="s">
        <v>21943</v>
      </c>
      <c r="E5580" s="30" t="s">
        <v>21944</v>
      </c>
      <c r="F5580" s="31">
        <v>2013</v>
      </c>
      <c r="G5580" s="31" t="s">
        <v>91</v>
      </c>
      <c r="H5580" s="30" t="s">
        <v>59</v>
      </c>
      <c r="I5580" s="60">
        <v>1</v>
      </c>
      <c r="J5580" s="60"/>
      <c r="K5580" s="32">
        <v>1</v>
      </c>
      <c r="L5580" s="33">
        <v>89</v>
      </c>
      <c r="M5580" s="31" t="s">
        <v>527</v>
      </c>
      <c r="X5580" s="37" t="s">
        <v>16058</v>
      </c>
      <c r="Y5580" s="38" t="s">
        <v>21945</v>
      </c>
      <c r="AA5580" s="39">
        <v>42900</v>
      </c>
      <c r="AB5580" s="39">
        <v>44725</v>
      </c>
      <c r="AC5580" s="38" t="s">
        <v>15975</v>
      </c>
      <c r="AD5580" s="29">
        <v>100</v>
      </c>
      <c r="AE5580" s="29">
        <v>5</v>
      </c>
      <c r="AF5580" s="40">
        <v>3</v>
      </c>
      <c r="AJ5580" s="38" t="s">
        <v>12415</v>
      </c>
      <c r="AK5580" s="29" t="s">
        <v>5</v>
      </c>
      <c r="AL5580" s="39">
        <v>44028</v>
      </c>
      <c r="AM5580" s="29">
        <v>164821</v>
      </c>
      <c r="AN5580" s="29" t="s">
        <v>84</v>
      </c>
      <c r="AO5580" s="29">
        <v>1118</v>
      </c>
      <c r="AP5580" s="29">
        <v>12.72</v>
      </c>
      <c r="AQ5580" s="29" t="s">
        <v>8</v>
      </c>
      <c r="AR5580" s="39">
        <v>44166</v>
      </c>
      <c r="AS5580" s="29">
        <v>175443</v>
      </c>
      <c r="AT5580" s="29" t="s">
        <v>126</v>
      </c>
      <c r="AU5580" s="29">
        <v>97</v>
      </c>
      <c r="AV5580" s="29">
        <v>0.51</v>
      </c>
    </row>
    <row r="5581" spans="1:53" ht="12.75" customHeight="1" x14ac:dyDescent="0.2">
      <c r="A5581" s="27">
        <v>3083274</v>
      </c>
      <c r="B5581" s="28" t="s">
        <v>21946</v>
      </c>
      <c r="C5581" s="29" t="s">
        <v>4748</v>
      </c>
      <c r="D5581" s="30" t="s">
        <v>21947</v>
      </c>
      <c r="E5581" s="30" t="s">
        <v>21948</v>
      </c>
      <c r="F5581" s="31">
        <v>2014</v>
      </c>
      <c r="G5581" s="31" t="s">
        <v>91</v>
      </c>
      <c r="H5581" s="30" t="s">
        <v>59</v>
      </c>
      <c r="I5581" s="60">
        <v>1</v>
      </c>
      <c r="J5581" s="60"/>
      <c r="K5581" s="32">
        <v>1</v>
      </c>
      <c r="L5581" s="33">
        <v>89</v>
      </c>
      <c r="M5581" s="31" t="s">
        <v>527</v>
      </c>
      <c r="X5581" s="37" t="s">
        <v>16058</v>
      </c>
      <c r="Y5581" s="38" t="s">
        <v>21949</v>
      </c>
      <c r="AA5581" s="39">
        <v>42917</v>
      </c>
      <c r="AB5581" s="39">
        <v>44742</v>
      </c>
      <c r="AC5581" s="38" t="s">
        <v>15975</v>
      </c>
      <c r="AD5581" s="29">
        <v>100</v>
      </c>
      <c r="AE5581" s="29">
        <v>5</v>
      </c>
      <c r="AF5581" s="40">
        <v>1</v>
      </c>
      <c r="AJ5581" s="38" t="s">
        <v>12415</v>
      </c>
      <c r="AK5581" s="29" t="s">
        <v>5</v>
      </c>
      <c r="AL5581" s="39">
        <v>44014</v>
      </c>
      <c r="AM5581" s="29">
        <v>165316</v>
      </c>
      <c r="AN5581" s="29" t="s">
        <v>84</v>
      </c>
      <c r="AO5581" s="29">
        <v>975</v>
      </c>
      <c r="AP5581" s="29">
        <v>10.9</v>
      </c>
    </row>
    <row r="5582" spans="1:53" ht="12.75" customHeight="1" x14ac:dyDescent="0.2">
      <c r="A5582" s="27">
        <v>3083275</v>
      </c>
      <c r="B5582" s="28" t="s">
        <v>21950</v>
      </c>
      <c r="C5582" s="29" t="s">
        <v>4748</v>
      </c>
      <c r="D5582" s="30" t="s">
        <v>21951</v>
      </c>
      <c r="E5582" s="30" t="s">
        <v>21952</v>
      </c>
      <c r="F5582" s="31">
        <v>2015</v>
      </c>
      <c r="G5582" s="31" t="s">
        <v>91</v>
      </c>
      <c r="H5582" s="30" t="s">
        <v>59</v>
      </c>
      <c r="I5582" s="60">
        <v>1</v>
      </c>
      <c r="J5582" s="60"/>
      <c r="K5582" s="32">
        <v>1</v>
      </c>
      <c r="L5582" s="33">
        <v>88</v>
      </c>
      <c r="M5582" s="31" t="s">
        <v>527</v>
      </c>
      <c r="X5582" s="37" t="s">
        <v>16058</v>
      </c>
      <c r="Y5582" s="38" t="s">
        <v>21953</v>
      </c>
      <c r="AA5582" s="39">
        <v>42917</v>
      </c>
      <c r="AB5582" s="39">
        <v>44742</v>
      </c>
      <c r="AC5582" s="38" t="s">
        <v>15975</v>
      </c>
      <c r="AD5582" s="29">
        <v>100</v>
      </c>
      <c r="AE5582" s="29">
        <v>5</v>
      </c>
      <c r="AF5582" s="40">
        <v>4</v>
      </c>
      <c r="AK5582" s="29" t="s">
        <v>5</v>
      </c>
      <c r="AL5582" s="39">
        <v>43678</v>
      </c>
      <c r="AM5582" s="29">
        <v>165611</v>
      </c>
      <c r="AN5582" s="29" t="s">
        <v>84</v>
      </c>
      <c r="AO5582" s="29">
        <v>948</v>
      </c>
      <c r="AP5582" s="29">
        <v>11.63</v>
      </c>
      <c r="AQ5582" s="29" t="s">
        <v>8</v>
      </c>
      <c r="AR5582" s="39">
        <v>43789</v>
      </c>
      <c r="AS5582" s="29">
        <v>174949</v>
      </c>
      <c r="AT5582" s="29" t="s">
        <v>126</v>
      </c>
      <c r="AU5582" s="29">
        <v>99</v>
      </c>
      <c r="AV5582" s="29">
        <v>0.62</v>
      </c>
    </row>
    <row r="5583" spans="1:53" ht="12.75" customHeight="1" x14ac:dyDescent="0.2">
      <c r="A5583" s="27">
        <v>3083276</v>
      </c>
      <c r="B5583" s="28" t="s">
        <v>21954</v>
      </c>
      <c r="C5583" s="29" t="s">
        <v>4748</v>
      </c>
      <c r="D5583" s="30" t="s">
        <v>21955</v>
      </c>
      <c r="E5583" s="30" t="s">
        <v>21956</v>
      </c>
      <c r="F5583" s="31">
        <v>2014</v>
      </c>
      <c r="G5583" s="31" t="s">
        <v>91</v>
      </c>
      <c r="H5583" s="30" t="s">
        <v>59</v>
      </c>
      <c r="I5583" s="60">
        <v>1</v>
      </c>
      <c r="J5583" s="60"/>
      <c r="K5583" s="32">
        <v>1</v>
      </c>
      <c r="L5583" s="33">
        <v>84</v>
      </c>
      <c r="M5583" s="31" t="s">
        <v>527</v>
      </c>
      <c r="X5583" s="37" t="s">
        <v>17204</v>
      </c>
      <c r="Y5583" s="38" t="s">
        <v>21957</v>
      </c>
      <c r="AA5583" s="39">
        <v>42917</v>
      </c>
      <c r="AB5583" s="39">
        <v>44742</v>
      </c>
      <c r="AC5583" s="38" t="s">
        <v>15975</v>
      </c>
      <c r="AD5583" s="29">
        <v>100</v>
      </c>
      <c r="AE5583" s="29">
        <v>5</v>
      </c>
      <c r="AF5583" s="40">
        <v>4</v>
      </c>
      <c r="AK5583" s="29" t="s">
        <v>5</v>
      </c>
      <c r="AL5583" s="39">
        <v>43671</v>
      </c>
      <c r="AM5583" s="29">
        <v>165338</v>
      </c>
      <c r="AN5583" s="29" t="s">
        <v>84</v>
      </c>
      <c r="AO5583" s="29">
        <v>1006</v>
      </c>
      <c r="AP5583" s="29">
        <v>11.19</v>
      </c>
      <c r="AQ5583" s="29" t="s">
        <v>8</v>
      </c>
      <c r="AR5583" s="39">
        <v>43858</v>
      </c>
      <c r="AS5583" s="29">
        <v>175554</v>
      </c>
      <c r="AT5583" s="29" t="s">
        <v>126</v>
      </c>
      <c r="AU5583" s="29">
        <v>104</v>
      </c>
      <c r="AV5583" s="29">
        <v>0.6</v>
      </c>
    </row>
    <row r="5584" spans="1:53" ht="12.75" customHeight="1" x14ac:dyDescent="0.2">
      <c r="A5584" s="45">
        <v>3083278</v>
      </c>
      <c r="B5584" s="46" t="s">
        <v>21958</v>
      </c>
      <c r="C5584" s="47" t="s">
        <v>4748</v>
      </c>
      <c r="D5584" s="48" t="s">
        <v>21959</v>
      </c>
      <c r="E5584" s="48" t="s">
        <v>21960</v>
      </c>
      <c r="F5584" s="47">
        <v>2016</v>
      </c>
      <c r="G5584" s="47" t="s">
        <v>91</v>
      </c>
      <c r="H5584" s="48" t="s">
        <v>59</v>
      </c>
      <c r="I5584" s="60">
        <v>1</v>
      </c>
      <c r="J5584" s="60"/>
      <c r="K5584" s="49">
        <v>1</v>
      </c>
      <c r="L5584" s="50">
        <v>90</v>
      </c>
      <c r="M5584" s="47" t="s">
        <v>527</v>
      </c>
      <c r="N5584" s="47"/>
      <c r="O5584" s="47"/>
      <c r="P5584" s="47"/>
      <c r="Q5584" s="47"/>
      <c r="R5584" s="51"/>
      <c r="S5584" s="47"/>
      <c r="T5584" s="47"/>
      <c r="U5584" s="47"/>
      <c r="V5584" s="47"/>
      <c r="W5584" s="51"/>
      <c r="X5584" s="52" t="s">
        <v>16058</v>
      </c>
      <c r="Y5584" s="52" t="s">
        <v>21961</v>
      </c>
      <c r="Z5584" s="47"/>
      <c r="AA5584" s="51">
        <v>42917</v>
      </c>
      <c r="AB5584" s="51">
        <v>44742</v>
      </c>
      <c r="AC5584" s="52" t="s">
        <v>15975</v>
      </c>
      <c r="AD5584" s="47">
        <v>100</v>
      </c>
      <c r="AE5584" s="47">
        <v>5</v>
      </c>
      <c r="AF5584" s="53">
        <v>5</v>
      </c>
      <c r="AG5584" s="54"/>
      <c r="AH5584" s="51"/>
      <c r="AI5584" s="51"/>
      <c r="AJ5584" s="52"/>
      <c r="AK5584" s="47" t="s">
        <v>5</v>
      </c>
      <c r="AL5584" s="51">
        <v>43713</v>
      </c>
      <c r="AM5584" s="47">
        <v>164700</v>
      </c>
      <c r="AN5584" s="47" t="s">
        <v>84</v>
      </c>
      <c r="AO5584" s="47">
        <v>1051</v>
      </c>
      <c r="AP5584" s="47">
        <v>11.4</v>
      </c>
      <c r="AQ5584" s="47" t="s">
        <v>8</v>
      </c>
      <c r="AR5584" s="51">
        <v>43795</v>
      </c>
      <c r="AS5584" s="47">
        <v>180005</v>
      </c>
      <c r="AT5584" s="47" t="s">
        <v>126</v>
      </c>
      <c r="AU5584" s="47">
        <v>114</v>
      </c>
      <c r="AV5584" s="47">
        <v>0.66</v>
      </c>
      <c r="AW5584" s="55"/>
      <c r="AX5584" s="56"/>
      <c r="AY5584" s="56"/>
      <c r="AZ5584" s="48"/>
      <c r="BA5584" s="48" t="s">
        <v>4082</v>
      </c>
    </row>
    <row r="5585" spans="1:52" ht="12.75" customHeight="1" x14ac:dyDescent="0.2">
      <c r="A5585" s="27">
        <v>3083279</v>
      </c>
      <c r="B5585" s="28" t="s">
        <v>21962</v>
      </c>
      <c r="C5585" s="29" t="s">
        <v>4748</v>
      </c>
      <c r="D5585" s="30" t="s">
        <v>21963</v>
      </c>
      <c r="E5585" s="30" t="s">
        <v>21964</v>
      </c>
      <c r="F5585" s="31">
        <v>2015</v>
      </c>
      <c r="G5585" s="31" t="s">
        <v>91</v>
      </c>
      <c r="H5585" s="30" t="s">
        <v>59</v>
      </c>
      <c r="I5585" s="60">
        <v>1</v>
      </c>
      <c r="J5585" s="60"/>
      <c r="K5585" s="32">
        <v>1</v>
      </c>
      <c r="L5585" s="33">
        <v>88</v>
      </c>
      <c r="M5585" s="31" t="s">
        <v>527</v>
      </c>
      <c r="X5585" s="37" t="s">
        <v>19966</v>
      </c>
      <c r="Y5585" s="38" t="s">
        <v>21965</v>
      </c>
      <c r="AA5585" s="39">
        <v>42917</v>
      </c>
      <c r="AB5585" s="39">
        <v>44742</v>
      </c>
      <c r="AC5585" s="38" t="s">
        <v>15975</v>
      </c>
      <c r="AD5585" s="29">
        <v>100</v>
      </c>
      <c r="AE5585" s="29">
        <v>5</v>
      </c>
      <c r="AF5585" s="40">
        <v>4</v>
      </c>
      <c r="AJ5585" s="38" t="s">
        <v>15456</v>
      </c>
      <c r="AK5585" s="29" t="s">
        <v>5</v>
      </c>
      <c r="AL5585" s="39">
        <v>44021</v>
      </c>
      <c r="AM5585" s="29">
        <v>165028</v>
      </c>
      <c r="AN5585" s="29" t="s">
        <v>84</v>
      </c>
      <c r="AO5585" s="29">
        <v>957</v>
      </c>
      <c r="AP5585" s="29">
        <v>11.28</v>
      </c>
      <c r="AQ5585" s="29" t="s">
        <v>8</v>
      </c>
      <c r="AR5585" s="39">
        <v>43844</v>
      </c>
      <c r="AS5585" s="29">
        <v>180258</v>
      </c>
      <c r="AT5585" s="29" t="s">
        <v>126</v>
      </c>
      <c r="AU5585" s="29">
        <v>121</v>
      </c>
      <c r="AV5585" s="29">
        <v>0.69</v>
      </c>
    </row>
    <row r="5586" spans="1:52" ht="12.75" customHeight="1" x14ac:dyDescent="0.2">
      <c r="A5586" s="27">
        <v>3083281</v>
      </c>
      <c r="B5586" s="28" t="s">
        <v>21966</v>
      </c>
      <c r="C5586" s="29" t="s">
        <v>4748</v>
      </c>
      <c r="D5586" s="30" t="s">
        <v>21967</v>
      </c>
      <c r="E5586" s="30" t="s">
        <v>21968</v>
      </c>
      <c r="F5586" s="31">
        <v>2017</v>
      </c>
      <c r="G5586" s="31" t="s">
        <v>91</v>
      </c>
      <c r="H5586" s="30" t="s">
        <v>59</v>
      </c>
      <c r="I5586" s="60">
        <v>1</v>
      </c>
      <c r="J5586" s="60"/>
      <c r="K5586" s="32">
        <v>1</v>
      </c>
      <c r="L5586" s="33">
        <v>89</v>
      </c>
      <c r="M5586" s="31" t="s">
        <v>527</v>
      </c>
      <c r="X5586" s="37" t="s">
        <v>16058</v>
      </c>
      <c r="Y5586" s="38" t="s">
        <v>21969</v>
      </c>
      <c r="AA5586" s="39">
        <v>42917</v>
      </c>
      <c r="AB5586" s="39">
        <v>44742</v>
      </c>
      <c r="AC5586" s="38" t="s">
        <v>15975</v>
      </c>
      <c r="AD5586" s="29">
        <v>100</v>
      </c>
      <c r="AE5586" s="29">
        <v>5</v>
      </c>
      <c r="AF5586" s="40">
        <v>3</v>
      </c>
      <c r="AJ5586" s="38" t="s">
        <v>12415</v>
      </c>
      <c r="AK5586" s="29" t="s">
        <v>5</v>
      </c>
      <c r="AL5586" s="39">
        <v>44007</v>
      </c>
      <c r="AM5586" s="29">
        <v>164706</v>
      </c>
      <c r="AN5586" s="29" t="s">
        <v>84</v>
      </c>
      <c r="AO5586" s="29">
        <v>1042</v>
      </c>
      <c r="AP5586" s="29">
        <v>11.64</v>
      </c>
      <c r="AQ5586" s="29" t="s">
        <v>8</v>
      </c>
      <c r="AR5586" s="39">
        <v>44229</v>
      </c>
      <c r="AS5586" s="29">
        <v>175123</v>
      </c>
      <c r="AT5586" s="29" t="s">
        <v>126</v>
      </c>
      <c r="AU5586" s="29">
        <v>87</v>
      </c>
      <c r="AV5586" s="29">
        <v>0.5</v>
      </c>
    </row>
    <row r="5587" spans="1:52" ht="12.75" customHeight="1" x14ac:dyDescent="0.2">
      <c r="A5587" s="27">
        <v>3083282</v>
      </c>
      <c r="B5587" s="28" t="s">
        <v>21970</v>
      </c>
      <c r="C5587" s="29" t="s">
        <v>4748</v>
      </c>
      <c r="D5587" s="30" t="s">
        <v>21971</v>
      </c>
      <c r="E5587" s="30" t="s">
        <v>21972</v>
      </c>
      <c r="F5587" s="31">
        <v>2017</v>
      </c>
      <c r="G5587" s="31" t="s">
        <v>91</v>
      </c>
      <c r="H5587" s="30" t="s">
        <v>59</v>
      </c>
      <c r="I5587" s="60">
        <v>1</v>
      </c>
      <c r="J5587" s="60"/>
      <c r="K5587" s="32">
        <v>1</v>
      </c>
      <c r="L5587" s="33">
        <v>90</v>
      </c>
      <c r="M5587" s="31" t="s">
        <v>527</v>
      </c>
      <c r="X5587" s="37" t="s">
        <v>16058</v>
      </c>
      <c r="Y5587" s="38" t="s">
        <v>21973</v>
      </c>
      <c r="AA5587" s="39">
        <v>42900</v>
      </c>
      <c r="AB5587" s="39">
        <v>44725</v>
      </c>
      <c r="AC5587" s="38" t="s">
        <v>15975</v>
      </c>
      <c r="AD5587" s="29">
        <v>100</v>
      </c>
      <c r="AE5587" s="29">
        <v>5</v>
      </c>
      <c r="AF5587" s="40">
        <v>2</v>
      </c>
      <c r="AJ5587" s="38" t="s">
        <v>12415</v>
      </c>
      <c r="AK5587" s="29" t="s">
        <v>5</v>
      </c>
      <c r="AL5587" s="39">
        <v>44077</v>
      </c>
      <c r="AM5587" s="29">
        <v>165506</v>
      </c>
      <c r="AN5587" s="29" t="s">
        <v>84</v>
      </c>
      <c r="AO5587" s="29">
        <v>1020</v>
      </c>
      <c r="AP5587" s="29">
        <v>11.57</v>
      </c>
      <c r="AQ5587" s="29" t="s">
        <v>8</v>
      </c>
      <c r="AR5587" s="39">
        <v>44158</v>
      </c>
      <c r="AS5587" s="29">
        <v>212542</v>
      </c>
      <c r="AT5587" s="29" t="s">
        <v>113</v>
      </c>
      <c r="AU5587" s="29">
        <v>395</v>
      </c>
      <c r="AV5587" s="29">
        <v>1.56</v>
      </c>
    </row>
    <row r="5588" spans="1:52" ht="12.75" customHeight="1" x14ac:dyDescent="0.2">
      <c r="A5588" s="27">
        <v>3083284</v>
      </c>
      <c r="B5588" s="28" t="s">
        <v>21974</v>
      </c>
      <c r="C5588" s="29" t="s">
        <v>4748</v>
      </c>
      <c r="D5588" s="30" t="s">
        <v>21975</v>
      </c>
      <c r="E5588" s="30" t="s">
        <v>21976</v>
      </c>
      <c r="F5588" s="31">
        <v>2015</v>
      </c>
      <c r="G5588" s="31" t="s">
        <v>91</v>
      </c>
      <c r="H5588" s="30" t="s">
        <v>59</v>
      </c>
      <c r="I5588" s="60">
        <v>1</v>
      </c>
      <c r="J5588" s="60"/>
      <c r="K5588" s="32">
        <v>1</v>
      </c>
      <c r="L5588" s="33">
        <v>88</v>
      </c>
      <c r="M5588" s="31" t="s">
        <v>527</v>
      </c>
      <c r="X5588" s="37" t="s">
        <v>16049</v>
      </c>
      <c r="Y5588" s="38" t="s">
        <v>21977</v>
      </c>
      <c r="AA5588" s="39">
        <v>42917</v>
      </c>
      <c r="AB5588" s="39">
        <v>44742</v>
      </c>
      <c r="AC5588" s="38" t="s">
        <v>15975</v>
      </c>
      <c r="AD5588" s="29">
        <v>100</v>
      </c>
      <c r="AE5588" s="29">
        <v>5</v>
      </c>
      <c r="AF5588" s="40">
        <v>4</v>
      </c>
      <c r="AK5588" s="29" t="s">
        <v>5</v>
      </c>
      <c r="AL5588" s="39">
        <v>43344</v>
      </c>
      <c r="AM5588" s="29">
        <v>165437</v>
      </c>
      <c r="AN5588" s="29" t="s">
        <v>84</v>
      </c>
      <c r="AO5588" s="29">
        <v>1082</v>
      </c>
      <c r="AP5588" s="29">
        <v>10.58</v>
      </c>
      <c r="AQ5588" s="29" t="s">
        <v>8</v>
      </c>
      <c r="AR5588" s="39">
        <v>43781</v>
      </c>
      <c r="AS5588" s="29">
        <v>174143</v>
      </c>
      <c r="AT5588" s="29" t="s">
        <v>126</v>
      </c>
      <c r="AU5588" s="29">
        <v>78</v>
      </c>
      <c r="AV5588" s="29">
        <v>0.48</v>
      </c>
    </row>
    <row r="5589" spans="1:52" ht="12.75" customHeight="1" x14ac:dyDescent="0.2">
      <c r="A5589" s="27">
        <v>3083285</v>
      </c>
      <c r="B5589" s="28" t="s">
        <v>21978</v>
      </c>
      <c r="C5589" s="29" t="s">
        <v>4748</v>
      </c>
      <c r="D5589" s="30" t="s">
        <v>21979</v>
      </c>
      <c r="E5589" s="30" t="s">
        <v>21980</v>
      </c>
      <c r="F5589" s="31">
        <v>2016</v>
      </c>
      <c r="G5589" s="31" t="s">
        <v>91</v>
      </c>
      <c r="H5589" s="30" t="s">
        <v>59</v>
      </c>
      <c r="I5589" s="60">
        <v>1</v>
      </c>
      <c r="J5589" s="60"/>
      <c r="K5589" s="32">
        <v>1</v>
      </c>
      <c r="L5589" s="33">
        <v>88</v>
      </c>
      <c r="M5589" s="31" t="s">
        <v>527</v>
      </c>
      <c r="X5589" s="37" t="s">
        <v>17204</v>
      </c>
      <c r="Y5589" s="38" t="s">
        <v>21981</v>
      </c>
      <c r="AA5589" s="39">
        <v>42917</v>
      </c>
      <c r="AB5589" s="39">
        <v>44742</v>
      </c>
      <c r="AC5589" s="38" t="s">
        <v>15975</v>
      </c>
      <c r="AD5589" s="29">
        <v>100</v>
      </c>
      <c r="AE5589" s="29">
        <v>5</v>
      </c>
      <c r="AF5589" s="40">
        <v>4</v>
      </c>
      <c r="AK5589" s="29" t="s">
        <v>5</v>
      </c>
      <c r="AL5589" s="39">
        <v>43690</v>
      </c>
      <c r="AM5589" s="29">
        <v>165547</v>
      </c>
      <c r="AN5589" s="29" t="s">
        <v>84</v>
      </c>
      <c r="AO5589" s="29">
        <v>962</v>
      </c>
      <c r="AP5589" s="29">
        <v>10.96</v>
      </c>
      <c r="AQ5589" s="29" t="s">
        <v>8</v>
      </c>
      <c r="AR5589" s="39">
        <v>43873</v>
      </c>
      <c r="AS5589" s="29">
        <v>172634</v>
      </c>
      <c r="AT5589" s="29" t="s">
        <v>126</v>
      </c>
      <c r="AU5589" s="29">
        <v>70</v>
      </c>
      <c r="AV5589" s="29">
        <v>0.49</v>
      </c>
    </row>
    <row r="5590" spans="1:52" ht="12.75" customHeight="1" x14ac:dyDescent="0.2">
      <c r="A5590" s="27">
        <v>3083286</v>
      </c>
      <c r="B5590" s="28" t="s">
        <v>21982</v>
      </c>
      <c r="C5590" s="29" t="s">
        <v>4748</v>
      </c>
      <c r="D5590" s="30" t="s">
        <v>21983</v>
      </c>
      <c r="E5590" s="30" t="s">
        <v>21984</v>
      </c>
      <c r="F5590" s="31">
        <v>2016</v>
      </c>
      <c r="G5590" s="31" t="s">
        <v>91</v>
      </c>
      <c r="H5590" s="30" t="s">
        <v>59</v>
      </c>
      <c r="I5590" s="60">
        <v>1</v>
      </c>
      <c r="J5590" s="60"/>
      <c r="K5590" s="32">
        <v>1</v>
      </c>
      <c r="L5590" s="33">
        <v>90</v>
      </c>
      <c r="M5590" s="31" t="s">
        <v>527</v>
      </c>
      <c r="X5590" s="37" t="s">
        <v>21985</v>
      </c>
      <c r="Y5590" s="38" t="s">
        <v>21986</v>
      </c>
      <c r="AA5590" s="39">
        <v>42917</v>
      </c>
      <c r="AB5590" s="39">
        <v>44742</v>
      </c>
      <c r="AC5590" s="38" t="s">
        <v>15975</v>
      </c>
      <c r="AD5590" s="29">
        <v>100</v>
      </c>
      <c r="AE5590" s="29">
        <v>5</v>
      </c>
      <c r="AF5590" s="40">
        <v>3</v>
      </c>
      <c r="AJ5590" s="38" t="s">
        <v>4563</v>
      </c>
      <c r="AK5590" s="29" t="s">
        <v>5</v>
      </c>
      <c r="AL5590" s="39">
        <v>44064</v>
      </c>
      <c r="AM5590" s="29">
        <v>235555</v>
      </c>
      <c r="AN5590" s="29" t="s">
        <v>503</v>
      </c>
      <c r="AO5590" s="29">
        <v>408</v>
      </c>
      <c r="AP5590" s="29">
        <v>6.74</v>
      </c>
      <c r="AQ5590" s="29" t="s">
        <v>8</v>
      </c>
      <c r="AR5590" s="39">
        <v>43851</v>
      </c>
      <c r="AS5590" s="29">
        <v>174024</v>
      </c>
      <c r="AT5590" s="29" t="s">
        <v>126</v>
      </c>
      <c r="AU5590" s="29">
        <v>62</v>
      </c>
      <c r="AV5590" s="29">
        <v>0.39</v>
      </c>
    </row>
    <row r="5591" spans="1:52" ht="12.75" customHeight="1" x14ac:dyDescent="0.2">
      <c r="A5591" s="27">
        <v>3083287</v>
      </c>
      <c r="B5591" s="28" t="s">
        <v>21987</v>
      </c>
      <c r="C5591" s="29" t="s">
        <v>4748</v>
      </c>
      <c r="D5591" s="30" t="s">
        <v>21988</v>
      </c>
      <c r="E5591" s="30" t="s">
        <v>21989</v>
      </c>
      <c r="F5591" s="31">
        <v>2015</v>
      </c>
      <c r="G5591" s="31" t="s">
        <v>91</v>
      </c>
      <c r="H5591" s="30" t="s">
        <v>59</v>
      </c>
      <c r="I5591" s="60">
        <v>1</v>
      </c>
      <c r="J5591" s="60"/>
      <c r="K5591" s="32">
        <v>1</v>
      </c>
      <c r="L5591" s="33">
        <v>89</v>
      </c>
      <c r="M5591" s="31" t="s">
        <v>527</v>
      </c>
      <c r="X5591" s="37" t="s">
        <v>21990</v>
      </c>
      <c r="Y5591" s="38" t="s">
        <v>21991</v>
      </c>
      <c r="AA5591" s="39">
        <v>42917</v>
      </c>
      <c r="AB5591" s="39">
        <v>44742</v>
      </c>
      <c r="AC5591" s="38" t="s">
        <v>15975</v>
      </c>
      <c r="AD5591" s="29">
        <v>100</v>
      </c>
      <c r="AE5591" s="29">
        <v>5</v>
      </c>
      <c r="AF5591" s="40">
        <v>2</v>
      </c>
      <c r="AJ5591" s="38" t="s">
        <v>12415</v>
      </c>
      <c r="AK5591" s="29" t="s">
        <v>5</v>
      </c>
      <c r="AL5591" s="39">
        <v>44204</v>
      </c>
      <c r="AM5591" s="29">
        <v>165507</v>
      </c>
      <c r="AN5591" s="29" t="s">
        <v>84</v>
      </c>
      <c r="AO5591" s="29">
        <v>1445</v>
      </c>
      <c r="AP5591" s="29">
        <v>10.23</v>
      </c>
    </row>
    <row r="5592" spans="1:52" ht="12.75" customHeight="1" x14ac:dyDescent="0.2">
      <c r="A5592" s="27">
        <v>3083288</v>
      </c>
      <c r="B5592" s="28" t="s">
        <v>21992</v>
      </c>
      <c r="C5592" s="29" t="s">
        <v>4748</v>
      </c>
      <c r="D5592" s="30" t="s">
        <v>21993</v>
      </c>
      <c r="E5592" s="30" t="s">
        <v>21994</v>
      </c>
      <c r="F5592" s="31">
        <v>2015</v>
      </c>
      <c r="G5592" s="31" t="s">
        <v>91</v>
      </c>
      <c r="H5592" s="30" t="s">
        <v>59</v>
      </c>
      <c r="I5592" s="60">
        <v>1</v>
      </c>
      <c r="J5592" s="60"/>
      <c r="K5592" s="32">
        <v>1</v>
      </c>
      <c r="L5592" s="33">
        <v>88</v>
      </c>
      <c r="M5592" s="31" t="s">
        <v>527</v>
      </c>
      <c r="X5592" s="37" t="s">
        <v>19649</v>
      </c>
      <c r="Y5592" s="38" t="s">
        <v>21995</v>
      </c>
      <c r="AA5592" s="39">
        <v>42917</v>
      </c>
      <c r="AB5592" s="39">
        <v>44742</v>
      </c>
      <c r="AC5592" s="38" t="s">
        <v>15975</v>
      </c>
      <c r="AD5592" s="29">
        <v>100</v>
      </c>
      <c r="AE5592" s="29">
        <v>5</v>
      </c>
      <c r="AF5592" s="40">
        <v>5</v>
      </c>
      <c r="AK5592" s="29" t="s">
        <v>5</v>
      </c>
      <c r="AL5592" s="39">
        <v>43695</v>
      </c>
      <c r="AM5592" s="29">
        <v>170122</v>
      </c>
      <c r="AN5592" s="29" t="s">
        <v>84</v>
      </c>
      <c r="AO5592" s="29">
        <v>930</v>
      </c>
      <c r="AP5592" s="29">
        <v>9.61</v>
      </c>
      <c r="AQ5592" s="29" t="s">
        <v>8</v>
      </c>
      <c r="AR5592" s="39">
        <v>43967</v>
      </c>
      <c r="AS5592" s="29">
        <v>211003</v>
      </c>
      <c r="AT5592" s="29" t="s">
        <v>113</v>
      </c>
      <c r="AU5592" s="29">
        <v>618</v>
      </c>
      <c r="AV5592" s="29">
        <v>2.35</v>
      </c>
    </row>
    <row r="5593" spans="1:52" ht="12.75" customHeight="1" x14ac:dyDescent="0.2">
      <c r="A5593" s="27">
        <v>3083289</v>
      </c>
      <c r="B5593" s="28" t="s">
        <v>21996</v>
      </c>
      <c r="C5593" s="29" t="s">
        <v>4748</v>
      </c>
      <c r="D5593" s="30" t="s">
        <v>21997</v>
      </c>
      <c r="E5593" s="30" t="s">
        <v>21998</v>
      </c>
      <c r="F5593" s="31">
        <v>2014</v>
      </c>
      <c r="G5593" s="31" t="s">
        <v>91</v>
      </c>
      <c r="H5593" s="30" t="s">
        <v>59</v>
      </c>
      <c r="I5593" s="60">
        <v>1</v>
      </c>
      <c r="J5593" s="60"/>
      <c r="K5593" s="32">
        <v>1</v>
      </c>
      <c r="L5593" s="33">
        <v>89</v>
      </c>
      <c r="M5593" s="31" t="s">
        <v>527</v>
      </c>
      <c r="X5593" s="37" t="s">
        <v>19636</v>
      </c>
      <c r="Y5593" s="38" t="s">
        <v>21999</v>
      </c>
      <c r="AA5593" s="39">
        <v>42917</v>
      </c>
      <c r="AB5593" s="39">
        <v>44742</v>
      </c>
      <c r="AC5593" s="38" t="s">
        <v>15975</v>
      </c>
      <c r="AD5593" s="29">
        <v>100</v>
      </c>
      <c r="AE5593" s="29">
        <v>5</v>
      </c>
      <c r="AF5593" s="40">
        <v>4</v>
      </c>
      <c r="AJ5593" s="38" t="s">
        <v>4563</v>
      </c>
      <c r="AK5593" s="29" t="s">
        <v>5</v>
      </c>
      <c r="AL5593" s="39">
        <v>44080</v>
      </c>
      <c r="AM5593" s="29">
        <v>165334</v>
      </c>
      <c r="AN5593" s="29" t="s">
        <v>84</v>
      </c>
      <c r="AO5593" s="29">
        <v>1017</v>
      </c>
      <c r="AP5593" s="29">
        <v>9.2799999999999994</v>
      </c>
    </row>
    <row r="5594" spans="1:52" ht="12.75" customHeight="1" x14ac:dyDescent="0.2">
      <c r="A5594" s="27">
        <v>3083290</v>
      </c>
      <c r="B5594" s="28" t="s">
        <v>22000</v>
      </c>
      <c r="C5594" s="29" t="s">
        <v>4748</v>
      </c>
      <c r="D5594" s="30" t="s">
        <v>22001</v>
      </c>
      <c r="E5594" s="30" t="s">
        <v>22002</v>
      </c>
      <c r="F5594" s="31">
        <v>2016</v>
      </c>
      <c r="G5594" s="31" t="s">
        <v>91</v>
      </c>
      <c r="H5594" s="30" t="s">
        <v>59</v>
      </c>
      <c r="I5594" s="60">
        <v>1</v>
      </c>
      <c r="J5594" s="60"/>
      <c r="K5594" s="32">
        <v>1</v>
      </c>
      <c r="L5594" s="33">
        <v>89</v>
      </c>
      <c r="M5594" s="31" t="s">
        <v>527</v>
      </c>
      <c r="X5594" s="37" t="s">
        <v>19636</v>
      </c>
      <c r="Y5594" s="38" t="s">
        <v>22003</v>
      </c>
      <c r="AA5594" s="39">
        <v>42917</v>
      </c>
      <c r="AB5594" s="39">
        <v>44742</v>
      </c>
      <c r="AC5594" s="38" t="s">
        <v>15975</v>
      </c>
      <c r="AD5594" s="29">
        <v>100</v>
      </c>
      <c r="AE5594" s="29">
        <v>5</v>
      </c>
      <c r="AF5594" s="40">
        <v>4</v>
      </c>
      <c r="AJ5594" s="38" t="s">
        <v>4563</v>
      </c>
      <c r="AK5594" s="29" t="s">
        <v>5</v>
      </c>
      <c r="AL5594" s="39">
        <v>44012</v>
      </c>
      <c r="AM5594" s="29">
        <v>165337</v>
      </c>
      <c r="AN5594" s="29" t="s">
        <v>84</v>
      </c>
      <c r="AO5594" s="29">
        <v>1017</v>
      </c>
      <c r="AP5594" s="29">
        <v>11.44</v>
      </c>
      <c r="AQ5594" s="29" t="s">
        <v>8</v>
      </c>
      <c r="AR5594" s="39">
        <v>43891</v>
      </c>
      <c r="AS5594" s="29">
        <v>225216</v>
      </c>
      <c r="AT5594" s="29" t="s">
        <v>503</v>
      </c>
      <c r="AU5594" s="29">
        <v>112</v>
      </c>
      <c r="AV5594" s="29">
        <v>0.74</v>
      </c>
    </row>
    <row r="5595" spans="1:52" ht="12.75" customHeight="1" x14ac:dyDescent="0.2">
      <c r="A5595" s="27">
        <v>3083291</v>
      </c>
      <c r="B5595" s="28" t="s">
        <v>22004</v>
      </c>
      <c r="C5595" s="29" t="s">
        <v>4748</v>
      </c>
      <c r="D5595" s="30" t="s">
        <v>22005</v>
      </c>
      <c r="E5595" s="30" t="s">
        <v>22006</v>
      </c>
      <c r="F5595" s="31">
        <v>2016</v>
      </c>
      <c r="G5595" s="31" t="s">
        <v>91</v>
      </c>
      <c r="H5595" s="30" t="s">
        <v>59</v>
      </c>
      <c r="I5595" s="60">
        <v>1</v>
      </c>
      <c r="J5595" s="60"/>
      <c r="K5595" s="32">
        <v>1</v>
      </c>
      <c r="L5595" s="33">
        <v>89</v>
      </c>
      <c r="M5595" s="31" t="s">
        <v>527</v>
      </c>
      <c r="X5595" s="37" t="s">
        <v>19649</v>
      </c>
      <c r="Y5595" s="38" t="s">
        <v>22007</v>
      </c>
      <c r="AA5595" s="39">
        <v>42917</v>
      </c>
      <c r="AB5595" s="39">
        <v>44742</v>
      </c>
      <c r="AC5595" s="38" t="s">
        <v>15975</v>
      </c>
      <c r="AD5595" s="29">
        <v>100</v>
      </c>
      <c r="AE5595" s="29">
        <v>5</v>
      </c>
      <c r="AF5595" s="40">
        <v>3</v>
      </c>
      <c r="AJ5595" s="38" t="s">
        <v>15456</v>
      </c>
      <c r="AK5595" s="29" t="s">
        <v>5</v>
      </c>
      <c r="AL5595" s="39">
        <v>43928</v>
      </c>
      <c r="AM5595" s="29">
        <v>143950</v>
      </c>
      <c r="AN5595" s="29" t="s">
        <v>84</v>
      </c>
      <c r="AO5595" s="29">
        <v>2134</v>
      </c>
      <c r="AP5595" s="29">
        <v>13.18</v>
      </c>
      <c r="AQ5595" s="29" t="s">
        <v>8</v>
      </c>
      <c r="AR5595" s="39">
        <v>43883</v>
      </c>
      <c r="AS5595" s="29">
        <v>155532</v>
      </c>
      <c r="AT5595" s="29" t="s">
        <v>84</v>
      </c>
      <c r="AU5595" s="29">
        <v>52</v>
      </c>
      <c r="AV5595" s="29">
        <v>0.4</v>
      </c>
    </row>
    <row r="5596" spans="1:52" ht="12.75" customHeight="1" x14ac:dyDescent="0.2">
      <c r="A5596" s="27">
        <v>3083292</v>
      </c>
      <c r="B5596" s="28" t="s">
        <v>22008</v>
      </c>
      <c r="C5596" s="29" t="s">
        <v>4748</v>
      </c>
      <c r="D5596" s="30" t="s">
        <v>22009</v>
      </c>
      <c r="E5596" s="30" t="s">
        <v>22010</v>
      </c>
      <c r="F5596" s="31">
        <v>2016</v>
      </c>
      <c r="G5596" s="31" t="s">
        <v>91</v>
      </c>
      <c r="H5596" s="30" t="s">
        <v>59</v>
      </c>
      <c r="I5596" s="60">
        <v>1</v>
      </c>
      <c r="J5596" s="60"/>
      <c r="K5596" s="32">
        <v>1</v>
      </c>
      <c r="L5596" s="33">
        <v>89</v>
      </c>
      <c r="M5596" s="31" t="s">
        <v>527</v>
      </c>
      <c r="X5596" s="37" t="s">
        <v>17217</v>
      </c>
      <c r="Y5596" s="38" t="s">
        <v>22011</v>
      </c>
      <c r="AA5596" s="39">
        <v>42917</v>
      </c>
      <c r="AB5596" s="39">
        <v>44742</v>
      </c>
      <c r="AC5596" s="38" t="s">
        <v>15975</v>
      </c>
      <c r="AD5596" s="29">
        <v>100</v>
      </c>
      <c r="AE5596" s="29">
        <v>5</v>
      </c>
      <c r="AF5596" s="40">
        <v>3</v>
      </c>
      <c r="AJ5596" s="38" t="s">
        <v>12415</v>
      </c>
      <c r="AK5596" s="29" t="s">
        <v>5</v>
      </c>
      <c r="AL5596" s="39">
        <v>44026</v>
      </c>
      <c r="AM5596" s="29">
        <v>164826</v>
      </c>
      <c r="AN5596" s="29" t="s">
        <v>84</v>
      </c>
      <c r="AO5596" s="29">
        <v>1155</v>
      </c>
      <c r="AP5596" s="29">
        <v>13.22</v>
      </c>
      <c r="AQ5596" s="29" t="s">
        <v>8</v>
      </c>
      <c r="AR5596" s="39">
        <v>43876</v>
      </c>
      <c r="AS5596" s="29">
        <v>155248</v>
      </c>
      <c r="AT5596" s="29" t="s">
        <v>84</v>
      </c>
      <c r="AU5596" s="29">
        <v>58</v>
      </c>
      <c r="AV5596" s="29">
        <v>0.46</v>
      </c>
    </row>
    <row r="5597" spans="1:52" ht="12.75" customHeight="1" x14ac:dyDescent="0.2">
      <c r="A5597" s="27">
        <v>3083318</v>
      </c>
      <c r="B5597" s="28" t="s">
        <v>22012</v>
      </c>
      <c r="C5597" s="29" t="s">
        <v>56</v>
      </c>
      <c r="D5597" s="30" t="s">
        <v>22013</v>
      </c>
      <c r="E5597" s="30" t="s">
        <v>22014</v>
      </c>
      <c r="F5597" s="31">
        <v>2017</v>
      </c>
      <c r="G5597" s="31" t="s">
        <v>91</v>
      </c>
      <c r="H5597" s="30" t="s">
        <v>1013</v>
      </c>
      <c r="I5597" s="60">
        <v>1</v>
      </c>
      <c r="J5597" s="60"/>
      <c r="K5597" s="32">
        <v>1</v>
      </c>
      <c r="L5597" s="33">
        <v>91</v>
      </c>
      <c r="M5597" s="31" t="s">
        <v>527</v>
      </c>
      <c r="X5597" s="37" t="s">
        <v>12799</v>
      </c>
      <c r="Y5597" s="38" t="s">
        <v>22015</v>
      </c>
      <c r="AA5597" s="39">
        <v>42931</v>
      </c>
      <c r="AB5597" s="39">
        <v>47313</v>
      </c>
      <c r="AC5597" s="38" t="s">
        <v>14427</v>
      </c>
      <c r="AD5597" s="29">
        <v>100</v>
      </c>
      <c r="AE5597" s="29">
        <v>99</v>
      </c>
      <c r="AF5597" s="40">
        <v>2</v>
      </c>
      <c r="AJ5597" s="38" t="s">
        <v>10123</v>
      </c>
      <c r="AK5597" s="29" t="s">
        <v>6</v>
      </c>
      <c r="AL5597" s="39">
        <v>43804</v>
      </c>
      <c r="AM5597" s="29">
        <v>211837</v>
      </c>
      <c r="AN5597" s="29" t="s">
        <v>113</v>
      </c>
      <c r="AO5597" s="29">
        <v>1212</v>
      </c>
      <c r="AP5597" s="29">
        <v>5.0999999999999996</v>
      </c>
      <c r="AQ5597" s="29" t="s">
        <v>95</v>
      </c>
      <c r="AR5597" s="39">
        <v>44160</v>
      </c>
      <c r="AS5597" s="29">
        <v>235121</v>
      </c>
      <c r="AT5597" s="29" t="s">
        <v>503</v>
      </c>
      <c r="AU5597" s="29">
        <v>230</v>
      </c>
      <c r="AV5597" s="29">
        <v>2.84</v>
      </c>
    </row>
    <row r="5598" spans="1:52" ht="12.75" customHeight="1" x14ac:dyDescent="0.2">
      <c r="A5598" s="27">
        <v>3083433</v>
      </c>
      <c r="B5598" s="28" t="s">
        <v>19695</v>
      </c>
      <c r="C5598" s="29" t="s">
        <v>185</v>
      </c>
      <c r="D5598" s="30" t="s">
        <v>22016</v>
      </c>
      <c r="E5598" s="30" t="s">
        <v>22016</v>
      </c>
      <c r="F5598" s="31">
        <v>2017</v>
      </c>
      <c r="G5598" s="31" t="s">
        <v>102</v>
      </c>
      <c r="H5598" s="30" t="s">
        <v>59</v>
      </c>
      <c r="I5598" s="59"/>
      <c r="J5598" s="59">
        <f>K5598*L5598</f>
        <v>600</v>
      </c>
      <c r="K5598" s="32">
        <v>10</v>
      </c>
      <c r="L5598" s="33">
        <v>60</v>
      </c>
      <c r="M5598" s="31" t="s">
        <v>527</v>
      </c>
      <c r="X5598" s="37" t="s">
        <v>19697</v>
      </c>
      <c r="Y5598" s="38" t="s">
        <v>22017</v>
      </c>
      <c r="AA5598" s="39">
        <v>43009</v>
      </c>
      <c r="AB5598" s="39">
        <v>44834</v>
      </c>
      <c r="AC5598" s="38" t="s">
        <v>6523</v>
      </c>
      <c r="AD5598" s="29">
        <v>100</v>
      </c>
      <c r="AE5598" s="29">
        <v>6</v>
      </c>
      <c r="AF5598" s="40">
        <v>4</v>
      </c>
      <c r="AG5598" s="41" t="s">
        <v>95</v>
      </c>
      <c r="AJ5598" s="38" t="s">
        <v>15290</v>
      </c>
      <c r="AK5598" s="29" t="s">
        <v>6</v>
      </c>
      <c r="AL5598" s="39">
        <v>44002</v>
      </c>
      <c r="AM5598" s="29">
        <v>94619</v>
      </c>
      <c r="AN5598" s="29" t="s">
        <v>74</v>
      </c>
      <c r="AO5598" s="29">
        <v>197</v>
      </c>
      <c r="AP5598" s="29">
        <v>3.65</v>
      </c>
      <c r="AQ5598" s="29" t="s">
        <v>95</v>
      </c>
      <c r="AR5598" s="39">
        <v>44157</v>
      </c>
      <c r="AS5598" s="29">
        <v>180309</v>
      </c>
      <c r="AT5598" s="29" t="s">
        <v>126</v>
      </c>
      <c r="AU5598" s="29">
        <v>195</v>
      </c>
      <c r="AV5598" s="29">
        <v>0.92</v>
      </c>
    </row>
    <row r="5599" spans="1:52" ht="12.75" customHeight="1" x14ac:dyDescent="0.2">
      <c r="A5599" s="27">
        <v>3083487</v>
      </c>
      <c r="B5599" s="28" t="s">
        <v>22018</v>
      </c>
      <c r="C5599" s="29" t="s">
        <v>56</v>
      </c>
      <c r="D5599" s="30" t="s">
        <v>22019</v>
      </c>
      <c r="E5599" s="30" t="s">
        <v>22020</v>
      </c>
      <c r="F5599" s="31">
        <v>2017</v>
      </c>
      <c r="G5599" s="31" t="s">
        <v>90</v>
      </c>
      <c r="I5599" s="60">
        <v>1</v>
      </c>
      <c r="J5599" s="60"/>
      <c r="K5599" s="32">
        <v>1</v>
      </c>
      <c r="L5599" s="33">
        <v>125</v>
      </c>
      <c r="M5599" s="31" t="s">
        <v>527</v>
      </c>
      <c r="X5599" s="37" t="s">
        <v>17791</v>
      </c>
      <c r="Y5599" s="38" t="s">
        <v>22021</v>
      </c>
      <c r="AA5599" s="39">
        <v>43545</v>
      </c>
      <c r="AB5599" s="39">
        <v>45371</v>
      </c>
      <c r="AC5599" s="38" t="s">
        <v>94</v>
      </c>
      <c r="AD5599" s="29">
        <v>100</v>
      </c>
      <c r="AE5599" s="29">
        <v>5</v>
      </c>
      <c r="AF5599" s="40">
        <v>1</v>
      </c>
      <c r="AG5599" s="41" t="s">
        <v>95</v>
      </c>
      <c r="AJ5599" s="38" t="s">
        <v>6905</v>
      </c>
      <c r="AK5599" s="29" t="s">
        <v>7</v>
      </c>
      <c r="AL5599" s="39">
        <v>43838</v>
      </c>
      <c r="AM5599" s="29">
        <v>212657</v>
      </c>
      <c r="AN5599" s="29" t="s">
        <v>113</v>
      </c>
      <c r="AO5599" s="29">
        <v>904</v>
      </c>
      <c r="AP5599" s="29">
        <v>4.09</v>
      </c>
      <c r="AW5599" s="42">
        <v>43020</v>
      </c>
      <c r="AX5599" s="43">
        <v>2310547</v>
      </c>
      <c r="AY5599" s="43">
        <v>351820</v>
      </c>
      <c r="AZ5599" s="44" t="s">
        <v>16561</v>
      </c>
    </row>
    <row r="5600" spans="1:52" ht="12.75" customHeight="1" x14ac:dyDescent="0.2">
      <c r="A5600" s="27">
        <v>3083488</v>
      </c>
      <c r="B5600" s="28" t="s">
        <v>22022</v>
      </c>
      <c r="C5600" s="29" t="s">
        <v>56</v>
      </c>
      <c r="D5600" s="30" t="s">
        <v>22023</v>
      </c>
      <c r="E5600" s="30" t="s">
        <v>22024</v>
      </c>
      <c r="F5600" s="31">
        <v>2017</v>
      </c>
      <c r="G5600" s="31" t="s">
        <v>6476</v>
      </c>
      <c r="H5600" s="30" t="s">
        <v>2084</v>
      </c>
      <c r="I5600" s="60">
        <v>1</v>
      </c>
      <c r="J5600" s="60"/>
      <c r="K5600" s="32">
        <v>1</v>
      </c>
      <c r="L5600" s="33">
        <v>101</v>
      </c>
      <c r="M5600" s="31" t="s">
        <v>91</v>
      </c>
      <c r="X5600" s="37" t="s">
        <v>22025</v>
      </c>
      <c r="Y5600" s="38" t="s">
        <v>1412</v>
      </c>
      <c r="AA5600" s="39">
        <v>43504</v>
      </c>
      <c r="AB5600" s="39">
        <v>45603</v>
      </c>
      <c r="AC5600" s="38" t="s">
        <v>144</v>
      </c>
      <c r="AD5600" s="29">
        <v>100</v>
      </c>
      <c r="AE5600" s="29">
        <v>5</v>
      </c>
      <c r="AF5600" s="40">
        <v>0</v>
      </c>
      <c r="AG5600" s="41" t="s">
        <v>95</v>
      </c>
      <c r="AJ5600" s="38" t="s">
        <v>6216</v>
      </c>
      <c r="AW5600" s="42">
        <v>43020</v>
      </c>
      <c r="AX5600" s="43">
        <v>847640</v>
      </c>
      <c r="AY5600" s="43">
        <v>134992</v>
      </c>
      <c r="AZ5600" s="44" t="s">
        <v>16496</v>
      </c>
    </row>
    <row r="5601" spans="1:52" ht="12.75" customHeight="1" x14ac:dyDescent="0.2">
      <c r="A5601" s="27">
        <v>3083491</v>
      </c>
      <c r="B5601" s="28" t="s">
        <v>22026</v>
      </c>
      <c r="C5601" s="29" t="s">
        <v>4748</v>
      </c>
      <c r="D5601" s="30" t="s">
        <v>22027</v>
      </c>
      <c r="E5601" s="30" t="s">
        <v>22028</v>
      </c>
      <c r="F5601" s="31">
        <v>2016</v>
      </c>
      <c r="G5601" s="31" t="s">
        <v>102</v>
      </c>
      <c r="H5601" s="30" t="s">
        <v>59</v>
      </c>
      <c r="I5601" s="60">
        <v>1</v>
      </c>
      <c r="J5601" s="60"/>
      <c r="K5601" s="32">
        <v>1</v>
      </c>
      <c r="L5601" s="33">
        <v>85</v>
      </c>
      <c r="M5601" s="31" t="s">
        <v>527</v>
      </c>
      <c r="X5601" s="37" t="s">
        <v>20396</v>
      </c>
      <c r="Y5601" s="38" t="s">
        <v>22029</v>
      </c>
      <c r="AA5601" s="39">
        <v>43099</v>
      </c>
      <c r="AB5601" s="39">
        <v>45198</v>
      </c>
      <c r="AC5601" s="38" t="s">
        <v>144</v>
      </c>
      <c r="AD5601" s="29">
        <v>100</v>
      </c>
      <c r="AE5601" s="29">
        <v>5</v>
      </c>
      <c r="AF5601" s="40">
        <v>4</v>
      </c>
      <c r="AG5601" s="41" t="s">
        <v>95</v>
      </c>
      <c r="AJ5601" s="38" t="s">
        <v>16105</v>
      </c>
      <c r="AK5601" s="29" t="s">
        <v>5</v>
      </c>
      <c r="AL5601" s="39">
        <v>44196</v>
      </c>
      <c r="AM5601" s="29">
        <v>85144</v>
      </c>
      <c r="AN5601" s="29" t="s">
        <v>74</v>
      </c>
      <c r="AO5601" s="29">
        <v>589</v>
      </c>
      <c r="AP5601" s="29">
        <v>7.88</v>
      </c>
      <c r="AQ5601" s="29" t="s">
        <v>8</v>
      </c>
      <c r="AR5601" s="39">
        <v>44190</v>
      </c>
      <c r="AS5601" s="29">
        <v>172310</v>
      </c>
      <c r="AT5601" s="29" t="s">
        <v>126</v>
      </c>
      <c r="AU5601" s="29">
        <v>76</v>
      </c>
      <c r="AV5601" s="29">
        <v>0.4</v>
      </c>
    </row>
    <row r="5602" spans="1:52" ht="12.75" customHeight="1" x14ac:dyDescent="0.2">
      <c r="A5602" s="27">
        <v>3083521</v>
      </c>
      <c r="C5602" s="29" t="s">
        <v>56</v>
      </c>
      <c r="D5602" s="30" t="s">
        <v>22030</v>
      </c>
      <c r="E5602" s="30" t="s">
        <v>22030</v>
      </c>
      <c r="F5602" s="31">
        <v>2015</v>
      </c>
      <c r="G5602" s="31" t="s">
        <v>69</v>
      </c>
      <c r="H5602" s="30" t="s">
        <v>1127</v>
      </c>
      <c r="I5602" s="60">
        <v>1</v>
      </c>
      <c r="J5602" s="60"/>
      <c r="K5602" s="32">
        <v>1</v>
      </c>
      <c r="L5602" s="33">
        <v>70</v>
      </c>
      <c r="M5602" s="31" t="s">
        <v>91</v>
      </c>
      <c r="X5602" s="37" t="s">
        <v>18526</v>
      </c>
      <c r="Y5602" s="38" t="s">
        <v>1412</v>
      </c>
      <c r="AA5602" s="39">
        <v>43871</v>
      </c>
      <c r="AB5602" s="39">
        <v>44601</v>
      </c>
      <c r="AC5602" s="38" t="s">
        <v>22031</v>
      </c>
      <c r="AD5602" s="29">
        <v>100</v>
      </c>
      <c r="AE5602" s="29">
        <v>4</v>
      </c>
      <c r="AF5602" s="40">
        <v>1</v>
      </c>
      <c r="AJ5602" s="38" t="s">
        <v>748</v>
      </c>
      <c r="AK5602" s="29" t="s">
        <v>6</v>
      </c>
      <c r="AL5602" s="39">
        <v>43876</v>
      </c>
      <c r="AM5602" s="29">
        <v>250204</v>
      </c>
      <c r="AN5602" s="29" t="s">
        <v>76</v>
      </c>
      <c r="AO5602" s="29">
        <v>148</v>
      </c>
      <c r="AP5602" s="29">
        <v>3.07</v>
      </c>
    </row>
    <row r="5603" spans="1:52" ht="12.75" customHeight="1" x14ac:dyDescent="0.2">
      <c r="A5603" s="27">
        <v>3083652</v>
      </c>
      <c r="B5603" s="28" t="s">
        <v>22032</v>
      </c>
      <c r="C5603" s="29" t="s">
        <v>10071</v>
      </c>
      <c r="D5603" s="30" t="s">
        <v>22033</v>
      </c>
      <c r="E5603" s="30" t="s">
        <v>22033</v>
      </c>
      <c r="F5603" s="31">
        <v>2017</v>
      </c>
      <c r="G5603" s="31" t="s">
        <v>69</v>
      </c>
      <c r="H5603" s="30" t="s">
        <v>22034</v>
      </c>
      <c r="I5603" s="59"/>
      <c r="J5603" s="59">
        <f>K5603*L5603</f>
        <v>300</v>
      </c>
      <c r="K5603" s="32">
        <v>3</v>
      </c>
      <c r="L5603" s="33">
        <v>100</v>
      </c>
      <c r="M5603" s="31" t="s">
        <v>60</v>
      </c>
      <c r="X5603" s="37" t="s">
        <v>22035</v>
      </c>
      <c r="Y5603" s="38" t="s">
        <v>22036</v>
      </c>
      <c r="Z5603" s="29" t="s">
        <v>775</v>
      </c>
      <c r="AA5603" s="39">
        <v>42936</v>
      </c>
      <c r="AB5603" s="39">
        <v>44762</v>
      </c>
      <c r="AC5603" s="38" t="s">
        <v>22037</v>
      </c>
      <c r="AD5603" s="29">
        <v>100</v>
      </c>
      <c r="AE5603" s="29">
        <v>15</v>
      </c>
      <c r="AF5603" s="40">
        <v>2.33</v>
      </c>
      <c r="AJ5603" s="38" t="s">
        <v>6232</v>
      </c>
      <c r="AK5603" s="29" t="s">
        <v>6</v>
      </c>
      <c r="AL5603" s="39">
        <v>43464</v>
      </c>
      <c r="AM5603" s="29">
        <v>150509</v>
      </c>
      <c r="AN5603" s="29" t="s">
        <v>84</v>
      </c>
      <c r="AO5603" s="29">
        <v>330</v>
      </c>
      <c r="AP5603" s="29">
        <v>2.3199999999999998</v>
      </c>
      <c r="AQ5603" s="29" t="s">
        <v>9</v>
      </c>
      <c r="AR5603" s="39">
        <v>43541</v>
      </c>
      <c r="AS5603" s="29">
        <v>132012</v>
      </c>
      <c r="AT5603" s="29" t="s">
        <v>85</v>
      </c>
      <c r="AU5603" s="29">
        <v>5</v>
      </c>
      <c r="AV5603" s="29">
        <v>0.03</v>
      </c>
    </row>
    <row r="5604" spans="1:52" ht="12.75" customHeight="1" x14ac:dyDescent="0.2">
      <c r="A5604" s="27">
        <v>3083687</v>
      </c>
      <c r="B5604" s="28" t="s">
        <v>22038</v>
      </c>
      <c r="C5604" s="29" t="s">
        <v>56</v>
      </c>
      <c r="D5604" s="30" t="s">
        <v>22039</v>
      </c>
      <c r="E5604" s="30" t="s">
        <v>22040</v>
      </c>
      <c r="F5604" s="31">
        <v>2017</v>
      </c>
      <c r="G5604" s="31" t="s">
        <v>56</v>
      </c>
      <c r="H5604" s="30" t="s">
        <v>2084</v>
      </c>
      <c r="I5604" s="60">
        <v>1</v>
      </c>
      <c r="J5604" s="60"/>
      <c r="K5604" s="32">
        <v>1</v>
      </c>
      <c r="L5604" s="33">
        <v>97</v>
      </c>
      <c r="M5604" s="31" t="s">
        <v>109</v>
      </c>
      <c r="X5604" s="37" t="s">
        <v>22041</v>
      </c>
      <c r="Y5604" s="38" t="s">
        <v>1412</v>
      </c>
      <c r="AA5604" s="39">
        <v>43738</v>
      </c>
      <c r="AB5604" s="39">
        <v>46294</v>
      </c>
      <c r="AC5604" s="38" t="s">
        <v>7604</v>
      </c>
      <c r="AD5604" s="29">
        <v>100</v>
      </c>
      <c r="AE5604" s="29">
        <v>8</v>
      </c>
      <c r="AF5604" s="40">
        <v>1</v>
      </c>
      <c r="AJ5604" s="38" t="s">
        <v>5077</v>
      </c>
      <c r="AK5604" s="29" t="s">
        <v>6</v>
      </c>
      <c r="AL5604" s="39">
        <v>43932</v>
      </c>
      <c r="AM5604" s="29">
        <v>211237</v>
      </c>
      <c r="AN5604" s="29" t="s">
        <v>113</v>
      </c>
      <c r="AO5604" s="29">
        <v>1210</v>
      </c>
      <c r="AP5604" s="29">
        <v>4.0999999999999996</v>
      </c>
      <c r="AW5604" s="42">
        <v>43008</v>
      </c>
      <c r="AX5604" s="43">
        <v>331834</v>
      </c>
      <c r="AY5604" s="43">
        <v>53404</v>
      </c>
      <c r="AZ5604" s="44" t="s">
        <v>7604</v>
      </c>
    </row>
    <row r="5605" spans="1:52" ht="12.75" customHeight="1" x14ac:dyDescent="0.2">
      <c r="A5605" s="27">
        <v>3083730</v>
      </c>
      <c r="B5605" s="28" t="s">
        <v>22042</v>
      </c>
      <c r="C5605" s="29" t="s">
        <v>56</v>
      </c>
      <c r="D5605" s="30" t="s">
        <v>22043</v>
      </c>
      <c r="E5605" s="30" t="s">
        <v>22044</v>
      </c>
      <c r="F5605" s="31">
        <v>2017</v>
      </c>
      <c r="G5605" s="31" t="s">
        <v>22045</v>
      </c>
      <c r="H5605" s="30" t="s">
        <v>2084</v>
      </c>
      <c r="I5605" s="60">
        <v>1</v>
      </c>
      <c r="J5605" s="60"/>
      <c r="K5605" s="32">
        <v>1</v>
      </c>
      <c r="L5605" s="33">
        <v>83</v>
      </c>
      <c r="M5605" s="31" t="s">
        <v>527</v>
      </c>
      <c r="X5605" s="37" t="s">
        <v>16103</v>
      </c>
      <c r="Y5605" s="38" t="s">
        <v>1412</v>
      </c>
      <c r="AA5605" s="39">
        <v>43764</v>
      </c>
      <c r="AB5605" s="39">
        <v>45955</v>
      </c>
      <c r="AC5605" s="38" t="s">
        <v>15357</v>
      </c>
      <c r="AD5605" s="29">
        <v>100</v>
      </c>
      <c r="AE5605" s="29">
        <v>10</v>
      </c>
      <c r="AF5605" s="40">
        <v>2</v>
      </c>
      <c r="AJ5605" s="38" t="s">
        <v>5077</v>
      </c>
      <c r="AK5605" s="29" t="s">
        <v>6</v>
      </c>
      <c r="AL5605" s="39">
        <v>44135</v>
      </c>
      <c r="AM5605" s="29">
        <v>193109</v>
      </c>
      <c r="AN5605" s="29" t="s">
        <v>126</v>
      </c>
      <c r="AO5605" s="29">
        <v>873</v>
      </c>
      <c r="AP5605" s="29">
        <v>3.55</v>
      </c>
      <c r="AW5605" s="42">
        <v>43034</v>
      </c>
      <c r="AX5605" s="43">
        <v>876279</v>
      </c>
      <c r="AY5605" s="43">
        <v>139690</v>
      </c>
      <c r="AZ5605" s="44" t="s">
        <v>19013</v>
      </c>
    </row>
    <row r="5606" spans="1:52" ht="12.75" customHeight="1" x14ac:dyDescent="0.2">
      <c r="A5606" s="27">
        <v>3083733</v>
      </c>
      <c r="B5606" s="28" t="s">
        <v>22046</v>
      </c>
      <c r="C5606" s="29" t="s">
        <v>56</v>
      </c>
      <c r="D5606" s="30" t="s">
        <v>22047</v>
      </c>
      <c r="E5606" s="30" t="s">
        <v>22048</v>
      </c>
      <c r="F5606" s="31">
        <v>2017</v>
      </c>
      <c r="G5606" s="31" t="s">
        <v>102</v>
      </c>
      <c r="H5606" s="30" t="s">
        <v>1843</v>
      </c>
      <c r="I5606" s="60">
        <v>1</v>
      </c>
      <c r="J5606" s="60"/>
      <c r="K5606" s="32">
        <v>1</v>
      </c>
      <c r="L5606" s="33">
        <v>106</v>
      </c>
      <c r="M5606" s="31" t="s">
        <v>8265</v>
      </c>
      <c r="X5606" s="37" t="s">
        <v>7143</v>
      </c>
      <c r="Y5606" s="38" t="s">
        <v>22049</v>
      </c>
      <c r="AA5606" s="39">
        <v>43562</v>
      </c>
      <c r="AB5606" s="39">
        <v>45388</v>
      </c>
      <c r="AC5606" s="38" t="s">
        <v>94</v>
      </c>
      <c r="AD5606" s="29">
        <v>100</v>
      </c>
      <c r="AE5606" s="29">
        <v>5</v>
      </c>
      <c r="AF5606" s="40">
        <v>2</v>
      </c>
      <c r="AG5606" s="41" t="s">
        <v>95</v>
      </c>
      <c r="AK5606" s="29" t="s">
        <v>5</v>
      </c>
      <c r="AL5606" s="39">
        <v>44005</v>
      </c>
      <c r="AM5606" s="29">
        <v>214642</v>
      </c>
      <c r="AN5606" s="29" t="s">
        <v>113</v>
      </c>
      <c r="AO5606" s="29">
        <v>1791</v>
      </c>
      <c r="AP5606" s="29">
        <v>9.43</v>
      </c>
      <c r="AW5606" s="42">
        <v>43032</v>
      </c>
      <c r="AX5606" s="43">
        <v>2669636</v>
      </c>
      <c r="AY5606" s="43">
        <v>435430</v>
      </c>
      <c r="AZ5606" s="44" t="s">
        <v>16561</v>
      </c>
    </row>
    <row r="5607" spans="1:52" ht="12.75" customHeight="1" x14ac:dyDescent="0.2">
      <c r="A5607" s="27">
        <v>3083738</v>
      </c>
      <c r="B5607" s="28" t="s">
        <v>22050</v>
      </c>
      <c r="C5607" s="29" t="s">
        <v>56</v>
      </c>
      <c r="D5607" s="30" t="s">
        <v>22051</v>
      </c>
      <c r="E5607" s="30" t="s">
        <v>22051</v>
      </c>
      <c r="F5607" s="31">
        <v>2017</v>
      </c>
      <c r="G5607" s="31" t="s">
        <v>69</v>
      </c>
      <c r="H5607" s="30" t="s">
        <v>70</v>
      </c>
      <c r="I5607" s="60">
        <v>1</v>
      </c>
      <c r="J5607" s="60"/>
      <c r="K5607" s="32">
        <v>1</v>
      </c>
      <c r="L5607" s="33">
        <v>97</v>
      </c>
      <c r="M5607" s="31" t="s">
        <v>527</v>
      </c>
      <c r="X5607" s="37" t="s">
        <v>21878</v>
      </c>
      <c r="Y5607" s="38" t="s">
        <v>22052</v>
      </c>
      <c r="AA5607" s="39">
        <v>43511</v>
      </c>
      <c r="AB5607" s="39">
        <v>45610</v>
      </c>
      <c r="AC5607" s="38" t="s">
        <v>144</v>
      </c>
      <c r="AD5607" s="29">
        <v>100</v>
      </c>
      <c r="AE5607" s="29">
        <v>5</v>
      </c>
      <c r="AF5607" s="40">
        <v>0</v>
      </c>
      <c r="AG5607" s="41" t="s">
        <v>95</v>
      </c>
      <c r="AW5607" s="42">
        <v>43034</v>
      </c>
      <c r="AX5607" s="43">
        <v>1997028</v>
      </c>
      <c r="AY5607" s="43">
        <v>301582</v>
      </c>
      <c r="AZ5607" s="44" t="s">
        <v>16496</v>
      </c>
    </row>
    <row r="5608" spans="1:52" ht="12.75" customHeight="1" x14ac:dyDescent="0.2">
      <c r="A5608" s="27">
        <v>3083747</v>
      </c>
      <c r="B5608" s="28" t="s">
        <v>22053</v>
      </c>
      <c r="C5608" s="29" t="s">
        <v>56</v>
      </c>
      <c r="D5608" s="30" t="s">
        <v>22054</v>
      </c>
      <c r="E5608" s="30" t="s">
        <v>22055</v>
      </c>
      <c r="F5608" s="31">
        <v>2017</v>
      </c>
      <c r="G5608" s="31" t="s">
        <v>102</v>
      </c>
      <c r="H5608" s="30" t="s">
        <v>59</v>
      </c>
      <c r="I5608" s="60">
        <v>1</v>
      </c>
      <c r="J5608" s="60"/>
      <c r="K5608" s="32">
        <v>1</v>
      </c>
      <c r="L5608" s="33">
        <v>115</v>
      </c>
      <c r="M5608" s="31" t="s">
        <v>109</v>
      </c>
      <c r="X5608" s="37" t="s">
        <v>13076</v>
      </c>
      <c r="Y5608" s="38" t="s">
        <v>22056</v>
      </c>
      <c r="AA5608" s="39">
        <v>43663</v>
      </c>
      <c r="AB5608" s="39">
        <v>44758</v>
      </c>
      <c r="AC5608" s="38" t="s">
        <v>614</v>
      </c>
      <c r="AD5608" s="29">
        <v>100</v>
      </c>
      <c r="AE5608" s="29">
        <v>4</v>
      </c>
      <c r="AF5608" s="40">
        <v>2</v>
      </c>
      <c r="AG5608" s="41" t="s">
        <v>95</v>
      </c>
      <c r="AJ5608" s="38" t="s">
        <v>4700</v>
      </c>
      <c r="AK5608" s="29" t="s">
        <v>6</v>
      </c>
      <c r="AL5608" s="39">
        <v>43868</v>
      </c>
      <c r="AM5608" s="29">
        <v>212933</v>
      </c>
      <c r="AN5608" s="29" t="s">
        <v>113</v>
      </c>
      <c r="AO5608" s="29">
        <v>776</v>
      </c>
      <c r="AP5608" s="29">
        <v>3.11</v>
      </c>
      <c r="AQ5608" s="29" t="s">
        <v>9</v>
      </c>
      <c r="AR5608" s="39">
        <v>44003</v>
      </c>
      <c r="AS5608" s="29">
        <v>231956</v>
      </c>
      <c r="AT5608" s="29" t="s">
        <v>503</v>
      </c>
      <c r="AU5608" s="29">
        <v>26</v>
      </c>
      <c r="AV5608" s="29">
        <v>0.27</v>
      </c>
      <c r="AW5608" s="42">
        <v>43006</v>
      </c>
      <c r="AX5608" s="43">
        <v>587009</v>
      </c>
      <c r="AY5608" s="43">
        <v>91163</v>
      </c>
      <c r="AZ5608" s="44" t="s">
        <v>18725</v>
      </c>
    </row>
    <row r="5609" spans="1:52" ht="12.75" customHeight="1" x14ac:dyDescent="0.2">
      <c r="A5609" s="27">
        <v>3083749</v>
      </c>
      <c r="B5609" s="28" t="s">
        <v>22057</v>
      </c>
      <c r="C5609" s="29" t="s">
        <v>56</v>
      </c>
      <c r="D5609" s="30" t="s">
        <v>22058</v>
      </c>
      <c r="E5609" s="30" t="s">
        <v>22058</v>
      </c>
      <c r="F5609" s="31">
        <v>2017</v>
      </c>
      <c r="G5609" s="31" t="s">
        <v>102</v>
      </c>
      <c r="H5609" s="30" t="s">
        <v>1013</v>
      </c>
      <c r="I5609" s="60">
        <v>1</v>
      </c>
      <c r="J5609" s="60"/>
      <c r="K5609" s="32">
        <v>1</v>
      </c>
      <c r="L5609" s="33">
        <v>109</v>
      </c>
      <c r="M5609" s="31" t="s">
        <v>8265</v>
      </c>
      <c r="X5609" s="37" t="s">
        <v>22059</v>
      </c>
      <c r="Y5609" s="38" t="s">
        <v>22060</v>
      </c>
      <c r="AA5609" s="39">
        <v>43524</v>
      </c>
      <c r="AB5609" s="39">
        <v>45623</v>
      </c>
      <c r="AC5609" s="38" t="s">
        <v>144</v>
      </c>
      <c r="AD5609" s="29">
        <v>100</v>
      </c>
      <c r="AE5609" s="29">
        <v>5</v>
      </c>
      <c r="AF5609" s="40">
        <v>1</v>
      </c>
      <c r="AG5609" s="41" t="s">
        <v>95</v>
      </c>
      <c r="AJ5609" s="38" t="s">
        <v>2446</v>
      </c>
      <c r="AK5609" s="29" t="s">
        <v>5</v>
      </c>
      <c r="AL5609" s="39">
        <v>43899</v>
      </c>
      <c r="AM5609" s="29">
        <v>215027</v>
      </c>
      <c r="AN5609" s="29" t="s">
        <v>113</v>
      </c>
      <c r="AO5609" s="29">
        <v>1926</v>
      </c>
      <c r="AP5609" s="29">
        <v>7.75</v>
      </c>
      <c r="AW5609" s="42">
        <v>43039</v>
      </c>
      <c r="AX5609" s="43">
        <v>1576807</v>
      </c>
      <c r="AY5609" s="43">
        <v>228979</v>
      </c>
      <c r="AZ5609" s="44" t="s">
        <v>16496</v>
      </c>
    </row>
    <row r="5610" spans="1:52" ht="12.75" customHeight="1" x14ac:dyDescent="0.2">
      <c r="A5610" s="27">
        <v>3083755</v>
      </c>
      <c r="B5610" s="28" t="s">
        <v>22061</v>
      </c>
      <c r="C5610" s="29" t="s">
        <v>56</v>
      </c>
      <c r="D5610" s="30" t="s">
        <v>22062</v>
      </c>
      <c r="E5610" s="30" t="s">
        <v>22062</v>
      </c>
      <c r="F5610" s="31">
        <v>2017</v>
      </c>
      <c r="G5610" s="31" t="s">
        <v>90</v>
      </c>
      <c r="H5610" s="30" t="s">
        <v>70</v>
      </c>
      <c r="I5610" s="60">
        <v>1</v>
      </c>
      <c r="J5610" s="60"/>
      <c r="K5610" s="32">
        <v>1</v>
      </c>
      <c r="L5610" s="33">
        <v>103</v>
      </c>
      <c r="M5610" s="31" t="s">
        <v>8265</v>
      </c>
      <c r="X5610" s="37" t="s">
        <v>19541</v>
      </c>
      <c r="Y5610" s="38" t="s">
        <v>22063</v>
      </c>
      <c r="AA5610" s="39">
        <v>44038</v>
      </c>
      <c r="AB5610" s="39">
        <v>46228</v>
      </c>
      <c r="AC5610" s="38" t="s">
        <v>7604</v>
      </c>
      <c r="AD5610" s="29">
        <v>100</v>
      </c>
      <c r="AE5610" s="29">
        <v>8</v>
      </c>
      <c r="AF5610" s="40">
        <v>0</v>
      </c>
      <c r="AJ5610" s="38" t="s">
        <v>2446</v>
      </c>
      <c r="AW5610" s="42">
        <v>43044</v>
      </c>
      <c r="AX5610" s="43">
        <v>2675037</v>
      </c>
      <c r="AY5610" s="43">
        <v>429864</v>
      </c>
      <c r="AZ5610" s="44" t="s">
        <v>7604</v>
      </c>
    </row>
    <row r="5611" spans="1:52" ht="12.75" customHeight="1" x14ac:dyDescent="0.2">
      <c r="A5611" s="27">
        <v>3083756</v>
      </c>
      <c r="B5611" s="28" t="s">
        <v>22064</v>
      </c>
      <c r="C5611" s="29" t="s">
        <v>56</v>
      </c>
      <c r="D5611" s="30" t="s">
        <v>22065</v>
      </c>
      <c r="E5611" s="30" t="s">
        <v>22066</v>
      </c>
      <c r="F5611" s="31">
        <v>2017</v>
      </c>
      <c r="G5611" s="31" t="s">
        <v>102</v>
      </c>
      <c r="H5611" s="30" t="s">
        <v>725</v>
      </c>
      <c r="I5611" s="60">
        <v>1</v>
      </c>
      <c r="J5611" s="60"/>
      <c r="K5611" s="32">
        <v>1</v>
      </c>
      <c r="L5611" s="33">
        <v>96</v>
      </c>
      <c r="M5611" s="31" t="s">
        <v>109</v>
      </c>
      <c r="X5611" s="37" t="s">
        <v>22067</v>
      </c>
      <c r="Y5611" s="38" t="s">
        <v>22068</v>
      </c>
      <c r="AA5611" s="39">
        <v>43562</v>
      </c>
      <c r="AB5611" s="39">
        <v>45388</v>
      </c>
      <c r="AC5611" s="38" t="s">
        <v>94</v>
      </c>
      <c r="AD5611" s="29">
        <v>100</v>
      </c>
      <c r="AE5611" s="29">
        <v>5</v>
      </c>
      <c r="AF5611" s="40">
        <v>1</v>
      </c>
      <c r="AG5611" s="41" t="s">
        <v>95</v>
      </c>
      <c r="AJ5611" s="38" t="s">
        <v>5077</v>
      </c>
      <c r="AK5611" s="29" t="s">
        <v>6</v>
      </c>
      <c r="AL5611" s="39">
        <v>43866</v>
      </c>
      <c r="AM5611" s="29">
        <v>213007</v>
      </c>
      <c r="AN5611" s="29" t="s">
        <v>113</v>
      </c>
      <c r="AO5611" s="29">
        <v>854</v>
      </c>
      <c r="AP5611" s="29">
        <v>3.22</v>
      </c>
      <c r="AW5611" s="42">
        <v>43048</v>
      </c>
      <c r="AX5611" s="43">
        <v>2221678</v>
      </c>
      <c r="AY5611" s="43">
        <v>320474</v>
      </c>
      <c r="AZ5611" s="44" t="s">
        <v>16561</v>
      </c>
    </row>
    <row r="5612" spans="1:52" ht="12.75" customHeight="1" x14ac:dyDescent="0.2">
      <c r="A5612" s="27">
        <v>3083757</v>
      </c>
      <c r="B5612" s="28" t="s">
        <v>22069</v>
      </c>
      <c r="C5612" s="29" t="s">
        <v>56</v>
      </c>
      <c r="D5612" s="30" t="s">
        <v>22070</v>
      </c>
      <c r="E5612" s="30" t="s">
        <v>22071</v>
      </c>
      <c r="F5612" s="31">
        <v>2017</v>
      </c>
      <c r="G5612" s="31" t="s">
        <v>14212</v>
      </c>
      <c r="H5612" s="30" t="s">
        <v>2084</v>
      </c>
      <c r="I5612" s="60">
        <v>1</v>
      </c>
      <c r="J5612" s="60"/>
      <c r="K5612" s="32">
        <v>1</v>
      </c>
      <c r="L5612" s="33">
        <v>95</v>
      </c>
      <c r="M5612" s="31" t="s">
        <v>109</v>
      </c>
      <c r="X5612" s="37" t="s">
        <v>22072</v>
      </c>
      <c r="Y5612" s="38" t="s">
        <v>1412</v>
      </c>
      <c r="AA5612" s="39">
        <v>43792</v>
      </c>
      <c r="AB5612" s="39">
        <v>45983</v>
      </c>
      <c r="AC5612" s="38" t="s">
        <v>15357</v>
      </c>
      <c r="AD5612" s="29">
        <v>100</v>
      </c>
      <c r="AE5612" s="29">
        <v>10</v>
      </c>
      <c r="AF5612" s="40">
        <v>1</v>
      </c>
      <c r="AK5612" s="29" t="s">
        <v>6</v>
      </c>
      <c r="AL5612" s="39">
        <v>43925</v>
      </c>
      <c r="AM5612" s="29">
        <v>211403</v>
      </c>
      <c r="AN5612" s="29" t="s">
        <v>113</v>
      </c>
      <c r="AO5612" s="29">
        <v>1597</v>
      </c>
      <c r="AP5612" s="29">
        <v>5.39</v>
      </c>
      <c r="AW5612" s="42">
        <v>43041</v>
      </c>
      <c r="AX5612" s="43">
        <v>1177320</v>
      </c>
      <c r="AY5612" s="43">
        <v>203548</v>
      </c>
      <c r="AZ5612" s="44" t="s">
        <v>19013</v>
      </c>
    </row>
    <row r="5613" spans="1:52" ht="12.75" customHeight="1" x14ac:dyDescent="0.2">
      <c r="A5613" s="27">
        <v>3083760</v>
      </c>
      <c r="B5613" s="28" t="s">
        <v>22073</v>
      </c>
      <c r="C5613" s="29" t="s">
        <v>56</v>
      </c>
      <c r="D5613" s="30" t="s">
        <v>22074</v>
      </c>
      <c r="E5613" s="30" t="s">
        <v>22074</v>
      </c>
      <c r="F5613" s="31">
        <v>2017</v>
      </c>
      <c r="G5613" s="31" t="s">
        <v>102</v>
      </c>
      <c r="H5613" s="30" t="s">
        <v>70</v>
      </c>
      <c r="I5613" s="60">
        <v>1</v>
      </c>
      <c r="J5613" s="60"/>
      <c r="K5613" s="32">
        <v>1</v>
      </c>
      <c r="L5613" s="33">
        <v>100</v>
      </c>
      <c r="M5613" s="31" t="s">
        <v>527</v>
      </c>
      <c r="X5613" s="37" t="s">
        <v>16454</v>
      </c>
      <c r="Y5613" s="38" t="s">
        <v>22075</v>
      </c>
      <c r="AA5613" s="39">
        <v>43736</v>
      </c>
      <c r="AB5613" s="39">
        <v>44831</v>
      </c>
      <c r="AC5613" s="38" t="s">
        <v>614</v>
      </c>
      <c r="AD5613" s="29">
        <v>100</v>
      </c>
      <c r="AE5613" s="29">
        <v>4</v>
      </c>
      <c r="AF5613" s="40">
        <v>1</v>
      </c>
      <c r="AG5613" s="41" t="s">
        <v>95</v>
      </c>
      <c r="AK5613" s="29" t="s">
        <v>6</v>
      </c>
      <c r="AL5613" s="39">
        <v>43827</v>
      </c>
      <c r="AM5613" s="29">
        <v>211933</v>
      </c>
      <c r="AN5613" s="29" t="s">
        <v>113</v>
      </c>
      <c r="AO5613" s="29">
        <v>1332</v>
      </c>
      <c r="AP5613" s="29">
        <v>6.29</v>
      </c>
      <c r="AW5613" s="42">
        <v>43069</v>
      </c>
      <c r="AX5613" s="43">
        <v>167309</v>
      </c>
      <c r="AY5613" s="43">
        <v>23801</v>
      </c>
      <c r="AZ5613" s="44" t="s">
        <v>18725</v>
      </c>
    </row>
    <row r="5614" spans="1:52" ht="12.75" customHeight="1" x14ac:dyDescent="0.2">
      <c r="A5614" s="27">
        <v>3083762</v>
      </c>
      <c r="B5614" s="28" t="s">
        <v>22076</v>
      </c>
      <c r="C5614" s="29" t="s">
        <v>56</v>
      </c>
      <c r="D5614" s="30" t="s">
        <v>22077</v>
      </c>
      <c r="E5614" s="30" t="s">
        <v>22077</v>
      </c>
      <c r="F5614" s="31">
        <v>2017</v>
      </c>
      <c r="G5614" s="31" t="s">
        <v>102</v>
      </c>
      <c r="H5614" s="30" t="s">
        <v>1013</v>
      </c>
      <c r="I5614" s="60">
        <v>1</v>
      </c>
      <c r="J5614" s="60"/>
      <c r="K5614" s="32">
        <v>1</v>
      </c>
      <c r="L5614" s="33">
        <v>121</v>
      </c>
      <c r="M5614" s="31" t="s">
        <v>8265</v>
      </c>
      <c r="X5614" s="37" t="s">
        <v>14411</v>
      </c>
      <c r="Y5614" s="38" t="s">
        <v>22078</v>
      </c>
      <c r="AA5614" s="39">
        <v>43545</v>
      </c>
      <c r="AB5614" s="39">
        <v>45646</v>
      </c>
      <c r="AC5614" s="38" t="s">
        <v>144</v>
      </c>
      <c r="AD5614" s="29">
        <v>100</v>
      </c>
      <c r="AE5614" s="29">
        <v>5</v>
      </c>
      <c r="AF5614" s="40">
        <v>2</v>
      </c>
      <c r="AG5614" s="41" t="s">
        <v>95</v>
      </c>
      <c r="AJ5614" s="38" t="s">
        <v>2446</v>
      </c>
      <c r="AK5614" s="29" t="s">
        <v>6</v>
      </c>
      <c r="AL5614" s="39">
        <v>44241</v>
      </c>
      <c r="AM5614" s="29">
        <v>212203</v>
      </c>
      <c r="AN5614" s="29" t="s">
        <v>113</v>
      </c>
      <c r="AO5614" s="29">
        <v>1570</v>
      </c>
      <c r="AP5614" s="29">
        <v>6.43</v>
      </c>
      <c r="AW5614" s="42">
        <v>43054</v>
      </c>
      <c r="AX5614" s="43">
        <v>6751000</v>
      </c>
      <c r="AY5614" s="43">
        <v>990799</v>
      </c>
      <c r="AZ5614" s="44" t="s">
        <v>16496</v>
      </c>
    </row>
    <row r="5615" spans="1:52" ht="12.75" customHeight="1" x14ac:dyDescent="0.2">
      <c r="A5615" s="27">
        <v>3083844</v>
      </c>
      <c r="B5615" s="28" t="s">
        <v>22079</v>
      </c>
      <c r="C5615" s="29" t="s">
        <v>56</v>
      </c>
      <c r="D5615" s="30" t="s">
        <v>22080</v>
      </c>
      <c r="E5615" s="30" t="s">
        <v>22080</v>
      </c>
      <c r="F5615" s="31">
        <v>2017</v>
      </c>
      <c r="G5615" s="31" t="s">
        <v>69</v>
      </c>
      <c r="H5615" s="30" t="s">
        <v>70</v>
      </c>
      <c r="I5615" s="60">
        <v>1</v>
      </c>
      <c r="J5615" s="60"/>
      <c r="K5615" s="32">
        <v>1</v>
      </c>
      <c r="L5615" s="33">
        <v>90</v>
      </c>
      <c r="M5615" s="31" t="s">
        <v>527</v>
      </c>
      <c r="X5615" s="37" t="s">
        <v>3497</v>
      </c>
      <c r="Y5615" s="38" t="s">
        <v>22081</v>
      </c>
      <c r="AA5615" s="39">
        <v>43761</v>
      </c>
      <c r="AB5615" s="39">
        <v>2958465</v>
      </c>
      <c r="AC5615" s="38" t="s">
        <v>210</v>
      </c>
      <c r="AD5615" s="29">
        <v>100</v>
      </c>
      <c r="AE5615" s="29">
        <v>99</v>
      </c>
      <c r="AF5615" s="40">
        <v>1</v>
      </c>
      <c r="AG5615" s="41" t="s">
        <v>64</v>
      </c>
      <c r="AJ5615" s="38" t="s">
        <v>608</v>
      </c>
      <c r="AK5615" s="29" t="s">
        <v>5</v>
      </c>
      <c r="AL5615" s="39">
        <v>43781</v>
      </c>
      <c r="AM5615" s="29">
        <v>214222</v>
      </c>
      <c r="AN5615" s="29" t="s">
        <v>113</v>
      </c>
      <c r="AO5615" s="29">
        <v>1889</v>
      </c>
      <c r="AP5615" s="29">
        <v>8.06</v>
      </c>
      <c r="AW5615" s="42">
        <v>43041</v>
      </c>
      <c r="AX5615" s="43">
        <v>1605905</v>
      </c>
      <c r="AY5615" s="43">
        <v>261466</v>
      </c>
      <c r="AZ5615" s="44" t="s">
        <v>210</v>
      </c>
    </row>
    <row r="5616" spans="1:52" ht="12.75" customHeight="1" x14ac:dyDescent="0.2">
      <c r="A5616" s="27">
        <v>3083887</v>
      </c>
      <c r="B5616" s="28" t="s">
        <v>22082</v>
      </c>
      <c r="C5616" s="29" t="s">
        <v>56</v>
      </c>
      <c r="D5616" s="30" t="s">
        <v>22083</v>
      </c>
      <c r="E5616" s="30" t="s">
        <v>22083</v>
      </c>
      <c r="F5616" s="31">
        <v>2017</v>
      </c>
      <c r="G5616" s="31" t="s">
        <v>102</v>
      </c>
      <c r="H5616" s="30" t="s">
        <v>1013</v>
      </c>
      <c r="I5616" s="60">
        <v>1</v>
      </c>
      <c r="J5616" s="60"/>
      <c r="K5616" s="32">
        <v>1</v>
      </c>
      <c r="L5616" s="33">
        <v>99</v>
      </c>
      <c r="M5616" s="31" t="s">
        <v>527</v>
      </c>
      <c r="X5616" s="37" t="s">
        <v>22084</v>
      </c>
      <c r="Y5616" s="38" t="s">
        <v>22085</v>
      </c>
      <c r="AA5616" s="39">
        <v>44075</v>
      </c>
      <c r="AB5616" s="39">
        <v>45535</v>
      </c>
      <c r="AC5616" s="38" t="s">
        <v>3875</v>
      </c>
      <c r="AD5616" s="29">
        <v>100</v>
      </c>
      <c r="AE5616" s="29">
        <v>15</v>
      </c>
      <c r="AF5616" s="40">
        <v>1</v>
      </c>
      <c r="AJ5616" s="38" t="s">
        <v>15606</v>
      </c>
      <c r="AK5616" s="29" t="s">
        <v>6</v>
      </c>
      <c r="AL5616" s="39">
        <v>44124</v>
      </c>
      <c r="AM5616" s="29">
        <v>212411</v>
      </c>
      <c r="AN5616" s="29" t="s">
        <v>113</v>
      </c>
      <c r="AO5616" s="29">
        <v>1072</v>
      </c>
      <c r="AP5616" s="29">
        <v>4.68</v>
      </c>
      <c r="AQ5616" s="29" t="s">
        <v>4908</v>
      </c>
      <c r="AR5616" s="39">
        <v>44072</v>
      </c>
      <c r="AS5616" s="29">
        <v>190500</v>
      </c>
      <c r="AT5616" s="29" t="s">
        <v>126</v>
      </c>
      <c r="AU5616" s="29">
        <v>174</v>
      </c>
      <c r="AV5616" s="29">
        <v>1.08</v>
      </c>
    </row>
    <row r="5617" spans="1:52" ht="12.75" customHeight="1" x14ac:dyDescent="0.2">
      <c r="A5617" s="27">
        <v>3083985</v>
      </c>
      <c r="B5617" s="28" t="s">
        <v>22086</v>
      </c>
      <c r="C5617" s="29" t="s">
        <v>185</v>
      </c>
      <c r="D5617" s="30" t="s">
        <v>22087</v>
      </c>
      <c r="E5617" s="30" t="s">
        <v>22088</v>
      </c>
      <c r="F5617" s="31">
        <v>2015</v>
      </c>
      <c r="G5617" s="31" t="s">
        <v>22045</v>
      </c>
      <c r="I5617" s="59"/>
      <c r="J5617" s="59">
        <f>K5617*L5617</f>
        <v>660</v>
      </c>
      <c r="K5617" s="32">
        <v>11</v>
      </c>
      <c r="L5617" s="33">
        <v>60</v>
      </c>
      <c r="M5617" s="31" t="s">
        <v>527</v>
      </c>
      <c r="X5617" s="37" t="s">
        <v>22089</v>
      </c>
      <c r="Y5617" s="38" t="s">
        <v>22090</v>
      </c>
      <c r="AA5617" s="39">
        <v>43009</v>
      </c>
      <c r="AB5617" s="39">
        <v>45199</v>
      </c>
      <c r="AC5617" s="38" t="s">
        <v>20863</v>
      </c>
      <c r="AD5617" s="29">
        <v>100</v>
      </c>
      <c r="AE5617" s="29">
        <v>6</v>
      </c>
      <c r="AF5617" s="40">
        <v>4.91</v>
      </c>
      <c r="AJ5617" s="38" t="s">
        <v>7689</v>
      </c>
      <c r="AK5617" s="29" t="s">
        <v>7</v>
      </c>
      <c r="AL5617" s="39">
        <v>44128</v>
      </c>
      <c r="AM5617" s="29">
        <v>154117</v>
      </c>
      <c r="AN5617" s="29" t="s">
        <v>84</v>
      </c>
      <c r="AO5617" s="29">
        <v>399</v>
      </c>
      <c r="AP5617" s="29">
        <v>2.65</v>
      </c>
      <c r="AQ5617" s="29" t="s">
        <v>531</v>
      </c>
      <c r="AR5617" s="39">
        <v>44093</v>
      </c>
      <c r="AS5617" s="29">
        <v>65159</v>
      </c>
      <c r="AT5617" s="29" t="s">
        <v>74</v>
      </c>
      <c r="AU5617" s="29">
        <v>25</v>
      </c>
      <c r="AV5617" s="29">
        <v>0.76</v>
      </c>
    </row>
    <row r="5618" spans="1:52" ht="12.75" customHeight="1" x14ac:dyDescent="0.2">
      <c r="A5618" s="27">
        <v>3084040</v>
      </c>
      <c r="B5618" s="28" t="s">
        <v>22091</v>
      </c>
      <c r="C5618" s="29" t="s">
        <v>56</v>
      </c>
      <c r="D5618" s="30" t="s">
        <v>22092</v>
      </c>
      <c r="E5618" s="30" t="s">
        <v>22093</v>
      </c>
      <c r="F5618" s="31">
        <v>2017</v>
      </c>
      <c r="G5618" s="31" t="s">
        <v>102</v>
      </c>
      <c r="H5618" s="30" t="s">
        <v>103</v>
      </c>
      <c r="I5618" s="60">
        <v>1</v>
      </c>
      <c r="J5618" s="60"/>
      <c r="K5618" s="32">
        <v>1</v>
      </c>
      <c r="L5618" s="33">
        <v>98</v>
      </c>
      <c r="M5618" s="31" t="s">
        <v>91</v>
      </c>
      <c r="X5618" s="37" t="s">
        <v>22094</v>
      </c>
      <c r="Y5618" s="38" t="s">
        <v>22095</v>
      </c>
      <c r="AA5618" s="39">
        <v>43777</v>
      </c>
      <c r="AB5618" s="39">
        <v>46333</v>
      </c>
      <c r="AC5618" s="38" t="s">
        <v>7604</v>
      </c>
      <c r="AD5618" s="29">
        <v>100</v>
      </c>
      <c r="AE5618" s="29">
        <v>8</v>
      </c>
      <c r="AF5618" s="40">
        <v>1</v>
      </c>
      <c r="AJ5618" s="38" t="s">
        <v>12308</v>
      </c>
      <c r="AQ5618" s="29" t="s">
        <v>95</v>
      </c>
      <c r="AR5618" s="39">
        <v>44047</v>
      </c>
      <c r="AS5618" s="29">
        <v>232702</v>
      </c>
      <c r="AT5618" s="29" t="s">
        <v>503</v>
      </c>
      <c r="AU5618" s="29">
        <v>98</v>
      </c>
      <c r="AV5618" s="29">
        <v>1.25</v>
      </c>
      <c r="AW5618" s="42">
        <v>43139</v>
      </c>
      <c r="AX5618" s="43">
        <v>358475</v>
      </c>
      <c r="AY5618" s="43">
        <v>52048</v>
      </c>
      <c r="AZ5618" s="44" t="s">
        <v>16951</v>
      </c>
    </row>
    <row r="5619" spans="1:52" ht="12.75" customHeight="1" x14ac:dyDescent="0.2">
      <c r="A5619" s="27">
        <v>3084052</v>
      </c>
      <c r="B5619" s="28" t="s">
        <v>22096</v>
      </c>
      <c r="C5619" s="29" t="s">
        <v>56</v>
      </c>
      <c r="D5619" s="30" t="s">
        <v>22097</v>
      </c>
      <c r="E5619" s="30" t="s">
        <v>22098</v>
      </c>
      <c r="F5619" s="31">
        <v>2017</v>
      </c>
      <c r="G5619" s="31" t="s">
        <v>69</v>
      </c>
      <c r="H5619" s="30" t="s">
        <v>1127</v>
      </c>
      <c r="I5619" s="60">
        <v>1</v>
      </c>
      <c r="J5619" s="60"/>
      <c r="K5619" s="32">
        <v>1</v>
      </c>
      <c r="L5619" s="33">
        <v>81</v>
      </c>
      <c r="M5619" s="31" t="s">
        <v>109</v>
      </c>
      <c r="X5619" s="37" t="s">
        <v>22099</v>
      </c>
      <c r="Y5619" s="38" t="s">
        <v>1412</v>
      </c>
      <c r="Z5619" s="29" t="s">
        <v>96</v>
      </c>
      <c r="AA5619" s="39">
        <v>43237</v>
      </c>
      <c r="AB5619" s="39">
        <v>43967</v>
      </c>
      <c r="AC5619" s="38" t="s">
        <v>22100</v>
      </c>
      <c r="AD5619" s="29">
        <v>100</v>
      </c>
      <c r="AE5619" s="29">
        <v>18</v>
      </c>
      <c r="AF5619" s="40">
        <v>12</v>
      </c>
      <c r="AK5619" s="29" t="s">
        <v>7</v>
      </c>
      <c r="AL5619" s="39">
        <v>43807</v>
      </c>
      <c r="AM5619" s="29">
        <v>270121</v>
      </c>
      <c r="AN5619" s="29" t="s">
        <v>76</v>
      </c>
      <c r="AO5619" s="29">
        <v>28</v>
      </c>
      <c r="AP5619" s="29">
        <v>2.0699999999999998</v>
      </c>
      <c r="AQ5619" s="29" t="s">
        <v>7206</v>
      </c>
      <c r="AR5619" s="39">
        <v>43956</v>
      </c>
      <c r="AS5619" s="29">
        <v>271447</v>
      </c>
      <c r="AT5619" s="29" t="s">
        <v>76</v>
      </c>
      <c r="AU5619" s="29">
        <v>38</v>
      </c>
      <c r="AV5619" s="29">
        <v>2.56</v>
      </c>
      <c r="AW5619" s="42">
        <v>43017</v>
      </c>
      <c r="AX5619" s="43">
        <v>300329</v>
      </c>
      <c r="AY5619" s="43">
        <v>30722</v>
      </c>
      <c r="AZ5619" s="44" t="s">
        <v>18396</v>
      </c>
    </row>
    <row r="5620" spans="1:52" ht="12.75" customHeight="1" x14ac:dyDescent="0.2">
      <c r="A5620" s="27">
        <v>3084064</v>
      </c>
      <c r="B5620" s="28" t="s">
        <v>18164</v>
      </c>
      <c r="C5620" s="29" t="s">
        <v>185</v>
      </c>
      <c r="D5620" s="30" t="s">
        <v>22101</v>
      </c>
      <c r="E5620" s="30" t="s">
        <v>22102</v>
      </c>
      <c r="F5620" s="31">
        <v>2015</v>
      </c>
      <c r="G5620" s="31" t="s">
        <v>91</v>
      </c>
      <c r="H5620" s="30" t="s">
        <v>135</v>
      </c>
      <c r="I5620" s="59"/>
      <c r="J5620" s="59">
        <f t="shared" ref="J5620:J5621" si="97">K5620*L5620</f>
        <v>1305</v>
      </c>
      <c r="K5620" s="32">
        <v>29</v>
      </c>
      <c r="L5620" s="33">
        <v>45</v>
      </c>
      <c r="M5620" s="31" t="s">
        <v>527</v>
      </c>
      <c r="X5620" s="37" t="s">
        <v>18167</v>
      </c>
      <c r="Y5620" s="38" t="s">
        <v>19608</v>
      </c>
      <c r="AA5620" s="39">
        <v>43040</v>
      </c>
      <c r="AB5620" s="39">
        <v>45838</v>
      </c>
      <c r="AC5620" s="38" t="s">
        <v>15975</v>
      </c>
      <c r="AD5620" s="29">
        <v>100</v>
      </c>
      <c r="AE5620" s="29">
        <v>11</v>
      </c>
      <c r="AF5620" s="40">
        <v>6.1</v>
      </c>
      <c r="AJ5620" s="38" t="s">
        <v>7689</v>
      </c>
      <c r="AK5620" s="29" t="s">
        <v>7</v>
      </c>
      <c r="AL5620" s="39">
        <v>44222</v>
      </c>
      <c r="AM5620" s="29">
        <v>153737</v>
      </c>
      <c r="AN5620" s="29" t="s">
        <v>84</v>
      </c>
      <c r="AO5620" s="29">
        <v>420</v>
      </c>
      <c r="AP5620" s="29">
        <v>3.39</v>
      </c>
      <c r="AQ5620" s="29" t="s">
        <v>531</v>
      </c>
      <c r="AR5620" s="39">
        <v>44258</v>
      </c>
      <c r="AS5620" s="29">
        <v>72021</v>
      </c>
      <c r="AT5620" s="29" t="s">
        <v>74</v>
      </c>
      <c r="AU5620" s="29">
        <v>33</v>
      </c>
      <c r="AV5620" s="29">
        <v>0.55000000000000004</v>
      </c>
    </row>
    <row r="5621" spans="1:52" ht="12.75" customHeight="1" x14ac:dyDescent="0.2">
      <c r="A5621" s="27">
        <v>3084065</v>
      </c>
      <c r="B5621" s="28" t="s">
        <v>18164</v>
      </c>
      <c r="C5621" s="29" t="s">
        <v>185</v>
      </c>
      <c r="D5621" s="30" t="s">
        <v>22103</v>
      </c>
      <c r="E5621" s="30" t="s">
        <v>22104</v>
      </c>
      <c r="F5621" s="31">
        <v>2016</v>
      </c>
      <c r="G5621" s="31" t="s">
        <v>91</v>
      </c>
      <c r="H5621" s="30" t="s">
        <v>135</v>
      </c>
      <c r="I5621" s="59"/>
      <c r="J5621" s="59">
        <f t="shared" si="97"/>
        <v>1305</v>
      </c>
      <c r="K5621" s="32">
        <v>29</v>
      </c>
      <c r="L5621" s="33">
        <v>45</v>
      </c>
      <c r="M5621" s="31" t="s">
        <v>527</v>
      </c>
      <c r="X5621" s="37" t="s">
        <v>18167</v>
      </c>
      <c r="Y5621" s="38" t="s">
        <v>19608</v>
      </c>
      <c r="AA5621" s="39">
        <v>43040</v>
      </c>
      <c r="AB5621" s="39">
        <v>45838</v>
      </c>
      <c r="AC5621" s="38" t="s">
        <v>15975</v>
      </c>
      <c r="AD5621" s="29">
        <v>100</v>
      </c>
      <c r="AE5621" s="29">
        <v>11</v>
      </c>
      <c r="AF5621" s="40">
        <v>5.48</v>
      </c>
      <c r="AJ5621" s="38" t="s">
        <v>7689</v>
      </c>
      <c r="AK5621" s="29" t="s">
        <v>7</v>
      </c>
      <c r="AL5621" s="39">
        <v>44258</v>
      </c>
      <c r="AM5621" s="29">
        <v>153701</v>
      </c>
      <c r="AN5621" s="29" t="s">
        <v>84</v>
      </c>
      <c r="AO5621" s="29">
        <v>420</v>
      </c>
      <c r="AP5621" s="29">
        <v>3.7</v>
      </c>
      <c r="AQ5621" s="29" t="s">
        <v>531</v>
      </c>
      <c r="AR5621" s="39">
        <v>44052</v>
      </c>
      <c r="AS5621" s="29">
        <v>71951</v>
      </c>
      <c r="AT5621" s="29" t="s">
        <v>74</v>
      </c>
      <c r="AU5621" s="29">
        <v>46</v>
      </c>
      <c r="AV5621" s="29">
        <v>1.33</v>
      </c>
    </row>
    <row r="5622" spans="1:52" ht="12.75" customHeight="1" x14ac:dyDescent="0.2">
      <c r="A5622" s="27">
        <v>3084070</v>
      </c>
      <c r="B5622" s="28" t="s">
        <v>22105</v>
      </c>
      <c r="C5622" s="29" t="s">
        <v>56</v>
      </c>
      <c r="D5622" s="30" t="s">
        <v>22106</v>
      </c>
      <c r="E5622" s="30" t="s">
        <v>22107</v>
      </c>
      <c r="F5622" s="31">
        <v>2016</v>
      </c>
      <c r="G5622" s="31" t="s">
        <v>102</v>
      </c>
      <c r="H5622" s="30" t="s">
        <v>725</v>
      </c>
      <c r="I5622" s="60">
        <v>1</v>
      </c>
      <c r="J5622" s="60"/>
      <c r="K5622" s="32">
        <v>1</v>
      </c>
      <c r="L5622" s="33">
        <v>73</v>
      </c>
      <c r="M5622" s="31" t="s">
        <v>91</v>
      </c>
      <c r="X5622" s="37" t="s">
        <v>19418</v>
      </c>
      <c r="Y5622" s="38" t="s">
        <v>22108</v>
      </c>
      <c r="AA5622" s="39">
        <v>43099</v>
      </c>
      <c r="AB5622" s="39">
        <v>45198</v>
      </c>
      <c r="AC5622" s="38" t="s">
        <v>144</v>
      </c>
      <c r="AD5622" s="29">
        <v>100</v>
      </c>
      <c r="AE5622" s="29">
        <v>5</v>
      </c>
      <c r="AF5622" s="40">
        <v>1</v>
      </c>
      <c r="AG5622" s="41" t="s">
        <v>95</v>
      </c>
      <c r="AJ5622" s="38" t="s">
        <v>112</v>
      </c>
      <c r="AK5622" s="29" t="s">
        <v>7</v>
      </c>
      <c r="AL5622" s="39">
        <v>43982</v>
      </c>
      <c r="AM5622" s="29">
        <v>242905</v>
      </c>
      <c r="AN5622" s="29" t="s">
        <v>76</v>
      </c>
      <c r="AO5622" s="29">
        <v>239</v>
      </c>
      <c r="AP5622" s="29">
        <v>3.57</v>
      </c>
    </row>
    <row r="5623" spans="1:52" ht="12.75" customHeight="1" x14ac:dyDescent="0.2">
      <c r="A5623" s="27">
        <v>3084071</v>
      </c>
      <c r="B5623" s="28" t="s">
        <v>22109</v>
      </c>
      <c r="C5623" s="29" t="s">
        <v>56</v>
      </c>
      <c r="D5623" s="30" t="s">
        <v>22110</v>
      </c>
      <c r="E5623" s="30" t="s">
        <v>22111</v>
      </c>
      <c r="F5623" s="31">
        <v>2016</v>
      </c>
      <c r="G5623" s="31" t="s">
        <v>102</v>
      </c>
      <c r="H5623" s="30" t="s">
        <v>725</v>
      </c>
      <c r="I5623" s="60">
        <v>1</v>
      </c>
      <c r="J5623" s="60"/>
      <c r="K5623" s="32">
        <v>1</v>
      </c>
      <c r="L5623" s="33">
        <v>88</v>
      </c>
      <c r="M5623" s="31" t="s">
        <v>91</v>
      </c>
      <c r="X5623" s="37" t="s">
        <v>22112</v>
      </c>
      <c r="Y5623" s="38" t="s">
        <v>22113</v>
      </c>
      <c r="AA5623" s="39">
        <v>43099</v>
      </c>
      <c r="AB5623" s="39">
        <v>45198</v>
      </c>
      <c r="AC5623" s="38" t="s">
        <v>144</v>
      </c>
      <c r="AD5623" s="29">
        <v>100</v>
      </c>
      <c r="AE5623" s="29">
        <v>5</v>
      </c>
      <c r="AF5623" s="40">
        <v>1</v>
      </c>
      <c r="AG5623" s="41" t="s">
        <v>95</v>
      </c>
      <c r="AJ5623" s="38" t="s">
        <v>11412</v>
      </c>
      <c r="AQ5623" s="29" t="s">
        <v>9</v>
      </c>
      <c r="AR5623" s="39">
        <v>44247</v>
      </c>
      <c r="AS5623" s="29">
        <v>233052</v>
      </c>
      <c r="AT5623" s="29" t="s">
        <v>503</v>
      </c>
      <c r="AU5623" s="29">
        <v>32</v>
      </c>
      <c r="AV5623" s="29">
        <v>0.27</v>
      </c>
    </row>
    <row r="5624" spans="1:52" ht="12.75" customHeight="1" x14ac:dyDescent="0.2">
      <c r="A5624" s="27">
        <v>3084110</v>
      </c>
      <c r="B5624" s="28" t="s">
        <v>22114</v>
      </c>
      <c r="C5624" s="29" t="s">
        <v>56</v>
      </c>
      <c r="D5624" s="30" t="s">
        <v>22115</v>
      </c>
      <c r="E5624" s="30" t="s">
        <v>22115</v>
      </c>
      <c r="F5624" s="31">
        <v>2018</v>
      </c>
      <c r="G5624" s="31" t="s">
        <v>69</v>
      </c>
      <c r="H5624" s="30" t="s">
        <v>70</v>
      </c>
      <c r="I5624" s="60">
        <v>1</v>
      </c>
      <c r="J5624" s="60"/>
      <c r="K5624" s="32">
        <v>1</v>
      </c>
      <c r="L5624" s="33">
        <v>90</v>
      </c>
      <c r="M5624" s="31" t="s">
        <v>8265</v>
      </c>
      <c r="X5624" s="37" t="s">
        <v>12369</v>
      </c>
      <c r="Y5624" s="38" t="s">
        <v>22116</v>
      </c>
      <c r="AA5624" s="39">
        <v>43883</v>
      </c>
      <c r="AB5624" s="39">
        <v>2958465</v>
      </c>
      <c r="AC5624" s="38" t="s">
        <v>210</v>
      </c>
      <c r="AD5624" s="29">
        <v>100</v>
      </c>
      <c r="AE5624" s="29">
        <v>99</v>
      </c>
      <c r="AF5624" s="40">
        <v>1</v>
      </c>
      <c r="AG5624" s="41" t="s">
        <v>64</v>
      </c>
      <c r="AJ5624" s="38" t="s">
        <v>608</v>
      </c>
      <c r="AK5624" s="29" t="s">
        <v>5</v>
      </c>
      <c r="AL5624" s="39">
        <v>43965</v>
      </c>
      <c r="AM5624" s="29">
        <v>214454</v>
      </c>
      <c r="AN5624" s="29" t="s">
        <v>113</v>
      </c>
      <c r="AO5624" s="29">
        <v>2317</v>
      </c>
      <c r="AP5624" s="29">
        <v>9.02</v>
      </c>
      <c r="AW5624" s="42">
        <v>43181</v>
      </c>
      <c r="AX5624" s="43">
        <v>2077725</v>
      </c>
      <c r="AY5624" s="43">
        <v>348244</v>
      </c>
      <c r="AZ5624" s="44" t="s">
        <v>210</v>
      </c>
    </row>
    <row r="5625" spans="1:52" ht="12.75" customHeight="1" x14ac:dyDescent="0.2">
      <c r="A5625" s="27">
        <v>3084111</v>
      </c>
      <c r="B5625" s="28" t="s">
        <v>22117</v>
      </c>
      <c r="C5625" s="29" t="s">
        <v>56</v>
      </c>
      <c r="D5625" s="30" t="s">
        <v>22118</v>
      </c>
      <c r="E5625" s="30" t="s">
        <v>22118</v>
      </c>
      <c r="F5625" s="31">
        <v>2018</v>
      </c>
      <c r="G5625" s="31" t="s">
        <v>69</v>
      </c>
      <c r="H5625" s="30" t="s">
        <v>70</v>
      </c>
      <c r="I5625" s="60">
        <v>1</v>
      </c>
      <c r="J5625" s="60"/>
      <c r="K5625" s="32">
        <v>1</v>
      </c>
      <c r="L5625" s="33">
        <v>89</v>
      </c>
      <c r="M5625" s="31" t="s">
        <v>8265</v>
      </c>
      <c r="X5625" s="37" t="s">
        <v>18304</v>
      </c>
      <c r="Y5625" s="38" t="s">
        <v>22119</v>
      </c>
      <c r="AA5625" s="39">
        <v>43862</v>
      </c>
      <c r="AB5625" s="39">
        <v>49340</v>
      </c>
      <c r="AC5625" s="38" t="s">
        <v>210</v>
      </c>
      <c r="AD5625" s="29">
        <v>100</v>
      </c>
      <c r="AE5625" s="29">
        <v>99</v>
      </c>
      <c r="AF5625" s="40">
        <v>1</v>
      </c>
      <c r="AJ5625" s="38" t="s">
        <v>9903</v>
      </c>
      <c r="AK5625" s="29" t="s">
        <v>5</v>
      </c>
      <c r="AL5625" s="39">
        <v>43938</v>
      </c>
      <c r="AM5625" s="29">
        <v>214337</v>
      </c>
      <c r="AN5625" s="29" t="s">
        <v>113</v>
      </c>
      <c r="AO5625" s="29">
        <v>3394</v>
      </c>
      <c r="AP5625" s="29">
        <v>12.37</v>
      </c>
      <c r="AW5625" s="42">
        <v>43160</v>
      </c>
      <c r="AX5625" s="43">
        <v>2316062</v>
      </c>
      <c r="AY5625" s="43">
        <v>365110</v>
      </c>
      <c r="AZ5625" s="44" t="s">
        <v>210</v>
      </c>
    </row>
    <row r="5626" spans="1:52" ht="12.75" customHeight="1" x14ac:dyDescent="0.2">
      <c r="A5626" s="27">
        <v>3084112</v>
      </c>
      <c r="B5626" s="28" t="s">
        <v>22120</v>
      </c>
      <c r="C5626" s="29" t="s">
        <v>56</v>
      </c>
      <c r="D5626" s="30" t="s">
        <v>22121</v>
      </c>
      <c r="E5626" s="30" t="s">
        <v>22121</v>
      </c>
      <c r="F5626" s="31">
        <v>2017</v>
      </c>
      <c r="G5626" s="31" t="s">
        <v>56</v>
      </c>
      <c r="H5626" s="30" t="s">
        <v>70</v>
      </c>
      <c r="I5626" s="60">
        <v>1</v>
      </c>
      <c r="J5626" s="60"/>
      <c r="K5626" s="32">
        <v>1</v>
      </c>
      <c r="L5626" s="33">
        <v>90</v>
      </c>
      <c r="M5626" s="31" t="s">
        <v>109</v>
      </c>
      <c r="X5626" s="37" t="s">
        <v>22122</v>
      </c>
      <c r="Y5626" s="38" t="s">
        <v>22123</v>
      </c>
      <c r="AA5626" s="39">
        <v>43705</v>
      </c>
      <c r="AB5626" s="39">
        <v>47317</v>
      </c>
      <c r="AC5626" s="38" t="s">
        <v>210</v>
      </c>
      <c r="AD5626" s="29">
        <v>100</v>
      </c>
      <c r="AE5626" s="29">
        <v>99</v>
      </c>
      <c r="AF5626" s="40">
        <v>1</v>
      </c>
      <c r="AJ5626" s="38" t="s">
        <v>289</v>
      </c>
      <c r="AK5626" s="29" t="s">
        <v>6</v>
      </c>
      <c r="AL5626" s="39">
        <v>44043</v>
      </c>
      <c r="AM5626" s="29">
        <v>213040</v>
      </c>
      <c r="AN5626" s="29" t="s">
        <v>113</v>
      </c>
      <c r="AO5626" s="29">
        <v>843</v>
      </c>
      <c r="AP5626" s="29">
        <v>5.24</v>
      </c>
      <c r="AW5626" s="42">
        <v>43006</v>
      </c>
      <c r="AX5626" s="43">
        <v>187446</v>
      </c>
      <c r="AY5626" s="43">
        <v>29648</v>
      </c>
      <c r="AZ5626" s="44" t="s">
        <v>210</v>
      </c>
    </row>
    <row r="5627" spans="1:52" ht="12.75" customHeight="1" x14ac:dyDescent="0.2">
      <c r="A5627" s="27">
        <v>3084113</v>
      </c>
      <c r="B5627" s="28" t="s">
        <v>22124</v>
      </c>
      <c r="C5627" s="29" t="s">
        <v>56</v>
      </c>
      <c r="D5627" s="30" t="s">
        <v>22125</v>
      </c>
      <c r="E5627" s="30" t="s">
        <v>22125</v>
      </c>
      <c r="F5627" s="31">
        <v>2018</v>
      </c>
      <c r="G5627" s="31" t="s">
        <v>69</v>
      </c>
      <c r="H5627" s="30" t="s">
        <v>59</v>
      </c>
      <c r="I5627" s="60">
        <v>1</v>
      </c>
      <c r="J5627" s="60"/>
      <c r="K5627" s="32">
        <v>1</v>
      </c>
      <c r="L5627" s="33">
        <v>104</v>
      </c>
      <c r="M5627" s="31" t="s">
        <v>8265</v>
      </c>
      <c r="X5627" s="37" t="s">
        <v>22126</v>
      </c>
      <c r="Y5627" s="38" t="s">
        <v>22127</v>
      </c>
      <c r="AA5627" s="39">
        <v>43824</v>
      </c>
      <c r="AB5627" s="39">
        <v>49302</v>
      </c>
      <c r="AC5627" s="38" t="s">
        <v>210</v>
      </c>
      <c r="AD5627" s="29">
        <v>100</v>
      </c>
      <c r="AE5627" s="29">
        <v>99</v>
      </c>
      <c r="AF5627" s="40">
        <v>0</v>
      </c>
      <c r="AW5627" s="42">
        <v>43125</v>
      </c>
      <c r="AX5627" s="43">
        <v>3099282</v>
      </c>
      <c r="AY5627" s="43">
        <v>472402</v>
      </c>
      <c r="AZ5627" s="44" t="s">
        <v>210</v>
      </c>
    </row>
    <row r="5628" spans="1:52" ht="12.75" customHeight="1" x14ac:dyDescent="0.2">
      <c r="A5628" s="27">
        <v>3084129</v>
      </c>
      <c r="B5628" s="28" t="s">
        <v>22128</v>
      </c>
      <c r="C5628" s="29" t="s">
        <v>4748</v>
      </c>
      <c r="D5628" s="30" t="s">
        <v>22129</v>
      </c>
      <c r="E5628" s="30" t="s">
        <v>22130</v>
      </c>
      <c r="F5628" s="31">
        <v>2017</v>
      </c>
      <c r="G5628" s="31" t="s">
        <v>7189</v>
      </c>
      <c r="H5628" s="30" t="s">
        <v>70</v>
      </c>
      <c r="I5628" s="60">
        <v>1</v>
      </c>
      <c r="J5628" s="60"/>
      <c r="K5628" s="32">
        <v>1</v>
      </c>
      <c r="L5628" s="33">
        <v>97</v>
      </c>
      <c r="M5628" s="31" t="s">
        <v>109</v>
      </c>
      <c r="X5628" s="37" t="s">
        <v>22131</v>
      </c>
      <c r="Y5628" s="38" t="s">
        <v>22132</v>
      </c>
      <c r="AA5628" s="39">
        <v>43221</v>
      </c>
      <c r="AB5628" s="39">
        <v>45046</v>
      </c>
      <c r="AC5628" s="38" t="s">
        <v>94</v>
      </c>
      <c r="AD5628" s="29">
        <v>100</v>
      </c>
      <c r="AE5628" s="29">
        <v>5</v>
      </c>
      <c r="AF5628" s="40">
        <v>1</v>
      </c>
      <c r="AG5628" s="41" t="s">
        <v>95</v>
      </c>
      <c r="AJ5628" s="38" t="s">
        <v>5384</v>
      </c>
      <c r="AK5628" s="29" t="s">
        <v>6</v>
      </c>
      <c r="AL5628" s="39">
        <v>44203</v>
      </c>
      <c r="AM5628" s="29">
        <v>140632</v>
      </c>
      <c r="AN5628" s="29" t="s">
        <v>84</v>
      </c>
      <c r="AO5628" s="29">
        <v>534</v>
      </c>
      <c r="AP5628" s="29">
        <v>3.74</v>
      </c>
    </row>
    <row r="5629" spans="1:52" ht="12.75" customHeight="1" x14ac:dyDescent="0.2">
      <c r="A5629" s="27">
        <v>3084271</v>
      </c>
      <c r="B5629" s="28" t="s">
        <v>22133</v>
      </c>
      <c r="C5629" s="29" t="s">
        <v>10071</v>
      </c>
      <c r="D5629" s="30" t="s">
        <v>22134</v>
      </c>
      <c r="E5629" s="30" t="s">
        <v>22134</v>
      </c>
      <c r="F5629" s="31">
        <v>2016</v>
      </c>
      <c r="G5629" s="31" t="s">
        <v>102</v>
      </c>
      <c r="H5629" s="30" t="s">
        <v>70</v>
      </c>
      <c r="I5629" s="59"/>
      <c r="J5629" s="59">
        <f>K5629*L5629</f>
        <v>690</v>
      </c>
      <c r="K5629" s="32">
        <v>23</v>
      </c>
      <c r="L5629" s="33">
        <v>30</v>
      </c>
      <c r="M5629" s="31" t="s">
        <v>56</v>
      </c>
      <c r="X5629" s="37" t="s">
        <v>22135</v>
      </c>
      <c r="Y5629" s="38" t="s">
        <v>22136</v>
      </c>
      <c r="AA5629" s="39">
        <v>43831</v>
      </c>
      <c r="AB5629" s="39">
        <v>44926</v>
      </c>
      <c r="AC5629" s="38" t="s">
        <v>4907</v>
      </c>
      <c r="AD5629" s="29">
        <v>100</v>
      </c>
      <c r="AE5629" s="29">
        <v>5</v>
      </c>
      <c r="AF5629" s="40">
        <v>0</v>
      </c>
      <c r="AG5629" s="41" t="s">
        <v>95</v>
      </c>
      <c r="AJ5629" s="38" t="s">
        <v>6216</v>
      </c>
    </row>
    <row r="5630" spans="1:52" ht="12.75" customHeight="1" x14ac:dyDescent="0.2">
      <c r="A5630" s="27">
        <v>3084381</v>
      </c>
      <c r="B5630" s="28" t="s">
        <v>22137</v>
      </c>
      <c r="C5630" s="29" t="s">
        <v>56</v>
      </c>
      <c r="D5630" s="30" t="s">
        <v>22138</v>
      </c>
      <c r="E5630" s="30" t="s">
        <v>22138</v>
      </c>
      <c r="F5630" s="31">
        <v>2016</v>
      </c>
      <c r="G5630" s="31" t="s">
        <v>102</v>
      </c>
      <c r="H5630" s="30" t="s">
        <v>1127</v>
      </c>
      <c r="I5630" s="60">
        <v>1</v>
      </c>
      <c r="J5630" s="60"/>
      <c r="K5630" s="32">
        <v>1</v>
      </c>
      <c r="L5630" s="33">
        <v>80</v>
      </c>
      <c r="M5630" s="31" t="s">
        <v>109</v>
      </c>
      <c r="X5630" s="37" t="s">
        <v>22139</v>
      </c>
      <c r="Y5630" s="38" t="s">
        <v>1412</v>
      </c>
      <c r="AA5630" s="39">
        <v>43692</v>
      </c>
      <c r="AB5630" s="39">
        <v>47344</v>
      </c>
      <c r="AC5630" s="38" t="s">
        <v>7604</v>
      </c>
      <c r="AD5630" s="29">
        <v>100</v>
      </c>
      <c r="AE5630" s="29">
        <v>99</v>
      </c>
      <c r="AF5630" s="40">
        <v>0</v>
      </c>
      <c r="AJ5630" s="38" t="s">
        <v>2665</v>
      </c>
      <c r="AW5630" s="42">
        <v>43003</v>
      </c>
      <c r="AX5630" s="43">
        <v>64548</v>
      </c>
      <c r="AY5630" s="43">
        <v>6790</v>
      </c>
      <c r="AZ5630" s="44" t="s">
        <v>16951</v>
      </c>
    </row>
    <row r="5631" spans="1:52" ht="12.75" customHeight="1" x14ac:dyDescent="0.2">
      <c r="A5631" s="27">
        <v>3084395</v>
      </c>
      <c r="B5631" s="28" t="s">
        <v>22140</v>
      </c>
      <c r="C5631" s="29" t="s">
        <v>4748</v>
      </c>
      <c r="D5631" s="30" t="s">
        <v>22141</v>
      </c>
      <c r="E5631" s="30" t="s">
        <v>22141</v>
      </c>
      <c r="F5631" s="31">
        <v>2016</v>
      </c>
      <c r="G5631" s="31" t="s">
        <v>90</v>
      </c>
      <c r="H5631" s="30" t="s">
        <v>1013</v>
      </c>
      <c r="I5631" s="60">
        <v>1</v>
      </c>
      <c r="J5631" s="60"/>
      <c r="K5631" s="32">
        <v>1</v>
      </c>
      <c r="L5631" s="33">
        <v>94</v>
      </c>
      <c r="M5631" s="31" t="s">
        <v>8265</v>
      </c>
      <c r="X5631" s="37" t="s">
        <v>22142</v>
      </c>
      <c r="Y5631" s="38" t="s">
        <v>22143</v>
      </c>
      <c r="AA5631" s="39">
        <v>43313</v>
      </c>
      <c r="AB5631" s="39">
        <v>44408</v>
      </c>
      <c r="AC5631" s="38" t="s">
        <v>10566</v>
      </c>
      <c r="AD5631" s="29">
        <v>100</v>
      </c>
      <c r="AE5631" s="29">
        <v>99</v>
      </c>
      <c r="AF5631" s="40">
        <v>0</v>
      </c>
      <c r="AH5631" s="39">
        <v>44409</v>
      </c>
      <c r="AI5631" s="39">
        <v>45504</v>
      </c>
      <c r="AJ5631" s="38" t="s">
        <v>608</v>
      </c>
    </row>
    <row r="5632" spans="1:52" ht="12.75" customHeight="1" x14ac:dyDescent="0.2">
      <c r="A5632" s="27">
        <v>3084415</v>
      </c>
      <c r="B5632" s="28" t="s">
        <v>22144</v>
      </c>
      <c r="C5632" s="29" t="s">
        <v>56</v>
      </c>
      <c r="D5632" s="30" t="s">
        <v>22145</v>
      </c>
      <c r="E5632" s="30" t="s">
        <v>22146</v>
      </c>
      <c r="F5632" s="31">
        <v>2017</v>
      </c>
      <c r="G5632" s="31" t="s">
        <v>90</v>
      </c>
      <c r="H5632" s="30" t="s">
        <v>1127</v>
      </c>
      <c r="I5632" s="60">
        <v>1</v>
      </c>
      <c r="J5632" s="60"/>
      <c r="K5632" s="32">
        <v>1</v>
      </c>
      <c r="L5632" s="33">
        <v>82</v>
      </c>
      <c r="M5632" s="31" t="s">
        <v>109</v>
      </c>
      <c r="X5632" s="37" t="s">
        <v>22147</v>
      </c>
      <c r="Y5632" s="38" t="s">
        <v>1412</v>
      </c>
      <c r="AA5632" s="39">
        <v>43799</v>
      </c>
      <c r="AB5632" s="39">
        <v>48351</v>
      </c>
      <c r="AC5632" s="38" t="s">
        <v>7604</v>
      </c>
      <c r="AD5632" s="29">
        <v>100</v>
      </c>
      <c r="AE5632" s="29">
        <v>99</v>
      </c>
      <c r="AF5632" s="40">
        <v>0</v>
      </c>
      <c r="AJ5632" s="38" t="s">
        <v>22148</v>
      </c>
      <c r="AQ5632" s="29" t="s">
        <v>7206</v>
      </c>
      <c r="AR5632" s="39">
        <v>44235</v>
      </c>
      <c r="AS5632" s="29">
        <v>84842</v>
      </c>
      <c r="AT5632" s="29" t="s">
        <v>74</v>
      </c>
      <c r="AU5632" s="29">
        <v>29</v>
      </c>
      <c r="AV5632" s="29">
        <v>0.46</v>
      </c>
      <c r="AW5632" s="42">
        <v>43237</v>
      </c>
      <c r="AX5632" s="43">
        <v>187539</v>
      </c>
      <c r="AY5632" s="43">
        <v>32275</v>
      </c>
      <c r="AZ5632" s="44" t="s">
        <v>16951</v>
      </c>
    </row>
    <row r="5633" spans="1:52" ht="12.75" customHeight="1" x14ac:dyDescent="0.2">
      <c r="A5633" s="27">
        <v>3084727</v>
      </c>
      <c r="B5633" s="28" t="s">
        <v>22149</v>
      </c>
      <c r="C5633" s="29" t="s">
        <v>56</v>
      </c>
      <c r="D5633" s="30" t="s">
        <v>22150</v>
      </c>
      <c r="E5633" s="30" t="s">
        <v>22151</v>
      </c>
      <c r="F5633" s="31">
        <v>2017</v>
      </c>
      <c r="G5633" s="31" t="s">
        <v>527</v>
      </c>
      <c r="H5633" s="30" t="s">
        <v>2084</v>
      </c>
      <c r="I5633" s="60">
        <v>1</v>
      </c>
      <c r="J5633" s="60"/>
      <c r="K5633" s="32">
        <v>1</v>
      </c>
      <c r="L5633" s="33">
        <v>92</v>
      </c>
      <c r="M5633" s="31" t="s">
        <v>527</v>
      </c>
      <c r="X5633" s="37" t="s">
        <v>22152</v>
      </c>
      <c r="Y5633" s="38" t="s">
        <v>1412</v>
      </c>
      <c r="AA5633" s="39">
        <v>43855</v>
      </c>
      <c r="AB5633" s="39">
        <v>45681</v>
      </c>
      <c r="AC5633" s="38" t="s">
        <v>17972</v>
      </c>
      <c r="AD5633" s="29">
        <v>100</v>
      </c>
      <c r="AE5633" s="29">
        <v>8</v>
      </c>
      <c r="AF5633" s="40">
        <v>1</v>
      </c>
      <c r="AJ5633" s="38" t="s">
        <v>2446</v>
      </c>
      <c r="AK5633" s="29" t="s">
        <v>6</v>
      </c>
      <c r="AL5633" s="39">
        <v>43855</v>
      </c>
      <c r="AM5633" s="29">
        <v>211610</v>
      </c>
      <c r="AN5633" s="29" t="s">
        <v>113</v>
      </c>
      <c r="AO5633" s="29">
        <v>1166</v>
      </c>
      <c r="AP5633" s="29">
        <v>5.09</v>
      </c>
      <c r="AW5633" s="42">
        <v>43125</v>
      </c>
      <c r="AX5633" s="43">
        <v>1574184</v>
      </c>
      <c r="AY5633" s="43">
        <v>258580</v>
      </c>
      <c r="AZ5633" s="44" t="s">
        <v>18846</v>
      </c>
    </row>
    <row r="5634" spans="1:52" ht="12.75" customHeight="1" x14ac:dyDescent="0.2">
      <c r="A5634" s="27">
        <v>3084803</v>
      </c>
      <c r="B5634" s="28" t="s">
        <v>22153</v>
      </c>
      <c r="C5634" s="29" t="s">
        <v>56</v>
      </c>
      <c r="D5634" s="30" t="s">
        <v>22154</v>
      </c>
      <c r="E5634" s="30" t="s">
        <v>22154</v>
      </c>
      <c r="F5634" s="31">
        <v>2017</v>
      </c>
      <c r="G5634" s="31" t="s">
        <v>69</v>
      </c>
      <c r="H5634" s="30" t="s">
        <v>70</v>
      </c>
      <c r="I5634" s="60">
        <v>1</v>
      </c>
      <c r="J5634" s="60"/>
      <c r="K5634" s="32">
        <v>1</v>
      </c>
      <c r="L5634" s="33">
        <v>119</v>
      </c>
      <c r="M5634" s="31" t="s">
        <v>12020</v>
      </c>
      <c r="X5634" s="37" t="s">
        <v>17254</v>
      </c>
      <c r="Y5634" s="38" t="s">
        <v>22155</v>
      </c>
      <c r="AA5634" s="39">
        <v>43566</v>
      </c>
      <c r="AB5634" s="39">
        <v>45667</v>
      </c>
      <c r="AC5634" s="38" t="s">
        <v>144</v>
      </c>
      <c r="AD5634" s="29">
        <v>100</v>
      </c>
      <c r="AE5634" s="29">
        <v>5</v>
      </c>
      <c r="AF5634" s="40">
        <v>1</v>
      </c>
      <c r="AG5634" s="41" t="s">
        <v>95</v>
      </c>
      <c r="AJ5634" s="38" t="s">
        <v>9903</v>
      </c>
      <c r="AK5634" s="29" t="s">
        <v>5</v>
      </c>
      <c r="AL5634" s="39">
        <v>43843</v>
      </c>
      <c r="AM5634" s="29">
        <v>214542</v>
      </c>
      <c r="AN5634" s="29" t="s">
        <v>113</v>
      </c>
      <c r="AO5634" s="29">
        <v>3008</v>
      </c>
      <c r="AP5634" s="29">
        <v>13.25</v>
      </c>
      <c r="AW5634" s="42">
        <v>43083</v>
      </c>
      <c r="AX5634" s="43">
        <v>6110106</v>
      </c>
      <c r="AY5634" s="43">
        <v>888336</v>
      </c>
      <c r="AZ5634" s="44" t="s">
        <v>16496</v>
      </c>
    </row>
    <row r="5635" spans="1:52" ht="12.75" customHeight="1" x14ac:dyDescent="0.2">
      <c r="A5635" s="27">
        <v>3084842</v>
      </c>
      <c r="B5635" s="28" t="s">
        <v>22156</v>
      </c>
      <c r="C5635" s="29" t="s">
        <v>56</v>
      </c>
      <c r="D5635" s="30" t="s">
        <v>22157</v>
      </c>
      <c r="E5635" s="30" t="s">
        <v>22157</v>
      </c>
      <c r="F5635" s="31">
        <v>2017</v>
      </c>
      <c r="G5635" s="31" t="s">
        <v>69</v>
      </c>
      <c r="H5635" s="30" t="s">
        <v>919</v>
      </c>
      <c r="I5635" s="60">
        <v>1</v>
      </c>
      <c r="J5635" s="60"/>
      <c r="K5635" s="32">
        <v>1</v>
      </c>
      <c r="L5635" s="33">
        <v>97</v>
      </c>
      <c r="M5635" s="31" t="s">
        <v>8265</v>
      </c>
      <c r="X5635" s="37" t="s">
        <v>2797</v>
      </c>
      <c r="Y5635" s="38" t="s">
        <v>22158</v>
      </c>
      <c r="AA5635" s="39">
        <v>43783</v>
      </c>
      <c r="AB5635" s="39">
        <v>2958465</v>
      </c>
      <c r="AC5635" s="38" t="s">
        <v>210</v>
      </c>
      <c r="AD5635" s="29">
        <v>100</v>
      </c>
      <c r="AE5635" s="29">
        <v>99</v>
      </c>
      <c r="AF5635" s="40">
        <v>2</v>
      </c>
      <c r="AG5635" s="41" t="s">
        <v>64</v>
      </c>
      <c r="AJ5635" s="38" t="s">
        <v>11202</v>
      </c>
      <c r="AK5635" s="29" t="s">
        <v>5</v>
      </c>
      <c r="AL5635" s="39">
        <v>44190</v>
      </c>
      <c r="AM5635" s="29">
        <v>214735</v>
      </c>
      <c r="AN5635" s="29" t="s">
        <v>113</v>
      </c>
      <c r="AO5635" s="29">
        <v>2464</v>
      </c>
      <c r="AP5635" s="29">
        <v>10.67</v>
      </c>
      <c r="AW5635" s="42">
        <v>43083</v>
      </c>
      <c r="AX5635" s="43">
        <v>2730081</v>
      </c>
      <c r="AY5635" s="43">
        <v>399841</v>
      </c>
      <c r="AZ5635" s="44" t="s">
        <v>210</v>
      </c>
    </row>
    <row r="5636" spans="1:52" ht="12.75" customHeight="1" x14ac:dyDescent="0.2">
      <c r="A5636" s="27">
        <v>3084954</v>
      </c>
      <c r="B5636" s="28" t="s">
        <v>22159</v>
      </c>
      <c r="C5636" s="29" t="s">
        <v>10071</v>
      </c>
      <c r="D5636" s="30" t="s">
        <v>22160</v>
      </c>
      <c r="E5636" s="30" t="s">
        <v>22160</v>
      </c>
      <c r="F5636" s="31">
        <v>2012</v>
      </c>
      <c r="G5636" s="31" t="s">
        <v>102</v>
      </c>
      <c r="H5636" s="30" t="s">
        <v>70</v>
      </c>
      <c r="I5636" s="59"/>
      <c r="J5636" s="59">
        <f t="shared" ref="J5636:J5637" si="98">K5636*L5636</f>
        <v>300</v>
      </c>
      <c r="K5636" s="32">
        <v>10</v>
      </c>
      <c r="L5636" s="33">
        <v>30</v>
      </c>
      <c r="M5636" s="31" t="s">
        <v>60</v>
      </c>
      <c r="X5636" s="37" t="s">
        <v>22161</v>
      </c>
      <c r="Y5636" s="38" t="s">
        <v>22162</v>
      </c>
      <c r="AA5636" s="39">
        <v>43255</v>
      </c>
      <c r="AB5636" s="39">
        <v>44350</v>
      </c>
      <c r="AC5636" s="38" t="s">
        <v>6827</v>
      </c>
      <c r="AD5636" s="29">
        <v>100</v>
      </c>
      <c r="AE5636" s="29">
        <v>6</v>
      </c>
      <c r="AF5636" s="40">
        <v>5.4</v>
      </c>
      <c r="AG5636" s="41" t="s">
        <v>95</v>
      </c>
      <c r="AJ5636" s="38" t="s">
        <v>22163</v>
      </c>
      <c r="AK5636" s="29" t="s">
        <v>6</v>
      </c>
      <c r="AL5636" s="39">
        <v>43656</v>
      </c>
      <c r="AM5636" s="29">
        <v>165128</v>
      </c>
      <c r="AN5636" s="29" t="s">
        <v>84</v>
      </c>
      <c r="AO5636" s="29">
        <v>238</v>
      </c>
      <c r="AP5636" s="29">
        <v>2.61</v>
      </c>
      <c r="AQ5636" s="29" t="s">
        <v>9</v>
      </c>
      <c r="AR5636" s="39">
        <v>44242</v>
      </c>
      <c r="AS5636" s="29">
        <v>74626</v>
      </c>
      <c r="AT5636" s="29" t="s">
        <v>74</v>
      </c>
      <c r="AU5636" s="29">
        <v>5</v>
      </c>
      <c r="AV5636" s="29">
        <v>0.08</v>
      </c>
    </row>
    <row r="5637" spans="1:52" ht="12.75" customHeight="1" x14ac:dyDescent="0.2">
      <c r="A5637" s="27">
        <v>3084955</v>
      </c>
      <c r="B5637" s="28" t="s">
        <v>22159</v>
      </c>
      <c r="C5637" s="29" t="s">
        <v>10071</v>
      </c>
      <c r="D5637" s="30" t="s">
        <v>22164</v>
      </c>
      <c r="E5637" s="30" t="s">
        <v>22164</v>
      </c>
      <c r="F5637" s="31">
        <v>2013</v>
      </c>
      <c r="G5637" s="31" t="s">
        <v>102</v>
      </c>
      <c r="H5637" s="30" t="s">
        <v>70</v>
      </c>
      <c r="I5637" s="59"/>
      <c r="J5637" s="59">
        <f t="shared" si="98"/>
        <v>2700</v>
      </c>
      <c r="K5637" s="32">
        <v>90</v>
      </c>
      <c r="L5637" s="33">
        <v>30</v>
      </c>
      <c r="M5637" s="31" t="s">
        <v>60</v>
      </c>
      <c r="X5637" s="37" t="s">
        <v>22161</v>
      </c>
      <c r="Y5637" s="38" t="s">
        <v>22162</v>
      </c>
      <c r="AA5637" s="39">
        <v>43255</v>
      </c>
      <c r="AB5637" s="39">
        <v>44391</v>
      </c>
      <c r="AC5637" s="38" t="s">
        <v>6827</v>
      </c>
      <c r="AD5637" s="29">
        <v>100</v>
      </c>
      <c r="AE5637" s="29">
        <v>6</v>
      </c>
      <c r="AF5637" s="40">
        <v>4.68</v>
      </c>
      <c r="AG5637" s="41" t="s">
        <v>95</v>
      </c>
      <c r="AJ5637" s="38" t="s">
        <v>22163</v>
      </c>
      <c r="AK5637" s="29" t="s">
        <v>6</v>
      </c>
      <c r="AL5637" s="39">
        <v>43707</v>
      </c>
      <c r="AM5637" s="29">
        <v>162514</v>
      </c>
      <c r="AN5637" s="29" t="s">
        <v>84</v>
      </c>
      <c r="AO5637" s="29">
        <v>305</v>
      </c>
      <c r="AP5637" s="29">
        <v>3.18</v>
      </c>
      <c r="AQ5637" s="29" t="s">
        <v>9</v>
      </c>
      <c r="AR5637" s="39">
        <v>44258</v>
      </c>
      <c r="AS5637" s="29">
        <v>95601</v>
      </c>
      <c r="AT5637" s="29" t="s">
        <v>74</v>
      </c>
      <c r="AU5637" s="29">
        <v>2</v>
      </c>
      <c r="AV5637" s="29">
        <v>0.04</v>
      </c>
    </row>
    <row r="5638" spans="1:52" ht="12.75" customHeight="1" x14ac:dyDescent="0.2">
      <c r="A5638" s="27">
        <v>3085078</v>
      </c>
      <c r="B5638" s="28" t="s">
        <v>22165</v>
      </c>
      <c r="C5638" s="29" t="s">
        <v>56</v>
      </c>
      <c r="D5638" s="30" t="s">
        <v>22166</v>
      </c>
      <c r="E5638" s="30" t="s">
        <v>22167</v>
      </c>
      <c r="F5638" s="31">
        <v>2017</v>
      </c>
      <c r="G5638" s="31" t="s">
        <v>102</v>
      </c>
      <c r="H5638" s="30" t="s">
        <v>70</v>
      </c>
      <c r="I5638" s="60">
        <v>1</v>
      </c>
      <c r="J5638" s="60"/>
      <c r="K5638" s="32">
        <v>1</v>
      </c>
      <c r="L5638" s="33">
        <v>97</v>
      </c>
      <c r="M5638" s="31" t="s">
        <v>8265</v>
      </c>
      <c r="X5638" s="37" t="s">
        <v>22168</v>
      </c>
      <c r="Y5638" s="38" t="s">
        <v>22169</v>
      </c>
      <c r="AA5638" s="39">
        <v>43735</v>
      </c>
      <c r="AB5638" s="39">
        <v>46291</v>
      </c>
      <c r="AC5638" s="38" t="s">
        <v>7604</v>
      </c>
      <c r="AD5638" s="29">
        <v>100</v>
      </c>
      <c r="AE5638" s="29">
        <v>8</v>
      </c>
      <c r="AF5638" s="40">
        <v>0</v>
      </c>
      <c r="AW5638" s="42">
        <v>43005</v>
      </c>
      <c r="AX5638" s="43">
        <v>482258</v>
      </c>
      <c r="AY5638" s="43">
        <v>71557</v>
      </c>
      <c r="AZ5638" s="44" t="s">
        <v>7604</v>
      </c>
    </row>
    <row r="5639" spans="1:52" ht="12.75" customHeight="1" x14ac:dyDescent="0.2">
      <c r="A5639" s="27">
        <v>3085095</v>
      </c>
      <c r="B5639" s="28" t="s">
        <v>22170</v>
      </c>
      <c r="C5639" s="29" t="s">
        <v>56</v>
      </c>
      <c r="D5639" s="30" t="s">
        <v>22171</v>
      </c>
      <c r="E5639" s="30" t="s">
        <v>22172</v>
      </c>
      <c r="F5639" s="31">
        <v>2016</v>
      </c>
      <c r="G5639" s="31" t="s">
        <v>22045</v>
      </c>
      <c r="H5639" s="30" t="s">
        <v>103</v>
      </c>
      <c r="I5639" s="60">
        <v>1</v>
      </c>
      <c r="J5639" s="60"/>
      <c r="K5639" s="32">
        <v>1</v>
      </c>
      <c r="L5639" s="33">
        <v>74</v>
      </c>
      <c r="M5639" s="31" t="s">
        <v>91</v>
      </c>
      <c r="X5639" s="37" t="s">
        <v>22173</v>
      </c>
      <c r="Y5639" s="38" t="s">
        <v>22174</v>
      </c>
      <c r="AA5639" s="39">
        <v>43779</v>
      </c>
      <c r="AB5639" s="39">
        <v>45970</v>
      </c>
      <c r="AC5639" s="38" t="s">
        <v>2532</v>
      </c>
      <c r="AD5639" s="29">
        <v>100</v>
      </c>
      <c r="AE5639" s="29">
        <v>8</v>
      </c>
      <c r="AF5639" s="40">
        <v>1</v>
      </c>
      <c r="AJ5639" s="38" t="s">
        <v>22175</v>
      </c>
      <c r="AK5639" s="29" t="s">
        <v>6</v>
      </c>
      <c r="AL5639" s="39">
        <v>43955</v>
      </c>
      <c r="AM5639" s="29">
        <v>161053</v>
      </c>
      <c r="AN5639" s="29" t="s">
        <v>84</v>
      </c>
      <c r="AO5639" s="29">
        <v>348</v>
      </c>
      <c r="AP5639" s="29">
        <v>3.02</v>
      </c>
    </row>
    <row r="5640" spans="1:52" ht="12.75" customHeight="1" x14ac:dyDescent="0.2">
      <c r="A5640" s="27">
        <v>3085099</v>
      </c>
      <c r="B5640" s="28" t="s">
        <v>22176</v>
      </c>
      <c r="C5640" s="29" t="s">
        <v>56</v>
      </c>
      <c r="D5640" s="30" t="s">
        <v>22177</v>
      </c>
      <c r="E5640" s="30" t="s">
        <v>22178</v>
      </c>
      <c r="F5640" s="31">
        <v>2017</v>
      </c>
      <c r="G5640" s="31" t="s">
        <v>56</v>
      </c>
      <c r="H5640" s="30" t="s">
        <v>70</v>
      </c>
      <c r="I5640" s="60">
        <v>1</v>
      </c>
      <c r="J5640" s="60"/>
      <c r="K5640" s="32">
        <v>1</v>
      </c>
      <c r="L5640" s="33">
        <v>113</v>
      </c>
      <c r="M5640" s="31" t="s">
        <v>527</v>
      </c>
      <c r="X5640" s="37" t="s">
        <v>22179</v>
      </c>
      <c r="Y5640" s="38" t="s">
        <v>22180</v>
      </c>
      <c r="AA5640" s="39">
        <v>43026</v>
      </c>
      <c r="AB5640" s="39">
        <v>47408</v>
      </c>
      <c r="AC5640" s="38" t="s">
        <v>21385</v>
      </c>
      <c r="AD5640" s="29">
        <v>100</v>
      </c>
      <c r="AE5640" s="29">
        <v>20</v>
      </c>
      <c r="AF5640" s="40">
        <v>3</v>
      </c>
      <c r="AJ5640" s="38" t="s">
        <v>567</v>
      </c>
      <c r="AK5640" s="29" t="s">
        <v>5</v>
      </c>
      <c r="AL5640" s="39">
        <v>43652</v>
      </c>
      <c r="AM5640" s="29">
        <v>162310</v>
      </c>
      <c r="AN5640" s="29" t="s">
        <v>84</v>
      </c>
      <c r="AO5640" s="29">
        <v>858</v>
      </c>
      <c r="AP5640" s="29">
        <v>9.17</v>
      </c>
      <c r="AQ5640" s="29" t="s">
        <v>10</v>
      </c>
      <c r="AR5640" s="39">
        <v>43777</v>
      </c>
      <c r="AS5640" s="29">
        <v>255626</v>
      </c>
      <c r="AT5640" s="29" t="s">
        <v>76</v>
      </c>
      <c r="AU5640" s="29">
        <v>48</v>
      </c>
      <c r="AV5640" s="29">
        <v>2.25</v>
      </c>
    </row>
    <row r="5641" spans="1:52" ht="12.75" customHeight="1" x14ac:dyDescent="0.2">
      <c r="A5641" s="27">
        <v>3085179</v>
      </c>
      <c r="B5641" s="28" t="s">
        <v>22181</v>
      </c>
      <c r="C5641" s="29" t="s">
        <v>56</v>
      </c>
      <c r="D5641" s="30" t="s">
        <v>22182</v>
      </c>
      <c r="E5641" s="30" t="s">
        <v>22182</v>
      </c>
      <c r="F5641" s="31">
        <v>2017</v>
      </c>
      <c r="G5641" s="31" t="s">
        <v>69</v>
      </c>
      <c r="H5641" s="30" t="s">
        <v>70</v>
      </c>
      <c r="I5641" s="60">
        <v>1</v>
      </c>
      <c r="J5641" s="60"/>
      <c r="K5641" s="32">
        <v>1</v>
      </c>
      <c r="L5641" s="33">
        <v>90</v>
      </c>
      <c r="M5641" s="31" t="s">
        <v>527</v>
      </c>
      <c r="X5641" s="37" t="s">
        <v>22183</v>
      </c>
      <c r="Y5641" s="38" t="s">
        <v>22184</v>
      </c>
      <c r="AA5641" s="39">
        <v>43508</v>
      </c>
      <c r="AB5641" s="39">
        <v>45699</v>
      </c>
      <c r="AC5641" s="38" t="s">
        <v>22185</v>
      </c>
      <c r="AD5641" s="29">
        <v>100</v>
      </c>
      <c r="AE5641" s="29">
        <v>10</v>
      </c>
      <c r="AF5641" s="40">
        <v>0</v>
      </c>
      <c r="AW5641" s="42">
        <v>43020</v>
      </c>
      <c r="AX5641" s="43">
        <v>879077</v>
      </c>
      <c r="AY5641" s="43">
        <v>140197</v>
      </c>
      <c r="AZ5641" s="44" t="s">
        <v>22186</v>
      </c>
    </row>
    <row r="5642" spans="1:52" ht="12.75" customHeight="1" x14ac:dyDescent="0.2">
      <c r="A5642" s="27">
        <v>3085183</v>
      </c>
      <c r="B5642" s="28" t="s">
        <v>22187</v>
      </c>
      <c r="C5642" s="29" t="s">
        <v>56</v>
      </c>
      <c r="D5642" s="30" t="s">
        <v>22188</v>
      </c>
      <c r="E5642" s="30" t="s">
        <v>22188</v>
      </c>
      <c r="F5642" s="31">
        <v>2017</v>
      </c>
      <c r="G5642" s="31" t="s">
        <v>69</v>
      </c>
      <c r="H5642" s="30" t="s">
        <v>70</v>
      </c>
      <c r="I5642" s="60">
        <v>1</v>
      </c>
      <c r="J5642" s="60"/>
      <c r="K5642" s="32">
        <v>1</v>
      </c>
      <c r="L5642" s="33">
        <v>90</v>
      </c>
      <c r="M5642" s="31" t="s">
        <v>8265</v>
      </c>
      <c r="X5642" s="37" t="s">
        <v>22189</v>
      </c>
      <c r="Y5642" s="38" t="s">
        <v>22190</v>
      </c>
      <c r="AA5642" s="39">
        <v>43540</v>
      </c>
      <c r="AB5642" s="39">
        <v>45731</v>
      </c>
      <c r="AC5642" s="38" t="s">
        <v>22185</v>
      </c>
      <c r="AD5642" s="29">
        <v>100</v>
      </c>
      <c r="AE5642" s="29">
        <v>10</v>
      </c>
      <c r="AF5642" s="40">
        <v>1</v>
      </c>
      <c r="AK5642" s="29" t="s">
        <v>5</v>
      </c>
      <c r="AL5642" s="39">
        <v>43620</v>
      </c>
      <c r="AM5642" s="29">
        <v>214007</v>
      </c>
      <c r="AN5642" s="29" t="s">
        <v>113</v>
      </c>
      <c r="AO5642" s="29">
        <v>2438</v>
      </c>
      <c r="AP5642" s="29">
        <v>11.34</v>
      </c>
      <c r="AW5642" s="42">
        <v>43055</v>
      </c>
      <c r="AX5642" s="43">
        <v>502692</v>
      </c>
      <c r="AY5642" s="43">
        <v>81273</v>
      </c>
      <c r="AZ5642" s="44" t="s">
        <v>22186</v>
      </c>
    </row>
    <row r="5643" spans="1:52" ht="12.75" customHeight="1" x14ac:dyDescent="0.2">
      <c r="A5643" s="27">
        <v>3085189</v>
      </c>
      <c r="B5643" s="28" t="s">
        <v>22191</v>
      </c>
      <c r="C5643" s="29" t="s">
        <v>56</v>
      </c>
      <c r="D5643" s="30" t="s">
        <v>22192</v>
      </c>
      <c r="E5643" s="30" t="s">
        <v>22192</v>
      </c>
      <c r="F5643" s="31">
        <v>2017</v>
      </c>
      <c r="G5643" s="31" t="s">
        <v>69</v>
      </c>
      <c r="H5643" s="30" t="s">
        <v>70</v>
      </c>
      <c r="I5643" s="60">
        <v>1</v>
      </c>
      <c r="J5643" s="60"/>
      <c r="K5643" s="32">
        <v>1</v>
      </c>
      <c r="L5643" s="33">
        <v>90</v>
      </c>
      <c r="M5643" s="31" t="s">
        <v>527</v>
      </c>
      <c r="X5643" s="37" t="s">
        <v>22193</v>
      </c>
      <c r="Y5643" s="38" t="s">
        <v>22194</v>
      </c>
      <c r="AA5643" s="39">
        <v>43638</v>
      </c>
      <c r="AB5643" s="39">
        <v>45829</v>
      </c>
      <c r="AC5643" s="38" t="s">
        <v>22185</v>
      </c>
      <c r="AD5643" s="29">
        <v>100</v>
      </c>
      <c r="AE5643" s="29">
        <v>10</v>
      </c>
      <c r="AF5643" s="40">
        <v>2</v>
      </c>
      <c r="AJ5643" s="38" t="s">
        <v>22195</v>
      </c>
      <c r="AK5643" s="29" t="s">
        <v>5</v>
      </c>
      <c r="AL5643" s="39">
        <v>44188</v>
      </c>
      <c r="AM5643" s="29">
        <v>235228</v>
      </c>
      <c r="AN5643" s="29" t="s">
        <v>503</v>
      </c>
      <c r="AO5643" s="29">
        <v>841</v>
      </c>
      <c r="AP5643" s="29">
        <v>9.6199999999999992</v>
      </c>
      <c r="AQ5643" s="29" t="s">
        <v>75</v>
      </c>
      <c r="AR5643" s="39">
        <v>44235</v>
      </c>
      <c r="AS5643" s="29">
        <v>131627</v>
      </c>
      <c r="AT5643" s="29" t="s">
        <v>85</v>
      </c>
      <c r="AU5643" s="29">
        <v>81</v>
      </c>
      <c r="AV5643" s="29">
        <v>0.51</v>
      </c>
      <c r="AW5643" s="42">
        <v>43153</v>
      </c>
      <c r="AX5643" s="43">
        <v>1183413</v>
      </c>
      <c r="AY5643" s="43">
        <v>196385</v>
      </c>
      <c r="AZ5643" s="44" t="s">
        <v>22186</v>
      </c>
    </row>
    <row r="5644" spans="1:52" ht="12.75" customHeight="1" x14ac:dyDescent="0.2">
      <c r="A5644" s="27">
        <v>3085194</v>
      </c>
      <c r="B5644" s="28" t="s">
        <v>22196</v>
      </c>
      <c r="C5644" s="29" t="s">
        <v>56</v>
      </c>
      <c r="D5644" s="30" t="s">
        <v>22197</v>
      </c>
      <c r="E5644" s="30" t="s">
        <v>22197</v>
      </c>
      <c r="F5644" s="31">
        <v>2017</v>
      </c>
      <c r="G5644" s="31" t="s">
        <v>69</v>
      </c>
      <c r="H5644" s="30" t="s">
        <v>59</v>
      </c>
      <c r="I5644" s="60">
        <v>1</v>
      </c>
      <c r="J5644" s="60"/>
      <c r="K5644" s="32">
        <v>1</v>
      </c>
      <c r="L5644" s="33">
        <v>90</v>
      </c>
      <c r="M5644" s="31" t="s">
        <v>8265</v>
      </c>
      <c r="X5644" s="37" t="s">
        <v>22198</v>
      </c>
      <c r="Y5644" s="38" t="s">
        <v>22199</v>
      </c>
      <c r="AA5644" s="39">
        <v>43561</v>
      </c>
      <c r="AB5644" s="39">
        <v>45752</v>
      </c>
      <c r="AC5644" s="38" t="s">
        <v>22185</v>
      </c>
      <c r="AD5644" s="29">
        <v>100</v>
      </c>
      <c r="AE5644" s="29">
        <v>10</v>
      </c>
      <c r="AF5644" s="40">
        <v>1</v>
      </c>
      <c r="AK5644" s="29" t="s">
        <v>5</v>
      </c>
      <c r="AL5644" s="39">
        <v>43583</v>
      </c>
      <c r="AM5644" s="29">
        <v>213417</v>
      </c>
      <c r="AN5644" s="29" t="s">
        <v>113</v>
      </c>
      <c r="AO5644" s="29">
        <v>1983</v>
      </c>
      <c r="AP5644" s="29">
        <v>9.14</v>
      </c>
      <c r="AW5644" s="42">
        <v>43075</v>
      </c>
      <c r="AX5644" s="43">
        <v>1086707</v>
      </c>
      <c r="AY5644" s="43">
        <v>175840</v>
      </c>
      <c r="AZ5644" s="44" t="s">
        <v>22186</v>
      </c>
    </row>
    <row r="5645" spans="1:52" ht="12.75" customHeight="1" x14ac:dyDescent="0.2">
      <c r="A5645" s="27">
        <v>3085235</v>
      </c>
      <c r="B5645" s="28" t="s">
        <v>22200</v>
      </c>
      <c r="C5645" s="29" t="s">
        <v>56</v>
      </c>
      <c r="D5645" s="30" t="s">
        <v>22201</v>
      </c>
      <c r="E5645" s="30" t="s">
        <v>22201</v>
      </c>
      <c r="F5645" s="31">
        <v>2017</v>
      </c>
      <c r="G5645" s="31" t="s">
        <v>102</v>
      </c>
      <c r="H5645" s="30" t="s">
        <v>2084</v>
      </c>
      <c r="I5645" s="60">
        <v>1</v>
      </c>
      <c r="J5645" s="60"/>
      <c r="K5645" s="32">
        <v>1</v>
      </c>
      <c r="L5645" s="33">
        <v>106</v>
      </c>
      <c r="M5645" s="31" t="s">
        <v>8265</v>
      </c>
      <c r="X5645" s="37" t="s">
        <v>14773</v>
      </c>
      <c r="Y5645" s="38" t="s">
        <v>1412</v>
      </c>
      <c r="AA5645" s="39">
        <v>43998</v>
      </c>
      <c r="AB5645" s="39">
        <v>44926</v>
      </c>
      <c r="AC5645" s="38" t="s">
        <v>4907</v>
      </c>
      <c r="AD5645" s="29">
        <v>100</v>
      </c>
      <c r="AE5645" s="29">
        <v>3</v>
      </c>
      <c r="AF5645" s="40">
        <v>1</v>
      </c>
      <c r="AG5645" s="41" t="s">
        <v>95</v>
      </c>
      <c r="AJ5645" s="38" t="s">
        <v>2446</v>
      </c>
      <c r="AK5645" s="29" t="s">
        <v>6</v>
      </c>
      <c r="AL5645" s="39">
        <v>44121</v>
      </c>
      <c r="AM5645" s="29">
        <v>211700</v>
      </c>
      <c r="AN5645" s="29" t="s">
        <v>113</v>
      </c>
      <c r="AO5645" s="29">
        <v>1166</v>
      </c>
      <c r="AP5645" s="29">
        <v>5.0599999999999996</v>
      </c>
      <c r="AW5645" s="42">
        <v>43085</v>
      </c>
      <c r="AX5645" s="43">
        <v>6002961</v>
      </c>
      <c r="AY5645" s="43">
        <v>922902</v>
      </c>
      <c r="AZ5645" s="44" t="s">
        <v>18725</v>
      </c>
    </row>
    <row r="5646" spans="1:52" ht="12.75" customHeight="1" x14ac:dyDescent="0.2">
      <c r="A5646" s="27">
        <v>3085513</v>
      </c>
      <c r="B5646" s="28" t="s">
        <v>22202</v>
      </c>
      <c r="C5646" s="29" t="s">
        <v>56</v>
      </c>
      <c r="D5646" s="30" t="s">
        <v>22203</v>
      </c>
      <c r="E5646" s="30" t="s">
        <v>22203</v>
      </c>
      <c r="F5646" s="31">
        <v>2016</v>
      </c>
      <c r="G5646" s="31" t="s">
        <v>10502</v>
      </c>
      <c r="H5646" s="30" t="s">
        <v>1013</v>
      </c>
      <c r="I5646" s="60">
        <v>1</v>
      </c>
      <c r="J5646" s="60"/>
      <c r="K5646" s="32">
        <v>1</v>
      </c>
      <c r="L5646" s="33">
        <v>90</v>
      </c>
      <c r="M5646" s="31" t="s">
        <v>527</v>
      </c>
      <c r="X5646" s="37" t="s">
        <v>16227</v>
      </c>
      <c r="Y5646" s="38" t="s">
        <v>22204</v>
      </c>
      <c r="AA5646" s="39">
        <v>44013</v>
      </c>
      <c r="AB5646" s="39">
        <v>45473</v>
      </c>
      <c r="AC5646" s="38" t="s">
        <v>3875</v>
      </c>
      <c r="AD5646" s="29">
        <v>100</v>
      </c>
      <c r="AE5646" s="29">
        <v>15</v>
      </c>
      <c r="AF5646" s="40">
        <v>1</v>
      </c>
      <c r="AJ5646" s="38" t="s">
        <v>10123</v>
      </c>
      <c r="AQ5646" s="29" t="s">
        <v>95</v>
      </c>
      <c r="AR5646" s="39">
        <v>44117</v>
      </c>
      <c r="AS5646" s="29">
        <v>232244</v>
      </c>
      <c r="AT5646" s="29" t="s">
        <v>503</v>
      </c>
      <c r="AU5646" s="29">
        <v>91</v>
      </c>
      <c r="AV5646" s="29">
        <v>0.93</v>
      </c>
    </row>
    <row r="5647" spans="1:52" ht="12.75" customHeight="1" x14ac:dyDescent="0.2">
      <c r="A5647" s="27">
        <v>3085540</v>
      </c>
      <c r="B5647" s="28" t="s">
        <v>22205</v>
      </c>
      <c r="C5647" s="29" t="s">
        <v>60</v>
      </c>
      <c r="D5647" s="30" t="s">
        <v>22206</v>
      </c>
      <c r="E5647" s="30" t="s">
        <v>22206</v>
      </c>
      <c r="F5647" s="31">
        <v>2017</v>
      </c>
      <c r="G5647" s="31" t="s">
        <v>90</v>
      </c>
      <c r="H5647" s="30" t="s">
        <v>952</v>
      </c>
      <c r="I5647" s="59"/>
      <c r="J5647" s="59">
        <f>K5647*L5647</f>
        <v>600</v>
      </c>
      <c r="K5647" s="32">
        <v>10</v>
      </c>
      <c r="L5647" s="33">
        <v>60</v>
      </c>
      <c r="M5647" s="31" t="s">
        <v>8265</v>
      </c>
      <c r="X5647" s="37" t="s">
        <v>22207</v>
      </c>
      <c r="Y5647" s="38" t="s">
        <v>22208</v>
      </c>
      <c r="AA5647" s="39">
        <v>43252</v>
      </c>
      <c r="AB5647" s="39">
        <v>45077</v>
      </c>
      <c r="AC5647" s="38" t="s">
        <v>22209</v>
      </c>
      <c r="AD5647" s="29">
        <v>100</v>
      </c>
      <c r="AE5647" s="29">
        <v>10</v>
      </c>
      <c r="AF5647" s="40">
        <v>2</v>
      </c>
      <c r="AK5647" s="29" t="s">
        <v>5</v>
      </c>
      <c r="AL5647" s="39">
        <v>43657</v>
      </c>
      <c r="AM5647" s="29">
        <v>235218</v>
      </c>
      <c r="AN5647" s="29" t="s">
        <v>503</v>
      </c>
      <c r="AO5647" s="29">
        <v>1015</v>
      </c>
      <c r="AP5647" s="29">
        <v>12.18</v>
      </c>
      <c r="AQ5647" s="29" t="s">
        <v>531</v>
      </c>
      <c r="AR5647" s="39">
        <v>44198</v>
      </c>
      <c r="AS5647" s="29">
        <v>81140</v>
      </c>
      <c r="AT5647" s="29" t="s">
        <v>74</v>
      </c>
      <c r="AU5647" s="29">
        <v>22</v>
      </c>
      <c r="AV5647" s="29">
        <v>0.34</v>
      </c>
    </row>
    <row r="5648" spans="1:52" ht="12.75" customHeight="1" x14ac:dyDescent="0.2">
      <c r="A5648" s="27">
        <v>3085565</v>
      </c>
      <c r="B5648" s="28" t="s">
        <v>22210</v>
      </c>
      <c r="C5648" s="29" t="s">
        <v>4748</v>
      </c>
      <c r="D5648" s="30" t="s">
        <v>22211</v>
      </c>
      <c r="E5648" s="30" t="s">
        <v>22212</v>
      </c>
      <c r="F5648" s="31">
        <v>2017</v>
      </c>
      <c r="G5648" s="31" t="s">
        <v>102</v>
      </c>
      <c r="H5648" s="30" t="s">
        <v>59</v>
      </c>
      <c r="I5648" s="60">
        <v>1</v>
      </c>
      <c r="J5648" s="60"/>
      <c r="K5648" s="32">
        <v>1</v>
      </c>
      <c r="L5648" s="33">
        <v>104</v>
      </c>
      <c r="M5648" s="31" t="s">
        <v>527</v>
      </c>
      <c r="X5648" s="37" t="s">
        <v>22213</v>
      </c>
      <c r="Y5648" s="38" t="s">
        <v>22214</v>
      </c>
      <c r="AA5648" s="39">
        <v>43472</v>
      </c>
      <c r="AB5648" s="39">
        <v>45663</v>
      </c>
      <c r="AC5648" s="38" t="s">
        <v>15357</v>
      </c>
      <c r="AD5648" s="29">
        <v>100</v>
      </c>
      <c r="AE5648" s="29">
        <v>10</v>
      </c>
      <c r="AF5648" s="40">
        <v>1</v>
      </c>
      <c r="AJ5648" s="38" t="s">
        <v>10959</v>
      </c>
      <c r="AK5648" s="29" t="s">
        <v>6</v>
      </c>
      <c r="AL5648" s="39">
        <v>43879</v>
      </c>
      <c r="AM5648" s="29">
        <v>154729</v>
      </c>
      <c r="AN5648" s="29" t="s">
        <v>84</v>
      </c>
      <c r="AO5648" s="29">
        <v>380</v>
      </c>
      <c r="AP5648" s="29">
        <v>3.45</v>
      </c>
    </row>
    <row r="5649" spans="1:52" ht="12.75" customHeight="1" x14ac:dyDescent="0.2">
      <c r="A5649" s="27">
        <v>3085651</v>
      </c>
      <c r="B5649" s="28" t="s">
        <v>22215</v>
      </c>
      <c r="C5649" s="29" t="s">
        <v>56</v>
      </c>
      <c r="D5649" s="30" t="s">
        <v>22216</v>
      </c>
      <c r="E5649" s="30" t="s">
        <v>22217</v>
      </c>
      <c r="F5649" s="31">
        <v>2017</v>
      </c>
      <c r="G5649" s="31" t="s">
        <v>20117</v>
      </c>
      <c r="H5649" s="30" t="s">
        <v>59</v>
      </c>
      <c r="I5649" s="60">
        <v>1</v>
      </c>
      <c r="J5649" s="60"/>
      <c r="K5649" s="32">
        <v>1</v>
      </c>
      <c r="L5649" s="33">
        <v>106</v>
      </c>
      <c r="M5649" s="31" t="s">
        <v>109</v>
      </c>
      <c r="X5649" s="37" t="s">
        <v>12654</v>
      </c>
      <c r="Y5649" s="38" t="s">
        <v>22218</v>
      </c>
      <c r="AA5649" s="39">
        <v>43556</v>
      </c>
      <c r="AB5649" s="39">
        <v>45382</v>
      </c>
      <c r="AC5649" s="38" t="s">
        <v>94</v>
      </c>
      <c r="AD5649" s="29">
        <v>100</v>
      </c>
      <c r="AE5649" s="29">
        <v>5</v>
      </c>
      <c r="AF5649" s="40">
        <v>0</v>
      </c>
      <c r="AG5649" s="41" t="s">
        <v>95</v>
      </c>
      <c r="AJ5649" s="38" t="s">
        <v>632</v>
      </c>
    </row>
    <row r="5650" spans="1:52" ht="12.75" customHeight="1" x14ac:dyDescent="0.2">
      <c r="A5650" s="27">
        <v>3085709</v>
      </c>
      <c r="B5650" s="28" t="s">
        <v>22219</v>
      </c>
      <c r="C5650" s="29" t="s">
        <v>56</v>
      </c>
      <c r="D5650" s="30" t="s">
        <v>22220</v>
      </c>
      <c r="E5650" s="30" t="s">
        <v>22220</v>
      </c>
      <c r="F5650" s="31">
        <v>2018</v>
      </c>
      <c r="G5650" s="31" t="s">
        <v>69</v>
      </c>
      <c r="H5650" s="30" t="s">
        <v>59</v>
      </c>
      <c r="I5650" s="60">
        <v>1</v>
      </c>
      <c r="J5650" s="60"/>
      <c r="K5650" s="32">
        <v>1</v>
      </c>
      <c r="L5650" s="33">
        <v>113</v>
      </c>
      <c r="M5650" s="31" t="s">
        <v>527</v>
      </c>
      <c r="X5650" s="37" t="s">
        <v>12532</v>
      </c>
      <c r="Y5650" s="38" t="s">
        <v>22221</v>
      </c>
      <c r="AA5650" s="39">
        <v>43587</v>
      </c>
      <c r="AB5650" s="39">
        <v>45689</v>
      </c>
      <c r="AC5650" s="38" t="s">
        <v>144</v>
      </c>
      <c r="AD5650" s="29">
        <v>100</v>
      </c>
      <c r="AE5650" s="29">
        <v>5</v>
      </c>
      <c r="AF5650" s="40">
        <v>0</v>
      </c>
      <c r="AG5650" s="41" t="s">
        <v>95</v>
      </c>
      <c r="AW5650" s="42">
        <v>43097</v>
      </c>
      <c r="AX5650" s="43">
        <v>5818128</v>
      </c>
      <c r="AY5650" s="43">
        <v>887791</v>
      </c>
      <c r="AZ5650" s="44" t="s">
        <v>16496</v>
      </c>
    </row>
    <row r="5651" spans="1:52" ht="12.75" customHeight="1" x14ac:dyDescent="0.2">
      <c r="A5651" s="27">
        <v>3085766</v>
      </c>
      <c r="B5651" s="28" t="s">
        <v>22222</v>
      </c>
      <c r="C5651" s="29" t="s">
        <v>56</v>
      </c>
      <c r="D5651" s="30" t="s">
        <v>22223</v>
      </c>
      <c r="E5651" s="30" t="s">
        <v>22224</v>
      </c>
      <c r="F5651" s="31">
        <v>2017</v>
      </c>
      <c r="G5651" s="31" t="s">
        <v>90</v>
      </c>
      <c r="H5651" s="30" t="s">
        <v>1843</v>
      </c>
      <c r="I5651" s="60">
        <v>1</v>
      </c>
      <c r="J5651" s="60"/>
      <c r="K5651" s="32">
        <v>1</v>
      </c>
      <c r="L5651" s="33">
        <v>114</v>
      </c>
      <c r="M5651" s="31" t="s">
        <v>8265</v>
      </c>
      <c r="X5651" s="37" t="s">
        <v>14519</v>
      </c>
      <c r="Y5651" s="38" t="s">
        <v>22225</v>
      </c>
      <c r="AA5651" s="39">
        <v>43625</v>
      </c>
      <c r="AB5651" s="39">
        <v>45451</v>
      </c>
      <c r="AC5651" s="38" t="s">
        <v>94</v>
      </c>
      <c r="AD5651" s="29">
        <v>100</v>
      </c>
      <c r="AE5651" s="29">
        <v>5</v>
      </c>
      <c r="AF5651" s="40">
        <v>1</v>
      </c>
      <c r="AG5651" s="41" t="s">
        <v>95</v>
      </c>
      <c r="AK5651" s="29" t="s">
        <v>5</v>
      </c>
      <c r="AL5651" s="39">
        <v>43709</v>
      </c>
      <c r="AM5651" s="29">
        <v>211723</v>
      </c>
      <c r="AN5651" s="29" t="s">
        <v>113</v>
      </c>
      <c r="AO5651" s="29">
        <v>1221</v>
      </c>
      <c r="AP5651" s="29">
        <v>6.89</v>
      </c>
      <c r="AW5651" s="42">
        <v>43118</v>
      </c>
      <c r="AX5651" s="43">
        <v>4478484</v>
      </c>
      <c r="AY5651" s="43">
        <v>715416</v>
      </c>
      <c r="AZ5651" s="44" t="s">
        <v>16561</v>
      </c>
    </row>
    <row r="5652" spans="1:52" ht="12.75" customHeight="1" x14ac:dyDescent="0.2">
      <c r="A5652" s="27">
        <v>3085773</v>
      </c>
      <c r="B5652" s="28" t="s">
        <v>22226</v>
      </c>
      <c r="C5652" s="29" t="s">
        <v>56</v>
      </c>
      <c r="D5652" s="30" t="s">
        <v>22227</v>
      </c>
      <c r="E5652" s="30" t="s">
        <v>22228</v>
      </c>
      <c r="F5652" s="31">
        <v>2017</v>
      </c>
      <c r="G5652" s="31" t="s">
        <v>102</v>
      </c>
      <c r="H5652" s="30" t="s">
        <v>70</v>
      </c>
      <c r="I5652" s="60">
        <v>1</v>
      </c>
      <c r="J5652" s="60"/>
      <c r="K5652" s="32">
        <v>1</v>
      </c>
      <c r="L5652" s="33">
        <v>135</v>
      </c>
      <c r="M5652" s="31" t="s">
        <v>8265</v>
      </c>
      <c r="X5652" s="37" t="s">
        <v>17966</v>
      </c>
      <c r="Y5652" s="38" t="s">
        <v>22229</v>
      </c>
      <c r="AA5652" s="39">
        <v>43831</v>
      </c>
      <c r="AB5652" s="39">
        <v>44926</v>
      </c>
      <c r="AC5652" s="38" t="s">
        <v>614</v>
      </c>
      <c r="AD5652" s="29">
        <v>100</v>
      </c>
      <c r="AE5652" s="29">
        <v>4</v>
      </c>
      <c r="AF5652" s="40">
        <v>1</v>
      </c>
      <c r="AG5652" s="41" t="s">
        <v>95</v>
      </c>
      <c r="AJ5652" s="38" t="s">
        <v>10123</v>
      </c>
      <c r="AQ5652" s="29" t="s">
        <v>95</v>
      </c>
      <c r="AR5652" s="39">
        <v>44162</v>
      </c>
      <c r="AS5652" s="29">
        <v>231046</v>
      </c>
      <c r="AT5652" s="29" t="s">
        <v>503</v>
      </c>
      <c r="AU5652" s="29">
        <v>190</v>
      </c>
      <c r="AV5652" s="29">
        <v>1.73</v>
      </c>
      <c r="AW5652" s="42">
        <v>43125</v>
      </c>
      <c r="AX5652" s="43">
        <v>420292</v>
      </c>
      <c r="AY5652" s="43">
        <v>66451</v>
      </c>
      <c r="AZ5652" s="44" t="s">
        <v>18725</v>
      </c>
    </row>
    <row r="5653" spans="1:52" ht="12.75" customHeight="1" x14ac:dyDescent="0.2">
      <c r="A5653" s="27">
        <v>3085779</v>
      </c>
      <c r="B5653" s="28" t="s">
        <v>22230</v>
      </c>
      <c r="C5653" s="29" t="s">
        <v>56</v>
      </c>
      <c r="D5653" s="30" t="s">
        <v>22231</v>
      </c>
      <c r="E5653" s="30" t="s">
        <v>22231</v>
      </c>
      <c r="F5653" s="31">
        <v>2018</v>
      </c>
      <c r="G5653" s="31" t="s">
        <v>69</v>
      </c>
      <c r="H5653" s="30" t="s">
        <v>70</v>
      </c>
      <c r="I5653" s="60">
        <v>1</v>
      </c>
      <c r="J5653" s="60"/>
      <c r="K5653" s="32">
        <v>1</v>
      </c>
      <c r="L5653" s="33">
        <v>100</v>
      </c>
      <c r="M5653" s="31" t="s">
        <v>8265</v>
      </c>
      <c r="X5653" s="37" t="s">
        <v>16641</v>
      </c>
      <c r="Y5653" s="38" t="s">
        <v>22232</v>
      </c>
      <c r="AA5653" s="39">
        <v>43617</v>
      </c>
      <c r="AB5653" s="39">
        <v>45808</v>
      </c>
      <c r="AC5653" s="38" t="s">
        <v>22185</v>
      </c>
      <c r="AD5653" s="29">
        <v>100</v>
      </c>
      <c r="AE5653" s="29">
        <v>10</v>
      </c>
      <c r="AF5653" s="40">
        <v>0</v>
      </c>
      <c r="AJ5653" s="38" t="s">
        <v>608</v>
      </c>
      <c r="AW5653" s="42">
        <v>43132</v>
      </c>
      <c r="AX5653" s="43">
        <v>2351792</v>
      </c>
      <c r="AY5653" s="43">
        <v>354610</v>
      </c>
      <c r="AZ5653" s="44" t="s">
        <v>22186</v>
      </c>
    </row>
    <row r="5654" spans="1:52" ht="12.75" customHeight="1" x14ac:dyDescent="0.2">
      <c r="A5654" s="27">
        <v>3085786</v>
      </c>
      <c r="B5654" s="28" t="s">
        <v>13271</v>
      </c>
      <c r="C5654" s="29" t="s">
        <v>10071</v>
      </c>
      <c r="D5654" s="30" t="s">
        <v>22233</v>
      </c>
      <c r="E5654" s="30" t="s">
        <v>22233</v>
      </c>
      <c r="F5654" s="31">
        <v>2017</v>
      </c>
      <c r="G5654" s="31" t="s">
        <v>102</v>
      </c>
      <c r="H5654" s="30" t="s">
        <v>70</v>
      </c>
      <c r="I5654" s="59"/>
      <c r="J5654" s="59">
        <f>K5654*L5654</f>
        <v>480</v>
      </c>
      <c r="K5654" s="32">
        <v>16</v>
      </c>
      <c r="L5654" s="33">
        <v>30</v>
      </c>
      <c r="M5654" s="31" t="s">
        <v>60</v>
      </c>
      <c r="X5654" s="37" t="s">
        <v>11925</v>
      </c>
      <c r="Y5654" s="38" t="s">
        <v>22234</v>
      </c>
      <c r="AA5654" s="39">
        <v>43007</v>
      </c>
      <c r="AB5654" s="39">
        <v>44832</v>
      </c>
      <c r="AC5654" s="38" t="s">
        <v>94</v>
      </c>
      <c r="AD5654" s="29">
        <v>100</v>
      </c>
      <c r="AE5654" s="29">
        <v>7</v>
      </c>
      <c r="AF5654" s="40">
        <v>2.44</v>
      </c>
      <c r="AG5654" s="41" t="s">
        <v>95</v>
      </c>
      <c r="AJ5654" s="38" t="s">
        <v>6216</v>
      </c>
      <c r="AK5654" s="29" t="s">
        <v>6</v>
      </c>
      <c r="AL5654" s="39">
        <v>43455</v>
      </c>
      <c r="AM5654" s="29">
        <v>152712</v>
      </c>
      <c r="AN5654" s="29" t="s">
        <v>84</v>
      </c>
      <c r="AO5654" s="29">
        <v>471</v>
      </c>
      <c r="AP5654" s="29">
        <v>3.98</v>
      </c>
      <c r="AQ5654" s="29" t="s">
        <v>9</v>
      </c>
      <c r="AR5654" s="39">
        <v>44205</v>
      </c>
      <c r="AS5654" s="29">
        <v>94323</v>
      </c>
      <c r="AT5654" s="29" t="s">
        <v>74</v>
      </c>
      <c r="AU5654" s="29">
        <v>8</v>
      </c>
      <c r="AV5654" s="29">
        <v>0.11</v>
      </c>
    </row>
    <row r="5655" spans="1:52" ht="12.75" customHeight="1" x14ac:dyDescent="0.2">
      <c r="A5655" s="27">
        <v>3085787</v>
      </c>
      <c r="B5655" s="28" t="s">
        <v>22235</v>
      </c>
      <c r="C5655" s="29" t="s">
        <v>56</v>
      </c>
      <c r="D5655" s="30" t="s">
        <v>22236</v>
      </c>
      <c r="E5655" s="30" t="s">
        <v>22237</v>
      </c>
      <c r="F5655" s="31">
        <v>2018</v>
      </c>
      <c r="G5655" s="31" t="s">
        <v>102</v>
      </c>
      <c r="H5655" s="30" t="s">
        <v>59</v>
      </c>
      <c r="I5655" s="60">
        <v>1</v>
      </c>
      <c r="J5655" s="60"/>
      <c r="K5655" s="32">
        <v>1</v>
      </c>
      <c r="L5655" s="33">
        <v>99</v>
      </c>
      <c r="M5655" s="31" t="s">
        <v>12020</v>
      </c>
      <c r="X5655" s="37" t="s">
        <v>6195</v>
      </c>
      <c r="Y5655" s="38" t="s">
        <v>22238</v>
      </c>
      <c r="AA5655" s="39">
        <v>43639</v>
      </c>
      <c r="AB5655" s="39">
        <v>45465</v>
      </c>
      <c r="AC5655" s="38" t="s">
        <v>94</v>
      </c>
      <c r="AD5655" s="29">
        <v>100</v>
      </c>
      <c r="AE5655" s="29">
        <v>5</v>
      </c>
      <c r="AF5655" s="40">
        <v>1</v>
      </c>
      <c r="AG5655" s="41" t="s">
        <v>95</v>
      </c>
      <c r="AK5655" s="29" t="s">
        <v>5</v>
      </c>
      <c r="AL5655" s="39">
        <v>43720</v>
      </c>
      <c r="AM5655" s="29">
        <v>213240</v>
      </c>
      <c r="AN5655" s="29" t="s">
        <v>113</v>
      </c>
      <c r="AO5655" s="29">
        <v>2314</v>
      </c>
      <c r="AP5655" s="29">
        <v>11.31</v>
      </c>
      <c r="AW5655" s="42">
        <v>43097</v>
      </c>
      <c r="AX5655" s="43">
        <v>14379454</v>
      </c>
      <c r="AY5655" s="43">
        <v>2043655</v>
      </c>
      <c r="AZ5655" s="44" t="s">
        <v>16561</v>
      </c>
    </row>
    <row r="5656" spans="1:52" ht="12.75" customHeight="1" x14ac:dyDescent="0.2">
      <c r="A5656" s="27">
        <v>3085901</v>
      </c>
      <c r="B5656" s="28" t="s">
        <v>19450</v>
      </c>
      <c r="C5656" s="29" t="s">
        <v>185</v>
      </c>
      <c r="D5656" s="30" t="s">
        <v>22239</v>
      </c>
      <c r="E5656" s="30" t="s">
        <v>22239</v>
      </c>
      <c r="F5656" s="31">
        <v>2017</v>
      </c>
      <c r="G5656" s="31" t="s">
        <v>102</v>
      </c>
      <c r="H5656" s="30" t="s">
        <v>2084</v>
      </c>
      <c r="I5656" s="59"/>
      <c r="J5656" s="59">
        <f t="shared" ref="J5656:J5676" si="99">K5656*L5656</f>
        <v>660</v>
      </c>
      <c r="K5656" s="32">
        <v>22</v>
      </c>
      <c r="L5656" s="33">
        <v>30</v>
      </c>
      <c r="M5656" s="31" t="s">
        <v>56</v>
      </c>
      <c r="X5656" s="37" t="s">
        <v>19452</v>
      </c>
      <c r="Y5656" s="38" t="s">
        <v>1412</v>
      </c>
      <c r="AA5656" s="39">
        <v>43282</v>
      </c>
      <c r="AB5656" s="39">
        <v>45107</v>
      </c>
      <c r="AC5656" s="38" t="s">
        <v>4907</v>
      </c>
      <c r="AD5656" s="29">
        <v>100</v>
      </c>
      <c r="AE5656" s="29">
        <v>7</v>
      </c>
      <c r="AF5656" s="40">
        <v>1.77</v>
      </c>
      <c r="AG5656" s="41" t="s">
        <v>95</v>
      </c>
      <c r="AJ5656" s="38" t="s">
        <v>6216</v>
      </c>
      <c r="AK5656" s="29" t="s">
        <v>6</v>
      </c>
      <c r="AL5656" s="39">
        <v>43881</v>
      </c>
      <c r="AM5656" s="29">
        <v>250848</v>
      </c>
      <c r="AN5656" s="29" t="s">
        <v>76</v>
      </c>
      <c r="AO5656" s="29">
        <v>457</v>
      </c>
      <c r="AP5656" s="29">
        <v>10.039999999999999</v>
      </c>
      <c r="AQ5656" s="29" t="s">
        <v>9</v>
      </c>
      <c r="AR5656" s="39">
        <v>43611</v>
      </c>
      <c r="AS5656" s="29">
        <v>211932</v>
      </c>
      <c r="AT5656" s="29" t="s">
        <v>113</v>
      </c>
      <c r="AU5656" s="29">
        <v>26</v>
      </c>
      <c r="AV5656" s="29">
        <v>0.11</v>
      </c>
    </row>
    <row r="5657" spans="1:52" ht="12.75" customHeight="1" x14ac:dyDescent="0.2">
      <c r="A5657" s="27">
        <v>3085902</v>
      </c>
      <c r="B5657" s="28" t="s">
        <v>12679</v>
      </c>
      <c r="C5657" s="29" t="s">
        <v>185</v>
      </c>
      <c r="D5657" s="30" t="s">
        <v>22240</v>
      </c>
      <c r="E5657" s="30" t="s">
        <v>22241</v>
      </c>
      <c r="F5657" s="31">
        <v>2017</v>
      </c>
      <c r="G5657" s="31" t="s">
        <v>102</v>
      </c>
      <c r="H5657" s="30" t="s">
        <v>2084</v>
      </c>
      <c r="I5657" s="59"/>
      <c r="J5657" s="59">
        <f t="shared" si="99"/>
        <v>600</v>
      </c>
      <c r="K5657" s="32">
        <v>20</v>
      </c>
      <c r="L5657" s="33">
        <v>30</v>
      </c>
      <c r="M5657" s="31" t="s">
        <v>60</v>
      </c>
      <c r="X5657" s="37" t="s">
        <v>15001</v>
      </c>
      <c r="Y5657" s="38" t="s">
        <v>1412</v>
      </c>
      <c r="AA5657" s="39">
        <v>43282</v>
      </c>
      <c r="AB5657" s="39">
        <v>45107</v>
      </c>
      <c r="AC5657" s="38" t="s">
        <v>4907</v>
      </c>
      <c r="AD5657" s="29">
        <v>100</v>
      </c>
      <c r="AE5657" s="29">
        <v>7</v>
      </c>
      <c r="AF5657" s="40">
        <v>2.7</v>
      </c>
      <c r="AG5657" s="41" t="s">
        <v>95</v>
      </c>
      <c r="AJ5657" s="38" t="s">
        <v>6216</v>
      </c>
      <c r="AK5657" s="29" t="s">
        <v>6</v>
      </c>
      <c r="AL5657" s="39">
        <v>44254</v>
      </c>
      <c r="AM5657" s="29">
        <v>134754</v>
      </c>
      <c r="AN5657" s="29" t="s">
        <v>85</v>
      </c>
      <c r="AO5657" s="29">
        <v>579</v>
      </c>
      <c r="AP5657" s="29">
        <v>3.33</v>
      </c>
    </row>
    <row r="5658" spans="1:52" ht="12.75" customHeight="1" x14ac:dyDescent="0.2">
      <c r="A5658" s="27">
        <v>3085906</v>
      </c>
      <c r="B5658" s="28" t="s">
        <v>7145</v>
      </c>
      <c r="C5658" s="29" t="s">
        <v>185</v>
      </c>
      <c r="D5658" s="30" t="s">
        <v>22242</v>
      </c>
      <c r="E5658" s="30" t="s">
        <v>22243</v>
      </c>
      <c r="F5658" s="31">
        <v>2017</v>
      </c>
      <c r="G5658" s="31" t="s">
        <v>102</v>
      </c>
      <c r="H5658" s="30" t="s">
        <v>2084</v>
      </c>
      <c r="I5658" s="59"/>
      <c r="J5658" s="59">
        <f t="shared" si="99"/>
        <v>660</v>
      </c>
      <c r="K5658" s="32">
        <v>22</v>
      </c>
      <c r="L5658" s="33">
        <v>30</v>
      </c>
      <c r="M5658" s="31" t="s">
        <v>60</v>
      </c>
      <c r="X5658" s="37" t="s">
        <v>10884</v>
      </c>
      <c r="Y5658" s="38" t="s">
        <v>1412</v>
      </c>
      <c r="AA5658" s="39">
        <v>43221</v>
      </c>
      <c r="AB5658" s="39">
        <v>45046</v>
      </c>
      <c r="AC5658" s="38" t="s">
        <v>4907</v>
      </c>
      <c r="AD5658" s="29">
        <v>100</v>
      </c>
      <c r="AE5658" s="29">
        <v>7</v>
      </c>
      <c r="AF5658" s="40">
        <v>3</v>
      </c>
      <c r="AG5658" s="41" t="s">
        <v>95</v>
      </c>
      <c r="AJ5658" s="38" t="s">
        <v>6216</v>
      </c>
      <c r="AK5658" s="29" t="s">
        <v>6</v>
      </c>
      <c r="AL5658" s="39">
        <v>44247</v>
      </c>
      <c r="AM5658" s="29">
        <v>231758</v>
      </c>
      <c r="AN5658" s="29" t="s">
        <v>503</v>
      </c>
      <c r="AO5658" s="29">
        <v>635</v>
      </c>
      <c r="AP5658" s="29">
        <v>3.31</v>
      </c>
    </row>
    <row r="5659" spans="1:52" ht="12.75" customHeight="1" x14ac:dyDescent="0.2">
      <c r="A5659" s="27">
        <v>3085908</v>
      </c>
      <c r="B5659" s="28" t="s">
        <v>18147</v>
      </c>
      <c r="C5659" s="29" t="s">
        <v>185</v>
      </c>
      <c r="D5659" s="30" t="s">
        <v>22244</v>
      </c>
      <c r="E5659" s="30" t="s">
        <v>22244</v>
      </c>
      <c r="F5659" s="31">
        <v>2017</v>
      </c>
      <c r="G5659" s="31" t="s">
        <v>102</v>
      </c>
      <c r="I5659" s="59"/>
      <c r="J5659" s="59">
        <f t="shared" si="99"/>
        <v>780</v>
      </c>
      <c r="K5659" s="32">
        <v>13</v>
      </c>
      <c r="L5659" s="33">
        <v>60</v>
      </c>
      <c r="M5659" s="31" t="s">
        <v>109</v>
      </c>
      <c r="X5659" s="37" t="s">
        <v>14877</v>
      </c>
      <c r="Y5659" s="38" t="s">
        <v>18150</v>
      </c>
      <c r="AA5659" s="39">
        <v>43100</v>
      </c>
      <c r="AB5659" s="39">
        <v>45290</v>
      </c>
      <c r="AC5659" s="38" t="s">
        <v>144</v>
      </c>
      <c r="AD5659" s="29">
        <v>100</v>
      </c>
      <c r="AE5659" s="29">
        <v>7</v>
      </c>
      <c r="AF5659" s="40">
        <v>2</v>
      </c>
      <c r="AG5659" s="41" t="s">
        <v>95</v>
      </c>
      <c r="AJ5659" s="38" t="s">
        <v>14875</v>
      </c>
      <c r="AK5659" s="29" t="s">
        <v>7</v>
      </c>
      <c r="AL5659" s="39">
        <v>44181</v>
      </c>
      <c r="AM5659" s="29">
        <v>91025</v>
      </c>
      <c r="AN5659" s="29" t="s">
        <v>74</v>
      </c>
      <c r="AO5659" s="29">
        <v>123</v>
      </c>
      <c r="AP5659" s="29">
        <v>2.11</v>
      </c>
      <c r="AQ5659" s="29" t="s">
        <v>531</v>
      </c>
      <c r="AR5659" s="39">
        <v>44063</v>
      </c>
      <c r="AS5659" s="29">
        <v>164125</v>
      </c>
      <c r="AT5659" s="29" t="s">
        <v>84</v>
      </c>
      <c r="AU5659" s="29">
        <v>165</v>
      </c>
      <c r="AV5659" s="29">
        <v>1.85</v>
      </c>
    </row>
    <row r="5660" spans="1:52" ht="12.75" customHeight="1" x14ac:dyDescent="0.2">
      <c r="A5660" s="27">
        <v>3085954</v>
      </c>
      <c r="B5660" s="28" t="s">
        <v>22245</v>
      </c>
      <c r="C5660" s="29" t="s">
        <v>60</v>
      </c>
      <c r="D5660" s="30" t="s">
        <v>22246</v>
      </c>
      <c r="E5660" s="30" t="s">
        <v>22247</v>
      </c>
      <c r="F5660" s="31">
        <v>2016</v>
      </c>
      <c r="G5660" s="31" t="s">
        <v>102</v>
      </c>
      <c r="H5660" s="30" t="s">
        <v>59</v>
      </c>
      <c r="I5660" s="59"/>
      <c r="J5660" s="59">
        <f t="shared" si="99"/>
        <v>480</v>
      </c>
      <c r="K5660" s="32">
        <v>8</v>
      </c>
      <c r="L5660" s="33">
        <v>60</v>
      </c>
      <c r="M5660" s="31" t="s">
        <v>8265</v>
      </c>
      <c r="X5660" s="37" t="s">
        <v>12750</v>
      </c>
      <c r="Y5660" s="38" t="s">
        <v>22248</v>
      </c>
      <c r="AA5660" s="39">
        <v>43008</v>
      </c>
      <c r="AB5660" s="39">
        <v>44833</v>
      </c>
      <c r="AC5660" s="38" t="s">
        <v>22249</v>
      </c>
      <c r="AD5660" s="29">
        <v>100</v>
      </c>
      <c r="AE5660" s="29">
        <v>10</v>
      </c>
      <c r="AF5660" s="40">
        <v>1</v>
      </c>
      <c r="AG5660" s="41" t="s">
        <v>95</v>
      </c>
      <c r="AJ5660" s="38" t="s">
        <v>97</v>
      </c>
      <c r="AK5660" s="29" t="s">
        <v>7</v>
      </c>
      <c r="AL5660" s="39">
        <v>43264</v>
      </c>
      <c r="AM5660" s="29">
        <v>213056</v>
      </c>
      <c r="AN5660" s="29" t="s">
        <v>113</v>
      </c>
      <c r="AO5660" s="29">
        <v>807</v>
      </c>
      <c r="AP5660" s="29">
        <v>3.74</v>
      </c>
    </row>
    <row r="5661" spans="1:52" ht="12.75" customHeight="1" x14ac:dyDescent="0.2">
      <c r="A5661" s="27">
        <v>3086010</v>
      </c>
      <c r="B5661" s="28" t="s">
        <v>20713</v>
      </c>
      <c r="C5661" s="29" t="s">
        <v>185</v>
      </c>
      <c r="D5661" s="30" t="s">
        <v>22250</v>
      </c>
      <c r="E5661" s="30" t="s">
        <v>22250</v>
      </c>
      <c r="F5661" s="31">
        <v>2017</v>
      </c>
      <c r="G5661" s="31" t="s">
        <v>102</v>
      </c>
      <c r="H5661" s="30" t="s">
        <v>59</v>
      </c>
      <c r="I5661" s="59"/>
      <c r="J5661" s="59">
        <f t="shared" si="99"/>
        <v>420</v>
      </c>
      <c r="K5661" s="32">
        <v>14</v>
      </c>
      <c r="L5661" s="33">
        <v>30</v>
      </c>
      <c r="M5661" s="31" t="s">
        <v>109</v>
      </c>
      <c r="X5661" s="37" t="s">
        <v>20715</v>
      </c>
      <c r="Y5661" s="38" t="s">
        <v>22251</v>
      </c>
      <c r="AA5661" s="39">
        <v>43191</v>
      </c>
      <c r="AB5661" s="39">
        <v>44286</v>
      </c>
      <c r="AC5661" s="38" t="s">
        <v>6827</v>
      </c>
      <c r="AD5661" s="29">
        <v>100</v>
      </c>
      <c r="AE5661" s="29">
        <v>8</v>
      </c>
      <c r="AF5661" s="40">
        <v>5</v>
      </c>
      <c r="AJ5661" s="38" t="s">
        <v>20293</v>
      </c>
      <c r="AK5661" s="29" t="s">
        <v>6</v>
      </c>
      <c r="AL5661" s="39">
        <v>44117</v>
      </c>
      <c r="AM5661" s="29">
        <v>292841</v>
      </c>
      <c r="AN5661" s="29" t="s">
        <v>76</v>
      </c>
      <c r="AO5661" s="29">
        <v>46</v>
      </c>
      <c r="AP5661" s="29">
        <v>3.87</v>
      </c>
      <c r="AQ5661" s="29" t="s">
        <v>95</v>
      </c>
      <c r="AR5661" s="39">
        <v>44189</v>
      </c>
      <c r="AS5661" s="29">
        <v>290943</v>
      </c>
      <c r="AT5661" s="29" t="s">
        <v>76</v>
      </c>
      <c r="AU5661" s="29">
        <v>27</v>
      </c>
      <c r="AV5661" s="29">
        <v>2.42</v>
      </c>
    </row>
    <row r="5662" spans="1:52" ht="12.75" customHeight="1" x14ac:dyDescent="0.2">
      <c r="A5662" s="27">
        <v>3086095</v>
      </c>
      <c r="B5662" s="28" t="s">
        <v>20827</v>
      </c>
      <c r="C5662" s="29" t="s">
        <v>10071</v>
      </c>
      <c r="D5662" s="30" t="s">
        <v>22252</v>
      </c>
      <c r="E5662" s="30" t="s">
        <v>22252</v>
      </c>
      <c r="F5662" s="31">
        <v>2017</v>
      </c>
      <c r="G5662" s="31" t="s">
        <v>102</v>
      </c>
      <c r="H5662" s="30" t="s">
        <v>70</v>
      </c>
      <c r="I5662" s="59"/>
      <c r="J5662" s="59">
        <f t="shared" si="99"/>
        <v>390</v>
      </c>
      <c r="K5662" s="32">
        <v>13</v>
      </c>
      <c r="L5662" s="33">
        <v>30</v>
      </c>
      <c r="M5662" s="31" t="s">
        <v>10071</v>
      </c>
      <c r="X5662" s="37" t="s">
        <v>20829</v>
      </c>
      <c r="Y5662" s="38" t="s">
        <v>20830</v>
      </c>
      <c r="AA5662" s="39">
        <v>43101</v>
      </c>
      <c r="AB5662" s="39">
        <v>44926</v>
      </c>
      <c r="AC5662" s="38" t="s">
        <v>94</v>
      </c>
      <c r="AD5662" s="29">
        <v>100</v>
      </c>
      <c r="AE5662" s="29">
        <v>7</v>
      </c>
      <c r="AF5662" s="40">
        <v>3</v>
      </c>
      <c r="AG5662" s="41" t="s">
        <v>95</v>
      </c>
      <c r="AJ5662" s="38" t="s">
        <v>19121</v>
      </c>
      <c r="AK5662" s="29" t="s">
        <v>6</v>
      </c>
      <c r="AL5662" s="39">
        <v>44243</v>
      </c>
      <c r="AM5662" s="29">
        <v>300449</v>
      </c>
      <c r="AN5662" s="29" t="s">
        <v>76</v>
      </c>
      <c r="AO5662" s="29">
        <v>46</v>
      </c>
      <c r="AP5662" s="29">
        <v>2.69</v>
      </c>
      <c r="AQ5662" s="29" t="s">
        <v>9</v>
      </c>
      <c r="AR5662" s="39">
        <v>43987</v>
      </c>
      <c r="AS5662" s="29">
        <v>123730</v>
      </c>
      <c r="AT5662" s="29" t="s">
        <v>85</v>
      </c>
      <c r="AU5662" s="29">
        <v>11</v>
      </c>
      <c r="AV5662" s="29">
        <v>7.0000000000000007E-2</v>
      </c>
    </row>
    <row r="5663" spans="1:52" ht="12.75" customHeight="1" x14ac:dyDescent="0.2">
      <c r="A5663" s="27">
        <v>3086096</v>
      </c>
      <c r="B5663" s="28" t="s">
        <v>18404</v>
      </c>
      <c r="C5663" s="29" t="s">
        <v>185</v>
      </c>
      <c r="D5663" s="30" t="s">
        <v>22253</v>
      </c>
      <c r="E5663" s="30" t="s">
        <v>22253</v>
      </c>
      <c r="F5663" s="31">
        <v>2017</v>
      </c>
      <c r="G5663" s="31" t="s">
        <v>102</v>
      </c>
      <c r="H5663" s="30" t="s">
        <v>1013</v>
      </c>
      <c r="I5663" s="59"/>
      <c r="J5663" s="59">
        <f t="shared" si="99"/>
        <v>1380</v>
      </c>
      <c r="K5663" s="32">
        <v>23</v>
      </c>
      <c r="L5663" s="33">
        <v>60</v>
      </c>
      <c r="M5663" s="31" t="s">
        <v>8265</v>
      </c>
      <c r="X5663" s="37" t="s">
        <v>14242</v>
      </c>
      <c r="Y5663" s="38" t="s">
        <v>22254</v>
      </c>
      <c r="AA5663" s="39">
        <v>43101</v>
      </c>
      <c r="AB5663" s="39">
        <v>44926</v>
      </c>
      <c r="AC5663" s="38" t="s">
        <v>94</v>
      </c>
      <c r="AD5663" s="29">
        <v>100</v>
      </c>
      <c r="AE5663" s="29">
        <v>7</v>
      </c>
      <c r="AF5663" s="40">
        <v>2</v>
      </c>
      <c r="AG5663" s="41" t="s">
        <v>95</v>
      </c>
      <c r="AJ5663" s="38" t="s">
        <v>16295</v>
      </c>
      <c r="AK5663" s="29" t="s">
        <v>6</v>
      </c>
      <c r="AL5663" s="39">
        <v>43711</v>
      </c>
      <c r="AM5663" s="29">
        <v>220720</v>
      </c>
      <c r="AN5663" s="29" t="s">
        <v>113</v>
      </c>
      <c r="AO5663" s="29">
        <v>1421</v>
      </c>
      <c r="AP5663" s="29">
        <v>6.83</v>
      </c>
      <c r="AQ5663" s="29" t="s">
        <v>531</v>
      </c>
      <c r="AR5663" s="39">
        <v>43995</v>
      </c>
      <c r="AS5663" s="29">
        <v>202153</v>
      </c>
      <c r="AT5663" s="29" t="s">
        <v>113</v>
      </c>
      <c r="AU5663" s="29">
        <v>121</v>
      </c>
      <c r="AV5663" s="29">
        <v>0.57999999999999996</v>
      </c>
    </row>
    <row r="5664" spans="1:52" ht="12.75" customHeight="1" x14ac:dyDescent="0.2">
      <c r="A5664" s="27">
        <v>3086097</v>
      </c>
      <c r="B5664" s="28" t="s">
        <v>20732</v>
      </c>
      <c r="C5664" s="29" t="s">
        <v>185</v>
      </c>
      <c r="D5664" s="30" t="s">
        <v>22255</v>
      </c>
      <c r="E5664" s="30" t="s">
        <v>22255</v>
      </c>
      <c r="F5664" s="31">
        <v>2017</v>
      </c>
      <c r="G5664" s="31" t="s">
        <v>102</v>
      </c>
      <c r="H5664" s="30" t="s">
        <v>59</v>
      </c>
      <c r="I5664" s="59"/>
      <c r="J5664" s="59">
        <f t="shared" si="99"/>
        <v>1200</v>
      </c>
      <c r="K5664" s="32">
        <v>20</v>
      </c>
      <c r="L5664" s="33">
        <v>60</v>
      </c>
      <c r="M5664" s="31" t="s">
        <v>8265</v>
      </c>
      <c r="X5664" s="37" t="s">
        <v>20734</v>
      </c>
      <c r="Y5664" s="38" t="s">
        <v>21242</v>
      </c>
      <c r="AA5664" s="39">
        <v>43101</v>
      </c>
      <c r="AB5664" s="39">
        <v>44926</v>
      </c>
      <c r="AC5664" s="38" t="s">
        <v>94</v>
      </c>
      <c r="AD5664" s="29">
        <v>100</v>
      </c>
      <c r="AE5664" s="29">
        <v>7</v>
      </c>
      <c r="AF5664" s="40">
        <v>2</v>
      </c>
      <c r="AG5664" s="41" t="s">
        <v>95</v>
      </c>
      <c r="AJ5664" s="38" t="s">
        <v>16295</v>
      </c>
      <c r="AK5664" s="29" t="s">
        <v>6</v>
      </c>
      <c r="AL5664" s="39">
        <v>43693</v>
      </c>
      <c r="AM5664" s="29">
        <v>220726</v>
      </c>
      <c r="AN5664" s="29" t="s">
        <v>113</v>
      </c>
      <c r="AO5664" s="29">
        <v>1017</v>
      </c>
      <c r="AP5664" s="29">
        <v>6.83</v>
      </c>
      <c r="AQ5664" s="29" t="s">
        <v>95</v>
      </c>
      <c r="AR5664" s="39">
        <v>44129</v>
      </c>
      <c r="AS5664" s="29">
        <v>95805</v>
      </c>
      <c r="AT5664" s="29" t="s">
        <v>74</v>
      </c>
      <c r="AU5664" s="29">
        <v>90</v>
      </c>
      <c r="AV5664" s="29">
        <v>1.01</v>
      </c>
    </row>
    <row r="5665" spans="1:53" ht="12.75" customHeight="1" x14ac:dyDescent="0.2">
      <c r="A5665" s="27">
        <v>3086098</v>
      </c>
      <c r="B5665" s="28" t="s">
        <v>18994</v>
      </c>
      <c r="C5665" s="29" t="s">
        <v>185</v>
      </c>
      <c r="D5665" s="30" t="s">
        <v>22256</v>
      </c>
      <c r="E5665" s="30" t="s">
        <v>22256</v>
      </c>
      <c r="F5665" s="31">
        <v>2017</v>
      </c>
      <c r="G5665" s="31" t="s">
        <v>102</v>
      </c>
      <c r="H5665" s="30" t="s">
        <v>1013</v>
      </c>
      <c r="I5665" s="59"/>
      <c r="J5665" s="59">
        <f t="shared" si="99"/>
        <v>1320</v>
      </c>
      <c r="K5665" s="32">
        <v>22</v>
      </c>
      <c r="L5665" s="33">
        <v>60</v>
      </c>
      <c r="M5665" s="31" t="s">
        <v>8265</v>
      </c>
      <c r="X5665" s="37" t="s">
        <v>18996</v>
      </c>
      <c r="Y5665" s="38" t="s">
        <v>22257</v>
      </c>
      <c r="AA5665" s="39">
        <v>43101</v>
      </c>
      <c r="AB5665" s="39">
        <v>44926</v>
      </c>
      <c r="AC5665" s="38" t="s">
        <v>94</v>
      </c>
      <c r="AD5665" s="29">
        <v>100</v>
      </c>
      <c r="AE5665" s="29">
        <v>7</v>
      </c>
      <c r="AF5665" s="40">
        <v>2</v>
      </c>
      <c r="AG5665" s="41" t="s">
        <v>95</v>
      </c>
      <c r="AJ5665" s="38" t="s">
        <v>16245</v>
      </c>
      <c r="AK5665" s="29" t="s">
        <v>6</v>
      </c>
      <c r="AL5665" s="39">
        <v>43699</v>
      </c>
      <c r="AM5665" s="29">
        <v>225912</v>
      </c>
      <c r="AN5665" s="29" t="s">
        <v>503</v>
      </c>
      <c r="AO5665" s="29">
        <v>1170</v>
      </c>
      <c r="AP5665" s="29">
        <v>9.66</v>
      </c>
      <c r="AQ5665" s="29" t="s">
        <v>531</v>
      </c>
      <c r="AR5665" s="39">
        <v>44009</v>
      </c>
      <c r="AS5665" s="29">
        <v>275538</v>
      </c>
      <c r="AT5665" s="29" t="s">
        <v>76</v>
      </c>
      <c r="AU5665" s="29">
        <v>45</v>
      </c>
      <c r="AV5665" s="29">
        <v>3.45</v>
      </c>
    </row>
    <row r="5666" spans="1:53" ht="12.75" customHeight="1" x14ac:dyDescent="0.2">
      <c r="A5666" s="27">
        <v>3086099</v>
      </c>
      <c r="B5666" s="28" t="s">
        <v>20065</v>
      </c>
      <c r="C5666" s="29" t="s">
        <v>185</v>
      </c>
      <c r="D5666" s="30" t="s">
        <v>22258</v>
      </c>
      <c r="E5666" s="30" t="s">
        <v>22258</v>
      </c>
      <c r="F5666" s="31">
        <v>2017</v>
      </c>
      <c r="G5666" s="31" t="s">
        <v>102</v>
      </c>
      <c r="H5666" s="30" t="s">
        <v>70</v>
      </c>
      <c r="I5666" s="59"/>
      <c r="J5666" s="59">
        <f t="shared" si="99"/>
        <v>360</v>
      </c>
      <c r="K5666" s="32">
        <v>6</v>
      </c>
      <c r="L5666" s="33">
        <v>60</v>
      </c>
      <c r="M5666" s="31" t="s">
        <v>109</v>
      </c>
      <c r="X5666" s="37" t="s">
        <v>15906</v>
      </c>
      <c r="Y5666" s="38" t="s">
        <v>20067</v>
      </c>
      <c r="AA5666" s="39">
        <v>43101</v>
      </c>
      <c r="AB5666" s="39">
        <v>44926</v>
      </c>
      <c r="AC5666" s="38" t="s">
        <v>94</v>
      </c>
      <c r="AD5666" s="29">
        <v>100</v>
      </c>
      <c r="AE5666" s="29">
        <v>7</v>
      </c>
      <c r="AF5666" s="40">
        <v>1</v>
      </c>
      <c r="AG5666" s="41" t="s">
        <v>95</v>
      </c>
      <c r="AJ5666" s="38" t="s">
        <v>5193</v>
      </c>
      <c r="AQ5666" s="29" t="s">
        <v>8</v>
      </c>
      <c r="AR5666" s="39">
        <v>43733</v>
      </c>
      <c r="AS5666" s="29">
        <v>252349</v>
      </c>
      <c r="AT5666" s="29" t="s">
        <v>76</v>
      </c>
      <c r="AU5666" s="29">
        <v>35</v>
      </c>
      <c r="AV5666" s="29">
        <v>1.18</v>
      </c>
    </row>
    <row r="5667" spans="1:53" ht="12.75" customHeight="1" x14ac:dyDescent="0.2">
      <c r="A5667" s="27">
        <v>3086101</v>
      </c>
      <c r="B5667" s="28" t="s">
        <v>21752</v>
      </c>
      <c r="C5667" s="29" t="s">
        <v>10071</v>
      </c>
      <c r="D5667" s="30" t="s">
        <v>22259</v>
      </c>
      <c r="E5667" s="30" t="s">
        <v>22259</v>
      </c>
      <c r="F5667" s="31">
        <v>2017</v>
      </c>
      <c r="G5667" s="31" t="s">
        <v>102</v>
      </c>
      <c r="H5667" s="30" t="s">
        <v>70</v>
      </c>
      <c r="I5667" s="59"/>
      <c r="J5667" s="59">
        <f t="shared" si="99"/>
        <v>360</v>
      </c>
      <c r="K5667" s="32">
        <v>12</v>
      </c>
      <c r="L5667" s="33">
        <v>30</v>
      </c>
      <c r="M5667" s="31" t="s">
        <v>60</v>
      </c>
      <c r="X5667" s="37" t="s">
        <v>17281</v>
      </c>
      <c r="Y5667" s="38" t="s">
        <v>21754</v>
      </c>
      <c r="AA5667" s="39">
        <v>43146</v>
      </c>
      <c r="AB5667" s="39">
        <v>44971</v>
      </c>
      <c r="AC5667" s="38" t="s">
        <v>94</v>
      </c>
      <c r="AD5667" s="29">
        <v>100</v>
      </c>
      <c r="AE5667" s="29">
        <v>7</v>
      </c>
      <c r="AF5667" s="40">
        <v>2</v>
      </c>
      <c r="AG5667" s="41" t="s">
        <v>95</v>
      </c>
      <c r="AJ5667" s="38" t="s">
        <v>6216</v>
      </c>
      <c r="AK5667" s="29" t="s">
        <v>6</v>
      </c>
      <c r="AL5667" s="39">
        <v>44248</v>
      </c>
      <c r="AM5667" s="29">
        <v>260033</v>
      </c>
      <c r="AN5667" s="29" t="s">
        <v>76</v>
      </c>
      <c r="AO5667" s="29">
        <v>173</v>
      </c>
      <c r="AP5667" s="29">
        <v>7.45</v>
      </c>
      <c r="AQ5667" s="29" t="s">
        <v>9</v>
      </c>
      <c r="AR5667" s="39">
        <v>44083</v>
      </c>
      <c r="AS5667" s="29">
        <v>105715</v>
      </c>
      <c r="AT5667" s="29" t="s">
        <v>74</v>
      </c>
      <c r="AU5667" s="29">
        <v>0</v>
      </c>
      <c r="AV5667" s="29">
        <v>0</v>
      </c>
    </row>
    <row r="5668" spans="1:53" ht="12.75" customHeight="1" x14ac:dyDescent="0.2">
      <c r="A5668" s="27">
        <v>3086103</v>
      </c>
      <c r="B5668" s="28" t="s">
        <v>21755</v>
      </c>
      <c r="C5668" s="29" t="s">
        <v>10071</v>
      </c>
      <c r="D5668" s="30" t="s">
        <v>22260</v>
      </c>
      <c r="E5668" s="30" t="s">
        <v>22260</v>
      </c>
      <c r="F5668" s="31">
        <v>2017</v>
      </c>
      <c r="G5668" s="31" t="s">
        <v>102</v>
      </c>
      <c r="H5668" s="30" t="s">
        <v>70</v>
      </c>
      <c r="I5668" s="59"/>
      <c r="J5668" s="59">
        <f t="shared" si="99"/>
        <v>390</v>
      </c>
      <c r="K5668" s="32">
        <v>13</v>
      </c>
      <c r="L5668" s="33">
        <v>30</v>
      </c>
      <c r="M5668" s="31" t="s">
        <v>10071</v>
      </c>
      <c r="X5668" s="37" t="s">
        <v>21757</v>
      </c>
      <c r="Y5668" s="38" t="s">
        <v>21758</v>
      </c>
      <c r="AA5668" s="39">
        <v>43101</v>
      </c>
      <c r="AB5668" s="39">
        <v>44926</v>
      </c>
      <c r="AC5668" s="38" t="s">
        <v>94</v>
      </c>
      <c r="AD5668" s="29">
        <v>100</v>
      </c>
      <c r="AE5668" s="29">
        <v>7</v>
      </c>
      <c r="AF5668" s="40">
        <v>2</v>
      </c>
      <c r="AG5668" s="41" t="s">
        <v>95</v>
      </c>
      <c r="AJ5668" s="38" t="s">
        <v>14967</v>
      </c>
      <c r="AK5668" s="29" t="s">
        <v>6</v>
      </c>
      <c r="AL5668" s="39">
        <v>43844</v>
      </c>
      <c r="AM5668" s="29">
        <v>252357</v>
      </c>
      <c r="AN5668" s="29" t="s">
        <v>76</v>
      </c>
      <c r="AO5668" s="29">
        <v>273</v>
      </c>
      <c r="AP5668" s="29">
        <v>6.78</v>
      </c>
      <c r="AQ5668" s="29" t="s">
        <v>9</v>
      </c>
      <c r="AR5668" s="39">
        <v>44064</v>
      </c>
      <c r="AS5668" s="29">
        <v>123842</v>
      </c>
      <c r="AT5668" s="29" t="s">
        <v>85</v>
      </c>
      <c r="AU5668" s="29">
        <v>21</v>
      </c>
      <c r="AV5668" s="29">
        <v>0.19</v>
      </c>
    </row>
    <row r="5669" spans="1:53" ht="12.75" customHeight="1" x14ac:dyDescent="0.2">
      <c r="A5669" s="27">
        <v>3086105</v>
      </c>
      <c r="B5669" s="28" t="s">
        <v>21749</v>
      </c>
      <c r="C5669" s="29" t="s">
        <v>185</v>
      </c>
      <c r="D5669" s="30" t="s">
        <v>22261</v>
      </c>
      <c r="E5669" s="30" t="s">
        <v>22261</v>
      </c>
      <c r="F5669" s="31">
        <v>2018</v>
      </c>
      <c r="G5669" s="31" t="s">
        <v>102</v>
      </c>
      <c r="H5669" s="30" t="s">
        <v>70</v>
      </c>
      <c r="I5669" s="59"/>
      <c r="J5669" s="59">
        <f t="shared" si="99"/>
        <v>600</v>
      </c>
      <c r="K5669" s="32">
        <v>10</v>
      </c>
      <c r="L5669" s="33">
        <v>60</v>
      </c>
      <c r="M5669" s="31" t="s">
        <v>109</v>
      </c>
      <c r="X5669" s="37" t="s">
        <v>13648</v>
      </c>
      <c r="Y5669" s="38" t="s">
        <v>21751</v>
      </c>
      <c r="AA5669" s="39">
        <v>43344</v>
      </c>
      <c r="AB5669" s="39">
        <v>45169</v>
      </c>
      <c r="AC5669" s="38" t="s">
        <v>94</v>
      </c>
      <c r="AD5669" s="29">
        <v>100</v>
      </c>
      <c r="AE5669" s="29">
        <v>7</v>
      </c>
      <c r="AF5669" s="40">
        <v>1</v>
      </c>
      <c r="AG5669" s="41" t="s">
        <v>95</v>
      </c>
      <c r="AJ5669" s="38" t="s">
        <v>21735</v>
      </c>
      <c r="AQ5669" s="29" t="s">
        <v>531</v>
      </c>
      <c r="AR5669" s="39">
        <v>44212</v>
      </c>
      <c r="AS5669" s="29">
        <v>95634</v>
      </c>
      <c r="AT5669" s="29" t="s">
        <v>74</v>
      </c>
      <c r="AU5669" s="29">
        <v>47</v>
      </c>
      <c r="AV5669" s="29">
        <v>0.64</v>
      </c>
    </row>
    <row r="5670" spans="1:53" ht="12.75" customHeight="1" x14ac:dyDescent="0.2">
      <c r="A5670" s="27">
        <v>3086106</v>
      </c>
      <c r="B5670" s="28" t="s">
        <v>16235</v>
      </c>
      <c r="C5670" s="29" t="s">
        <v>185</v>
      </c>
      <c r="D5670" s="30" t="s">
        <v>22262</v>
      </c>
      <c r="E5670" s="30" t="s">
        <v>22263</v>
      </c>
      <c r="F5670" s="31">
        <v>2017</v>
      </c>
      <c r="G5670" s="31" t="s">
        <v>102</v>
      </c>
      <c r="I5670" s="59"/>
      <c r="J5670" s="59">
        <f t="shared" si="99"/>
        <v>1440</v>
      </c>
      <c r="K5670" s="32">
        <v>24</v>
      </c>
      <c r="L5670" s="33">
        <v>60</v>
      </c>
      <c r="M5670" s="31" t="s">
        <v>109</v>
      </c>
      <c r="X5670" s="37" t="s">
        <v>18521</v>
      </c>
      <c r="Y5670" s="38" t="s">
        <v>22264</v>
      </c>
      <c r="AA5670" s="39">
        <v>43101</v>
      </c>
      <c r="AB5670" s="39">
        <v>44926</v>
      </c>
      <c r="AC5670" s="38" t="s">
        <v>94</v>
      </c>
      <c r="AD5670" s="29">
        <v>100</v>
      </c>
      <c r="AE5670" s="29">
        <v>7</v>
      </c>
      <c r="AF5670" s="40">
        <v>3.88</v>
      </c>
      <c r="AG5670" s="41" t="s">
        <v>95</v>
      </c>
      <c r="AJ5670" s="38" t="s">
        <v>16240</v>
      </c>
      <c r="AK5670" s="29" t="s">
        <v>6</v>
      </c>
      <c r="AL5670" s="39">
        <v>43711</v>
      </c>
      <c r="AM5670" s="29">
        <v>243803</v>
      </c>
      <c r="AN5670" s="29" t="s">
        <v>76</v>
      </c>
      <c r="AO5670" s="29">
        <v>457</v>
      </c>
      <c r="AP5670" s="29">
        <v>8.61</v>
      </c>
      <c r="AQ5670" s="29" t="s">
        <v>531</v>
      </c>
      <c r="AR5670" s="39">
        <v>44244</v>
      </c>
      <c r="AS5670" s="29">
        <v>234354</v>
      </c>
      <c r="AT5670" s="29" t="s">
        <v>503</v>
      </c>
      <c r="AU5670" s="29">
        <v>243</v>
      </c>
      <c r="AV5670" s="29">
        <v>2.31</v>
      </c>
    </row>
    <row r="5671" spans="1:53" ht="12.75" customHeight="1" x14ac:dyDescent="0.2">
      <c r="A5671" s="27">
        <v>3086107</v>
      </c>
      <c r="B5671" s="28" t="s">
        <v>20415</v>
      </c>
      <c r="C5671" s="29" t="s">
        <v>185</v>
      </c>
      <c r="D5671" s="30" t="s">
        <v>22265</v>
      </c>
      <c r="E5671" s="30" t="s">
        <v>22265</v>
      </c>
      <c r="F5671" s="31">
        <v>2017</v>
      </c>
      <c r="G5671" s="31" t="s">
        <v>102</v>
      </c>
      <c r="I5671" s="59"/>
      <c r="J5671" s="59">
        <f t="shared" si="99"/>
        <v>600</v>
      </c>
      <c r="K5671" s="32">
        <v>10</v>
      </c>
      <c r="L5671" s="33">
        <v>60</v>
      </c>
      <c r="M5671" s="31" t="s">
        <v>109</v>
      </c>
      <c r="X5671" s="37" t="s">
        <v>20417</v>
      </c>
      <c r="Y5671" s="38" t="s">
        <v>21239</v>
      </c>
      <c r="AA5671" s="39">
        <v>43101</v>
      </c>
      <c r="AB5671" s="39">
        <v>44926</v>
      </c>
      <c r="AC5671" s="38" t="s">
        <v>94</v>
      </c>
      <c r="AD5671" s="29">
        <v>100</v>
      </c>
      <c r="AE5671" s="29">
        <v>7</v>
      </c>
      <c r="AF5671" s="40">
        <v>4</v>
      </c>
      <c r="AG5671" s="41" t="s">
        <v>95</v>
      </c>
      <c r="AJ5671" s="38" t="s">
        <v>20293</v>
      </c>
      <c r="AK5671" s="29" t="s">
        <v>6</v>
      </c>
      <c r="AL5671" s="39">
        <v>44063</v>
      </c>
      <c r="AM5671" s="29">
        <v>275146</v>
      </c>
      <c r="AN5671" s="29" t="s">
        <v>76</v>
      </c>
      <c r="AO5671" s="29">
        <v>10</v>
      </c>
      <c r="AP5671" s="29">
        <v>0.88</v>
      </c>
      <c r="AQ5671" s="29" t="s">
        <v>95</v>
      </c>
      <c r="AR5671" s="39">
        <v>44225</v>
      </c>
      <c r="AS5671" s="29">
        <v>60000</v>
      </c>
      <c r="AT5671" s="29" t="s">
        <v>74</v>
      </c>
      <c r="AU5671" s="29">
        <v>12</v>
      </c>
      <c r="AV5671" s="29">
        <v>0.54</v>
      </c>
    </row>
    <row r="5672" spans="1:53" ht="12.75" customHeight="1" x14ac:dyDescent="0.2">
      <c r="A5672" s="27">
        <v>3086108</v>
      </c>
      <c r="B5672" s="28" t="s">
        <v>20844</v>
      </c>
      <c r="C5672" s="29" t="s">
        <v>10071</v>
      </c>
      <c r="D5672" s="30" t="s">
        <v>22266</v>
      </c>
      <c r="E5672" s="30" t="s">
        <v>22266</v>
      </c>
      <c r="F5672" s="31">
        <v>2017</v>
      </c>
      <c r="G5672" s="31" t="s">
        <v>102</v>
      </c>
      <c r="H5672" s="30" t="s">
        <v>70</v>
      </c>
      <c r="I5672" s="59"/>
      <c r="J5672" s="59">
        <f t="shared" si="99"/>
        <v>300</v>
      </c>
      <c r="K5672" s="32">
        <v>10</v>
      </c>
      <c r="L5672" s="33">
        <v>30</v>
      </c>
      <c r="M5672" s="31" t="s">
        <v>10071</v>
      </c>
      <c r="X5672" s="37" t="s">
        <v>21248</v>
      </c>
      <c r="Y5672" s="38" t="s">
        <v>20846</v>
      </c>
      <c r="AA5672" s="39">
        <v>43132</v>
      </c>
      <c r="AB5672" s="39">
        <v>44957</v>
      </c>
      <c r="AC5672" s="38" t="s">
        <v>94</v>
      </c>
      <c r="AD5672" s="29">
        <v>100</v>
      </c>
      <c r="AE5672" s="29">
        <v>7</v>
      </c>
      <c r="AF5672" s="40">
        <v>1.5</v>
      </c>
      <c r="AG5672" s="41" t="s">
        <v>95</v>
      </c>
      <c r="AJ5672" s="38" t="s">
        <v>19121</v>
      </c>
      <c r="AK5672" s="29" t="s">
        <v>6</v>
      </c>
      <c r="AL5672" s="39">
        <v>44255</v>
      </c>
      <c r="AM5672" s="29">
        <v>295522</v>
      </c>
      <c r="AN5672" s="29" t="s">
        <v>76</v>
      </c>
      <c r="AO5672" s="29">
        <v>26</v>
      </c>
      <c r="AP5672" s="29">
        <v>1.62</v>
      </c>
      <c r="AQ5672" s="29" t="s">
        <v>8</v>
      </c>
      <c r="AR5672" s="39">
        <v>43756</v>
      </c>
      <c r="AS5672" s="29">
        <v>242710</v>
      </c>
      <c r="AT5672" s="29" t="s">
        <v>503</v>
      </c>
      <c r="AU5672" s="29">
        <v>65</v>
      </c>
      <c r="AV5672" s="29">
        <v>0.84</v>
      </c>
    </row>
    <row r="5673" spans="1:53" ht="12.75" customHeight="1" x14ac:dyDescent="0.2">
      <c r="A5673" s="27">
        <v>3086109</v>
      </c>
      <c r="B5673" s="28" t="s">
        <v>20736</v>
      </c>
      <c r="C5673" s="29" t="s">
        <v>185</v>
      </c>
      <c r="D5673" s="30" t="s">
        <v>22267</v>
      </c>
      <c r="E5673" s="30" t="s">
        <v>22267</v>
      </c>
      <c r="F5673" s="31">
        <v>2018</v>
      </c>
      <c r="G5673" s="31" t="s">
        <v>102</v>
      </c>
      <c r="I5673" s="59"/>
      <c r="J5673" s="59">
        <f t="shared" si="99"/>
        <v>600</v>
      </c>
      <c r="K5673" s="32">
        <v>10</v>
      </c>
      <c r="L5673" s="33">
        <v>60</v>
      </c>
      <c r="M5673" s="31" t="s">
        <v>109</v>
      </c>
      <c r="X5673" s="37" t="s">
        <v>20738</v>
      </c>
      <c r="Y5673" s="38" t="s">
        <v>21244</v>
      </c>
      <c r="AA5673" s="39">
        <v>43313</v>
      </c>
      <c r="AB5673" s="39">
        <v>45138</v>
      </c>
      <c r="AC5673" s="38" t="s">
        <v>94</v>
      </c>
      <c r="AD5673" s="29">
        <v>100</v>
      </c>
      <c r="AE5673" s="29">
        <v>7</v>
      </c>
      <c r="AF5673" s="40">
        <v>1</v>
      </c>
      <c r="AG5673" s="41" t="s">
        <v>95</v>
      </c>
      <c r="AJ5673" s="38" t="s">
        <v>20740</v>
      </c>
      <c r="AQ5673" s="29" t="s">
        <v>531</v>
      </c>
      <c r="AR5673" s="39">
        <v>44258</v>
      </c>
      <c r="AS5673" s="29">
        <v>295633</v>
      </c>
      <c r="AT5673" s="29" t="s">
        <v>76</v>
      </c>
    </row>
    <row r="5674" spans="1:53" ht="12.75" customHeight="1" x14ac:dyDescent="0.2">
      <c r="A5674" s="27">
        <v>3086110</v>
      </c>
      <c r="B5674" s="28" t="s">
        <v>19401</v>
      </c>
      <c r="C5674" s="29" t="s">
        <v>185</v>
      </c>
      <c r="D5674" s="30" t="s">
        <v>22268</v>
      </c>
      <c r="E5674" s="30" t="s">
        <v>22268</v>
      </c>
      <c r="F5674" s="31">
        <v>2017</v>
      </c>
      <c r="G5674" s="31" t="s">
        <v>102</v>
      </c>
      <c r="H5674" s="30" t="s">
        <v>70</v>
      </c>
      <c r="I5674" s="59"/>
      <c r="J5674" s="59">
        <f t="shared" si="99"/>
        <v>960</v>
      </c>
      <c r="K5674" s="32">
        <v>16</v>
      </c>
      <c r="L5674" s="33">
        <v>60</v>
      </c>
      <c r="M5674" s="31" t="s">
        <v>91</v>
      </c>
      <c r="X5674" s="37" t="s">
        <v>19403</v>
      </c>
      <c r="Y5674" s="38" t="s">
        <v>20295</v>
      </c>
      <c r="AA5674" s="39">
        <v>43132</v>
      </c>
      <c r="AB5674" s="39">
        <v>44957</v>
      </c>
      <c r="AC5674" s="38" t="s">
        <v>94</v>
      </c>
      <c r="AD5674" s="29">
        <v>100</v>
      </c>
      <c r="AE5674" s="29">
        <v>7</v>
      </c>
      <c r="AF5674" s="40">
        <v>1</v>
      </c>
      <c r="AG5674" s="41" t="s">
        <v>95</v>
      </c>
      <c r="AJ5674" s="38" t="s">
        <v>5193</v>
      </c>
      <c r="AQ5674" s="29" t="s">
        <v>8</v>
      </c>
      <c r="AR5674" s="39">
        <v>44098</v>
      </c>
      <c r="AS5674" s="29">
        <v>290406</v>
      </c>
      <c r="AT5674" s="29" t="s">
        <v>76</v>
      </c>
      <c r="AU5674" s="29">
        <v>29</v>
      </c>
      <c r="AV5674" s="29">
        <v>2.82</v>
      </c>
    </row>
    <row r="5675" spans="1:53" ht="12.75" customHeight="1" x14ac:dyDescent="0.2">
      <c r="A5675" s="27">
        <v>3086111</v>
      </c>
      <c r="B5675" s="28" t="s">
        <v>20840</v>
      </c>
      <c r="C5675" s="29" t="s">
        <v>10071</v>
      </c>
      <c r="D5675" s="30" t="s">
        <v>22269</v>
      </c>
      <c r="E5675" s="30" t="s">
        <v>22269</v>
      </c>
      <c r="F5675" s="31">
        <v>2017</v>
      </c>
      <c r="G5675" s="31" t="s">
        <v>102</v>
      </c>
      <c r="H5675" s="30" t="s">
        <v>70</v>
      </c>
      <c r="I5675" s="59"/>
      <c r="J5675" s="59">
        <f t="shared" si="99"/>
        <v>660</v>
      </c>
      <c r="K5675" s="32">
        <v>22</v>
      </c>
      <c r="L5675" s="33">
        <v>30</v>
      </c>
      <c r="M5675" s="31" t="s">
        <v>60</v>
      </c>
      <c r="X5675" s="37" t="s">
        <v>18162</v>
      </c>
      <c r="Y5675" s="38" t="s">
        <v>20843</v>
      </c>
      <c r="AA5675" s="39">
        <v>43101</v>
      </c>
      <c r="AB5675" s="39">
        <v>44926</v>
      </c>
      <c r="AC5675" s="38" t="s">
        <v>94</v>
      </c>
      <c r="AD5675" s="29">
        <v>100</v>
      </c>
      <c r="AE5675" s="29">
        <v>7</v>
      </c>
      <c r="AF5675" s="40">
        <v>0</v>
      </c>
      <c r="AG5675" s="41" t="s">
        <v>95</v>
      </c>
      <c r="AJ5675" s="38" t="s">
        <v>6216</v>
      </c>
    </row>
    <row r="5676" spans="1:53" ht="12.75" customHeight="1" x14ac:dyDescent="0.2">
      <c r="A5676" s="27">
        <v>3086112</v>
      </c>
      <c r="B5676" s="28" t="s">
        <v>21736</v>
      </c>
      <c r="C5676" s="29" t="s">
        <v>185</v>
      </c>
      <c r="D5676" s="30" t="s">
        <v>22270</v>
      </c>
      <c r="E5676" s="30" t="s">
        <v>22270</v>
      </c>
      <c r="F5676" s="31">
        <v>2018</v>
      </c>
      <c r="G5676" s="31" t="s">
        <v>56</v>
      </c>
      <c r="H5676" s="30" t="s">
        <v>1013</v>
      </c>
      <c r="I5676" s="59"/>
      <c r="J5676" s="59">
        <f t="shared" si="99"/>
        <v>960</v>
      </c>
      <c r="K5676" s="32">
        <v>16</v>
      </c>
      <c r="L5676" s="33">
        <v>60</v>
      </c>
      <c r="M5676" s="31" t="s">
        <v>109</v>
      </c>
      <c r="X5676" s="37" t="s">
        <v>20075</v>
      </c>
      <c r="Y5676" s="38" t="s">
        <v>22271</v>
      </c>
      <c r="AA5676" s="39">
        <v>43282</v>
      </c>
      <c r="AB5676" s="39">
        <v>45107</v>
      </c>
      <c r="AC5676" s="38" t="s">
        <v>94</v>
      </c>
      <c r="AD5676" s="29">
        <v>100</v>
      </c>
      <c r="AE5676" s="29">
        <v>7</v>
      </c>
      <c r="AF5676" s="40">
        <v>2</v>
      </c>
      <c r="AG5676" s="41" t="s">
        <v>95</v>
      </c>
      <c r="AJ5676" s="38" t="s">
        <v>19387</v>
      </c>
      <c r="AK5676" s="29" t="s">
        <v>6</v>
      </c>
      <c r="AL5676" s="39">
        <v>44073</v>
      </c>
      <c r="AM5676" s="29">
        <v>150053</v>
      </c>
      <c r="AN5676" s="29" t="s">
        <v>84</v>
      </c>
      <c r="AO5676" s="29">
        <v>389</v>
      </c>
      <c r="AP5676" s="29">
        <v>2.98</v>
      </c>
      <c r="AQ5676" s="29" t="s">
        <v>95</v>
      </c>
      <c r="AR5676" s="39">
        <v>44254</v>
      </c>
      <c r="AS5676" s="29">
        <v>91521</v>
      </c>
      <c r="AT5676" s="29" t="s">
        <v>74</v>
      </c>
      <c r="AU5676" s="29">
        <v>47</v>
      </c>
      <c r="AV5676" s="29">
        <v>0.7</v>
      </c>
    </row>
    <row r="5677" spans="1:53" ht="12.75" customHeight="1" x14ac:dyDescent="0.2">
      <c r="A5677" s="45">
        <v>3086237</v>
      </c>
      <c r="B5677" s="46" t="s">
        <v>22272</v>
      </c>
      <c r="C5677" s="47" t="s">
        <v>56</v>
      </c>
      <c r="D5677" s="48" t="s">
        <v>22273</v>
      </c>
      <c r="E5677" s="48" t="s">
        <v>22273</v>
      </c>
      <c r="F5677" s="47">
        <v>2018</v>
      </c>
      <c r="G5677" s="47" t="s">
        <v>69</v>
      </c>
      <c r="H5677" s="48" t="s">
        <v>70</v>
      </c>
      <c r="I5677" s="60">
        <v>1</v>
      </c>
      <c r="J5677" s="60"/>
      <c r="K5677" s="49">
        <v>1</v>
      </c>
      <c r="L5677" s="50">
        <v>102</v>
      </c>
      <c r="M5677" s="47" t="s">
        <v>8265</v>
      </c>
      <c r="N5677" s="47"/>
      <c r="O5677" s="47"/>
      <c r="P5677" s="47"/>
      <c r="Q5677" s="47"/>
      <c r="R5677" s="51"/>
      <c r="S5677" s="47"/>
      <c r="T5677" s="47"/>
      <c r="U5677" s="47"/>
      <c r="V5677" s="47"/>
      <c r="W5677" s="51"/>
      <c r="X5677" s="52" t="s">
        <v>15647</v>
      </c>
      <c r="Y5677" s="52" t="s">
        <v>22274</v>
      </c>
      <c r="Z5677" s="47"/>
      <c r="AA5677" s="51">
        <v>44182</v>
      </c>
      <c r="AB5677" s="51">
        <v>52381</v>
      </c>
      <c r="AC5677" s="52" t="s">
        <v>210</v>
      </c>
      <c r="AD5677" s="47">
        <v>100</v>
      </c>
      <c r="AE5677" s="47">
        <v>99</v>
      </c>
      <c r="AF5677" s="53">
        <v>0</v>
      </c>
      <c r="AG5677" s="54"/>
      <c r="AH5677" s="51"/>
      <c r="AI5677" s="51"/>
      <c r="AJ5677" s="52"/>
      <c r="AK5677" s="47"/>
      <c r="AL5677" s="51"/>
      <c r="AM5677" s="47"/>
      <c r="AN5677" s="47"/>
      <c r="AO5677" s="47"/>
      <c r="AP5677" s="47"/>
      <c r="AQ5677" s="47"/>
      <c r="AR5677" s="51"/>
      <c r="AS5677" s="47"/>
      <c r="AT5677" s="47"/>
      <c r="AU5677" s="47"/>
      <c r="AV5677" s="47"/>
      <c r="AW5677" s="55">
        <v>43482</v>
      </c>
      <c r="AX5677" s="56">
        <v>1628290</v>
      </c>
      <c r="AY5677" s="56">
        <v>254686</v>
      </c>
      <c r="AZ5677" s="48" t="s">
        <v>210</v>
      </c>
      <c r="BA5677" s="48" t="s">
        <v>720</v>
      </c>
    </row>
    <row r="5678" spans="1:53" ht="12.75" customHeight="1" x14ac:dyDescent="0.2">
      <c r="A5678" s="27">
        <v>3086251</v>
      </c>
      <c r="B5678" s="28" t="s">
        <v>22275</v>
      </c>
      <c r="C5678" s="29" t="s">
        <v>185</v>
      </c>
      <c r="D5678" s="30" t="s">
        <v>22276</v>
      </c>
      <c r="E5678" s="30" t="s">
        <v>22276</v>
      </c>
      <c r="F5678" s="31">
        <v>2017</v>
      </c>
      <c r="G5678" s="31" t="s">
        <v>102</v>
      </c>
      <c r="H5678" s="30" t="s">
        <v>59</v>
      </c>
      <c r="I5678" s="59"/>
      <c r="J5678" s="59">
        <f t="shared" ref="J5678:J5701" si="100">K5678*L5678</f>
        <v>600</v>
      </c>
      <c r="K5678" s="32">
        <v>10</v>
      </c>
      <c r="L5678" s="33">
        <v>60</v>
      </c>
      <c r="M5678" s="31" t="s">
        <v>109</v>
      </c>
      <c r="X5678" s="37" t="s">
        <v>20842</v>
      </c>
      <c r="Y5678" s="38" t="s">
        <v>22277</v>
      </c>
      <c r="AA5678" s="39">
        <v>43101</v>
      </c>
      <c r="AB5678" s="39">
        <v>44926</v>
      </c>
      <c r="AC5678" s="38" t="s">
        <v>94</v>
      </c>
      <c r="AD5678" s="29">
        <v>100</v>
      </c>
      <c r="AE5678" s="29">
        <v>7</v>
      </c>
      <c r="AF5678" s="40">
        <v>2</v>
      </c>
      <c r="AG5678" s="41" t="s">
        <v>95</v>
      </c>
      <c r="AJ5678" s="38" t="s">
        <v>7110</v>
      </c>
      <c r="AK5678" s="29" t="s">
        <v>6</v>
      </c>
      <c r="AL5678" s="39">
        <v>43415</v>
      </c>
      <c r="AM5678" s="29">
        <v>164740</v>
      </c>
      <c r="AN5678" s="29" t="s">
        <v>84</v>
      </c>
      <c r="AO5678" s="29">
        <v>200</v>
      </c>
      <c r="AP5678" s="29">
        <v>1.4</v>
      </c>
      <c r="AQ5678" s="29" t="s">
        <v>8</v>
      </c>
      <c r="AR5678" s="39">
        <v>43453</v>
      </c>
      <c r="AS5678" s="29">
        <v>155857</v>
      </c>
      <c r="AT5678" s="29" t="s">
        <v>84</v>
      </c>
      <c r="AU5678" s="29">
        <v>29</v>
      </c>
      <c r="AV5678" s="29">
        <v>0.27</v>
      </c>
    </row>
    <row r="5679" spans="1:53" ht="12.75" customHeight="1" x14ac:dyDescent="0.2">
      <c r="A5679" s="27">
        <v>3086252</v>
      </c>
      <c r="B5679" s="28" t="s">
        <v>22278</v>
      </c>
      <c r="C5679" s="29" t="s">
        <v>185</v>
      </c>
      <c r="D5679" s="30" t="s">
        <v>22279</v>
      </c>
      <c r="E5679" s="30" t="s">
        <v>22279</v>
      </c>
      <c r="F5679" s="31">
        <v>2017</v>
      </c>
      <c r="G5679" s="31" t="s">
        <v>102</v>
      </c>
      <c r="H5679" s="30" t="s">
        <v>59</v>
      </c>
      <c r="I5679" s="59"/>
      <c r="J5679" s="59">
        <f t="shared" si="100"/>
        <v>480</v>
      </c>
      <c r="K5679" s="32">
        <v>8</v>
      </c>
      <c r="L5679" s="33">
        <v>60</v>
      </c>
      <c r="M5679" s="31" t="s">
        <v>109</v>
      </c>
      <c r="X5679" s="37" t="s">
        <v>22280</v>
      </c>
      <c r="Y5679" s="38" t="s">
        <v>22281</v>
      </c>
      <c r="AA5679" s="39">
        <v>43101</v>
      </c>
      <c r="AB5679" s="39">
        <v>44926</v>
      </c>
      <c r="AC5679" s="38" t="s">
        <v>94</v>
      </c>
      <c r="AD5679" s="29">
        <v>100</v>
      </c>
      <c r="AE5679" s="29">
        <v>7</v>
      </c>
      <c r="AF5679" s="40">
        <v>4</v>
      </c>
      <c r="AG5679" s="41" t="s">
        <v>95</v>
      </c>
      <c r="AJ5679" s="38" t="s">
        <v>15290</v>
      </c>
      <c r="AK5679" s="29" t="s">
        <v>6</v>
      </c>
      <c r="AL5679" s="39">
        <v>44098</v>
      </c>
      <c r="AM5679" s="29">
        <v>245628</v>
      </c>
      <c r="AN5679" s="29" t="s">
        <v>76</v>
      </c>
      <c r="AO5679" s="29">
        <v>193</v>
      </c>
      <c r="AP5679" s="29">
        <v>4.41</v>
      </c>
      <c r="AQ5679" s="29" t="s">
        <v>95</v>
      </c>
      <c r="AR5679" s="39">
        <v>44130</v>
      </c>
      <c r="AS5679" s="29">
        <v>262509</v>
      </c>
      <c r="AT5679" s="29" t="s">
        <v>76</v>
      </c>
      <c r="AU5679" s="29">
        <v>46</v>
      </c>
      <c r="AV5679" s="29">
        <v>2.64</v>
      </c>
    </row>
    <row r="5680" spans="1:53" ht="12.75" customHeight="1" x14ac:dyDescent="0.2">
      <c r="A5680" s="27">
        <v>3086274</v>
      </c>
      <c r="B5680" s="28" t="s">
        <v>21151</v>
      </c>
      <c r="C5680" s="29" t="s">
        <v>185</v>
      </c>
      <c r="D5680" s="30" t="s">
        <v>22282</v>
      </c>
      <c r="E5680" s="30" t="s">
        <v>22282</v>
      </c>
      <c r="F5680" s="31">
        <v>2017</v>
      </c>
      <c r="G5680" s="31" t="s">
        <v>102</v>
      </c>
      <c r="H5680" s="30" t="s">
        <v>1013</v>
      </c>
      <c r="I5680" s="59"/>
      <c r="J5680" s="59">
        <f t="shared" si="100"/>
        <v>1320</v>
      </c>
      <c r="K5680" s="32">
        <v>22</v>
      </c>
      <c r="L5680" s="33">
        <v>60</v>
      </c>
      <c r="M5680" s="31" t="s">
        <v>8265</v>
      </c>
      <c r="X5680" s="37" t="s">
        <v>20967</v>
      </c>
      <c r="Y5680" s="38" t="s">
        <v>22283</v>
      </c>
      <c r="AA5680" s="39">
        <v>43101</v>
      </c>
      <c r="AB5680" s="39">
        <v>45291</v>
      </c>
      <c r="AC5680" s="38" t="s">
        <v>144</v>
      </c>
      <c r="AD5680" s="29">
        <v>100</v>
      </c>
      <c r="AE5680" s="29">
        <v>7</v>
      </c>
      <c r="AF5680" s="40">
        <v>3</v>
      </c>
      <c r="AG5680" s="41" t="s">
        <v>95</v>
      </c>
      <c r="AJ5680" s="38" t="s">
        <v>20964</v>
      </c>
      <c r="AK5680" s="29" t="s">
        <v>6</v>
      </c>
      <c r="AL5680" s="39">
        <v>43961</v>
      </c>
      <c r="AM5680" s="29">
        <v>140147</v>
      </c>
      <c r="AN5680" s="29" t="s">
        <v>85</v>
      </c>
      <c r="AO5680" s="29">
        <v>544</v>
      </c>
      <c r="AP5680" s="29">
        <v>2.89</v>
      </c>
    </row>
    <row r="5681" spans="1:48" ht="12.75" customHeight="1" x14ac:dyDescent="0.2">
      <c r="A5681" s="27">
        <v>3086275</v>
      </c>
      <c r="B5681" s="28" t="s">
        <v>22284</v>
      </c>
      <c r="C5681" s="29" t="s">
        <v>10071</v>
      </c>
      <c r="D5681" s="30" t="s">
        <v>22285</v>
      </c>
      <c r="E5681" s="30" t="s">
        <v>22285</v>
      </c>
      <c r="F5681" s="31">
        <v>2017</v>
      </c>
      <c r="G5681" s="31" t="s">
        <v>102</v>
      </c>
      <c r="H5681" s="30" t="s">
        <v>70</v>
      </c>
      <c r="I5681" s="59"/>
      <c r="J5681" s="59">
        <f t="shared" si="100"/>
        <v>660</v>
      </c>
      <c r="K5681" s="32">
        <v>22</v>
      </c>
      <c r="L5681" s="33">
        <v>30</v>
      </c>
      <c r="M5681" s="31" t="s">
        <v>60</v>
      </c>
      <c r="X5681" s="37" t="s">
        <v>22286</v>
      </c>
      <c r="Y5681" s="38" t="s">
        <v>22287</v>
      </c>
      <c r="AA5681" s="39">
        <v>43131</v>
      </c>
      <c r="AB5681" s="39">
        <v>45321</v>
      </c>
      <c r="AC5681" s="38" t="s">
        <v>144</v>
      </c>
      <c r="AD5681" s="29">
        <v>100</v>
      </c>
      <c r="AE5681" s="29">
        <v>7</v>
      </c>
      <c r="AF5681" s="40">
        <v>3.09</v>
      </c>
      <c r="AG5681" s="41" t="s">
        <v>95</v>
      </c>
      <c r="AJ5681" s="38" t="s">
        <v>6216</v>
      </c>
      <c r="AK5681" s="29" t="s">
        <v>6</v>
      </c>
      <c r="AL5681" s="39">
        <v>44155</v>
      </c>
      <c r="AM5681" s="29">
        <v>161543</v>
      </c>
      <c r="AN5681" s="29" t="s">
        <v>84</v>
      </c>
      <c r="AO5681" s="29">
        <v>565</v>
      </c>
      <c r="AP5681" s="29">
        <v>4.33</v>
      </c>
      <c r="AQ5681" s="29" t="s">
        <v>9</v>
      </c>
      <c r="AR5681" s="39">
        <v>44256</v>
      </c>
      <c r="AS5681" s="29">
        <v>241523</v>
      </c>
      <c r="AT5681" s="29" t="s">
        <v>503</v>
      </c>
      <c r="AU5681" s="29">
        <v>23</v>
      </c>
      <c r="AV5681" s="29">
        <v>0.22</v>
      </c>
    </row>
    <row r="5682" spans="1:48" ht="12.75" customHeight="1" x14ac:dyDescent="0.2">
      <c r="A5682" s="27">
        <v>3086297</v>
      </c>
      <c r="B5682" s="28" t="s">
        <v>20997</v>
      </c>
      <c r="C5682" s="29" t="s">
        <v>185</v>
      </c>
      <c r="D5682" s="30" t="s">
        <v>22288</v>
      </c>
      <c r="E5682" s="30" t="s">
        <v>22288</v>
      </c>
      <c r="F5682" s="31">
        <v>2017</v>
      </c>
      <c r="G5682" s="31" t="s">
        <v>102</v>
      </c>
      <c r="H5682" s="30" t="s">
        <v>70</v>
      </c>
      <c r="I5682" s="59"/>
      <c r="J5682" s="59">
        <f t="shared" si="100"/>
        <v>300</v>
      </c>
      <c r="K5682" s="32">
        <v>10</v>
      </c>
      <c r="L5682" s="33">
        <v>30</v>
      </c>
      <c r="M5682" s="31" t="s">
        <v>10071</v>
      </c>
      <c r="X5682" s="37" t="s">
        <v>20999</v>
      </c>
      <c r="Y5682" s="38" t="s">
        <v>22289</v>
      </c>
      <c r="AA5682" s="39">
        <v>43101</v>
      </c>
      <c r="AB5682" s="39">
        <v>45291</v>
      </c>
      <c r="AC5682" s="38" t="s">
        <v>144</v>
      </c>
      <c r="AD5682" s="29">
        <v>100</v>
      </c>
      <c r="AE5682" s="29">
        <v>7</v>
      </c>
      <c r="AF5682" s="40">
        <v>2</v>
      </c>
      <c r="AG5682" s="41" t="s">
        <v>95</v>
      </c>
      <c r="AJ5682" s="38" t="s">
        <v>14967</v>
      </c>
      <c r="AK5682" s="29" t="s">
        <v>6</v>
      </c>
      <c r="AL5682" s="39">
        <v>43498</v>
      </c>
      <c r="AM5682" s="29">
        <v>245830</v>
      </c>
      <c r="AN5682" s="29" t="s">
        <v>76</v>
      </c>
      <c r="AO5682" s="29">
        <v>238</v>
      </c>
      <c r="AP5682" s="29">
        <v>3.29</v>
      </c>
      <c r="AQ5682" s="29" t="s">
        <v>9</v>
      </c>
      <c r="AR5682" s="39">
        <v>44029</v>
      </c>
      <c r="AS5682" s="29">
        <v>110644</v>
      </c>
      <c r="AT5682" s="29" t="s">
        <v>74</v>
      </c>
      <c r="AU5682" s="29">
        <v>3</v>
      </c>
      <c r="AV5682" s="29">
        <v>0.06</v>
      </c>
    </row>
    <row r="5683" spans="1:48" ht="12.75" customHeight="1" x14ac:dyDescent="0.2">
      <c r="A5683" s="27">
        <v>3086298</v>
      </c>
      <c r="B5683" s="28" t="s">
        <v>18312</v>
      </c>
      <c r="C5683" s="29" t="s">
        <v>185</v>
      </c>
      <c r="D5683" s="30" t="s">
        <v>22290</v>
      </c>
      <c r="E5683" s="30" t="s">
        <v>22290</v>
      </c>
      <c r="F5683" s="31">
        <v>2017</v>
      </c>
      <c r="G5683" s="31" t="s">
        <v>102</v>
      </c>
      <c r="H5683" s="30" t="s">
        <v>1013</v>
      </c>
      <c r="I5683" s="59"/>
      <c r="J5683" s="59">
        <f t="shared" si="100"/>
        <v>1380</v>
      </c>
      <c r="K5683" s="32">
        <v>23</v>
      </c>
      <c r="L5683" s="33">
        <v>60</v>
      </c>
      <c r="M5683" s="31" t="s">
        <v>109</v>
      </c>
      <c r="X5683" s="37" t="s">
        <v>2612</v>
      </c>
      <c r="Y5683" s="38" t="s">
        <v>18607</v>
      </c>
      <c r="AA5683" s="39">
        <v>43101</v>
      </c>
      <c r="AB5683" s="39">
        <v>45291</v>
      </c>
      <c r="AC5683" s="38" t="s">
        <v>144</v>
      </c>
      <c r="AD5683" s="29">
        <v>100</v>
      </c>
      <c r="AE5683" s="29">
        <v>7</v>
      </c>
      <c r="AF5683" s="40">
        <v>2.09</v>
      </c>
      <c r="AG5683" s="41" t="s">
        <v>95</v>
      </c>
      <c r="AJ5683" s="38" t="s">
        <v>15290</v>
      </c>
      <c r="AK5683" s="29" t="s">
        <v>6</v>
      </c>
      <c r="AL5683" s="39">
        <v>43936</v>
      </c>
      <c r="AM5683" s="29">
        <v>112918</v>
      </c>
      <c r="AN5683" s="29" t="s">
        <v>74</v>
      </c>
      <c r="AO5683" s="29">
        <v>288</v>
      </c>
      <c r="AP5683" s="29">
        <v>2.33</v>
      </c>
      <c r="AQ5683" s="29" t="s">
        <v>9</v>
      </c>
      <c r="AR5683" s="39">
        <v>44203</v>
      </c>
      <c r="AS5683" s="29">
        <v>173422</v>
      </c>
      <c r="AT5683" s="29" t="s">
        <v>84</v>
      </c>
      <c r="AU5683" s="29">
        <v>6</v>
      </c>
      <c r="AV5683" s="29">
        <v>0.04</v>
      </c>
    </row>
    <row r="5684" spans="1:48" ht="12.75" customHeight="1" x14ac:dyDescent="0.2">
      <c r="A5684" s="27">
        <v>3086299</v>
      </c>
      <c r="B5684" s="28" t="s">
        <v>15854</v>
      </c>
      <c r="C5684" s="29" t="s">
        <v>10071</v>
      </c>
      <c r="D5684" s="30" t="s">
        <v>22291</v>
      </c>
      <c r="E5684" s="30" t="s">
        <v>22292</v>
      </c>
      <c r="F5684" s="31">
        <v>2017</v>
      </c>
      <c r="G5684" s="31" t="s">
        <v>102</v>
      </c>
      <c r="H5684" s="30" t="s">
        <v>70</v>
      </c>
      <c r="I5684" s="59"/>
      <c r="J5684" s="59">
        <f t="shared" si="100"/>
        <v>720</v>
      </c>
      <c r="K5684" s="32">
        <v>24</v>
      </c>
      <c r="L5684" s="33">
        <v>30</v>
      </c>
      <c r="M5684" s="31" t="s">
        <v>60</v>
      </c>
      <c r="X5684" s="37" t="s">
        <v>15857</v>
      </c>
      <c r="Y5684" s="38" t="s">
        <v>15858</v>
      </c>
      <c r="AA5684" s="39">
        <v>43101</v>
      </c>
      <c r="AB5684" s="39">
        <v>45291</v>
      </c>
      <c r="AC5684" s="38" t="s">
        <v>144</v>
      </c>
      <c r="AD5684" s="29">
        <v>100</v>
      </c>
      <c r="AE5684" s="29">
        <v>7</v>
      </c>
      <c r="AF5684" s="40">
        <v>4</v>
      </c>
      <c r="AG5684" s="41" t="s">
        <v>95</v>
      </c>
      <c r="AJ5684" s="38" t="s">
        <v>5384</v>
      </c>
      <c r="AK5684" s="29" t="s">
        <v>6</v>
      </c>
      <c r="AL5684" s="39">
        <v>44151</v>
      </c>
      <c r="AM5684" s="29">
        <v>152032</v>
      </c>
      <c r="AN5684" s="29" t="s">
        <v>84</v>
      </c>
      <c r="AO5684" s="29">
        <v>778</v>
      </c>
      <c r="AP5684" s="29">
        <v>5.48</v>
      </c>
      <c r="AQ5684" s="29" t="s">
        <v>95</v>
      </c>
      <c r="AR5684" s="39">
        <v>44163</v>
      </c>
      <c r="AS5684" s="29">
        <v>73025</v>
      </c>
      <c r="AT5684" s="29" t="s">
        <v>74</v>
      </c>
      <c r="AU5684" s="29">
        <v>32</v>
      </c>
      <c r="AV5684" s="29">
        <v>0.68</v>
      </c>
    </row>
    <row r="5685" spans="1:48" ht="12.75" customHeight="1" x14ac:dyDescent="0.2">
      <c r="A5685" s="27">
        <v>3086300</v>
      </c>
      <c r="B5685" s="28" t="s">
        <v>20824</v>
      </c>
      <c r="C5685" s="29" t="s">
        <v>185</v>
      </c>
      <c r="D5685" s="30" t="s">
        <v>22293</v>
      </c>
      <c r="E5685" s="30" t="s">
        <v>22293</v>
      </c>
      <c r="F5685" s="31">
        <v>2017</v>
      </c>
      <c r="G5685" s="31" t="s">
        <v>102</v>
      </c>
      <c r="H5685" s="30" t="s">
        <v>1013</v>
      </c>
      <c r="I5685" s="59"/>
      <c r="J5685" s="59">
        <f t="shared" si="100"/>
        <v>1080</v>
      </c>
      <c r="K5685" s="32">
        <v>18</v>
      </c>
      <c r="L5685" s="33">
        <v>60</v>
      </c>
      <c r="M5685" s="31" t="s">
        <v>527</v>
      </c>
      <c r="X5685" s="37" t="s">
        <v>17465</v>
      </c>
      <c r="Y5685" s="38" t="s">
        <v>22294</v>
      </c>
      <c r="AA5685" s="39">
        <v>43101</v>
      </c>
      <c r="AB5685" s="39">
        <v>45291</v>
      </c>
      <c r="AC5685" s="38" t="s">
        <v>144</v>
      </c>
      <c r="AD5685" s="29">
        <v>100</v>
      </c>
      <c r="AE5685" s="29">
        <v>7</v>
      </c>
      <c r="AF5685" s="40">
        <v>2.11</v>
      </c>
      <c r="AG5685" s="41" t="s">
        <v>95</v>
      </c>
      <c r="AJ5685" s="38" t="s">
        <v>15290</v>
      </c>
      <c r="AK5685" s="29" t="s">
        <v>6</v>
      </c>
      <c r="AL5685" s="39">
        <v>43937</v>
      </c>
      <c r="AM5685" s="29">
        <v>103644</v>
      </c>
      <c r="AN5685" s="29" t="s">
        <v>74</v>
      </c>
      <c r="AO5685" s="29">
        <v>178</v>
      </c>
      <c r="AP5685" s="29">
        <v>2.0299999999999998</v>
      </c>
      <c r="AQ5685" s="29" t="s">
        <v>95</v>
      </c>
      <c r="AR5685" s="39">
        <v>43962</v>
      </c>
      <c r="AS5685" s="29">
        <v>184752</v>
      </c>
      <c r="AT5685" s="29" t="s">
        <v>126</v>
      </c>
      <c r="AU5685" s="29">
        <v>88</v>
      </c>
      <c r="AV5685" s="29">
        <v>0.49</v>
      </c>
    </row>
    <row r="5686" spans="1:48" ht="12.75" customHeight="1" x14ac:dyDescent="0.2">
      <c r="A5686" s="27">
        <v>3086301</v>
      </c>
      <c r="B5686" s="28" t="s">
        <v>19499</v>
      </c>
      <c r="C5686" s="29" t="s">
        <v>185</v>
      </c>
      <c r="D5686" s="30" t="s">
        <v>22295</v>
      </c>
      <c r="E5686" s="30" t="s">
        <v>22295</v>
      </c>
      <c r="F5686" s="31">
        <v>2017</v>
      </c>
      <c r="G5686" s="31" t="s">
        <v>102</v>
      </c>
      <c r="H5686" s="30" t="s">
        <v>1013</v>
      </c>
      <c r="I5686" s="59"/>
      <c r="J5686" s="59">
        <f t="shared" si="100"/>
        <v>1380</v>
      </c>
      <c r="K5686" s="32">
        <v>23</v>
      </c>
      <c r="L5686" s="33">
        <v>60</v>
      </c>
      <c r="M5686" s="31" t="s">
        <v>527</v>
      </c>
      <c r="X5686" s="37" t="s">
        <v>17465</v>
      </c>
      <c r="Y5686" s="38" t="s">
        <v>22296</v>
      </c>
      <c r="AA5686" s="39">
        <v>43101</v>
      </c>
      <c r="AB5686" s="39">
        <v>45291</v>
      </c>
      <c r="AC5686" s="38" t="s">
        <v>144</v>
      </c>
      <c r="AD5686" s="29">
        <v>100</v>
      </c>
      <c r="AE5686" s="29">
        <v>7</v>
      </c>
      <c r="AF5686" s="40">
        <v>3.04</v>
      </c>
      <c r="AG5686" s="41" t="s">
        <v>95</v>
      </c>
      <c r="AJ5686" s="38" t="s">
        <v>15290</v>
      </c>
      <c r="AK5686" s="29" t="s">
        <v>6</v>
      </c>
      <c r="AL5686" s="39">
        <v>43948</v>
      </c>
      <c r="AM5686" s="29">
        <v>94617</v>
      </c>
      <c r="AN5686" s="29" t="s">
        <v>74</v>
      </c>
      <c r="AO5686" s="29">
        <v>170</v>
      </c>
      <c r="AP5686" s="29">
        <v>2.08</v>
      </c>
      <c r="AQ5686" s="29" t="s">
        <v>95</v>
      </c>
      <c r="AR5686" s="39">
        <v>44181</v>
      </c>
      <c r="AS5686" s="29">
        <v>172310</v>
      </c>
      <c r="AT5686" s="29" t="s">
        <v>84</v>
      </c>
      <c r="AU5686" s="29">
        <v>33</v>
      </c>
      <c r="AV5686" s="29">
        <v>0.24</v>
      </c>
    </row>
    <row r="5687" spans="1:48" ht="12.75" customHeight="1" x14ac:dyDescent="0.2">
      <c r="A5687" s="27">
        <v>3086302</v>
      </c>
      <c r="B5687" s="28" t="s">
        <v>19384</v>
      </c>
      <c r="C5687" s="29" t="s">
        <v>185</v>
      </c>
      <c r="D5687" s="30" t="s">
        <v>22297</v>
      </c>
      <c r="E5687" s="30" t="s">
        <v>22297</v>
      </c>
      <c r="F5687" s="31">
        <v>2017</v>
      </c>
      <c r="G5687" s="31" t="s">
        <v>102</v>
      </c>
      <c r="H5687" s="30" t="s">
        <v>1013</v>
      </c>
      <c r="I5687" s="59"/>
      <c r="J5687" s="59">
        <f t="shared" si="100"/>
        <v>1320</v>
      </c>
      <c r="K5687" s="32">
        <v>22</v>
      </c>
      <c r="L5687" s="33">
        <v>60</v>
      </c>
      <c r="M5687" s="31" t="s">
        <v>109</v>
      </c>
      <c r="X5687" s="37" t="s">
        <v>11420</v>
      </c>
      <c r="Y5687" s="38" t="s">
        <v>20336</v>
      </c>
      <c r="AA5687" s="39">
        <v>43101</v>
      </c>
      <c r="AB5687" s="39">
        <v>45291</v>
      </c>
      <c r="AC5687" s="38" t="s">
        <v>144</v>
      </c>
      <c r="AD5687" s="29">
        <v>100</v>
      </c>
      <c r="AE5687" s="29">
        <v>7</v>
      </c>
      <c r="AF5687" s="40">
        <v>2</v>
      </c>
      <c r="AG5687" s="41" t="s">
        <v>95</v>
      </c>
      <c r="AJ5687" s="38" t="s">
        <v>19387</v>
      </c>
      <c r="AK5687" s="29" t="s">
        <v>6</v>
      </c>
      <c r="AL5687" s="39">
        <v>43928</v>
      </c>
      <c r="AM5687" s="29">
        <v>251159</v>
      </c>
      <c r="AN5687" s="29" t="s">
        <v>76</v>
      </c>
      <c r="AO5687" s="29">
        <v>363</v>
      </c>
      <c r="AP5687" s="29">
        <v>5.97</v>
      </c>
      <c r="AQ5687" s="29" t="s">
        <v>95</v>
      </c>
      <c r="AR5687" s="39">
        <v>44244</v>
      </c>
      <c r="AS5687" s="29">
        <v>173537</v>
      </c>
      <c r="AT5687" s="29" t="s">
        <v>126</v>
      </c>
      <c r="AU5687" s="29">
        <v>47</v>
      </c>
      <c r="AV5687" s="29">
        <v>0.34</v>
      </c>
    </row>
    <row r="5688" spans="1:48" ht="12.75" customHeight="1" x14ac:dyDescent="0.2">
      <c r="A5688" s="27">
        <v>3086303</v>
      </c>
      <c r="B5688" s="28" t="s">
        <v>20068</v>
      </c>
      <c r="C5688" s="29" t="s">
        <v>185</v>
      </c>
      <c r="D5688" s="30" t="s">
        <v>22298</v>
      </c>
      <c r="E5688" s="30" t="s">
        <v>22298</v>
      </c>
      <c r="F5688" s="31">
        <v>2017</v>
      </c>
      <c r="G5688" s="31" t="s">
        <v>102</v>
      </c>
      <c r="H5688" s="30" t="s">
        <v>70</v>
      </c>
      <c r="I5688" s="59"/>
      <c r="J5688" s="59">
        <f t="shared" si="100"/>
        <v>780</v>
      </c>
      <c r="K5688" s="32">
        <v>13</v>
      </c>
      <c r="L5688" s="33">
        <v>60</v>
      </c>
      <c r="M5688" s="31" t="s">
        <v>109</v>
      </c>
      <c r="X5688" s="37" t="s">
        <v>20070</v>
      </c>
      <c r="Y5688" s="38" t="s">
        <v>21279</v>
      </c>
      <c r="AA5688" s="39">
        <v>43282</v>
      </c>
      <c r="AB5688" s="39">
        <v>45473</v>
      </c>
      <c r="AC5688" s="38" t="s">
        <v>144</v>
      </c>
      <c r="AD5688" s="29">
        <v>100</v>
      </c>
      <c r="AE5688" s="29">
        <v>7</v>
      </c>
      <c r="AF5688" s="40">
        <v>1</v>
      </c>
      <c r="AG5688" s="41" t="s">
        <v>95</v>
      </c>
      <c r="AJ5688" s="38" t="s">
        <v>20072</v>
      </c>
      <c r="AQ5688" s="29" t="s">
        <v>95</v>
      </c>
      <c r="AR5688" s="39">
        <v>44219</v>
      </c>
      <c r="AS5688" s="29">
        <v>92000</v>
      </c>
      <c r="AT5688" s="29" t="s">
        <v>74</v>
      </c>
      <c r="AU5688" s="29">
        <v>30</v>
      </c>
      <c r="AV5688" s="29">
        <v>0.37</v>
      </c>
    </row>
    <row r="5689" spans="1:48" ht="12.75" customHeight="1" x14ac:dyDescent="0.2">
      <c r="A5689" s="27">
        <v>3086304</v>
      </c>
      <c r="B5689" s="28" t="s">
        <v>19104</v>
      </c>
      <c r="C5689" s="29" t="s">
        <v>185</v>
      </c>
      <c r="D5689" s="30" t="s">
        <v>22299</v>
      </c>
      <c r="E5689" s="30" t="s">
        <v>22299</v>
      </c>
      <c r="F5689" s="31">
        <v>2018</v>
      </c>
      <c r="G5689" s="31" t="s">
        <v>102</v>
      </c>
      <c r="H5689" s="30" t="s">
        <v>1013</v>
      </c>
      <c r="I5689" s="59"/>
      <c r="J5689" s="59">
        <f t="shared" si="100"/>
        <v>600</v>
      </c>
      <c r="K5689" s="32">
        <v>10</v>
      </c>
      <c r="L5689" s="33">
        <v>60</v>
      </c>
      <c r="M5689" s="31" t="s">
        <v>109</v>
      </c>
      <c r="X5689" s="37" t="s">
        <v>19106</v>
      </c>
      <c r="Y5689" s="38" t="s">
        <v>21275</v>
      </c>
      <c r="AA5689" s="39">
        <v>43405</v>
      </c>
      <c r="AB5689" s="39">
        <v>45596</v>
      </c>
      <c r="AC5689" s="38" t="s">
        <v>144</v>
      </c>
      <c r="AD5689" s="29">
        <v>100</v>
      </c>
      <c r="AE5689" s="29">
        <v>7</v>
      </c>
      <c r="AF5689" s="40">
        <v>1</v>
      </c>
      <c r="AG5689" s="41" t="s">
        <v>95</v>
      </c>
      <c r="AJ5689" s="38" t="s">
        <v>19387</v>
      </c>
      <c r="AQ5689" s="29" t="s">
        <v>95</v>
      </c>
      <c r="AR5689" s="39">
        <v>44199</v>
      </c>
      <c r="AS5689" s="29">
        <v>182109</v>
      </c>
      <c r="AT5689" s="29" t="s">
        <v>126</v>
      </c>
      <c r="AU5689" s="29">
        <v>229</v>
      </c>
      <c r="AV5689" s="29">
        <v>1.05</v>
      </c>
    </row>
    <row r="5690" spans="1:48" ht="12.75" customHeight="1" x14ac:dyDescent="0.2">
      <c r="A5690" s="27">
        <v>3086305</v>
      </c>
      <c r="B5690" s="28" t="s">
        <v>20353</v>
      </c>
      <c r="C5690" s="29" t="s">
        <v>185</v>
      </c>
      <c r="D5690" s="30" t="s">
        <v>22300</v>
      </c>
      <c r="E5690" s="30" t="s">
        <v>22300</v>
      </c>
      <c r="F5690" s="31">
        <v>2017</v>
      </c>
      <c r="G5690" s="31" t="s">
        <v>102</v>
      </c>
      <c r="H5690" s="30" t="s">
        <v>1013</v>
      </c>
      <c r="I5690" s="59"/>
      <c r="J5690" s="59">
        <f t="shared" si="100"/>
        <v>600</v>
      </c>
      <c r="K5690" s="32">
        <v>10</v>
      </c>
      <c r="L5690" s="33">
        <v>60</v>
      </c>
      <c r="M5690" s="31" t="s">
        <v>109</v>
      </c>
      <c r="X5690" s="37" t="s">
        <v>22301</v>
      </c>
      <c r="Y5690" s="38" t="s">
        <v>20356</v>
      </c>
      <c r="AA5690" s="39">
        <v>43252</v>
      </c>
      <c r="AB5690" s="39">
        <v>45077</v>
      </c>
      <c r="AC5690" s="38" t="s">
        <v>144</v>
      </c>
      <c r="AD5690" s="29">
        <v>100</v>
      </c>
      <c r="AE5690" s="29">
        <v>7</v>
      </c>
      <c r="AF5690" s="40">
        <v>2</v>
      </c>
      <c r="AG5690" s="41" t="s">
        <v>95</v>
      </c>
      <c r="AJ5690" s="38" t="s">
        <v>20357</v>
      </c>
      <c r="AQ5690" s="29" t="s">
        <v>95</v>
      </c>
      <c r="AR5690" s="39">
        <v>44234</v>
      </c>
      <c r="AS5690" s="29">
        <v>262248</v>
      </c>
      <c r="AT5690" s="29" t="s">
        <v>76</v>
      </c>
      <c r="AU5690" s="29">
        <v>38</v>
      </c>
      <c r="AV5690" s="29">
        <v>2.1</v>
      </c>
    </row>
    <row r="5691" spans="1:48" ht="12.75" customHeight="1" x14ac:dyDescent="0.2">
      <c r="A5691" s="27">
        <v>3086306</v>
      </c>
      <c r="B5691" s="28" t="s">
        <v>20960</v>
      </c>
      <c r="C5691" s="29" t="s">
        <v>185</v>
      </c>
      <c r="D5691" s="30" t="s">
        <v>22302</v>
      </c>
      <c r="E5691" s="30" t="s">
        <v>22302</v>
      </c>
      <c r="F5691" s="31">
        <v>2017</v>
      </c>
      <c r="G5691" s="31" t="s">
        <v>102</v>
      </c>
      <c r="I5691" s="59"/>
      <c r="J5691" s="59">
        <f t="shared" si="100"/>
        <v>1320</v>
      </c>
      <c r="K5691" s="32">
        <v>22</v>
      </c>
      <c r="L5691" s="33">
        <v>60</v>
      </c>
      <c r="M5691" s="31" t="s">
        <v>109</v>
      </c>
      <c r="X5691" s="37" t="s">
        <v>20962</v>
      </c>
      <c r="Y5691" s="38" t="s">
        <v>20963</v>
      </c>
      <c r="AA5691" s="39">
        <v>43252</v>
      </c>
      <c r="AB5691" s="39">
        <v>45443</v>
      </c>
      <c r="AC5691" s="38" t="s">
        <v>144</v>
      </c>
      <c r="AD5691" s="29">
        <v>100</v>
      </c>
      <c r="AE5691" s="29">
        <v>7</v>
      </c>
      <c r="AF5691" s="40">
        <v>1.86</v>
      </c>
      <c r="AG5691" s="41" t="s">
        <v>95</v>
      </c>
      <c r="AJ5691" s="38" t="s">
        <v>20964</v>
      </c>
      <c r="AK5691" s="29" t="s">
        <v>6</v>
      </c>
      <c r="AL5691" s="39">
        <v>44184</v>
      </c>
      <c r="AM5691" s="29">
        <v>153520</v>
      </c>
      <c r="AN5691" s="29" t="s">
        <v>84</v>
      </c>
      <c r="AO5691" s="29">
        <v>439</v>
      </c>
      <c r="AP5691" s="29">
        <v>3.06</v>
      </c>
      <c r="AQ5691" s="29" t="s">
        <v>95</v>
      </c>
      <c r="AR5691" s="39">
        <v>44241</v>
      </c>
      <c r="AS5691" s="29">
        <v>95500</v>
      </c>
      <c r="AT5691" s="29" t="s">
        <v>74</v>
      </c>
      <c r="AU5691" s="29">
        <v>108</v>
      </c>
      <c r="AV5691" s="29">
        <v>1.07</v>
      </c>
    </row>
    <row r="5692" spans="1:48" ht="12.75" customHeight="1" x14ac:dyDescent="0.2">
      <c r="A5692" s="27">
        <v>3086307</v>
      </c>
      <c r="B5692" s="28" t="s">
        <v>16888</v>
      </c>
      <c r="C5692" s="29" t="s">
        <v>185</v>
      </c>
      <c r="D5692" s="30" t="s">
        <v>22303</v>
      </c>
      <c r="E5692" s="30" t="s">
        <v>22303</v>
      </c>
      <c r="F5692" s="31">
        <v>2017</v>
      </c>
      <c r="G5692" s="31" t="s">
        <v>102</v>
      </c>
      <c r="H5692" s="30" t="s">
        <v>70</v>
      </c>
      <c r="I5692" s="59"/>
      <c r="J5692" s="59">
        <f t="shared" si="100"/>
        <v>720</v>
      </c>
      <c r="K5692" s="32">
        <v>24</v>
      </c>
      <c r="L5692" s="33">
        <v>30</v>
      </c>
      <c r="M5692" s="31" t="s">
        <v>56</v>
      </c>
      <c r="X5692" s="37" t="s">
        <v>16890</v>
      </c>
      <c r="Y5692" s="38" t="s">
        <v>16891</v>
      </c>
      <c r="AA5692" s="39">
        <v>43160</v>
      </c>
      <c r="AB5692" s="39">
        <v>45351</v>
      </c>
      <c r="AC5692" s="38" t="s">
        <v>144</v>
      </c>
      <c r="AD5692" s="29">
        <v>100</v>
      </c>
      <c r="AE5692" s="29">
        <v>7</v>
      </c>
      <c r="AF5692" s="40">
        <v>2</v>
      </c>
      <c r="AG5692" s="41" t="s">
        <v>95</v>
      </c>
      <c r="AJ5692" s="38" t="s">
        <v>6216</v>
      </c>
      <c r="AK5692" s="29" t="s">
        <v>6</v>
      </c>
      <c r="AL5692" s="39">
        <v>44183</v>
      </c>
      <c r="AM5692" s="29">
        <v>171434</v>
      </c>
      <c r="AN5692" s="29" t="s">
        <v>84</v>
      </c>
      <c r="AO5692" s="29">
        <v>374</v>
      </c>
      <c r="AP5692" s="29">
        <v>3.04</v>
      </c>
      <c r="AQ5692" s="29" t="s">
        <v>9</v>
      </c>
      <c r="AR5692" s="39">
        <v>44215</v>
      </c>
      <c r="AS5692" s="29">
        <v>95206</v>
      </c>
      <c r="AT5692" s="29" t="s">
        <v>74</v>
      </c>
      <c r="AU5692" s="29">
        <v>3</v>
      </c>
      <c r="AV5692" s="29">
        <v>0.05</v>
      </c>
    </row>
    <row r="5693" spans="1:48" ht="12.75" customHeight="1" x14ac:dyDescent="0.2">
      <c r="A5693" s="27">
        <v>3086310</v>
      </c>
      <c r="B5693" s="28" t="s">
        <v>18827</v>
      </c>
      <c r="C5693" s="29" t="s">
        <v>10071</v>
      </c>
      <c r="D5693" s="30" t="s">
        <v>22304</v>
      </c>
      <c r="E5693" s="30" t="s">
        <v>22304</v>
      </c>
      <c r="F5693" s="31">
        <v>2017</v>
      </c>
      <c r="G5693" s="31" t="s">
        <v>102</v>
      </c>
      <c r="H5693" s="30" t="s">
        <v>70</v>
      </c>
      <c r="I5693" s="59"/>
      <c r="J5693" s="59">
        <f t="shared" si="100"/>
        <v>660</v>
      </c>
      <c r="K5693" s="32">
        <v>22</v>
      </c>
      <c r="L5693" s="33">
        <v>30</v>
      </c>
      <c r="M5693" s="31" t="s">
        <v>60</v>
      </c>
      <c r="X5693" s="37" t="s">
        <v>16196</v>
      </c>
      <c r="Y5693" s="38" t="s">
        <v>19527</v>
      </c>
      <c r="AA5693" s="39">
        <v>43101</v>
      </c>
      <c r="AB5693" s="39">
        <v>45291</v>
      </c>
      <c r="AC5693" s="38" t="s">
        <v>144</v>
      </c>
      <c r="AD5693" s="29">
        <v>100</v>
      </c>
      <c r="AE5693" s="29">
        <v>7</v>
      </c>
      <c r="AF5693" s="40">
        <v>2</v>
      </c>
      <c r="AG5693" s="41" t="s">
        <v>95</v>
      </c>
      <c r="AJ5693" s="38" t="s">
        <v>6216</v>
      </c>
      <c r="AK5693" s="29" t="s">
        <v>6</v>
      </c>
      <c r="AL5693" s="39">
        <v>43668</v>
      </c>
      <c r="AM5693" s="29">
        <v>154606</v>
      </c>
      <c r="AN5693" s="29" t="s">
        <v>84</v>
      </c>
      <c r="AO5693" s="29">
        <v>428</v>
      </c>
      <c r="AP5693" s="29">
        <v>4.3099999999999996</v>
      </c>
      <c r="AQ5693" s="29" t="s">
        <v>9</v>
      </c>
      <c r="AR5693" s="39">
        <v>44156</v>
      </c>
      <c r="AS5693" s="29">
        <v>71909</v>
      </c>
      <c r="AT5693" s="29" t="s">
        <v>74</v>
      </c>
      <c r="AU5693" s="29">
        <v>1</v>
      </c>
      <c r="AV5693" s="29">
        <v>0.02</v>
      </c>
    </row>
    <row r="5694" spans="1:48" ht="12.75" customHeight="1" x14ac:dyDescent="0.2">
      <c r="A5694" s="27">
        <v>3086311</v>
      </c>
      <c r="B5694" s="28" t="s">
        <v>18830</v>
      </c>
      <c r="C5694" s="29" t="s">
        <v>185</v>
      </c>
      <c r="D5694" s="30" t="s">
        <v>22305</v>
      </c>
      <c r="E5694" s="30" t="s">
        <v>22305</v>
      </c>
      <c r="F5694" s="31">
        <v>2018</v>
      </c>
      <c r="G5694" s="31" t="s">
        <v>102</v>
      </c>
      <c r="H5694" s="30" t="s">
        <v>59</v>
      </c>
      <c r="I5694" s="59"/>
      <c r="J5694" s="59">
        <f t="shared" si="100"/>
        <v>780</v>
      </c>
      <c r="K5694" s="32">
        <v>13</v>
      </c>
      <c r="L5694" s="33">
        <v>60</v>
      </c>
      <c r="M5694" s="31" t="s">
        <v>109</v>
      </c>
      <c r="X5694" s="37" t="s">
        <v>22306</v>
      </c>
      <c r="Y5694" s="38" t="s">
        <v>18832</v>
      </c>
      <c r="AA5694" s="39">
        <v>43344</v>
      </c>
      <c r="AB5694" s="39">
        <v>45535</v>
      </c>
      <c r="AC5694" s="38" t="s">
        <v>144</v>
      </c>
      <c r="AD5694" s="29">
        <v>100</v>
      </c>
      <c r="AE5694" s="29">
        <v>7</v>
      </c>
      <c r="AF5694" s="40">
        <v>1</v>
      </c>
      <c r="AG5694" s="41" t="s">
        <v>95</v>
      </c>
      <c r="AJ5694" s="38" t="s">
        <v>5193</v>
      </c>
      <c r="AQ5694" s="29" t="s">
        <v>8</v>
      </c>
      <c r="AR5694" s="39">
        <v>44074</v>
      </c>
      <c r="AS5694" s="29">
        <v>274821</v>
      </c>
      <c r="AT5694" s="29" t="s">
        <v>76</v>
      </c>
      <c r="AU5694" s="29">
        <v>11</v>
      </c>
      <c r="AV5694" s="29">
        <v>1.03</v>
      </c>
    </row>
    <row r="5695" spans="1:48" ht="12.75" customHeight="1" x14ac:dyDescent="0.2">
      <c r="A5695" s="27">
        <v>3086312</v>
      </c>
      <c r="B5695" s="28" t="s">
        <v>18619</v>
      </c>
      <c r="C5695" s="29" t="s">
        <v>185</v>
      </c>
      <c r="D5695" s="30" t="s">
        <v>22307</v>
      </c>
      <c r="E5695" s="30" t="s">
        <v>22307</v>
      </c>
      <c r="F5695" s="31">
        <v>2017</v>
      </c>
      <c r="G5695" s="31" t="s">
        <v>102</v>
      </c>
      <c r="H5695" s="30" t="s">
        <v>70</v>
      </c>
      <c r="I5695" s="59"/>
      <c r="J5695" s="59">
        <f t="shared" si="100"/>
        <v>720</v>
      </c>
      <c r="K5695" s="32">
        <v>12</v>
      </c>
      <c r="L5695" s="33">
        <v>60</v>
      </c>
      <c r="M5695" s="31" t="s">
        <v>91</v>
      </c>
      <c r="X5695" s="37" t="s">
        <v>22308</v>
      </c>
      <c r="Y5695" s="38" t="s">
        <v>20352</v>
      </c>
      <c r="AA5695" s="39">
        <v>43132</v>
      </c>
      <c r="AB5695" s="39">
        <v>45322</v>
      </c>
      <c r="AC5695" s="38" t="s">
        <v>144</v>
      </c>
      <c r="AD5695" s="29">
        <v>100</v>
      </c>
      <c r="AE5695" s="29">
        <v>7</v>
      </c>
      <c r="AF5695" s="40">
        <v>1</v>
      </c>
      <c r="AG5695" s="41" t="s">
        <v>95</v>
      </c>
      <c r="AJ5695" s="38" t="s">
        <v>19506</v>
      </c>
      <c r="AQ5695" s="29" t="s">
        <v>9</v>
      </c>
      <c r="AR5695" s="39">
        <v>44055</v>
      </c>
      <c r="AS5695" s="29">
        <v>73202</v>
      </c>
      <c r="AT5695" s="29" t="s">
        <v>74</v>
      </c>
      <c r="AU5695" s="29">
        <v>6</v>
      </c>
      <c r="AV5695" s="29">
        <v>0.14000000000000001</v>
      </c>
    </row>
    <row r="5696" spans="1:48" ht="12.75" customHeight="1" x14ac:dyDescent="0.2">
      <c r="A5696" s="27">
        <v>3086313</v>
      </c>
      <c r="B5696" s="28" t="s">
        <v>20411</v>
      </c>
      <c r="C5696" s="29" t="s">
        <v>185</v>
      </c>
      <c r="D5696" s="30" t="s">
        <v>22309</v>
      </c>
      <c r="E5696" s="30" t="s">
        <v>22309</v>
      </c>
      <c r="F5696" s="31">
        <v>2017</v>
      </c>
      <c r="G5696" s="31" t="s">
        <v>102</v>
      </c>
      <c r="H5696" s="30" t="s">
        <v>1013</v>
      </c>
      <c r="I5696" s="59"/>
      <c r="J5696" s="59">
        <f t="shared" si="100"/>
        <v>1380</v>
      </c>
      <c r="K5696" s="32">
        <v>23</v>
      </c>
      <c r="L5696" s="33">
        <v>60</v>
      </c>
      <c r="M5696" s="31" t="s">
        <v>527</v>
      </c>
      <c r="X5696" s="37" t="s">
        <v>20413</v>
      </c>
      <c r="Y5696" s="38" t="s">
        <v>20414</v>
      </c>
      <c r="AA5696" s="39">
        <v>43101</v>
      </c>
      <c r="AB5696" s="39">
        <v>45291</v>
      </c>
      <c r="AC5696" s="38" t="s">
        <v>144</v>
      </c>
      <c r="AD5696" s="29">
        <v>100</v>
      </c>
      <c r="AE5696" s="29">
        <v>7</v>
      </c>
      <c r="AF5696" s="40">
        <v>2.09</v>
      </c>
      <c r="AG5696" s="41" t="s">
        <v>95</v>
      </c>
      <c r="AJ5696" s="38" t="s">
        <v>15290</v>
      </c>
      <c r="AK5696" s="29" t="s">
        <v>6</v>
      </c>
      <c r="AL5696" s="39">
        <v>43936</v>
      </c>
      <c r="AM5696" s="29">
        <v>103249</v>
      </c>
      <c r="AN5696" s="29" t="s">
        <v>74</v>
      </c>
      <c r="AO5696" s="29">
        <v>173</v>
      </c>
      <c r="AP5696" s="29">
        <v>1.77</v>
      </c>
      <c r="AQ5696" s="29" t="s">
        <v>9</v>
      </c>
      <c r="AR5696" s="39">
        <v>44131</v>
      </c>
      <c r="AS5696" s="29">
        <v>81119</v>
      </c>
      <c r="AT5696" s="29" t="s">
        <v>74</v>
      </c>
      <c r="AU5696" s="29">
        <v>5</v>
      </c>
      <c r="AV5696" s="29">
        <v>0.08</v>
      </c>
    </row>
    <row r="5697" spans="1:52" ht="12.75" customHeight="1" x14ac:dyDescent="0.2">
      <c r="A5697" s="27">
        <v>3086314</v>
      </c>
      <c r="B5697" s="28" t="s">
        <v>19190</v>
      </c>
      <c r="C5697" s="29" t="s">
        <v>185</v>
      </c>
      <c r="D5697" s="30" t="s">
        <v>22310</v>
      </c>
      <c r="E5697" s="30" t="s">
        <v>22310</v>
      </c>
      <c r="F5697" s="31">
        <v>2018</v>
      </c>
      <c r="G5697" s="31" t="s">
        <v>102</v>
      </c>
      <c r="H5697" s="30" t="s">
        <v>59</v>
      </c>
      <c r="I5697" s="59"/>
      <c r="J5697" s="59">
        <f t="shared" si="100"/>
        <v>780</v>
      </c>
      <c r="K5697" s="32">
        <v>13</v>
      </c>
      <c r="L5697" s="33">
        <v>60</v>
      </c>
      <c r="M5697" s="31" t="s">
        <v>109</v>
      </c>
      <c r="X5697" s="37" t="s">
        <v>19192</v>
      </c>
      <c r="Y5697" s="38" t="s">
        <v>21268</v>
      </c>
      <c r="AA5697" s="39">
        <v>43344</v>
      </c>
      <c r="AB5697" s="39">
        <v>45535</v>
      </c>
      <c r="AC5697" s="38" t="s">
        <v>144</v>
      </c>
      <c r="AD5697" s="29">
        <v>100</v>
      </c>
      <c r="AE5697" s="29">
        <v>7</v>
      </c>
      <c r="AF5697" s="40">
        <v>2</v>
      </c>
      <c r="AG5697" s="41" t="s">
        <v>95</v>
      </c>
      <c r="AJ5697" s="38" t="s">
        <v>15820</v>
      </c>
      <c r="AK5697" s="29" t="s">
        <v>6</v>
      </c>
      <c r="AL5697" s="39">
        <v>44086</v>
      </c>
      <c r="AM5697" s="29">
        <v>94257</v>
      </c>
      <c r="AN5697" s="29" t="s">
        <v>74</v>
      </c>
      <c r="AO5697" s="29">
        <v>109</v>
      </c>
      <c r="AP5697" s="29">
        <v>2.0699999999999998</v>
      </c>
      <c r="AQ5697" s="29" t="s">
        <v>95</v>
      </c>
      <c r="AR5697" s="39">
        <v>44230</v>
      </c>
      <c r="AS5697" s="29">
        <v>95606</v>
      </c>
      <c r="AT5697" s="29" t="s">
        <v>74</v>
      </c>
      <c r="AU5697" s="29">
        <v>9</v>
      </c>
      <c r="AV5697" s="29">
        <v>0.16</v>
      </c>
    </row>
    <row r="5698" spans="1:52" ht="12.75" customHeight="1" x14ac:dyDescent="0.2">
      <c r="A5698" s="27">
        <v>3086315</v>
      </c>
      <c r="B5698" s="28" t="s">
        <v>21517</v>
      </c>
      <c r="C5698" s="29" t="s">
        <v>185</v>
      </c>
      <c r="D5698" s="30" t="s">
        <v>22311</v>
      </c>
      <c r="E5698" s="30" t="s">
        <v>22311</v>
      </c>
      <c r="F5698" s="31">
        <v>2017</v>
      </c>
      <c r="G5698" s="31" t="s">
        <v>102</v>
      </c>
      <c r="I5698" s="59"/>
      <c r="J5698" s="59">
        <f t="shared" si="100"/>
        <v>1320</v>
      </c>
      <c r="K5698" s="32">
        <v>22</v>
      </c>
      <c r="L5698" s="33">
        <v>60</v>
      </c>
      <c r="M5698" s="31" t="s">
        <v>109</v>
      </c>
      <c r="X5698" s="37" t="s">
        <v>20905</v>
      </c>
      <c r="Y5698" s="38" t="s">
        <v>22312</v>
      </c>
      <c r="AA5698" s="39">
        <v>43282</v>
      </c>
      <c r="AB5698" s="39">
        <v>45473</v>
      </c>
      <c r="AC5698" s="38" t="s">
        <v>144</v>
      </c>
      <c r="AD5698" s="29">
        <v>100</v>
      </c>
      <c r="AE5698" s="29">
        <v>7</v>
      </c>
      <c r="AF5698" s="40">
        <v>2</v>
      </c>
      <c r="AG5698" s="41" t="s">
        <v>95</v>
      </c>
      <c r="AJ5698" s="38" t="s">
        <v>7110</v>
      </c>
      <c r="AK5698" s="29" t="s">
        <v>6</v>
      </c>
      <c r="AL5698" s="39">
        <v>43832</v>
      </c>
      <c r="AM5698" s="29">
        <v>91823</v>
      </c>
      <c r="AN5698" s="29" t="s">
        <v>74</v>
      </c>
      <c r="AO5698" s="29">
        <v>99</v>
      </c>
      <c r="AP5698" s="29">
        <v>1.6</v>
      </c>
      <c r="AQ5698" s="29" t="s">
        <v>8</v>
      </c>
      <c r="AR5698" s="39">
        <v>43916</v>
      </c>
      <c r="AS5698" s="29">
        <v>132432</v>
      </c>
      <c r="AT5698" s="29" t="s">
        <v>85</v>
      </c>
      <c r="AU5698" s="29">
        <v>20</v>
      </c>
      <c r="AV5698" s="29">
        <v>0.08</v>
      </c>
    </row>
    <row r="5699" spans="1:52" ht="12.75" customHeight="1" x14ac:dyDescent="0.2">
      <c r="A5699" s="27">
        <v>3086316</v>
      </c>
      <c r="B5699" s="28" t="s">
        <v>21528</v>
      </c>
      <c r="C5699" s="29" t="s">
        <v>10071</v>
      </c>
      <c r="D5699" s="30" t="s">
        <v>22313</v>
      </c>
      <c r="E5699" s="30" t="s">
        <v>22314</v>
      </c>
      <c r="F5699" s="31">
        <v>2018</v>
      </c>
      <c r="G5699" s="31" t="s">
        <v>102</v>
      </c>
      <c r="H5699" s="30" t="s">
        <v>70</v>
      </c>
      <c r="I5699" s="59"/>
      <c r="J5699" s="59">
        <f t="shared" si="100"/>
        <v>300</v>
      </c>
      <c r="K5699" s="32">
        <v>10</v>
      </c>
      <c r="L5699" s="33">
        <v>30</v>
      </c>
      <c r="M5699" s="31" t="s">
        <v>10071</v>
      </c>
      <c r="X5699" s="37" t="s">
        <v>21530</v>
      </c>
      <c r="Y5699" s="38" t="s">
        <v>21531</v>
      </c>
      <c r="AA5699" s="39">
        <v>43344</v>
      </c>
      <c r="AB5699" s="39">
        <v>45535</v>
      </c>
      <c r="AC5699" s="38" t="s">
        <v>144</v>
      </c>
      <c r="AD5699" s="29">
        <v>100</v>
      </c>
      <c r="AE5699" s="29">
        <v>7</v>
      </c>
      <c r="AF5699" s="40">
        <v>2</v>
      </c>
      <c r="AG5699" s="41" t="s">
        <v>95</v>
      </c>
      <c r="AJ5699" s="38" t="s">
        <v>14967</v>
      </c>
      <c r="AK5699" s="29" t="s">
        <v>6</v>
      </c>
      <c r="AL5699" s="39">
        <v>43816</v>
      </c>
      <c r="AM5699" s="29">
        <v>253923</v>
      </c>
      <c r="AN5699" s="29" t="s">
        <v>76</v>
      </c>
      <c r="AO5699" s="29">
        <v>302</v>
      </c>
      <c r="AP5699" s="29">
        <v>8.52</v>
      </c>
      <c r="AQ5699" s="29" t="s">
        <v>9</v>
      </c>
      <c r="AR5699" s="39">
        <v>44050</v>
      </c>
      <c r="AS5699" s="29">
        <v>122353</v>
      </c>
      <c r="AT5699" s="29" t="s">
        <v>85</v>
      </c>
      <c r="AU5699" s="29">
        <v>1</v>
      </c>
      <c r="AV5699" s="29">
        <v>0.01</v>
      </c>
    </row>
    <row r="5700" spans="1:52" ht="12.75" customHeight="1" x14ac:dyDescent="0.2">
      <c r="A5700" s="27">
        <v>3086317</v>
      </c>
      <c r="B5700" s="28" t="s">
        <v>20419</v>
      </c>
      <c r="C5700" s="29" t="s">
        <v>185</v>
      </c>
      <c r="D5700" s="30" t="s">
        <v>22315</v>
      </c>
      <c r="E5700" s="30" t="s">
        <v>22315</v>
      </c>
      <c r="F5700" s="31">
        <v>2017</v>
      </c>
      <c r="G5700" s="31" t="s">
        <v>102</v>
      </c>
      <c r="H5700" s="30" t="s">
        <v>1013</v>
      </c>
      <c r="I5700" s="59"/>
      <c r="J5700" s="59">
        <f t="shared" si="100"/>
        <v>1320</v>
      </c>
      <c r="K5700" s="32">
        <v>22</v>
      </c>
      <c r="L5700" s="33">
        <v>60</v>
      </c>
      <c r="M5700" s="31" t="s">
        <v>109</v>
      </c>
      <c r="X5700" s="37" t="s">
        <v>21021</v>
      </c>
      <c r="Y5700" s="38" t="s">
        <v>20421</v>
      </c>
      <c r="AA5700" s="39">
        <v>43101</v>
      </c>
      <c r="AB5700" s="39">
        <v>45291</v>
      </c>
      <c r="AC5700" s="38" t="s">
        <v>144</v>
      </c>
      <c r="AD5700" s="29">
        <v>100</v>
      </c>
      <c r="AE5700" s="29">
        <v>7</v>
      </c>
      <c r="AF5700" s="40">
        <v>3</v>
      </c>
      <c r="AG5700" s="41" t="s">
        <v>95</v>
      </c>
      <c r="AJ5700" s="38" t="s">
        <v>19387</v>
      </c>
      <c r="AK5700" s="29" t="s">
        <v>6</v>
      </c>
      <c r="AL5700" s="39">
        <v>44046</v>
      </c>
      <c r="AM5700" s="29">
        <v>92905</v>
      </c>
      <c r="AN5700" s="29" t="s">
        <v>74</v>
      </c>
      <c r="AO5700" s="29">
        <v>133</v>
      </c>
      <c r="AP5700" s="29">
        <v>2.91</v>
      </c>
      <c r="AQ5700" s="29" t="s">
        <v>95</v>
      </c>
      <c r="AR5700" s="39">
        <v>44178</v>
      </c>
      <c r="AS5700" s="29">
        <v>95447</v>
      </c>
      <c r="AT5700" s="29" t="s">
        <v>74</v>
      </c>
      <c r="AU5700" s="29">
        <v>45</v>
      </c>
      <c r="AV5700" s="29">
        <v>0.49</v>
      </c>
    </row>
    <row r="5701" spans="1:52" ht="12.75" customHeight="1" x14ac:dyDescent="0.2">
      <c r="A5701" s="27">
        <v>3086332</v>
      </c>
      <c r="B5701" s="28" t="s">
        <v>21759</v>
      </c>
      <c r="C5701" s="29" t="s">
        <v>10071</v>
      </c>
      <c r="D5701" s="30" t="s">
        <v>22316</v>
      </c>
      <c r="E5701" s="30" t="s">
        <v>22316</v>
      </c>
      <c r="F5701" s="31">
        <v>2017</v>
      </c>
      <c r="G5701" s="31" t="s">
        <v>102</v>
      </c>
      <c r="H5701" s="30" t="s">
        <v>70</v>
      </c>
      <c r="I5701" s="59"/>
      <c r="J5701" s="59">
        <f t="shared" si="100"/>
        <v>300</v>
      </c>
      <c r="K5701" s="32">
        <v>10</v>
      </c>
      <c r="L5701" s="33">
        <v>30</v>
      </c>
      <c r="M5701" s="31" t="s">
        <v>56</v>
      </c>
      <c r="X5701" s="37" t="s">
        <v>19188</v>
      </c>
      <c r="Y5701" s="38" t="s">
        <v>21761</v>
      </c>
      <c r="AA5701" s="39">
        <v>43344</v>
      </c>
      <c r="AB5701" s="39">
        <v>45169</v>
      </c>
      <c r="AC5701" s="38" t="s">
        <v>94</v>
      </c>
      <c r="AD5701" s="29">
        <v>100</v>
      </c>
      <c r="AE5701" s="29">
        <v>7</v>
      </c>
      <c r="AF5701" s="40">
        <v>2</v>
      </c>
      <c r="AG5701" s="41" t="s">
        <v>95</v>
      </c>
      <c r="AJ5701" s="38" t="s">
        <v>17339</v>
      </c>
      <c r="AK5701" s="29" t="s">
        <v>6</v>
      </c>
      <c r="AL5701" s="39">
        <v>43919</v>
      </c>
      <c r="AM5701" s="29">
        <v>73633</v>
      </c>
      <c r="AN5701" s="29" t="s">
        <v>74</v>
      </c>
      <c r="AO5701" s="29">
        <v>49</v>
      </c>
      <c r="AP5701" s="29">
        <v>1.1499999999999999</v>
      </c>
      <c r="AQ5701" s="29" t="s">
        <v>9</v>
      </c>
      <c r="AR5701" s="39">
        <v>44008</v>
      </c>
      <c r="AS5701" s="29">
        <v>124150</v>
      </c>
      <c r="AT5701" s="29" t="s">
        <v>85</v>
      </c>
      <c r="AU5701" s="29">
        <v>14</v>
      </c>
      <c r="AV5701" s="29">
        <v>0.11</v>
      </c>
    </row>
    <row r="5702" spans="1:52" ht="12.75" customHeight="1" x14ac:dyDescent="0.2">
      <c r="A5702" s="27">
        <v>3086457</v>
      </c>
      <c r="B5702" s="28" t="s">
        <v>22317</v>
      </c>
      <c r="C5702" s="29" t="s">
        <v>56</v>
      </c>
      <c r="D5702" s="30" t="s">
        <v>22318</v>
      </c>
      <c r="E5702" s="30" t="s">
        <v>22319</v>
      </c>
      <c r="F5702" s="31">
        <v>2017</v>
      </c>
      <c r="G5702" s="31" t="s">
        <v>102</v>
      </c>
      <c r="I5702" s="60">
        <v>1</v>
      </c>
      <c r="J5702" s="60"/>
      <c r="K5702" s="32">
        <v>1</v>
      </c>
      <c r="L5702" s="33">
        <v>130</v>
      </c>
      <c r="M5702" s="31" t="s">
        <v>527</v>
      </c>
      <c r="X5702" s="37" t="s">
        <v>12072</v>
      </c>
      <c r="Y5702" s="38" t="s">
        <v>22320</v>
      </c>
      <c r="AA5702" s="39">
        <v>43666</v>
      </c>
      <c r="AB5702" s="39">
        <v>45492</v>
      </c>
      <c r="AC5702" s="38" t="s">
        <v>94</v>
      </c>
      <c r="AD5702" s="29">
        <v>100</v>
      </c>
      <c r="AE5702" s="29">
        <v>5</v>
      </c>
      <c r="AF5702" s="40">
        <v>0</v>
      </c>
      <c r="AG5702" s="41" t="s">
        <v>95</v>
      </c>
      <c r="AJ5702" s="38" t="s">
        <v>3897</v>
      </c>
      <c r="AW5702" s="42">
        <v>43151</v>
      </c>
      <c r="AX5702" s="43">
        <v>3988542</v>
      </c>
      <c r="AY5702" s="43">
        <v>641725</v>
      </c>
      <c r="AZ5702" s="44" t="s">
        <v>16561</v>
      </c>
    </row>
    <row r="5703" spans="1:52" ht="12.75" customHeight="1" x14ac:dyDescent="0.2">
      <c r="A5703" s="27">
        <v>3086514</v>
      </c>
      <c r="B5703" s="28" t="s">
        <v>22321</v>
      </c>
      <c r="C5703" s="29" t="s">
        <v>56</v>
      </c>
      <c r="D5703" s="30" t="s">
        <v>22322</v>
      </c>
      <c r="E5703" s="30" t="s">
        <v>22323</v>
      </c>
      <c r="F5703" s="31">
        <v>2017</v>
      </c>
      <c r="G5703" s="31" t="s">
        <v>90</v>
      </c>
      <c r="H5703" s="30" t="s">
        <v>59</v>
      </c>
      <c r="I5703" s="60">
        <v>1</v>
      </c>
      <c r="J5703" s="60"/>
      <c r="K5703" s="32">
        <v>1</v>
      </c>
      <c r="L5703" s="33">
        <v>120</v>
      </c>
      <c r="M5703" s="31" t="s">
        <v>109</v>
      </c>
      <c r="X5703" s="37" t="s">
        <v>21309</v>
      </c>
      <c r="Y5703" s="38" t="s">
        <v>22324</v>
      </c>
      <c r="AA5703" s="39">
        <v>43681</v>
      </c>
      <c r="AB5703" s="39">
        <v>45507</v>
      </c>
      <c r="AC5703" s="38" t="s">
        <v>94</v>
      </c>
      <c r="AD5703" s="29">
        <v>100</v>
      </c>
      <c r="AE5703" s="29">
        <v>5</v>
      </c>
      <c r="AF5703" s="40">
        <v>1</v>
      </c>
      <c r="AG5703" s="41" t="s">
        <v>95</v>
      </c>
      <c r="AJ5703" s="38" t="s">
        <v>112</v>
      </c>
      <c r="AK5703" s="29" t="s">
        <v>7</v>
      </c>
      <c r="AL5703" s="39">
        <v>43932</v>
      </c>
      <c r="AM5703" s="29">
        <v>233537</v>
      </c>
      <c r="AN5703" s="29" t="s">
        <v>503</v>
      </c>
      <c r="AO5703" s="29">
        <v>322</v>
      </c>
      <c r="AP5703" s="29">
        <v>2.38</v>
      </c>
      <c r="AW5703" s="42">
        <v>43174</v>
      </c>
      <c r="AX5703" s="43">
        <v>1387657</v>
      </c>
      <c r="AY5703" s="43">
        <v>224019</v>
      </c>
      <c r="AZ5703" s="44" t="s">
        <v>16561</v>
      </c>
    </row>
    <row r="5704" spans="1:52" ht="12.75" customHeight="1" x14ac:dyDescent="0.2">
      <c r="A5704" s="27">
        <v>3086521</v>
      </c>
      <c r="B5704" s="28" t="s">
        <v>22325</v>
      </c>
      <c r="C5704" s="29" t="s">
        <v>56</v>
      </c>
      <c r="D5704" s="30" t="s">
        <v>22326</v>
      </c>
      <c r="E5704" s="30" t="s">
        <v>22327</v>
      </c>
      <c r="F5704" s="31">
        <v>2017</v>
      </c>
      <c r="G5704" s="31" t="s">
        <v>102</v>
      </c>
      <c r="H5704" s="30" t="s">
        <v>1013</v>
      </c>
      <c r="I5704" s="60">
        <v>1</v>
      </c>
      <c r="J5704" s="60"/>
      <c r="K5704" s="32">
        <v>1</v>
      </c>
      <c r="L5704" s="33">
        <v>120</v>
      </c>
      <c r="M5704" s="31" t="s">
        <v>8265</v>
      </c>
      <c r="X5704" s="37" t="s">
        <v>22328</v>
      </c>
      <c r="Y5704" s="38" t="s">
        <v>22329</v>
      </c>
      <c r="AA5704" s="39">
        <v>43681</v>
      </c>
      <c r="AB5704" s="39">
        <v>45507</v>
      </c>
      <c r="AC5704" s="38" t="s">
        <v>94</v>
      </c>
      <c r="AD5704" s="29">
        <v>100</v>
      </c>
      <c r="AE5704" s="29">
        <v>5</v>
      </c>
      <c r="AF5704" s="40">
        <v>1</v>
      </c>
      <c r="AG5704" s="41" t="s">
        <v>95</v>
      </c>
      <c r="AK5704" s="29" t="s">
        <v>6</v>
      </c>
      <c r="AL5704" s="39">
        <v>43773</v>
      </c>
      <c r="AM5704" s="29">
        <v>211953</v>
      </c>
      <c r="AN5704" s="29" t="s">
        <v>113</v>
      </c>
      <c r="AO5704" s="29">
        <v>1178</v>
      </c>
      <c r="AP5704" s="29">
        <v>5.04</v>
      </c>
      <c r="AW5704" s="42">
        <v>43180</v>
      </c>
      <c r="AX5704" s="43">
        <v>2288669</v>
      </c>
      <c r="AY5704" s="43">
        <v>345186</v>
      </c>
      <c r="AZ5704" s="44" t="s">
        <v>16561</v>
      </c>
    </row>
    <row r="5705" spans="1:52" ht="12.75" customHeight="1" x14ac:dyDescent="0.2">
      <c r="A5705" s="27">
        <v>3086534</v>
      </c>
      <c r="B5705" s="28" t="s">
        <v>22330</v>
      </c>
      <c r="C5705" s="29" t="s">
        <v>56</v>
      </c>
      <c r="D5705" s="30" t="s">
        <v>22331</v>
      </c>
      <c r="E5705" s="30" t="s">
        <v>22331</v>
      </c>
      <c r="F5705" s="31">
        <v>2017</v>
      </c>
      <c r="G5705" s="31" t="s">
        <v>102</v>
      </c>
      <c r="H5705" s="30" t="s">
        <v>1013</v>
      </c>
      <c r="I5705" s="60">
        <v>1</v>
      </c>
      <c r="J5705" s="60"/>
      <c r="K5705" s="32">
        <v>1</v>
      </c>
      <c r="L5705" s="33">
        <v>140</v>
      </c>
      <c r="M5705" s="31" t="s">
        <v>8265</v>
      </c>
      <c r="X5705" s="37" t="s">
        <v>468</v>
      </c>
      <c r="Y5705" s="38" t="s">
        <v>22332</v>
      </c>
      <c r="AA5705" s="39">
        <v>43720</v>
      </c>
      <c r="AB5705" s="39">
        <v>45819</v>
      </c>
      <c r="AC5705" s="38" t="s">
        <v>144</v>
      </c>
      <c r="AD5705" s="29">
        <v>100</v>
      </c>
      <c r="AE5705" s="29">
        <v>5</v>
      </c>
      <c r="AF5705" s="40">
        <v>0</v>
      </c>
      <c r="AG5705" s="41" t="s">
        <v>95</v>
      </c>
      <c r="AJ5705" s="38" t="s">
        <v>2446</v>
      </c>
      <c r="AW5705" s="42">
        <v>43185</v>
      </c>
      <c r="AX5705" s="43">
        <v>4885624</v>
      </c>
      <c r="AY5705" s="43">
        <v>780404</v>
      </c>
      <c r="AZ5705" s="44" t="s">
        <v>16496</v>
      </c>
    </row>
    <row r="5706" spans="1:52" ht="12.75" customHeight="1" x14ac:dyDescent="0.2">
      <c r="A5706" s="27">
        <v>3086557</v>
      </c>
      <c r="B5706" s="28" t="s">
        <v>22333</v>
      </c>
      <c r="C5706" s="29" t="s">
        <v>4748</v>
      </c>
      <c r="D5706" s="30" t="s">
        <v>22334</v>
      </c>
      <c r="E5706" s="30" t="s">
        <v>22335</v>
      </c>
      <c r="F5706" s="31">
        <v>2014</v>
      </c>
      <c r="G5706" s="31" t="s">
        <v>102</v>
      </c>
      <c r="H5706" s="30" t="s">
        <v>59</v>
      </c>
      <c r="I5706" s="60">
        <v>1</v>
      </c>
      <c r="J5706" s="60"/>
      <c r="K5706" s="32">
        <v>1</v>
      </c>
      <c r="L5706" s="33">
        <v>88</v>
      </c>
      <c r="M5706" s="31" t="s">
        <v>8265</v>
      </c>
      <c r="X5706" s="37" t="s">
        <v>16930</v>
      </c>
      <c r="Y5706" s="38" t="s">
        <v>22336</v>
      </c>
      <c r="AA5706" s="39">
        <v>43054</v>
      </c>
      <c r="AB5706" s="39">
        <v>45610</v>
      </c>
      <c r="AC5706" s="38" t="s">
        <v>14427</v>
      </c>
      <c r="AD5706" s="29">
        <v>100</v>
      </c>
      <c r="AE5706" s="29">
        <v>10</v>
      </c>
      <c r="AF5706" s="40">
        <v>3</v>
      </c>
      <c r="AJ5706" s="38" t="s">
        <v>97</v>
      </c>
      <c r="AK5706" s="29" t="s">
        <v>7</v>
      </c>
      <c r="AL5706" s="39">
        <v>44114</v>
      </c>
      <c r="AM5706" s="29">
        <v>165956</v>
      </c>
      <c r="AN5706" s="29" t="s">
        <v>84</v>
      </c>
      <c r="AO5706" s="29">
        <v>340</v>
      </c>
      <c r="AP5706" s="29">
        <v>2.82</v>
      </c>
    </row>
    <row r="5707" spans="1:52" ht="12.75" customHeight="1" x14ac:dyDescent="0.2">
      <c r="A5707" s="27">
        <v>3086558</v>
      </c>
      <c r="B5707" s="28" t="s">
        <v>22337</v>
      </c>
      <c r="C5707" s="29" t="s">
        <v>4748</v>
      </c>
      <c r="D5707" s="30" t="s">
        <v>22338</v>
      </c>
      <c r="E5707" s="30" t="s">
        <v>22339</v>
      </c>
      <c r="F5707" s="31">
        <v>2015</v>
      </c>
      <c r="G5707" s="31" t="s">
        <v>7189</v>
      </c>
      <c r="I5707" s="60">
        <v>1</v>
      </c>
      <c r="J5707" s="60"/>
      <c r="K5707" s="32">
        <v>1</v>
      </c>
      <c r="L5707" s="33">
        <v>90</v>
      </c>
      <c r="M5707" s="31" t="s">
        <v>8265</v>
      </c>
      <c r="X5707" s="37" t="s">
        <v>22340</v>
      </c>
      <c r="Y5707" s="38" t="s">
        <v>22341</v>
      </c>
      <c r="AA5707" s="39">
        <v>43054</v>
      </c>
      <c r="AB5707" s="39">
        <v>45610</v>
      </c>
      <c r="AC5707" s="38" t="s">
        <v>14427</v>
      </c>
      <c r="AD5707" s="29">
        <v>100</v>
      </c>
      <c r="AE5707" s="29">
        <v>10</v>
      </c>
      <c r="AF5707" s="40">
        <v>0</v>
      </c>
      <c r="AJ5707" s="38" t="s">
        <v>608</v>
      </c>
    </row>
    <row r="5708" spans="1:52" ht="12.75" customHeight="1" x14ac:dyDescent="0.2">
      <c r="A5708" s="27">
        <v>3086559</v>
      </c>
      <c r="B5708" s="28" t="s">
        <v>22342</v>
      </c>
      <c r="C5708" s="29" t="s">
        <v>4748</v>
      </c>
      <c r="D5708" s="30" t="s">
        <v>22343</v>
      </c>
      <c r="E5708" s="30" t="s">
        <v>22344</v>
      </c>
      <c r="F5708" s="31">
        <v>2012</v>
      </c>
      <c r="G5708" s="31" t="s">
        <v>7189</v>
      </c>
      <c r="H5708" s="30" t="s">
        <v>59</v>
      </c>
      <c r="I5708" s="60">
        <v>1</v>
      </c>
      <c r="J5708" s="60"/>
      <c r="K5708" s="32">
        <v>1</v>
      </c>
      <c r="L5708" s="33">
        <v>88</v>
      </c>
      <c r="M5708" s="31" t="s">
        <v>8265</v>
      </c>
      <c r="X5708" s="37" t="s">
        <v>22340</v>
      </c>
      <c r="Y5708" s="38" t="s">
        <v>22345</v>
      </c>
      <c r="AA5708" s="39">
        <v>43054</v>
      </c>
      <c r="AB5708" s="39">
        <v>45610</v>
      </c>
      <c r="AC5708" s="38" t="s">
        <v>14427</v>
      </c>
      <c r="AD5708" s="29">
        <v>100</v>
      </c>
      <c r="AE5708" s="29">
        <v>10</v>
      </c>
      <c r="AF5708" s="40">
        <v>1</v>
      </c>
      <c r="AK5708" s="29" t="s">
        <v>7</v>
      </c>
      <c r="AL5708" s="39">
        <v>43246</v>
      </c>
      <c r="AM5708" s="29">
        <v>213542</v>
      </c>
      <c r="AN5708" s="29" t="s">
        <v>113</v>
      </c>
      <c r="AO5708" s="29">
        <v>573</v>
      </c>
      <c r="AP5708" s="29">
        <v>2.83</v>
      </c>
    </row>
    <row r="5709" spans="1:52" ht="12.75" customHeight="1" x14ac:dyDescent="0.2">
      <c r="A5709" s="27">
        <v>3086560</v>
      </c>
      <c r="B5709" s="28" t="s">
        <v>22346</v>
      </c>
      <c r="C5709" s="29" t="s">
        <v>4748</v>
      </c>
      <c r="D5709" s="30" t="s">
        <v>22347</v>
      </c>
      <c r="E5709" s="30" t="s">
        <v>22348</v>
      </c>
      <c r="F5709" s="31">
        <v>2017</v>
      </c>
      <c r="G5709" s="31" t="s">
        <v>7189</v>
      </c>
      <c r="H5709" s="30" t="s">
        <v>952</v>
      </c>
      <c r="I5709" s="60">
        <v>1</v>
      </c>
      <c r="J5709" s="60"/>
      <c r="K5709" s="32">
        <v>1</v>
      </c>
      <c r="L5709" s="33">
        <v>101</v>
      </c>
      <c r="M5709" s="31" t="s">
        <v>8265</v>
      </c>
      <c r="X5709" s="37" t="s">
        <v>22349</v>
      </c>
      <c r="Y5709" s="38" t="s">
        <v>22350</v>
      </c>
      <c r="AA5709" s="39">
        <v>43084</v>
      </c>
      <c r="AB5709" s="39">
        <v>45640</v>
      </c>
      <c r="AC5709" s="38" t="s">
        <v>14427</v>
      </c>
      <c r="AD5709" s="29">
        <v>100</v>
      </c>
      <c r="AE5709" s="29">
        <v>10</v>
      </c>
      <c r="AF5709" s="40">
        <v>0</v>
      </c>
    </row>
    <row r="5710" spans="1:52" ht="12.75" customHeight="1" x14ac:dyDescent="0.2">
      <c r="A5710" s="27">
        <v>3086561</v>
      </c>
      <c r="B5710" s="28" t="s">
        <v>22351</v>
      </c>
      <c r="C5710" s="29" t="s">
        <v>4748</v>
      </c>
      <c r="D5710" s="30" t="s">
        <v>22352</v>
      </c>
      <c r="E5710" s="30" t="s">
        <v>22353</v>
      </c>
      <c r="F5710" s="31">
        <v>2015</v>
      </c>
      <c r="G5710" s="31" t="s">
        <v>7189</v>
      </c>
      <c r="I5710" s="60">
        <v>1</v>
      </c>
      <c r="J5710" s="60"/>
      <c r="K5710" s="32">
        <v>1</v>
      </c>
      <c r="L5710" s="33">
        <v>90</v>
      </c>
      <c r="M5710" s="31" t="s">
        <v>8265</v>
      </c>
      <c r="X5710" s="37" t="s">
        <v>22354</v>
      </c>
      <c r="Y5710" s="38" t="s">
        <v>22355</v>
      </c>
      <c r="AA5710" s="39">
        <v>43084</v>
      </c>
      <c r="AB5710" s="39">
        <v>45640</v>
      </c>
      <c r="AC5710" s="38" t="s">
        <v>14427</v>
      </c>
      <c r="AD5710" s="29">
        <v>100</v>
      </c>
      <c r="AE5710" s="29">
        <v>10</v>
      </c>
      <c r="AF5710" s="40">
        <v>0</v>
      </c>
    </row>
    <row r="5711" spans="1:52" ht="12.75" customHeight="1" x14ac:dyDescent="0.2">
      <c r="A5711" s="27">
        <v>3086562</v>
      </c>
      <c r="B5711" s="28" t="s">
        <v>22356</v>
      </c>
      <c r="C5711" s="29" t="s">
        <v>4748</v>
      </c>
      <c r="D5711" s="30" t="s">
        <v>22357</v>
      </c>
      <c r="E5711" s="30" t="s">
        <v>22358</v>
      </c>
      <c r="F5711" s="31">
        <v>2015</v>
      </c>
      <c r="G5711" s="31" t="s">
        <v>7189</v>
      </c>
      <c r="H5711" s="30" t="s">
        <v>59</v>
      </c>
      <c r="I5711" s="60">
        <v>1</v>
      </c>
      <c r="J5711" s="60"/>
      <c r="K5711" s="32">
        <v>1</v>
      </c>
      <c r="L5711" s="33">
        <v>100</v>
      </c>
      <c r="M5711" s="31" t="s">
        <v>8265</v>
      </c>
      <c r="X5711" s="37" t="s">
        <v>22359</v>
      </c>
      <c r="Y5711" s="38" t="s">
        <v>22360</v>
      </c>
      <c r="AA5711" s="39">
        <v>43084</v>
      </c>
      <c r="AB5711" s="39">
        <v>45640</v>
      </c>
      <c r="AC5711" s="38" t="s">
        <v>14427</v>
      </c>
      <c r="AD5711" s="29">
        <v>100</v>
      </c>
      <c r="AE5711" s="29">
        <v>10</v>
      </c>
      <c r="AF5711" s="40">
        <v>0</v>
      </c>
    </row>
    <row r="5712" spans="1:52" ht="12.75" customHeight="1" x14ac:dyDescent="0.2">
      <c r="A5712" s="27">
        <v>3086563</v>
      </c>
      <c r="B5712" s="28" t="s">
        <v>22361</v>
      </c>
      <c r="C5712" s="29" t="s">
        <v>4748</v>
      </c>
      <c r="D5712" s="30" t="s">
        <v>22362</v>
      </c>
      <c r="E5712" s="30" t="s">
        <v>22363</v>
      </c>
      <c r="F5712" s="31">
        <v>2016</v>
      </c>
      <c r="G5712" s="31" t="s">
        <v>56</v>
      </c>
      <c r="H5712" s="30" t="s">
        <v>59</v>
      </c>
      <c r="I5712" s="60">
        <v>1</v>
      </c>
      <c r="J5712" s="60"/>
      <c r="K5712" s="32">
        <v>1</v>
      </c>
      <c r="L5712" s="33">
        <v>86</v>
      </c>
      <c r="M5712" s="31" t="s">
        <v>8265</v>
      </c>
      <c r="X5712" s="37" t="s">
        <v>22364</v>
      </c>
      <c r="Y5712" s="38" t="s">
        <v>22365</v>
      </c>
      <c r="AA5712" s="39">
        <v>43084</v>
      </c>
      <c r="AB5712" s="39">
        <v>44909</v>
      </c>
      <c r="AC5712" s="38" t="s">
        <v>7290</v>
      </c>
      <c r="AD5712" s="29">
        <v>100</v>
      </c>
      <c r="AE5712" s="29">
        <v>10</v>
      </c>
      <c r="AF5712" s="40">
        <v>1</v>
      </c>
      <c r="AJ5712" s="38" t="s">
        <v>497</v>
      </c>
      <c r="AK5712" s="29" t="s">
        <v>7</v>
      </c>
      <c r="AL5712" s="39">
        <v>43265</v>
      </c>
      <c r="AM5712" s="29">
        <v>213400</v>
      </c>
      <c r="AN5712" s="29" t="s">
        <v>113</v>
      </c>
      <c r="AO5712" s="29">
        <v>856</v>
      </c>
      <c r="AP5712" s="29">
        <v>3.99</v>
      </c>
    </row>
    <row r="5713" spans="1:52" ht="12.75" customHeight="1" x14ac:dyDescent="0.2">
      <c r="A5713" s="27">
        <v>3086565</v>
      </c>
      <c r="B5713" s="28" t="s">
        <v>22366</v>
      </c>
      <c r="C5713" s="29" t="s">
        <v>4748</v>
      </c>
      <c r="D5713" s="30" t="s">
        <v>22367</v>
      </c>
      <c r="E5713" s="30" t="s">
        <v>22368</v>
      </c>
      <c r="F5713" s="31">
        <v>2017</v>
      </c>
      <c r="G5713" s="31" t="s">
        <v>56</v>
      </c>
      <c r="H5713" s="30" t="s">
        <v>59</v>
      </c>
      <c r="I5713" s="60">
        <v>1</v>
      </c>
      <c r="J5713" s="60"/>
      <c r="K5713" s="32">
        <v>1</v>
      </c>
      <c r="L5713" s="33">
        <v>90</v>
      </c>
      <c r="M5713" s="31" t="s">
        <v>8265</v>
      </c>
      <c r="X5713" s="37" t="s">
        <v>22369</v>
      </c>
      <c r="Y5713" s="38" t="s">
        <v>22370</v>
      </c>
      <c r="AA5713" s="39">
        <v>43054</v>
      </c>
      <c r="AB5713" s="39">
        <v>44879</v>
      </c>
      <c r="AC5713" s="38" t="s">
        <v>22371</v>
      </c>
      <c r="AD5713" s="29">
        <v>100</v>
      </c>
      <c r="AE5713" s="29">
        <v>10</v>
      </c>
      <c r="AF5713" s="40">
        <v>1</v>
      </c>
      <c r="AJ5713" s="38" t="s">
        <v>22372</v>
      </c>
      <c r="AQ5713" s="29" t="s">
        <v>531</v>
      </c>
      <c r="AR5713" s="39">
        <v>44161</v>
      </c>
      <c r="AS5713" s="29">
        <v>225030</v>
      </c>
      <c r="AT5713" s="29" t="s">
        <v>503</v>
      </c>
      <c r="AU5713" s="29">
        <v>129</v>
      </c>
      <c r="AV5713" s="29">
        <v>0.76</v>
      </c>
    </row>
    <row r="5714" spans="1:52" ht="12.75" customHeight="1" x14ac:dyDescent="0.2">
      <c r="A5714" s="27">
        <v>3086578</v>
      </c>
      <c r="B5714" s="28" t="s">
        <v>22373</v>
      </c>
      <c r="C5714" s="29" t="s">
        <v>4748</v>
      </c>
      <c r="D5714" s="30" t="s">
        <v>22374</v>
      </c>
      <c r="E5714" s="30" t="s">
        <v>22375</v>
      </c>
      <c r="F5714" s="31">
        <v>2016</v>
      </c>
      <c r="G5714" s="31" t="s">
        <v>102</v>
      </c>
      <c r="H5714" s="30" t="s">
        <v>1013</v>
      </c>
      <c r="I5714" s="60">
        <v>1</v>
      </c>
      <c r="J5714" s="60"/>
      <c r="K5714" s="32">
        <v>1</v>
      </c>
      <c r="L5714" s="33">
        <v>92</v>
      </c>
      <c r="M5714" s="31" t="s">
        <v>527</v>
      </c>
      <c r="X5714" s="37" t="s">
        <v>21087</v>
      </c>
      <c r="Y5714" s="38" t="s">
        <v>22376</v>
      </c>
      <c r="Z5714" s="29" t="s">
        <v>96</v>
      </c>
      <c r="AA5714" s="39">
        <v>43663</v>
      </c>
      <c r="AB5714" s="39">
        <v>43890</v>
      </c>
      <c r="AC5714" s="38" t="s">
        <v>10566</v>
      </c>
      <c r="AD5714" s="29">
        <v>100</v>
      </c>
      <c r="AE5714" s="29">
        <v>5</v>
      </c>
      <c r="AF5714" s="40">
        <v>2</v>
      </c>
      <c r="AK5714" s="29" t="s">
        <v>7</v>
      </c>
      <c r="AL5714" s="39">
        <v>43860</v>
      </c>
      <c r="AM5714" s="29">
        <v>245516</v>
      </c>
      <c r="AN5714" s="29" t="s">
        <v>76</v>
      </c>
      <c r="AO5714" s="29">
        <v>200</v>
      </c>
      <c r="AP5714" s="29">
        <v>4.7</v>
      </c>
      <c r="AQ5714" s="29" t="s">
        <v>9</v>
      </c>
      <c r="AR5714" s="39">
        <v>43887</v>
      </c>
      <c r="AS5714" s="29">
        <v>231939</v>
      </c>
      <c r="AT5714" s="29" t="s">
        <v>503</v>
      </c>
      <c r="AU5714" s="29">
        <v>19</v>
      </c>
      <c r="AV5714" s="29">
        <v>0.17</v>
      </c>
    </row>
    <row r="5715" spans="1:52" ht="12.75" customHeight="1" x14ac:dyDescent="0.2">
      <c r="A5715" s="27">
        <v>3086640</v>
      </c>
      <c r="B5715" s="28" t="s">
        <v>22377</v>
      </c>
      <c r="C5715" s="29" t="s">
        <v>56</v>
      </c>
      <c r="D5715" s="30" t="s">
        <v>22378</v>
      </c>
      <c r="E5715" s="30" t="s">
        <v>22379</v>
      </c>
      <c r="F5715" s="31">
        <v>2001</v>
      </c>
      <c r="G5715" s="31" t="s">
        <v>102</v>
      </c>
      <c r="H5715" s="30" t="s">
        <v>70</v>
      </c>
      <c r="I5715" s="60">
        <v>1</v>
      </c>
      <c r="J5715" s="60"/>
      <c r="K5715" s="32">
        <v>1</v>
      </c>
      <c r="L5715" s="33">
        <v>95</v>
      </c>
      <c r="M5715" s="31" t="s">
        <v>109</v>
      </c>
      <c r="X5715" s="37" t="s">
        <v>14039</v>
      </c>
      <c r="Y5715" s="38" t="s">
        <v>22380</v>
      </c>
      <c r="Z5715" s="29" t="s">
        <v>96</v>
      </c>
      <c r="AA5715" s="39">
        <v>43663</v>
      </c>
      <c r="AB5715" s="39">
        <v>43981</v>
      </c>
      <c r="AC5715" s="38" t="s">
        <v>2310</v>
      </c>
      <c r="AD5715" s="29">
        <v>100</v>
      </c>
      <c r="AE5715" s="29">
        <v>11</v>
      </c>
      <c r="AF5715" s="40">
        <v>5</v>
      </c>
      <c r="AG5715" s="41" t="s">
        <v>95</v>
      </c>
      <c r="AK5715" s="29" t="s">
        <v>7</v>
      </c>
      <c r="AL5715" s="39">
        <v>43866</v>
      </c>
      <c r="AM5715" s="29">
        <v>245126</v>
      </c>
      <c r="AN5715" s="29" t="s">
        <v>76</v>
      </c>
      <c r="AO5715" s="29">
        <v>101</v>
      </c>
      <c r="AP5715" s="29">
        <v>1.86</v>
      </c>
      <c r="AQ5715" s="29" t="s">
        <v>10</v>
      </c>
      <c r="AR5715" s="39">
        <v>43980</v>
      </c>
      <c r="AS5715" s="29">
        <v>264911</v>
      </c>
      <c r="AT5715" s="29" t="s">
        <v>76</v>
      </c>
      <c r="AU5715" s="29">
        <v>18</v>
      </c>
      <c r="AV5715" s="29">
        <v>1.1200000000000001</v>
      </c>
    </row>
    <row r="5716" spans="1:52" ht="12.75" customHeight="1" x14ac:dyDescent="0.2">
      <c r="A5716" s="27">
        <v>3086725</v>
      </c>
      <c r="B5716" s="28" t="s">
        <v>22381</v>
      </c>
      <c r="C5716" s="29" t="s">
        <v>4748</v>
      </c>
      <c r="D5716" s="30" t="s">
        <v>22382</v>
      </c>
      <c r="E5716" s="30" t="s">
        <v>22383</v>
      </c>
      <c r="F5716" s="31">
        <v>2014</v>
      </c>
      <c r="G5716" s="31" t="s">
        <v>7189</v>
      </c>
      <c r="H5716" s="30" t="s">
        <v>1013</v>
      </c>
      <c r="I5716" s="60">
        <v>1</v>
      </c>
      <c r="J5716" s="60"/>
      <c r="K5716" s="32">
        <v>1</v>
      </c>
      <c r="L5716" s="33">
        <v>89</v>
      </c>
      <c r="M5716" s="31" t="s">
        <v>527</v>
      </c>
      <c r="X5716" s="37" t="s">
        <v>18644</v>
      </c>
      <c r="Y5716" s="38" t="s">
        <v>22384</v>
      </c>
      <c r="AA5716" s="39">
        <v>44136</v>
      </c>
      <c r="AB5716" s="39">
        <v>45230</v>
      </c>
      <c r="AC5716" s="38" t="s">
        <v>7604</v>
      </c>
      <c r="AD5716" s="29">
        <v>100</v>
      </c>
      <c r="AE5716" s="29">
        <v>4</v>
      </c>
      <c r="AF5716" s="40">
        <v>0</v>
      </c>
      <c r="AQ5716" s="29" t="s">
        <v>2055</v>
      </c>
      <c r="AR5716" s="39">
        <v>44003</v>
      </c>
      <c r="AS5716" s="29">
        <v>171000</v>
      </c>
      <c r="AT5716" s="29" t="s">
        <v>126</v>
      </c>
      <c r="AU5716" s="29">
        <v>176</v>
      </c>
      <c r="AV5716" s="29">
        <v>1.59</v>
      </c>
    </row>
    <row r="5717" spans="1:52" ht="12.75" customHeight="1" x14ac:dyDescent="0.2">
      <c r="A5717" s="27">
        <v>3086810</v>
      </c>
      <c r="B5717" s="28" t="s">
        <v>20903</v>
      </c>
      <c r="C5717" s="29" t="s">
        <v>10071</v>
      </c>
      <c r="D5717" s="30" t="s">
        <v>22385</v>
      </c>
      <c r="E5717" s="30" t="s">
        <v>22385</v>
      </c>
      <c r="F5717" s="31">
        <v>2017</v>
      </c>
      <c r="G5717" s="31" t="s">
        <v>102</v>
      </c>
      <c r="H5717" s="30" t="s">
        <v>70</v>
      </c>
      <c r="I5717" s="59"/>
      <c r="J5717" s="59">
        <f t="shared" ref="J5717:J5718" si="101">K5717*L5717</f>
        <v>660</v>
      </c>
      <c r="K5717" s="32">
        <v>22</v>
      </c>
      <c r="L5717" s="33">
        <v>30</v>
      </c>
      <c r="M5717" s="31" t="s">
        <v>56</v>
      </c>
      <c r="X5717" s="37" t="s">
        <v>20905</v>
      </c>
      <c r="Y5717" s="38" t="s">
        <v>20906</v>
      </c>
      <c r="AA5717" s="39">
        <v>43184</v>
      </c>
      <c r="AB5717" s="39">
        <v>45107</v>
      </c>
      <c r="AC5717" s="38" t="s">
        <v>6523</v>
      </c>
      <c r="AD5717" s="29">
        <v>100</v>
      </c>
      <c r="AE5717" s="29">
        <v>8</v>
      </c>
      <c r="AF5717" s="40">
        <v>2</v>
      </c>
      <c r="AJ5717" s="38" t="s">
        <v>11927</v>
      </c>
      <c r="AK5717" s="29" t="s">
        <v>6</v>
      </c>
      <c r="AL5717" s="39">
        <v>43553</v>
      </c>
      <c r="AM5717" s="29">
        <v>163808</v>
      </c>
      <c r="AN5717" s="29" t="s">
        <v>84</v>
      </c>
      <c r="AO5717" s="29">
        <v>330</v>
      </c>
      <c r="AP5717" s="29">
        <v>3.35</v>
      </c>
      <c r="AQ5717" s="29" t="s">
        <v>9</v>
      </c>
      <c r="AR5717" s="39">
        <v>44238</v>
      </c>
      <c r="AS5717" s="29">
        <v>92511</v>
      </c>
      <c r="AT5717" s="29" t="s">
        <v>74</v>
      </c>
      <c r="AU5717" s="29">
        <v>32</v>
      </c>
      <c r="AV5717" s="29">
        <v>0.53</v>
      </c>
    </row>
    <row r="5718" spans="1:52" ht="12.75" customHeight="1" x14ac:dyDescent="0.2">
      <c r="A5718" s="27">
        <v>3086955</v>
      </c>
      <c r="B5718" s="28" t="s">
        <v>22386</v>
      </c>
      <c r="C5718" s="29" t="s">
        <v>60</v>
      </c>
      <c r="D5718" s="30" t="s">
        <v>22387</v>
      </c>
      <c r="E5718" s="30" t="s">
        <v>22388</v>
      </c>
      <c r="F5718" s="31">
        <v>2017</v>
      </c>
      <c r="G5718" s="31" t="s">
        <v>90</v>
      </c>
      <c r="H5718" s="30" t="s">
        <v>59</v>
      </c>
      <c r="I5718" s="59"/>
      <c r="J5718" s="59">
        <f t="shared" si="101"/>
        <v>240</v>
      </c>
      <c r="K5718" s="32">
        <v>4</v>
      </c>
      <c r="L5718" s="33">
        <v>60</v>
      </c>
      <c r="M5718" s="31" t="s">
        <v>91</v>
      </c>
      <c r="X5718" s="37" t="s">
        <v>22389</v>
      </c>
      <c r="Y5718" s="38" t="s">
        <v>22390</v>
      </c>
      <c r="AA5718" s="39">
        <v>43171</v>
      </c>
      <c r="AB5718" s="39">
        <v>44996</v>
      </c>
      <c r="AC5718" s="38" t="s">
        <v>22391</v>
      </c>
      <c r="AD5718" s="29">
        <v>100</v>
      </c>
      <c r="AE5718" s="29">
        <v>5</v>
      </c>
      <c r="AF5718" s="40">
        <v>2</v>
      </c>
      <c r="AG5718" s="41" t="s">
        <v>95</v>
      </c>
      <c r="AJ5718" s="38" t="s">
        <v>2665</v>
      </c>
      <c r="AQ5718" s="29" t="s">
        <v>7206</v>
      </c>
      <c r="AR5718" s="39">
        <v>44043</v>
      </c>
      <c r="AS5718" s="29">
        <v>285236</v>
      </c>
      <c r="AT5718" s="29" t="s">
        <v>76</v>
      </c>
      <c r="AU5718" s="29">
        <v>6</v>
      </c>
      <c r="AV5718" s="29">
        <v>0.62</v>
      </c>
    </row>
    <row r="5719" spans="1:52" ht="12.75" customHeight="1" x14ac:dyDescent="0.2">
      <c r="A5719" s="27">
        <v>3086957</v>
      </c>
      <c r="B5719" s="28" t="s">
        <v>22392</v>
      </c>
      <c r="C5719" s="29" t="s">
        <v>56</v>
      </c>
      <c r="D5719" s="30" t="s">
        <v>22393</v>
      </c>
      <c r="E5719" s="30" t="s">
        <v>22394</v>
      </c>
      <c r="F5719" s="31">
        <v>2017</v>
      </c>
      <c r="G5719" s="31" t="s">
        <v>102</v>
      </c>
      <c r="H5719" s="30" t="s">
        <v>70</v>
      </c>
      <c r="I5719" s="60">
        <v>1</v>
      </c>
      <c r="J5719" s="60"/>
      <c r="K5719" s="32">
        <v>1</v>
      </c>
      <c r="L5719" s="33">
        <v>95</v>
      </c>
      <c r="M5719" s="31" t="s">
        <v>109</v>
      </c>
      <c r="X5719" s="37" t="s">
        <v>22395</v>
      </c>
      <c r="Y5719" s="38" t="s">
        <v>22396</v>
      </c>
      <c r="AA5719" s="39">
        <v>43562</v>
      </c>
      <c r="AB5719" s="39">
        <v>45388</v>
      </c>
      <c r="AC5719" s="38" t="s">
        <v>94</v>
      </c>
      <c r="AD5719" s="29">
        <v>100</v>
      </c>
      <c r="AE5719" s="29">
        <v>5</v>
      </c>
      <c r="AF5719" s="40">
        <v>0</v>
      </c>
      <c r="AG5719" s="41" t="s">
        <v>95</v>
      </c>
      <c r="AJ5719" s="38" t="s">
        <v>12265</v>
      </c>
    </row>
    <row r="5720" spans="1:52" ht="12.75" customHeight="1" x14ac:dyDescent="0.2">
      <c r="A5720" s="27">
        <v>3086961</v>
      </c>
      <c r="B5720" s="28" t="s">
        <v>22397</v>
      </c>
      <c r="C5720" s="29" t="s">
        <v>56</v>
      </c>
      <c r="D5720" s="30" t="s">
        <v>22398</v>
      </c>
      <c r="E5720" s="30" t="s">
        <v>22399</v>
      </c>
      <c r="F5720" s="31">
        <v>2017</v>
      </c>
      <c r="G5720" s="31" t="s">
        <v>102</v>
      </c>
      <c r="H5720" s="30" t="s">
        <v>59</v>
      </c>
      <c r="I5720" s="60">
        <v>1</v>
      </c>
      <c r="J5720" s="60"/>
      <c r="K5720" s="32">
        <v>1</v>
      </c>
      <c r="L5720" s="33">
        <v>90</v>
      </c>
      <c r="M5720" s="31" t="s">
        <v>91</v>
      </c>
      <c r="X5720" s="37" t="s">
        <v>22400</v>
      </c>
      <c r="Y5720" s="38" t="s">
        <v>22401</v>
      </c>
      <c r="AA5720" s="39">
        <v>44089</v>
      </c>
      <c r="AB5720" s="39">
        <v>45914</v>
      </c>
      <c r="AC5720" s="38" t="s">
        <v>94</v>
      </c>
      <c r="AD5720" s="29">
        <v>100</v>
      </c>
      <c r="AE5720" s="29">
        <v>5</v>
      </c>
      <c r="AF5720" s="40">
        <v>0</v>
      </c>
      <c r="AG5720" s="41" t="s">
        <v>95</v>
      </c>
      <c r="AJ5720" s="38" t="s">
        <v>11658</v>
      </c>
      <c r="AW5720" s="42">
        <v>43314</v>
      </c>
      <c r="AX5720" s="43">
        <v>47766</v>
      </c>
      <c r="AY5720" s="43">
        <v>7872</v>
      </c>
      <c r="AZ5720" s="44" t="s">
        <v>16561</v>
      </c>
    </row>
    <row r="5721" spans="1:52" ht="12.75" customHeight="1" x14ac:dyDescent="0.2">
      <c r="A5721" s="27">
        <v>3086962</v>
      </c>
      <c r="B5721" s="28" t="s">
        <v>22402</v>
      </c>
      <c r="C5721" s="29" t="s">
        <v>56</v>
      </c>
      <c r="D5721" s="30" t="s">
        <v>22403</v>
      </c>
      <c r="E5721" s="30" t="s">
        <v>22403</v>
      </c>
      <c r="F5721" s="31">
        <v>2018</v>
      </c>
      <c r="G5721" s="31" t="s">
        <v>102</v>
      </c>
      <c r="H5721" s="30" t="s">
        <v>70</v>
      </c>
      <c r="I5721" s="60">
        <v>1</v>
      </c>
      <c r="J5721" s="60"/>
      <c r="K5721" s="32">
        <v>1</v>
      </c>
      <c r="L5721" s="33">
        <v>95</v>
      </c>
      <c r="M5721" s="31" t="s">
        <v>109</v>
      </c>
      <c r="X5721" s="37" t="s">
        <v>15825</v>
      </c>
      <c r="Y5721" s="38" t="s">
        <v>22404</v>
      </c>
      <c r="AA5721" s="39">
        <v>44067</v>
      </c>
      <c r="AB5721" s="39">
        <v>45892</v>
      </c>
      <c r="AC5721" s="38" t="s">
        <v>94</v>
      </c>
      <c r="AD5721" s="29">
        <v>100</v>
      </c>
      <c r="AE5721" s="29">
        <v>5</v>
      </c>
      <c r="AF5721" s="40">
        <v>1</v>
      </c>
      <c r="AG5721" s="41" t="s">
        <v>95</v>
      </c>
      <c r="AJ5721" s="38" t="s">
        <v>112</v>
      </c>
      <c r="AK5721" s="29" t="s">
        <v>7</v>
      </c>
      <c r="AL5721" s="39">
        <v>44249</v>
      </c>
      <c r="AM5721" s="29">
        <v>245749</v>
      </c>
      <c r="AN5721" s="29" t="s">
        <v>76</v>
      </c>
      <c r="AO5721" s="29">
        <v>97</v>
      </c>
      <c r="AP5721" s="29">
        <v>2.4900000000000002</v>
      </c>
      <c r="AW5721" s="42">
        <v>43279</v>
      </c>
      <c r="AX5721" s="43">
        <v>71770</v>
      </c>
      <c r="AY5721" s="43">
        <v>14938</v>
      </c>
      <c r="AZ5721" s="44" t="s">
        <v>16561</v>
      </c>
    </row>
    <row r="5722" spans="1:52" ht="12.75" customHeight="1" x14ac:dyDescent="0.2">
      <c r="A5722" s="27">
        <v>3086963</v>
      </c>
      <c r="B5722" s="28" t="s">
        <v>22405</v>
      </c>
      <c r="C5722" s="29" t="s">
        <v>56</v>
      </c>
      <c r="D5722" s="30" t="s">
        <v>22406</v>
      </c>
      <c r="E5722" s="30" t="s">
        <v>22407</v>
      </c>
      <c r="F5722" s="31">
        <v>2018</v>
      </c>
      <c r="G5722" s="31" t="s">
        <v>102</v>
      </c>
      <c r="H5722" s="30" t="s">
        <v>70</v>
      </c>
      <c r="I5722" s="60">
        <v>1</v>
      </c>
      <c r="J5722" s="60"/>
      <c r="K5722" s="32">
        <v>1</v>
      </c>
      <c r="L5722" s="33">
        <v>102</v>
      </c>
      <c r="M5722" s="31" t="s">
        <v>527</v>
      </c>
      <c r="X5722" s="37" t="s">
        <v>22408</v>
      </c>
      <c r="Y5722" s="38" t="s">
        <v>22409</v>
      </c>
      <c r="AA5722" s="39">
        <v>44024</v>
      </c>
      <c r="AB5722" s="39">
        <v>45849</v>
      </c>
      <c r="AC5722" s="38" t="s">
        <v>94</v>
      </c>
      <c r="AD5722" s="29">
        <v>100</v>
      </c>
      <c r="AE5722" s="29">
        <v>5</v>
      </c>
      <c r="AF5722" s="40">
        <v>0</v>
      </c>
      <c r="AG5722" s="41" t="s">
        <v>95</v>
      </c>
      <c r="AW5722" s="42">
        <v>43237</v>
      </c>
      <c r="AX5722" s="43">
        <v>65767</v>
      </c>
      <c r="AY5722" s="43">
        <v>9820</v>
      </c>
      <c r="AZ5722" s="44" t="s">
        <v>16561</v>
      </c>
    </row>
    <row r="5723" spans="1:52" ht="12.75" customHeight="1" x14ac:dyDescent="0.2">
      <c r="A5723" s="27">
        <v>3086964</v>
      </c>
      <c r="B5723" s="28" t="s">
        <v>22410</v>
      </c>
      <c r="C5723" s="29" t="s">
        <v>56</v>
      </c>
      <c r="D5723" s="30" t="s">
        <v>22411</v>
      </c>
      <c r="E5723" s="30" t="s">
        <v>22412</v>
      </c>
      <c r="F5723" s="31">
        <v>2018</v>
      </c>
      <c r="G5723" s="31" t="s">
        <v>102</v>
      </c>
      <c r="H5723" s="30" t="s">
        <v>1013</v>
      </c>
      <c r="I5723" s="60">
        <v>1</v>
      </c>
      <c r="J5723" s="60"/>
      <c r="K5723" s="32">
        <v>1</v>
      </c>
      <c r="L5723" s="33">
        <v>127</v>
      </c>
      <c r="M5723" s="31" t="s">
        <v>12020</v>
      </c>
      <c r="X5723" s="37" t="s">
        <v>22413</v>
      </c>
      <c r="Y5723" s="38" t="s">
        <v>22414</v>
      </c>
      <c r="AA5723" s="39">
        <v>44052</v>
      </c>
      <c r="AB5723" s="39">
        <v>45877</v>
      </c>
      <c r="AC5723" s="38" t="s">
        <v>94</v>
      </c>
      <c r="AD5723" s="29">
        <v>100</v>
      </c>
      <c r="AE5723" s="29">
        <v>5</v>
      </c>
      <c r="AF5723" s="40">
        <v>1</v>
      </c>
      <c r="AG5723" s="41" t="s">
        <v>95</v>
      </c>
      <c r="AJ5723" s="38" t="s">
        <v>9903</v>
      </c>
      <c r="AK5723" s="29" t="s">
        <v>5</v>
      </c>
      <c r="AL5723" s="39">
        <v>44110</v>
      </c>
      <c r="AM5723" s="29">
        <v>214056</v>
      </c>
      <c r="AN5723" s="29" t="s">
        <v>113</v>
      </c>
      <c r="AO5723" s="29">
        <v>1822</v>
      </c>
      <c r="AP5723" s="29">
        <v>9.26</v>
      </c>
      <c r="AW5723" s="42">
        <v>43257</v>
      </c>
      <c r="AX5723" s="43">
        <v>10682333</v>
      </c>
      <c r="AY5723" s="43">
        <v>1638127</v>
      </c>
      <c r="AZ5723" s="44" t="s">
        <v>16561</v>
      </c>
    </row>
    <row r="5724" spans="1:52" ht="12.75" customHeight="1" x14ac:dyDescent="0.2">
      <c r="A5724" s="27">
        <v>3086965</v>
      </c>
      <c r="B5724" s="28" t="s">
        <v>22415</v>
      </c>
      <c r="C5724" s="29" t="s">
        <v>56</v>
      </c>
      <c r="D5724" s="30" t="s">
        <v>22416</v>
      </c>
      <c r="E5724" s="30" t="s">
        <v>22416</v>
      </c>
      <c r="F5724" s="31">
        <v>2017</v>
      </c>
      <c r="G5724" s="31" t="s">
        <v>102</v>
      </c>
      <c r="H5724" s="30" t="s">
        <v>70</v>
      </c>
      <c r="I5724" s="60">
        <v>1</v>
      </c>
      <c r="J5724" s="60"/>
      <c r="K5724" s="32">
        <v>1</v>
      </c>
      <c r="L5724" s="33">
        <v>93</v>
      </c>
      <c r="M5724" s="31" t="s">
        <v>91</v>
      </c>
      <c r="X5724" s="37" t="s">
        <v>18859</v>
      </c>
      <c r="Y5724" s="38" t="s">
        <v>22417</v>
      </c>
      <c r="AA5724" s="39">
        <v>44052</v>
      </c>
      <c r="AB5724" s="39">
        <v>45877</v>
      </c>
      <c r="AC5724" s="38" t="s">
        <v>94</v>
      </c>
      <c r="AD5724" s="29">
        <v>100</v>
      </c>
      <c r="AE5724" s="29">
        <v>5</v>
      </c>
      <c r="AF5724" s="40">
        <v>0</v>
      </c>
      <c r="AG5724" s="41" t="s">
        <v>95</v>
      </c>
      <c r="AJ5724" s="38" t="s">
        <v>6216</v>
      </c>
      <c r="AW5724" s="42">
        <v>43265</v>
      </c>
      <c r="AX5724" s="43">
        <v>56751</v>
      </c>
      <c r="AY5724" s="43">
        <v>8875</v>
      </c>
      <c r="AZ5724" s="44" t="s">
        <v>16561</v>
      </c>
    </row>
    <row r="5725" spans="1:52" ht="12.75" customHeight="1" x14ac:dyDescent="0.2">
      <c r="A5725" s="27">
        <v>3086966</v>
      </c>
      <c r="B5725" s="28" t="s">
        <v>22418</v>
      </c>
      <c r="C5725" s="29" t="s">
        <v>56</v>
      </c>
      <c r="D5725" s="30" t="s">
        <v>22419</v>
      </c>
      <c r="E5725" s="30" t="s">
        <v>22420</v>
      </c>
      <c r="F5725" s="31">
        <v>2018</v>
      </c>
      <c r="G5725" s="31" t="s">
        <v>102</v>
      </c>
      <c r="H5725" s="30" t="s">
        <v>1013</v>
      </c>
      <c r="I5725" s="60">
        <v>1</v>
      </c>
      <c r="J5725" s="60"/>
      <c r="K5725" s="32">
        <v>1</v>
      </c>
      <c r="L5725" s="33">
        <v>97</v>
      </c>
      <c r="M5725" s="31" t="s">
        <v>91</v>
      </c>
      <c r="X5725" s="37" t="s">
        <v>22421</v>
      </c>
      <c r="Y5725" s="38" t="s">
        <v>22422</v>
      </c>
      <c r="AA5725" s="39">
        <v>44067</v>
      </c>
      <c r="AB5725" s="39">
        <v>45892</v>
      </c>
      <c r="AC5725" s="38" t="s">
        <v>94</v>
      </c>
      <c r="AD5725" s="29">
        <v>100</v>
      </c>
      <c r="AE5725" s="29">
        <v>5</v>
      </c>
      <c r="AF5725" s="40">
        <v>0</v>
      </c>
      <c r="AG5725" s="41" t="s">
        <v>95</v>
      </c>
      <c r="AJ5725" s="38" t="s">
        <v>11815</v>
      </c>
      <c r="AW5725" s="42">
        <v>43284</v>
      </c>
      <c r="AX5725" s="43">
        <v>1581358</v>
      </c>
      <c r="AY5725" s="43">
        <v>293511</v>
      </c>
      <c r="AZ5725" s="44" t="s">
        <v>16561</v>
      </c>
    </row>
    <row r="5726" spans="1:52" ht="12.75" customHeight="1" x14ac:dyDescent="0.2">
      <c r="A5726" s="27">
        <v>3086967</v>
      </c>
      <c r="B5726" s="28" t="s">
        <v>22423</v>
      </c>
      <c r="C5726" s="29" t="s">
        <v>56</v>
      </c>
      <c r="D5726" s="30" t="s">
        <v>22424</v>
      </c>
      <c r="E5726" s="30" t="s">
        <v>22425</v>
      </c>
      <c r="F5726" s="31">
        <v>2018</v>
      </c>
      <c r="G5726" s="31" t="s">
        <v>102</v>
      </c>
      <c r="H5726" s="30" t="s">
        <v>70</v>
      </c>
      <c r="I5726" s="60">
        <v>1</v>
      </c>
      <c r="J5726" s="60"/>
      <c r="K5726" s="32">
        <v>1</v>
      </c>
      <c r="L5726" s="33">
        <v>114</v>
      </c>
      <c r="M5726" s="31" t="s">
        <v>8265</v>
      </c>
      <c r="X5726" s="37" t="s">
        <v>18222</v>
      </c>
      <c r="Y5726" s="38" t="s">
        <v>22426</v>
      </c>
      <c r="AA5726" s="39">
        <v>44101</v>
      </c>
      <c r="AB5726" s="39">
        <v>45926</v>
      </c>
      <c r="AC5726" s="38" t="s">
        <v>94</v>
      </c>
      <c r="AD5726" s="29">
        <v>100</v>
      </c>
      <c r="AE5726" s="29">
        <v>5</v>
      </c>
      <c r="AF5726" s="40">
        <v>0</v>
      </c>
      <c r="AG5726" s="41" t="s">
        <v>95</v>
      </c>
      <c r="AJ5726" s="38" t="s">
        <v>9903</v>
      </c>
      <c r="AW5726" s="42">
        <v>43324</v>
      </c>
      <c r="AX5726" s="43">
        <v>3395848</v>
      </c>
      <c r="AY5726" s="43">
        <v>523027</v>
      </c>
      <c r="AZ5726" s="44" t="s">
        <v>16561</v>
      </c>
    </row>
    <row r="5727" spans="1:52" ht="12.75" customHeight="1" x14ac:dyDescent="0.2">
      <c r="A5727" s="27">
        <v>3086968</v>
      </c>
      <c r="B5727" s="28" t="s">
        <v>22427</v>
      </c>
      <c r="C5727" s="29" t="s">
        <v>56</v>
      </c>
      <c r="D5727" s="30" t="s">
        <v>22428</v>
      </c>
      <c r="E5727" s="30" t="s">
        <v>22428</v>
      </c>
      <c r="F5727" s="31">
        <v>2018</v>
      </c>
      <c r="G5727" s="31" t="s">
        <v>102</v>
      </c>
      <c r="H5727" s="30" t="s">
        <v>1013</v>
      </c>
      <c r="I5727" s="60">
        <v>1</v>
      </c>
      <c r="J5727" s="60"/>
      <c r="K5727" s="32">
        <v>1</v>
      </c>
      <c r="L5727" s="33">
        <v>104</v>
      </c>
      <c r="M5727" s="31" t="s">
        <v>12020</v>
      </c>
      <c r="X5727" s="37" t="s">
        <v>18729</v>
      </c>
      <c r="Y5727" s="38" t="s">
        <v>22429</v>
      </c>
      <c r="AA5727" s="39">
        <v>44088</v>
      </c>
      <c r="AB5727" s="39">
        <v>45913</v>
      </c>
      <c r="AC5727" s="38" t="s">
        <v>94</v>
      </c>
      <c r="AD5727" s="29">
        <v>100</v>
      </c>
      <c r="AE5727" s="29">
        <v>5</v>
      </c>
      <c r="AF5727" s="40">
        <v>1</v>
      </c>
      <c r="AG5727" s="41" t="s">
        <v>95</v>
      </c>
      <c r="AJ5727" s="38" t="s">
        <v>9903</v>
      </c>
      <c r="AK5727" s="29" t="s">
        <v>5</v>
      </c>
      <c r="AL5727" s="39">
        <v>44117</v>
      </c>
      <c r="AM5727" s="29">
        <v>214359</v>
      </c>
      <c r="AN5727" s="29" t="s">
        <v>113</v>
      </c>
      <c r="AO5727" s="29">
        <v>2147</v>
      </c>
      <c r="AP5727" s="29">
        <v>10.08</v>
      </c>
      <c r="AW5727" s="42">
        <v>43300</v>
      </c>
      <c r="AX5727" s="43">
        <v>1756258</v>
      </c>
      <c r="AY5727" s="43">
        <v>276211</v>
      </c>
      <c r="AZ5727" s="44" t="s">
        <v>16561</v>
      </c>
    </row>
    <row r="5728" spans="1:52" ht="12.75" customHeight="1" x14ac:dyDescent="0.2">
      <c r="A5728" s="27">
        <v>3087067</v>
      </c>
      <c r="B5728" s="28" t="s">
        <v>20890</v>
      </c>
      <c r="C5728" s="29" t="s">
        <v>185</v>
      </c>
      <c r="D5728" s="30" t="s">
        <v>22430</v>
      </c>
      <c r="E5728" s="30" t="s">
        <v>22430</v>
      </c>
      <c r="F5728" s="31">
        <v>2018</v>
      </c>
      <c r="G5728" s="31" t="s">
        <v>90</v>
      </c>
      <c r="H5728" s="30" t="s">
        <v>1013</v>
      </c>
      <c r="I5728" s="59"/>
      <c r="J5728" s="59">
        <f t="shared" ref="J5728:J5729" si="102">K5728*L5728</f>
        <v>600</v>
      </c>
      <c r="K5728" s="32">
        <v>10</v>
      </c>
      <c r="L5728" s="33">
        <v>60</v>
      </c>
      <c r="M5728" s="31" t="s">
        <v>109</v>
      </c>
      <c r="X5728" s="37" t="s">
        <v>20892</v>
      </c>
      <c r="Y5728" s="38" t="s">
        <v>20893</v>
      </c>
      <c r="AA5728" s="39">
        <v>43449</v>
      </c>
      <c r="AB5728" s="39">
        <v>45274</v>
      </c>
      <c r="AC5728" s="38" t="s">
        <v>94</v>
      </c>
      <c r="AD5728" s="29">
        <v>100</v>
      </c>
      <c r="AE5728" s="29">
        <v>7</v>
      </c>
      <c r="AF5728" s="40">
        <v>1</v>
      </c>
      <c r="AG5728" s="41" t="s">
        <v>95</v>
      </c>
      <c r="AJ5728" s="38" t="s">
        <v>17069</v>
      </c>
      <c r="AQ5728" s="29" t="s">
        <v>95</v>
      </c>
      <c r="AR5728" s="39">
        <v>44109</v>
      </c>
      <c r="AS5728" s="29">
        <v>73413</v>
      </c>
      <c r="AT5728" s="29" t="s">
        <v>74</v>
      </c>
      <c r="AU5728" s="29">
        <v>11</v>
      </c>
      <c r="AV5728" s="29">
        <v>0.19</v>
      </c>
    </row>
    <row r="5729" spans="1:52" ht="12.75" customHeight="1" x14ac:dyDescent="0.2">
      <c r="A5729" s="27">
        <v>3087090</v>
      </c>
      <c r="B5729" s="28" t="s">
        <v>19445</v>
      </c>
      <c r="C5729" s="29" t="s">
        <v>60</v>
      </c>
      <c r="D5729" s="30" t="s">
        <v>22431</v>
      </c>
      <c r="E5729" s="30" t="s">
        <v>22432</v>
      </c>
      <c r="F5729" s="31">
        <v>2016</v>
      </c>
      <c r="G5729" s="31" t="s">
        <v>60</v>
      </c>
      <c r="H5729" s="30" t="s">
        <v>952</v>
      </c>
      <c r="I5729" s="59"/>
      <c r="J5729" s="59">
        <f t="shared" si="102"/>
        <v>560</v>
      </c>
      <c r="K5729" s="32">
        <v>8</v>
      </c>
      <c r="L5729" s="33">
        <v>70</v>
      </c>
      <c r="M5729" s="31" t="s">
        <v>527</v>
      </c>
      <c r="X5729" s="37" t="s">
        <v>22433</v>
      </c>
      <c r="Y5729" s="38" t="s">
        <v>22434</v>
      </c>
      <c r="AA5729" s="39">
        <v>43070</v>
      </c>
      <c r="AB5729" s="39">
        <v>45260</v>
      </c>
      <c r="AC5729" s="38" t="s">
        <v>19449</v>
      </c>
      <c r="AD5729" s="29">
        <v>100</v>
      </c>
      <c r="AE5729" s="29">
        <v>8</v>
      </c>
      <c r="AF5729" s="40">
        <v>1.75</v>
      </c>
      <c r="AJ5729" s="38" t="s">
        <v>97</v>
      </c>
      <c r="AK5729" s="29" t="s">
        <v>5</v>
      </c>
      <c r="AL5729" s="39">
        <v>43313</v>
      </c>
      <c r="AM5729" s="29">
        <v>100200</v>
      </c>
      <c r="AN5729" s="29" t="s">
        <v>74</v>
      </c>
      <c r="AO5729" s="29">
        <v>181</v>
      </c>
      <c r="AP5729" s="29">
        <v>4.05</v>
      </c>
      <c r="AQ5729" s="29" t="s">
        <v>8</v>
      </c>
      <c r="AR5729" s="39">
        <v>43730</v>
      </c>
      <c r="AS5729" s="29">
        <v>264259</v>
      </c>
      <c r="AT5729" s="29" t="s">
        <v>76</v>
      </c>
      <c r="AU5729" s="29">
        <v>11</v>
      </c>
      <c r="AV5729" s="29">
        <v>0.83</v>
      </c>
    </row>
    <row r="5730" spans="1:52" ht="12.75" customHeight="1" x14ac:dyDescent="0.2">
      <c r="A5730" s="27">
        <v>3087091</v>
      </c>
      <c r="B5730" s="28" t="s">
        <v>22435</v>
      </c>
      <c r="C5730" s="29" t="s">
        <v>56</v>
      </c>
      <c r="D5730" s="30" t="s">
        <v>22436</v>
      </c>
      <c r="E5730" s="30" t="s">
        <v>22436</v>
      </c>
      <c r="F5730" s="31">
        <v>2018</v>
      </c>
      <c r="G5730" s="31" t="s">
        <v>69</v>
      </c>
      <c r="H5730" s="30" t="s">
        <v>70</v>
      </c>
      <c r="I5730" s="60">
        <v>1</v>
      </c>
      <c r="J5730" s="60"/>
      <c r="K5730" s="32">
        <v>1</v>
      </c>
      <c r="L5730" s="33">
        <v>98</v>
      </c>
      <c r="M5730" s="31" t="s">
        <v>12020</v>
      </c>
      <c r="X5730" s="37" t="s">
        <v>11982</v>
      </c>
      <c r="Y5730" s="38" t="s">
        <v>22437</v>
      </c>
      <c r="AA5730" s="39">
        <v>43583</v>
      </c>
      <c r="AB5730" s="39">
        <v>45774</v>
      </c>
      <c r="AC5730" s="38" t="s">
        <v>22185</v>
      </c>
      <c r="AD5730" s="29">
        <v>100</v>
      </c>
      <c r="AE5730" s="29">
        <v>10</v>
      </c>
      <c r="AF5730" s="40">
        <v>3</v>
      </c>
      <c r="AJ5730" s="38" t="s">
        <v>9903</v>
      </c>
      <c r="AK5730" s="29" t="s">
        <v>5</v>
      </c>
      <c r="AL5730" s="39">
        <v>44231</v>
      </c>
      <c r="AM5730" s="29">
        <v>214229</v>
      </c>
      <c r="AN5730" s="29" t="s">
        <v>113</v>
      </c>
      <c r="AO5730" s="29">
        <v>2189</v>
      </c>
      <c r="AP5730" s="29">
        <v>9.3699999999999992</v>
      </c>
      <c r="AW5730" s="42">
        <v>43097</v>
      </c>
      <c r="AX5730" s="43">
        <v>9677022</v>
      </c>
      <c r="AY5730" s="43">
        <v>1462133</v>
      </c>
      <c r="AZ5730" s="44" t="s">
        <v>22186</v>
      </c>
    </row>
    <row r="5731" spans="1:52" ht="12.75" customHeight="1" x14ac:dyDescent="0.2">
      <c r="A5731" s="27">
        <v>3087093</v>
      </c>
      <c r="B5731" s="28" t="s">
        <v>22438</v>
      </c>
      <c r="C5731" s="29" t="s">
        <v>56</v>
      </c>
      <c r="D5731" s="30" t="s">
        <v>22439</v>
      </c>
      <c r="E5731" s="30" t="s">
        <v>22439</v>
      </c>
      <c r="F5731" s="31">
        <v>2018</v>
      </c>
      <c r="G5731" s="31" t="s">
        <v>69</v>
      </c>
      <c r="H5731" s="30" t="s">
        <v>70</v>
      </c>
      <c r="I5731" s="60">
        <v>1</v>
      </c>
      <c r="J5731" s="60"/>
      <c r="K5731" s="32">
        <v>1</v>
      </c>
      <c r="L5731" s="33">
        <v>100</v>
      </c>
      <c r="M5731" s="31" t="s">
        <v>109</v>
      </c>
      <c r="X5731" s="37" t="s">
        <v>22440</v>
      </c>
      <c r="Y5731" s="38" t="s">
        <v>22441</v>
      </c>
      <c r="AA5731" s="39">
        <v>43675</v>
      </c>
      <c r="AB5731" s="39">
        <v>45866</v>
      </c>
      <c r="AC5731" s="38" t="s">
        <v>22185</v>
      </c>
      <c r="AD5731" s="29">
        <v>100</v>
      </c>
      <c r="AE5731" s="29">
        <v>10</v>
      </c>
      <c r="AF5731" s="40">
        <v>0</v>
      </c>
      <c r="AW5731" s="42">
        <v>43188</v>
      </c>
      <c r="AX5731" s="43">
        <v>1322781</v>
      </c>
      <c r="AY5731" s="43">
        <v>223520</v>
      </c>
      <c r="AZ5731" s="44" t="s">
        <v>22186</v>
      </c>
    </row>
    <row r="5732" spans="1:52" ht="12.75" customHeight="1" x14ac:dyDescent="0.2">
      <c r="A5732" s="27">
        <v>3087100</v>
      </c>
      <c r="B5732" s="28" t="s">
        <v>22442</v>
      </c>
      <c r="C5732" s="29" t="s">
        <v>4748</v>
      </c>
      <c r="D5732" s="30" t="s">
        <v>22443</v>
      </c>
      <c r="E5732" s="30" t="s">
        <v>22444</v>
      </c>
      <c r="F5732" s="31">
        <v>2017</v>
      </c>
      <c r="G5732" s="31" t="s">
        <v>102</v>
      </c>
      <c r="H5732" s="30" t="s">
        <v>70</v>
      </c>
      <c r="I5732" s="60">
        <v>1</v>
      </c>
      <c r="J5732" s="60"/>
      <c r="K5732" s="32">
        <v>1</v>
      </c>
      <c r="L5732" s="33">
        <v>84</v>
      </c>
      <c r="M5732" s="31" t="s">
        <v>527</v>
      </c>
      <c r="X5732" s="37" t="s">
        <v>21775</v>
      </c>
      <c r="Y5732" s="38" t="s">
        <v>22445</v>
      </c>
      <c r="AA5732" s="39">
        <v>43084</v>
      </c>
      <c r="AB5732" s="39">
        <v>44909</v>
      </c>
      <c r="AC5732" s="38" t="s">
        <v>20106</v>
      </c>
      <c r="AD5732" s="29">
        <v>100</v>
      </c>
      <c r="AE5732" s="29">
        <v>6</v>
      </c>
      <c r="AF5732" s="40">
        <v>5</v>
      </c>
      <c r="AG5732" s="41" t="s">
        <v>95</v>
      </c>
      <c r="AK5732" s="29" t="s">
        <v>5</v>
      </c>
      <c r="AL5732" s="39">
        <v>43983</v>
      </c>
      <c r="AM5732" s="29">
        <v>165451</v>
      </c>
      <c r="AN5732" s="29" t="s">
        <v>84</v>
      </c>
      <c r="AO5732" s="29">
        <v>978</v>
      </c>
      <c r="AP5732" s="29">
        <v>9.32</v>
      </c>
      <c r="AQ5732" s="29" t="s">
        <v>8</v>
      </c>
      <c r="AR5732" s="39">
        <v>43920</v>
      </c>
      <c r="AS5732" s="29">
        <v>171010</v>
      </c>
      <c r="AT5732" s="29" t="s">
        <v>126</v>
      </c>
      <c r="AU5732" s="29">
        <v>154</v>
      </c>
      <c r="AV5732" s="29">
        <v>0.78</v>
      </c>
    </row>
    <row r="5733" spans="1:52" ht="12.75" customHeight="1" x14ac:dyDescent="0.2">
      <c r="A5733" s="27">
        <v>3087101</v>
      </c>
      <c r="B5733" s="28" t="s">
        <v>22446</v>
      </c>
      <c r="C5733" s="29" t="s">
        <v>4748</v>
      </c>
      <c r="D5733" s="30" t="s">
        <v>22447</v>
      </c>
      <c r="E5733" s="30" t="s">
        <v>22448</v>
      </c>
      <c r="F5733" s="31">
        <v>2016</v>
      </c>
      <c r="G5733" s="31" t="s">
        <v>102</v>
      </c>
      <c r="H5733" s="30" t="s">
        <v>952</v>
      </c>
      <c r="I5733" s="60">
        <v>1</v>
      </c>
      <c r="J5733" s="60"/>
      <c r="K5733" s="32">
        <v>1</v>
      </c>
      <c r="L5733" s="33">
        <v>90</v>
      </c>
      <c r="M5733" s="31" t="s">
        <v>8265</v>
      </c>
      <c r="X5733" s="37" t="s">
        <v>22449</v>
      </c>
      <c r="Y5733" s="38" t="s">
        <v>22450</v>
      </c>
      <c r="AA5733" s="39">
        <v>43084</v>
      </c>
      <c r="AB5733" s="39">
        <v>44909</v>
      </c>
      <c r="AC5733" s="38" t="s">
        <v>20106</v>
      </c>
      <c r="AD5733" s="29">
        <v>100</v>
      </c>
      <c r="AE5733" s="29">
        <v>6</v>
      </c>
      <c r="AF5733" s="40">
        <v>2</v>
      </c>
      <c r="AG5733" s="41" t="s">
        <v>95</v>
      </c>
      <c r="AK5733" s="29" t="s">
        <v>7</v>
      </c>
      <c r="AL5733" s="39">
        <v>43225</v>
      </c>
      <c r="AM5733" s="29">
        <v>212014</v>
      </c>
      <c r="AN5733" s="29" t="s">
        <v>113</v>
      </c>
      <c r="AO5733" s="29">
        <v>689</v>
      </c>
      <c r="AP5733" s="29">
        <v>3.01</v>
      </c>
      <c r="AQ5733" s="29" t="s">
        <v>8</v>
      </c>
      <c r="AR5733" s="39">
        <v>44052</v>
      </c>
      <c r="AS5733" s="29">
        <v>211002</v>
      </c>
      <c r="AT5733" s="29" t="s">
        <v>113</v>
      </c>
      <c r="AU5733" s="29">
        <v>212</v>
      </c>
      <c r="AV5733" s="29">
        <v>1.32</v>
      </c>
    </row>
    <row r="5734" spans="1:52" ht="12.75" customHeight="1" x14ac:dyDescent="0.2">
      <c r="A5734" s="27">
        <v>3087102</v>
      </c>
      <c r="B5734" s="28" t="s">
        <v>22451</v>
      </c>
      <c r="C5734" s="29" t="s">
        <v>4748</v>
      </c>
      <c r="D5734" s="30" t="s">
        <v>22452</v>
      </c>
      <c r="E5734" s="30" t="s">
        <v>22452</v>
      </c>
      <c r="F5734" s="31">
        <v>2015</v>
      </c>
      <c r="G5734" s="31" t="s">
        <v>7189</v>
      </c>
      <c r="H5734" s="30" t="s">
        <v>59</v>
      </c>
      <c r="I5734" s="60">
        <v>1</v>
      </c>
      <c r="J5734" s="60"/>
      <c r="K5734" s="32">
        <v>1</v>
      </c>
      <c r="L5734" s="33">
        <v>82</v>
      </c>
      <c r="M5734" s="31" t="s">
        <v>527</v>
      </c>
      <c r="X5734" s="37" t="s">
        <v>22453</v>
      </c>
      <c r="Y5734" s="38" t="s">
        <v>22454</v>
      </c>
      <c r="AA5734" s="39">
        <v>43084</v>
      </c>
      <c r="AB5734" s="39">
        <v>44909</v>
      </c>
      <c r="AC5734" s="38" t="s">
        <v>20106</v>
      </c>
      <c r="AD5734" s="29">
        <v>100</v>
      </c>
      <c r="AE5734" s="29">
        <v>6</v>
      </c>
      <c r="AF5734" s="40">
        <v>4</v>
      </c>
      <c r="AG5734" s="41" t="s">
        <v>95</v>
      </c>
      <c r="AJ5734" s="38" t="s">
        <v>12415</v>
      </c>
      <c r="AK5734" s="29" t="s">
        <v>5</v>
      </c>
      <c r="AL5734" s="39">
        <v>44195</v>
      </c>
      <c r="AM5734" s="29">
        <v>144726</v>
      </c>
      <c r="AN5734" s="29" t="s">
        <v>84</v>
      </c>
      <c r="AO5734" s="29">
        <v>1757</v>
      </c>
      <c r="AP5734" s="29">
        <v>12.69</v>
      </c>
      <c r="AQ5734" s="29" t="s">
        <v>8</v>
      </c>
      <c r="AR5734" s="39">
        <v>43816</v>
      </c>
      <c r="AS5734" s="29">
        <v>175542</v>
      </c>
      <c r="AT5734" s="29" t="s">
        <v>126</v>
      </c>
      <c r="AU5734" s="29">
        <v>133</v>
      </c>
      <c r="AV5734" s="29">
        <v>0.84</v>
      </c>
    </row>
    <row r="5735" spans="1:52" ht="12.75" customHeight="1" x14ac:dyDescent="0.2">
      <c r="A5735" s="27">
        <v>3087103</v>
      </c>
      <c r="B5735" s="28" t="s">
        <v>22455</v>
      </c>
      <c r="C5735" s="29" t="s">
        <v>4748</v>
      </c>
      <c r="D5735" s="30" t="s">
        <v>22456</v>
      </c>
      <c r="E5735" s="30" t="s">
        <v>22456</v>
      </c>
      <c r="F5735" s="31">
        <v>2016</v>
      </c>
      <c r="G5735" s="31" t="s">
        <v>102</v>
      </c>
      <c r="H5735" s="30" t="s">
        <v>59</v>
      </c>
      <c r="I5735" s="60">
        <v>1</v>
      </c>
      <c r="J5735" s="60"/>
      <c r="K5735" s="32">
        <v>1</v>
      </c>
      <c r="L5735" s="33">
        <v>120</v>
      </c>
      <c r="M5735" s="31" t="s">
        <v>527</v>
      </c>
      <c r="X5735" s="37" t="s">
        <v>22359</v>
      </c>
      <c r="Y5735" s="38" t="s">
        <v>22457</v>
      </c>
      <c r="AA5735" s="39">
        <v>43084</v>
      </c>
      <c r="AB5735" s="39">
        <v>44909</v>
      </c>
      <c r="AC5735" s="38" t="s">
        <v>20106</v>
      </c>
      <c r="AD5735" s="29">
        <v>100</v>
      </c>
      <c r="AE5735" s="29">
        <v>6</v>
      </c>
      <c r="AF5735" s="40">
        <v>4</v>
      </c>
      <c r="AG5735" s="41" t="s">
        <v>95</v>
      </c>
      <c r="AJ5735" s="38" t="s">
        <v>12415</v>
      </c>
      <c r="AK5735" s="29" t="s">
        <v>5</v>
      </c>
      <c r="AL5735" s="39">
        <v>44194</v>
      </c>
      <c r="AM5735" s="29">
        <v>144630</v>
      </c>
      <c r="AN5735" s="29" t="s">
        <v>84</v>
      </c>
      <c r="AO5735" s="29">
        <v>1658</v>
      </c>
      <c r="AP5735" s="29">
        <v>11.4</v>
      </c>
      <c r="AQ5735" s="29" t="s">
        <v>8</v>
      </c>
      <c r="AR5735" s="39">
        <v>43811</v>
      </c>
      <c r="AS5735" s="29">
        <v>175701</v>
      </c>
      <c r="AT5735" s="29" t="s">
        <v>126</v>
      </c>
      <c r="AU5735" s="29">
        <v>108</v>
      </c>
      <c r="AV5735" s="29">
        <v>0.65</v>
      </c>
    </row>
    <row r="5736" spans="1:52" ht="12.75" customHeight="1" x14ac:dyDescent="0.2">
      <c r="A5736" s="27">
        <v>3087104</v>
      </c>
      <c r="B5736" s="28" t="s">
        <v>22458</v>
      </c>
      <c r="C5736" s="29" t="s">
        <v>4748</v>
      </c>
      <c r="D5736" s="30" t="s">
        <v>22459</v>
      </c>
      <c r="E5736" s="30" t="s">
        <v>22460</v>
      </c>
      <c r="F5736" s="31">
        <v>2017</v>
      </c>
      <c r="G5736" s="31" t="s">
        <v>102</v>
      </c>
      <c r="H5736" s="30" t="s">
        <v>952</v>
      </c>
      <c r="I5736" s="60">
        <v>1</v>
      </c>
      <c r="J5736" s="60"/>
      <c r="K5736" s="32">
        <v>1</v>
      </c>
      <c r="L5736" s="33">
        <v>120</v>
      </c>
      <c r="M5736" s="31" t="s">
        <v>8265</v>
      </c>
      <c r="X5736" s="37" t="s">
        <v>22461</v>
      </c>
      <c r="Y5736" s="38" t="s">
        <v>22462</v>
      </c>
      <c r="AA5736" s="39">
        <v>43084</v>
      </c>
      <c r="AB5736" s="39">
        <v>44909</v>
      </c>
      <c r="AC5736" s="38" t="s">
        <v>20106</v>
      </c>
      <c r="AD5736" s="29">
        <v>100</v>
      </c>
      <c r="AE5736" s="29">
        <v>6</v>
      </c>
      <c r="AF5736" s="40">
        <v>1</v>
      </c>
      <c r="AG5736" s="41" t="s">
        <v>95</v>
      </c>
      <c r="AK5736" s="29" t="s">
        <v>7</v>
      </c>
      <c r="AL5736" s="39">
        <v>43232</v>
      </c>
      <c r="AM5736" s="29">
        <v>212210</v>
      </c>
      <c r="AN5736" s="29" t="s">
        <v>113</v>
      </c>
      <c r="AO5736" s="29">
        <v>741</v>
      </c>
      <c r="AP5736" s="29">
        <v>3.39</v>
      </c>
    </row>
    <row r="5737" spans="1:52" ht="12.75" customHeight="1" x14ac:dyDescent="0.2">
      <c r="A5737" s="27">
        <v>3087105</v>
      </c>
      <c r="B5737" s="28" t="s">
        <v>22463</v>
      </c>
      <c r="C5737" s="29" t="s">
        <v>4748</v>
      </c>
      <c r="D5737" s="30" t="s">
        <v>22464</v>
      </c>
      <c r="E5737" s="30" t="s">
        <v>22465</v>
      </c>
      <c r="F5737" s="31">
        <v>2016</v>
      </c>
      <c r="G5737" s="31" t="s">
        <v>102</v>
      </c>
      <c r="H5737" s="30" t="s">
        <v>59</v>
      </c>
      <c r="I5737" s="60">
        <v>1</v>
      </c>
      <c r="J5737" s="60"/>
      <c r="K5737" s="32">
        <v>1</v>
      </c>
      <c r="L5737" s="33">
        <v>90</v>
      </c>
      <c r="M5737" s="31" t="s">
        <v>527</v>
      </c>
      <c r="X5737" s="37" t="s">
        <v>22466</v>
      </c>
      <c r="Y5737" s="38" t="s">
        <v>22467</v>
      </c>
      <c r="AA5737" s="39">
        <v>43084</v>
      </c>
      <c r="AB5737" s="39">
        <v>44909</v>
      </c>
      <c r="AC5737" s="38" t="s">
        <v>20106</v>
      </c>
      <c r="AD5737" s="29">
        <v>100</v>
      </c>
      <c r="AE5737" s="29">
        <v>6</v>
      </c>
      <c r="AF5737" s="40">
        <v>2</v>
      </c>
      <c r="AG5737" s="41" t="s">
        <v>95</v>
      </c>
      <c r="AK5737" s="29" t="s">
        <v>5</v>
      </c>
      <c r="AL5737" s="39">
        <v>43378</v>
      </c>
      <c r="AM5737" s="29">
        <v>241014</v>
      </c>
      <c r="AN5737" s="29" t="s">
        <v>76</v>
      </c>
      <c r="AO5737" s="29">
        <v>393</v>
      </c>
      <c r="AP5737" s="29">
        <v>6.31</v>
      </c>
      <c r="AQ5737" s="29" t="s">
        <v>531</v>
      </c>
      <c r="AR5737" s="39">
        <v>44037</v>
      </c>
      <c r="AS5737" s="29">
        <v>132916</v>
      </c>
      <c r="AT5737" s="29" t="s">
        <v>85</v>
      </c>
      <c r="AU5737" s="29">
        <v>118</v>
      </c>
      <c r="AV5737" s="29">
        <v>0.9</v>
      </c>
    </row>
    <row r="5738" spans="1:52" ht="12.75" customHeight="1" x14ac:dyDescent="0.2">
      <c r="A5738" s="27">
        <v>3087106</v>
      </c>
      <c r="B5738" s="28" t="s">
        <v>22468</v>
      </c>
      <c r="C5738" s="29" t="s">
        <v>4748</v>
      </c>
      <c r="D5738" s="30" t="s">
        <v>22469</v>
      </c>
      <c r="E5738" s="30" t="s">
        <v>22469</v>
      </c>
      <c r="F5738" s="31">
        <v>2017</v>
      </c>
      <c r="G5738" s="31" t="s">
        <v>102</v>
      </c>
      <c r="H5738" s="30" t="s">
        <v>59</v>
      </c>
      <c r="I5738" s="60">
        <v>1</v>
      </c>
      <c r="J5738" s="60"/>
      <c r="K5738" s="32">
        <v>1</v>
      </c>
      <c r="L5738" s="33">
        <v>84</v>
      </c>
      <c r="M5738" s="31" t="s">
        <v>527</v>
      </c>
      <c r="X5738" s="37" t="s">
        <v>21801</v>
      </c>
      <c r="Y5738" s="38" t="s">
        <v>22470</v>
      </c>
      <c r="AA5738" s="39">
        <v>43084</v>
      </c>
      <c r="AB5738" s="39">
        <v>44909</v>
      </c>
      <c r="AC5738" s="38" t="s">
        <v>20106</v>
      </c>
      <c r="AD5738" s="29">
        <v>100</v>
      </c>
      <c r="AE5738" s="29">
        <v>6</v>
      </c>
      <c r="AF5738" s="40">
        <v>4</v>
      </c>
      <c r="AG5738" s="41" t="s">
        <v>95</v>
      </c>
      <c r="AJ5738" s="38" t="s">
        <v>12415</v>
      </c>
      <c r="AK5738" s="29" t="s">
        <v>5</v>
      </c>
      <c r="AL5738" s="39">
        <v>44060</v>
      </c>
      <c r="AM5738" s="29">
        <v>165631</v>
      </c>
      <c r="AN5738" s="29" t="s">
        <v>84</v>
      </c>
      <c r="AO5738" s="29">
        <v>877</v>
      </c>
      <c r="AP5738" s="29">
        <v>9.7100000000000009</v>
      </c>
      <c r="AQ5738" s="29" t="s">
        <v>8</v>
      </c>
      <c r="AR5738" s="39">
        <v>43442</v>
      </c>
      <c r="AS5738" s="29">
        <v>141302</v>
      </c>
      <c r="AT5738" s="29" t="s">
        <v>84</v>
      </c>
      <c r="AU5738" s="29">
        <v>94</v>
      </c>
      <c r="AV5738" s="29">
        <v>0.65</v>
      </c>
    </row>
    <row r="5739" spans="1:52" ht="12.75" customHeight="1" x14ac:dyDescent="0.2">
      <c r="A5739" s="27">
        <v>3087107</v>
      </c>
      <c r="B5739" s="28" t="s">
        <v>22471</v>
      </c>
      <c r="C5739" s="29" t="s">
        <v>4748</v>
      </c>
      <c r="D5739" s="30" t="s">
        <v>22472</v>
      </c>
      <c r="E5739" s="30" t="s">
        <v>22473</v>
      </c>
      <c r="F5739" s="31">
        <v>2016</v>
      </c>
      <c r="G5739" s="31" t="s">
        <v>102</v>
      </c>
      <c r="H5739" s="30" t="s">
        <v>70</v>
      </c>
      <c r="I5739" s="60">
        <v>1</v>
      </c>
      <c r="J5739" s="60"/>
      <c r="K5739" s="32">
        <v>1</v>
      </c>
      <c r="L5739" s="33">
        <v>82</v>
      </c>
      <c r="M5739" s="31" t="s">
        <v>527</v>
      </c>
      <c r="X5739" s="37" t="s">
        <v>22474</v>
      </c>
      <c r="Y5739" s="38" t="s">
        <v>22475</v>
      </c>
      <c r="AA5739" s="39">
        <v>43084</v>
      </c>
      <c r="AB5739" s="39">
        <v>44909</v>
      </c>
      <c r="AC5739" s="38" t="s">
        <v>20106</v>
      </c>
      <c r="AD5739" s="29">
        <v>100</v>
      </c>
      <c r="AE5739" s="29">
        <v>6</v>
      </c>
      <c r="AF5739" s="40">
        <v>4</v>
      </c>
      <c r="AG5739" s="41" t="s">
        <v>95</v>
      </c>
      <c r="AJ5739" s="38" t="s">
        <v>12415</v>
      </c>
      <c r="AK5739" s="29" t="s">
        <v>5</v>
      </c>
      <c r="AL5739" s="39">
        <v>44185</v>
      </c>
      <c r="AM5739" s="29">
        <v>150441</v>
      </c>
      <c r="AN5739" s="29" t="s">
        <v>84</v>
      </c>
      <c r="AO5739" s="29">
        <v>1716</v>
      </c>
      <c r="AP5739" s="29">
        <v>10.07</v>
      </c>
      <c r="AQ5739" s="29" t="s">
        <v>8</v>
      </c>
      <c r="AR5739" s="39">
        <v>44183</v>
      </c>
      <c r="AS5739" s="29">
        <v>211907</v>
      </c>
      <c r="AT5739" s="29" t="s">
        <v>113</v>
      </c>
      <c r="AU5739" s="29">
        <v>546</v>
      </c>
      <c r="AV5739" s="29">
        <v>2.09</v>
      </c>
    </row>
    <row r="5740" spans="1:52" ht="12.75" customHeight="1" x14ac:dyDescent="0.2">
      <c r="A5740" s="27">
        <v>3087108</v>
      </c>
      <c r="B5740" s="28" t="s">
        <v>22476</v>
      </c>
      <c r="C5740" s="29" t="s">
        <v>4748</v>
      </c>
      <c r="D5740" s="30" t="s">
        <v>22477</v>
      </c>
      <c r="E5740" s="30" t="s">
        <v>22478</v>
      </c>
      <c r="F5740" s="31">
        <v>2016</v>
      </c>
      <c r="G5740" s="31" t="s">
        <v>102</v>
      </c>
      <c r="H5740" s="30" t="s">
        <v>59</v>
      </c>
      <c r="I5740" s="60">
        <v>1</v>
      </c>
      <c r="J5740" s="60"/>
      <c r="K5740" s="32">
        <v>1</v>
      </c>
      <c r="L5740" s="33">
        <v>91</v>
      </c>
      <c r="M5740" s="31" t="s">
        <v>8265</v>
      </c>
      <c r="X5740" s="37" t="s">
        <v>22479</v>
      </c>
      <c r="Y5740" s="38" t="s">
        <v>22480</v>
      </c>
      <c r="AA5740" s="39">
        <v>43084</v>
      </c>
      <c r="AB5740" s="39">
        <v>44909</v>
      </c>
      <c r="AC5740" s="38" t="s">
        <v>20106</v>
      </c>
      <c r="AD5740" s="29">
        <v>100</v>
      </c>
      <c r="AE5740" s="29">
        <v>6</v>
      </c>
      <c r="AF5740" s="40">
        <v>0</v>
      </c>
      <c r="AG5740" s="41" t="s">
        <v>95</v>
      </c>
    </row>
    <row r="5741" spans="1:52" ht="12.75" customHeight="1" x14ac:dyDescent="0.2">
      <c r="A5741" s="27">
        <v>3087239</v>
      </c>
      <c r="B5741" s="28" t="s">
        <v>22481</v>
      </c>
      <c r="C5741" s="29" t="s">
        <v>56</v>
      </c>
      <c r="D5741" s="30" t="s">
        <v>22482</v>
      </c>
      <c r="E5741" s="30" t="s">
        <v>22482</v>
      </c>
      <c r="F5741" s="31">
        <v>2018</v>
      </c>
      <c r="G5741" s="31" t="s">
        <v>69</v>
      </c>
      <c r="H5741" s="30" t="s">
        <v>1843</v>
      </c>
      <c r="I5741" s="60">
        <v>1</v>
      </c>
      <c r="J5741" s="60"/>
      <c r="K5741" s="32">
        <v>1</v>
      </c>
      <c r="L5741" s="33">
        <v>104</v>
      </c>
      <c r="M5741" s="31" t="s">
        <v>109</v>
      </c>
      <c r="X5741" s="37" t="s">
        <v>13080</v>
      </c>
      <c r="Y5741" s="38" t="s">
        <v>20612</v>
      </c>
      <c r="AA5741" s="39">
        <v>43336</v>
      </c>
      <c r="AB5741" s="39">
        <v>46988</v>
      </c>
      <c r="AC5741" s="38" t="s">
        <v>94</v>
      </c>
      <c r="AD5741" s="29">
        <v>100</v>
      </c>
      <c r="AE5741" s="29">
        <v>5</v>
      </c>
      <c r="AF5741" s="40">
        <v>0</v>
      </c>
      <c r="AG5741" s="41" t="s">
        <v>95</v>
      </c>
      <c r="AW5741" s="42">
        <v>43214</v>
      </c>
      <c r="AX5741" s="43">
        <v>4134871</v>
      </c>
      <c r="AY5741" s="43">
        <v>631117</v>
      </c>
      <c r="AZ5741" s="44" t="s">
        <v>16561</v>
      </c>
    </row>
    <row r="5742" spans="1:52" ht="12.75" customHeight="1" x14ac:dyDescent="0.2">
      <c r="A5742" s="27">
        <v>3087296</v>
      </c>
      <c r="B5742" s="28" t="s">
        <v>22483</v>
      </c>
      <c r="C5742" s="29" t="s">
        <v>56</v>
      </c>
      <c r="D5742" s="30" t="s">
        <v>22484</v>
      </c>
      <c r="E5742" s="30" t="s">
        <v>22484</v>
      </c>
      <c r="F5742" s="31">
        <v>2012</v>
      </c>
      <c r="G5742" s="31" t="s">
        <v>102</v>
      </c>
      <c r="H5742" s="30" t="s">
        <v>1013</v>
      </c>
      <c r="I5742" s="60">
        <v>1</v>
      </c>
      <c r="J5742" s="60"/>
      <c r="K5742" s="32">
        <v>1</v>
      </c>
      <c r="L5742" s="33">
        <v>95</v>
      </c>
      <c r="M5742" s="31" t="s">
        <v>109</v>
      </c>
      <c r="X5742" s="37" t="s">
        <v>21634</v>
      </c>
      <c r="Y5742" s="38" t="s">
        <v>22485</v>
      </c>
      <c r="AA5742" s="39">
        <v>43656</v>
      </c>
      <c r="AB5742" s="39">
        <v>46295</v>
      </c>
      <c r="AC5742" s="38" t="s">
        <v>22486</v>
      </c>
      <c r="AD5742" s="29">
        <v>100</v>
      </c>
      <c r="AE5742" s="29">
        <v>99</v>
      </c>
      <c r="AF5742" s="40">
        <v>2</v>
      </c>
      <c r="AJ5742" s="38" t="s">
        <v>3690</v>
      </c>
      <c r="AK5742" s="29" t="s">
        <v>7</v>
      </c>
      <c r="AL5742" s="39">
        <v>44101</v>
      </c>
      <c r="AM5742" s="29">
        <v>235532</v>
      </c>
      <c r="AN5742" s="29" t="s">
        <v>503</v>
      </c>
      <c r="AO5742" s="29">
        <v>195</v>
      </c>
      <c r="AP5742" s="29">
        <v>2.77</v>
      </c>
      <c r="AQ5742" s="29" t="s">
        <v>10</v>
      </c>
      <c r="AR5742" s="39">
        <v>44135</v>
      </c>
      <c r="AS5742" s="29">
        <v>273238</v>
      </c>
      <c r="AT5742" s="29" t="s">
        <v>76</v>
      </c>
      <c r="AU5742" s="29">
        <v>37</v>
      </c>
      <c r="AV5742" s="29">
        <v>2.84</v>
      </c>
    </row>
    <row r="5743" spans="1:52" ht="12.75" customHeight="1" x14ac:dyDescent="0.2">
      <c r="A5743" s="27">
        <v>3087374</v>
      </c>
      <c r="B5743" s="28" t="s">
        <v>22487</v>
      </c>
      <c r="C5743" s="29" t="s">
        <v>56</v>
      </c>
      <c r="D5743" s="30" t="s">
        <v>22488</v>
      </c>
      <c r="E5743" s="30" t="s">
        <v>22489</v>
      </c>
      <c r="F5743" s="31">
        <v>2017</v>
      </c>
      <c r="G5743" s="31" t="s">
        <v>91</v>
      </c>
      <c r="H5743" s="30" t="s">
        <v>952</v>
      </c>
      <c r="I5743" s="60">
        <v>1</v>
      </c>
      <c r="J5743" s="60"/>
      <c r="K5743" s="32">
        <v>1</v>
      </c>
      <c r="L5743" s="33">
        <v>92</v>
      </c>
      <c r="M5743" s="31" t="s">
        <v>527</v>
      </c>
      <c r="X5743" s="37" t="s">
        <v>22490</v>
      </c>
      <c r="Y5743" s="38" t="s">
        <v>22491</v>
      </c>
      <c r="AA5743" s="39">
        <v>43132</v>
      </c>
      <c r="AB5743" s="39">
        <v>46783</v>
      </c>
      <c r="AC5743" s="38" t="s">
        <v>20628</v>
      </c>
      <c r="AD5743" s="29">
        <v>100</v>
      </c>
      <c r="AE5743" s="29">
        <v>10</v>
      </c>
      <c r="AF5743" s="40">
        <v>1</v>
      </c>
      <c r="AK5743" s="29" t="s">
        <v>7</v>
      </c>
      <c r="AL5743" s="39">
        <v>43211</v>
      </c>
      <c r="AM5743" s="29">
        <v>212134</v>
      </c>
      <c r="AN5743" s="29" t="s">
        <v>113</v>
      </c>
      <c r="AO5743" s="29">
        <v>790</v>
      </c>
      <c r="AP5743" s="29">
        <v>3.65</v>
      </c>
    </row>
    <row r="5744" spans="1:52" ht="12.75" customHeight="1" x14ac:dyDescent="0.2">
      <c r="A5744" s="27">
        <v>3087463</v>
      </c>
      <c r="B5744" s="28" t="s">
        <v>22492</v>
      </c>
      <c r="C5744" s="29" t="s">
        <v>56</v>
      </c>
      <c r="D5744" s="30" t="s">
        <v>22493</v>
      </c>
      <c r="E5744" s="30" t="s">
        <v>22493</v>
      </c>
      <c r="F5744" s="31">
        <v>2018</v>
      </c>
      <c r="G5744" s="31" t="s">
        <v>69</v>
      </c>
      <c r="H5744" s="30" t="s">
        <v>70</v>
      </c>
      <c r="I5744" s="60">
        <v>1</v>
      </c>
      <c r="J5744" s="60"/>
      <c r="K5744" s="32">
        <v>1</v>
      </c>
      <c r="L5744" s="33">
        <v>98</v>
      </c>
      <c r="M5744" s="31" t="s">
        <v>8265</v>
      </c>
      <c r="X5744" s="37" t="s">
        <v>14327</v>
      </c>
      <c r="Y5744" s="38" t="s">
        <v>22494</v>
      </c>
      <c r="AA5744" s="39">
        <v>44104</v>
      </c>
      <c r="AB5744" s="39">
        <v>49581</v>
      </c>
      <c r="AC5744" s="38" t="s">
        <v>210</v>
      </c>
      <c r="AD5744" s="29">
        <v>100</v>
      </c>
      <c r="AE5744" s="29">
        <v>99</v>
      </c>
      <c r="AF5744" s="40">
        <v>0</v>
      </c>
      <c r="AJ5744" s="38" t="s">
        <v>9903</v>
      </c>
      <c r="AW5744" s="42">
        <v>43404</v>
      </c>
      <c r="AX5744" s="43">
        <v>2951809</v>
      </c>
      <c r="AY5744" s="43">
        <v>451933</v>
      </c>
      <c r="AZ5744" s="44" t="s">
        <v>210</v>
      </c>
    </row>
    <row r="5745" spans="1:52" ht="12.75" customHeight="1" x14ac:dyDescent="0.2">
      <c r="A5745" s="27">
        <v>3087532</v>
      </c>
      <c r="B5745" s="28" t="s">
        <v>22495</v>
      </c>
      <c r="C5745" s="29" t="s">
        <v>56</v>
      </c>
      <c r="D5745" s="30" t="s">
        <v>22496</v>
      </c>
      <c r="E5745" s="30" t="s">
        <v>22496</v>
      </c>
      <c r="F5745" s="31">
        <v>2017</v>
      </c>
      <c r="G5745" s="31" t="s">
        <v>7189</v>
      </c>
      <c r="H5745" s="30" t="s">
        <v>59</v>
      </c>
      <c r="I5745" s="60">
        <v>1</v>
      </c>
      <c r="J5745" s="60"/>
      <c r="K5745" s="32">
        <v>1</v>
      </c>
      <c r="L5745" s="33">
        <v>140</v>
      </c>
      <c r="M5745" s="31" t="s">
        <v>91</v>
      </c>
      <c r="X5745" s="37" t="s">
        <v>22497</v>
      </c>
      <c r="Y5745" s="38" t="s">
        <v>22498</v>
      </c>
      <c r="AA5745" s="39">
        <v>43862</v>
      </c>
      <c r="AB5745" s="39">
        <v>45322</v>
      </c>
      <c r="AC5745" s="38" t="s">
        <v>3875</v>
      </c>
      <c r="AD5745" s="29">
        <v>100</v>
      </c>
      <c r="AE5745" s="29">
        <v>15</v>
      </c>
      <c r="AF5745" s="40">
        <v>1</v>
      </c>
      <c r="AJ5745" s="38" t="s">
        <v>3897</v>
      </c>
      <c r="AQ5745" s="29" t="s">
        <v>10</v>
      </c>
      <c r="AR5745" s="39">
        <v>44108</v>
      </c>
      <c r="AS5745" s="29">
        <v>141454</v>
      </c>
      <c r="AT5745" s="29" t="s">
        <v>84</v>
      </c>
      <c r="AU5745" s="29">
        <v>178</v>
      </c>
      <c r="AV5745" s="29">
        <v>1.1299999999999999</v>
      </c>
    </row>
    <row r="5746" spans="1:52" ht="12.75" customHeight="1" x14ac:dyDescent="0.2">
      <c r="A5746" s="27">
        <v>3087788</v>
      </c>
      <c r="B5746" s="28" t="s">
        <v>22499</v>
      </c>
      <c r="C5746" s="29" t="s">
        <v>4748</v>
      </c>
      <c r="D5746" s="30" t="s">
        <v>22500</v>
      </c>
      <c r="E5746" s="30" t="s">
        <v>22501</v>
      </c>
      <c r="F5746" s="31">
        <v>2017</v>
      </c>
      <c r="G5746" s="31" t="s">
        <v>91</v>
      </c>
      <c r="H5746" s="30" t="s">
        <v>103</v>
      </c>
      <c r="I5746" s="60">
        <v>1</v>
      </c>
      <c r="J5746" s="60"/>
      <c r="K5746" s="32">
        <v>1</v>
      </c>
      <c r="L5746" s="33">
        <v>106</v>
      </c>
      <c r="M5746" s="31" t="s">
        <v>8265</v>
      </c>
      <c r="X5746" s="37" t="s">
        <v>19732</v>
      </c>
      <c r="Y5746" s="38" t="s">
        <v>22502</v>
      </c>
      <c r="AA5746" s="39">
        <v>43374</v>
      </c>
      <c r="AB5746" s="39">
        <v>45199</v>
      </c>
      <c r="AC5746" s="38" t="s">
        <v>2532</v>
      </c>
      <c r="AD5746" s="29">
        <v>100</v>
      </c>
      <c r="AE5746" s="29">
        <v>7</v>
      </c>
      <c r="AF5746" s="40">
        <v>2</v>
      </c>
      <c r="AJ5746" s="38" t="s">
        <v>11202</v>
      </c>
      <c r="AK5746" s="29" t="s">
        <v>5</v>
      </c>
      <c r="AL5746" s="39">
        <v>44075</v>
      </c>
      <c r="AM5746" s="29">
        <v>213406</v>
      </c>
      <c r="AN5746" s="29" t="s">
        <v>113</v>
      </c>
      <c r="AO5746" s="29">
        <v>1939</v>
      </c>
      <c r="AP5746" s="29">
        <v>10.71</v>
      </c>
    </row>
    <row r="5747" spans="1:52" ht="12.75" customHeight="1" x14ac:dyDescent="0.2">
      <c r="A5747" s="27">
        <v>3087889</v>
      </c>
      <c r="B5747" s="28" t="s">
        <v>22503</v>
      </c>
      <c r="C5747" s="29" t="s">
        <v>4748</v>
      </c>
      <c r="D5747" s="30" t="s">
        <v>22504</v>
      </c>
      <c r="E5747" s="30" t="s">
        <v>22505</v>
      </c>
      <c r="F5747" s="31">
        <v>2016</v>
      </c>
      <c r="G5747" s="31" t="s">
        <v>7189</v>
      </c>
      <c r="H5747" s="30" t="s">
        <v>70</v>
      </c>
      <c r="I5747" s="60">
        <v>1</v>
      </c>
      <c r="J5747" s="60"/>
      <c r="K5747" s="32">
        <v>1</v>
      </c>
      <c r="L5747" s="33">
        <v>88</v>
      </c>
      <c r="M5747" s="31" t="s">
        <v>527</v>
      </c>
      <c r="X5747" s="37" t="s">
        <v>22506</v>
      </c>
      <c r="Y5747" s="38" t="s">
        <v>22507</v>
      </c>
      <c r="AA5747" s="39">
        <v>43779</v>
      </c>
      <c r="AB5747" s="39">
        <v>45970</v>
      </c>
      <c r="AC5747" s="38" t="s">
        <v>2532</v>
      </c>
      <c r="AD5747" s="29">
        <v>100</v>
      </c>
      <c r="AE5747" s="29">
        <v>8</v>
      </c>
      <c r="AF5747" s="40">
        <v>1</v>
      </c>
      <c r="AJ5747" s="38" t="s">
        <v>6216</v>
      </c>
      <c r="AK5747" s="29" t="s">
        <v>6</v>
      </c>
      <c r="AL5747" s="39">
        <v>43956</v>
      </c>
      <c r="AM5747" s="29">
        <v>160026</v>
      </c>
      <c r="AN5747" s="29" t="s">
        <v>84</v>
      </c>
      <c r="AO5747" s="29">
        <v>303</v>
      </c>
      <c r="AP5747" s="29">
        <v>2.67</v>
      </c>
    </row>
    <row r="5748" spans="1:52" ht="12.75" customHeight="1" x14ac:dyDescent="0.2">
      <c r="A5748" s="27">
        <v>3087914</v>
      </c>
      <c r="B5748" s="28" t="s">
        <v>22508</v>
      </c>
      <c r="C5748" s="29" t="s">
        <v>56</v>
      </c>
      <c r="D5748" s="30" t="s">
        <v>22509</v>
      </c>
      <c r="E5748" s="30" t="s">
        <v>22510</v>
      </c>
      <c r="F5748" s="31">
        <v>2018</v>
      </c>
      <c r="G5748" s="31" t="s">
        <v>102</v>
      </c>
      <c r="H5748" s="30" t="s">
        <v>59</v>
      </c>
      <c r="I5748" s="60">
        <v>1</v>
      </c>
      <c r="J5748" s="60"/>
      <c r="K5748" s="32">
        <v>1</v>
      </c>
      <c r="L5748" s="33">
        <v>94</v>
      </c>
      <c r="M5748" s="31" t="s">
        <v>527</v>
      </c>
      <c r="X5748" s="37" t="s">
        <v>565</v>
      </c>
      <c r="Y5748" s="38" t="s">
        <v>22511</v>
      </c>
      <c r="AA5748" s="39">
        <v>43623</v>
      </c>
      <c r="AB5748" s="39">
        <v>45722</v>
      </c>
      <c r="AC5748" s="38" t="s">
        <v>144</v>
      </c>
      <c r="AD5748" s="29">
        <v>100</v>
      </c>
      <c r="AE5748" s="29">
        <v>5</v>
      </c>
      <c r="AF5748" s="40">
        <v>1</v>
      </c>
      <c r="AG5748" s="41" t="s">
        <v>95</v>
      </c>
      <c r="AJ5748" s="38" t="s">
        <v>608</v>
      </c>
      <c r="AK5748" s="29" t="s">
        <v>7</v>
      </c>
      <c r="AL5748" s="39">
        <v>43978</v>
      </c>
      <c r="AM5748" s="29">
        <v>212732</v>
      </c>
      <c r="AN5748" s="29" t="s">
        <v>113</v>
      </c>
      <c r="AO5748" s="29">
        <v>1420</v>
      </c>
      <c r="AP5748" s="29">
        <v>5.77</v>
      </c>
      <c r="AW5748" s="42">
        <v>43139</v>
      </c>
      <c r="AX5748" s="43">
        <v>2785092</v>
      </c>
      <c r="AY5748" s="43">
        <v>426726</v>
      </c>
      <c r="AZ5748" s="44" t="s">
        <v>16496</v>
      </c>
    </row>
    <row r="5749" spans="1:52" ht="12.75" customHeight="1" x14ac:dyDescent="0.2">
      <c r="A5749" s="27">
        <v>3087915</v>
      </c>
      <c r="B5749" s="28" t="s">
        <v>22512</v>
      </c>
      <c r="C5749" s="29" t="s">
        <v>56</v>
      </c>
      <c r="D5749" s="30" t="s">
        <v>22513</v>
      </c>
      <c r="E5749" s="30" t="s">
        <v>22514</v>
      </c>
      <c r="F5749" s="31">
        <v>2018</v>
      </c>
      <c r="G5749" s="31" t="s">
        <v>102</v>
      </c>
      <c r="H5749" s="30" t="s">
        <v>1013</v>
      </c>
      <c r="I5749" s="60">
        <v>1</v>
      </c>
      <c r="J5749" s="60"/>
      <c r="K5749" s="32">
        <v>1</v>
      </c>
      <c r="L5749" s="33">
        <v>100</v>
      </c>
      <c r="M5749" s="31" t="s">
        <v>109</v>
      </c>
      <c r="X5749" s="37" t="s">
        <v>20170</v>
      </c>
      <c r="Y5749" s="38" t="s">
        <v>22515</v>
      </c>
      <c r="AA5749" s="39">
        <v>43699</v>
      </c>
      <c r="AB5749" s="39">
        <v>45798</v>
      </c>
      <c r="AC5749" s="38" t="s">
        <v>144</v>
      </c>
      <c r="AD5749" s="29">
        <v>100</v>
      </c>
      <c r="AE5749" s="29">
        <v>5</v>
      </c>
      <c r="AF5749" s="40">
        <v>1</v>
      </c>
      <c r="AG5749" s="41" t="s">
        <v>95</v>
      </c>
      <c r="AK5749" s="29" t="s">
        <v>6</v>
      </c>
      <c r="AL5749" s="39">
        <v>44052</v>
      </c>
      <c r="AM5749" s="29">
        <v>211800</v>
      </c>
      <c r="AN5749" s="29" t="s">
        <v>113</v>
      </c>
      <c r="AO5749" s="29">
        <v>664</v>
      </c>
      <c r="AP5749" s="29">
        <v>4.25</v>
      </c>
      <c r="AW5749" s="42">
        <v>43221</v>
      </c>
      <c r="AX5749" s="43">
        <v>946378</v>
      </c>
      <c r="AY5749" s="43">
        <v>144475</v>
      </c>
      <c r="AZ5749" s="44" t="s">
        <v>16496</v>
      </c>
    </row>
    <row r="5750" spans="1:52" ht="12.75" customHeight="1" x14ac:dyDescent="0.2">
      <c r="A5750" s="27">
        <v>3087916</v>
      </c>
      <c r="B5750" s="28" t="s">
        <v>22516</v>
      </c>
      <c r="C5750" s="29" t="s">
        <v>56</v>
      </c>
      <c r="D5750" s="30" t="s">
        <v>22517</v>
      </c>
      <c r="E5750" s="30" t="s">
        <v>22518</v>
      </c>
      <c r="F5750" s="31">
        <v>2018</v>
      </c>
      <c r="G5750" s="31" t="s">
        <v>102</v>
      </c>
      <c r="H5750" s="30" t="s">
        <v>1013</v>
      </c>
      <c r="I5750" s="60">
        <v>1</v>
      </c>
      <c r="J5750" s="60"/>
      <c r="K5750" s="32">
        <v>1</v>
      </c>
      <c r="L5750" s="33">
        <v>115</v>
      </c>
      <c r="M5750" s="31" t="s">
        <v>527</v>
      </c>
      <c r="X5750" s="37" t="s">
        <v>16823</v>
      </c>
      <c r="Y5750" s="38" t="s">
        <v>22519</v>
      </c>
      <c r="AA5750" s="39">
        <v>43699</v>
      </c>
      <c r="AB5750" s="39">
        <v>45798</v>
      </c>
      <c r="AC5750" s="38" t="s">
        <v>144</v>
      </c>
      <c r="AD5750" s="29">
        <v>100</v>
      </c>
      <c r="AE5750" s="29">
        <v>5</v>
      </c>
      <c r="AF5750" s="40">
        <v>2</v>
      </c>
      <c r="AG5750" s="41" t="s">
        <v>95</v>
      </c>
      <c r="AJ5750" s="38" t="s">
        <v>2446</v>
      </c>
      <c r="AK5750" s="29" t="s">
        <v>6</v>
      </c>
      <c r="AL5750" s="39">
        <v>44215</v>
      </c>
      <c r="AM5750" s="29">
        <v>212526</v>
      </c>
      <c r="AN5750" s="29" t="s">
        <v>113</v>
      </c>
      <c r="AO5750" s="29">
        <v>1570</v>
      </c>
      <c r="AP5750" s="29">
        <v>6.4</v>
      </c>
      <c r="AW5750" s="42">
        <v>43202</v>
      </c>
      <c r="AX5750" s="43">
        <v>2667345</v>
      </c>
      <c r="AY5750" s="43">
        <v>424862</v>
      </c>
      <c r="AZ5750" s="44" t="s">
        <v>16496</v>
      </c>
    </row>
    <row r="5751" spans="1:52" ht="12.75" customHeight="1" x14ac:dyDescent="0.2">
      <c r="A5751" s="27">
        <v>3087917</v>
      </c>
      <c r="B5751" s="28" t="s">
        <v>22520</v>
      </c>
      <c r="C5751" s="29" t="s">
        <v>56</v>
      </c>
      <c r="D5751" s="30" t="s">
        <v>22521</v>
      </c>
      <c r="E5751" s="30" t="s">
        <v>22521</v>
      </c>
      <c r="F5751" s="31">
        <v>2018</v>
      </c>
      <c r="G5751" s="31" t="s">
        <v>102</v>
      </c>
      <c r="H5751" s="30" t="s">
        <v>59</v>
      </c>
      <c r="I5751" s="60">
        <v>1</v>
      </c>
      <c r="J5751" s="60"/>
      <c r="K5751" s="32">
        <v>1</v>
      </c>
      <c r="L5751" s="33">
        <v>135</v>
      </c>
      <c r="M5751" s="31" t="s">
        <v>12020</v>
      </c>
      <c r="X5751" s="37" t="s">
        <v>22522</v>
      </c>
      <c r="Y5751" s="38" t="s">
        <v>22523</v>
      </c>
      <c r="AA5751" s="39">
        <v>43875</v>
      </c>
      <c r="AB5751" s="39">
        <v>45974</v>
      </c>
      <c r="AC5751" s="38" t="s">
        <v>144</v>
      </c>
      <c r="AD5751" s="29">
        <v>100</v>
      </c>
      <c r="AE5751" s="29">
        <v>5</v>
      </c>
      <c r="AF5751" s="40">
        <v>1</v>
      </c>
      <c r="AG5751" s="41" t="s">
        <v>95</v>
      </c>
      <c r="AJ5751" s="38" t="s">
        <v>9903</v>
      </c>
      <c r="AK5751" s="29" t="s">
        <v>5</v>
      </c>
      <c r="AL5751" s="39">
        <v>44089</v>
      </c>
      <c r="AM5751" s="29">
        <v>213325</v>
      </c>
      <c r="AN5751" s="29" t="s">
        <v>113</v>
      </c>
      <c r="AO5751" s="29">
        <v>2780</v>
      </c>
      <c r="AP5751" s="29">
        <v>15.05</v>
      </c>
      <c r="AW5751" s="42">
        <v>43384</v>
      </c>
      <c r="AX5751" s="43">
        <v>6983241</v>
      </c>
      <c r="AY5751" s="43">
        <v>1040252</v>
      </c>
      <c r="AZ5751" s="44" t="s">
        <v>16496</v>
      </c>
    </row>
    <row r="5752" spans="1:52" ht="12.75" customHeight="1" x14ac:dyDescent="0.2">
      <c r="A5752" s="27">
        <v>3087918</v>
      </c>
      <c r="B5752" s="28" t="s">
        <v>22524</v>
      </c>
      <c r="C5752" s="29" t="s">
        <v>56</v>
      </c>
      <c r="D5752" s="30" t="s">
        <v>22525</v>
      </c>
      <c r="E5752" s="30" t="s">
        <v>22525</v>
      </c>
      <c r="F5752" s="31">
        <v>2018</v>
      </c>
      <c r="G5752" s="31" t="s">
        <v>102</v>
      </c>
      <c r="H5752" s="30" t="s">
        <v>1013</v>
      </c>
      <c r="I5752" s="60">
        <v>1</v>
      </c>
      <c r="J5752" s="60"/>
      <c r="K5752" s="32">
        <v>1</v>
      </c>
      <c r="L5752" s="33">
        <v>100</v>
      </c>
      <c r="M5752" s="31" t="s">
        <v>527</v>
      </c>
      <c r="X5752" s="37" t="s">
        <v>12399</v>
      </c>
      <c r="Y5752" s="38" t="s">
        <v>22526</v>
      </c>
      <c r="AA5752" s="39">
        <v>43782</v>
      </c>
      <c r="AB5752" s="39">
        <v>45881</v>
      </c>
      <c r="AC5752" s="38" t="s">
        <v>144</v>
      </c>
      <c r="AD5752" s="29">
        <v>100</v>
      </c>
      <c r="AE5752" s="29">
        <v>5</v>
      </c>
      <c r="AF5752" s="40">
        <v>1</v>
      </c>
      <c r="AG5752" s="41" t="s">
        <v>95</v>
      </c>
      <c r="AJ5752" s="38" t="s">
        <v>9903</v>
      </c>
      <c r="AK5752" s="29" t="s">
        <v>5</v>
      </c>
      <c r="AL5752" s="39">
        <v>44083</v>
      </c>
      <c r="AM5752" s="29">
        <v>213351</v>
      </c>
      <c r="AN5752" s="29" t="s">
        <v>113</v>
      </c>
      <c r="AO5752" s="29">
        <v>1968</v>
      </c>
      <c r="AP5752" s="29">
        <v>9.98</v>
      </c>
      <c r="AW5752" s="42">
        <v>43307</v>
      </c>
      <c r="AX5752" s="43">
        <v>3335996</v>
      </c>
      <c r="AY5752" s="43">
        <v>519581</v>
      </c>
      <c r="AZ5752" s="44" t="s">
        <v>16496</v>
      </c>
    </row>
    <row r="5753" spans="1:52" ht="12.75" customHeight="1" x14ac:dyDescent="0.2">
      <c r="A5753" s="27">
        <v>3087920</v>
      </c>
      <c r="B5753" s="28" t="s">
        <v>22527</v>
      </c>
      <c r="C5753" s="29" t="s">
        <v>56</v>
      </c>
      <c r="D5753" s="30" t="s">
        <v>22528</v>
      </c>
      <c r="E5753" s="30" t="s">
        <v>22529</v>
      </c>
      <c r="F5753" s="31">
        <v>2018</v>
      </c>
      <c r="G5753" s="31" t="s">
        <v>102</v>
      </c>
      <c r="H5753" s="30" t="s">
        <v>725</v>
      </c>
      <c r="I5753" s="60">
        <v>1</v>
      </c>
      <c r="J5753" s="60"/>
      <c r="K5753" s="32">
        <v>1</v>
      </c>
      <c r="L5753" s="33">
        <v>96</v>
      </c>
      <c r="M5753" s="31" t="s">
        <v>109</v>
      </c>
      <c r="X5753" s="37" t="s">
        <v>22530</v>
      </c>
      <c r="Y5753" s="38" t="s">
        <v>22531</v>
      </c>
      <c r="AA5753" s="39">
        <v>43846</v>
      </c>
      <c r="AB5753" s="39">
        <v>45945</v>
      </c>
      <c r="AC5753" s="38" t="s">
        <v>144</v>
      </c>
      <c r="AD5753" s="29">
        <v>100</v>
      </c>
      <c r="AE5753" s="29">
        <v>5</v>
      </c>
      <c r="AF5753" s="40">
        <v>0</v>
      </c>
      <c r="AG5753" s="41" t="s">
        <v>95</v>
      </c>
      <c r="AJ5753" s="38" t="s">
        <v>11815</v>
      </c>
      <c r="AW5753" s="42">
        <v>43362</v>
      </c>
      <c r="AX5753" s="43">
        <v>5465627</v>
      </c>
      <c r="AY5753" s="43">
        <v>795173</v>
      </c>
      <c r="AZ5753" s="44" t="s">
        <v>16496</v>
      </c>
    </row>
    <row r="5754" spans="1:52" ht="12.75" customHeight="1" x14ac:dyDescent="0.2">
      <c r="A5754" s="27">
        <v>3087921</v>
      </c>
      <c r="B5754" s="28" t="s">
        <v>22532</v>
      </c>
      <c r="C5754" s="29" t="s">
        <v>56</v>
      </c>
      <c r="D5754" s="30" t="s">
        <v>22533</v>
      </c>
      <c r="E5754" s="30" t="s">
        <v>22534</v>
      </c>
      <c r="F5754" s="31">
        <v>2018</v>
      </c>
      <c r="G5754" s="31" t="s">
        <v>102</v>
      </c>
      <c r="H5754" s="30" t="s">
        <v>1013</v>
      </c>
      <c r="I5754" s="60">
        <v>1</v>
      </c>
      <c r="J5754" s="60"/>
      <c r="K5754" s="32">
        <v>1</v>
      </c>
      <c r="L5754" s="33">
        <v>113</v>
      </c>
      <c r="M5754" s="31" t="s">
        <v>8265</v>
      </c>
      <c r="X5754" s="37" t="s">
        <v>14312</v>
      </c>
      <c r="Y5754" s="38" t="s">
        <v>22535</v>
      </c>
      <c r="AA5754" s="39">
        <v>43804</v>
      </c>
      <c r="AB5754" s="39">
        <v>45904</v>
      </c>
      <c r="AC5754" s="38" t="s">
        <v>144</v>
      </c>
      <c r="AD5754" s="29">
        <v>100</v>
      </c>
      <c r="AE5754" s="29">
        <v>5</v>
      </c>
      <c r="AF5754" s="40">
        <v>1</v>
      </c>
      <c r="AG5754" s="41" t="s">
        <v>95</v>
      </c>
      <c r="AJ5754" s="38" t="s">
        <v>2446</v>
      </c>
      <c r="AK5754" s="29" t="s">
        <v>6</v>
      </c>
      <c r="AL5754" s="39">
        <v>44087</v>
      </c>
      <c r="AM5754" s="29">
        <v>213111</v>
      </c>
      <c r="AN5754" s="29" t="s">
        <v>113</v>
      </c>
      <c r="AO5754" s="29">
        <v>1505</v>
      </c>
      <c r="AP5754" s="29">
        <v>8.06</v>
      </c>
      <c r="AW5754" s="42">
        <v>43321</v>
      </c>
      <c r="AX5754" s="43">
        <v>5024547</v>
      </c>
      <c r="AY5754" s="43">
        <v>733005</v>
      </c>
      <c r="AZ5754" s="44" t="s">
        <v>16496</v>
      </c>
    </row>
    <row r="5755" spans="1:52" ht="12.75" customHeight="1" x14ac:dyDescent="0.2">
      <c r="A5755" s="27">
        <v>3087932</v>
      </c>
      <c r="B5755" s="28" t="s">
        <v>22536</v>
      </c>
      <c r="C5755" s="29" t="s">
        <v>4748</v>
      </c>
      <c r="D5755" s="30" t="s">
        <v>22537</v>
      </c>
      <c r="E5755" s="30" t="s">
        <v>22538</v>
      </c>
      <c r="F5755" s="31">
        <v>2013</v>
      </c>
      <c r="G5755" s="31" t="s">
        <v>7189</v>
      </c>
      <c r="H5755" s="30" t="s">
        <v>1013</v>
      </c>
      <c r="I5755" s="60">
        <v>1</v>
      </c>
      <c r="J5755" s="60"/>
      <c r="K5755" s="32">
        <v>1</v>
      </c>
      <c r="L5755" s="33">
        <v>90</v>
      </c>
      <c r="M5755" s="31" t="s">
        <v>527</v>
      </c>
      <c r="X5755" s="37" t="s">
        <v>18644</v>
      </c>
      <c r="Y5755" s="38" t="s">
        <v>22539</v>
      </c>
      <c r="Z5755" s="29" t="s">
        <v>96</v>
      </c>
      <c r="AA5755" s="39">
        <v>43132</v>
      </c>
      <c r="AB5755" s="39">
        <v>44227</v>
      </c>
      <c r="AC5755" s="38" t="s">
        <v>7604</v>
      </c>
      <c r="AD5755" s="29">
        <v>100</v>
      </c>
      <c r="AE5755" s="29">
        <v>4</v>
      </c>
      <c r="AF5755" s="40">
        <v>4</v>
      </c>
      <c r="AK5755" s="29" t="s">
        <v>6</v>
      </c>
      <c r="AL5755" s="39">
        <v>43819</v>
      </c>
      <c r="AM5755" s="29">
        <v>241649</v>
      </c>
      <c r="AN5755" s="29" t="s">
        <v>76</v>
      </c>
      <c r="AO5755" s="29">
        <v>402</v>
      </c>
      <c r="AP5755" s="29">
        <v>6.67</v>
      </c>
      <c r="AQ5755" s="29" t="s">
        <v>9</v>
      </c>
      <c r="AR5755" s="39">
        <v>44222</v>
      </c>
      <c r="AS5755" s="29">
        <v>230911</v>
      </c>
      <c r="AT5755" s="29" t="s">
        <v>503</v>
      </c>
      <c r="AU5755" s="29">
        <v>24</v>
      </c>
      <c r="AV5755" s="29">
        <v>0.19</v>
      </c>
    </row>
    <row r="5756" spans="1:52" ht="12.75" customHeight="1" x14ac:dyDescent="0.2">
      <c r="A5756" s="27">
        <v>3088121</v>
      </c>
      <c r="B5756" s="28" t="s">
        <v>22540</v>
      </c>
      <c r="C5756" s="29" t="s">
        <v>56</v>
      </c>
      <c r="D5756" s="30" t="s">
        <v>22541</v>
      </c>
      <c r="E5756" s="30" t="s">
        <v>22541</v>
      </c>
      <c r="F5756" s="31">
        <v>2017</v>
      </c>
      <c r="G5756" s="31" t="s">
        <v>102</v>
      </c>
      <c r="H5756" s="30" t="s">
        <v>70</v>
      </c>
      <c r="I5756" s="60">
        <v>1</v>
      </c>
      <c r="J5756" s="60"/>
      <c r="K5756" s="32">
        <v>1</v>
      </c>
      <c r="L5756" s="33">
        <v>94</v>
      </c>
      <c r="M5756" s="31" t="s">
        <v>109</v>
      </c>
      <c r="X5756" s="37" t="s">
        <v>22542</v>
      </c>
      <c r="Y5756" s="38" t="s">
        <v>22543</v>
      </c>
      <c r="AA5756" s="39">
        <v>43666</v>
      </c>
      <c r="AB5756" s="39">
        <v>45492</v>
      </c>
      <c r="AC5756" s="38" t="s">
        <v>94</v>
      </c>
      <c r="AD5756" s="29">
        <v>100</v>
      </c>
      <c r="AE5756" s="29">
        <v>5</v>
      </c>
      <c r="AF5756" s="40">
        <v>1</v>
      </c>
      <c r="AG5756" s="41" t="s">
        <v>95</v>
      </c>
      <c r="AJ5756" s="38" t="s">
        <v>4563</v>
      </c>
      <c r="AQ5756" s="29" t="s">
        <v>8</v>
      </c>
      <c r="AR5756" s="39">
        <v>44238</v>
      </c>
      <c r="AS5756" s="29">
        <v>175411</v>
      </c>
      <c r="AT5756" s="29" t="s">
        <v>126</v>
      </c>
      <c r="AU5756" s="29">
        <v>37</v>
      </c>
      <c r="AV5756" s="29">
        <v>0.22</v>
      </c>
      <c r="AW5756" s="42">
        <v>43158</v>
      </c>
      <c r="AX5756" s="43">
        <v>1825164</v>
      </c>
      <c r="AY5756" s="43">
        <v>296871</v>
      </c>
      <c r="AZ5756" s="44" t="s">
        <v>16561</v>
      </c>
    </row>
    <row r="5757" spans="1:52" ht="12.75" customHeight="1" x14ac:dyDescent="0.2">
      <c r="A5757" s="27">
        <v>3088168</v>
      </c>
      <c r="B5757" s="28" t="s">
        <v>22544</v>
      </c>
      <c r="C5757" s="29" t="s">
        <v>56</v>
      </c>
      <c r="D5757" s="30" t="s">
        <v>22545</v>
      </c>
      <c r="E5757" s="30" t="s">
        <v>22545</v>
      </c>
      <c r="F5757" s="31">
        <v>2017</v>
      </c>
      <c r="G5757" s="31" t="s">
        <v>102</v>
      </c>
      <c r="H5757" s="30" t="s">
        <v>1843</v>
      </c>
      <c r="I5757" s="60">
        <v>1</v>
      </c>
      <c r="J5757" s="60"/>
      <c r="K5757" s="32">
        <v>1</v>
      </c>
      <c r="L5757" s="33">
        <v>104</v>
      </c>
      <c r="M5757" s="31" t="s">
        <v>91</v>
      </c>
      <c r="X5757" s="37" t="s">
        <v>22546</v>
      </c>
      <c r="Y5757" s="38" t="s">
        <v>22547</v>
      </c>
      <c r="AA5757" s="39">
        <v>43791</v>
      </c>
      <c r="AB5757" s="39">
        <v>45890</v>
      </c>
      <c r="AC5757" s="38" t="s">
        <v>144</v>
      </c>
      <c r="AD5757" s="29">
        <v>100</v>
      </c>
      <c r="AE5757" s="29">
        <v>5</v>
      </c>
      <c r="AF5757" s="40">
        <v>0</v>
      </c>
      <c r="AG5757" s="41" t="s">
        <v>95</v>
      </c>
      <c r="AJ5757" s="38" t="s">
        <v>6905</v>
      </c>
      <c r="AW5757" s="42">
        <v>43151</v>
      </c>
      <c r="AX5757" s="43">
        <v>142902</v>
      </c>
      <c r="AY5757" s="43">
        <v>22966</v>
      </c>
      <c r="AZ5757" s="44" t="s">
        <v>16496</v>
      </c>
    </row>
    <row r="5758" spans="1:52" ht="12.75" customHeight="1" x14ac:dyDescent="0.2">
      <c r="A5758" s="27">
        <v>3088374</v>
      </c>
      <c r="B5758" s="28" t="s">
        <v>22548</v>
      </c>
      <c r="C5758" s="29" t="s">
        <v>56</v>
      </c>
      <c r="D5758" s="30" t="s">
        <v>22549</v>
      </c>
      <c r="E5758" s="30" t="s">
        <v>22549</v>
      </c>
      <c r="F5758" s="31">
        <v>2017</v>
      </c>
      <c r="G5758" s="31" t="s">
        <v>102</v>
      </c>
      <c r="H5758" s="30" t="s">
        <v>1013</v>
      </c>
      <c r="I5758" s="60">
        <v>1</v>
      </c>
      <c r="J5758" s="60"/>
      <c r="K5758" s="32">
        <v>1</v>
      </c>
      <c r="L5758" s="33">
        <v>88</v>
      </c>
      <c r="M5758" s="31" t="s">
        <v>527</v>
      </c>
      <c r="X5758" s="37" t="s">
        <v>22550</v>
      </c>
      <c r="Y5758" s="38" t="s">
        <v>22551</v>
      </c>
      <c r="AA5758" s="39">
        <v>43742</v>
      </c>
      <c r="AB5758" s="39">
        <v>45933</v>
      </c>
      <c r="AC5758" s="38" t="s">
        <v>14427</v>
      </c>
      <c r="AD5758" s="29">
        <v>100</v>
      </c>
      <c r="AE5758" s="29">
        <v>99</v>
      </c>
      <c r="AF5758" s="40">
        <v>1</v>
      </c>
      <c r="AJ5758" s="38" t="s">
        <v>2446</v>
      </c>
      <c r="AK5758" s="29" t="s">
        <v>6</v>
      </c>
      <c r="AL5758" s="39">
        <v>43875</v>
      </c>
      <c r="AM5758" s="29">
        <v>212910</v>
      </c>
      <c r="AN5758" s="29" t="s">
        <v>113</v>
      </c>
      <c r="AO5758" s="29">
        <v>1158</v>
      </c>
      <c r="AP5758" s="29">
        <v>5.0599999999999996</v>
      </c>
      <c r="AQ5758" s="29" t="s">
        <v>95</v>
      </c>
      <c r="AR5758" s="39">
        <v>44079</v>
      </c>
      <c r="AS5758" s="29">
        <v>224325</v>
      </c>
      <c r="AT5758" s="29" t="s">
        <v>503</v>
      </c>
      <c r="AU5758" s="29">
        <v>142</v>
      </c>
      <c r="AV5758" s="29">
        <v>1.1399999999999999</v>
      </c>
    </row>
    <row r="5759" spans="1:52" ht="12.75" customHeight="1" x14ac:dyDescent="0.2">
      <c r="A5759" s="27">
        <v>3088391</v>
      </c>
      <c r="B5759" s="28" t="s">
        <v>22552</v>
      </c>
      <c r="C5759" s="29" t="s">
        <v>56</v>
      </c>
      <c r="D5759" s="30" t="s">
        <v>22553</v>
      </c>
      <c r="E5759" s="30" t="s">
        <v>22554</v>
      </c>
      <c r="F5759" s="31">
        <v>2014</v>
      </c>
      <c r="G5759" s="31" t="s">
        <v>102</v>
      </c>
      <c r="H5759" s="30" t="s">
        <v>70</v>
      </c>
      <c r="I5759" s="60">
        <v>1</v>
      </c>
      <c r="J5759" s="60"/>
      <c r="K5759" s="32">
        <v>1</v>
      </c>
      <c r="L5759" s="33">
        <v>91</v>
      </c>
      <c r="M5759" s="31" t="s">
        <v>91</v>
      </c>
      <c r="X5759" s="37" t="s">
        <v>22555</v>
      </c>
      <c r="Y5759" s="38" t="s">
        <v>22556</v>
      </c>
      <c r="Z5759" s="29" t="s">
        <v>96</v>
      </c>
      <c r="AA5759" s="39">
        <v>43663</v>
      </c>
      <c r="AB5759" s="39">
        <v>44164</v>
      </c>
      <c r="AC5759" s="38" t="s">
        <v>2310</v>
      </c>
      <c r="AD5759" s="29">
        <v>100</v>
      </c>
      <c r="AE5759" s="29">
        <v>13</v>
      </c>
      <c r="AF5759" s="40">
        <v>2</v>
      </c>
      <c r="AG5759" s="41" t="s">
        <v>95</v>
      </c>
      <c r="AJ5759" s="38" t="s">
        <v>16933</v>
      </c>
      <c r="AK5759" s="29" t="s">
        <v>6</v>
      </c>
      <c r="AL5759" s="39">
        <v>44150</v>
      </c>
      <c r="AM5759" s="29">
        <v>271624</v>
      </c>
      <c r="AN5759" s="29" t="s">
        <v>76</v>
      </c>
      <c r="AO5759" s="29">
        <v>28</v>
      </c>
      <c r="AP5759" s="29">
        <v>2.4500000000000002</v>
      </c>
      <c r="AQ5759" s="29" t="s">
        <v>8</v>
      </c>
      <c r="AR5759" s="39">
        <v>44144</v>
      </c>
      <c r="AS5759" s="29">
        <v>180256</v>
      </c>
      <c r="AT5759" s="29" t="s">
        <v>126</v>
      </c>
      <c r="AU5759" s="29">
        <v>122</v>
      </c>
      <c r="AV5759" s="29">
        <v>0.61</v>
      </c>
    </row>
    <row r="5760" spans="1:52" ht="12.75" customHeight="1" x14ac:dyDescent="0.2">
      <c r="A5760" s="27">
        <v>3088465</v>
      </c>
      <c r="B5760" s="28" t="s">
        <v>22557</v>
      </c>
      <c r="C5760" s="29" t="s">
        <v>4748</v>
      </c>
      <c r="D5760" s="30" t="s">
        <v>22558</v>
      </c>
      <c r="E5760" s="30" t="s">
        <v>22559</v>
      </c>
      <c r="F5760" s="31">
        <v>2013</v>
      </c>
      <c r="G5760" s="31" t="s">
        <v>102</v>
      </c>
      <c r="H5760" s="30" t="s">
        <v>70</v>
      </c>
      <c r="I5760" s="60">
        <v>1</v>
      </c>
      <c r="J5760" s="60"/>
      <c r="K5760" s="32">
        <v>1</v>
      </c>
      <c r="L5760" s="33">
        <v>88</v>
      </c>
      <c r="M5760" s="31" t="s">
        <v>109</v>
      </c>
      <c r="X5760" s="37" t="s">
        <v>17954</v>
      </c>
      <c r="Y5760" s="38" t="s">
        <v>22560</v>
      </c>
      <c r="Z5760" s="29" t="s">
        <v>96</v>
      </c>
      <c r="AA5760" s="39">
        <v>43663</v>
      </c>
      <c r="AB5760" s="39">
        <v>44164</v>
      </c>
      <c r="AC5760" s="38" t="s">
        <v>2310</v>
      </c>
      <c r="AD5760" s="29">
        <v>100</v>
      </c>
      <c r="AE5760" s="29">
        <v>10</v>
      </c>
      <c r="AF5760" s="40">
        <v>3</v>
      </c>
      <c r="AG5760" s="41" t="s">
        <v>95</v>
      </c>
      <c r="AJ5760" s="38" t="s">
        <v>4563</v>
      </c>
      <c r="AK5760" s="29" t="s">
        <v>5</v>
      </c>
      <c r="AL5760" s="39">
        <v>43828</v>
      </c>
      <c r="AM5760" s="29">
        <v>85013</v>
      </c>
      <c r="AN5760" s="29" t="s">
        <v>74</v>
      </c>
      <c r="AO5760" s="29">
        <v>687</v>
      </c>
      <c r="AP5760" s="29">
        <v>8.6199999999999992</v>
      </c>
      <c r="AQ5760" s="29" t="s">
        <v>8</v>
      </c>
      <c r="AR5760" s="39">
        <v>44164</v>
      </c>
      <c r="AS5760" s="29">
        <v>211014</v>
      </c>
      <c r="AT5760" s="29" t="s">
        <v>113</v>
      </c>
      <c r="AU5760" s="29">
        <v>600</v>
      </c>
      <c r="AV5760" s="29">
        <v>2.2599999999999998</v>
      </c>
    </row>
    <row r="5761" spans="1:48" ht="12.75" customHeight="1" x14ac:dyDescent="0.2">
      <c r="A5761" s="27">
        <v>3088466</v>
      </c>
      <c r="B5761" s="28" t="s">
        <v>22561</v>
      </c>
      <c r="C5761" s="29" t="s">
        <v>4748</v>
      </c>
      <c r="D5761" s="30" t="s">
        <v>22562</v>
      </c>
      <c r="E5761" s="30" t="s">
        <v>22563</v>
      </c>
      <c r="F5761" s="31">
        <v>2015</v>
      </c>
      <c r="G5761" s="31" t="s">
        <v>102</v>
      </c>
      <c r="H5761" s="30" t="s">
        <v>70</v>
      </c>
      <c r="I5761" s="60">
        <v>1</v>
      </c>
      <c r="J5761" s="60"/>
      <c r="K5761" s="32">
        <v>1</v>
      </c>
      <c r="L5761" s="33">
        <v>83</v>
      </c>
      <c r="M5761" s="31" t="s">
        <v>527</v>
      </c>
      <c r="X5761" s="37" t="s">
        <v>17954</v>
      </c>
      <c r="Y5761" s="38" t="s">
        <v>22564</v>
      </c>
      <c r="Z5761" s="29" t="s">
        <v>96</v>
      </c>
      <c r="AA5761" s="39">
        <v>43663</v>
      </c>
      <c r="AB5761" s="39">
        <v>44164</v>
      </c>
      <c r="AC5761" s="38" t="s">
        <v>2310</v>
      </c>
      <c r="AD5761" s="29">
        <v>100</v>
      </c>
      <c r="AE5761" s="29">
        <v>12</v>
      </c>
      <c r="AF5761" s="40">
        <v>3</v>
      </c>
      <c r="AG5761" s="41" t="s">
        <v>95</v>
      </c>
      <c r="AJ5761" s="38" t="s">
        <v>4563</v>
      </c>
      <c r="AQ5761" s="29" t="s">
        <v>255</v>
      </c>
      <c r="AR5761" s="39">
        <v>44188</v>
      </c>
      <c r="AS5761" s="29">
        <v>161000</v>
      </c>
      <c r="AT5761" s="29" t="s">
        <v>84</v>
      </c>
    </row>
    <row r="5762" spans="1:48" ht="12.75" customHeight="1" x14ac:dyDescent="0.2">
      <c r="A5762" s="27">
        <v>3088467</v>
      </c>
      <c r="B5762" s="28" t="s">
        <v>22565</v>
      </c>
      <c r="C5762" s="29" t="s">
        <v>4748</v>
      </c>
      <c r="D5762" s="30" t="s">
        <v>22566</v>
      </c>
      <c r="E5762" s="30" t="s">
        <v>22567</v>
      </c>
      <c r="F5762" s="31">
        <v>2015</v>
      </c>
      <c r="G5762" s="31" t="s">
        <v>102</v>
      </c>
      <c r="H5762" s="30" t="s">
        <v>70</v>
      </c>
      <c r="I5762" s="60">
        <v>1</v>
      </c>
      <c r="J5762" s="60"/>
      <c r="K5762" s="32">
        <v>1</v>
      </c>
      <c r="L5762" s="33">
        <v>84</v>
      </c>
      <c r="M5762" s="31" t="s">
        <v>527</v>
      </c>
      <c r="X5762" s="37" t="s">
        <v>22568</v>
      </c>
      <c r="Y5762" s="38" t="s">
        <v>22569</v>
      </c>
      <c r="Z5762" s="29" t="s">
        <v>96</v>
      </c>
      <c r="AA5762" s="39">
        <v>43663</v>
      </c>
      <c r="AB5762" s="39">
        <v>44164</v>
      </c>
      <c r="AC5762" s="38" t="s">
        <v>2310</v>
      </c>
      <c r="AD5762" s="29">
        <v>100</v>
      </c>
      <c r="AE5762" s="29">
        <v>12</v>
      </c>
      <c r="AF5762" s="40">
        <v>2</v>
      </c>
      <c r="AG5762" s="41" t="s">
        <v>95</v>
      </c>
      <c r="AJ5762" s="38" t="s">
        <v>4563</v>
      </c>
      <c r="AQ5762" s="29" t="s">
        <v>255</v>
      </c>
      <c r="AR5762" s="39">
        <v>44178</v>
      </c>
      <c r="AS5762" s="29">
        <v>150000</v>
      </c>
      <c r="AT5762" s="29" t="s">
        <v>84</v>
      </c>
    </row>
    <row r="5763" spans="1:48" ht="12.75" customHeight="1" x14ac:dyDescent="0.2">
      <c r="A5763" s="27">
        <v>3088468</v>
      </c>
      <c r="B5763" s="28" t="s">
        <v>22570</v>
      </c>
      <c r="C5763" s="29" t="s">
        <v>4748</v>
      </c>
      <c r="D5763" s="30" t="s">
        <v>22571</v>
      </c>
      <c r="E5763" s="30" t="s">
        <v>22572</v>
      </c>
      <c r="F5763" s="31">
        <v>2015</v>
      </c>
      <c r="G5763" s="31" t="s">
        <v>102</v>
      </c>
      <c r="H5763" s="30" t="s">
        <v>70</v>
      </c>
      <c r="I5763" s="60">
        <v>1</v>
      </c>
      <c r="J5763" s="60"/>
      <c r="K5763" s="32">
        <v>1</v>
      </c>
      <c r="L5763" s="33">
        <v>84</v>
      </c>
      <c r="M5763" s="31" t="s">
        <v>527</v>
      </c>
      <c r="X5763" s="37" t="s">
        <v>22568</v>
      </c>
      <c r="Y5763" s="38" t="s">
        <v>22573</v>
      </c>
      <c r="Z5763" s="29" t="s">
        <v>96</v>
      </c>
      <c r="AA5763" s="39">
        <v>43663</v>
      </c>
      <c r="AB5763" s="39">
        <v>44164</v>
      </c>
      <c r="AC5763" s="38" t="s">
        <v>2310</v>
      </c>
      <c r="AD5763" s="29">
        <v>100</v>
      </c>
      <c r="AE5763" s="29">
        <v>11</v>
      </c>
      <c r="AF5763" s="40">
        <v>3</v>
      </c>
      <c r="AG5763" s="41" t="s">
        <v>95</v>
      </c>
      <c r="AJ5763" s="38" t="s">
        <v>4563</v>
      </c>
      <c r="AK5763" s="29" t="s">
        <v>5</v>
      </c>
      <c r="AL5763" s="39">
        <v>43823</v>
      </c>
      <c r="AM5763" s="29">
        <v>142152</v>
      </c>
      <c r="AN5763" s="29" t="s">
        <v>84</v>
      </c>
      <c r="AO5763" s="29">
        <v>1560</v>
      </c>
      <c r="AP5763" s="29">
        <v>11.4</v>
      </c>
      <c r="AQ5763" s="29" t="s">
        <v>255</v>
      </c>
      <c r="AR5763" s="39">
        <v>44189</v>
      </c>
      <c r="AS5763" s="29">
        <v>161000</v>
      </c>
      <c r="AT5763" s="29" t="s">
        <v>84</v>
      </c>
    </row>
    <row r="5764" spans="1:48" ht="12.75" customHeight="1" x14ac:dyDescent="0.2">
      <c r="A5764" s="27">
        <v>3088469</v>
      </c>
      <c r="B5764" s="28" t="s">
        <v>22574</v>
      </c>
      <c r="C5764" s="29" t="s">
        <v>4748</v>
      </c>
      <c r="D5764" s="30" t="s">
        <v>22575</v>
      </c>
      <c r="E5764" s="30" t="s">
        <v>22576</v>
      </c>
      <c r="F5764" s="31">
        <v>2015</v>
      </c>
      <c r="G5764" s="31" t="s">
        <v>102</v>
      </c>
      <c r="H5764" s="30" t="s">
        <v>70</v>
      </c>
      <c r="I5764" s="60">
        <v>1</v>
      </c>
      <c r="J5764" s="60"/>
      <c r="K5764" s="32">
        <v>1</v>
      </c>
      <c r="L5764" s="33">
        <v>87</v>
      </c>
      <c r="M5764" s="31" t="s">
        <v>527</v>
      </c>
      <c r="X5764" s="37" t="s">
        <v>21429</v>
      </c>
      <c r="Y5764" s="38" t="s">
        <v>22577</v>
      </c>
      <c r="Z5764" s="29" t="s">
        <v>96</v>
      </c>
      <c r="AA5764" s="39">
        <v>43663</v>
      </c>
      <c r="AB5764" s="39">
        <v>44164</v>
      </c>
      <c r="AC5764" s="38" t="s">
        <v>2310</v>
      </c>
      <c r="AD5764" s="29">
        <v>100</v>
      </c>
      <c r="AE5764" s="29">
        <v>10</v>
      </c>
      <c r="AF5764" s="40">
        <v>4</v>
      </c>
      <c r="AG5764" s="41" t="s">
        <v>95</v>
      </c>
      <c r="AJ5764" s="38" t="s">
        <v>10959</v>
      </c>
      <c r="AK5764" s="29" t="s">
        <v>6</v>
      </c>
      <c r="AL5764" s="39">
        <v>43824</v>
      </c>
      <c r="AM5764" s="29">
        <v>163448</v>
      </c>
      <c r="AN5764" s="29" t="s">
        <v>84</v>
      </c>
      <c r="AO5764" s="29">
        <v>911</v>
      </c>
      <c r="AP5764" s="29">
        <v>7.66</v>
      </c>
      <c r="AQ5764" s="29" t="s">
        <v>255</v>
      </c>
      <c r="AR5764" s="39">
        <v>44221</v>
      </c>
      <c r="AS5764" s="29">
        <v>230000</v>
      </c>
      <c r="AT5764" s="29" t="s">
        <v>503</v>
      </c>
    </row>
    <row r="5765" spans="1:48" ht="12.75" customHeight="1" x14ac:dyDescent="0.2">
      <c r="A5765" s="27">
        <v>3088470</v>
      </c>
      <c r="B5765" s="28" t="s">
        <v>22578</v>
      </c>
      <c r="C5765" s="29" t="s">
        <v>4748</v>
      </c>
      <c r="D5765" s="30" t="s">
        <v>22579</v>
      </c>
      <c r="E5765" s="30" t="s">
        <v>22580</v>
      </c>
      <c r="F5765" s="31">
        <v>2016</v>
      </c>
      <c r="G5765" s="31" t="s">
        <v>102</v>
      </c>
      <c r="H5765" s="30" t="s">
        <v>70</v>
      </c>
      <c r="I5765" s="60">
        <v>1</v>
      </c>
      <c r="J5765" s="60"/>
      <c r="K5765" s="32">
        <v>1</v>
      </c>
      <c r="L5765" s="33">
        <v>84</v>
      </c>
      <c r="M5765" s="31" t="s">
        <v>109</v>
      </c>
      <c r="X5765" s="37" t="s">
        <v>17954</v>
      </c>
      <c r="Y5765" s="38" t="s">
        <v>22581</v>
      </c>
      <c r="Z5765" s="29" t="s">
        <v>96</v>
      </c>
      <c r="AA5765" s="39">
        <v>43663</v>
      </c>
      <c r="AB5765" s="39">
        <v>44164</v>
      </c>
      <c r="AC5765" s="38" t="s">
        <v>2310</v>
      </c>
      <c r="AD5765" s="29">
        <v>100</v>
      </c>
      <c r="AE5765" s="29">
        <v>13</v>
      </c>
      <c r="AF5765" s="40">
        <v>4</v>
      </c>
      <c r="AG5765" s="41" t="s">
        <v>95</v>
      </c>
      <c r="AJ5765" s="38" t="s">
        <v>4563</v>
      </c>
      <c r="AK5765" s="29" t="s">
        <v>5</v>
      </c>
      <c r="AL5765" s="39">
        <v>43836</v>
      </c>
      <c r="AM5765" s="29">
        <v>110438</v>
      </c>
      <c r="AN5765" s="29" t="s">
        <v>74</v>
      </c>
      <c r="AO5765" s="29">
        <v>863</v>
      </c>
      <c r="AP5765" s="29">
        <v>7.94</v>
      </c>
      <c r="AQ5765" s="29" t="s">
        <v>255</v>
      </c>
      <c r="AR5765" s="39">
        <v>44204</v>
      </c>
      <c r="AS5765" s="29">
        <v>250000</v>
      </c>
      <c r="AT5765" s="29" t="s">
        <v>76</v>
      </c>
    </row>
    <row r="5766" spans="1:48" ht="12.75" customHeight="1" x14ac:dyDescent="0.2">
      <c r="A5766" s="27">
        <v>3088472</v>
      </c>
      <c r="B5766" s="28" t="s">
        <v>22582</v>
      </c>
      <c r="C5766" s="29" t="s">
        <v>4748</v>
      </c>
      <c r="D5766" s="30" t="s">
        <v>22583</v>
      </c>
      <c r="E5766" s="30" t="s">
        <v>22584</v>
      </c>
      <c r="F5766" s="31">
        <v>2017</v>
      </c>
      <c r="G5766" s="31" t="s">
        <v>102</v>
      </c>
      <c r="H5766" s="30" t="s">
        <v>70</v>
      </c>
      <c r="I5766" s="60">
        <v>1</v>
      </c>
      <c r="J5766" s="60"/>
      <c r="K5766" s="32">
        <v>1</v>
      </c>
      <c r="L5766" s="33">
        <v>95</v>
      </c>
      <c r="M5766" s="31" t="s">
        <v>527</v>
      </c>
      <c r="X5766" s="37" t="s">
        <v>17706</v>
      </c>
      <c r="Y5766" s="38" t="s">
        <v>22585</v>
      </c>
      <c r="AA5766" s="39">
        <v>43221</v>
      </c>
      <c r="AB5766" s="39">
        <v>45046</v>
      </c>
      <c r="AC5766" s="38" t="s">
        <v>94</v>
      </c>
      <c r="AD5766" s="29">
        <v>100</v>
      </c>
      <c r="AE5766" s="29">
        <v>5</v>
      </c>
      <c r="AF5766" s="40">
        <v>2</v>
      </c>
      <c r="AG5766" s="41" t="s">
        <v>95</v>
      </c>
      <c r="AJ5766" s="38" t="s">
        <v>6216</v>
      </c>
      <c r="AK5766" s="29" t="s">
        <v>6</v>
      </c>
      <c r="AL5766" s="39">
        <v>43973</v>
      </c>
      <c r="AM5766" s="29">
        <v>155825</v>
      </c>
      <c r="AN5766" s="29" t="s">
        <v>84</v>
      </c>
      <c r="AO5766" s="29">
        <v>352</v>
      </c>
      <c r="AP5766" s="29">
        <v>3.29</v>
      </c>
    </row>
    <row r="5767" spans="1:48" ht="12.75" customHeight="1" x14ac:dyDescent="0.2">
      <c r="A5767" s="27">
        <v>3088516</v>
      </c>
      <c r="B5767" s="28" t="s">
        <v>22586</v>
      </c>
      <c r="C5767" s="29" t="s">
        <v>56</v>
      </c>
      <c r="D5767" s="30" t="s">
        <v>22587</v>
      </c>
      <c r="E5767" s="30" t="s">
        <v>22588</v>
      </c>
      <c r="F5767" s="31">
        <v>2016</v>
      </c>
      <c r="G5767" s="31" t="s">
        <v>102</v>
      </c>
      <c r="H5767" s="30" t="s">
        <v>1127</v>
      </c>
      <c r="I5767" s="60">
        <v>1</v>
      </c>
      <c r="J5767" s="60"/>
      <c r="K5767" s="32">
        <v>1</v>
      </c>
      <c r="L5767" s="33">
        <v>78</v>
      </c>
      <c r="M5767" s="31" t="s">
        <v>109</v>
      </c>
      <c r="X5767" s="37" t="s">
        <v>22589</v>
      </c>
      <c r="Y5767" s="38" t="s">
        <v>1412</v>
      </c>
      <c r="AA5767" s="39">
        <v>43189</v>
      </c>
      <c r="AB5767" s="39">
        <v>44649</v>
      </c>
      <c r="AC5767" s="38" t="s">
        <v>14125</v>
      </c>
      <c r="AD5767" s="29">
        <v>100</v>
      </c>
      <c r="AE5767" s="29">
        <v>4</v>
      </c>
      <c r="AF5767" s="40">
        <v>3</v>
      </c>
      <c r="AG5767" s="41" t="s">
        <v>95</v>
      </c>
      <c r="AK5767" s="29" t="s">
        <v>7</v>
      </c>
      <c r="AL5767" s="39">
        <v>43459</v>
      </c>
      <c r="AM5767" s="29">
        <v>193450</v>
      </c>
      <c r="AN5767" s="29" t="s">
        <v>126</v>
      </c>
      <c r="AO5767" s="29">
        <v>533</v>
      </c>
      <c r="AP5767" s="29">
        <v>2.66</v>
      </c>
      <c r="AQ5767" s="29" t="s">
        <v>7206</v>
      </c>
      <c r="AR5767" s="39">
        <v>44239</v>
      </c>
      <c r="AS5767" s="29">
        <v>151212</v>
      </c>
      <c r="AT5767" s="29" t="s">
        <v>84</v>
      </c>
      <c r="AU5767" s="29">
        <v>115</v>
      </c>
      <c r="AV5767" s="29">
        <v>0.89</v>
      </c>
    </row>
    <row r="5768" spans="1:48" ht="12.75" customHeight="1" x14ac:dyDescent="0.2">
      <c r="A5768" s="27">
        <v>3088518</v>
      </c>
      <c r="B5768" s="28" t="s">
        <v>21577</v>
      </c>
      <c r="C5768" s="29" t="s">
        <v>10071</v>
      </c>
      <c r="D5768" s="30" t="s">
        <v>22590</v>
      </c>
      <c r="E5768" s="30" t="s">
        <v>22590</v>
      </c>
      <c r="F5768" s="31">
        <v>2015</v>
      </c>
      <c r="G5768" s="31" t="s">
        <v>102</v>
      </c>
      <c r="H5768" s="30" t="s">
        <v>70</v>
      </c>
      <c r="I5768" s="59"/>
      <c r="J5768" s="59">
        <f t="shared" ref="J5768:J5773" si="103">K5768*L5768</f>
        <v>720</v>
      </c>
      <c r="K5768" s="32">
        <v>24</v>
      </c>
      <c r="L5768" s="33">
        <v>30</v>
      </c>
      <c r="M5768" s="31" t="s">
        <v>10071</v>
      </c>
      <c r="X5768" s="37" t="s">
        <v>19403</v>
      </c>
      <c r="Y5768" s="38" t="s">
        <v>21580</v>
      </c>
      <c r="AA5768" s="39">
        <v>43189</v>
      </c>
      <c r="AB5768" s="39">
        <v>45014</v>
      </c>
      <c r="AC5768" s="38" t="s">
        <v>14125</v>
      </c>
      <c r="AD5768" s="29">
        <v>100</v>
      </c>
      <c r="AE5768" s="29">
        <v>6</v>
      </c>
      <c r="AF5768" s="40">
        <v>3</v>
      </c>
      <c r="AG5768" s="41" t="s">
        <v>95</v>
      </c>
      <c r="AJ5768" s="38" t="s">
        <v>17339</v>
      </c>
      <c r="AK5768" s="29" t="s">
        <v>6</v>
      </c>
      <c r="AL5768" s="39">
        <v>44066</v>
      </c>
      <c r="AM5768" s="29">
        <v>72116</v>
      </c>
      <c r="AN5768" s="29" t="s">
        <v>74</v>
      </c>
      <c r="AO5768" s="29">
        <v>57</v>
      </c>
      <c r="AP5768" s="29">
        <v>1.75</v>
      </c>
      <c r="AQ5768" s="29" t="s">
        <v>9</v>
      </c>
      <c r="AR5768" s="39">
        <v>44007</v>
      </c>
      <c r="AS5768" s="29">
        <v>94010</v>
      </c>
      <c r="AT5768" s="29" t="s">
        <v>74</v>
      </c>
      <c r="AU5768" s="29">
        <v>1</v>
      </c>
      <c r="AV5768" s="29">
        <v>0.02</v>
      </c>
    </row>
    <row r="5769" spans="1:48" ht="12.75" customHeight="1" x14ac:dyDescent="0.2">
      <c r="A5769" s="27">
        <v>3088519</v>
      </c>
      <c r="B5769" s="28" t="s">
        <v>21577</v>
      </c>
      <c r="C5769" s="29" t="s">
        <v>10071</v>
      </c>
      <c r="D5769" s="30" t="s">
        <v>22591</v>
      </c>
      <c r="E5769" s="30" t="s">
        <v>22591</v>
      </c>
      <c r="F5769" s="31">
        <v>2016</v>
      </c>
      <c r="G5769" s="31" t="s">
        <v>102</v>
      </c>
      <c r="H5769" s="30" t="s">
        <v>70</v>
      </c>
      <c r="I5769" s="59"/>
      <c r="J5769" s="59">
        <f t="shared" si="103"/>
        <v>720</v>
      </c>
      <c r="K5769" s="32">
        <v>24</v>
      </c>
      <c r="L5769" s="33">
        <v>30</v>
      </c>
      <c r="M5769" s="31" t="s">
        <v>10071</v>
      </c>
      <c r="X5769" s="37" t="s">
        <v>19403</v>
      </c>
      <c r="Y5769" s="38" t="s">
        <v>21580</v>
      </c>
      <c r="AA5769" s="39">
        <v>43189</v>
      </c>
      <c r="AB5769" s="39">
        <v>45014</v>
      </c>
      <c r="AC5769" s="38" t="s">
        <v>14125</v>
      </c>
      <c r="AD5769" s="29">
        <v>100</v>
      </c>
      <c r="AE5769" s="29">
        <v>6</v>
      </c>
      <c r="AF5769" s="40">
        <v>3</v>
      </c>
      <c r="AG5769" s="41" t="s">
        <v>95</v>
      </c>
      <c r="AJ5769" s="38" t="s">
        <v>17339</v>
      </c>
      <c r="AK5769" s="29" t="s">
        <v>6</v>
      </c>
      <c r="AL5769" s="39">
        <v>44079</v>
      </c>
      <c r="AM5769" s="29">
        <v>65600</v>
      </c>
      <c r="AN5769" s="29" t="s">
        <v>74</v>
      </c>
      <c r="AO5769" s="29">
        <v>38</v>
      </c>
      <c r="AP5769" s="29">
        <v>1.45</v>
      </c>
      <c r="AQ5769" s="29" t="s">
        <v>9</v>
      </c>
      <c r="AR5769" s="39">
        <v>44013</v>
      </c>
      <c r="AS5769" s="29">
        <v>94207</v>
      </c>
      <c r="AT5769" s="29" t="s">
        <v>74</v>
      </c>
      <c r="AU5769" s="29">
        <v>6</v>
      </c>
      <c r="AV5769" s="29">
        <v>0.12</v>
      </c>
    </row>
    <row r="5770" spans="1:48" ht="12.75" customHeight="1" x14ac:dyDescent="0.2">
      <c r="A5770" s="27">
        <v>3088520</v>
      </c>
      <c r="B5770" s="28" t="s">
        <v>21577</v>
      </c>
      <c r="C5770" s="29" t="s">
        <v>10071</v>
      </c>
      <c r="D5770" s="30" t="s">
        <v>22592</v>
      </c>
      <c r="E5770" s="30" t="s">
        <v>22592</v>
      </c>
      <c r="F5770" s="31">
        <v>2017</v>
      </c>
      <c r="G5770" s="31" t="s">
        <v>102</v>
      </c>
      <c r="H5770" s="30" t="s">
        <v>70</v>
      </c>
      <c r="I5770" s="59"/>
      <c r="J5770" s="59">
        <f t="shared" si="103"/>
        <v>720</v>
      </c>
      <c r="K5770" s="32">
        <v>24</v>
      </c>
      <c r="L5770" s="33">
        <v>30</v>
      </c>
      <c r="M5770" s="31" t="s">
        <v>10071</v>
      </c>
      <c r="X5770" s="37" t="s">
        <v>19403</v>
      </c>
      <c r="Y5770" s="38" t="s">
        <v>21580</v>
      </c>
      <c r="AA5770" s="39">
        <v>43372</v>
      </c>
      <c r="AB5770" s="39">
        <v>45197</v>
      </c>
      <c r="AC5770" s="38" t="s">
        <v>14125</v>
      </c>
      <c r="AD5770" s="29">
        <v>100</v>
      </c>
      <c r="AE5770" s="29">
        <v>6</v>
      </c>
      <c r="AF5770" s="40">
        <v>3.04</v>
      </c>
      <c r="AG5770" s="41" t="s">
        <v>95</v>
      </c>
      <c r="AJ5770" s="38" t="s">
        <v>17339</v>
      </c>
      <c r="AK5770" s="29" t="s">
        <v>6</v>
      </c>
      <c r="AL5770" s="39">
        <v>44122</v>
      </c>
      <c r="AM5770" s="29">
        <v>70030</v>
      </c>
      <c r="AN5770" s="29" t="s">
        <v>74</v>
      </c>
      <c r="AO5770" s="29">
        <v>39</v>
      </c>
      <c r="AP5770" s="29">
        <v>1.52</v>
      </c>
      <c r="AQ5770" s="29" t="s">
        <v>9</v>
      </c>
      <c r="AR5770" s="39">
        <v>44019</v>
      </c>
      <c r="AS5770" s="29">
        <v>90717</v>
      </c>
      <c r="AT5770" s="29" t="s">
        <v>74</v>
      </c>
      <c r="AU5770" s="29">
        <v>5</v>
      </c>
      <c r="AV5770" s="29">
        <v>0.1</v>
      </c>
    </row>
    <row r="5771" spans="1:48" ht="12.75" customHeight="1" x14ac:dyDescent="0.2">
      <c r="A5771" s="27">
        <v>3088521</v>
      </c>
      <c r="B5771" s="28" t="s">
        <v>22593</v>
      </c>
      <c r="C5771" s="29" t="s">
        <v>10071</v>
      </c>
      <c r="D5771" s="30" t="s">
        <v>22594</v>
      </c>
      <c r="E5771" s="30" t="s">
        <v>22594</v>
      </c>
      <c r="F5771" s="31">
        <v>2018</v>
      </c>
      <c r="G5771" s="31" t="s">
        <v>102</v>
      </c>
      <c r="H5771" s="30" t="s">
        <v>70</v>
      </c>
      <c r="I5771" s="59"/>
      <c r="J5771" s="59">
        <f t="shared" si="103"/>
        <v>390</v>
      </c>
      <c r="K5771" s="32">
        <v>13</v>
      </c>
      <c r="L5771" s="33">
        <v>30</v>
      </c>
      <c r="M5771" s="31" t="s">
        <v>56</v>
      </c>
      <c r="X5771" s="37" t="s">
        <v>22595</v>
      </c>
      <c r="Y5771" s="38" t="s">
        <v>22596</v>
      </c>
      <c r="AA5771" s="39">
        <v>43327</v>
      </c>
      <c r="AB5771" s="39">
        <v>45152</v>
      </c>
      <c r="AC5771" s="38" t="s">
        <v>14125</v>
      </c>
      <c r="AD5771" s="29">
        <v>100</v>
      </c>
      <c r="AE5771" s="29">
        <v>6</v>
      </c>
      <c r="AF5771" s="40">
        <v>0</v>
      </c>
      <c r="AG5771" s="41" t="s">
        <v>95</v>
      </c>
      <c r="AJ5771" s="38" t="s">
        <v>6232</v>
      </c>
    </row>
    <row r="5772" spans="1:48" ht="12.75" customHeight="1" x14ac:dyDescent="0.2">
      <c r="A5772" s="27">
        <v>3088522</v>
      </c>
      <c r="B5772" s="28" t="s">
        <v>22593</v>
      </c>
      <c r="C5772" s="29" t="s">
        <v>10071</v>
      </c>
      <c r="D5772" s="30" t="s">
        <v>22597</v>
      </c>
      <c r="E5772" s="30" t="s">
        <v>22597</v>
      </c>
      <c r="F5772" s="31">
        <v>2019</v>
      </c>
      <c r="G5772" s="31" t="s">
        <v>102</v>
      </c>
      <c r="H5772" s="30" t="s">
        <v>70</v>
      </c>
      <c r="I5772" s="59"/>
      <c r="J5772" s="59">
        <f t="shared" si="103"/>
        <v>630</v>
      </c>
      <c r="K5772" s="32">
        <v>21</v>
      </c>
      <c r="L5772" s="33">
        <v>30</v>
      </c>
      <c r="M5772" s="31" t="s">
        <v>56</v>
      </c>
      <c r="X5772" s="37" t="s">
        <v>22595</v>
      </c>
      <c r="Y5772" s="38" t="s">
        <v>22596</v>
      </c>
      <c r="AA5772" s="39">
        <v>43736</v>
      </c>
      <c r="AB5772" s="39">
        <v>45562</v>
      </c>
      <c r="AC5772" s="38" t="s">
        <v>14125</v>
      </c>
      <c r="AD5772" s="29">
        <v>100</v>
      </c>
      <c r="AE5772" s="29">
        <v>6</v>
      </c>
      <c r="AF5772" s="40">
        <v>0</v>
      </c>
      <c r="AG5772" s="41" t="s">
        <v>95</v>
      </c>
      <c r="AJ5772" s="38" t="s">
        <v>6232</v>
      </c>
    </row>
    <row r="5773" spans="1:48" ht="12.75" customHeight="1" x14ac:dyDescent="0.2">
      <c r="A5773" s="27">
        <v>3088523</v>
      </c>
      <c r="B5773" s="28" t="s">
        <v>22598</v>
      </c>
      <c r="C5773" s="29" t="s">
        <v>185</v>
      </c>
      <c r="D5773" s="30" t="s">
        <v>22599</v>
      </c>
      <c r="E5773" s="30" t="s">
        <v>22599</v>
      </c>
      <c r="F5773" s="31">
        <v>2018</v>
      </c>
      <c r="G5773" s="31" t="s">
        <v>102</v>
      </c>
      <c r="H5773" s="30" t="s">
        <v>59</v>
      </c>
      <c r="I5773" s="59"/>
      <c r="J5773" s="59">
        <f t="shared" si="103"/>
        <v>600</v>
      </c>
      <c r="K5773" s="32">
        <v>10</v>
      </c>
      <c r="L5773" s="33">
        <v>60</v>
      </c>
      <c r="M5773" s="31" t="s">
        <v>527</v>
      </c>
      <c r="X5773" s="37" t="s">
        <v>22600</v>
      </c>
      <c r="Y5773" s="38" t="s">
        <v>22601</v>
      </c>
      <c r="AA5773" s="39">
        <v>43539</v>
      </c>
      <c r="AB5773" s="39">
        <v>45365</v>
      </c>
      <c r="AC5773" s="38" t="s">
        <v>14125</v>
      </c>
      <c r="AD5773" s="29">
        <v>100</v>
      </c>
      <c r="AE5773" s="29">
        <v>6</v>
      </c>
      <c r="AF5773" s="40">
        <v>2</v>
      </c>
      <c r="AG5773" s="41" t="s">
        <v>95</v>
      </c>
      <c r="AJ5773" s="38" t="s">
        <v>15793</v>
      </c>
      <c r="AK5773" s="29" t="s">
        <v>6</v>
      </c>
      <c r="AL5773" s="39">
        <v>44108</v>
      </c>
      <c r="AM5773" s="29">
        <v>152516</v>
      </c>
      <c r="AN5773" s="29" t="s">
        <v>84</v>
      </c>
      <c r="AO5773" s="29">
        <v>489</v>
      </c>
      <c r="AP5773" s="29">
        <v>3.2</v>
      </c>
    </row>
    <row r="5774" spans="1:48" ht="12.75" customHeight="1" x14ac:dyDescent="0.2">
      <c r="A5774" s="27">
        <v>3088586</v>
      </c>
      <c r="B5774" s="28" t="s">
        <v>22602</v>
      </c>
      <c r="C5774" s="29" t="s">
        <v>4748</v>
      </c>
      <c r="D5774" s="30" t="s">
        <v>22603</v>
      </c>
      <c r="E5774" s="30" t="s">
        <v>22604</v>
      </c>
      <c r="F5774" s="31">
        <v>2015</v>
      </c>
      <c r="G5774" s="31" t="s">
        <v>56</v>
      </c>
      <c r="I5774" s="60">
        <v>1</v>
      </c>
      <c r="J5774" s="60"/>
      <c r="K5774" s="32">
        <v>1</v>
      </c>
      <c r="L5774" s="33">
        <v>95</v>
      </c>
      <c r="M5774" s="31" t="s">
        <v>527</v>
      </c>
      <c r="X5774" s="37" t="s">
        <v>22605</v>
      </c>
      <c r="Y5774" s="38" t="s">
        <v>22606</v>
      </c>
      <c r="AA5774" s="39">
        <v>43191</v>
      </c>
      <c r="AB5774" s="39">
        <v>45016</v>
      </c>
      <c r="AC5774" s="38" t="s">
        <v>16957</v>
      </c>
      <c r="AD5774" s="29">
        <v>100</v>
      </c>
      <c r="AE5774" s="29">
        <v>8</v>
      </c>
      <c r="AF5774" s="40">
        <v>4</v>
      </c>
      <c r="AJ5774" s="38" t="s">
        <v>530</v>
      </c>
      <c r="AK5774" s="29" t="s">
        <v>7</v>
      </c>
      <c r="AL5774" s="39">
        <v>43535</v>
      </c>
      <c r="AM5774" s="29">
        <v>164310</v>
      </c>
      <c r="AN5774" s="29" t="s">
        <v>84</v>
      </c>
      <c r="AO5774" s="29">
        <v>436</v>
      </c>
      <c r="AP5774" s="29">
        <v>3.5</v>
      </c>
      <c r="AQ5774" s="29" t="s">
        <v>531</v>
      </c>
      <c r="AR5774" s="39">
        <v>44154</v>
      </c>
      <c r="AS5774" s="29">
        <v>225929</v>
      </c>
      <c r="AT5774" s="29" t="s">
        <v>503</v>
      </c>
      <c r="AU5774" s="29">
        <v>148</v>
      </c>
      <c r="AV5774" s="29">
        <v>1.07</v>
      </c>
    </row>
    <row r="5775" spans="1:48" ht="12.75" customHeight="1" x14ac:dyDescent="0.2">
      <c r="A5775" s="27">
        <v>3088592</v>
      </c>
      <c r="B5775" s="28" t="s">
        <v>22607</v>
      </c>
      <c r="C5775" s="29" t="s">
        <v>4748</v>
      </c>
      <c r="D5775" s="30" t="s">
        <v>22608</v>
      </c>
      <c r="E5775" s="30" t="s">
        <v>22609</v>
      </c>
      <c r="F5775" s="31">
        <v>2016</v>
      </c>
      <c r="G5775" s="31" t="s">
        <v>56</v>
      </c>
      <c r="I5775" s="60">
        <v>1</v>
      </c>
      <c r="J5775" s="60"/>
      <c r="K5775" s="32">
        <v>1</v>
      </c>
      <c r="L5775" s="33">
        <v>92</v>
      </c>
      <c r="M5775" s="31" t="s">
        <v>527</v>
      </c>
      <c r="X5775" s="37" t="s">
        <v>22610</v>
      </c>
      <c r="Y5775" s="38" t="s">
        <v>22611</v>
      </c>
      <c r="AA5775" s="39">
        <v>43191</v>
      </c>
      <c r="AB5775" s="39">
        <v>45016</v>
      </c>
      <c r="AC5775" s="38" t="s">
        <v>21871</v>
      </c>
      <c r="AD5775" s="29">
        <v>100</v>
      </c>
      <c r="AE5775" s="29">
        <v>8</v>
      </c>
      <c r="AF5775" s="40">
        <v>4</v>
      </c>
      <c r="AJ5775" s="38" t="s">
        <v>530</v>
      </c>
      <c r="AK5775" s="29" t="s">
        <v>7</v>
      </c>
      <c r="AL5775" s="39">
        <v>43528</v>
      </c>
      <c r="AM5775" s="29">
        <v>164509</v>
      </c>
      <c r="AN5775" s="29" t="s">
        <v>84</v>
      </c>
      <c r="AO5775" s="29">
        <v>361</v>
      </c>
      <c r="AP5775" s="29">
        <v>2.91</v>
      </c>
      <c r="AQ5775" s="29" t="s">
        <v>531</v>
      </c>
      <c r="AR5775" s="39">
        <v>44175</v>
      </c>
      <c r="AS5775" s="29">
        <v>225725</v>
      </c>
      <c r="AT5775" s="29" t="s">
        <v>503</v>
      </c>
      <c r="AU5775" s="29">
        <v>99</v>
      </c>
      <c r="AV5775" s="29">
        <v>0.67</v>
      </c>
    </row>
    <row r="5776" spans="1:48" ht="12.75" customHeight="1" x14ac:dyDescent="0.2">
      <c r="A5776" s="27">
        <v>3088593</v>
      </c>
      <c r="B5776" s="28" t="s">
        <v>22612</v>
      </c>
      <c r="C5776" s="29" t="s">
        <v>4748</v>
      </c>
      <c r="D5776" s="30" t="s">
        <v>22613</v>
      </c>
      <c r="E5776" s="30" t="s">
        <v>22614</v>
      </c>
      <c r="F5776" s="31">
        <v>2017</v>
      </c>
      <c r="G5776" s="31" t="s">
        <v>56</v>
      </c>
      <c r="I5776" s="60">
        <v>1</v>
      </c>
      <c r="J5776" s="60"/>
      <c r="K5776" s="32">
        <v>1</v>
      </c>
      <c r="L5776" s="33">
        <v>89</v>
      </c>
      <c r="M5776" s="31" t="s">
        <v>527</v>
      </c>
      <c r="X5776" s="37" t="s">
        <v>22615</v>
      </c>
      <c r="Y5776" s="38" t="s">
        <v>22616</v>
      </c>
      <c r="AA5776" s="39">
        <v>43191</v>
      </c>
      <c r="AB5776" s="39">
        <v>45016</v>
      </c>
      <c r="AC5776" s="38" t="s">
        <v>21871</v>
      </c>
      <c r="AD5776" s="29">
        <v>100</v>
      </c>
      <c r="AE5776" s="29">
        <v>8</v>
      </c>
      <c r="AF5776" s="40">
        <v>4</v>
      </c>
      <c r="AJ5776" s="38" t="s">
        <v>530</v>
      </c>
      <c r="AK5776" s="29" t="s">
        <v>7</v>
      </c>
      <c r="AL5776" s="39">
        <v>43500</v>
      </c>
      <c r="AM5776" s="29">
        <v>164749</v>
      </c>
      <c r="AN5776" s="29" t="s">
        <v>84</v>
      </c>
      <c r="AO5776" s="29">
        <v>427</v>
      </c>
      <c r="AP5776" s="29">
        <v>3.24</v>
      </c>
      <c r="AQ5776" s="29" t="s">
        <v>531</v>
      </c>
      <c r="AR5776" s="39">
        <v>44140</v>
      </c>
      <c r="AS5776" s="29">
        <v>234015</v>
      </c>
      <c r="AT5776" s="29" t="s">
        <v>503</v>
      </c>
      <c r="AU5776" s="29">
        <v>83</v>
      </c>
      <c r="AV5776" s="29">
        <v>0.95</v>
      </c>
    </row>
    <row r="5777" spans="1:52" ht="12.75" customHeight="1" x14ac:dyDescent="0.2">
      <c r="A5777" s="27">
        <v>3088605</v>
      </c>
      <c r="B5777" s="28" t="s">
        <v>22617</v>
      </c>
      <c r="C5777" s="29" t="s">
        <v>4748</v>
      </c>
      <c r="D5777" s="30" t="s">
        <v>22618</v>
      </c>
      <c r="E5777" s="30" t="s">
        <v>22619</v>
      </c>
      <c r="F5777" s="31">
        <v>2014</v>
      </c>
      <c r="G5777" s="31" t="s">
        <v>56</v>
      </c>
      <c r="I5777" s="60">
        <v>1</v>
      </c>
      <c r="J5777" s="60"/>
      <c r="K5777" s="32">
        <v>1</v>
      </c>
      <c r="L5777" s="33">
        <v>90</v>
      </c>
      <c r="M5777" s="31" t="s">
        <v>527</v>
      </c>
      <c r="X5777" s="37" t="s">
        <v>21857</v>
      </c>
      <c r="Y5777" s="38" t="s">
        <v>22620</v>
      </c>
      <c r="AA5777" s="39">
        <v>43191</v>
      </c>
      <c r="AB5777" s="39">
        <v>45016</v>
      </c>
      <c r="AC5777" s="38" t="s">
        <v>21853</v>
      </c>
      <c r="AD5777" s="29">
        <v>100</v>
      </c>
      <c r="AE5777" s="29">
        <v>8</v>
      </c>
      <c r="AF5777" s="40">
        <v>4</v>
      </c>
      <c r="AJ5777" s="38" t="s">
        <v>530</v>
      </c>
      <c r="AK5777" s="29" t="s">
        <v>7</v>
      </c>
      <c r="AL5777" s="39">
        <v>43507</v>
      </c>
      <c r="AM5777" s="29">
        <v>164751</v>
      </c>
      <c r="AN5777" s="29" t="s">
        <v>84</v>
      </c>
      <c r="AO5777" s="29">
        <v>534</v>
      </c>
      <c r="AP5777" s="29">
        <v>3.97</v>
      </c>
      <c r="AQ5777" s="29" t="s">
        <v>531</v>
      </c>
      <c r="AR5777" s="39">
        <v>44147</v>
      </c>
      <c r="AS5777" s="29">
        <v>225733</v>
      </c>
      <c r="AT5777" s="29" t="s">
        <v>503</v>
      </c>
      <c r="AU5777" s="29">
        <v>90</v>
      </c>
      <c r="AV5777" s="29">
        <v>0.65</v>
      </c>
    </row>
    <row r="5778" spans="1:52" ht="12.75" customHeight="1" x14ac:dyDescent="0.2">
      <c r="A5778" s="27">
        <v>3088606</v>
      </c>
      <c r="B5778" s="28" t="s">
        <v>22621</v>
      </c>
      <c r="C5778" s="29" t="s">
        <v>4748</v>
      </c>
      <c r="D5778" s="30" t="s">
        <v>22622</v>
      </c>
      <c r="E5778" s="30" t="s">
        <v>22623</v>
      </c>
      <c r="F5778" s="31">
        <v>2016</v>
      </c>
      <c r="G5778" s="31" t="s">
        <v>56</v>
      </c>
      <c r="I5778" s="60">
        <v>1</v>
      </c>
      <c r="J5778" s="60"/>
      <c r="K5778" s="32">
        <v>1</v>
      </c>
      <c r="L5778" s="33">
        <v>87</v>
      </c>
      <c r="M5778" s="31" t="s">
        <v>527</v>
      </c>
      <c r="X5778" s="37" t="s">
        <v>22624</v>
      </c>
      <c r="Y5778" s="38" t="s">
        <v>22625</v>
      </c>
      <c r="AA5778" s="39">
        <v>43191</v>
      </c>
      <c r="AB5778" s="39">
        <v>45016</v>
      </c>
      <c r="AC5778" s="38" t="s">
        <v>21853</v>
      </c>
      <c r="AD5778" s="29">
        <v>100</v>
      </c>
      <c r="AE5778" s="29">
        <v>8</v>
      </c>
      <c r="AF5778" s="40">
        <v>4</v>
      </c>
      <c r="AJ5778" s="38" t="s">
        <v>530</v>
      </c>
      <c r="AK5778" s="29" t="s">
        <v>7</v>
      </c>
      <c r="AL5778" s="39">
        <v>43542</v>
      </c>
      <c r="AM5778" s="29">
        <v>164658</v>
      </c>
      <c r="AN5778" s="29" t="s">
        <v>84</v>
      </c>
      <c r="AO5778" s="29">
        <v>400</v>
      </c>
      <c r="AP5778" s="29">
        <v>3.36</v>
      </c>
      <c r="AQ5778" s="29" t="s">
        <v>531</v>
      </c>
      <c r="AR5778" s="39">
        <v>44182</v>
      </c>
      <c r="AS5778" s="29">
        <v>245210</v>
      </c>
      <c r="AT5778" s="29" t="s">
        <v>76</v>
      </c>
      <c r="AU5778" s="29">
        <v>71</v>
      </c>
      <c r="AV5778" s="29">
        <v>1.73</v>
      </c>
    </row>
    <row r="5779" spans="1:52" ht="12.75" customHeight="1" x14ac:dyDescent="0.2">
      <c r="A5779" s="27">
        <v>3088693</v>
      </c>
      <c r="B5779" s="28" t="s">
        <v>22626</v>
      </c>
      <c r="C5779" s="29" t="s">
        <v>4748</v>
      </c>
      <c r="D5779" s="30" t="s">
        <v>22627</v>
      </c>
      <c r="E5779" s="30" t="s">
        <v>22628</v>
      </c>
      <c r="F5779" s="31">
        <v>2014</v>
      </c>
      <c r="G5779" s="31" t="s">
        <v>102</v>
      </c>
      <c r="H5779" s="30" t="s">
        <v>70</v>
      </c>
      <c r="I5779" s="60">
        <v>1</v>
      </c>
      <c r="J5779" s="60"/>
      <c r="K5779" s="32">
        <v>1</v>
      </c>
      <c r="L5779" s="33">
        <v>88</v>
      </c>
      <c r="M5779" s="31" t="s">
        <v>527</v>
      </c>
      <c r="X5779" s="37" t="s">
        <v>21429</v>
      </c>
      <c r="Y5779" s="38" t="s">
        <v>22629</v>
      </c>
      <c r="Z5779" s="29" t="s">
        <v>96</v>
      </c>
      <c r="AA5779" s="39">
        <v>43663</v>
      </c>
      <c r="AB5779" s="39">
        <v>44164</v>
      </c>
      <c r="AC5779" s="38" t="s">
        <v>2310</v>
      </c>
      <c r="AD5779" s="29">
        <v>100</v>
      </c>
      <c r="AE5779" s="29">
        <v>10</v>
      </c>
      <c r="AF5779" s="40">
        <v>4</v>
      </c>
      <c r="AG5779" s="41" t="s">
        <v>95</v>
      </c>
      <c r="AJ5779" s="38" t="s">
        <v>12415</v>
      </c>
      <c r="AK5779" s="29" t="s">
        <v>5</v>
      </c>
      <c r="AL5779" s="39">
        <v>43832</v>
      </c>
      <c r="AM5779" s="29">
        <v>165056</v>
      </c>
      <c r="AN5779" s="29" t="s">
        <v>84</v>
      </c>
      <c r="AO5779" s="29">
        <v>1635</v>
      </c>
      <c r="AP5779" s="29">
        <v>12.01</v>
      </c>
      <c r="AQ5779" s="29" t="s">
        <v>8</v>
      </c>
      <c r="AR5779" s="39">
        <v>44162</v>
      </c>
      <c r="AS5779" s="29">
        <v>175459</v>
      </c>
      <c r="AT5779" s="29" t="s">
        <v>126</v>
      </c>
      <c r="AU5779" s="29">
        <v>105</v>
      </c>
      <c r="AV5779" s="29">
        <v>0.56000000000000005</v>
      </c>
    </row>
    <row r="5780" spans="1:52" ht="12.75" customHeight="1" x14ac:dyDescent="0.2">
      <c r="A5780" s="27">
        <v>3088694</v>
      </c>
      <c r="B5780" s="28" t="s">
        <v>22630</v>
      </c>
      <c r="C5780" s="29" t="s">
        <v>4748</v>
      </c>
      <c r="D5780" s="30" t="s">
        <v>22631</v>
      </c>
      <c r="E5780" s="30" t="s">
        <v>22632</v>
      </c>
      <c r="F5780" s="31">
        <v>2014</v>
      </c>
      <c r="G5780" s="31" t="s">
        <v>102</v>
      </c>
      <c r="I5780" s="60">
        <v>1</v>
      </c>
      <c r="J5780" s="60"/>
      <c r="K5780" s="32">
        <v>1</v>
      </c>
      <c r="L5780" s="33">
        <v>88</v>
      </c>
      <c r="M5780" s="31" t="s">
        <v>527</v>
      </c>
      <c r="X5780" s="37" t="s">
        <v>17954</v>
      </c>
      <c r="Y5780" s="38" t="s">
        <v>22633</v>
      </c>
      <c r="Z5780" s="29" t="s">
        <v>96</v>
      </c>
      <c r="AA5780" s="39">
        <v>43663</v>
      </c>
      <c r="AB5780" s="39">
        <v>44164</v>
      </c>
      <c r="AC5780" s="38" t="s">
        <v>2310</v>
      </c>
      <c r="AD5780" s="29">
        <v>100</v>
      </c>
      <c r="AE5780" s="29">
        <v>10</v>
      </c>
      <c r="AF5780" s="40">
        <v>4</v>
      </c>
      <c r="AG5780" s="41" t="s">
        <v>95</v>
      </c>
      <c r="AJ5780" s="38" t="s">
        <v>12415</v>
      </c>
      <c r="AK5780" s="29" t="s">
        <v>5</v>
      </c>
      <c r="AL5780" s="39">
        <v>43832</v>
      </c>
      <c r="AM5780" s="29">
        <v>142150</v>
      </c>
      <c r="AN5780" s="29" t="s">
        <v>84</v>
      </c>
      <c r="AO5780" s="29">
        <v>1891</v>
      </c>
      <c r="AP5780" s="29">
        <v>14.06</v>
      </c>
      <c r="AQ5780" s="29" t="s">
        <v>255</v>
      </c>
      <c r="AR5780" s="39">
        <v>44200</v>
      </c>
      <c r="AS5780" s="29">
        <v>140000</v>
      </c>
      <c r="AT5780" s="29" t="s">
        <v>85</v>
      </c>
    </row>
    <row r="5781" spans="1:52" ht="12.75" customHeight="1" x14ac:dyDescent="0.2">
      <c r="A5781" s="27">
        <v>3088697</v>
      </c>
      <c r="B5781" s="28" t="s">
        <v>22634</v>
      </c>
      <c r="C5781" s="29" t="s">
        <v>4748</v>
      </c>
      <c r="D5781" s="30" t="s">
        <v>22635</v>
      </c>
      <c r="E5781" s="30" t="s">
        <v>22636</v>
      </c>
      <c r="F5781" s="31">
        <v>2013</v>
      </c>
      <c r="G5781" s="31" t="s">
        <v>7189</v>
      </c>
      <c r="H5781" s="30" t="s">
        <v>70</v>
      </c>
      <c r="I5781" s="60">
        <v>1</v>
      </c>
      <c r="J5781" s="60"/>
      <c r="K5781" s="32">
        <v>1</v>
      </c>
      <c r="L5781" s="33">
        <v>87</v>
      </c>
      <c r="M5781" s="31" t="s">
        <v>527</v>
      </c>
      <c r="X5781" s="37" t="s">
        <v>22637</v>
      </c>
      <c r="Y5781" s="38" t="s">
        <v>22638</v>
      </c>
      <c r="AA5781" s="39">
        <v>43663</v>
      </c>
      <c r="AB5781" s="39">
        <v>46721</v>
      </c>
      <c r="AC5781" s="38" t="s">
        <v>15932</v>
      </c>
      <c r="AD5781" s="29">
        <v>100</v>
      </c>
      <c r="AE5781" s="29">
        <v>99</v>
      </c>
      <c r="AF5781" s="40">
        <v>2</v>
      </c>
      <c r="AJ5781" s="38" t="s">
        <v>12415</v>
      </c>
      <c r="AK5781" s="29" t="s">
        <v>5</v>
      </c>
      <c r="AL5781" s="39">
        <v>44200</v>
      </c>
      <c r="AM5781" s="29">
        <v>144345</v>
      </c>
      <c r="AN5781" s="29" t="s">
        <v>84</v>
      </c>
      <c r="AO5781" s="29">
        <v>1792</v>
      </c>
      <c r="AP5781" s="29">
        <v>12.67</v>
      </c>
      <c r="AQ5781" s="29" t="s">
        <v>8</v>
      </c>
      <c r="AR5781" s="39">
        <v>44248</v>
      </c>
      <c r="AS5781" s="29">
        <v>225425</v>
      </c>
      <c r="AT5781" s="29" t="s">
        <v>503</v>
      </c>
      <c r="AU5781" s="29">
        <v>99</v>
      </c>
      <c r="AV5781" s="29">
        <v>0.64</v>
      </c>
    </row>
    <row r="5782" spans="1:52" ht="12.75" customHeight="1" x14ac:dyDescent="0.2">
      <c r="A5782" s="27">
        <v>3088763</v>
      </c>
      <c r="B5782" s="28" t="s">
        <v>22639</v>
      </c>
      <c r="C5782" s="29" t="s">
        <v>56</v>
      </c>
      <c r="D5782" s="30" t="s">
        <v>22640</v>
      </c>
      <c r="E5782" s="30" t="s">
        <v>22640</v>
      </c>
      <c r="F5782" s="31">
        <v>2017</v>
      </c>
      <c r="G5782" s="31" t="s">
        <v>90</v>
      </c>
      <c r="H5782" s="30" t="s">
        <v>1127</v>
      </c>
      <c r="I5782" s="60">
        <v>1</v>
      </c>
      <c r="J5782" s="60"/>
      <c r="K5782" s="32">
        <v>1</v>
      </c>
      <c r="L5782" s="33">
        <v>91</v>
      </c>
      <c r="M5782" s="31" t="s">
        <v>91</v>
      </c>
      <c r="X5782" s="37" t="s">
        <v>22641</v>
      </c>
      <c r="Y5782" s="38" t="s">
        <v>1412</v>
      </c>
      <c r="AA5782" s="39">
        <v>43242</v>
      </c>
      <c r="AB5782" s="39">
        <v>45343</v>
      </c>
      <c r="AC5782" s="38" t="s">
        <v>94</v>
      </c>
      <c r="AD5782" s="29">
        <v>100</v>
      </c>
      <c r="AE5782" s="29">
        <v>5</v>
      </c>
      <c r="AF5782" s="40">
        <v>1</v>
      </c>
      <c r="AG5782" s="41" t="s">
        <v>95</v>
      </c>
      <c r="AJ5782" s="38" t="s">
        <v>19200</v>
      </c>
      <c r="AQ5782" s="29" t="s">
        <v>7206</v>
      </c>
      <c r="AR5782" s="39">
        <v>44191</v>
      </c>
      <c r="AS5782" s="29">
        <v>225251</v>
      </c>
      <c r="AT5782" s="29" t="s">
        <v>503</v>
      </c>
      <c r="AU5782" s="29">
        <v>177</v>
      </c>
      <c r="AV5782" s="29">
        <v>1.08</v>
      </c>
    </row>
    <row r="5783" spans="1:52" ht="12.75" customHeight="1" x14ac:dyDescent="0.2">
      <c r="A5783" s="27">
        <v>3088783</v>
      </c>
      <c r="B5783" s="28" t="s">
        <v>22642</v>
      </c>
      <c r="C5783" s="29" t="s">
        <v>4748</v>
      </c>
      <c r="D5783" s="30" t="s">
        <v>22643</v>
      </c>
      <c r="E5783" s="30" t="s">
        <v>22644</v>
      </c>
      <c r="F5783" s="31">
        <v>2015</v>
      </c>
      <c r="G5783" s="31" t="s">
        <v>56</v>
      </c>
      <c r="I5783" s="60">
        <v>1</v>
      </c>
      <c r="J5783" s="60"/>
      <c r="K5783" s="32">
        <v>1</v>
      </c>
      <c r="L5783" s="33">
        <v>91</v>
      </c>
      <c r="M5783" s="31" t="s">
        <v>527</v>
      </c>
      <c r="X5783" s="37" t="s">
        <v>22645</v>
      </c>
      <c r="Y5783" s="38" t="s">
        <v>22646</v>
      </c>
      <c r="AA5783" s="39">
        <v>43205</v>
      </c>
      <c r="AB5783" s="39">
        <v>45030</v>
      </c>
      <c r="AC5783" s="38" t="s">
        <v>22647</v>
      </c>
      <c r="AD5783" s="29">
        <v>100</v>
      </c>
      <c r="AE5783" s="29">
        <v>10</v>
      </c>
      <c r="AF5783" s="40">
        <v>4</v>
      </c>
      <c r="AJ5783" s="38" t="s">
        <v>530</v>
      </c>
      <c r="AK5783" s="29" t="s">
        <v>7</v>
      </c>
      <c r="AL5783" s="39">
        <v>43514</v>
      </c>
      <c r="AM5783" s="29">
        <v>164506</v>
      </c>
      <c r="AN5783" s="29" t="s">
        <v>84</v>
      </c>
      <c r="AO5783" s="29">
        <v>393</v>
      </c>
      <c r="AP5783" s="29">
        <v>3.12</v>
      </c>
      <c r="AQ5783" s="29" t="s">
        <v>531</v>
      </c>
      <c r="AR5783" s="39">
        <v>44168</v>
      </c>
      <c r="AS5783" s="29">
        <v>225240</v>
      </c>
      <c r="AT5783" s="29" t="s">
        <v>503</v>
      </c>
      <c r="AU5783" s="29">
        <v>130</v>
      </c>
      <c r="AV5783" s="29">
        <v>0.83</v>
      </c>
    </row>
    <row r="5784" spans="1:52" ht="12.75" customHeight="1" x14ac:dyDescent="0.2">
      <c r="A5784" s="27">
        <v>3088806</v>
      </c>
      <c r="B5784" s="28" t="s">
        <v>22648</v>
      </c>
      <c r="C5784" s="29" t="s">
        <v>60</v>
      </c>
      <c r="D5784" s="30" t="s">
        <v>22649</v>
      </c>
      <c r="E5784" s="30" t="s">
        <v>22650</v>
      </c>
      <c r="F5784" s="31">
        <v>2018</v>
      </c>
      <c r="G5784" s="31" t="s">
        <v>60</v>
      </c>
      <c r="H5784" s="30" t="s">
        <v>952</v>
      </c>
      <c r="I5784" s="59"/>
      <c r="J5784" s="59">
        <f t="shared" ref="J5784:J5785" si="104">K5784*L5784</f>
        <v>560</v>
      </c>
      <c r="K5784" s="32">
        <v>8</v>
      </c>
      <c r="L5784" s="33">
        <v>70</v>
      </c>
      <c r="M5784" s="31" t="s">
        <v>8265</v>
      </c>
      <c r="X5784" s="37" t="s">
        <v>22651</v>
      </c>
      <c r="Y5784" s="38" t="s">
        <v>22652</v>
      </c>
      <c r="AA5784" s="39">
        <v>43245</v>
      </c>
      <c r="AB5784" s="39">
        <v>45436</v>
      </c>
      <c r="AC5784" s="38" t="s">
        <v>19481</v>
      </c>
      <c r="AD5784" s="29">
        <v>100</v>
      </c>
      <c r="AE5784" s="29">
        <v>10</v>
      </c>
      <c r="AF5784" s="40">
        <v>1</v>
      </c>
      <c r="AJ5784" s="38" t="s">
        <v>19150</v>
      </c>
      <c r="AK5784" s="29" t="s">
        <v>5</v>
      </c>
      <c r="AL5784" s="39">
        <v>43273</v>
      </c>
      <c r="AM5784" s="29">
        <v>211841</v>
      </c>
      <c r="AN5784" s="29" t="s">
        <v>113</v>
      </c>
      <c r="AO5784" s="29">
        <v>1440</v>
      </c>
      <c r="AP5784" s="29">
        <v>7.27</v>
      </c>
    </row>
    <row r="5785" spans="1:52" ht="12.75" customHeight="1" x14ac:dyDescent="0.2">
      <c r="A5785" s="27">
        <v>3088807</v>
      </c>
      <c r="B5785" s="28" t="s">
        <v>22653</v>
      </c>
      <c r="C5785" s="29" t="s">
        <v>60</v>
      </c>
      <c r="D5785" s="30" t="s">
        <v>22654</v>
      </c>
      <c r="E5785" s="30" t="s">
        <v>22655</v>
      </c>
      <c r="F5785" s="31">
        <v>2018</v>
      </c>
      <c r="G5785" s="31" t="s">
        <v>60</v>
      </c>
      <c r="H5785" s="30" t="s">
        <v>952</v>
      </c>
      <c r="I5785" s="59"/>
      <c r="J5785" s="59">
        <f t="shared" si="104"/>
        <v>560</v>
      </c>
      <c r="K5785" s="32">
        <v>8</v>
      </c>
      <c r="L5785" s="33">
        <v>70</v>
      </c>
      <c r="M5785" s="31" t="s">
        <v>8265</v>
      </c>
      <c r="X5785" s="37" t="s">
        <v>22651</v>
      </c>
      <c r="Y5785" s="38" t="s">
        <v>22652</v>
      </c>
      <c r="AA5785" s="39">
        <v>43245</v>
      </c>
      <c r="AB5785" s="39">
        <v>45436</v>
      </c>
      <c r="AC5785" s="38" t="s">
        <v>19481</v>
      </c>
      <c r="AD5785" s="29">
        <v>100</v>
      </c>
      <c r="AE5785" s="29">
        <v>10</v>
      </c>
      <c r="AF5785" s="40">
        <v>0.63</v>
      </c>
      <c r="AJ5785" s="38" t="s">
        <v>19150</v>
      </c>
      <c r="AK5785" s="29" t="s">
        <v>5</v>
      </c>
      <c r="AL5785" s="39">
        <v>43315</v>
      </c>
      <c r="AM5785" s="29">
        <v>211900</v>
      </c>
      <c r="AN5785" s="29" t="s">
        <v>113</v>
      </c>
      <c r="AO5785" s="29">
        <v>1467</v>
      </c>
      <c r="AP5785" s="29">
        <v>9.48</v>
      </c>
    </row>
    <row r="5786" spans="1:52" ht="12.75" customHeight="1" x14ac:dyDescent="0.2">
      <c r="A5786" s="27">
        <v>3088810</v>
      </c>
      <c r="B5786" s="28" t="s">
        <v>22656</v>
      </c>
      <c r="C5786" s="29" t="s">
        <v>56</v>
      </c>
      <c r="D5786" s="30" t="s">
        <v>13887</v>
      </c>
      <c r="E5786" s="30" t="s">
        <v>13887</v>
      </c>
      <c r="F5786" s="31">
        <v>2017</v>
      </c>
      <c r="G5786" s="31" t="s">
        <v>90</v>
      </c>
      <c r="H5786" s="30" t="s">
        <v>1013</v>
      </c>
      <c r="I5786" s="60">
        <v>1</v>
      </c>
      <c r="J5786" s="60"/>
      <c r="K5786" s="32">
        <v>1</v>
      </c>
      <c r="L5786" s="33">
        <v>113</v>
      </c>
      <c r="M5786" s="31" t="s">
        <v>527</v>
      </c>
      <c r="X5786" s="37" t="s">
        <v>13897</v>
      </c>
      <c r="Y5786" s="38" t="s">
        <v>22657</v>
      </c>
      <c r="AA5786" s="39">
        <v>43252</v>
      </c>
      <c r="AB5786" s="39">
        <v>45626</v>
      </c>
      <c r="AC5786" s="38" t="s">
        <v>3875</v>
      </c>
      <c r="AD5786" s="29">
        <v>100</v>
      </c>
      <c r="AE5786" s="29">
        <v>19</v>
      </c>
      <c r="AF5786" s="40">
        <v>4</v>
      </c>
      <c r="AJ5786" s="38" t="s">
        <v>15606</v>
      </c>
      <c r="AK5786" s="29" t="s">
        <v>6</v>
      </c>
      <c r="AL5786" s="39">
        <v>44102</v>
      </c>
      <c r="AM5786" s="29">
        <v>212324</v>
      </c>
      <c r="AN5786" s="29" t="s">
        <v>113</v>
      </c>
      <c r="AO5786" s="29">
        <v>1450</v>
      </c>
      <c r="AP5786" s="29">
        <v>6.32</v>
      </c>
      <c r="AQ5786" s="29" t="s">
        <v>95</v>
      </c>
      <c r="AR5786" s="39">
        <v>43942</v>
      </c>
      <c r="AS5786" s="29">
        <v>230456</v>
      </c>
      <c r="AT5786" s="29" t="s">
        <v>503</v>
      </c>
      <c r="AU5786" s="29">
        <v>252</v>
      </c>
      <c r="AV5786" s="29">
        <v>1.52</v>
      </c>
    </row>
    <row r="5787" spans="1:52" ht="12.75" customHeight="1" x14ac:dyDescent="0.2">
      <c r="A5787" s="27">
        <v>3088891</v>
      </c>
      <c r="B5787" s="28" t="s">
        <v>22658</v>
      </c>
      <c r="C5787" s="29" t="s">
        <v>56</v>
      </c>
      <c r="D5787" s="30" t="s">
        <v>22659</v>
      </c>
      <c r="E5787" s="30" t="s">
        <v>22660</v>
      </c>
      <c r="F5787" s="31">
        <v>2017</v>
      </c>
      <c r="G5787" s="31" t="s">
        <v>69</v>
      </c>
      <c r="H5787" s="30" t="s">
        <v>1127</v>
      </c>
      <c r="I5787" s="60">
        <v>1</v>
      </c>
      <c r="J5787" s="60"/>
      <c r="K5787" s="32">
        <v>1</v>
      </c>
      <c r="L5787" s="33">
        <v>94</v>
      </c>
      <c r="M5787" s="31" t="s">
        <v>109</v>
      </c>
      <c r="X5787" s="37" t="s">
        <v>22661</v>
      </c>
      <c r="Y5787" s="38" t="s">
        <v>1412</v>
      </c>
      <c r="AA5787" s="39">
        <v>43456</v>
      </c>
      <c r="AB5787" s="39">
        <v>44551</v>
      </c>
      <c r="AC5787" s="38" t="s">
        <v>22662</v>
      </c>
      <c r="AD5787" s="29">
        <v>100</v>
      </c>
      <c r="AE5787" s="29">
        <v>18</v>
      </c>
      <c r="AF5787" s="40">
        <v>5</v>
      </c>
      <c r="AJ5787" s="38" t="s">
        <v>21084</v>
      </c>
      <c r="AK5787" s="29" t="s">
        <v>5</v>
      </c>
      <c r="AL5787" s="39">
        <v>43860</v>
      </c>
      <c r="AM5787" s="29">
        <v>234816</v>
      </c>
      <c r="AN5787" s="29" t="s">
        <v>503</v>
      </c>
      <c r="AO5787" s="29">
        <v>538</v>
      </c>
      <c r="AP5787" s="29">
        <v>6.54</v>
      </c>
      <c r="AQ5787" s="29" t="s">
        <v>7206</v>
      </c>
      <c r="AR5787" s="39">
        <v>43873</v>
      </c>
      <c r="AS5787" s="29">
        <v>290756</v>
      </c>
      <c r="AT5787" s="29" t="s">
        <v>76</v>
      </c>
      <c r="AU5787" s="29">
        <v>10</v>
      </c>
      <c r="AV5787" s="29">
        <v>0.6</v>
      </c>
      <c r="AW5787" s="42">
        <v>43171</v>
      </c>
      <c r="AX5787" s="43">
        <v>432324</v>
      </c>
      <c r="AY5787" s="43">
        <v>49440</v>
      </c>
      <c r="AZ5787" s="44" t="s">
        <v>18396</v>
      </c>
    </row>
    <row r="5788" spans="1:52" ht="12.75" customHeight="1" x14ac:dyDescent="0.2">
      <c r="A5788" s="27">
        <v>3088995</v>
      </c>
      <c r="B5788" s="28" t="s">
        <v>22663</v>
      </c>
      <c r="C5788" s="29" t="s">
        <v>185</v>
      </c>
      <c r="D5788" s="30" t="s">
        <v>22664</v>
      </c>
      <c r="E5788" s="30" t="s">
        <v>22664</v>
      </c>
      <c r="F5788" s="31">
        <v>2018</v>
      </c>
      <c r="G5788" s="31" t="s">
        <v>102</v>
      </c>
      <c r="H5788" s="30" t="s">
        <v>59</v>
      </c>
      <c r="I5788" s="59"/>
      <c r="J5788" s="59">
        <f t="shared" ref="J5788:J5790" si="105">K5788*L5788</f>
        <v>780</v>
      </c>
      <c r="K5788" s="32">
        <v>13</v>
      </c>
      <c r="L5788" s="33">
        <v>60</v>
      </c>
      <c r="M5788" s="31" t="s">
        <v>109</v>
      </c>
      <c r="X5788" s="37" t="s">
        <v>13629</v>
      </c>
      <c r="Y5788" s="38" t="s">
        <v>22665</v>
      </c>
      <c r="AA5788" s="39">
        <v>43313</v>
      </c>
      <c r="AB5788" s="39">
        <v>45504</v>
      </c>
      <c r="AC5788" s="38" t="s">
        <v>144</v>
      </c>
      <c r="AD5788" s="29">
        <v>100</v>
      </c>
      <c r="AE5788" s="29">
        <v>7</v>
      </c>
      <c r="AF5788" s="40">
        <v>3</v>
      </c>
      <c r="AG5788" s="41" t="s">
        <v>95</v>
      </c>
      <c r="AJ5788" s="38" t="s">
        <v>22666</v>
      </c>
      <c r="AK5788" s="29" t="s">
        <v>6</v>
      </c>
      <c r="AL5788" s="39">
        <v>44107</v>
      </c>
      <c r="AM5788" s="29">
        <v>165730</v>
      </c>
      <c r="AN5788" s="29" t="s">
        <v>84</v>
      </c>
      <c r="AO5788" s="29">
        <v>385</v>
      </c>
      <c r="AP5788" s="29">
        <v>3.2</v>
      </c>
      <c r="AQ5788" s="29" t="s">
        <v>531</v>
      </c>
      <c r="AR5788" s="39">
        <v>44051</v>
      </c>
      <c r="AS5788" s="29">
        <v>262535</v>
      </c>
      <c r="AT5788" s="29" t="s">
        <v>76</v>
      </c>
      <c r="AU5788" s="29">
        <v>76</v>
      </c>
      <c r="AV5788" s="29">
        <v>4.5199999999999996</v>
      </c>
    </row>
    <row r="5789" spans="1:52" ht="12.75" customHeight="1" x14ac:dyDescent="0.2">
      <c r="A5789" s="27">
        <v>3088996</v>
      </c>
      <c r="B5789" s="28" t="s">
        <v>22667</v>
      </c>
      <c r="C5789" s="29" t="s">
        <v>185</v>
      </c>
      <c r="D5789" s="30" t="s">
        <v>22668</v>
      </c>
      <c r="E5789" s="30" t="s">
        <v>22668</v>
      </c>
      <c r="F5789" s="31">
        <v>2018</v>
      </c>
      <c r="G5789" s="31" t="s">
        <v>102</v>
      </c>
      <c r="H5789" s="30" t="s">
        <v>70</v>
      </c>
      <c r="I5789" s="59"/>
      <c r="J5789" s="59">
        <f t="shared" si="105"/>
        <v>780</v>
      </c>
      <c r="K5789" s="32">
        <v>13</v>
      </c>
      <c r="L5789" s="33">
        <v>60</v>
      </c>
      <c r="M5789" s="31" t="s">
        <v>527</v>
      </c>
      <c r="X5789" s="37" t="s">
        <v>22669</v>
      </c>
      <c r="Y5789" s="38" t="s">
        <v>22670</v>
      </c>
      <c r="AA5789" s="39">
        <v>43313</v>
      </c>
      <c r="AB5789" s="39">
        <v>45504</v>
      </c>
      <c r="AC5789" s="38" t="s">
        <v>144</v>
      </c>
      <c r="AD5789" s="29">
        <v>100</v>
      </c>
      <c r="AE5789" s="29">
        <v>7</v>
      </c>
      <c r="AF5789" s="40">
        <v>0</v>
      </c>
      <c r="AG5789" s="41" t="s">
        <v>95</v>
      </c>
      <c r="AJ5789" s="38" t="s">
        <v>22671</v>
      </c>
    </row>
    <row r="5790" spans="1:52" ht="12.75" customHeight="1" x14ac:dyDescent="0.2">
      <c r="A5790" s="27">
        <v>3088997</v>
      </c>
      <c r="B5790" s="28" t="s">
        <v>22672</v>
      </c>
      <c r="C5790" s="29" t="s">
        <v>10071</v>
      </c>
      <c r="D5790" s="30" t="s">
        <v>22673</v>
      </c>
      <c r="E5790" s="30" t="s">
        <v>22673</v>
      </c>
      <c r="F5790" s="31">
        <v>2018</v>
      </c>
      <c r="G5790" s="31" t="s">
        <v>102</v>
      </c>
      <c r="H5790" s="30" t="s">
        <v>70</v>
      </c>
      <c r="I5790" s="59"/>
      <c r="J5790" s="59">
        <f t="shared" si="105"/>
        <v>390</v>
      </c>
      <c r="K5790" s="32">
        <v>13</v>
      </c>
      <c r="L5790" s="33">
        <v>30</v>
      </c>
      <c r="M5790" s="31" t="s">
        <v>10071</v>
      </c>
      <c r="X5790" s="37" t="s">
        <v>10074</v>
      </c>
      <c r="Y5790" s="38" t="s">
        <v>22674</v>
      </c>
      <c r="AA5790" s="39">
        <v>43282</v>
      </c>
      <c r="AB5790" s="39">
        <v>45473</v>
      </c>
      <c r="AC5790" s="38" t="s">
        <v>144</v>
      </c>
      <c r="AD5790" s="29">
        <v>100</v>
      </c>
      <c r="AE5790" s="29">
        <v>7</v>
      </c>
      <c r="AF5790" s="40">
        <v>2</v>
      </c>
      <c r="AG5790" s="41" t="s">
        <v>95</v>
      </c>
      <c r="AJ5790" s="38" t="s">
        <v>17339</v>
      </c>
      <c r="AK5790" s="29" t="s">
        <v>6</v>
      </c>
      <c r="AL5790" s="39">
        <v>43743</v>
      </c>
      <c r="AM5790" s="29">
        <v>71400</v>
      </c>
      <c r="AN5790" s="29" t="s">
        <v>74</v>
      </c>
      <c r="AO5790" s="29">
        <v>37</v>
      </c>
      <c r="AP5790" s="29">
        <v>0.96</v>
      </c>
      <c r="AQ5790" s="29" t="s">
        <v>9</v>
      </c>
      <c r="AR5790" s="39">
        <v>44045</v>
      </c>
      <c r="AS5790" s="29">
        <v>95748</v>
      </c>
      <c r="AT5790" s="29" t="s">
        <v>74</v>
      </c>
      <c r="AU5790" s="29">
        <v>7</v>
      </c>
      <c r="AV5790" s="29">
        <v>0.11</v>
      </c>
    </row>
    <row r="5791" spans="1:52" ht="12.75" customHeight="1" x14ac:dyDescent="0.2">
      <c r="A5791" s="27">
        <v>3089083</v>
      </c>
      <c r="B5791" s="28" t="s">
        <v>22675</v>
      </c>
      <c r="C5791" s="29" t="s">
        <v>4748</v>
      </c>
      <c r="D5791" s="30" t="s">
        <v>22676</v>
      </c>
      <c r="E5791" s="30" t="s">
        <v>22677</v>
      </c>
      <c r="F5791" s="31">
        <v>2016</v>
      </c>
      <c r="G5791" s="31" t="s">
        <v>91</v>
      </c>
      <c r="H5791" s="30" t="s">
        <v>103</v>
      </c>
      <c r="I5791" s="60">
        <v>1</v>
      </c>
      <c r="J5791" s="60"/>
      <c r="K5791" s="32">
        <v>1</v>
      </c>
      <c r="L5791" s="33">
        <v>106</v>
      </c>
      <c r="M5791" s="31" t="s">
        <v>527</v>
      </c>
      <c r="X5791" s="37" t="s">
        <v>22678</v>
      </c>
      <c r="Y5791" s="38" t="s">
        <v>22679</v>
      </c>
      <c r="AA5791" s="39">
        <v>43405</v>
      </c>
      <c r="AB5791" s="39">
        <v>45230</v>
      </c>
      <c r="AC5791" s="38" t="s">
        <v>2532</v>
      </c>
      <c r="AD5791" s="29">
        <v>100</v>
      </c>
      <c r="AE5791" s="29">
        <v>7</v>
      </c>
      <c r="AF5791" s="40">
        <v>2</v>
      </c>
      <c r="AJ5791" s="38" t="s">
        <v>6216</v>
      </c>
      <c r="AK5791" s="29" t="s">
        <v>6</v>
      </c>
      <c r="AL5791" s="39">
        <v>43949</v>
      </c>
      <c r="AM5791" s="29">
        <v>155344</v>
      </c>
      <c r="AN5791" s="29" t="s">
        <v>84</v>
      </c>
      <c r="AO5791" s="29">
        <v>387</v>
      </c>
      <c r="AP5791" s="29">
        <v>2.54</v>
      </c>
    </row>
    <row r="5792" spans="1:52" ht="12.75" customHeight="1" x14ac:dyDescent="0.2">
      <c r="A5792" s="27">
        <v>3089199</v>
      </c>
      <c r="B5792" s="28" t="s">
        <v>21639</v>
      </c>
      <c r="C5792" s="29" t="s">
        <v>60</v>
      </c>
      <c r="D5792" s="30" t="s">
        <v>22680</v>
      </c>
      <c r="E5792" s="30" t="s">
        <v>22680</v>
      </c>
      <c r="F5792" s="31">
        <v>2017</v>
      </c>
      <c r="G5792" s="31" t="s">
        <v>90</v>
      </c>
      <c r="H5792" s="30" t="s">
        <v>1843</v>
      </c>
      <c r="I5792" s="59"/>
      <c r="J5792" s="59">
        <f t="shared" ref="J5792:J5793" si="106">K5792*L5792</f>
        <v>540</v>
      </c>
      <c r="K5792" s="32">
        <v>9</v>
      </c>
      <c r="L5792" s="33">
        <v>60</v>
      </c>
      <c r="M5792" s="31" t="s">
        <v>8265</v>
      </c>
      <c r="X5792" s="37" t="s">
        <v>22681</v>
      </c>
      <c r="Y5792" s="38" t="s">
        <v>22682</v>
      </c>
      <c r="AA5792" s="39">
        <v>43344</v>
      </c>
      <c r="AB5792" s="39">
        <v>45169</v>
      </c>
      <c r="AC5792" s="38" t="s">
        <v>12773</v>
      </c>
      <c r="AD5792" s="29">
        <v>100</v>
      </c>
      <c r="AE5792" s="29">
        <v>6</v>
      </c>
      <c r="AF5792" s="40">
        <v>1</v>
      </c>
      <c r="AJ5792" s="38" t="s">
        <v>21643</v>
      </c>
      <c r="AK5792" s="29" t="s">
        <v>5</v>
      </c>
      <c r="AL5792" s="39">
        <v>43464</v>
      </c>
      <c r="AM5792" s="29">
        <v>211837</v>
      </c>
      <c r="AN5792" s="29" t="s">
        <v>113</v>
      </c>
      <c r="AO5792" s="29">
        <v>1288</v>
      </c>
      <c r="AP5792" s="29">
        <v>5.88</v>
      </c>
    </row>
    <row r="5793" spans="1:52" ht="12.75" customHeight="1" x14ac:dyDescent="0.2">
      <c r="A5793" s="27">
        <v>3089201</v>
      </c>
      <c r="B5793" s="28" t="s">
        <v>22683</v>
      </c>
      <c r="C5793" s="29" t="s">
        <v>60</v>
      </c>
      <c r="D5793" s="30" t="s">
        <v>22684</v>
      </c>
      <c r="E5793" s="30" t="s">
        <v>22684</v>
      </c>
      <c r="F5793" s="31">
        <v>2015</v>
      </c>
      <c r="G5793" s="31" t="s">
        <v>90</v>
      </c>
      <c r="H5793" s="30" t="s">
        <v>59</v>
      </c>
      <c r="I5793" s="59"/>
      <c r="J5793" s="59">
        <f t="shared" si="106"/>
        <v>480</v>
      </c>
      <c r="K5793" s="32">
        <v>8</v>
      </c>
      <c r="L5793" s="33">
        <v>60</v>
      </c>
      <c r="M5793" s="31" t="s">
        <v>8265</v>
      </c>
      <c r="X5793" s="37" t="s">
        <v>22685</v>
      </c>
      <c r="Y5793" s="38" t="s">
        <v>22686</v>
      </c>
      <c r="AA5793" s="39">
        <v>43210</v>
      </c>
      <c r="AB5793" s="39">
        <v>45035</v>
      </c>
      <c r="AC5793" s="38" t="s">
        <v>12773</v>
      </c>
      <c r="AD5793" s="29">
        <v>100</v>
      </c>
      <c r="AE5793" s="29">
        <v>6</v>
      </c>
      <c r="AF5793" s="40">
        <v>1.25</v>
      </c>
      <c r="AJ5793" s="38" t="s">
        <v>22687</v>
      </c>
      <c r="AK5793" s="29" t="s">
        <v>5</v>
      </c>
      <c r="AL5793" s="39">
        <v>43317</v>
      </c>
      <c r="AM5793" s="29">
        <v>212038</v>
      </c>
      <c r="AN5793" s="29" t="s">
        <v>113</v>
      </c>
      <c r="AO5793" s="29">
        <v>1074</v>
      </c>
      <c r="AP5793" s="29">
        <v>7.47</v>
      </c>
    </row>
    <row r="5794" spans="1:52" ht="12.75" customHeight="1" x14ac:dyDescent="0.2">
      <c r="A5794" s="27">
        <v>3089223</v>
      </c>
      <c r="B5794" s="28" t="s">
        <v>22688</v>
      </c>
      <c r="C5794" s="29" t="s">
        <v>4748</v>
      </c>
      <c r="D5794" s="30" t="s">
        <v>22689</v>
      </c>
      <c r="E5794" s="30" t="s">
        <v>22690</v>
      </c>
      <c r="F5794" s="31">
        <v>2012</v>
      </c>
      <c r="G5794" s="31" t="s">
        <v>7189</v>
      </c>
      <c r="H5794" s="30" t="s">
        <v>123</v>
      </c>
      <c r="I5794" s="60">
        <v>1</v>
      </c>
      <c r="J5794" s="60"/>
      <c r="K5794" s="32">
        <v>1</v>
      </c>
      <c r="L5794" s="33">
        <v>94</v>
      </c>
      <c r="M5794" s="31" t="s">
        <v>527</v>
      </c>
      <c r="X5794" s="37" t="s">
        <v>22691</v>
      </c>
      <c r="Y5794" s="38" t="s">
        <v>22692</v>
      </c>
      <c r="AA5794" s="39">
        <v>43663</v>
      </c>
      <c r="AB5794" s="39">
        <v>46568</v>
      </c>
      <c r="AC5794" s="38" t="s">
        <v>15932</v>
      </c>
      <c r="AD5794" s="29">
        <v>100</v>
      </c>
      <c r="AE5794" s="29">
        <v>99</v>
      </c>
      <c r="AF5794" s="40">
        <v>1</v>
      </c>
      <c r="AJ5794" s="38" t="s">
        <v>97</v>
      </c>
      <c r="AK5794" s="29" t="s">
        <v>7</v>
      </c>
      <c r="AL5794" s="39">
        <v>44233</v>
      </c>
      <c r="AM5794" s="29">
        <v>165437</v>
      </c>
      <c r="AN5794" s="29" t="s">
        <v>84</v>
      </c>
      <c r="AO5794" s="29">
        <v>459</v>
      </c>
      <c r="AP5794" s="29">
        <v>2.96</v>
      </c>
      <c r="AQ5794" s="29" t="s">
        <v>10</v>
      </c>
      <c r="AR5794" s="39">
        <v>44025</v>
      </c>
      <c r="AS5794" s="29">
        <v>265603</v>
      </c>
      <c r="AT5794" s="29" t="s">
        <v>76</v>
      </c>
      <c r="AU5794" s="29">
        <v>20</v>
      </c>
      <c r="AV5794" s="29">
        <v>1.61</v>
      </c>
    </row>
    <row r="5795" spans="1:52" ht="12.75" customHeight="1" x14ac:dyDescent="0.2">
      <c r="A5795" s="27">
        <v>3089224</v>
      </c>
      <c r="B5795" s="28" t="s">
        <v>22693</v>
      </c>
      <c r="C5795" s="29" t="s">
        <v>56</v>
      </c>
      <c r="D5795" s="30" t="s">
        <v>22694</v>
      </c>
      <c r="E5795" s="30" t="s">
        <v>22694</v>
      </c>
      <c r="F5795" s="31">
        <v>2014</v>
      </c>
      <c r="G5795" s="31" t="s">
        <v>102</v>
      </c>
      <c r="H5795" s="30" t="s">
        <v>59</v>
      </c>
      <c r="I5795" s="60">
        <v>1</v>
      </c>
      <c r="J5795" s="60"/>
      <c r="K5795" s="32">
        <v>1</v>
      </c>
      <c r="L5795" s="33">
        <v>103</v>
      </c>
      <c r="M5795" s="31" t="s">
        <v>91</v>
      </c>
      <c r="X5795" s="37" t="s">
        <v>22695</v>
      </c>
      <c r="Y5795" s="38" t="s">
        <v>22696</v>
      </c>
      <c r="AA5795" s="39">
        <v>43663</v>
      </c>
      <c r="AB5795" s="39">
        <v>46538</v>
      </c>
      <c r="AC5795" s="38" t="s">
        <v>16858</v>
      </c>
      <c r="AD5795" s="29">
        <v>100</v>
      </c>
      <c r="AE5795" s="29">
        <v>99</v>
      </c>
      <c r="AF5795" s="40">
        <v>0</v>
      </c>
      <c r="AJ5795" s="38" t="s">
        <v>289</v>
      </c>
      <c r="AQ5795" s="29" t="s">
        <v>10</v>
      </c>
      <c r="AR5795" s="39">
        <v>44039</v>
      </c>
      <c r="AS5795" s="29">
        <v>275711</v>
      </c>
      <c r="AT5795" s="29" t="s">
        <v>76</v>
      </c>
      <c r="AU5795" s="29">
        <v>4</v>
      </c>
      <c r="AV5795" s="29">
        <v>0.47</v>
      </c>
    </row>
    <row r="5796" spans="1:52" ht="12.75" customHeight="1" x14ac:dyDescent="0.2">
      <c r="A5796" s="27">
        <v>3089261</v>
      </c>
      <c r="B5796" s="28" t="s">
        <v>22697</v>
      </c>
      <c r="C5796" s="29" t="s">
        <v>56</v>
      </c>
      <c r="D5796" s="30" t="s">
        <v>22698</v>
      </c>
      <c r="E5796" s="30" t="s">
        <v>22699</v>
      </c>
      <c r="F5796" s="31">
        <v>2018</v>
      </c>
      <c r="G5796" s="31" t="s">
        <v>90</v>
      </c>
      <c r="H5796" s="30" t="s">
        <v>2084</v>
      </c>
      <c r="I5796" s="60">
        <v>1</v>
      </c>
      <c r="J5796" s="60"/>
      <c r="K5796" s="32">
        <v>1</v>
      </c>
      <c r="L5796" s="33">
        <v>90</v>
      </c>
      <c r="M5796" s="31" t="s">
        <v>91</v>
      </c>
      <c r="X5796" s="37" t="s">
        <v>21075</v>
      </c>
      <c r="Y5796" s="38" t="s">
        <v>1412</v>
      </c>
      <c r="AA5796" s="39">
        <v>43800</v>
      </c>
      <c r="AB5796" s="39">
        <v>46356</v>
      </c>
      <c r="AC5796" s="38" t="s">
        <v>7604</v>
      </c>
      <c r="AD5796" s="29">
        <v>100</v>
      </c>
      <c r="AE5796" s="29">
        <v>8</v>
      </c>
      <c r="AF5796" s="40">
        <v>1</v>
      </c>
      <c r="AJ5796" s="38" t="s">
        <v>6216</v>
      </c>
      <c r="AK5796" s="29" t="s">
        <v>6</v>
      </c>
      <c r="AL5796" s="39">
        <v>43939</v>
      </c>
      <c r="AM5796" s="29">
        <v>230217</v>
      </c>
      <c r="AN5796" s="29" t="s">
        <v>503</v>
      </c>
      <c r="AO5796" s="29">
        <v>605</v>
      </c>
      <c r="AP5796" s="29">
        <v>3</v>
      </c>
      <c r="AW5796" s="42">
        <v>43160</v>
      </c>
      <c r="AX5796" s="43">
        <v>1669688</v>
      </c>
      <c r="AY5796" s="43">
        <v>273900</v>
      </c>
      <c r="AZ5796" s="44" t="s">
        <v>16951</v>
      </c>
    </row>
    <row r="5797" spans="1:52" ht="12.75" customHeight="1" x14ac:dyDescent="0.2">
      <c r="A5797" s="27">
        <v>3089294</v>
      </c>
      <c r="B5797" s="28" t="s">
        <v>22700</v>
      </c>
      <c r="C5797" s="29" t="s">
        <v>56</v>
      </c>
      <c r="D5797" s="30" t="s">
        <v>22701</v>
      </c>
      <c r="E5797" s="30" t="s">
        <v>22701</v>
      </c>
      <c r="F5797" s="31">
        <v>2018</v>
      </c>
      <c r="G5797" s="31" t="s">
        <v>7189</v>
      </c>
      <c r="H5797" s="30" t="s">
        <v>1013</v>
      </c>
      <c r="I5797" s="60">
        <v>1</v>
      </c>
      <c r="J5797" s="60"/>
      <c r="K5797" s="32">
        <v>1</v>
      </c>
      <c r="L5797" s="33">
        <v>86</v>
      </c>
      <c r="M5797" s="31" t="s">
        <v>527</v>
      </c>
      <c r="X5797" s="37" t="s">
        <v>22702</v>
      </c>
      <c r="Y5797" s="38" t="s">
        <v>22703</v>
      </c>
      <c r="AA5797" s="39">
        <v>43678</v>
      </c>
      <c r="AB5797" s="39">
        <v>45138</v>
      </c>
      <c r="AC5797" s="38" t="s">
        <v>3875</v>
      </c>
      <c r="AD5797" s="29">
        <v>100</v>
      </c>
      <c r="AE5797" s="29">
        <v>15</v>
      </c>
      <c r="AF5797" s="40">
        <v>2</v>
      </c>
      <c r="AJ5797" s="38" t="s">
        <v>10123</v>
      </c>
      <c r="AK5797" s="29" t="s">
        <v>6</v>
      </c>
      <c r="AL5797" s="39">
        <v>44076</v>
      </c>
      <c r="AM5797" s="29">
        <v>213353</v>
      </c>
      <c r="AN5797" s="29" t="s">
        <v>113</v>
      </c>
      <c r="AO5797" s="29">
        <v>1128</v>
      </c>
      <c r="AP5797" s="29">
        <v>5.6</v>
      </c>
      <c r="AQ5797" s="29" t="s">
        <v>95</v>
      </c>
      <c r="AR5797" s="39">
        <v>44155</v>
      </c>
      <c r="AS5797" s="29">
        <v>233018</v>
      </c>
      <c r="AT5797" s="29" t="s">
        <v>503</v>
      </c>
      <c r="AU5797" s="29">
        <v>218</v>
      </c>
      <c r="AV5797" s="29">
        <v>1.76</v>
      </c>
    </row>
    <row r="5798" spans="1:52" ht="12.75" customHeight="1" x14ac:dyDescent="0.2">
      <c r="A5798" s="27">
        <v>3089393</v>
      </c>
      <c r="B5798" s="28" t="s">
        <v>22704</v>
      </c>
      <c r="C5798" s="29" t="s">
        <v>56</v>
      </c>
      <c r="D5798" s="30" t="s">
        <v>22705</v>
      </c>
      <c r="E5798" s="30" t="s">
        <v>22706</v>
      </c>
      <c r="F5798" s="31">
        <v>2017</v>
      </c>
      <c r="G5798" s="31" t="s">
        <v>11052</v>
      </c>
      <c r="H5798" s="30" t="s">
        <v>59</v>
      </c>
      <c r="I5798" s="60">
        <v>1</v>
      </c>
      <c r="J5798" s="60"/>
      <c r="K5798" s="32">
        <v>1</v>
      </c>
      <c r="L5798" s="33">
        <v>92</v>
      </c>
      <c r="M5798" s="31" t="s">
        <v>109</v>
      </c>
      <c r="X5798" s="37" t="s">
        <v>22707</v>
      </c>
      <c r="Y5798" s="38" t="s">
        <v>22708</v>
      </c>
      <c r="AA5798" s="39">
        <v>43807</v>
      </c>
      <c r="AB5798" s="39">
        <v>48587</v>
      </c>
      <c r="AC5798" s="38" t="s">
        <v>7604</v>
      </c>
      <c r="AD5798" s="29">
        <v>100</v>
      </c>
      <c r="AE5798" s="29">
        <v>99</v>
      </c>
      <c r="AF5798" s="40">
        <v>0</v>
      </c>
      <c r="AJ5798" s="38" t="s">
        <v>10069</v>
      </c>
      <c r="AQ5798" s="29" t="s">
        <v>9</v>
      </c>
      <c r="AR5798" s="39">
        <v>44094</v>
      </c>
      <c r="AS5798" s="29">
        <v>233421</v>
      </c>
      <c r="AT5798" s="29" t="s">
        <v>503</v>
      </c>
      <c r="AU5798" s="29">
        <v>13</v>
      </c>
      <c r="AV5798" s="29">
        <v>0.16</v>
      </c>
      <c r="AW5798" s="42">
        <v>43167</v>
      </c>
      <c r="AX5798" s="43">
        <v>343114</v>
      </c>
      <c r="AY5798" s="43">
        <v>50364</v>
      </c>
      <c r="AZ5798" s="44" t="s">
        <v>16951</v>
      </c>
    </row>
    <row r="5799" spans="1:52" ht="12.75" customHeight="1" x14ac:dyDescent="0.2">
      <c r="A5799" s="27">
        <v>3089394</v>
      </c>
      <c r="B5799" s="28" t="s">
        <v>22709</v>
      </c>
      <c r="C5799" s="29" t="s">
        <v>185</v>
      </c>
      <c r="D5799" s="30" t="s">
        <v>22710</v>
      </c>
      <c r="E5799" s="30" t="s">
        <v>22710</v>
      </c>
      <c r="F5799" s="31">
        <v>2017</v>
      </c>
      <c r="G5799" s="31" t="s">
        <v>102</v>
      </c>
      <c r="H5799" s="30" t="s">
        <v>1013</v>
      </c>
      <c r="I5799" s="59"/>
      <c r="J5799" s="59">
        <f t="shared" ref="J5799:J5804" si="107">K5799*L5799</f>
        <v>780</v>
      </c>
      <c r="K5799" s="32">
        <v>13</v>
      </c>
      <c r="L5799" s="33">
        <v>60</v>
      </c>
      <c r="M5799" s="31" t="s">
        <v>8265</v>
      </c>
      <c r="X5799" s="37" t="s">
        <v>17725</v>
      </c>
      <c r="Y5799" s="38" t="s">
        <v>22711</v>
      </c>
      <c r="AA5799" s="39">
        <v>43252</v>
      </c>
      <c r="AB5799" s="39">
        <v>45077</v>
      </c>
      <c r="AC5799" s="38" t="s">
        <v>94</v>
      </c>
      <c r="AD5799" s="29">
        <v>100</v>
      </c>
      <c r="AE5799" s="29">
        <v>7</v>
      </c>
      <c r="AF5799" s="40">
        <v>4.2300000000000004</v>
      </c>
      <c r="AG5799" s="41" t="s">
        <v>95</v>
      </c>
      <c r="AJ5799" s="38" t="s">
        <v>20964</v>
      </c>
      <c r="AK5799" s="29" t="s">
        <v>6</v>
      </c>
      <c r="AL5799" s="39">
        <v>44164</v>
      </c>
      <c r="AM5799" s="29">
        <v>171743</v>
      </c>
      <c r="AN5799" s="29" t="s">
        <v>84</v>
      </c>
      <c r="AO5799" s="29">
        <v>391</v>
      </c>
      <c r="AP5799" s="29">
        <v>2</v>
      </c>
      <c r="AQ5799" s="29" t="s">
        <v>95</v>
      </c>
      <c r="AR5799" s="39">
        <v>44083</v>
      </c>
      <c r="AS5799" s="29">
        <v>131251</v>
      </c>
      <c r="AT5799" s="29" t="s">
        <v>85</v>
      </c>
      <c r="AU5799" s="29">
        <v>73</v>
      </c>
      <c r="AV5799" s="29">
        <v>0.47</v>
      </c>
    </row>
    <row r="5800" spans="1:52" ht="12.75" customHeight="1" x14ac:dyDescent="0.2">
      <c r="A5800" s="27">
        <v>3089395</v>
      </c>
      <c r="B5800" s="28" t="s">
        <v>22712</v>
      </c>
      <c r="C5800" s="29" t="s">
        <v>185</v>
      </c>
      <c r="D5800" s="30" t="s">
        <v>15171</v>
      </c>
      <c r="E5800" s="30" t="s">
        <v>15171</v>
      </c>
      <c r="F5800" s="31">
        <v>2017</v>
      </c>
      <c r="G5800" s="31" t="s">
        <v>102</v>
      </c>
      <c r="I5800" s="59"/>
      <c r="J5800" s="59">
        <f t="shared" si="107"/>
        <v>720</v>
      </c>
      <c r="K5800" s="32">
        <v>12</v>
      </c>
      <c r="L5800" s="33">
        <v>60</v>
      </c>
      <c r="M5800" s="31" t="s">
        <v>527</v>
      </c>
      <c r="X5800" s="37" t="s">
        <v>17725</v>
      </c>
      <c r="Y5800" s="38" t="s">
        <v>22713</v>
      </c>
      <c r="AA5800" s="39">
        <v>43313</v>
      </c>
      <c r="AB5800" s="39">
        <v>45138</v>
      </c>
      <c r="AC5800" s="38" t="s">
        <v>94</v>
      </c>
      <c r="AD5800" s="29">
        <v>100</v>
      </c>
      <c r="AE5800" s="29">
        <v>7</v>
      </c>
      <c r="AF5800" s="40">
        <v>2</v>
      </c>
      <c r="AG5800" s="41" t="s">
        <v>95</v>
      </c>
      <c r="AJ5800" s="38" t="s">
        <v>22714</v>
      </c>
      <c r="AK5800" s="29" t="s">
        <v>7</v>
      </c>
      <c r="AL5800" s="39">
        <v>43703</v>
      </c>
      <c r="AM5800" s="29">
        <v>242418</v>
      </c>
      <c r="AN5800" s="29" t="s">
        <v>503</v>
      </c>
      <c r="AO5800" s="29">
        <v>104</v>
      </c>
      <c r="AP5800" s="29">
        <v>1.74</v>
      </c>
      <c r="AQ5800" s="29" t="s">
        <v>531</v>
      </c>
      <c r="AR5800" s="39">
        <v>44122</v>
      </c>
      <c r="AS5800" s="29">
        <v>95145</v>
      </c>
      <c r="AT5800" s="29" t="s">
        <v>74</v>
      </c>
      <c r="AU5800" s="29">
        <v>64</v>
      </c>
      <c r="AV5800" s="29">
        <v>0.79</v>
      </c>
    </row>
    <row r="5801" spans="1:52" ht="12.75" customHeight="1" x14ac:dyDescent="0.2">
      <c r="A5801" s="27">
        <v>3089396</v>
      </c>
      <c r="B5801" s="28" t="s">
        <v>22715</v>
      </c>
      <c r="C5801" s="29" t="s">
        <v>185</v>
      </c>
      <c r="D5801" s="30" t="s">
        <v>14476</v>
      </c>
      <c r="E5801" s="30" t="s">
        <v>14476</v>
      </c>
      <c r="F5801" s="31">
        <v>2018</v>
      </c>
      <c r="G5801" s="31" t="s">
        <v>102</v>
      </c>
      <c r="H5801" s="30" t="s">
        <v>59</v>
      </c>
      <c r="I5801" s="59"/>
      <c r="J5801" s="59">
        <f t="shared" si="107"/>
        <v>600</v>
      </c>
      <c r="K5801" s="32">
        <v>10</v>
      </c>
      <c r="L5801" s="33">
        <v>60</v>
      </c>
      <c r="M5801" s="31" t="s">
        <v>527</v>
      </c>
      <c r="X5801" s="37" t="s">
        <v>22716</v>
      </c>
      <c r="Y5801" s="38" t="s">
        <v>22717</v>
      </c>
      <c r="AA5801" s="39">
        <v>43313</v>
      </c>
      <c r="AB5801" s="39">
        <v>45138</v>
      </c>
      <c r="AC5801" s="38" t="s">
        <v>94</v>
      </c>
      <c r="AD5801" s="29">
        <v>100</v>
      </c>
      <c r="AE5801" s="29">
        <v>7</v>
      </c>
      <c r="AF5801" s="40">
        <v>1</v>
      </c>
      <c r="AG5801" s="41" t="s">
        <v>95</v>
      </c>
      <c r="AJ5801" s="38" t="s">
        <v>5193</v>
      </c>
      <c r="AK5801" s="29" t="s">
        <v>5</v>
      </c>
      <c r="AL5801" s="39">
        <v>44073</v>
      </c>
      <c r="AM5801" s="29">
        <v>240806</v>
      </c>
      <c r="AN5801" s="29" t="s">
        <v>503</v>
      </c>
      <c r="AO5801" s="29">
        <v>467</v>
      </c>
      <c r="AP5801" s="29">
        <v>6.99</v>
      </c>
    </row>
    <row r="5802" spans="1:52" ht="12.75" customHeight="1" x14ac:dyDescent="0.2">
      <c r="A5802" s="27">
        <v>3089397</v>
      </c>
      <c r="B5802" s="28" t="s">
        <v>22718</v>
      </c>
      <c r="C5802" s="29" t="s">
        <v>185</v>
      </c>
      <c r="D5802" s="30" t="s">
        <v>22719</v>
      </c>
      <c r="E5802" s="30" t="s">
        <v>22719</v>
      </c>
      <c r="F5802" s="31">
        <v>2017</v>
      </c>
      <c r="G5802" s="31" t="s">
        <v>102</v>
      </c>
      <c r="I5802" s="59"/>
      <c r="J5802" s="59">
        <f t="shared" si="107"/>
        <v>480</v>
      </c>
      <c r="K5802" s="32">
        <v>8</v>
      </c>
      <c r="L5802" s="33">
        <v>60</v>
      </c>
      <c r="M5802" s="31" t="s">
        <v>109</v>
      </c>
      <c r="X5802" s="37" t="s">
        <v>22720</v>
      </c>
      <c r="Y5802" s="38" t="s">
        <v>22721</v>
      </c>
      <c r="AA5802" s="39">
        <v>43313</v>
      </c>
      <c r="AB5802" s="39">
        <v>45138</v>
      </c>
      <c r="AC5802" s="38" t="s">
        <v>94</v>
      </c>
      <c r="AD5802" s="29">
        <v>100</v>
      </c>
      <c r="AE5802" s="29">
        <v>7</v>
      </c>
      <c r="AF5802" s="40">
        <v>1</v>
      </c>
      <c r="AG5802" s="41" t="s">
        <v>95</v>
      </c>
      <c r="AJ5802" s="38" t="s">
        <v>20740</v>
      </c>
      <c r="AQ5802" s="29" t="s">
        <v>531</v>
      </c>
      <c r="AR5802" s="39">
        <v>44189</v>
      </c>
      <c r="AS5802" s="29">
        <v>295105</v>
      </c>
      <c r="AT5802" s="29" t="s">
        <v>76</v>
      </c>
      <c r="AU5802" s="29">
        <v>25</v>
      </c>
      <c r="AV5802" s="29">
        <v>1.59</v>
      </c>
    </row>
    <row r="5803" spans="1:52" ht="12.75" customHeight="1" x14ac:dyDescent="0.2">
      <c r="A5803" s="27">
        <v>3089399</v>
      </c>
      <c r="B5803" s="28" t="s">
        <v>22722</v>
      </c>
      <c r="C5803" s="29" t="s">
        <v>10071</v>
      </c>
      <c r="D5803" s="30" t="s">
        <v>22723</v>
      </c>
      <c r="E5803" s="30" t="s">
        <v>22723</v>
      </c>
      <c r="F5803" s="31">
        <v>2017</v>
      </c>
      <c r="G5803" s="31" t="s">
        <v>102</v>
      </c>
      <c r="H5803" s="30" t="s">
        <v>70</v>
      </c>
      <c r="I5803" s="59"/>
      <c r="J5803" s="59">
        <f t="shared" si="107"/>
        <v>390</v>
      </c>
      <c r="K5803" s="32">
        <v>13</v>
      </c>
      <c r="L5803" s="33">
        <v>30</v>
      </c>
      <c r="M5803" s="31" t="s">
        <v>10071</v>
      </c>
      <c r="X5803" s="37" t="s">
        <v>22724</v>
      </c>
      <c r="Y5803" s="38" t="s">
        <v>22725</v>
      </c>
      <c r="AA5803" s="39">
        <v>43282</v>
      </c>
      <c r="AB5803" s="39">
        <v>45107</v>
      </c>
      <c r="AC5803" s="38" t="s">
        <v>94</v>
      </c>
      <c r="AD5803" s="29">
        <v>100</v>
      </c>
      <c r="AE5803" s="29">
        <v>7</v>
      </c>
      <c r="AF5803" s="40">
        <v>0.15</v>
      </c>
      <c r="AG5803" s="41" t="s">
        <v>95</v>
      </c>
      <c r="AJ5803" s="38" t="s">
        <v>14967</v>
      </c>
      <c r="AK5803" s="29" t="s">
        <v>6</v>
      </c>
      <c r="AL5803" s="39">
        <v>43893</v>
      </c>
      <c r="AM5803" s="29">
        <v>253920</v>
      </c>
      <c r="AN5803" s="29" t="s">
        <v>76</v>
      </c>
      <c r="AO5803" s="29">
        <v>336</v>
      </c>
      <c r="AP5803" s="29">
        <v>8.65</v>
      </c>
    </row>
    <row r="5804" spans="1:52" ht="12.75" customHeight="1" x14ac:dyDescent="0.2">
      <c r="A5804" s="27">
        <v>3089400</v>
      </c>
      <c r="B5804" s="28" t="s">
        <v>22726</v>
      </c>
      <c r="C5804" s="29" t="s">
        <v>10071</v>
      </c>
      <c r="D5804" s="30" t="s">
        <v>22727</v>
      </c>
      <c r="E5804" s="30" t="s">
        <v>22727</v>
      </c>
      <c r="F5804" s="31">
        <v>2018</v>
      </c>
      <c r="G5804" s="31" t="s">
        <v>102</v>
      </c>
      <c r="H5804" s="30" t="s">
        <v>70</v>
      </c>
      <c r="I5804" s="59"/>
      <c r="J5804" s="59">
        <f t="shared" si="107"/>
        <v>300</v>
      </c>
      <c r="K5804" s="32">
        <v>10</v>
      </c>
      <c r="L5804" s="33">
        <v>30</v>
      </c>
      <c r="M5804" s="31" t="s">
        <v>56</v>
      </c>
      <c r="X5804" s="37" t="s">
        <v>22728</v>
      </c>
      <c r="Y5804" s="38" t="s">
        <v>22729</v>
      </c>
      <c r="AA5804" s="39">
        <v>43313</v>
      </c>
      <c r="AB5804" s="39">
        <v>45138</v>
      </c>
      <c r="AC5804" s="38" t="s">
        <v>94</v>
      </c>
      <c r="AD5804" s="29">
        <v>100</v>
      </c>
      <c r="AE5804" s="29">
        <v>7</v>
      </c>
      <c r="AF5804" s="40">
        <v>1.9</v>
      </c>
      <c r="AG5804" s="41" t="s">
        <v>95</v>
      </c>
      <c r="AJ5804" s="38" t="s">
        <v>17339</v>
      </c>
      <c r="AK5804" s="29" t="s">
        <v>6</v>
      </c>
      <c r="AL5804" s="39">
        <v>43792</v>
      </c>
      <c r="AM5804" s="29">
        <v>71700</v>
      </c>
      <c r="AN5804" s="29" t="s">
        <v>74</v>
      </c>
      <c r="AO5804" s="29">
        <v>27</v>
      </c>
      <c r="AP5804" s="29">
        <v>0.64</v>
      </c>
      <c r="AQ5804" s="29" t="s">
        <v>9</v>
      </c>
      <c r="AR5804" s="39">
        <v>44059</v>
      </c>
      <c r="AS5804" s="29">
        <v>95237</v>
      </c>
      <c r="AT5804" s="29" t="s">
        <v>74</v>
      </c>
      <c r="AU5804" s="29">
        <v>1</v>
      </c>
      <c r="AV5804" s="29">
        <v>0.02</v>
      </c>
    </row>
    <row r="5805" spans="1:52" ht="12.75" customHeight="1" x14ac:dyDescent="0.2">
      <c r="A5805" s="27">
        <v>3089543</v>
      </c>
      <c r="B5805" s="28" t="s">
        <v>22730</v>
      </c>
      <c r="C5805" s="29" t="s">
        <v>56</v>
      </c>
      <c r="D5805" s="30" t="s">
        <v>22731</v>
      </c>
      <c r="E5805" s="30" t="s">
        <v>22731</v>
      </c>
      <c r="F5805" s="31">
        <v>2018</v>
      </c>
      <c r="G5805" s="31" t="s">
        <v>69</v>
      </c>
      <c r="H5805" s="30" t="s">
        <v>70</v>
      </c>
      <c r="I5805" s="60">
        <v>1</v>
      </c>
      <c r="J5805" s="60"/>
      <c r="K5805" s="32">
        <v>1</v>
      </c>
      <c r="L5805" s="33">
        <v>90</v>
      </c>
      <c r="M5805" s="31" t="s">
        <v>109</v>
      </c>
      <c r="X5805" s="37" t="s">
        <v>22732</v>
      </c>
      <c r="Y5805" s="38" t="s">
        <v>22733</v>
      </c>
      <c r="AA5805" s="39">
        <v>43468</v>
      </c>
      <c r="AB5805" s="39">
        <v>2958465</v>
      </c>
      <c r="AC5805" s="38" t="s">
        <v>17151</v>
      </c>
      <c r="AD5805" s="29">
        <v>100</v>
      </c>
      <c r="AE5805" s="29">
        <v>99</v>
      </c>
      <c r="AF5805" s="40">
        <v>2</v>
      </c>
      <c r="AG5805" s="41" t="s">
        <v>64</v>
      </c>
      <c r="AJ5805" s="38" t="s">
        <v>1365</v>
      </c>
      <c r="AK5805" s="29" t="s">
        <v>6</v>
      </c>
      <c r="AL5805" s="39">
        <v>43993</v>
      </c>
      <c r="AM5805" s="29">
        <v>213450</v>
      </c>
      <c r="AN5805" s="29" t="s">
        <v>113</v>
      </c>
      <c r="AO5805" s="29">
        <v>1418</v>
      </c>
      <c r="AP5805" s="29">
        <v>6.46</v>
      </c>
      <c r="AQ5805" s="29" t="s">
        <v>75</v>
      </c>
      <c r="AR5805" s="39">
        <v>44087</v>
      </c>
      <c r="AS5805" s="29">
        <v>170718</v>
      </c>
      <c r="AT5805" s="29" t="s">
        <v>126</v>
      </c>
      <c r="AU5805" s="29">
        <v>128</v>
      </c>
      <c r="AV5805" s="29">
        <v>1.06</v>
      </c>
      <c r="AW5805" s="42">
        <v>43451</v>
      </c>
      <c r="AX5805" s="43">
        <v>4401</v>
      </c>
      <c r="AY5805" s="43">
        <v>871</v>
      </c>
      <c r="AZ5805" s="44" t="s">
        <v>19728</v>
      </c>
    </row>
    <row r="5806" spans="1:52" ht="12.75" customHeight="1" x14ac:dyDescent="0.2">
      <c r="A5806" s="27">
        <v>3089588</v>
      </c>
      <c r="B5806" s="28" t="s">
        <v>22734</v>
      </c>
      <c r="C5806" s="29" t="s">
        <v>4748</v>
      </c>
      <c r="D5806" s="30" t="s">
        <v>22735</v>
      </c>
      <c r="E5806" s="30" t="s">
        <v>22736</v>
      </c>
      <c r="F5806" s="31">
        <v>2016</v>
      </c>
      <c r="G5806" s="31" t="s">
        <v>102</v>
      </c>
      <c r="H5806" s="30" t="s">
        <v>59</v>
      </c>
      <c r="I5806" s="60">
        <v>1</v>
      </c>
      <c r="J5806" s="60"/>
      <c r="K5806" s="32">
        <v>1</v>
      </c>
      <c r="L5806" s="33">
        <v>106</v>
      </c>
      <c r="M5806" s="31" t="s">
        <v>109</v>
      </c>
      <c r="X5806" s="37" t="s">
        <v>22737</v>
      </c>
      <c r="Y5806" s="38" t="s">
        <v>22738</v>
      </c>
      <c r="AA5806" s="39">
        <v>43656</v>
      </c>
      <c r="AB5806" s="39">
        <v>44377</v>
      </c>
      <c r="AC5806" s="38" t="s">
        <v>12805</v>
      </c>
      <c r="AD5806" s="29">
        <v>100</v>
      </c>
      <c r="AE5806" s="29">
        <v>15</v>
      </c>
      <c r="AF5806" s="40">
        <v>0</v>
      </c>
      <c r="AJ5806" s="38" t="s">
        <v>4563</v>
      </c>
    </row>
    <row r="5807" spans="1:52" ht="12.75" customHeight="1" x14ac:dyDescent="0.2">
      <c r="A5807" s="27">
        <v>3089598</v>
      </c>
      <c r="B5807" s="28" t="s">
        <v>22739</v>
      </c>
      <c r="C5807" s="29" t="s">
        <v>56</v>
      </c>
      <c r="D5807" s="30" t="s">
        <v>22740</v>
      </c>
      <c r="E5807" s="30" t="s">
        <v>22741</v>
      </c>
      <c r="F5807" s="31">
        <v>2011</v>
      </c>
      <c r="G5807" s="31" t="s">
        <v>102</v>
      </c>
      <c r="H5807" s="30" t="s">
        <v>59</v>
      </c>
      <c r="I5807" s="60">
        <v>1</v>
      </c>
      <c r="J5807" s="60"/>
      <c r="K5807" s="32">
        <v>1</v>
      </c>
      <c r="L5807" s="33">
        <v>105</v>
      </c>
      <c r="M5807" s="31" t="s">
        <v>91</v>
      </c>
      <c r="X5807" s="37" t="s">
        <v>22742</v>
      </c>
      <c r="Y5807" s="38" t="s">
        <v>22743</v>
      </c>
      <c r="AA5807" s="39">
        <v>43663</v>
      </c>
      <c r="AB5807" s="39">
        <v>46538</v>
      </c>
      <c r="AC5807" s="38" t="s">
        <v>16858</v>
      </c>
      <c r="AD5807" s="29">
        <v>100</v>
      </c>
      <c r="AE5807" s="29">
        <v>99</v>
      </c>
      <c r="AF5807" s="40">
        <v>0</v>
      </c>
      <c r="AJ5807" s="38" t="s">
        <v>3499</v>
      </c>
      <c r="AQ5807" s="29" t="s">
        <v>4169</v>
      </c>
      <c r="AR5807" s="39">
        <v>43631</v>
      </c>
      <c r="AS5807" s="29">
        <v>210000</v>
      </c>
      <c r="AT5807" s="29" t="s">
        <v>113</v>
      </c>
    </row>
    <row r="5808" spans="1:52" ht="12.75" customHeight="1" x14ac:dyDescent="0.2">
      <c r="A5808" s="27">
        <v>3089617</v>
      </c>
      <c r="B5808" s="28" t="s">
        <v>22744</v>
      </c>
      <c r="C5808" s="29" t="s">
        <v>56</v>
      </c>
      <c r="D5808" s="30" t="s">
        <v>22745</v>
      </c>
      <c r="E5808" s="30" t="s">
        <v>22746</v>
      </c>
      <c r="F5808" s="31">
        <v>2018</v>
      </c>
      <c r="G5808" s="31" t="s">
        <v>102</v>
      </c>
      <c r="H5808" s="30" t="s">
        <v>725</v>
      </c>
      <c r="I5808" s="60">
        <v>1</v>
      </c>
      <c r="J5808" s="60"/>
      <c r="K5808" s="32">
        <v>1</v>
      </c>
      <c r="L5808" s="33">
        <v>95</v>
      </c>
      <c r="M5808" s="31" t="s">
        <v>109</v>
      </c>
      <c r="X5808" s="37" t="s">
        <v>22747</v>
      </c>
      <c r="Y5808" s="38" t="s">
        <v>22748</v>
      </c>
      <c r="AA5808" s="39">
        <v>43862</v>
      </c>
      <c r="AB5808" s="39">
        <v>44957</v>
      </c>
      <c r="AC5808" s="38" t="s">
        <v>614</v>
      </c>
      <c r="AD5808" s="29">
        <v>100</v>
      </c>
      <c r="AE5808" s="29">
        <v>4</v>
      </c>
      <c r="AF5808" s="40">
        <v>1</v>
      </c>
      <c r="AG5808" s="41" t="s">
        <v>95</v>
      </c>
      <c r="AJ5808" s="38" t="s">
        <v>5077</v>
      </c>
      <c r="AK5808" s="29" t="s">
        <v>6</v>
      </c>
      <c r="AL5808" s="39">
        <v>43864</v>
      </c>
      <c r="AM5808" s="29">
        <v>213102</v>
      </c>
      <c r="AN5808" s="29" t="s">
        <v>113</v>
      </c>
      <c r="AO5808" s="29">
        <v>885</v>
      </c>
      <c r="AP5808" s="29">
        <v>3.62</v>
      </c>
      <c r="AW5808" s="42">
        <v>43195</v>
      </c>
      <c r="AX5808" s="43">
        <v>1069414</v>
      </c>
      <c r="AY5808" s="43">
        <v>190909</v>
      </c>
      <c r="AZ5808" s="44" t="s">
        <v>18725</v>
      </c>
    </row>
    <row r="5809" spans="1:52" ht="12.75" customHeight="1" x14ac:dyDescent="0.2">
      <c r="A5809" s="27">
        <v>3089629</v>
      </c>
      <c r="B5809" s="28" t="s">
        <v>22749</v>
      </c>
      <c r="C5809" s="29" t="s">
        <v>56</v>
      </c>
      <c r="D5809" s="30" t="s">
        <v>22750</v>
      </c>
      <c r="E5809" s="30" t="s">
        <v>22750</v>
      </c>
      <c r="F5809" s="31">
        <v>2018</v>
      </c>
      <c r="G5809" s="31" t="s">
        <v>69</v>
      </c>
      <c r="H5809" s="30" t="s">
        <v>1127</v>
      </c>
      <c r="I5809" s="60">
        <v>1</v>
      </c>
      <c r="J5809" s="60"/>
      <c r="K5809" s="32">
        <v>1</v>
      </c>
      <c r="L5809" s="33">
        <v>90</v>
      </c>
      <c r="M5809" s="31" t="s">
        <v>109</v>
      </c>
      <c r="X5809" s="37" t="s">
        <v>22751</v>
      </c>
      <c r="Y5809" s="38" t="s">
        <v>1412</v>
      </c>
      <c r="AA5809" s="39">
        <v>43586</v>
      </c>
      <c r="AB5809" s="39">
        <v>44681</v>
      </c>
      <c r="AC5809" s="38" t="s">
        <v>22662</v>
      </c>
      <c r="AD5809" s="29">
        <v>100</v>
      </c>
      <c r="AE5809" s="29">
        <v>18</v>
      </c>
      <c r="AF5809" s="40">
        <v>3</v>
      </c>
      <c r="AJ5809" s="38" t="s">
        <v>22752</v>
      </c>
      <c r="AK5809" s="29" t="s">
        <v>5</v>
      </c>
      <c r="AL5809" s="39">
        <v>43874</v>
      </c>
      <c r="AM5809" s="29">
        <v>240426</v>
      </c>
      <c r="AN5809" s="29" t="s">
        <v>503</v>
      </c>
      <c r="AO5809" s="29">
        <v>269</v>
      </c>
      <c r="AP5809" s="29">
        <v>4.12</v>
      </c>
      <c r="AQ5809" s="29" t="s">
        <v>7206</v>
      </c>
      <c r="AR5809" s="39">
        <v>43823</v>
      </c>
      <c r="AS5809" s="29">
        <v>230703</v>
      </c>
      <c r="AT5809" s="29" t="s">
        <v>503</v>
      </c>
      <c r="AU5809" s="29">
        <v>48</v>
      </c>
      <c r="AV5809" s="29">
        <v>0.39</v>
      </c>
      <c r="AW5809" s="42">
        <v>43199</v>
      </c>
      <c r="AX5809" s="43">
        <v>484790</v>
      </c>
      <c r="AY5809" s="43">
        <v>53694</v>
      </c>
      <c r="AZ5809" s="44" t="s">
        <v>18396</v>
      </c>
    </row>
    <row r="5810" spans="1:52" ht="12.75" customHeight="1" x14ac:dyDescent="0.2">
      <c r="A5810" s="27">
        <v>3089630</v>
      </c>
      <c r="B5810" s="28" t="s">
        <v>22753</v>
      </c>
      <c r="C5810" s="29" t="s">
        <v>60</v>
      </c>
      <c r="D5810" s="30" t="s">
        <v>22754</v>
      </c>
      <c r="E5810" s="30" t="s">
        <v>22755</v>
      </c>
      <c r="F5810" s="31">
        <v>2017</v>
      </c>
      <c r="G5810" s="31" t="s">
        <v>90</v>
      </c>
      <c r="H5810" s="30" t="s">
        <v>59</v>
      </c>
      <c r="I5810" s="59"/>
      <c r="J5810" s="59">
        <f>K5810*L5810</f>
        <v>180</v>
      </c>
      <c r="K5810" s="32">
        <v>3</v>
      </c>
      <c r="L5810" s="33">
        <v>60</v>
      </c>
      <c r="M5810" s="31" t="s">
        <v>8265</v>
      </c>
      <c r="X5810" s="37" t="s">
        <v>22756</v>
      </c>
      <c r="Y5810" s="38" t="s">
        <v>22757</v>
      </c>
      <c r="AA5810" s="39">
        <v>43435</v>
      </c>
      <c r="AB5810" s="39">
        <v>44895</v>
      </c>
      <c r="AC5810" s="38" t="s">
        <v>6827</v>
      </c>
      <c r="AD5810" s="29">
        <v>100</v>
      </c>
      <c r="AE5810" s="29">
        <v>8</v>
      </c>
      <c r="AF5810" s="40">
        <v>3</v>
      </c>
      <c r="AJ5810" s="38" t="s">
        <v>16105</v>
      </c>
      <c r="AK5810" s="29" t="s">
        <v>5</v>
      </c>
      <c r="AL5810" s="39">
        <v>43831</v>
      </c>
      <c r="AM5810" s="29">
        <v>85104</v>
      </c>
      <c r="AN5810" s="29" t="s">
        <v>74</v>
      </c>
      <c r="AO5810" s="29">
        <v>564</v>
      </c>
      <c r="AP5810" s="29">
        <v>7.75</v>
      </c>
      <c r="AQ5810" s="29" t="s">
        <v>8</v>
      </c>
      <c r="AR5810" s="39">
        <v>43932</v>
      </c>
      <c r="AS5810" s="29">
        <v>143757</v>
      </c>
      <c r="AT5810" s="29" t="s">
        <v>84</v>
      </c>
      <c r="AU5810" s="29">
        <v>157</v>
      </c>
      <c r="AV5810" s="29">
        <v>0.91</v>
      </c>
    </row>
    <row r="5811" spans="1:52" ht="12.75" customHeight="1" x14ac:dyDescent="0.2">
      <c r="A5811" s="27">
        <v>3089678</v>
      </c>
      <c r="B5811" s="28" t="s">
        <v>22758</v>
      </c>
      <c r="C5811" s="29" t="s">
        <v>56</v>
      </c>
      <c r="D5811" s="30" t="s">
        <v>22759</v>
      </c>
      <c r="E5811" s="30" t="s">
        <v>22760</v>
      </c>
      <c r="F5811" s="31">
        <v>2018</v>
      </c>
      <c r="G5811" s="31" t="s">
        <v>56</v>
      </c>
      <c r="H5811" s="30" t="s">
        <v>103</v>
      </c>
      <c r="I5811" s="60">
        <v>1</v>
      </c>
      <c r="J5811" s="60"/>
      <c r="K5811" s="32">
        <v>1</v>
      </c>
      <c r="L5811" s="33">
        <v>89</v>
      </c>
      <c r="M5811" s="31" t="s">
        <v>91</v>
      </c>
      <c r="X5811" s="37" t="s">
        <v>19533</v>
      </c>
      <c r="Y5811" s="38" t="s">
        <v>22761</v>
      </c>
      <c r="AA5811" s="39">
        <v>43271</v>
      </c>
      <c r="AB5811" s="39">
        <v>46923</v>
      </c>
      <c r="AC5811" s="38" t="s">
        <v>22762</v>
      </c>
      <c r="AD5811" s="29">
        <v>100</v>
      </c>
      <c r="AE5811" s="29">
        <v>99</v>
      </c>
      <c r="AF5811" s="40">
        <v>2</v>
      </c>
      <c r="AJ5811" s="38" t="s">
        <v>6216</v>
      </c>
      <c r="AK5811" s="29" t="s">
        <v>6</v>
      </c>
      <c r="AL5811" s="39">
        <v>43944</v>
      </c>
      <c r="AM5811" s="29">
        <v>154508</v>
      </c>
      <c r="AN5811" s="29" t="s">
        <v>84</v>
      </c>
      <c r="AO5811" s="29">
        <v>567</v>
      </c>
      <c r="AP5811" s="29">
        <v>3.95</v>
      </c>
    </row>
    <row r="5812" spans="1:52" ht="12.75" customHeight="1" x14ac:dyDescent="0.2">
      <c r="A5812" s="27">
        <v>3089717</v>
      </c>
      <c r="B5812" s="28" t="s">
        <v>22763</v>
      </c>
      <c r="C5812" s="29" t="s">
        <v>56</v>
      </c>
      <c r="D5812" s="30" t="s">
        <v>22764</v>
      </c>
      <c r="E5812" s="30" t="s">
        <v>22765</v>
      </c>
      <c r="F5812" s="31">
        <v>2018</v>
      </c>
      <c r="G5812" s="31" t="s">
        <v>91</v>
      </c>
      <c r="H5812" s="30" t="s">
        <v>952</v>
      </c>
      <c r="I5812" s="60">
        <v>1</v>
      </c>
      <c r="J5812" s="60"/>
      <c r="K5812" s="32">
        <v>1</v>
      </c>
      <c r="L5812" s="33">
        <v>105</v>
      </c>
      <c r="M5812" s="31" t="s">
        <v>109</v>
      </c>
      <c r="X5812" s="37" t="s">
        <v>19874</v>
      </c>
      <c r="Y5812" s="38" t="s">
        <v>22766</v>
      </c>
      <c r="AA5812" s="39">
        <v>43221</v>
      </c>
      <c r="AB5812" s="39">
        <v>46873</v>
      </c>
      <c r="AC5812" s="38" t="s">
        <v>20628</v>
      </c>
      <c r="AD5812" s="29">
        <v>100</v>
      </c>
      <c r="AE5812" s="29">
        <v>10</v>
      </c>
      <c r="AF5812" s="40">
        <v>1</v>
      </c>
      <c r="AK5812" s="29" t="s">
        <v>7</v>
      </c>
      <c r="AL5812" s="39">
        <v>43814</v>
      </c>
      <c r="AM5812" s="29">
        <v>212955</v>
      </c>
      <c r="AN5812" s="29" t="s">
        <v>113</v>
      </c>
      <c r="AO5812" s="29">
        <v>791</v>
      </c>
      <c r="AP5812" s="29">
        <v>3.63</v>
      </c>
    </row>
    <row r="5813" spans="1:52" ht="12.75" customHeight="1" x14ac:dyDescent="0.2">
      <c r="A5813" s="27">
        <v>3089718</v>
      </c>
      <c r="B5813" s="28" t="s">
        <v>22767</v>
      </c>
      <c r="C5813" s="29" t="s">
        <v>56</v>
      </c>
      <c r="D5813" s="30" t="s">
        <v>22768</v>
      </c>
      <c r="E5813" s="30" t="s">
        <v>22769</v>
      </c>
      <c r="F5813" s="31">
        <v>2017</v>
      </c>
      <c r="G5813" s="31" t="s">
        <v>91</v>
      </c>
      <c r="H5813" s="30" t="s">
        <v>103</v>
      </c>
      <c r="I5813" s="60">
        <v>1</v>
      </c>
      <c r="J5813" s="60"/>
      <c r="K5813" s="32">
        <v>1</v>
      </c>
      <c r="L5813" s="33">
        <v>99</v>
      </c>
      <c r="M5813" s="31" t="s">
        <v>91</v>
      </c>
      <c r="X5813" s="37" t="s">
        <v>22770</v>
      </c>
      <c r="Y5813" s="38" t="s">
        <v>22771</v>
      </c>
      <c r="AA5813" s="39">
        <v>43221</v>
      </c>
      <c r="AB5813" s="39">
        <v>46873</v>
      </c>
      <c r="AC5813" s="38" t="s">
        <v>20628</v>
      </c>
      <c r="AD5813" s="29">
        <v>100</v>
      </c>
      <c r="AE5813" s="29">
        <v>10</v>
      </c>
      <c r="AF5813" s="40">
        <v>3</v>
      </c>
      <c r="AJ5813" s="38" t="s">
        <v>6216</v>
      </c>
      <c r="AK5813" s="29" t="s">
        <v>6</v>
      </c>
      <c r="AL5813" s="39">
        <v>44195</v>
      </c>
      <c r="AM5813" s="29">
        <v>160023</v>
      </c>
      <c r="AN5813" s="29" t="s">
        <v>84</v>
      </c>
      <c r="AO5813" s="29">
        <v>496</v>
      </c>
      <c r="AP5813" s="29">
        <v>3.66</v>
      </c>
    </row>
    <row r="5814" spans="1:52" ht="12.75" customHeight="1" x14ac:dyDescent="0.2">
      <c r="A5814" s="27">
        <v>3089768</v>
      </c>
      <c r="B5814" s="28" t="s">
        <v>22772</v>
      </c>
      <c r="C5814" s="29" t="s">
        <v>4748</v>
      </c>
      <c r="D5814" s="30" t="s">
        <v>22773</v>
      </c>
      <c r="E5814" s="30" t="s">
        <v>22774</v>
      </c>
      <c r="F5814" s="31">
        <v>2018</v>
      </c>
      <c r="G5814" s="31" t="s">
        <v>91</v>
      </c>
      <c r="H5814" s="30" t="s">
        <v>59</v>
      </c>
      <c r="I5814" s="60">
        <v>1</v>
      </c>
      <c r="J5814" s="60"/>
      <c r="K5814" s="32">
        <v>1</v>
      </c>
      <c r="L5814" s="33">
        <v>88</v>
      </c>
      <c r="M5814" s="31" t="s">
        <v>527</v>
      </c>
      <c r="X5814" s="37" t="s">
        <v>16058</v>
      </c>
      <c r="Y5814" s="38" t="s">
        <v>22775</v>
      </c>
      <c r="AA5814" s="39">
        <v>43252</v>
      </c>
      <c r="AB5814" s="39">
        <v>45077</v>
      </c>
      <c r="AC5814" s="38" t="s">
        <v>15975</v>
      </c>
      <c r="AD5814" s="29">
        <v>100</v>
      </c>
      <c r="AE5814" s="29">
        <v>6</v>
      </c>
      <c r="AF5814" s="40">
        <v>3</v>
      </c>
      <c r="AJ5814" s="38" t="s">
        <v>12415</v>
      </c>
      <c r="AK5814" s="29" t="s">
        <v>5</v>
      </c>
      <c r="AL5814" s="39">
        <v>43993</v>
      </c>
      <c r="AM5814" s="29">
        <v>164447</v>
      </c>
      <c r="AN5814" s="29" t="s">
        <v>84</v>
      </c>
      <c r="AO5814" s="29">
        <v>1201</v>
      </c>
      <c r="AP5814" s="29">
        <v>11.24</v>
      </c>
      <c r="AQ5814" s="29" t="s">
        <v>8</v>
      </c>
      <c r="AR5814" s="39">
        <v>43901</v>
      </c>
      <c r="AS5814" s="29">
        <v>174013</v>
      </c>
      <c r="AT5814" s="29" t="s">
        <v>126</v>
      </c>
      <c r="AU5814" s="29">
        <v>116</v>
      </c>
      <c r="AV5814" s="29">
        <v>0.56000000000000005</v>
      </c>
    </row>
    <row r="5815" spans="1:52" ht="12.75" customHeight="1" x14ac:dyDescent="0.2">
      <c r="A5815" s="27">
        <v>3089769</v>
      </c>
      <c r="B5815" s="28" t="s">
        <v>22776</v>
      </c>
      <c r="C5815" s="29" t="s">
        <v>4748</v>
      </c>
      <c r="D5815" s="30" t="s">
        <v>22777</v>
      </c>
      <c r="E5815" s="30" t="s">
        <v>22778</v>
      </c>
      <c r="F5815" s="31">
        <v>2017</v>
      </c>
      <c r="G5815" s="31" t="s">
        <v>91</v>
      </c>
      <c r="H5815" s="30" t="s">
        <v>59</v>
      </c>
      <c r="I5815" s="60">
        <v>1</v>
      </c>
      <c r="J5815" s="60"/>
      <c r="K5815" s="32">
        <v>1</v>
      </c>
      <c r="L5815" s="33">
        <v>87</v>
      </c>
      <c r="M5815" s="31" t="s">
        <v>527</v>
      </c>
      <c r="X5815" s="37" t="s">
        <v>16058</v>
      </c>
      <c r="Y5815" s="38" t="s">
        <v>22779</v>
      </c>
      <c r="AA5815" s="39">
        <v>43282</v>
      </c>
      <c r="AB5815" s="39">
        <v>45107</v>
      </c>
      <c r="AC5815" s="38" t="s">
        <v>15975</v>
      </c>
      <c r="AD5815" s="29">
        <v>100</v>
      </c>
      <c r="AE5815" s="29">
        <v>6</v>
      </c>
      <c r="AF5815" s="40">
        <v>4</v>
      </c>
      <c r="AJ5815" s="38" t="s">
        <v>12415</v>
      </c>
      <c r="AK5815" s="29" t="s">
        <v>5</v>
      </c>
      <c r="AL5815" s="39">
        <v>44049</v>
      </c>
      <c r="AM5815" s="29">
        <v>165058</v>
      </c>
      <c r="AN5815" s="29" t="s">
        <v>84</v>
      </c>
      <c r="AO5815" s="29">
        <v>853</v>
      </c>
      <c r="AP5815" s="29">
        <v>10.15</v>
      </c>
      <c r="AQ5815" s="29" t="s">
        <v>8</v>
      </c>
      <c r="AR5815" s="39">
        <v>43908</v>
      </c>
      <c r="AS5815" s="29">
        <v>170714</v>
      </c>
      <c r="AT5815" s="29" t="s">
        <v>126</v>
      </c>
      <c r="AU5815" s="29">
        <v>119</v>
      </c>
      <c r="AV5815" s="29">
        <v>0.63</v>
      </c>
    </row>
    <row r="5816" spans="1:52" ht="12.75" customHeight="1" x14ac:dyDescent="0.2">
      <c r="A5816" s="27">
        <v>3089770</v>
      </c>
      <c r="B5816" s="28" t="s">
        <v>22780</v>
      </c>
      <c r="C5816" s="29" t="s">
        <v>4748</v>
      </c>
      <c r="D5816" s="30" t="s">
        <v>22781</v>
      </c>
      <c r="E5816" s="30" t="s">
        <v>22782</v>
      </c>
      <c r="F5816" s="31">
        <v>2017</v>
      </c>
      <c r="G5816" s="31" t="s">
        <v>91</v>
      </c>
      <c r="H5816" s="30" t="s">
        <v>59</v>
      </c>
      <c r="I5816" s="60">
        <v>1</v>
      </c>
      <c r="J5816" s="60"/>
      <c r="K5816" s="32">
        <v>1</v>
      </c>
      <c r="L5816" s="33">
        <v>88</v>
      </c>
      <c r="M5816" s="31" t="s">
        <v>527</v>
      </c>
      <c r="X5816" s="37" t="s">
        <v>19966</v>
      </c>
      <c r="Y5816" s="38" t="s">
        <v>22783</v>
      </c>
      <c r="AA5816" s="39">
        <v>43252</v>
      </c>
      <c r="AB5816" s="39">
        <v>45077</v>
      </c>
      <c r="AC5816" s="38" t="s">
        <v>15975</v>
      </c>
      <c r="AD5816" s="29">
        <v>100</v>
      </c>
      <c r="AE5816" s="29">
        <v>6</v>
      </c>
      <c r="AF5816" s="40">
        <v>2</v>
      </c>
      <c r="AJ5816" s="38" t="s">
        <v>12415</v>
      </c>
      <c r="AK5816" s="29" t="s">
        <v>5</v>
      </c>
      <c r="AL5816" s="39">
        <v>44203</v>
      </c>
      <c r="AM5816" s="29">
        <v>165034</v>
      </c>
      <c r="AN5816" s="29" t="s">
        <v>84</v>
      </c>
      <c r="AO5816" s="29">
        <v>1611</v>
      </c>
      <c r="AP5816" s="29">
        <v>11.03</v>
      </c>
      <c r="AQ5816" s="29" t="s">
        <v>8</v>
      </c>
      <c r="AR5816" s="39">
        <v>44112</v>
      </c>
      <c r="AS5816" s="29">
        <v>174616</v>
      </c>
      <c r="AT5816" s="29" t="s">
        <v>126</v>
      </c>
      <c r="AU5816" s="29">
        <v>65</v>
      </c>
      <c r="AV5816" s="29">
        <v>0.48</v>
      </c>
    </row>
    <row r="5817" spans="1:52" ht="12.75" customHeight="1" x14ac:dyDescent="0.2">
      <c r="A5817" s="27">
        <v>3089771</v>
      </c>
      <c r="B5817" s="28" t="s">
        <v>22784</v>
      </c>
      <c r="C5817" s="29" t="s">
        <v>4748</v>
      </c>
      <c r="D5817" s="30" t="s">
        <v>22785</v>
      </c>
      <c r="E5817" s="30" t="s">
        <v>22786</v>
      </c>
      <c r="F5817" s="31">
        <v>2017</v>
      </c>
      <c r="G5817" s="31" t="s">
        <v>91</v>
      </c>
      <c r="H5817" s="30" t="s">
        <v>59</v>
      </c>
      <c r="I5817" s="60">
        <v>1</v>
      </c>
      <c r="J5817" s="60"/>
      <c r="K5817" s="32">
        <v>1</v>
      </c>
      <c r="L5817" s="33">
        <v>90</v>
      </c>
      <c r="M5817" s="31" t="s">
        <v>527</v>
      </c>
      <c r="X5817" s="37" t="s">
        <v>19966</v>
      </c>
      <c r="Y5817" s="38" t="s">
        <v>22787</v>
      </c>
      <c r="AA5817" s="39">
        <v>43252</v>
      </c>
      <c r="AB5817" s="39">
        <v>45077</v>
      </c>
      <c r="AC5817" s="38" t="s">
        <v>15975</v>
      </c>
      <c r="AD5817" s="29">
        <v>100</v>
      </c>
      <c r="AE5817" s="29">
        <v>6</v>
      </c>
      <c r="AF5817" s="40">
        <v>1</v>
      </c>
      <c r="AJ5817" s="38" t="s">
        <v>12415</v>
      </c>
      <c r="AK5817" s="29" t="s">
        <v>5</v>
      </c>
      <c r="AL5817" s="39">
        <v>44071</v>
      </c>
      <c r="AM5817" s="29">
        <v>212022</v>
      </c>
      <c r="AN5817" s="29" t="s">
        <v>113</v>
      </c>
      <c r="AO5817" s="29">
        <v>1637</v>
      </c>
      <c r="AP5817" s="29">
        <v>9.51</v>
      </c>
    </row>
    <row r="5818" spans="1:52" ht="12.75" customHeight="1" x14ac:dyDescent="0.2">
      <c r="A5818" s="27">
        <v>3089773</v>
      </c>
      <c r="B5818" s="28" t="s">
        <v>22788</v>
      </c>
      <c r="C5818" s="29" t="s">
        <v>4748</v>
      </c>
      <c r="D5818" s="30" t="s">
        <v>22789</v>
      </c>
      <c r="E5818" s="30" t="s">
        <v>22790</v>
      </c>
      <c r="F5818" s="31">
        <v>2016</v>
      </c>
      <c r="G5818" s="31" t="s">
        <v>91</v>
      </c>
      <c r="H5818" s="30" t="s">
        <v>59</v>
      </c>
      <c r="I5818" s="60">
        <v>1</v>
      </c>
      <c r="J5818" s="60"/>
      <c r="K5818" s="32">
        <v>1</v>
      </c>
      <c r="L5818" s="33">
        <v>89</v>
      </c>
      <c r="M5818" s="31" t="s">
        <v>527</v>
      </c>
      <c r="X5818" s="37" t="s">
        <v>16058</v>
      </c>
      <c r="Y5818" s="38" t="s">
        <v>22791</v>
      </c>
      <c r="AA5818" s="39">
        <v>43282</v>
      </c>
      <c r="AB5818" s="39">
        <v>45107</v>
      </c>
      <c r="AC5818" s="38" t="s">
        <v>15975</v>
      </c>
      <c r="AD5818" s="29">
        <v>100</v>
      </c>
      <c r="AE5818" s="29">
        <v>6</v>
      </c>
      <c r="AF5818" s="40">
        <v>4</v>
      </c>
      <c r="AJ5818" s="38" t="s">
        <v>15456</v>
      </c>
      <c r="AK5818" s="29" t="s">
        <v>5</v>
      </c>
      <c r="AL5818" s="39">
        <v>43905</v>
      </c>
      <c r="AM5818" s="29">
        <v>164923</v>
      </c>
      <c r="AN5818" s="29" t="s">
        <v>84</v>
      </c>
      <c r="AO5818" s="29">
        <v>2038</v>
      </c>
      <c r="AP5818" s="29">
        <v>9.66</v>
      </c>
      <c r="AQ5818" s="29" t="s">
        <v>8</v>
      </c>
      <c r="AR5818" s="39">
        <v>43935</v>
      </c>
      <c r="AS5818" s="29">
        <v>175302</v>
      </c>
      <c r="AT5818" s="29" t="s">
        <v>126</v>
      </c>
      <c r="AU5818" s="29">
        <v>145</v>
      </c>
      <c r="AV5818" s="29">
        <v>0.7</v>
      </c>
    </row>
    <row r="5819" spans="1:52" ht="12.75" customHeight="1" x14ac:dyDescent="0.2">
      <c r="A5819" s="27">
        <v>3089774</v>
      </c>
      <c r="B5819" s="28" t="s">
        <v>22792</v>
      </c>
      <c r="C5819" s="29" t="s">
        <v>4748</v>
      </c>
      <c r="D5819" s="30" t="s">
        <v>22793</v>
      </c>
      <c r="E5819" s="30" t="s">
        <v>22794</v>
      </c>
      <c r="F5819" s="31">
        <v>2017</v>
      </c>
      <c r="G5819" s="31" t="s">
        <v>91</v>
      </c>
      <c r="H5819" s="30" t="s">
        <v>59</v>
      </c>
      <c r="I5819" s="60">
        <v>1</v>
      </c>
      <c r="J5819" s="60"/>
      <c r="K5819" s="32">
        <v>1</v>
      </c>
      <c r="L5819" s="33">
        <v>90</v>
      </c>
      <c r="M5819" s="31" t="s">
        <v>527</v>
      </c>
      <c r="X5819" s="37" t="s">
        <v>17204</v>
      </c>
      <c r="Y5819" s="38" t="s">
        <v>22795</v>
      </c>
      <c r="AA5819" s="39">
        <v>43252</v>
      </c>
      <c r="AB5819" s="39">
        <v>45077</v>
      </c>
      <c r="AC5819" s="38" t="s">
        <v>15975</v>
      </c>
      <c r="AD5819" s="29">
        <v>100</v>
      </c>
      <c r="AE5819" s="29">
        <v>6</v>
      </c>
      <c r="AF5819" s="40">
        <v>3</v>
      </c>
      <c r="AJ5819" s="38" t="s">
        <v>12415</v>
      </c>
      <c r="AK5819" s="29" t="s">
        <v>5</v>
      </c>
      <c r="AL5819" s="39">
        <v>44056</v>
      </c>
      <c r="AM5819" s="29">
        <v>165219</v>
      </c>
      <c r="AN5819" s="29" t="s">
        <v>84</v>
      </c>
      <c r="AO5819" s="29">
        <v>891</v>
      </c>
      <c r="AP5819" s="29">
        <v>10.62</v>
      </c>
      <c r="AQ5819" s="29" t="s">
        <v>8</v>
      </c>
      <c r="AR5819" s="39">
        <v>43963</v>
      </c>
      <c r="AS5819" s="29">
        <v>175830</v>
      </c>
      <c r="AT5819" s="29" t="s">
        <v>126</v>
      </c>
      <c r="AU5819" s="29">
        <v>92</v>
      </c>
      <c r="AV5819" s="29">
        <v>0.57999999999999996</v>
      </c>
    </row>
    <row r="5820" spans="1:52" ht="12.75" customHeight="1" x14ac:dyDescent="0.2">
      <c r="A5820" s="27">
        <v>3089775</v>
      </c>
      <c r="B5820" s="28" t="s">
        <v>22796</v>
      </c>
      <c r="C5820" s="29" t="s">
        <v>4748</v>
      </c>
      <c r="D5820" s="30" t="s">
        <v>22797</v>
      </c>
      <c r="E5820" s="30" t="s">
        <v>22798</v>
      </c>
      <c r="F5820" s="31">
        <v>2017</v>
      </c>
      <c r="G5820" s="31" t="s">
        <v>8265</v>
      </c>
      <c r="H5820" s="30" t="s">
        <v>59</v>
      </c>
      <c r="I5820" s="60">
        <v>1</v>
      </c>
      <c r="J5820" s="60"/>
      <c r="K5820" s="32">
        <v>1</v>
      </c>
      <c r="L5820" s="33">
        <v>90</v>
      </c>
      <c r="M5820" s="31" t="s">
        <v>527</v>
      </c>
      <c r="X5820" s="37" t="s">
        <v>19966</v>
      </c>
      <c r="Y5820" s="38" t="s">
        <v>22799</v>
      </c>
      <c r="AA5820" s="39">
        <v>43252</v>
      </c>
      <c r="AB5820" s="39">
        <v>45077</v>
      </c>
      <c r="AC5820" s="38" t="s">
        <v>15975</v>
      </c>
      <c r="AD5820" s="29">
        <v>100</v>
      </c>
      <c r="AE5820" s="29">
        <v>6</v>
      </c>
      <c r="AF5820" s="40">
        <v>3</v>
      </c>
      <c r="AJ5820" s="38" t="s">
        <v>12415</v>
      </c>
      <c r="AK5820" s="29" t="s">
        <v>5</v>
      </c>
      <c r="AL5820" s="39">
        <v>44035</v>
      </c>
      <c r="AM5820" s="29">
        <v>165344</v>
      </c>
      <c r="AN5820" s="29" t="s">
        <v>84</v>
      </c>
      <c r="AO5820" s="29">
        <v>1053</v>
      </c>
      <c r="AP5820" s="29">
        <v>12.14</v>
      </c>
      <c r="AQ5820" s="29" t="s">
        <v>8</v>
      </c>
      <c r="AR5820" s="39">
        <v>43893</v>
      </c>
      <c r="AS5820" s="29">
        <v>173841</v>
      </c>
      <c r="AT5820" s="29" t="s">
        <v>126</v>
      </c>
      <c r="AU5820" s="29">
        <v>132</v>
      </c>
      <c r="AV5820" s="29">
        <v>0.79</v>
      </c>
    </row>
    <row r="5821" spans="1:52" ht="12.75" customHeight="1" x14ac:dyDescent="0.2">
      <c r="A5821" s="27">
        <v>3089782</v>
      </c>
      <c r="B5821" s="28" t="s">
        <v>22800</v>
      </c>
      <c r="C5821" s="29" t="s">
        <v>4748</v>
      </c>
      <c r="D5821" s="30" t="s">
        <v>22801</v>
      </c>
      <c r="E5821" s="30" t="s">
        <v>22802</v>
      </c>
      <c r="F5821" s="31">
        <v>2018</v>
      </c>
      <c r="G5821" s="31" t="s">
        <v>91</v>
      </c>
      <c r="H5821" s="30" t="s">
        <v>59</v>
      </c>
      <c r="I5821" s="60">
        <v>1</v>
      </c>
      <c r="J5821" s="60"/>
      <c r="K5821" s="32">
        <v>1</v>
      </c>
      <c r="L5821" s="33">
        <v>89</v>
      </c>
      <c r="M5821" s="31" t="s">
        <v>527</v>
      </c>
      <c r="X5821" s="37" t="s">
        <v>22803</v>
      </c>
      <c r="Y5821" s="38" t="s">
        <v>22804</v>
      </c>
      <c r="AA5821" s="39">
        <v>43252</v>
      </c>
      <c r="AB5821" s="39">
        <v>45077</v>
      </c>
      <c r="AC5821" s="38" t="s">
        <v>15975</v>
      </c>
      <c r="AD5821" s="29">
        <v>100</v>
      </c>
      <c r="AE5821" s="29">
        <v>6</v>
      </c>
      <c r="AF5821" s="40">
        <v>0</v>
      </c>
      <c r="AJ5821" s="38" t="s">
        <v>4563</v>
      </c>
    </row>
    <row r="5822" spans="1:52" ht="12.75" customHeight="1" x14ac:dyDescent="0.2">
      <c r="A5822" s="27">
        <v>3089783</v>
      </c>
      <c r="B5822" s="28" t="s">
        <v>22805</v>
      </c>
      <c r="C5822" s="29" t="s">
        <v>4748</v>
      </c>
      <c r="D5822" s="30" t="s">
        <v>22806</v>
      </c>
      <c r="E5822" s="30" t="s">
        <v>22807</v>
      </c>
      <c r="F5822" s="31">
        <v>2017</v>
      </c>
      <c r="G5822" s="31" t="s">
        <v>91</v>
      </c>
      <c r="H5822" s="30" t="s">
        <v>59</v>
      </c>
      <c r="I5822" s="60">
        <v>1</v>
      </c>
      <c r="J5822" s="60"/>
      <c r="K5822" s="32">
        <v>1</v>
      </c>
      <c r="L5822" s="33">
        <v>89</v>
      </c>
      <c r="M5822" s="31" t="s">
        <v>527</v>
      </c>
      <c r="X5822" s="37" t="s">
        <v>22808</v>
      </c>
      <c r="Y5822" s="38" t="s">
        <v>22809</v>
      </c>
      <c r="AA5822" s="39">
        <v>43282</v>
      </c>
      <c r="AB5822" s="39">
        <v>45107</v>
      </c>
      <c r="AC5822" s="38" t="s">
        <v>15975</v>
      </c>
      <c r="AD5822" s="29">
        <v>100</v>
      </c>
      <c r="AE5822" s="29">
        <v>6</v>
      </c>
      <c r="AF5822" s="40">
        <v>4</v>
      </c>
      <c r="AJ5822" s="38" t="s">
        <v>15456</v>
      </c>
      <c r="AK5822" s="29" t="s">
        <v>5</v>
      </c>
      <c r="AL5822" s="39">
        <v>43934</v>
      </c>
      <c r="AM5822" s="29">
        <v>143710</v>
      </c>
      <c r="AN5822" s="29" t="s">
        <v>84</v>
      </c>
      <c r="AO5822" s="29">
        <v>1875</v>
      </c>
      <c r="AP5822" s="29">
        <v>10.5</v>
      </c>
      <c r="AQ5822" s="29" t="s">
        <v>8</v>
      </c>
      <c r="AR5822" s="39">
        <v>43906</v>
      </c>
      <c r="AS5822" s="29">
        <v>173848</v>
      </c>
      <c r="AT5822" s="29" t="s">
        <v>126</v>
      </c>
      <c r="AU5822" s="29">
        <v>123</v>
      </c>
      <c r="AV5822" s="29">
        <v>0.57999999999999996</v>
      </c>
    </row>
    <row r="5823" spans="1:52" ht="12.75" customHeight="1" x14ac:dyDescent="0.2">
      <c r="A5823" s="27">
        <v>3089784</v>
      </c>
      <c r="B5823" s="28" t="s">
        <v>22810</v>
      </c>
      <c r="C5823" s="29" t="s">
        <v>4748</v>
      </c>
      <c r="D5823" s="30" t="s">
        <v>22811</v>
      </c>
      <c r="E5823" s="30" t="s">
        <v>22812</v>
      </c>
      <c r="F5823" s="31">
        <v>2017</v>
      </c>
      <c r="G5823" s="31" t="s">
        <v>91</v>
      </c>
      <c r="H5823" s="30" t="s">
        <v>59</v>
      </c>
      <c r="I5823" s="60">
        <v>1</v>
      </c>
      <c r="J5823" s="60"/>
      <c r="K5823" s="32">
        <v>1</v>
      </c>
      <c r="L5823" s="33">
        <v>89</v>
      </c>
      <c r="M5823" s="31" t="s">
        <v>527</v>
      </c>
      <c r="X5823" s="37" t="s">
        <v>19966</v>
      </c>
      <c r="Y5823" s="38" t="s">
        <v>22813</v>
      </c>
      <c r="AA5823" s="39">
        <v>43252</v>
      </c>
      <c r="AB5823" s="39">
        <v>45077</v>
      </c>
      <c r="AC5823" s="38" t="s">
        <v>15975</v>
      </c>
      <c r="AD5823" s="29">
        <v>100</v>
      </c>
      <c r="AE5823" s="29">
        <v>6</v>
      </c>
      <c r="AF5823" s="40">
        <v>3</v>
      </c>
      <c r="AJ5823" s="38" t="s">
        <v>12415</v>
      </c>
      <c r="AK5823" s="29" t="s">
        <v>5</v>
      </c>
      <c r="AL5823" s="39">
        <v>44005</v>
      </c>
      <c r="AM5823" s="29">
        <v>165338</v>
      </c>
      <c r="AN5823" s="29" t="s">
        <v>84</v>
      </c>
      <c r="AO5823" s="29">
        <v>1055</v>
      </c>
      <c r="AP5823" s="29">
        <v>11.4</v>
      </c>
      <c r="AQ5823" s="29" t="s">
        <v>8</v>
      </c>
      <c r="AR5823" s="39">
        <v>43758</v>
      </c>
      <c r="AS5823" s="29">
        <v>232511</v>
      </c>
      <c r="AT5823" s="29" t="s">
        <v>503</v>
      </c>
      <c r="AU5823" s="29">
        <v>80</v>
      </c>
      <c r="AV5823" s="29">
        <v>0.81</v>
      </c>
    </row>
    <row r="5824" spans="1:52" ht="12.75" customHeight="1" x14ac:dyDescent="0.2">
      <c r="A5824" s="27">
        <v>3089785</v>
      </c>
      <c r="B5824" s="28" t="s">
        <v>22814</v>
      </c>
      <c r="C5824" s="29" t="s">
        <v>4748</v>
      </c>
      <c r="D5824" s="30" t="s">
        <v>22815</v>
      </c>
      <c r="E5824" s="30" t="s">
        <v>22816</v>
      </c>
      <c r="F5824" s="31">
        <v>2017</v>
      </c>
      <c r="G5824" s="31" t="s">
        <v>91</v>
      </c>
      <c r="H5824" s="30" t="s">
        <v>59</v>
      </c>
      <c r="I5824" s="60">
        <v>1</v>
      </c>
      <c r="J5824" s="60"/>
      <c r="K5824" s="32">
        <v>1</v>
      </c>
      <c r="L5824" s="33">
        <v>89</v>
      </c>
      <c r="M5824" s="31" t="s">
        <v>527</v>
      </c>
      <c r="X5824" s="37" t="s">
        <v>17217</v>
      </c>
      <c r="Y5824" s="38" t="s">
        <v>22817</v>
      </c>
      <c r="AA5824" s="39">
        <v>43282</v>
      </c>
      <c r="AB5824" s="39">
        <v>45107</v>
      </c>
      <c r="AC5824" s="38" t="s">
        <v>15975</v>
      </c>
      <c r="AD5824" s="29">
        <v>100</v>
      </c>
      <c r="AE5824" s="29">
        <v>6</v>
      </c>
      <c r="AF5824" s="40">
        <v>3</v>
      </c>
      <c r="AJ5824" s="38" t="s">
        <v>12415</v>
      </c>
      <c r="AK5824" s="29" t="s">
        <v>5</v>
      </c>
      <c r="AL5824" s="39">
        <v>43698</v>
      </c>
      <c r="AM5824" s="29">
        <v>164704</v>
      </c>
      <c r="AN5824" s="29" t="s">
        <v>84</v>
      </c>
      <c r="AO5824" s="29">
        <v>964</v>
      </c>
      <c r="AP5824" s="29">
        <v>10.97</v>
      </c>
      <c r="AQ5824" s="29" t="s">
        <v>8</v>
      </c>
      <c r="AR5824" s="39">
        <v>43954</v>
      </c>
      <c r="AS5824" s="29">
        <v>225144</v>
      </c>
      <c r="AT5824" s="29" t="s">
        <v>503</v>
      </c>
      <c r="AU5824" s="29">
        <v>169</v>
      </c>
      <c r="AV5824" s="29">
        <v>0.93</v>
      </c>
    </row>
    <row r="5825" spans="1:52" ht="12.75" customHeight="1" x14ac:dyDescent="0.2">
      <c r="A5825" s="27">
        <v>3089786</v>
      </c>
      <c r="B5825" s="28" t="s">
        <v>22818</v>
      </c>
      <c r="C5825" s="29" t="s">
        <v>4748</v>
      </c>
      <c r="D5825" s="30" t="s">
        <v>22819</v>
      </c>
      <c r="E5825" s="30" t="s">
        <v>22820</v>
      </c>
      <c r="F5825" s="31">
        <v>2015</v>
      </c>
      <c r="G5825" s="31" t="s">
        <v>91</v>
      </c>
      <c r="H5825" s="30" t="s">
        <v>59</v>
      </c>
      <c r="I5825" s="60">
        <v>1</v>
      </c>
      <c r="J5825" s="60"/>
      <c r="K5825" s="32">
        <v>1</v>
      </c>
      <c r="L5825" s="33">
        <v>89</v>
      </c>
      <c r="M5825" s="31" t="s">
        <v>527</v>
      </c>
      <c r="X5825" s="37" t="s">
        <v>19966</v>
      </c>
      <c r="Y5825" s="38" t="s">
        <v>22821</v>
      </c>
      <c r="AA5825" s="39">
        <v>43282</v>
      </c>
      <c r="AB5825" s="39">
        <v>45107</v>
      </c>
      <c r="AC5825" s="38" t="s">
        <v>15975</v>
      </c>
      <c r="AD5825" s="29">
        <v>100</v>
      </c>
      <c r="AE5825" s="29">
        <v>6</v>
      </c>
      <c r="AF5825" s="40">
        <v>4</v>
      </c>
      <c r="AJ5825" s="38" t="s">
        <v>15456</v>
      </c>
      <c r="AK5825" s="29" t="s">
        <v>5</v>
      </c>
      <c r="AL5825" s="39">
        <v>43905</v>
      </c>
      <c r="AM5825" s="29">
        <v>145055</v>
      </c>
      <c r="AN5825" s="29" t="s">
        <v>84</v>
      </c>
      <c r="AO5825" s="29">
        <v>1852</v>
      </c>
      <c r="AP5825" s="29">
        <v>9.2799999999999994</v>
      </c>
      <c r="AQ5825" s="29" t="s">
        <v>8</v>
      </c>
      <c r="AR5825" s="39">
        <v>43899</v>
      </c>
      <c r="AS5825" s="29">
        <v>175240</v>
      </c>
      <c r="AT5825" s="29" t="s">
        <v>126</v>
      </c>
      <c r="AU5825" s="29">
        <v>130</v>
      </c>
      <c r="AV5825" s="29">
        <v>0.65</v>
      </c>
    </row>
    <row r="5826" spans="1:52" ht="12.75" customHeight="1" x14ac:dyDescent="0.2">
      <c r="A5826" s="27">
        <v>3089787</v>
      </c>
      <c r="B5826" s="28" t="s">
        <v>22822</v>
      </c>
      <c r="C5826" s="29" t="s">
        <v>4748</v>
      </c>
      <c r="D5826" s="30" t="s">
        <v>22823</v>
      </c>
      <c r="E5826" s="30" t="s">
        <v>22824</v>
      </c>
      <c r="F5826" s="31">
        <v>2017</v>
      </c>
      <c r="G5826" s="31" t="s">
        <v>91</v>
      </c>
      <c r="H5826" s="30" t="s">
        <v>59</v>
      </c>
      <c r="I5826" s="60">
        <v>1</v>
      </c>
      <c r="J5826" s="60"/>
      <c r="K5826" s="32">
        <v>1</v>
      </c>
      <c r="L5826" s="33">
        <v>89</v>
      </c>
      <c r="M5826" s="31" t="s">
        <v>527</v>
      </c>
      <c r="X5826" s="37" t="s">
        <v>17217</v>
      </c>
      <c r="Y5826" s="38" t="s">
        <v>22825</v>
      </c>
      <c r="AA5826" s="39">
        <v>43252</v>
      </c>
      <c r="AB5826" s="39">
        <v>45077</v>
      </c>
      <c r="AC5826" s="38" t="s">
        <v>15975</v>
      </c>
      <c r="AD5826" s="29">
        <v>100</v>
      </c>
      <c r="AE5826" s="29">
        <v>6</v>
      </c>
      <c r="AF5826" s="40">
        <v>1</v>
      </c>
      <c r="AJ5826" s="38" t="s">
        <v>12415</v>
      </c>
      <c r="AK5826" s="29" t="s">
        <v>5</v>
      </c>
      <c r="AL5826" s="39">
        <v>43998</v>
      </c>
      <c r="AM5826" s="29">
        <v>165310</v>
      </c>
      <c r="AN5826" s="29" t="s">
        <v>84</v>
      </c>
      <c r="AO5826" s="29">
        <v>1087</v>
      </c>
      <c r="AP5826" s="29">
        <v>10.65</v>
      </c>
    </row>
    <row r="5827" spans="1:52" ht="12.75" customHeight="1" x14ac:dyDescent="0.2">
      <c r="A5827" s="27">
        <v>3089788</v>
      </c>
      <c r="B5827" s="28" t="s">
        <v>22826</v>
      </c>
      <c r="C5827" s="29" t="s">
        <v>4748</v>
      </c>
      <c r="D5827" s="30" t="s">
        <v>22827</v>
      </c>
      <c r="E5827" s="30" t="s">
        <v>22828</v>
      </c>
      <c r="F5827" s="31">
        <v>2016</v>
      </c>
      <c r="G5827" s="31" t="s">
        <v>91</v>
      </c>
      <c r="H5827" s="30" t="s">
        <v>59</v>
      </c>
      <c r="I5827" s="60">
        <v>1</v>
      </c>
      <c r="J5827" s="60"/>
      <c r="K5827" s="32">
        <v>1</v>
      </c>
      <c r="L5827" s="33">
        <v>89</v>
      </c>
      <c r="M5827" s="31" t="s">
        <v>527</v>
      </c>
      <c r="X5827" s="37" t="s">
        <v>19966</v>
      </c>
      <c r="Y5827" s="38" t="s">
        <v>22829</v>
      </c>
      <c r="AA5827" s="39">
        <v>43282</v>
      </c>
      <c r="AB5827" s="39">
        <v>45107</v>
      </c>
      <c r="AC5827" s="38" t="s">
        <v>15975</v>
      </c>
      <c r="AD5827" s="29">
        <v>100</v>
      </c>
      <c r="AE5827" s="29">
        <v>6</v>
      </c>
      <c r="AF5827" s="40">
        <v>4</v>
      </c>
      <c r="AJ5827" s="38" t="s">
        <v>12415</v>
      </c>
      <c r="AK5827" s="29" t="s">
        <v>5</v>
      </c>
      <c r="AL5827" s="39">
        <v>44019</v>
      </c>
      <c r="AM5827" s="29">
        <v>164958</v>
      </c>
      <c r="AN5827" s="29" t="s">
        <v>84</v>
      </c>
      <c r="AO5827" s="29">
        <v>974</v>
      </c>
      <c r="AP5827" s="29">
        <v>11.24</v>
      </c>
      <c r="AQ5827" s="29" t="s">
        <v>8</v>
      </c>
      <c r="AR5827" s="39">
        <v>43862</v>
      </c>
      <c r="AS5827" s="29">
        <v>160419</v>
      </c>
      <c r="AT5827" s="29" t="s">
        <v>84</v>
      </c>
      <c r="AU5827" s="29">
        <v>84</v>
      </c>
      <c r="AV5827" s="29">
        <v>0.59</v>
      </c>
    </row>
    <row r="5828" spans="1:52" ht="12.75" customHeight="1" x14ac:dyDescent="0.2">
      <c r="A5828" s="27">
        <v>3089789</v>
      </c>
      <c r="B5828" s="28" t="s">
        <v>22830</v>
      </c>
      <c r="C5828" s="29" t="s">
        <v>4748</v>
      </c>
      <c r="D5828" s="30" t="s">
        <v>22831</v>
      </c>
      <c r="E5828" s="30" t="s">
        <v>22832</v>
      </c>
      <c r="F5828" s="31">
        <v>2017</v>
      </c>
      <c r="G5828" s="31" t="s">
        <v>91</v>
      </c>
      <c r="H5828" s="30" t="s">
        <v>59</v>
      </c>
      <c r="I5828" s="60">
        <v>1</v>
      </c>
      <c r="J5828" s="60"/>
      <c r="K5828" s="32">
        <v>1</v>
      </c>
      <c r="L5828" s="33">
        <v>89</v>
      </c>
      <c r="M5828" s="31" t="s">
        <v>527</v>
      </c>
      <c r="X5828" s="37" t="s">
        <v>22808</v>
      </c>
      <c r="Y5828" s="38" t="s">
        <v>22833</v>
      </c>
      <c r="AA5828" s="39">
        <v>43282</v>
      </c>
      <c r="AB5828" s="39">
        <v>45107</v>
      </c>
      <c r="AC5828" s="38" t="s">
        <v>15975</v>
      </c>
      <c r="AD5828" s="29">
        <v>100</v>
      </c>
      <c r="AE5828" s="29">
        <v>6</v>
      </c>
      <c r="AF5828" s="40">
        <v>4</v>
      </c>
      <c r="AJ5828" s="38" t="s">
        <v>12415</v>
      </c>
      <c r="AK5828" s="29" t="s">
        <v>5</v>
      </c>
      <c r="AL5828" s="39">
        <v>44047</v>
      </c>
      <c r="AM5828" s="29">
        <v>165230</v>
      </c>
      <c r="AN5828" s="29" t="s">
        <v>84</v>
      </c>
      <c r="AO5828" s="29">
        <v>864</v>
      </c>
      <c r="AP5828" s="29">
        <v>9.66</v>
      </c>
      <c r="AQ5828" s="29" t="s">
        <v>8</v>
      </c>
      <c r="AR5828" s="39">
        <v>43919</v>
      </c>
      <c r="AS5828" s="29">
        <v>125205</v>
      </c>
      <c r="AT5828" s="29" t="s">
        <v>85</v>
      </c>
      <c r="AU5828" s="29">
        <v>84</v>
      </c>
      <c r="AV5828" s="29">
        <v>0.36</v>
      </c>
    </row>
    <row r="5829" spans="1:52" ht="12.75" customHeight="1" x14ac:dyDescent="0.2">
      <c r="A5829" s="27">
        <v>3089790</v>
      </c>
      <c r="B5829" s="28" t="s">
        <v>22834</v>
      </c>
      <c r="C5829" s="29" t="s">
        <v>4748</v>
      </c>
      <c r="D5829" s="30" t="s">
        <v>22835</v>
      </c>
      <c r="E5829" s="30" t="s">
        <v>22836</v>
      </c>
      <c r="F5829" s="31">
        <v>2016</v>
      </c>
      <c r="G5829" s="31" t="s">
        <v>91</v>
      </c>
      <c r="H5829" s="30" t="s">
        <v>59</v>
      </c>
      <c r="I5829" s="60">
        <v>1</v>
      </c>
      <c r="J5829" s="60"/>
      <c r="K5829" s="32">
        <v>1</v>
      </c>
      <c r="L5829" s="33">
        <v>89</v>
      </c>
      <c r="M5829" s="31" t="s">
        <v>527</v>
      </c>
      <c r="X5829" s="37" t="s">
        <v>19636</v>
      </c>
      <c r="Y5829" s="38" t="s">
        <v>22837</v>
      </c>
      <c r="AA5829" s="39">
        <v>43282</v>
      </c>
      <c r="AB5829" s="39">
        <v>45107</v>
      </c>
      <c r="AC5829" s="38" t="s">
        <v>15975</v>
      </c>
      <c r="AD5829" s="29">
        <v>100</v>
      </c>
      <c r="AE5829" s="29">
        <v>6</v>
      </c>
      <c r="AF5829" s="40">
        <v>3</v>
      </c>
      <c r="AJ5829" s="38" t="s">
        <v>12415</v>
      </c>
      <c r="AK5829" s="29" t="s">
        <v>5</v>
      </c>
      <c r="AL5829" s="39">
        <v>43711</v>
      </c>
      <c r="AM5829" s="29">
        <v>164810</v>
      </c>
      <c r="AN5829" s="29" t="s">
        <v>84</v>
      </c>
      <c r="AO5829" s="29">
        <v>1183</v>
      </c>
      <c r="AP5829" s="29">
        <v>12.9</v>
      </c>
      <c r="AQ5829" s="29" t="s">
        <v>8</v>
      </c>
      <c r="AR5829" s="39">
        <v>43912</v>
      </c>
      <c r="AS5829" s="29">
        <v>125418</v>
      </c>
      <c r="AT5829" s="29" t="s">
        <v>85</v>
      </c>
      <c r="AU5829" s="29">
        <v>88</v>
      </c>
      <c r="AV5829" s="29">
        <v>0.36</v>
      </c>
    </row>
    <row r="5830" spans="1:52" ht="12.75" customHeight="1" x14ac:dyDescent="0.2">
      <c r="A5830" s="27">
        <v>3089867</v>
      </c>
      <c r="B5830" s="28" t="s">
        <v>22838</v>
      </c>
      <c r="C5830" s="29" t="s">
        <v>4748</v>
      </c>
      <c r="D5830" s="30" t="s">
        <v>22839</v>
      </c>
      <c r="E5830" s="30" t="s">
        <v>22840</v>
      </c>
      <c r="F5830" s="31">
        <v>2018</v>
      </c>
      <c r="G5830" s="31" t="s">
        <v>91</v>
      </c>
      <c r="H5830" s="30" t="s">
        <v>59</v>
      </c>
      <c r="I5830" s="60">
        <v>1</v>
      </c>
      <c r="J5830" s="60"/>
      <c r="K5830" s="32">
        <v>1</v>
      </c>
      <c r="L5830" s="33">
        <v>89</v>
      </c>
      <c r="M5830" s="31" t="s">
        <v>527</v>
      </c>
      <c r="X5830" s="37" t="s">
        <v>19966</v>
      </c>
      <c r="Y5830" s="38" t="s">
        <v>22841</v>
      </c>
      <c r="AA5830" s="39">
        <v>43282</v>
      </c>
      <c r="AB5830" s="39">
        <v>45107</v>
      </c>
      <c r="AC5830" s="38" t="s">
        <v>15975</v>
      </c>
      <c r="AD5830" s="29">
        <v>100</v>
      </c>
      <c r="AE5830" s="29">
        <v>6</v>
      </c>
      <c r="AF5830" s="40">
        <v>3</v>
      </c>
      <c r="AJ5830" s="38" t="s">
        <v>12415</v>
      </c>
      <c r="AK5830" s="29" t="s">
        <v>5</v>
      </c>
      <c r="AL5830" s="39">
        <v>43930</v>
      </c>
      <c r="AM5830" s="29">
        <v>144839</v>
      </c>
      <c r="AN5830" s="29" t="s">
        <v>84</v>
      </c>
      <c r="AO5830" s="29">
        <v>1933</v>
      </c>
      <c r="AP5830" s="29">
        <v>12.42</v>
      </c>
      <c r="AQ5830" s="29" t="s">
        <v>8</v>
      </c>
      <c r="AR5830" s="39">
        <v>43942</v>
      </c>
      <c r="AS5830" s="29">
        <v>175835</v>
      </c>
      <c r="AT5830" s="29" t="s">
        <v>126</v>
      </c>
      <c r="AU5830" s="29">
        <v>182</v>
      </c>
      <c r="AV5830" s="29">
        <v>0.9</v>
      </c>
    </row>
    <row r="5831" spans="1:52" ht="12.75" customHeight="1" x14ac:dyDescent="0.2">
      <c r="A5831" s="27">
        <v>3089906</v>
      </c>
      <c r="B5831" s="28" t="s">
        <v>22842</v>
      </c>
      <c r="C5831" s="29" t="s">
        <v>185</v>
      </c>
      <c r="D5831" s="30" t="s">
        <v>22843</v>
      </c>
      <c r="E5831" s="30" t="s">
        <v>22844</v>
      </c>
      <c r="F5831" s="31">
        <v>2017</v>
      </c>
      <c r="G5831" s="31" t="s">
        <v>8265</v>
      </c>
      <c r="H5831" s="30" t="s">
        <v>59</v>
      </c>
      <c r="I5831" s="59"/>
      <c r="J5831" s="59">
        <f>K5831*L5831</f>
        <v>480</v>
      </c>
      <c r="K5831" s="32">
        <v>8</v>
      </c>
      <c r="L5831" s="33">
        <v>60</v>
      </c>
      <c r="M5831" s="31" t="s">
        <v>8265</v>
      </c>
      <c r="X5831" s="37" t="s">
        <v>22845</v>
      </c>
      <c r="Y5831" s="38" t="s">
        <v>22846</v>
      </c>
      <c r="AA5831" s="39">
        <v>43252</v>
      </c>
      <c r="AB5831" s="39">
        <v>45443</v>
      </c>
      <c r="AC5831" s="38" t="s">
        <v>22847</v>
      </c>
      <c r="AD5831" s="29">
        <v>100</v>
      </c>
      <c r="AE5831" s="29">
        <v>10</v>
      </c>
      <c r="AF5831" s="40">
        <v>1.63</v>
      </c>
      <c r="AJ5831" s="38" t="s">
        <v>11658</v>
      </c>
      <c r="AK5831" s="29" t="s">
        <v>5</v>
      </c>
      <c r="AL5831" s="39">
        <v>43697</v>
      </c>
      <c r="AM5831" s="29">
        <v>221038</v>
      </c>
      <c r="AN5831" s="29" t="s">
        <v>113</v>
      </c>
      <c r="AO5831" s="29">
        <v>1631</v>
      </c>
      <c r="AP5831" s="29">
        <v>10.59</v>
      </c>
    </row>
    <row r="5832" spans="1:52" ht="12.75" customHeight="1" x14ac:dyDescent="0.2">
      <c r="A5832" s="27">
        <v>3089940</v>
      </c>
      <c r="B5832" s="28" t="s">
        <v>22848</v>
      </c>
      <c r="C5832" s="29" t="s">
        <v>4748</v>
      </c>
      <c r="D5832" s="30" t="s">
        <v>22849</v>
      </c>
      <c r="E5832" s="30" t="s">
        <v>22850</v>
      </c>
      <c r="F5832" s="31">
        <v>2017</v>
      </c>
      <c r="G5832" s="31" t="s">
        <v>102</v>
      </c>
      <c r="H5832" s="30" t="s">
        <v>952</v>
      </c>
      <c r="I5832" s="60">
        <v>1</v>
      </c>
      <c r="J5832" s="60"/>
      <c r="K5832" s="32">
        <v>1</v>
      </c>
      <c r="L5832" s="33">
        <v>90</v>
      </c>
      <c r="M5832" s="31" t="s">
        <v>527</v>
      </c>
      <c r="X5832" s="37" t="s">
        <v>22851</v>
      </c>
      <c r="Y5832" s="38" t="s">
        <v>22852</v>
      </c>
      <c r="AA5832" s="39">
        <v>43203</v>
      </c>
      <c r="AB5832" s="39">
        <v>45759</v>
      </c>
      <c r="AC5832" s="38" t="s">
        <v>22853</v>
      </c>
      <c r="AD5832" s="29">
        <v>100</v>
      </c>
      <c r="AE5832" s="29">
        <v>10</v>
      </c>
      <c r="AF5832" s="40">
        <v>2</v>
      </c>
      <c r="AJ5832" s="38" t="s">
        <v>608</v>
      </c>
      <c r="AK5832" s="29" t="s">
        <v>7</v>
      </c>
      <c r="AL5832" s="39">
        <v>43834</v>
      </c>
      <c r="AM5832" s="29">
        <v>213254</v>
      </c>
      <c r="AN5832" s="29" t="s">
        <v>113</v>
      </c>
      <c r="AO5832" s="29">
        <v>755</v>
      </c>
      <c r="AP5832" s="29">
        <v>3.62</v>
      </c>
      <c r="AQ5832" s="29" t="s">
        <v>531</v>
      </c>
      <c r="AR5832" s="39">
        <v>44044</v>
      </c>
      <c r="AS5832" s="29">
        <v>133311</v>
      </c>
      <c r="AT5832" s="29" t="s">
        <v>85</v>
      </c>
      <c r="AU5832" s="29">
        <v>163</v>
      </c>
      <c r="AV5832" s="29">
        <v>1.23</v>
      </c>
    </row>
    <row r="5833" spans="1:52" ht="12.75" customHeight="1" x14ac:dyDescent="0.2">
      <c r="A5833" s="27">
        <v>3089941</v>
      </c>
      <c r="B5833" s="28" t="s">
        <v>22854</v>
      </c>
      <c r="C5833" s="29" t="s">
        <v>4748</v>
      </c>
      <c r="D5833" s="30" t="s">
        <v>22855</v>
      </c>
      <c r="E5833" s="30" t="s">
        <v>22856</v>
      </c>
      <c r="F5833" s="31">
        <v>2015</v>
      </c>
      <c r="G5833" s="31" t="s">
        <v>7189</v>
      </c>
      <c r="H5833" s="30" t="s">
        <v>103</v>
      </c>
      <c r="I5833" s="60">
        <v>1</v>
      </c>
      <c r="J5833" s="60"/>
      <c r="K5833" s="32">
        <v>1</v>
      </c>
      <c r="L5833" s="33">
        <v>86</v>
      </c>
      <c r="M5833" s="31" t="s">
        <v>527</v>
      </c>
      <c r="X5833" s="37" t="s">
        <v>22131</v>
      </c>
      <c r="Y5833" s="38" t="s">
        <v>22857</v>
      </c>
      <c r="AA5833" s="39">
        <v>43332</v>
      </c>
      <c r="AB5833" s="39">
        <v>44792</v>
      </c>
      <c r="AC5833" s="38" t="s">
        <v>13388</v>
      </c>
      <c r="AD5833" s="29">
        <v>100</v>
      </c>
      <c r="AE5833" s="29">
        <v>10</v>
      </c>
      <c r="AF5833" s="40">
        <v>3</v>
      </c>
      <c r="AJ5833" s="38" t="s">
        <v>6216</v>
      </c>
      <c r="AK5833" s="29" t="s">
        <v>6</v>
      </c>
      <c r="AL5833" s="39">
        <v>44185</v>
      </c>
      <c r="AM5833" s="29">
        <v>155208</v>
      </c>
      <c r="AN5833" s="29" t="s">
        <v>84</v>
      </c>
      <c r="AO5833" s="29">
        <v>301</v>
      </c>
      <c r="AP5833" s="29">
        <v>1.78</v>
      </c>
    </row>
    <row r="5834" spans="1:52" ht="12.75" customHeight="1" x14ac:dyDescent="0.2">
      <c r="A5834" s="27">
        <v>3089942</v>
      </c>
      <c r="B5834" s="28" t="s">
        <v>22858</v>
      </c>
      <c r="C5834" s="29" t="s">
        <v>4748</v>
      </c>
      <c r="D5834" s="30" t="s">
        <v>22859</v>
      </c>
      <c r="E5834" s="30" t="s">
        <v>22860</v>
      </c>
      <c r="F5834" s="31">
        <v>2017</v>
      </c>
      <c r="G5834" s="31" t="s">
        <v>7189</v>
      </c>
      <c r="I5834" s="60">
        <v>1</v>
      </c>
      <c r="J5834" s="60"/>
      <c r="K5834" s="32">
        <v>1</v>
      </c>
      <c r="L5834" s="33">
        <v>83</v>
      </c>
      <c r="M5834" s="31" t="s">
        <v>527</v>
      </c>
      <c r="X5834" s="37" t="s">
        <v>22861</v>
      </c>
      <c r="Y5834" s="38" t="s">
        <v>22862</v>
      </c>
      <c r="AA5834" s="39">
        <v>43458</v>
      </c>
      <c r="AB5834" s="39">
        <v>44918</v>
      </c>
      <c r="AC5834" s="38" t="s">
        <v>13388</v>
      </c>
      <c r="AD5834" s="29">
        <v>100</v>
      </c>
      <c r="AE5834" s="29">
        <v>10</v>
      </c>
      <c r="AF5834" s="40">
        <v>2</v>
      </c>
      <c r="AJ5834" s="38" t="s">
        <v>4563</v>
      </c>
      <c r="AK5834" s="29" t="s">
        <v>5</v>
      </c>
      <c r="AL5834" s="39">
        <v>43458</v>
      </c>
      <c r="AM5834" s="29">
        <v>145122</v>
      </c>
      <c r="AN5834" s="29" t="s">
        <v>84</v>
      </c>
      <c r="AO5834" s="29">
        <v>1603</v>
      </c>
      <c r="AP5834" s="29">
        <v>11.68</v>
      </c>
      <c r="AQ5834" s="29" t="s">
        <v>8</v>
      </c>
      <c r="AR5834" s="39">
        <v>44202</v>
      </c>
      <c r="AS5834" s="29">
        <v>171510</v>
      </c>
      <c r="AT5834" s="29" t="s">
        <v>126</v>
      </c>
      <c r="AU5834" s="29">
        <v>171</v>
      </c>
      <c r="AV5834" s="29">
        <v>0.87</v>
      </c>
    </row>
    <row r="5835" spans="1:52" ht="12.75" customHeight="1" x14ac:dyDescent="0.2">
      <c r="A5835" s="27">
        <v>3089943</v>
      </c>
      <c r="B5835" s="28" t="s">
        <v>22863</v>
      </c>
      <c r="C5835" s="29" t="s">
        <v>4748</v>
      </c>
      <c r="D5835" s="30" t="s">
        <v>22864</v>
      </c>
      <c r="E5835" s="30" t="s">
        <v>22865</v>
      </c>
      <c r="F5835" s="31">
        <v>2017</v>
      </c>
      <c r="G5835" s="31" t="s">
        <v>102</v>
      </c>
      <c r="I5835" s="60">
        <v>1</v>
      </c>
      <c r="J5835" s="60"/>
      <c r="K5835" s="32">
        <v>1</v>
      </c>
      <c r="L5835" s="33">
        <v>83</v>
      </c>
      <c r="M5835" s="31" t="s">
        <v>527</v>
      </c>
      <c r="X5835" s="37" t="s">
        <v>22866</v>
      </c>
      <c r="Y5835" s="38" t="s">
        <v>22867</v>
      </c>
      <c r="AA5835" s="39">
        <v>43458</v>
      </c>
      <c r="AB5835" s="39">
        <v>44918</v>
      </c>
      <c r="AC5835" s="38" t="s">
        <v>13388</v>
      </c>
      <c r="AD5835" s="29">
        <v>100</v>
      </c>
      <c r="AE5835" s="29">
        <v>10</v>
      </c>
      <c r="AF5835" s="40">
        <v>4</v>
      </c>
      <c r="AJ5835" s="38" t="s">
        <v>12415</v>
      </c>
      <c r="AK5835" s="29" t="s">
        <v>5</v>
      </c>
      <c r="AL5835" s="39">
        <v>44201</v>
      </c>
      <c r="AM5835" s="29">
        <v>165831</v>
      </c>
      <c r="AN5835" s="29" t="s">
        <v>84</v>
      </c>
      <c r="AO5835" s="29">
        <v>1651</v>
      </c>
      <c r="AP5835" s="29">
        <v>10.14</v>
      </c>
      <c r="AQ5835" s="29" t="s">
        <v>8</v>
      </c>
      <c r="AR5835" s="39">
        <v>44235</v>
      </c>
      <c r="AS5835" s="29">
        <v>175357</v>
      </c>
      <c r="AT5835" s="29" t="s">
        <v>126</v>
      </c>
      <c r="AU5835" s="29">
        <v>132</v>
      </c>
      <c r="AV5835" s="29">
        <v>0.76</v>
      </c>
    </row>
    <row r="5836" spans="1:52" ht="12.75" customHeight="1" x14ac:dyDescent="0.2">
      <c r="A5836" s="27">
        <v>3089945</v>
      </c>
      <c r="B5836" s="28" t="s">
        <v>22868</v>
      </c>
      <c r="C5836" s="29" t="s">
        <v>4748</v>
      </c>
      <c r="D5836" s="30" t="s">
        <v>22869</v>
      </c>
      <c r="E5836" s="30" t="s">
        <v>22870</v>
      </c>
      <c r="F5836" s="31">
        <v>2017</v>
      </c>
      <c r="G5836" s="31" t="s">
        <v>102</v>
      </c>
      <c r="H5836" s="30" t="s">
        <v>59</v>
      </c>
      <c r="I5836" s="60">
        <v>1</v>
      </c>
      <c r="J5836" s="60"/>
      <c r="K5836" s="32">
        <v>1</v>
      </c>
      <c r="L5836" s="33">
        <v>82</v>
      </c>
      <c r="M5836" s="31" t="s">
        <v>527</v>
      </c>
      <c r="X5836" s="37" t="s">
        <v>22871</v>
      </c>
      <c r="Y5836" s="38" t="s">
        <v>22872</v>
      </c>
      <c r="AA5836" s="39">
        <v>43458</v>
      </c>
      <c r="AB5836" s="39">
        <v>44918</v>
      </c>
      <c r="AC5836" s="38" t="s">
        <v>13388</v>
      </c>
      <c r="AD5836" s="29">
        <v>100</v>
      </c>
      <c r="AE5836" s="29">
        <v>10</v>
      </c>
      <c r="AF5836" s="40">
        <v>4</v>
      </c>
      <c r="AJ5836" s="38" t="s">
        <v>12415</v>
      </c>
      <c r="AK5836" s="29" t="s">
        <v>5</v>
      </c>
      <c r="AL5836" s="39">
        <v>44195</v>
      </c>
      <c r="AM5836" s="29">
        <v>165227</v>
      </c>
      <c r="AN5836" s="29" t="s">
        <v>84</v>
      </c>
      <c r="AO5836" s="29">
        <v>1295</v>
      </c>
      <c r="AP5836" s="29">
        <v>8.81</v>
      </c>
      <c r="AQ5836" s="29" t="s">
        <v>8</v>
      </c>
      <c r="AR5836" s="39">
        <v>44249</v>
      </c>
      <c r="AS5836" s="29">
        <v>175706</v>
      </c>
      <c r="AT5836" s="29" t="s">
        <v>126</v>
      </c>
      <c r="AU5836" s="29">
        <v>128</v>
      </c>
      <c r="AV5836" s="29">
        <v>0.74</v>
      </c>
    </row>
    <row r="5837" spans="1:52" ht="12.75" customHeight="1" x14ac:dyDescent="0.2">
      <c r="A5837" s="27">
        <v>3089951</v>
      </c>
      <c r="B5837" s="28" t="s">
        <v>22873</v>
      </c>
      <c r="C5837" s="29" t="s">
        <v>4748</v>
      </c>
      <c r="D5837" s="30" t="s">
        <v>22874</v>
      </c>
      <c r="E5837" s="30" t="s">
        <v>22875</v>
      </c>
      <c r="F5837" s="31">
        <v>2017</v>
      </c>
      <c r="G5837" s="31" t="s">
        <v>102</v>
      </c>
      <c r="H5837" s="30" t="s">
        <v>59</v>
      </c>
      <c r="I5837" s="60">
        <v>1</v>
      </c>
      <c r="J5837" s="60"/>
      <c r="K5837" s="32">
        <v>1</v>
      </c>
      <c r="L5837" s="33">
        <v>86</v>
      </c>
      <c r="M5837" s="31" t="s">
        <v>527</v>
      </c>
      <c r="X5837" s="37" t="s">
        <v>19748</v>
      </c>
      <c r="Y5837" s="38" t="s">
        <v>22876</v>
      </c>
      <c r="AA5837" s="39">
        <v>43458</v>
      </c>
      <c r="AB5837" s="39">
        <v>44918</v>
      </c>
      <c r="AC5837" s="38" t="s">
        <v>13388</v>
      </c>
      <c r="AD5837" s="29">
        <v>100</v>
      </c>
      <c r="AE5837" s="29">
        <v>10</v>
      </c>
      <c r="AF5837" s="40">
        <v>3</v>
      </c>
      <c r="AJ5837" s="38" t="s">
        <v>12415</v>
      </c>
      <c r="AK5837" s="29" t="s">
        <v>5</v>
      </c>
      <c r="AL5837" s="39">
        <v>44185</v>
      </c>
      <c r="AM5837" s="29">
        <v>165606</v>
      </c>
      <c r="AN5837" s="29" t="s">
        <v>84</v>
      </c>
      <c r="AO5837" s="29">
        <v>1903</v>
      </c>
      <c r="AP5837" s="29">
        <v>10.63</v>
      </c>
      <c r="AQ5837" s="29" t="s">
        <v>8</v>
      </c>
      <c r="AR5837" s="39">
        <v>44203</v>
      </c>
      <c r="AS5837" s="29">
        <v>175911</v>
      </c>
      <c r="AT5837" s="29" t="s">
        <v>126</v>
      </c>
      <c r="AU5837" s="29">
        <v>104</v>
      </c>
      <c r="AV5837" s="29">
        <v>0.56000000000000005</v>
      </c>
    </row>
    <row r="5838" spans="1:52" ht="12.75" customHeight="1" x14ac:dyDescent="0.2">
      <c r="A5838" s="27">
        <v>3090009</v>
      </c>
      <c r="B5838" s="28" t="s">
        <v>22877</v>
      </c>
      <c r="C5838" s="29" t="s">
        <v>56</v>
      </c>
      <c r="D5838" s="30" t="s">
        <v>22878</v>
      </c>
      <c r="E5838" s="30" t="s">
        <v>22878</v>
      </c>
      <c r="F5838" s="31">
        <v>2018</v>
      </c>
      <c r="G5838" s="31" t="s">
        <v>69</v>
      </c>
      <c r="H5838" s="30" t="s">
        <v>70</v>
      </c>
      <c r="I5838" s="60">
        <v>1</v>
      </c>
      <c r="J5838" s="60"/>
      <c r="K5838" s="32">
        <v>1</v>
      </c>
      <c r="L5838" s="33">
        <v>87</v>
      </c>
      <c r="M5838" s="31" t="s">
        <v>527</v>
      </c>
      <c r="X5838" s="37" t="s">
        <v>22879</v>
      </c>
      <c r="Y5838" s="38" t="s">
        <v>22880</v>
      </c>
      <c r="AA5838" s="39">
        <v>44038</v>
      </c>
      <c r="AB5838" s="39">
        <v>46593</v>
      </c>
      <c r="AC5838" s="38" t="s">
        <v>7604</v>
      </c>
      <c r="AD5838" s="29">
        <v>100</v>
      </c>
      <c r="AE5838" s="29">
        <v>8</v>
      </c>
      <c r="AF5838" s="40">
        <v>0</v>
      </c>
      <c r="AW5838" s="42">
        <v>43215</v>
      </c>
      <c r="AX5838" s="43">
        <v>477956</v>
      </c>
      <c r="AY5838" s="43">
        <v>78524</v>
      </c>
      <c r="AZ5838" s="44" t="s">
        <v>7604</v>
      </c>
    </row>
    <row r="5839" spans="1:52" ht="12.75" customHeight="1" x14ac:dyDescent="0.2">
      <c r="A5839" s="27">
        <v>3090012</v>
      </c>
      <c r="B5839" s="28" t="s">
        <v>22881</v>
      </c>
      <c r="C5839" s="29" t="s">
        <v>56</v>
      </c>
      <c r="D5839" s="30" t="s">
        <v>22882</v>
      </c>
      <c r="E5839" s="30" t="s">
        <v>22882</v>
      </c>
      <c r="F5839" s="31">
        <v>2018</v>
      </c>
      <c r="G5839" s="31" t="s">
        <v>69</v>
      </c>
      <c r="H5839" s="30" t="s">
        <v>70</v>
      </c>
      <c r="I5839" s="60">
        <v>1</v>
      </c>
      <c r="J5839" s="60"/>
      <c r="K5839" s="32">
        <v>1</v>
      </c>
      <c r="L5839" s="33">
        <v>95</v>
      </c>
      <c r="M5839" s="31" t="s">
        <v>109</v>
      </c>
      <c r="X5839" s="37" t="s">
        <v>22883</v>
      </c>
      <c r="Y5839" s="38" t="s">
        <v>22884</v>
      </c>
      <c r="AA5839" s="39">
        <v>43699</v>
      </c>
      <c r="AB5839" s="39">
        <v>45798</v>
      </c>
      <c r="AC5839" s="38" t="s">
        <v>144</v>
      </c>
      <c r="AD5839" s="29">
        <v>100</v>
      </c>
      <c r="AE5839" s="29">
        <v>5</v>
      </c>
      <c r="AF5839" s="40">
        <v>0</v>
      </c>
      <c r="AG5839" s="41" t="s">
        <v>95</v>
      </c>
      <c r="AJ5839" s="38" t="s">
        <v>6216</v>
      </c>
      <c r="AW5839" s="42">
        <v>43195</v>
      </c>
      <c r="AX5839" s="43">
        <v>463989</v>
      </c>
      <c r="AY5839" s="43">
        <v>77594</v>
      </c>
      <c r="AZ5839" s="44" t="s">
        <v>16496</v>
      </c>
    </row>
    <row r="5840" spans="1:52" ht="12.75" customHeight="1" x14ac:dyDescent="0.2">
      <c r="A5840" s="27">
        <v>3090093</v>
      </c>
      <c r="B5840" s="28" t="s">
        <v>22885</v>
      </c>
      <c r="C5840" s="29" t="s">
        <v>4748</v>
      </c>
      <c r="D5840" s="30" t="s">
        <v>22886</v>
      </c>
      <c r="E5840" s="30" t="s">
        <v>22887</v>
      </c>
      <c r="F5840" s="31">
        <v>2018</v>
      </c>
      <c r="G5840" s="31" t="s">
        <v>102</v>
      </c>
      <c r="H5840" s="30" t="s">
        <v>1843</v>
      </c>
      <c r="I5840" s="60">
        <v>1</v>
      </c>
      <c r="J5840" s="60"/>
      <c r="K5840" s="32">
        <v>1</v>
      </c>
      <c r="L5840" s="33">
        <v>96</v>
      </c>
      <c r="M5840" s="31" t="s">
        <v>8265</v>
      </c>
      <c r="X5840" s="37" t="s">
        <v>22888</v>
      </c>
      <c r="Y5840" s="38" t="s">
        <v>22889</v>
      </c>
      <c r="AA5840" s="39">
        <v>43238</v>
      </c>
      <c r="AB5840" s="39">
        <v>45063</v>
      </c>
      <c r="AC5840" s="38" t="s">
        <v>22249</v>
      </c>
      <c r="AD5840" s="29">
        <v>100</v>
      </c>
      <c r="AE5840" s="29">
        <v>10</v>
      </c>
      <c r="AF5840" s="40">
        <v>3</v>
      </c>
      <c r="AJ5840" s="38" t="s">
        <v>12415</v>
      </c>
      <c r="AK5840" s="29" t="s">
        <v>6</v>
      </c>
      <c r="AL5840" s="39">
        <v>43849</v>
      </c>
      <c r="AM5840" s="29">
        <v>141655</v>
      </c>
      <c r="AN5840" s="29" t="s">
        <v>84</v>
      </c>
      <c r="AO5840" s="29">
        <v>525</v>
      </c>
      <c r="AP5840" s="29">
        <v>3.07</v>
      </c>
      <c r="AQ5840" s="29" t="s">
        <v>8</v>
      </c>
      <c r="AR5840" s="39">
        <v>44160</v>
      </c>
      <c r="AS5840" s="29">
        <v>225530</v>
      </c>
      <c r="AT5840" s="29" t="s">
        <v>503</v>
      </c>
      <c r="AU5840" s="29">
        <v>143</v>
      </c>
      <c r="AV5840" s="29">
        <v>1.02</v>
      </c>
    </row>
    <row r="5841" spans="1:53" ht="12.75" customHeight="1" x14ac:dyDescent="0.2">
      <c r="A5841" s="27">
        <v>3090136</v>
      </c>
      <c r="B5841" s="28" t="s">
        <v>22890</v>
      </c>
      <c r="C5841" s="29" t="s">
        <v>56</v>
      </c>
      <c r="D5841" s="30" t="s">
        <v>22891</v>
      </c>
      <c r="E5841" s="30" t="s">
        <v>22891</v>
      </c>
      <c r="F5841" s="31">
        <v>2018</v>
      </c>
      <c r="G5841" s="31" t="s">
        <v>69</v>
      </c>
      <c r="H5841" s="30" t="s">
        <v>1843</v>
      </c>
      <c r="I5841" s="60">
        <v>1</v>
      </c>
      <c r="J5841" s="60"/>
      <c r="K5841" s="32">
        <v>1</v>
      </c>
      <c r="L5841" s="33">
        <v>100</v>
      </c>
      <c r="M5841" s="31" t="s">
        <v>109</v>
      </c>
      <c r="X5841" s="37" t="s">
        <v>13080</v>
      </c>
      <c r="Y5841" s="38" t="s">
        <v>22892</v>
      </c>
      <c r="AA5841" s="39">
        <v>43353</v>
      </c>
      <c r="AB5841" s="39">
        <v>47005</v>
      </c>
      <c r="AC5841" s="38" t="s">
        <v>94</v>
      </c>
      <c r="AD5841" s="29">
        <v>100</v>
      </c>
      <c r="AE5841" s="29">
        <v>5</v>
      </c>
      <c r="AF5841" s="40">
        <v>0</v>
      </c>
      <c r="AG5841" s="41" t="s">
        <v>95</v>
      </c>
      <c r="AW5841" s="42">
        <v>43230</v>
      </c>
      <c r="AX5841" s="43">
        <v>2591980</v>
      </c>
      <c r="AY5841" s="43">
        <v>413445</v>
      </c>
      <c r="AZ5841" s="44" t="s">
        <v>16561</v>
      </c>
    </row>
    <row r="5842" spans="1:53" ht="12.75" customHeight="1" x14ac:dyDescent="0.2">
      <c r="A5842" s="27">
        <v>3090185</v>
      </c>
      <c r="B5842" s="28" t="s">
        <v>22893</v>
      </c>
      <c r="C5842" s="29" t="s">
        <v>56</v>
      </c>
      <c r="D5842" s="30" t="s">
        <v>22894</v>
      </c>
      <c r="E5842" s="30" t="s">
        <v>22894</v>
      </c>
      <c r="F5842" s="31">
        <v>2019</v>
      </c>
      <c r="G5842" s="31" t="s">
        <v>69</v>
      </c>
      <c r="H5842" s="30" t="s">
        <v>2420</v>
      </c>
      <c r="I5842" s="60">
        <v>1</v>
      </c>
      <c r="J5842" s="60"/>
      <c r="K5842" s="32">
        <v>1</v>
      </c>
      <c r="L5842" s="33">
        <v>100</v>
      </c>
      <c r="M5842" s="31" t="s">
        <v>91</v>
      </c>
      <c r="X5842" s="37" t="s">
        <v>22895</v>
      </c>
      <c r="Y5842" s="38" t="s">
        <v>1412</v>
      </c>
      <c r="Z5842" s="29" t="s">
        <v>96</v>
      </c>
      <c r="AA5842" s="39">
        <v>43252</v>
      </c>
      <c r="AB5842" s="39">
        <v>43982</v>
      </c>
      <c r="AC5842" s="38" t="s">
        <v>22896</v>
      </c>
      <c r="AD5842" s="29">
        <v>100</v>
      </c>
      <c r="AE5842" s="29">
        <v>20</v>
      </c>
      <c r="AF5842" s="40">
        <v>15</v>
      </c>
      <c r="AQ5842" s="29" t="s">
        <v>7206</v>
      </c>
      <c r="AR5842" s="39">
        <v>43979</v>
      </c>
      <c r="AS5842" s="29">
        <v>283347</v>
      </c>
      <c r="AT5842" s="29" t="s">
        <v>76</v>
      </c>
      <c r="AU5842" s="29">
        <v>27</v>
      </c>
      <c r="AV5842" s="29">
        <v>2.16</v>
      </c>
      <c r="AW5842" s="42">
        <v>43852</v>
      </c>
      <c r="AX5842" s="43">
        <v>533</v>
      </c>
      <c r="AY5842" s="43">
        <v>82</v>
      </c>
      <c r="AZ5842" s="44" t="s">
        <v>22897</v>
      </c>
    </row>
    <row r="5843" spans="1:53" ht="12.75" customHeight="1" x14ac:dyDescent="0.2">
      <c r="A5843" s="45">
        <v>3090189</v>
      </c>
      <c r="B5843" s="46" t="s">
        <v>22898</v>
      </c>
      <c r="C5843" s="47" t="s">
        <v>56</v>
      </c>
      <c r="D5843" s="48" t="s">
        <v>22899</v>
      </c>
      <c r="E5843" s="48" t="s">
        <v>22899</v>
      </c>
      <c r="F5843" s="47">
        <v>2018</v>
      </c>
      <c r="G5843" s="47" t="s">
        <v>102</v>
      </c>
      <c r="H5843" s="48" t="s">
        <v>1013</v>
      </c>
      <c r="I5843" s="60">
        <v>1</v>
      </c>
      <c r="J5843" s="60"/>
      <c r="K5843" s="49">
        <v>1</v>
      </c>
      <c r="L5843" s="50">
        <v>119</v>
      </c>
      <c r="M5843" s="47" t="s">
        <v>8265</v>
      </c>
      <c r="N5843" s="47"/>
      <c r="O5843" s="47"/>
      <c r="P5843" s="47"/>
      <c r="Q5843" s="47"/>
      <c r="R5843" s="51"/>
      <c r="S5843" s="47"/>
      <c r="T5843" s="47"/>
      <c r="U5843" s="47"/>
      <c r="V5843" s="47"/>
      <c r="W5843" s="51"/>
      <c r="X5843" s="52" t="s">
        <v>18872</v>
      </c>
      <c r="Y5843" s="52" t="s">
        <v>22900</v>
      </c>
      <c r="Z5843" s="47"/>
      <c r="AA5843" s="51">
        <v>44182</v>
      </c>
      <c r="AB5843" s="51">
        <v>44926</v>
      </c>
      <c r="AC5843" s="52" t="s">
        <v>4907</v>
      </c>
      <c r="AD5843" s="47">
        <v>100</v>
      </c>
      <c r="AE5843" s="47">
        <v>3</v>
      </c>
      <c r="AF5843" s="53">
        <v>1</v>
      </c>
      <c r="AG5843" s="54" t="s">
        <v>95</v>
      </c>
      <c r="AH5843" s="51"/>
      <c r="AI5843" s="51"/>
      <c r="AJ5843" s="52" t="s">
        <v>2446</v>
      </c>
      <c r="AK5843" s="47" t="s">
        <v>6</v>
      </c>
      <c r="AL5843" s="51">
        <v>44234</v>
      </c>
      <c r="AM5843" s="47">
        <v>212441</v>
      </c>
      <c r="AN5843" s="47" t="s">
        <v>113</v>
      </c>
      <c r="AO5843" s="47">
        <v>1465</v>
      </c>
      <c r="AP5843" s="47">
        <v>6.03</v>
      </c>
      <c r="AQ5843" s="47"/>
      <c r="AR5843" s="51"/>
      <c r="AS5843" s="47"/>
      <c r="AT5843" s="47"/>
      <c r="AU5843" s="47"/>
      <c r="AV5843" s="47"/>
      <c r="AW5843" s="55">
        <v>43234</v>
      </c>
      <c r="AX5843" s="56">
        <v>7106556</v>
      </c>
      <c r="AY5843" s="56">
        <v>1051304</v>
      </c>
      <c r="AZ5843" s="48" t="s">
        <v>18725</v>
      </c>
      <c r="BA5843" s="48" t="s">
        <v>720</v>
      </c>
    </row>
    <row r="5844" spans="1:53" ht="12.75" customHeight="1" x14ac:dyDescent="0.2">
      <c r="A5844" s="27">
        <v>3090197</v>
      </c>
      <c r="B5844" s="28" t="s">
        <v>22901</v>
      </c>
      <c r="C5844" s="29" t="s">
        <v>56</v>
      </c>
      <c r="D5844" s="30" t="s">
        <v>22902</v>
      </c>
      <c r="E5844" s="30" t="s">
        <v>22903</v>
      </c>
      <c r="F5844" s="31">
        <v>2006</v>
      </c>
      <c r="G5844" s="31" t="s">
        <v>102</v>
      </c>
      <c r="H5844" s="30" t="s">
        <v>70</v>
      </c>
      <c r="I5844" s="60">
        <v>1</v>
      </c>
      <c r="J5844" s="60"/>
      <c r="K5844" s="32">
        <v>1</v>
      </c>
      <c r="L5844" s="33">
        <v>86</v>
      </c>
      <c r="M5844" s="31" t="s">
        <v>91</v>
      </c>
      <c r="X5844" s="37" t="s">
        <v>22904</v>
      </c>
      <c r="Y5844" s="38" t="s">
        <v>22905</v>
      </c>
      <c r="AA5844" s="39">
        <v>43656</v>
      </c>
      <c r="AB5844" s="39">
        <v>46630</v>
      </c>
      <c r="AC5844" s="38" t="s">
        <v>22906</v>
      </c>
      <c r="AD5844" s="29">
        <v>100</v>
      </c>
      <c r="AE5844" s="29">
        <v>99</v>
      </c>
      <c r="AF5844" s="40">
        <v>0</v>
      </c>
      <c r="AJ5844" s="38" t="s">
        <v>632</v>
      </c>
      <c r="AQ5844" s="29" t="s">
        <v>10</v>
      </c>
      <c r="AR5844" s="39">
        <v>44240</v>
      </c>
      <c r="AS5844" s="29">
        <v>275825</v>
      </c>
      <c r="AT5844" s="29" t="s">
        <v>76</v>
      </c>
      <c r="AU5844" s="29">
        <v>24</v>
      </c>
      <c r="AV5844" s="29">
        <v>1.79</v>
      </c>
    </row>
    <row r="5845" spans="1:53" ht="12.75" customHeight="1" x14ac:dyDescent="0.2">
      <c r="A5845" s="27">
        <v>3090202</v>
      </c>
      <c r="B5845" s="28" t="s">
        <v>22907</v>
      </c>
      <c r="C5845" s="29" t="s">
        <v>56</v>
      </c>
      <c r="D5845" s="30" t="s">
        <v>22908</v>
      </c>
      <c r="E5845" s="30" t="s">
        <v>22909</v>
      </c>
      <c r="F5845" s="31">
        <v>2014</v>
      </c>
      <c r="G5845" s="31" t="s">
        <v>102</v>
      </c>
      <c r="H5845" s="30" t="s">
        <v>59</v>
      </c>
      <c r="I5845" s="60">
        <v>1</v>
      </c>
      <c r="J5845" s="60"/>
      <c r="K5845" s="32">
        <v>1</v>
      </c>
      <c r="L5845" s="33">
        <v>86</v>
      </c>
      <c r="M5845" s="31" t="s">
        <v>91</v>
      </c>
      <c r="X5845" s="37" t="s">
        <v>22910</v>
      </c>
      <c r="Y5845" s="38" t="s">
        <v>22911</v>
      </c>
      <c r="AA5845" s="39">
        <v>43656</v>
      </c>
      <c r="AB5845" s="39">
        <v>46630</v>
      </c>
      <c r="AC5845" s="38" t="s">
        <v>22912</v>
      </c>
      <c r="AD5845" s="29">
        <v>100</v>
      </c>
      <c r="AE5845" s="29">
        <v>99</v>
      </c>
      <c r="AF5845" s="40">
        <v>0</v>
      </c>
      <c r="AJ5845" s="38" t="s">
        <v>11658</v>
      </c>
      <c r="AQ5845" s="29" t="s">
        <v>8</v>
      </c>
      <c r="AR5845" s="39">
        <v>44245</v>
      </c>
      <c r="AS5845" s="29">
        <v>232442</v>
      </c>
      <c r="AT5845" s="29" t="s">
        <v>503</v>
      </c>
      <c r="AU5845" s="29">
        <v>96</v>
      </c>
      <c r="AV5845" s="29">
        <v>0.89</v>
      </c>
    </row>
    <row r="5846" spans="1:53" ht="12.75" customHeight="1" x14ac:dyDescent="0.2">
      <c r="A5846" s="27">
        <v>3090255</v>
      </c>
      <c r="B5846" s="28" t="s">
        <v>22913</v>
      </c>
      <c r="C5846" s="29" t="s">
        <v>56</v>
      </c>
      <c r="D5846" s="30" t="s">
        <v>22914</v>
      </c>
      <c r="E5846" s="30" t="s">
        <v>22915</v>
      </c>
      <c r="F5846" s="31">
        <v>2009</v>
      </c>
      <c r="G5846" s="31" t="s">
        <v>2051</v>
      </c>
      <c r="H5846" s="30" t="s">
        <v>103</v>
      </c>
      <c r="I5846" s="60">
        <v>1</v>
      </c>
      <c r="J5846" s="60"/>
      <c r="K5846" s="32">
        <v>1</v>
      </c>
      <c r="L5846" s="33">
        <v>101</v>
      </c>
      <c r="M5846" s="31" t="s">
        <v>91</v>
      </c>
      <c r="X5846" s="37" t="s">
        <v>22916</v>
      </c>
      <c r="Y5846" s="38" t="s">
        <v>22917</v>
      </c>
      <c r="AA5846" s="39">
        <v>43663</v>
      </c>
      <c r="AB5846" s="39">
        <v>46538</v>
      </c>
      <c r="AC5846" s="38" t="s">
        <v>16858</v>
      </c>
      <c r="AD5846" s="29">
        <v>100</v>
      </c>
      <c r="AE5846" s="29">
        <v>99</v>
      </c>
      <c r="AF5846" s="40">
        <v>0</v>
      </c>
      <c r="AJ5846" s="38" t="s">
        <v>632</v>
      </c>
      <c r="AQ5846" s="29" t="s">
        <v>10</v>
      </c>
      <c r="AR5846" s="39">
        <v>44162</v>
      </c>
      <c r="AS5846" s="29">
        <v>254722</v>
      </c>
      <c r="AT5846" s="29" t="s">
        <v>76</v>
      </c>
      <c r="AU5846" s="29">
        <v>45</v>
      </c>
      <c r="AV5846" s="29">
        <v>1.94</v>
      </c>
    </row>
    <row r="5847" spans="1:53" ht="12.75" customHeight="1" x14ac:dyDescent="0.2">
      <c r="A5847" s="27">
        <v>3090256</v>
      </c>
      <c r="B5847" s="28" t="s">
        <v>22918</v>
      </c>
      <c r="C5847" s="29" t="s">
        <v>56</v>
      </c>
      <c r="D5847" s="30" t="s">
        <v>22919</v>
      </c>
      <c r="E5847" s="30" t="s">
        <v>22919</v>
      </c>
      <c r="F5847" s="31">
        <v>2013</v>
      </c>
      <c r="G5847" s="31" t="s">
        <v>22920</v>
      </c>
      <c r="H5847" s="30" t="s">
        <v>1013</v>
      </c>
      <c r="I5847" s="60">
        <v>1</v>
      </c>
      <c r="J5847" s="60"/>
      <c r="K5847" s="32">
        <v>1</v>
      </c>
      <c r="L5847" s="33">
        <v>104</v>
      </c>
      <c r="M5847" s="31" t="s">
        <v>91</v>
      </c>
      <c r="X5847" s="37" t="s">
        <v>22921</v>
      </c>
      <c r="Y5847" s="38" t="s">
        <v>22922</v>
      </c>
      <c r="AA5847" s="39">
        <v>43656</v>
      </c>
      <c r="AB5847" s="39">
        <v>45626</v>
      </c>
      <c r="AC5847" s="38" t="s">
        <v>22923</v>
      </c>
      <c r="AD5847" s="29">
        <v>100</v>
      </c>
      <c r="AE5847" s="29">
        <v>99</v>
      </c>
      <c r="AF5847" s="40">
        <v>1</v>
      </c>
      <c r="AJ5847" s="38" t="s">
        <v>6988</v>
      </c>
      <c r="AK5847" s="29" t="s">
        <v>6</v>
      </c>
      <c r="AL5847" s="39">
        <v>44093</v>
      </c>
      <c r="AM5847" s="29">
        <v>264418</v>
      </c>
      <c r="AN5847" s="29" t="s">
        <v>76</v>
      </c>
      <c r="AO5847" s="29">
        <v>56</v>
      </c>
      <c r="AP5847" s="29">
        <v>3.38</v>
      </c>
      <c r="AQ5847" s="29" t="s">
        <v>10</v>
      </c>
      <c r="AR5847" s="39">
        <v>44030</v>
      </c>
      <c r="AS5847" s="29">
        <v>254928</v>
      </c>
      <c r="AT5847" s="29" t="s">
        <v>76</v>
      </c>
      <c r="AU5847" s="29">
        <v>96</v>
      </c>
      <c r="AV5847" s="29">
        <v>4.21</v>
      </c>
    </row>
    <row r="5848" spans="1:53" ht="12.75" customHeight="1" x14ac:dyDescent="0.2">
      <c r="A5848" s="27">
        <v>3090260</v>
      </c>
      <c r="B5848" s="28" t="s">
        <v>22924</v>
      </c>
      <c r="C5848" s="29" t="s">
        <v>56</v>
      </c>
      <c r="D5848" s="30" t="s">
        <v>22925</v>
      </c>
      <c r="E5848" s="30" t="s">
        <v>22926</v>
      </c>
      <c r="F5848" s="31">
        <v>2011</v>
      </c>
      <c r="G5848" s="31" t="s">
        <v>102</v>
      </c>
      <c r="H5848" s="30" t="s">
        <v>70</v>
      </c>
      <c r="I5848" s="60">
        <v>1</v>
      </c>
      <c r="J5848" s="60"/>
      <c r="K5848" s="32">
        <v>1</v>
      </c>
      <c r="L5848" s="33">
        <v>89</v>
      </c>
      <c r="M5848" s="31" t="s">
        <v>109</v>
      </c>
      <c r="X5848" s="37" t="s">
        <v>22927</v>
      </c>
      <c r="Y5848" s="38" t="s">
        <v>22928</v>
      </c>
      <c r="AA5848" s="39">
        <v>43656</v>
      </c>
      <c r="AB5848" s="39">
        <v>46630</v>
      </c>
      <c r="AC5848" s="38" t="s">
        <v>22906</v>
      </c>
      <c r="AD5848" s="29">
        <v>100</v>
      </c>
      <c r="AE5848" s="29">
        <v>99</v>
      </c>
      <c r="AF5848" s="40">
        <v>0</v>
      </c>
      <c r="AJ5848" s="38" t="s">
        <v>112</v>
      </c>
      <c r="AQ5848" s="29" t="s">
        <v>4169</v>
      </c>
      <c r="AR5848" s="39">
        <v>43656</v>
      </c>
      <c r="AS5848" s="29">
        <v>210000</v>
      </c>
      <c r="AT5848" s="29" t="s">
        <v>113</v>
      </c>
    </row>
    <row r="5849" spans="1:53" ht="12.75" customHeight="1" x14ac:dyDescent="0.2">
      <c r="A5849" s="27">
        <v>3090262</v>
      </c>
      <c r="B5849" s="28" t="s">
        <v>22929</v>
      </c>
      <c r="C5849" s="29" t="s">
        <v>56</v>
      </c>
      <c r="D5849" s="30" t="s">
        <v>22930</v>
      </c>
      <c r="E5849" s="30" t="s">
        <v>22931</v>
      </c>
      <c r="F5849" s="31">
        <v>2011</v>
      </c>
      <c r="G5849" s="31" t="s">
        <v>7189</v>
      </c>
      <c r="H5849" s="30" t="s">
        <v>952</v>
      </c>
      <c r="I5849" s="60">
        <v>1</v>
      </c>
      <c r="J5849" s="60"/>
      <c r="K5849" s="32">
        <v>1</v>
      </c>
      <c r="L5849" s="33">
        <v>102</v>
      </c>
      <c r="M5849" s="31" t="s">
        <v>91</v>
      </c>
      <c r="X5849" s="37" t="s">
        <v>22932</v>
      </c>
      <c r="Y5849" s="38" t="s">
        <v>22933</v>
      </c>
      <c r="AA5849" s="39">
        <v>43656</v>
      </c>
      <c r="AB5849" s="39">
        <v>45535</v>
      </c>
      <c r="AC5849" s="38" t="s">
        <v>22934</v>
      </c>
      <c r="AD5849" s="29">
        <v>100</v>
      </c>
      <c r="AE5849" s="29">
        <v>99</v>
      </c>
      <c r="AF5849" s="40">
        <v>0</v>
      </c>
      <c r="AJ5849" s="38" t="s">
        <v>4710</v>
      </c>
      <c r="AQ5849" s="29" t="s">
        <v>10</v>
      </c>
      <c r="AR5849" s="39">
        <v>43991</v>
      </c>
      <c r="AS5849" s="29">
        <v>170715</v>
      </c>
      <c r="AT5849" s="29" t="s">
        <v>126</v>
      </c>
      <c r="AU5849" s="29">
        <v>87</v>
      </c>
      <c r="AV5849" s="29">
        <v>0.75</v>
      </c>
    </row>
    <row r="5850" spans="1:53" ht="12.75" customHeight="1" x14ac:dyDescent="0.2">
      <c r="A5850" s="27">
        <v>3090263</v>
      </c>
      <c r="B5850" s="28" t="s">
        <v>22935</v>
      </c>
      <c r="C5850" s="29" t="s">
        <v>56</v>
      </c>
      <c r="D5850" s="30" t="s">
        <v>22936</v>
      </c>
      <c r="E5850" s="30" t="s">
        <v>22936</v>
      </c>
      <c r="F5850" s="31">
        <v>2012</v>
      </c>
      <c r="G5850" s="31" t="s">
        <v>102</v>
      </c>
      <c r="H5850" s="30" t="s">
        <v>70</v>
      </c>
      <c r="I5850" s="60">
        <v>1</v>
      </c>
      <c r="J5850" s="60"/>
      <c r="K5850" s="32">
        <v>1</v>
      </c>
      <c r="L5850" s="33">
        <v>97</v>
      </c>
      <c r="M5850" s="31" t="s">
        <v>91</v>
      </c>
      <c r="X5850" s="37" t="s">
        <v>22937</v>
      </c>
      <c r="Y5850" s="38" t="s">
        <v>22938</v>
      </c>
      <c r="Z5850" s="29" t="s">
        <v>96</v>
      </c>
      <c r="AA5850" s="39">
        <v>43663</v>
      </c>
      <c r="AB5850" s="39">
        <v>44227</v>
      </c>
      <c r="AC5850" s="38" t="s">
        <v>17130</v>
      </c>
      <c r="AD5850" s="29">
        <v>100</v>
      </c>
      <c r="AE5850" s="29">
        <v>6</v>
      </c>
      <c r="AF5850" s="40">
        <v>4</v>
      </c>
      <c r="AJ5850" s="38" t="s">
        <v>14176</v>
      </c>
      <c r="AK5850" s="29" t="s">
        <v>7</v>
      </c>
      <c r="AL5850" s="39">
        <v>44217</v>
      </c>
      <c r="AM5850" s="29">
        <v>250049</v>
      </c>
      <c r="AN5850" s="29" t="s">
        <v>76</v>
      </c>
      <c r="AO5850" s="29">
        <v>92</v>
      </c>
      <c r="AP5850" s="29">
        <v>2.6</v>
      </c>
      <c r="AQ5850" s="29" t="s">
        <v>8</v>
      </c>
      <c r="AR5850" s="39">
        <v>44225</v>
      </c>
      <c r="AS5850" s="29">
        <v>174959</v>
      </c>
      <c r="AT5850" s="29" t="s">
        <v>126</v>
      </c>
      <c r="AU5850" s="29">
        <v>55</v>
      </c>
      <c r="AV5850" s="29">
        <v>0.31</v>
      </c>
    </row>
    <row r="5851" spans="1:53" ht="12.75" customHeight="1" x14ac:dyDescent="0.2">
      <c r="A5851" s="27">
        <v>3090265</v>
      </c>
      <c r="B5851" s="28" t="s">
        <v>22939</v>
      </c>
      <c r="C5851" s="29" t="s">
        <v>4748</v>
      </c>
      <c r="D5851" s="30" t="s">
        <v>22940</v>
      </c>
      <c r="E5851" s="30" t="s">
        <v>22941</v>
      </c>
      <c r="F5851" s="31">
        <v>2011</v>
      </c>
      <c r="G5851" s="31" t="s">
        <v>7189</v>
      </c>
      <c r="H5851" s="30" t="s">
        <v>59</v>
      </c>
      <c r="I5851" s="60">
        <v>1</v>
      </c>
      <c r="J5851" s="60"/>
      <c r="K5851" s="32">
        <v>1</v>
      </c>
      <c r="L5851" s="33">
        <v>89</v>
      </c>
      <c r="M5851" s="31" t="s">
        <v>109</v>
      </c>
      <c r="X5851" s="37" t="s">
        <v>6220</v>
      </c>
      <c r="Y5851" s="38" t="s">
        <v>22942</v>
      </c>
      <c r="AA5851" s="39">
        <v>43663</v>
      </c>
      <c r="AB5851" s="39">
        <v>46568</v>
      </c>
      <c r="AC5851" s="38" t="s">
        <v>15932</v>
      </c>
      <c r="AD5851" s="29">
        <v>100</v>
      </c>
      <c r="AE5851" s="29">
        <v>99</v>
      </c>
      <c r="AF5851" s="40">
        <v>1</v>
      </c>
      <c r="AK5851" s="29" t="s">
        <v>6</v>
      </c>
      <c r="AL5851" s="39">
        <v>43785</v>
      </c>
      <c r="AM5851" s="29">
        <v>290346</v>
      </c>
      <c r="AN5851" s="29" t="s">
        <v>76</v>
      </c>
      <c r="AO5851" s="29">
        <v>55</v>
      </c>
      <c r="AP5851" s="29">
        <v>4.04</v>
      </c>
      <c r="AQ5851" s="29" t="s">
        <v>10</v>
      </c>
      <c r="AR5851" s="39">
        <v>43794</v>
      </c>
      <c r="AS5851" s="29">
        <v>131552</v>
      </c>
      <c r="AT5851" s="29" t="s">
        <v>85</v>
      </c>
      <c r="AU5851" s="29">
        <v>121</v>
      </c>
      <c r="AV5851" s="29">
        <v>0.81</v>
      </c>
    </row>
    <row r="5852" spans="1:53" ht="12.75" customHeight="1" x14ac:dyDescent="0.2">
      <c r="A5852" s="27">
        <v>3090271</v>
      </c>
      <c r="B5852" s="28" t="s">
        <v>22943</v>
      </c>
      <c r="C5852" s="29" t="s">
        <v>4748</v>
      </c>
      <c r="D5852" s="30" t="s">
        <v>22944</v>
      </c>
      <c r="E5852" s="30" t="s">
        <v>22945</v>
      </c>
      <c r="F5852" s="31">
        <v>2011</v>
      </c>
      <c r="G5852" s="31" t="s">
        <v>102</v>
      </c>
      <c r="H5852" s="30" t="s">
        <v>1013</v>
      </c>
      <c r="I5852" s="60">
        <v>1</v>
      </c>
      <c r="J5852" s="60"/>
      <c r="K5852" s="32">
        <v>1</v>
      </c>
      <c r="L5852" s="33">
        <v>90</v>
      </c>
      <c r="M5852" s="31" t="s">
        <v>109</v>
      </c>
      <c r="X5852" s="37" t="s">
        <v>22946</v>
      </c>
      <c r="Y5852" s="38" t="s">
        <v>22947</v>
      </c>
      <c r="AA5852" s="39">
        <v>43656</v>
      </c>
      <c r="AB5852" s="39">
        <v>45535</v>
      </c>
      <c r="AC5852" s="38" t="s">
        <v>22906</v>
      </c>
      <c r="AD5852" s="29">
        <v>100</v>
      </c>
      <c r="AE5852" s="29">
        <v>99</v>
      </c>
      <c r="AF5852" s="40">
        <v>1</v>
      </c>
      <c r="AJ5852" s="38" t="s">
        <v>799</v>
      </c>
      <c r="AK5852" s="29" t="s">
        <v>7</v>
      </c>
      <c r="AL5852" s="39">
        <v>43867</v>
      </c>
      <c r="AM5852" s="29">
        <v>245721</v>
      </c>
      <c r="AN5852" s="29" t="s">
        <v>76</v>
      </c>
      <c r="AO5852" s="29">
        <v>147</v>
      </c>
      <c r="AP5852" s="29">
        <v>2.39</v>
      </c>
      <c r="AQ5852" s="29" t="s">
        <v>4169</v>
      </c>
      <c r="AR5852" s="39">
        <v>43634</v>
      </c>
      <c r="AS5852" s="29">
        <v>224500</v>
      </c>
      <c r="AT5852" s="29" t="s">
        <v>503</v>
      </c>
    </row>
    <row r="5853" spans="1:53" ht="12.75" customHeight="1" x14ac:dyDescent="0.2">
      <c r="A5853" s="27">
        <v>3090529</v>
      </c>
      <c r="B5853" s="28" t="s">
        <v>22948</v>
      </c>
      <c r="C5853" s="29" t="s">
        <v>4748</v>
      </c>
      <c r="D5853" s="30" t="s">
        <v>22949</v>
      </c>
      <c r="E5853" s="30" t="s">
        <v>22950</v>
      </c>
      <c r="F5853" s="31">
        <v>2015</v>
      </c>
      <c r="G5853" s="31" t="s">
        <v>91</v>
      </c>
      <c r="H5853" s="30" t="s">
        <v>108</v>
      </c>
      <c r="I5853" s="60">
        <v>1</v>
      </c>
      <c r="J5853" s="60"/>
      <c r="K5853" s="32">
        <v>1</v>
      </c>
      <c r="L5853" s="33">
        <v>90</v>
      </c>
      <c r="M5853" s="31" t="s">
        <v>527</v>
      </c>
      <c r="X5853" s="37" t="s">
        <v>22951</v>
      </c>
      <c r="Y5853" s="38" t="s">
        <v>22952</v>
      </c>
      <c r="AA5853" s="39">
        <v>43344</v>
      </c>
      <c r="AB5853" s="39">
        <v>45535</v>
      </c>
      <c r="AC5853" s="38" t="s">
        <v>18562</v>
      </c>
      <c r="AD5853" s="29">
        <v>100</v>
      </c>
      <c r="AE5853" s="29">
        <v>8</v>
      </c>
      <c r="AF5853" s="40">
        <v>2</v>
      </c>
      <c r="AJ5853" s="38" t="s">
        <v>6216</v>
      </c>
      <c r="AK5853" s="29" t="s">
        <v>6</v>
      </c>
      <c r="AL5853" s="39">
        <v>43849</v>
      </c>
      <c r="AM5853" s="29">
        <v>162502</v>
      </c>
      <c r="AN5853" s="29" t="s">
        <v>84</v>
      </c>
      <c r="AO5853" s="29">
        <v>456</v>
      </c>
      <c r="AP5853" s="29">
        <v>2.75</v>
      </c>
    </row>
    <row r="5854" spans="1:53" ht="12.75" customHeight="1" x14ac:dyDescent="0.2">
      <c r="A5854" s="27">
        <v>3090532</v>
      </c>
      <c r="B5854" s="28" t="s">
        <v>22953</v>
      </c>
      <c r="C5854" s="29" t="s">
        <v>4748</v>
      </c>
      <c r="D5854" s="30" t="s">
        <v>22954</v>
      </c>
      <c r="E5854" s="30" t="s">
        <v>22955</v>
      </c>
      <c r="F5854" s="31">
        <v>2017</v>
      </c>
      <c r="G5854" s="31" t="s">
        <v>18559</v>
      </c>
      <c r="H5854" s="30" t="s">
        <v>103</v>
      </c>
      <c r="I5854" s="60">
        <v>1</v>
      </c>
      <c r="J5854" s="60"/>
      <c r="K5854" s="32">
        <v>1</v>
      </c>
      <c r="L5854" s="33">
        <v>77</v>
      </c>
      <c r="M5854" s="31" t="s">
        <v>527</v>
      </c>
      <c r="X5854" s="37" t="s">
        <v>22956</v>
      </c>
      <c r="Y5854" s="38" t="s">
        <v>22957</v>
      </c>
      <c r="AA5854" s="39">
        <v>43344</v>
      </c>
      <c r="AB5854" s="39">
        <v>45535</v>
      </c>
      <c r="AC5854" s="38" t="s">
        <v>18562</v>
      </c>
      <c r="AD5854" s="29">
        <v>100</v>
      </c>
      <c r="AE5854" s="29">
        <v>8</v>
      </c>
      <c r="AF5854" s="40">
        <v>1</v>
      </c>
      <c r="AJ5854" s="38" t="s">
        <v>6216</v>
      </c>
      <c r="AK5854" s="29" t="s">
        <v>6</v>
      </c>
      <c r="AL5854" s="39">
        <v>43842</v>
      </c>
      <c r="AM5854" s="29">
        <v>164403</v>
      </c>
      <c r="AN5854" s="29" t="s">
        <v>84</v>
      </c>
      <c r="AO5854" s="29">
        <v>687</v>
      </c>
      <c r="AP5854" s="29">
        <v>4.1900000000000004</v>
      </c>
    </row>
    <row r="5855" spans="1:53" ht="12.75" customHeight="1" x14ac:dyDescent="0.2">
      <c r="A5855" s="27">
        <v>3090558</v>
      </c>
      <c r="B5855" s="28" t="s">
        <v>22958</v>
      </c>
      <c r="C5855" s="29" t="s">
        <v>4748</v>
      </c>
      <c r="D5855" s="30" t="s">
        <v>22959</v>
      </c>
      <c r="E5855" s="30" t="s">
        <v>22960</v>
      </c>
      <c r="F5855" s="31">
        <v>2017</v>
      </c>
      <c r="G5855" s="31" t="s">
        <v>91</v>
      </c>
      <c r="I5855" s="60">
        <v>1</v>
      </c>
      <c r="J5855" s="60"/>
      <c r="K5855" s="32">
        <v>1</v>
      </c>
      <c r="L5855" s="33">
        <v>90</v>
      </c>
      <c r="M5855" s="31" t="s">
        <v>109</v>
      </c>
      <c r="X5855" s="37" t="s">
        <v>22845</v>
      </c>
      <c r="Y5855" s="38" t="s">
        <v>22961</v>
      </c>
      <c r="AA5855" s="39">
        <v>43252</v>
      </c>
      <c r="AB5855" s="39">
        <v>45077</v>
      </c>
      <c r="AC5855" s="38" t="s">
        <v>22962</v>
      </c>
      <c r="AD5855" s="29">
        <v>100</v>
      </c>
      <c r="AE5855" s="29">
        <v>6</v>
      </c>
      <c r="AF5855" s="40">
        <v>1</v>
      </c>
      <c r="AJ5855" s="38" t="s">
        <v>112</v>
      </c>
      <c r="AQ5855" s="29" t="s">
        <v>531</v>
      </c>
      <c r="AR5855" s="39">
        <v>44076</v>
      </c>
      <c r="AS5855" s="29">
        <v>225515</v>
      </c>
      <c r="AT5855" s="29" t="s">
        <v>503</v>
      </c>
      <c r="AU5855" s="29">
        <v>104</v>
      </c>
      <c r="AV5855" s="29">
        <v>0.83</v>
      </c>
    </row>
    <row r="5856" spans="1:53" ht="12.75" customHeight="1" x14ac:dyDescent="0.2">
      <c r="A5856" s="27">
        <v>3090559</v>
      </c>
      <c r="B5856" s="28" t="s">
        <v>22963</v>
      </c>
      <c r="C5856" s="29" t="s">
        <v>4748</v>
      </c>
      <c r="D5856" s="30" t="s">
        <v>22964</v>
      </c>
      <c r="E5856" s="30" t="s">
        <v>22965</v>
      </c>
      <c r="F5856" s="31">
        <v>2015</v>
      </c>
      <c r="G5856" s="31" t="s">
        <v>91</v>
      </c>
      <c r="I5856" s="60">
        <v>1</v>
      </c>
      <c r="J5856" s="60"/>
      <c r="K5856" s="32">
        <v>1</v>
      </c>
      <c r="L5856" s="33">
        <v>89</v>
      </c>
      <c r="M5856" s="31" t="s">
        <v>109</v>
      </c>
      <c r="X5856" s="37" t="s">
        <v>22966</v>
      </c>
      <c r="Y5856" s="38" t="s">
        <v>22967</v>
      </c>
      <c r="AA5856" s="39">
        <v>43252</v>
      </c>
      <c r="AB5856" s="39">
        <v>45077</v>
      </c>
      <c r="AC5856" s="38" t="s">
        <v>22962</v>
      </c>
      <c r="AD5856" s="29">
        <v>100</v>
      </c>
      <c r="AE5856" s="29">
        <v>6</v>
      </c>
      <c r="AF5856" s="40">
        <v>2</v>
      </c>
      <c r="AJ5856" s="38" t="s">
        <v>112</v>
      </c>
      <c r="AK5856" s="29" t="s">
        <v>5</v>
      </c>
      <c r="AL5856" s="39">
        <v>43325</v>
      </c>
      <c r="AM5856" s="29">
        <v>211748</v>
      </c>
      <c r="AN5856" s="29" t="s">
        <v>113</v>
      </c>
      <c r="AO5856" s="29">
        <v>1514</v>
      </c>
      <c r="AP5856" s="29">
        <v>9.73</v>
      </c>
      <c r="AQ5856" s="29" t="s">
        <v>531</v>
      </c>
      <c r="AR5856" s="39">
        <v>44055</v>
      </c>
      <c r="AS5856" s="29">
        <v>225841</v>
      </c>
      <c r="AT5856" s="29" t="s">
        <v>503</v>
      </c>
      <c r="AU5856" s="29">
        <v>122</v>
      </c>
      <c r="AV5856" s="29">
        <v>1.27</v>
      </c>
    </row>
    <row r="5857" spans="1:53" ht="12.75" customHeight="1" x14ac:dyDescent="0.2">
      <c r="A5857" s="27">
        <v>3090561</v>
      </c>
      <c r="B5857" s="28" t="s">
        <v>22968</v>
      </c>
      <c r="C5857" s="29" t="s">
        <v>4748</v>
      </c>
      <c r="D5857" s="30" t="s">
        <v>22969</v>
      </c>
      <c r="E5857" s="30" t="s">
        <v>22970</v>
      </c>
      <c r="F5857" s="31">
        <v>2016</v>
      </c>
      <c r="G5857" s="31" t="s">
        <v>91</v>
      </c>
      <c r="I5857" s="60">
        <v>1</v>
      </c>
      <c r="J5857" s="60"/>
      <c r="K5857" s="32">
        <v>1</v>
      </c>
      <c r="L5857" s="33">
        <v>88</v>
      </c>
      <c r="M5857" s="31" t="s">
        <v>109</v>
      </c>
      <c r="X5857" s="37" t="s">
        <v>22971</v>
      </c>
      <c r="Y5857" s="38" t="s">
        <v>22961</v>
      </c>
      <c r="AA5857" s="39">
        <v>43252</v>
      </c>
      <c r="AB5857" s="39">
        <v>45077</v>
      </c>
      <c r="AC5857" s="38" t="s">
        <v>22962</v>
      </c>
      <c r="AD5857" s="29">
        <v>100</v>
      </c>
      <c r="AE5857" s="29">
        <v>6</v>
      </c>
      <c r="AF5857" s="40">
        <v>1</v>
      </c>
      <c r="AJ5857" s="38" t="s">
        <v>112</v>
      </c>
      <c r="AQ5857" s="29" t="s">
        <v>531</v>
      </c>
      <c r="AR5857" s="39">
        <v>44069</v>
      </c>
      <c r="AS5857" s="29">
        <v>224922</v>
      </c>
      <c r="AT5857" s="29" t="s">
        <v>503</v>
      </c>
      <c r="AU5857" s="29">
        <v>115</v>
      </c>
      <c r="AV5857" s="29">
        <v>1.01</v>
      </c>
    </row>
    <row r="5858" spans="1:53" ht="12.75" customHeight="1" x14ac:dyDescent="0.2">
      <c r="A5858" s="27">
        <v>3090562</v>
      </c>
      <c r="B5858" s="28" t="s">
        <v>22972</v>
      </c>
      <c r="C5858" s="29" t="s">
        <v>4748</v>
      </c>
      <c r="D5858" s="30" t="s">
        <v>22973</v>
      </c>
      <c r="E5858" s="30" t="s">
        <v>22974</v>
      </c>
      <c r="F5858" s="31">
        <v>2015</v>
      </c>
      <c r="G5858" s="31" t="s">
        <v>91</v>
      </c>
      <c r="I5858" s="60">
        <v>1</v>
      </c>
      <c r="J5858" s="60"/>
      <c r="K5858" s="32">
        <v>1</v>
      </c>
      <c r="L5858" s="33">
        <v>89</v>
      </c>
      <c r="M5858" s="31" t="s">
        <v>109</v>
      </c>
      <c r="X5858" s="37" t="s">
        <v>22975</v>
      </c>
      <c r="Y5858" s="38" t="s">
        <v>22961</v>
      </c>
      <c r="AA5858" s="39">
        <v>43252</v>
      </c>
      <c r="AB5858" s="39">
        <v>45077</v>
      </c>
      <c r="AC5858" s="38" t="s">
        <v>22962</v>
      </c>
      <c r="AD5858" s="29">
        <v>100</v>
      </c>
      <c r="AE5858" s="29">
        <v>6</v>
      </c>
      <c r="AF5858" s="40">
        <v>2</v>
      </c>
      <c r="AJ5858" s="38" t="s">
        <v>112</v>
      </c>
      <c r="AK5858" s="29" t="s">
        <v>5</v>
      </c>
      <c r="AL5858" s="39">
        <v>43332</v>
      </c>
      <c r="AM5858" s="29">
        <v>211849</v>
      </c>
      <c r="AN5858" s="29" t="s">
        <v>113</v>
      </c>
      <c r="AO5858" s="29">
        <v>1373</v>
      </c>
      <c r="AP5858" s="29">
        <v>7.95</v>
      </c>
      <c r="AQ5858" s="29" t="s">
        <v>531</v>
      </c>
      <c r="AR5858" s="39">
        <v>44062</v>
      </c>
      <c r="AS5858" s="29">
        <v>225311</v>
      </c>
      <c r="AT5858" s="29" t="s">
        <v>503</v>
      </c>
      <c r="AU5858" s="29">
        <v>98</v>
      </c>
      <c r="AV5858" s="29">
        <v>0.97</v>
      </c>
    </row>
    <row r="5859" spans="1:53" ht="12.75" customHeight="1" x14ac:dyDescent="0.2">
      <c r="A5859" s="27">
        <v>3090587</v>
      </c>
      <c r="B5859" s="28" t="s">
        <v>22976</v>
      </c>
      <c r="C5859" s="29" t="s">
        <v>60</v>
      </c>
      <c r="D5859" s="30" t="s">
        <v>22977</v>
      </c>
      <c r="E5859" s="30" t="s">
        <v>22978</v>
      </c>
      <c r="F5859" s="31">
        <v>2018</v>
      </c>
      <c r="G5859" s="31" t="s">
        <v>2051</v>
      </c>
      <c r="H5859" s="30" t="s">
        <v>2420</v>
      </c>
      <c r="I5859" s="59"/>
      <c r="J5859" s="59">
        <f>K5859*L5859</f>
        <v>104</v>
      </c>
      <c r="K5859" s="32">
        <v>2</v>
      </c>
      <c r="L5859" s="33">
        <v>52</v>
      </c>
      <c r="M5859" s="31" t="s">
        <v>109</v>
      </c>
      <c r="X5859" s="37" t="s">
        <v>22979</v>
      </c>
      <c r="Y5859" s="38" t="s">
        <v>22980</v>
      </c>
      <c r="AA5859" s="39">
        <v>43314</v>
      </c>
      <c r="AB5859" s="39">
        <v>45505</v>
      </c>
      <c r="AC5859" s="38" t="s">
        <v>22981</v>
      </c>
      <c r="AD5859" s="29">
        <v>100</v>
      </c>
      <c r="AE5859" s="29">
        <v>99</v>
      </c>
      <c r="AF5859" s="40">
        <v>1</v>
      </c>
      <c r="AK5859" s="29" t="s">
        <v>5</v>
      </c>
      <c r="AL5859" s="39">
        <v>44017</v>
      </c>
      <c r="AM5859" s="29">
        <v>85603</v>
      </c>
      <c r="AN5859" s="29" t="s">
        <v>74</v>
      </c>
      <c r="AO5859" s="29">
        <v>509</v>
      </c>
      <c r="AP5859" s="29">
        <v>8.32</v>
      </c>
      <c r="AQ5859" s="29" t="s">
        <v>7206</v>
      </c>
      <c r="AR5859" s="39">
        <v>44218</v>
      </c>
      <c r="AS5859" s="29">
        <v>252017</v>
      </c>
      <c r="AT5859" s="29" t="s">
        <v>76</v>
      </c>
      <c r="AU5859" s="29">
        <v>75</v>
      </c>
      <c r="AV5859" s="29">
        <v>1.94</v>
      </c>
    </row>
    <row r="5860" spans="1:53" ht="12.75" customHeight="1" x14ac:dyDescent="0.2">
      <c r="A5860" s="27">
        <v>3090699</v>
      </c>
      <c r="B5860" s="28" t="s">
        <v>22982</v>
      </c>
      <c r="C5860" s="29" t="s">
        <v>4748</v>
      </c>
      <c r="D5860" s="30" t="s">
        <v>22983</v>
      </c>
      <c r="E5860" s="30" t="s">
        <v>22984</v>
      </c>
      <c r="F5860" s="31">
        <v>2016</v>
      </c>
      <c r="G5860" s="31" t="s">
        <v>102</v>
      </c>
      <c r="I5860" s="60">
        <v>1</v>
      </c>
      <c r="J5860" s="60"/>
      <c r="K5860" s="32">
        <v>1</v>
      </c>
      <c r="L5860" s="33">
        <v>84</v>
      </c>
      <c r="M5860" s="31" t="s">
        <v>527</v>
      </c>
      <c r="X5860" s="37" t="s">
        <v>22985</v>
      </c>
      <c r="Y5860" s="38" t="s">
        <v>22986</v>
      </c>
      <c r="AA5860" s="39">
        <v>43266</v>
      </c>
      <c r="AB5860" s="39">
        <v>45822</v>
      </c>
      <c r="AC5860" s="38" t="s">
        <v>14427</v>
      </c>
      <c r="AD5860" s="29">
        <v>100</v>
      </c>
      <c r="AE5860" s="29">
        <v>10</v>
      </c>
      <c r="AF5860" s="40">
        <v>3</v>
      </c>
      <c r="AJ5860" s="38" t="s">
        <v>12415</v>
      </c>
      <c r="AK5860" s="29" t="s">
        <v>5</v>
      </c>
      <c r="AL5860" s="39">
        <v>43992</v>
      </c>
      <c r="AM5860" s="29">
        <v>165407</v>
      </c>
      <c r="AN5860" s="29" t="s">
        <v>84</v>
      </c>
      <c r="AO5860" s="29">
        <v>1195</v>
      </c>
      <c r="AP5860" s="29">
        <v>10.73</v>
      </c>
      <c r="AQ5860" s="29" t="s">
        <v>8</v>
      </c>
      <c r="AR5860" s="39">
        <v>43892</v>
      </c>
      <c r="AS5860" s="29">
        <v>175539</v>
      </c>
      <c r="AT5860" s="29" t="s">
        <v>126</v>
      </c>
      <c r="AU5860" s="29">
        <v>85</v>
      </c>
      <c r="AV5860" s="29">
        <v>0.47</v>
      </c>
    </row>
    <row r="5861" spans="1:53" ht="12.75" customHeight="1" x14ac:dyDescent="0.2">
      <c r="A5861" s="27">
        <v>3090700</v>
      </c>
      <c r="B5861" s="28" t="s">
        <v>22987</v>
      </c>
      <c r="C5861" s="29" t="s">
        <v>4748</v>
      </c>
      <c r="D5861" s="30" t="s">
        <v>22988</v>
      </c>
      <c r="E5861" s="30" t="s">
        <v>22989</v>
      </c>
      <c r="F5861" s="31">
        <v>2016</v>
      </c>
      <c r="G5861" s="31" t="s">
        <v>102</v>
      </c>
      <c r="I5861" s="60">
        <v>1</v>
      </c>
      <c r="J5861" s="60"/>
      <c r="K5861" s="32">
        <v>1</v>
      </c>
      <c r="L5861" s="33">
        <v>90</v>
      </c>
      <c r="M5861" s="31" t="s">
        <v>527</v>
      </c>
      <c r="X5861" s="37" t="s">
        <v>22990</v>
      </c>
      <c r="Y5861" s="38" t="s">
        <v>22991</v>
      </c>
      <c r="AA5861" s="39">
        <v>43266</v>
      </c>
      <c r="AB5861" s="39">
        <v>45822</v>
      </c>
      <c r="AC5861" s="38" t="s">
        <v>14427</v>
      </c>
      <c r="AD5861" s="29">
        <v>100</v>
      </c>
      <c r="AE5861" s="29">
        <v>10</v>
      </c>
      <c r="AF5861" s="40">
        <v>4</v>
      </c>
      <c r="AJ5861" s="38" t="s">
        <v>12415</v>
      </c>
      <c r="AK5861" s="29" t="s">
        <v>5</v>
      </c>
      <c r="AL5861" s="39">
        <v>44032</v>
      </c>
      <c r="AM5861" s="29">
        <v>164954</v>
      </c>
      <c r="AN5861" s="29" t="s">
        <v>84</v>
      </c>
      <c r="AO5861" s="29">
        <v>1041</v>
      </c>
      <c r="AP5861" s="29">
        <v>11.78</v>
      </c>
      <c r="AQ5861" s="29" t="s">
        <v>8</v>
      </c>
      <c r="AR5861" s="39">
        <v>43845</v>
      </c>
      <c r="AS5861" s="29">
        <v>180102</v>
      </c>
      <c r="AT5861" s="29" t="s">
        <v>126</v>
      </c>
      <c r="AU5861" s="29">
        <v>97</v>
      </c>
      <c r="AV5861" s="29">
        <v>0.56000000000000005</v>
      </c>
    </row>
    <row r="5862" spans="1:53" ht="12.75" customHeight="1" x14ac:dyDescent="0.2">
      <c r="A5862" s="27">
        <v>3090701</v>
      </c>
      <c r="B5862" s="28" t="s">
        <v>22992</v>
      </c>
      <c r="C5862" s="29" t="s">
        <v>4748</v>
      </c>
      <c r="D5862" s="30" t="s">
        <v>22993</v>
      </c>
      <c r="E5862" s="30" t="s">
        <v>22994</v>
      </c>
      <c r="F5862" s="31">
        <v>2016</v>
      </c>
      <c r="G5862" s="31" t="s">
        <v>102</v>
      </c>
      <c r="I5862" s="60">
        <v>1</v>
      </c>
      <c r="J5862" s="60"/>
      <c r="K5862" s="32">
        <v>1</v>
      </c>
      <c r="L5862" s="33">
        <v>90</v>
      </c>
      <c r="M5862" s="31" t="s">
        <v>527</v>
      </c>
      <c r="X5862" s="37" t="s">
        <v>20126</v>
      </c>
      <c r="Y5862" s="38" t="s">
        <v>22995</v>
      </c>
      <c r="AA5862" s="39">
        <v>43266</v>
      </c>
      <c r="AB5862" s="39">
        <v>45822</v>
      </c>
      <c r="AC5862" s="38" t="s">
        <v>14427</v>
      </c>
      <c r="AD5862" s="29">
        <v>100</v>
      </c>
      <c r="AE5862" s="29">
        <v>10</v>
      </c>
      <c r="AF5862" s="40">
        <v>4</v>
      </c>
      <c r="AJ5862" s="38" t="s">
        <v>12415</v>
      </c>
      <c r="AK5862" s="29" t="s">
        <v>5</v>
      </c>
      <c r="AL5862" s="39">
        <v>43999</v>
      </c>
      <c r="AM5862" s="29">
        <v>165058</v>
      </c>
      <c r="AN5862" s="29" t="s">
        <v>84</v>
      </c>
      <c r="AO5862" s="29">
        <v>1076</v>
      </c>
      <c r="AP5862" s="29">
        <v>10.93</v>
      </c>
      <c r="AQ5862" s="29" t="s">
        <v>8</v>
      </c>
      <c r="AR5862" s="39">
        <v>43913</v>
      </c>
      <c r="AS5862" s="29">
        <v>172021</v>
      </c>
      <c r="AT5862" s="29" t="s">
        <v>126</v>
      </c>
      <c r="AU5862" s="29">
        <v>105</v>
      </c>
      <c r="AV5862" s="29">
        <v>0.49</v>
      </c>
    </row>
    <row r="5863" spans="1:53" ht="12.75" customHeight="1" x14ac:dyDescent="0.2">
      <c r="A5863" s="27">
        <v>3090703</v>
      </c>
      <c r="B5863" s="28" t="s">
        <v>22996</v>
      </c>
      <c r="C5863" s="29" t="s">
        <v>4748</v>
      </c>
      <c r="D5863" s="30" t="s">
        <v>22997</v>
      </c>
      <c r="E5863" s="30" t="s">
        <v>22998</v>
      </c>
      <c r="F5863" s="31">
        <v>2016</v>
      </c>
      <c r="G5863" s="31" t="s">
        <v>102</v>
      </c>
      <c r="I5863" s="60">
        <v>1</v>
      </c>
      <c r="J5863" s="60"/>
      <c r="K5863" s="32">
        <v>1</v>
      </c>
      <c r="L5863" s="33">
        <v>90</v>
      </c>
      <c r="M5863" s="31" t="s">
        <v>527</v>
      </c>
      <c r="X5863" s="37" t="s">
        <v>17476</v>
      </c>
      <c r="Y5863" s="38" t="s">
        <v>22999</v>
      </c>
      <c r="AA5863" s="39">
        <v>43266</v>
      </c>
      <c r="AB5863" s="39">
        <v>45822</v>
      </c>
      <c r="AC5863" s="38" t="s">
        <v>14427</v>
      </c>
      <c r="AD5863" s="29">
        <v>100</v>
      </c>
      <c r="AE5863" s="29">
        <v>10</v>
      </c>
      <c r="AF5863" s="40">
        <v>3</v>
      </c>
      <c r="AJ5863" s="38" t="s">
        <v>12415</v>
      </c>
      <c r="AK5863" s="29" t="s">
        <v>5</v>
      </c>
      <c r="AL5863" s="39">
        <v>43644</v>
      </c>
      <c r="AM5863" s="29">
        <v>164928</v>
      </c>
      <c r="AN5863" s="29" t="s">
        <v>84</v>
      </c>
      <c r="AO5863" s="29">
        <v>1024</v>
      </c>
      <c r="AP5863" s="29">
        <v>11.48</v>
      </c>
      <c r="AQ5863" s="29" t="s">
        <v>8</v>
      </c>
      <c r="AR5863" s="39">
        <v>43579</v>
      </c>
      <c r="AS5863" s="29">
        <v>213455</v>
      </c>
      <c r="AT5863" s="29" t="s">
        <v>113</v>
      </c>
      <c r="AU5863" s="29">
        <v>297</v>
      </c>
      <c r="AV5863" s="29">
        <v>1.28</v>
      </c>
    </row>
    <row r="5864" spans="1:53" ht="12.75" customHeight="1" x14ac:dyDescent="0.2">
      <c r="A5864" s="27">
        <v>3090704</v>
      </c>
      <c r="B5864" s="28" t="s">
        <v>23000</v>
      </c>
      <c r="C5864" s="29" t="s">
        <v>4748</v>
      </c>
      <c r="D5864" s="30" t="s">
        <v>23001</v>
      </c>
      <c r="E5864" s="30" t="s">
        <v>23002</v>
      </c>
      <c r="F5864" s="31">
        <v>2016</v>
      </c>
      <c r="G5864" s="31" t="s">
        <v>102</v>
      </c>
      <c r="I5864" s="60">
        <v>1</v>
      </c>
      <c r="J5864" s="60"/>
      <c r="K5864" s="32">
        <v>1</v>
      </c>
      <c r="L5864" s="33">
        <v>84</v>
      </c>
      <c r="M5864" s="31" t="s">
        <v>527</v>
      </c>
      <c r="X5864" s="37" t="s">
        <v>18644</v>
      </c>
      <c r="Y5864" s="38" t="s">
        <v>23003</v>
      </c>
      <c r="AA5864" s="39">
        <v>43266</v>
      </c>
      <c r="AB5864" s="39">
        <v>45822</v>
      </c>
      <c r="AC5864" s="38" t="s">
        <v>14427</v>
      </c>
      <c r="AD5864" s="29">
        <v>100</v>
      </c>
      <c r="AE5864" s="29">
        <v>10</v>
      </c>
      <c r="AF5864" s="40">
        <v>4</v>
      </c>
      <c r="AJ5864" s="38" t="s">
        <v>12415</v>
      </c>
      <c r="AK5864" s="29" t="s">
        <v>5</v>
      </c>
      <c r="AL5864" s="39">
        <v>44053</v>
      </c>
      <c r="AM5864" s="29">
        <v>165141</v>
      </c>
      <c r="AN5864" s="29" t="s">
        <v>84</v>
      </c>
      <c r="AO5864" s="29">
        <v>873</v>
      </c>
      <c r="AP5864" s="29">
        <v>10.199999999999999</v>
      </c>
      <c r="AQ5864" s="29" t="s">
        <v>8</v>
      </c>
      <c r="AR5864" s="39">
        <v>43900</v>
      </c>
      <c r="AS5864" s="29">
        <v>174023</v>
      </c>
      <c r="AT5864" s="29" t="s">
        <v>126</v>
      </c>
      <c r="AU5864" s="29">
        <v>84</v>
      </c>
      <c r="AV5864" s="29">
        <v>0.42</v>
      </c>
    </row>
    <row r="5865" spans="1:53" ht="12.75" customHeight="1" x14ac:dyDescent="0.2">
      <c r="A5865" s="27">
        <v>3090705</v>
      </c>
      <c r="B5865" s="28" t="s">
        <v>23004</v>
      </c>
      <c r="C5865" s="29" t="s">
        <v>4748</v>
      </c>
      <c r="D5865" s="30" t="s">
        <v>23005</v>
      </c>
      <c r="E5865" s="30" t="s">
        <v>23006</v>
      </c>
      <c r="F5865" s="31">
        <v>2016</v>
      </c>
      <c r="G5865" s="31" t="s">
        <v>102</v>
      </c>
      <c r="I5865" s="60">
        <v>1</v>
      </c>
      <c r="J5865" s="60"/>
      <c r="K5865" s="32">
        <v>1</v>
      </c>
      <c r="L5865" s="33">
        <v>90</v>
      </c>
      <c r="M5865" s="31" t="s">
        <v>527</v>
      </c>
      <c r="X5865" s="37" t="s">
        <v>21927</v>
      </c>
      <c r="Y5865" s="38" t="s">
        <v>23007</v>
      </c>
      <c r="AA5865" s="39">
        <v>43266</v>
      </c>
      <c r="AB5865" s="39">
        <v>45822</v>
      </c>
      <c r="AC5865" s="38" t="s">
        <v>14427</v>
      </c>
      <c r="AD5865" s="29">
        <v>100</v>
      </c>
      <c r="AE5865" s="29">
        <v>10</v>
      </c>
      <c r="AF5865" s="40">
        <v>3</v>
      </c>
      <c r="AJ5865" s="38" t="s">
        <v>12415</v>
      </c>
      <c r="AK5865" s="29" t="s">
        <v>5</v>
      </c>
      <c r="AL5865" s="39">
        <v>43704</v>
      </c>
      <c r="AM5865" s="29">
        <v>165353</v>
      </c>
      <c r="AN5865" s="29" t="s">
        <v>84</v>
      </c>
      <c r="AO5865" s="29">
        <v>903</v>
      </c>
      <c r="AP5865" s="29">
        <v>9.82</v>
      </c>
      <c r="AQ5865" s="29" t="s">
        <v>8</v>
      </c>
      <c r="AR5865" s="39">
        <v>43976</v>
      </c>
      <c r="AS5865" s="29">
        <v>181039</v>
      </c>
      <c r="AT5865" s="29" t="s">
        <v>126</v>
      </c>
      <c r="AU5865" s="29">
        <v>59</v>
      </c>
      <c r="AV5865" s="29">
        <v>0.42</v>
      </c>
    </row>
    <row r="5866" spans="1:53" ht="12.75" customHeight="1" x14ac:dyDescent="0.2">
      <c r="A5866" s="27">
        <v>3090713</v>
      </c>
      <c r="B5866" s="28" t="s">
        <v>23008</v>
      </c>
      <c r="C5866" s="29" t="s">
        <v>56</v>
      </c>
      <c r="D5866" s="30" t="s">
        <v>23009</v>
      </c>
      <c r="E5866" s="30" t="s">
        <v>23010</v>
      </c>
      <c r="F5866" s="31">
        <v>2017</v>
      </c>
      <c r="G5866" s="31" t="s">
        <v>20772</v>
      </c>
      <c r="H5866" s="30" t="s">
        <v>103</v>
      </c>
      <c r="I5866" s="60">
        <v>1</v>
      </c>
      <c r="J5866" s="60"/>
      <c r="K5866" s="32">
        <v>1</v>
      </c>
      <c r="L5866" s="33">
        <v>111</v>
      </c>
      <c r="M5866" s="31" t="s">
        <v>91</v>
      </c>
      <c r="X5866" s="37" t="s">
        <v>23011</v>
      </c>
      <c r="Y5866" s="38" t="s">
        <v>23012</v>
      </c>
      <c r="AA5866" s="39">
        <v>43344</v>
      </c>
      <c r="AB5866" s="39">
        <v>45535</v>
      </c>
      <c r="AC5866" s="38" t="s">
        <v>23013</v>
      </c>
      <c r="AD5866" s="29">
        <v>100</v>
      </c>
      <c r="AE5866" s="29">
        <v>8</v>
      </c>
      <c r="AF5866" s="40">
        <v>3</v>
      </c>
      <c r="AJ5866" s="38" t="s">
        <v>14594</v>
      </c>
      <c r="AK5866" s="29" t="s">
        <v>6</v>
      </c>
      <c r="AL5866" s="39">
        <v>43950</v>
      </c>
      <c r="AM5866" s="29">
        <v>155655</v>
      </c>
      <c r="AN5866" s="29" t="s">
        <v>84</v>
      </c>
      <c r="AO5866" s="29">
        <v>390</v>
      </c>
      <c r="AP5866" s="29">
        <v>2.73</v>
      </c>
      <c r="AQ5866" s="29" t="s">
        <v>95</v>
      </c>
      <c r="AR5866" s="39">
        <v>44238</v>
      </c>
      <c r="AS5866" s="29">
        <v>105121</v>
      </c>
      <c r="AT5866" s="29" t="s">
        <v>74</v>
      </c>
      <c r="AU5866" s="29">
        <v>42</v>
      </c>
      <c r="AV5866" s="29">
        <v>0.45</v>
      </c>
    </row>
    <row r="5867" spans="1:53" ht="12.75" customHeight="1" x14ac:dyDescent="0.2">
      <c r="A5867" s="27">
        <v>3090817</v>
      </c>
      <c r="B5867" s="28" t="s">
        <v>23014</v>
      </c>
      <c r="C5867" s="29" t="s">
        <v>56</v>
      </c>
      <c r="D5867" s="30" t="s">
        <v>23015</v>
      </c>
      <c r="E5867" s="30" t="s">
        <v>23015</v>
      </c>
      <c r="F5867" s="31">
        <v>2018</v>
      </c>
      <c r="G5867" s="31" t="s">
        <v>69</v>
      </c>
      <c r="H5867" s="30" t="s">
        <v>70</v>
      </c>
      <c r="I5867" s="60">
        <v>1</v>
      </c>
      <c r="J5867" s="60"/>
      <c r="K5867" s="32">
        <v>1</v>
      </c>
      <c r="L5867" s="33">
        <v>90</v>
      </c>
      <c r="M5867" s="31" t="s">
        <v>8265</v>
      </c>
      <c r="X5867" s="37" t="s">
        <v>10028</v>
      </c>
      <c r="Y5867" s="38" t="s">
        <v>23016</v>
      </c>
      <c r="AA5867" s="39">
        <v>44154</v>
      </c>
      <c r="AB5867" s="39">
        <v>49631</v>
      </c>
      <c r="AC5867" s="38" t="s">
        <v>210</v>
      </c>
      <c r="AD5867" s="29">
        <v>100</v>
      </c>
      <c r="AE5867" s="29">
        <v>99</v>
      </c>
      <c r="AF5867" s="40">
        <v>1</v>
      </c>
      <c r="AJ5867" s="38" t="s">
        <v>9903</v>
      </c>
      <c r="AK5867" s="29" t="s">
        <v>5</v>
      </c>
      <c r="AL5867" s="39">
        <v>44211</v>
      </c>
      <c r="AM5867" s="29">
        <v>214702</v>
      </c>
      <c r="AN5867" s="29" t="s">
        <v>113</v>
      </c>
      <c r="AO5867" s="29">
        <v>3100</v>
      </c>
      <c r="AP5867" s="29">
        <v>12.76</v>
      </c>
      <c r="AW5867" s="42">
        <v>43453</v>
      </c>
      <c r="AX5867" s="43">
        <v>8247500</v>
      </c>
      <c r="AY5867" s="43">
        <v>1163176</v>
      </c>
      <c r="AZ5867" s="44" t="s">
        <v>210</v>
      </c>
    </row>
    <row r="5868" spans="1:53" ht="12.75" customHeight="1" x14ac:dyDescent="0.2">
      <c r="A5868" s="45">
        <v>3090820</v>
      </c>
      <c r="B5868" s="46" t="s">
        <v>23017</v>
      </c>
      <c r="C5868" s="47" t="s">
        <v>56</v>
      </c>
      <c r="D5868" s="48" t="s">
        <v>23018</v>
      </c>
      <c r="E5868" s="48" t="s">
        <v>23018</v>
      </c>
      <c r="F5868" s="47">
        <v>2018</v>
      </c>
      <c r="G5868" s="47" t="s">
        <v>69</v>
      </c>
      <c r="H5868" s="48" t="s">
        <v>70</v>
      </c>
      <c r="I5868" s="60">
        <v>1</v>
      </c>
      <c r="J5868" s="60"/>
      <c r="K5868" s="49">
        <v>1</v>
      </c>
      <c r="L5868" s="50">
        <v>96</v>
      </c>
      <c r="M5868" s="47" t="s">
        <v>8265</v>
      </c>
      <c r="N5868" s="47"/>
      <c r="O5868" s="47"/>
      <c r="P5868" s="47"/>
      <c r="Q5868" s="47"/>
      <c r="R5868" s="51"/>
      <c r="S5868" s="47"/>
      <c r="T5868" s="47"/>
      <c r="U5868" s="47"/>
      <c r="V5868" s="47"/>
      <c r="W5868" s="51"/>
      <c r="X5868" s="52" t="s">
        <v>15647</v>
      </c>
      <c r="Y5868" s="52" t="s">
        <v>23019</v>
      </c>
      <c r="Z5868" s="47"/>
      <c r="AA5868" s="51">
        <v>44092</v>
      </c>
      <c r="AB5868" s="51">
        <v>49569</v>
      </c>
      <c r="AC5868" s="52" t="s">
        <v>210</v>
      </c>
      <c r="AD5868" s="47">
        <v>100</v>
      </c>
      <c r="AE5868" s="47">
        <v>99</v>
      </c>
      <c r="AF5868" s="53">
        <v>0</v>
      </c>
      <c r="AG5868" s="54"/>
      <c r="AH5868" s="51"/>
      <c r="AI5868" s="51"/>
      <c r="AJ5868" s="52" t="s">
        <v>9903</v>
      </c>
      <c r="AK5868" s="47"/>
      <c r="AL5868" s="51"/>
      <c r="AM5868" s="47"/>
      <c r="AN5868" s="47"/>
      <c r="AO5868" s="47"/>
      <c r="AP5868" s="47"/>
      <c r="AQ5868" s="47"/>
      <c r="AR5868" s="51"/>
      <c r="AS5868" s="47"/>
      <c r="AT5868" s="47"/>
      <c r="AU5868" s="47"/>
      <c r="AV5868" s="47"/>
      <c r="AW5868" s="55">
        <v>43391</v>
      </c>
      <c r="AX5868" s="56">
        <v>490598</v>
      </c>
      <c r="AY5868" s="56">
        <v>79041</v>
      </c>
      <c r="AZ5868" s="48" t="s">
        <v>210</v>
      </c>
      <c r="BA5868" s="48" t="s">
        <v>720</v>
      </c>
    </row>
    <row r="5869" spans="1:53" ht="12.75" customHeight="1" x14ac:dyDescent="0.2">
      <c r="A5869" s="27">
        <v>3090822</v>
      </c>
      <c r="B5869" s="28" t="s">
        <v>23020</v>
      </c>
      <c r="C5869" s="29" t="s">
        <v>56</v>
      </c>
      <c r="D5869" s="30" t="s">
        <v>23021</v>
      </c>
      <c r="E5869" s="30" t="s">
        <v>23021</v>
      </c>
      <c r="F5869" s="31">
        <v>2018</v>
      </c>
      <c r="G5869" s="31" t="s">
        <v>69</v>
      </c>
      <c r="H5869" s="30" t="s">
        <v>70</v>
      </c>
      <c r="I5869" s="60">
        <v>1</v>
      </c>
      <c r="J5869" s="60"/>
      <c r="K5869" s="32">
        <v>1</v>
      </c>
      <c r="L5869" s="33">
        <v>90</v>
      </c>
      <c r="M5869" s="31" t="s">
        <v>8265</v>
      </c>
      <c r="X5869" s="37" t="s">
        <v>11508</v>
      </c>
      <c r="Y5869" s="38" t="s">
        <v>23022</v>
      </c>
      <c r="AA5869" s="39">
        <v>44133</v>
      </c>
      <c r="AB5869" s="39">
        <v>49610</v>
      </c>
      <c r="AC5869" s="38" t="s">
        <v>210</v>
      </c>
      <c r="AD5869" s="29">
        <v>100</v>
      </c>
      <c r="AE5869" s="29">
        <v>99</v>
      </c>
      <c r="AF5869" s="40">
        <v>1</v>
      </c>
      <c r="AJ5869" s="38" t="s">
        <v>9903</v>
      </c>
      <c r="AK5869" s="29" t="s">
        <v>5</v>
      </c>
      <c r="AL5869" s="39">
        <v>44145</v>
      </c>
      <c r="AM5869" s="29">
        <v>214756</v>
      </c>
      <c r="AN5869" s="29" t="s">
        <v>113</v>
      </c>
      <c r="AO5869" s="29">
        <v>1872</v>
      </c>
      <c r="AP5869" s="29">
        <v>7.93</v>
      </c>
      <c r="AW5869" s="42">
        <v>43433</v>
      </c>
      <c r="AX5869" s="43">
        <v>4257562</v>
      </c>
      <c r="AY5869" s="43">
        <v>630828</v>
      </c>
      <c r="AZ5869" s="44" t="s">
        <v>210</v>
      </c>
    </row>
    <row r="5870" spans="1:53" ht="12.75" customHeight="1" x14ac:dyDescent="0.2">
      <c r="A5870" s="27">
        <v>3090868</v>
      </c>
      <c r="B5870" s="28" t="s">
        <v>23023</v>
      </c>
      <c r="C5870" s="29" t="s">
        <v>56</v>
      </c>
      <c r="D5870" s="30" t="s">
        <v>23024</v>
      </c>
      <c r="E5870" s="30" t="s">
        <v>23025</v>
      </c>
      <c r="F5870" s="31">
        <v>2015</v>
      </c>
      <c r="G5870" s="31" t="s">
        <v>102</v>
      </c>
      <c r="H5870" s="30" t="s">
        <v>103</v>
      </c>
      <c r="I5870" s="60">
        <v>1</v>
      </c>
      <c r="J5870" s="60"/>
      <c r="K5870" s="32">
        <v>1</v>
      </c>
      <c r="L5870" s="33">
        <v>98</v>
      </c>
      <c r="M5870" s="31" t="s">
        <v>109</v>
      </c>
      <c r="X5870" s="37" t="s">
        <v>23026</v>
      </c>
      <c r="Y5870" s="38" t="s">
        <v>23027</v>
      </c>
      <c r="AA5870" s="39">
        <v>43656</v>
      </c>
      <c r="AB5870" s="39">
        <v>46630</v>
      </c>
      <c r="AC5870" s="38" t="s">
        <v>23028</v>
      </c>
      <c r="AD5870" s="29">
        <v>100</v>
      </c>
      <c r="AE5870" s="29">
        <v>99</v>
      </c>
      <c r="AF5870" s="40">
        <v>0</v>
      </c>
      <c r="AJ5870" s="38" t="s">
        <v>12308</v>
      </c>
      <c r="AQ5870" s="29" t="s">
        <v>10</v>
      </c>
      <c r="AR5870" s="39">
        <v>43984</v>
      </c>
      <c r="AS5870" s="29">
        <v>271506</v>
      </c>
      <c r="AT5870" s="29" t="s">
        <v>76</v>
      </c>
      <c r="AU5870" s="29">
        <v>21</v>
      </c>
      <c r="AV5870" s="29">
        <v>1.74</v>
      </c>
    </row>
    <row r="5871" spans="1:53" ht="12.75" customHeight="1" x14ac:dyDescent="0.2">
      <c r="A5871" s="27">
        <v>3090869</v>
      </c>
      <c r="B5871" s="28" t="s">
        <v>23029</v>
      </c>
      <c r="C5871" s="29" t="s">
        <v>4748</v>
      </c>
      <c r="D5871" s="30" t="s">
        <v>23030</v>
      </c>
      <c r="E5871" s="30" t="s">
        <v>23031</v>
      </c>
      <c r="F5871" s="31">
        <v>2007</v>
      </c>
      <c r="G5871" s="31" t="s">
        <v>102</v>
      </c>
      <c r="I5871" s="60">
        <v>1</v>
      </c>
      <c r="J5871" s="60"/>
      <c r="K5871" s="32">
        <v>1</v>
      </c>
      <c r="L5871" s="33">
        <v>86</v>
      </c>
      <c r="M5871" s="31" t="s">
        <v>91</v>
      </c>
      <c r="X5871" s="37" t="s">
        <v>23032</v>
      </c>
      <c r="Y5871" s="38" t="s">
        <v>23033</v>
      </c>
      <c r="AA5871" s="39">
        <v>43663</v>
      </c>
      <c r="AB5871" s="39">
        <v>44285</v>
      </c>
      <c r="AC5871" s="38" t="s">
        <v>2310</v>
      </c>
      <c r="AD5871" s="29">
        <v>100</v>
      </c>
      <c r="AE5871" s="29">
        <v>8</v>
      </c>
      <c r="AF5871" s="40">
        <v>1</v>
      </c>
      <c r="AG5871" s="41" t="s">
        <v>95</v>
      </c>
      <c r="AJ5871" s="38" t="s">
        <v>632</v>
      </c>
      <c r="AQ5871" s="29" t="s">
        <v>10</v>
      </c>
      <c r="AR5871" s="39">
        <v>43787</v>
      </c>
      <c r="AS5871" s="29">
        <v>131104</v>
      </c>
      <c r="AT5871" s="29" t="s">
        <v>85</v>
      </c>
      <c r="AU5871" s="29">
        <v>71</v>
      </c>
      <c r="AV5871" s="29">
        <v>0.47</v>
      </c>
    </row>
    <row r="5872" spans="1:53" ht="12.75" customHeight="1" x14ac:dyDescent="0.2">
      <c r="A5872" s="27">
        <v>3090870</v>
      </c>
      <c r="B5872" s="28" t="s">
        <v>23034</v>
      </c>
      <c r="C5872" s="29" t="s">
        <v>4748</v>
      </c>
      <c r="D5872" s="30" t="s">
        <v>23035</v>
      </c>
      <c r="E5872" s="30" t="s">
        <v>23036</v>
      </c>
      <c r="F5872" s="31">
        <v>2012</v>
      </c>
      <c r="G5872" s="31" t="s">
        <v>102</v>
      </c>
      <c r="H5872" s="30" t="s">
        <v>59</v>
      </c>
      <c r="I5872" s="60">
        <v>1</v>
      </c>
      <c r="J5872" s="60"/>
      <c r="K5872" s="32">
        <v>1</v>
      </c>
      <c r="L5872" s="33">
        <v>96</v>
      </c>
      <c r="M5872" s="31" t="s">
        <v>109</v>
      </c>
      <c r="X5872" s="37" t="s">
        <v>21780</v>
      </c>
      <c r="Y5872" s="38" t="s">
        <v>23037</v>
      </c>
      <c r="AA5872" s="39">
        <v>43663</v>
      </c>
      <c r="AB5872" s="39">
        <v>46568</v>
      </c>
      <c r="AC5872" s="38" t="s">
        <v>15932</v>
      </c>
      <c r="AD5872" s="29">
        <v>100</v>
      </c>
      <c r="AE5872" s="29">
        <v>99</v>
      </c>
      <c r="AF5872" s="40">
        <v>0</v>
      </c>
      <c r="AJ5872" s="38" t="s">
        <v>10614</v>
      </c>
      <c r="AQ5872" s="29" t="s">
        <v>4169</v>
      </c>
      <c r="AR5872" s="39">
        <v>43652</v>
      </c>
      <c r="AS5872" s="29">
        <v>223000</v>
      </c>
      <c r="AT5872" s="29" t="s">
        <v>113</v>
      </c>
    </row>
    <row r="5873" spans="1:53" ht="12.75" customHeight="1" x14ac:dyDescent="0.2">
      <c r="A5873" s="27">
        <v>3090872</v>
      </c>
      <c r="B5873" s="28" t="s">
        <v>23038</v>
      </c>
      <c r="C5873" s="29" t="s">
        <v>56</v>
      </c>
      <c r="D5873" s="30" t="s">
        <v>23039</v>
      </c>
      <c r="E5873" s="30" t="s">
        <v>23040</v>
      </c>
      <c r="F5873" s="31">
        <v>2014</v>
      </c>
      <c r="G5873" s="31" t="s">
        <v>7189</v>
      </c>
      <c r="I5873" s="60">
        <v>1</v>
      </c>
      <c r="J5873" s="60"/>
      <c r="K5873" s="32">
        <v>1</v>
      </c>
      <c r="L5873" s="33">
        <v>96</v>
      </c>
      <c r="M5873" s="31" t="s">
        <v>91</v>
      </c>
      <c r="X5873" s="37" t="s">
        <v>23041</v>
      </c>
      <c r="Y5873" s="38" t="s">
        <v>23042</v>
      </c>
      <c r="AA5873" s="39">
        <v>43656</v>
      </c>
      <c r="AB5873" s="39">
        <v>46538</v>
      </c>
      <c r="AC5873" s="38" t="s">
        <v>23043</v>
      </c>
      <c r="AD5873" s="29">
        <v>100</v>
      </c>
      <c r="AE5873" s="29">
        <v>99</v>
      </c>
      <c r="AF5873" s="40">
        <v>0</v>
      </c>
      <c r="AJ5873" s="38" t="s">
        <v>632</v>
      </c>
      <c r="AQ5873" s="29" t="s">
        <v>8</v>
      </c>
      <c r="AR5873" s="39">
        <v>44059</v>
      </c>
      <c r="AS5873" s="29">
        <v>225642</v>
      </c>
      <c r="AT5873" s="29" t="s">
        <v>503</v>
      </c>
      <c r="AU5873" s="29">
        <v>111</v>
      </c>
      <c r="AV5873" s="29">
        <v>1.25</v>
      </c>
    </row>
    <row r="5874" spans="1:53" ht="12.75" customHeight="1" x14ac:dyDescent="0.2">
      <c r="A5874" s="27">
        <v>3090873</v>
      </c>
      <c r="B5874" s="28" t="s">
        <v>23044</v>
      </c>
      <c r="C5874" s="29" t="s">
        <v>4748</v>
      </c>
      <c r="D5874" s="30" t="s">
        <v>23045</v>
      </c>
      <c r="E5874" s="30" t="s">
        <v>23046</v>
      </c>
      <c r="F5874" s="31">
        <v>2016</v>
      </c>
      <c r="G5874" s="31" t="s">
        <v>102</v>
      </c>
      <c r="H5874" s="30" t="s">
        <v>70</v>
      </c>
      <c r="I5874" s="60">
        <v>1</v>
      </c>
      <c r="J5874" s="60"/>
      <c r="K5874" s="32">
        <v>1</v>
      </c>
      <c r="L5874" s="33">
        <v>84</v>
      </c>
      <c r="M5874" s="31" t="s">
        <v>527</v>
      </c>
      <c r="X5874" s="37" t="s">
        <v>17954</v>
      </c>
      <c r="Y5874" s="38" t="s">
        <v>23047</v>
      </c>
      <c r="Z5874" s="29" t="s">
        <v>96</v>
      </c>
      <c r="AA5874" s="39">
        <v>43663</v>
      </c>
      <c r="AB5874" s="39">
        <v>44195</v>
      </c>
      <c r="AC5874" s="38" t="s">
        <v>2310</v>
      </c>
      <c r="AD5874" s="29">
        <v>100</v>
      </c>
      <c r="AE5874" s="29">
        <v>9</v>
      </c>
      <c r="AF5874" s="40">
        <v>5</v>
      </c>
      <c r="AG5874" s="41" t="s">
        <v>95</v>
      </c>
      <c r="AJ5874" s="38" t="s">
        <v>12415</v>
      </c>
      <c r="AK5874" s="29" t="s">
        <v>5</v>
      </c>
      <c r="AL5874" s="39">
        <v>43994</v>
      </c>
      <c r="AM5874" s="29">
        <v>165146</v>
      </c>
      <c r="AN5874" s="29" t="s">
        <v>84</v>
      </c>
      <c r="AO5874" s="29">
        <v>1088</v>
      </c>
      <c r="AP5874" s="29">
        <v>11.4</v>
      </c>
      <c r="AQ5874" s="29" t="s">
        <v>255</v>
      </c>
      <c r="AR5874" s="39">
        <v>44221</v>
      </c>
      <c r="AS5874" s="29">
        <v>211000</v>
      </c>
      <c r="AT5874" s="29" t="s">
        <v>113</v>
      </c>
    </row>
    <row r="5875" spans="1:53" ht="12.75" customHeight="1" x14ac:dyDescent="0.2">
      <c r="A5875" s="27">
        <v>3090892</v>
      </c>
      <c r="B5875" s="28" t="s">
        <v>23048</v>
      </c>
      <c r="C5875" s="29" t="s">
        <v>56</v>
      </c>
      <c r="D5875" s="30" t="s">
        <v>23049</v>
      </c>
      <c r="E5875" s="30" t="s">
        <v>23049</v>
      </c>
      <c r="F5875" s="31">
        <v>2018</v>
      </c>
      <c r="G5875" s="31" t="s">
        <v>102</v>
      </c>
      <c r="H5875" s="30" t="s">
        <v>1843</v>
      </c>
      <c r="I5875" s="60">
        <v>1</v>
      </c>
      <c r="J5875" s="60"/>
      <c r="K5875" s="32">
        <v>1</v>
      </c>
      <c r="L5875" s="33">
        <v>128</v>
      </c>
      <c r="M5875" s="31" t="s">
        <v>109</v>
      </c>
      <c r="X5875" s="37" t="s">
        <v>15045</v>
      </c>
      <c r="Y5875" s="38" t="s">
        <v>23050</v>
      </c>
      <c r="AA5875" s="39">
        <v>44151</v>
      </c>
      <c r="AB5875" s="39">
        <v>45976</v>
      </c>
      <c r="AC5875" s="38" t="s">
        <v>94</v>
      </c>
      <c r="AD5875" s="29">
        <v>100</v>
      </c>
      <c r="AE5875" s="29">
        <v>5</v>
      </c>
      <c r="AF5875" s="40">
        <v>1</v>
      </c>
      <c r="AG5875" s="41" t="s">
        <v>95</v>
      </c>
      <c r="AJ5875" s="38" t="s">
        <v>3897</v>
      </c>
      <c r="AQ5875" s="29" t="s">
        <v>10</v>
      </c>
      <c r="AR5875" s="39">
        <v>44188</v>
      </c>
      <c r="AS5875" s="29">
        <v>135707</v>
      </c>
      <c r="AT5875" s="29" t="s">
        <v>84</v>
      </c>
      <c r="AU5875" s="29">
        <v>167</v>
      </c>
      <c r="AV5875" s="29">
        <v>1.29</v>
      </c>
      <c r="AW5875" s="42">
        <v>43370</v>
      </c>
      <c r="AX5875" s="43">
        <v>1327842</v>
      </c>
      <c r="AY5875" s="43">
        <v>215937</v>
      </c>
      <c r="AZ5875" s="44" t="s">
        <v>16561</v>
      </c>
    </row>
    <row r="5876" spans="1:53" ht="12.75" customHeight="1" x14ac:dyDescent="0.2">
      <c r="A5876" s="27">
        <v>3090919</v>
      </c>
      <c r="B5876" s="28" t="s">
        <v>23051</v>
      </c>
      <c r="C5876" s="29" t="s">
        <v>60</v>
      </c>
      <c r="D5876" s="30" t="s">
        <v>23052</v>
      </c>
      <c r="E5876" s="30" t="s">
        <v>23053</v>
      </c>
      <c r="F5876" s="31">
        <v>2016</v>
      </c>
      <c r="G5876" s="31" t="s">
        <v>90</v>
      </c>
      <c r="H5876" s="30" t="s">
        <v>59</v>
      </c>
      <c r="I5876" s="59"/>
      <c r="J5876" s="59">
        <f>K5876*L5876</f>
        <v>480</v>
      </c>
      <c r="K5876" s="32">
        <v>8</v>
      </c>
      <c r="L5876" s="33">
        <v>60</v>
      </c>
      <c r="M5876" s="31" t="s">
        <v>8265</v>
      </c>
      <c r="X5876" s="37" t="s">
        <v>23054</v>
      </c>
      <c r="Y5876" s="38" t="s">
        <v>23055</v>
      </c>
      <c r="AA5876" s="39">
        <v>43332</v>
      </c>
      <c r="AB5876" s="39">
        <v>44792</v>
      </c>
      <c r="AC5876" s="38" t="s">
        <v>17931</v>
      </c>
      <c r="AD5876" s="29">
        <v>100</v>
      </c>
      <c r="AE5876" s="29">
        <v>6</v>
      </c>
      <c r="AF5876" s="40">
        <v>1</v>
      </c>
      <c r="AG5876" s="41" t="s">
        <v>95</v>
      </c>
      <c r="AJ5876" s="38" t="s">
        <v>23056</v>
      </c>
      <c r="AK5876" s="29" t="s">
        <v>5</v>
      </c>
      <c r="AL5876" s="39">
        <v>43348</v>
      </c>
      <c r="AM5876" s="29">
        <v>213810</v>
      </c>
      <c r="AN5876" s="29" t="s">
        <v>113</v>
      </c>
      <c r="AO5876" s="29">
        <v>1389</v>
      </c>
      <c r="AP5876" s="29">
        <v>7.21</v>
      </c>
    </row>
    <row r="5877" spans="1:53" ht="12.75" customHeight="1" x14ac:dyDescent="0.2">
      <c r="A5877" s="27">
        <v>3090992</v>
      </c>
      <c r="B5877" s="28" t="s">
        <v>23057</v>
      </c>
      <c r="C5877" s="29" t="s">
        <v>56</v>
      </c>
      <c r="D5877" s="30" t="s">
        <v>23058</v>
      </c>
      <c r="E5877" s="30" t="s">
        <v>23059</v>
      </c>
      <c r="F5877" s="31">
        <v>2018</v>
      </c>
      <c r="G5877" s="31" t="s">
        <v>102</v>
      </c>
      <c r="H5877" s="30" t="s">
        <v>725</v>
      </c>
      <c r="I5877" s="60">
        <v>1</v>
      </c>
      <c r="J5877" s="60"/>
      <c r="K5877" s="32">
        <v>1</v>
      </c>
      <c r="L5877" s="33">
        <v>100</v>
      </c>
      <c r="M5877" s="31" t="s">
        <v>91</v>
      </c>
      <c r="X5877" s="37" t="s">
        <v>16217</v>
      </c>
      <c r="Y5877" s="38" t="s">
        <v>23060</v>
      </c>
      <c r="AA5877" s="39">
        <v>44052</v>
      </c>
      <c r="AB5877" s="39">
        <v>45877</v>
      </c>
      <c r="AC5877" s="38" t="s">
        <v>94</v>
      </c>
      <c r="AD5877" s="29">
        <v>100</v>
      </c>
      <c r="AE5877" s="29">
        <v>5</v>
      </c>
      <c r="AF5877" s="40">
        <v>1</v>
      </c>
      <c r="AG5877" s="41" t="s">
        <v>95</v>
      </c>
      <c r="AJ5877" s="38" t="s">
        <v>11815</v>
      </c>
      <c r="AK5877" s="29" t="s">
        <v>6</v>
      </c>
      <c r="AL5877" s="39">
        <v>44052</v>
      </c>
      <c r="AM5877" s="29">
        <v>232927</v>
      </c>
      <c r="AN5877" s="29" t="s">
        <v>503</v>
      </c>
      <c r="AO5877" s="29">
        <v>423</v>
      </c>
      <c r="AP5877" s="29">
        <v>5.79</v>
      </c>
      <c r="AW5877" s="42">
        <v>43272</v>
      </c>
      <c r="AX5877" s="43">
        <v>2135261</v>
      </c>
      <c r="AY5877" s="43">
        <v>343562</v>
      </c>
      <c r="AZ5877" s="44" t="s">
        <v>16561</v>
      </c>
    </row>
    <row r="5878" spans="1:53" ht="12.75" customHeight="1" x14ac:dyDescent="0.2">
      <c r="A5878" s="27">
        <v>3091006</v>
      </c>
      <c r="B5878" s="28" t="s">
        <v>23061</v>
      </c>
      <c r="C5878" s="29" t="s">
        <v>56</v>
      </c>
      <c r="D5878" s="30" t="s">
        <v>23062</v>
      </c>
      <c r="E5878" s="30" t="s">
        <v>23062</v>
      </c>
      <c r="F5878" s="31">
        <v>2017</v>
      </c>
      <c r="G5878" s="31" t="s">
        <v>69</v>
      </c>
      <c r="H5878" s="30" t="s">
        <v>1127</v>
      </c>
      <c r="I5878" s="60">
        <v>1</v>
      </c>
      <c r="J5878" s="60"/>
      <c r="K5878" s="32">
        <v>1</v>
      </c>
      <c r="L5878" s="33">
        <v>90</v>
      </c>
      <c r="M5878" s="31" t="s">
        <v>91</v>
      </c>
      <c r="X5878" s="37" t="s">
        <v>23063</v>
      </c>
      <c r="Y5878" s="38" t="s">
        <v>23064</v>
      </c>
      <c r="AA5878" s="39">
        <v>43449</v>
      </c>
      <c r="AB5878" s="39">
        <v>45274</v>
      </c>
      <c r="AC5878" s="38" t="s">
        <v>23065</v>
      </c>
      <c r="AD5878" s="29">
        <v>100</v>
      </c>
      <c r="AE5878" s="29">
        <v>99</v>
      </c>
      <c r="AF5878" s="40">
        <v>1</v>
      </c>
      <c r="AJ5878" s="38" t="s">
        <v>23066</v>
      </c>
      <c r="AQ5878" s="29" t="s">
        <v>7206</v>
      </c>
      <c r="AR5878" s="39">
        <v>44181</v>
      </c>
      <c r="AS5878" s="29">
        <v>281423</v>
      </c>
      <c r="AT5878" s="29" t="s">
        <v>76</v>
      </c>
      <c r="AU5878" s="29">
        <v>43</v>
      </c>
      <c r="AV5878" s="29">
        <v>4.16</v>
      </c>
    </row>
    <row r="5879" spans="1:53" ht="12.75" customHeight="1" x14ac:dyDescent="0.2">
      <c r="A5879" s="27">
        <v>3091065</v>
      </c>
      <c r="B5879" s="28" t="s">
        <v>23067</v>
      </c>
      <c r="C5879" s="29" t="s">
        <v>4748</v>
      </c>
      <c r="D5879" s="30" t="s">
        <v>23068</v>
      </c>
      <c r="E5879" s="30" t="s">
        <v>23069</v>
      </c>
      <c r="F5879" s="31">
        <v>2017</v>
      </c>
      <c r="G5879" s="31" t="s">
        <v>102</v>
      </c>
      <c r="H5879" s="30" t="s">
        <v>59</v>
      </c>
      <c r="I5879" s="60">
        <v>1</v>
      </c>
      <c r="J5879" s="60"/>
      <c r="K5879" s="32">
        <v>1</v>
      </c>
      <c r="L5879" s="33">
        <v>84</v>
      </c>
      <c r="M5879" s="31" t="s">
        <v>527</v>
      </c>
      <c r="X5879" s="37" t="s">
        <v>12795</v>
      </c>
      <c r="Y5879" s="38" t="s">
        <v>23070</v>
      </c>
      <c r="AA5879" s="39">
        <v>43462</v>
      </c>
      <c r="AB5879" s="39">
        <v>45562</v>
      </c>
      <c r="AC5879" s="38" t="s">
        <v>144</v>
      </c>
      <c r="AD5879" s="29">
        <v>100</v>
      </c>
      <c r="AE5879" s="29">
        <v>5</v>
      </c>
      <c r="AF5879" s="40">
        <v>1</v>
      </c>
      <c r="AG5879" s="41" t="s">
        <v>95</v>
      </c>
      <c r="AJ5879" s="38" t="s">
        <v>12415</v>
      </c>
      <c r="AK5879" s="29" t="s">
        <v>5</v>
      </c>
      <c r="AL5879" s="39">
        <v>43929</v>
      </c>
      <c r="AM5879" s="29">
        <v>144458</v>
      </c>
      <c r="AN5879" s="29" t="s">
        <v>84</v>
      </c>
      <c r="AO5879" s="29">
        <v>1615</v>
      </c>
      <c r="AP5879" s="29">
        <v>10.48</v>
      </c>
    </row>
    <row r="5880" spans="1:53" ht="12.75" customHeight="1" x14ac:dyDescent="0.2">
      <c r="A5880" s="27">
        <v>3091066</v>
      </c>
      <c r="B5880" s="28" t="s">
        <v>23071</v>
      </c>
      <c r="C5880" s="29" t="s">
        <v>4748</v>
      </c>
      <c r="D5880" s="30" t="s">
        <v>23072</v>
      </c>
      <c r="E5880" s="30" t="s">
        <v>23073</v>
      </c>
      <c r="F5880" s="31">
        <v>2018</v>
      </c>
      <c r="G5880" s="31" t="s">
        <v>102</v>
      </c>
      <c r="H5880" s="30" t="s">
        <v>725</v>
      </c>
      <c r="I5880" s="60">
        <v>1</v>
      </c>
      <c r="J5880" s="60"/>
      <c r="K5880" s="32">
        <v>1</v>
      </c>
      <c r="L5880" s="33">
        <v>94</v>
      </c>
      <c r="M5880" s="31" t="s">
        <v>109</v>
      </c>
      <c r="X5880" s="37" t="s">
        <v>19129</v>
      </c>
      <c r="Y5880" s="38" t="s">
        <v>23074</v>
      </c>
      <c r="AA5880" s="39">
        <v>43449</v>
      </c>
      <c r="AB5880" s="39">
        <v>45549</v>
      </c>
      <c r="AC5880" s="38" t="s">
        <v>144</v>
      </c>
      <c r="AD5880" s="29">
        <v>100</v>
      </c>
      <c r="AE5880" s="29">
        <v>5</v>
      </c>
      <c r="AF5880" s="40">
        <v>3</v>
      </c>
      <c r="AG5880" s="41" t="s">
        <v>95</v>
      </c>
      <c r="AJ5880" s="38" t="s">
        <v>10856</v>
      </c>
      <c r="AK5880" s="29" t="s">
        <v>6</v>
      </c>
      <c r="AL5880" s="39">
        <v>44120</v>
      </c>
      <c r="AM5880" s="29">
        <v>243308</v>
      </c>
      <c r="AN5880" s="29" t="s">
        <v>76</v>
      </c>
      <c r="AO5880" s="29">
        <v>227</v>
      </c>
      <c r="AP5880" s="29">
        <v>4.07</v>
      </c>
      <c r="AQ5880" s="29" t="s">
        <v>9</v>
      </c>
      <c r="AR5880" s="39">
        <v>44149</v>
      </c>
      <c r="AS5880" s="29">
        <v>231058</v>
      </c>
      <c r="AT5880" s="29" t="s">
        <v>503</v>
      </c>
      <c r="AU5880" s="29">
        <v>52</v>
      </c>
      <c r="AV5880" s="29">
        <v>0.33</v>
      </c>
    </row>
    <row r="5881" spans="1:53" ht="12.75" customHeight="1" x14ac:dyDescent="0.2">
      <c r="A5881" s="27">
        <v>3091067</v>
      </c>
      <c r="B5881" s="28" t="s">
        <v>23075</v>
      </c>
      <c r="C5881" s="29" t="s">
        <v>4748</v>
      </c>
      <c r="D5881" s="30" t="s">
        <v>23076</v>
      </c>
      <c r="E5881" s="30" t="s">
        <v>23077</v>
      </c>
      <c r="F5881" s="31">
        <v>2018</v>
      </c>
      <c r="G5881" s="31" t="s">
        <v>102</v>
      </c>
      <c r="H5881" s="30" t="s">
        <v>70</v>
      </c>
      <c r="I5881" s="60">
        <v>1</v>
      </c>
      <c r="J5881" s="60"/>
      <c r="K5881" s="32">
        <v>1</v>
      </c>
      <c r="L5881" s="33">
        <v>72</v>
      </c>
      <c r="M5881" s="31" t="s">
        <v>527</v>
      </c>
      <c r="X5881" s="37" t="s">
        <v>23078</v>
      </c>
      <c r="Y5881" s="38" t="s">
        <v>23079</v>
      </c>
      <c r="AA5881" s="39">
        <v>43449</v>
      </c>
      <c r="AB5881" s="39">
        <v>45549</v>
      </c>
      <c r="AC5881" s="38" t="s">
        <v>144</v>
      </c>
      <c r="AD5881" s="29">
        <v>100</v>
      </c>
      <c r="AE5881" s="29">
        <v>5</v>
      </c>
      <c r="AF5881" s="40">
        <v>2</v>
      </c>
      <c r="AG5881" s="41" t="s">
        <v>95</v>
      </c>
      <c r="AJ5881" s="38" t="s">
        <v>6216</v>
      </c>
      <c r="AK5881" s="29" t="s">
        <v>6</v>
      </c>
      <c r="AL5881" s="39">
        <v>44135</v>
      </c>
      <c r="AM5881" s="29">
        <v>70048</v>
      </c>
      <c r="AN5881" s="29" t="s">
        <v>74</v>
      </c>
      <c r="AO5881" s="29">
        <v>105</v>
      </c>
      <c r="AP5881" s="29">
        <v>2.11</v>
      </c>
    </row>
    <row r="5882" spans="1:53" ht="12.75" customHeight="1" x14ac:dyDescent="0.2">
      <c r="A5882" s="27">
        <v>3091068</v>
      </c>
      <c r="B5882" s="28" t="s">
        <v>23080</v>
      </c>
      <c r="C5882" s="29" t="s">
        <v>4748</v>
      </c>
      <c r="D5882" s="30" t="s">
        <v>23081</v>
      </c>
      <c r="E5882" s="30" t="s">
        <v>23081</v>
      </c>
      <c r="F5882" s="31">
        <v>2018</v>
      </c>
      <c r="G5882" s="31" t="s">
        <v>102</v>
      </c>
      <c r="H5882" s="30" t="s">
        <v>70</v>
      </c>
      <c r="I5882" s="60">
        <v>1</v>
      </c>
      <c r="J5882" s="60"/>
      <c r="K5882" s="32">
        <v>1</v>
      </c>
      <c r="L5882" s="33">
        <v>80</v>
      </c>
      <c r="M5882" s="31" t="s">
        <v>109</v>
      </c>
      <c r="X5882" s="37" t="s">
        <v>23082</v>
      </c>
      <c r="Y5882" s="38" t="s">
        <v>23083</v>
      </c>
      <c r="AA5882" s="39">
        <v>43449</v>
      </c>
      <c r="AB5882" s="39">
        <v>45549</v>
      </c>
      <c r="AC5882" s="38" t="s">
        <v>144</v>
      </c>
      <c r="AD5882" s="29">
        <v>100</v>
      </c>
      <c r="AE5882" s="29">
        <v>5</v>
      </c>
      <c r="AF5882" s="40">
        <v>1</v>
      </c>
      <c r="AG5882" s="41" t="s">
        <v>95</v>
      </c>
      <c r="AJ5882" s="38" t="s">
        <v>10959</v>
      </c>
      <c r="AK5882" s="29" t="s">
        <v>6</v>
      </c>
      <c r="AL5882" s="39">
        <v>43880</v>
      </c>
      <c r="AM5882" s="29">
        <v>155400</v>
      </c>
      <c r="AN5882" s="29" t="s">
        <v>84</v>
      </c>
      <c r="AO5882" s="29">
        <v>415</v>
      </c>
      <c r="AP5882" s="29">
        <v>3.67</v>
      </c>
    </row>
    <row r="5883" spans="1:53" ht="12.75" customHeight="1" x14ac:dyDescent="0.2">
      <c r="A5883" s="27">
        <v>3091156</v>
      </c>
      <c r="B5883" s="28" t="s">
        <v>23084</v>
      </c>
      <c r="C5883" s="29" t="s">
        <v>56</v>
      </c>
      <c r="D5883" s="30" t="s">
        <v>23085</v>
      </c>
      <c r="E5883" s="30" t="s">
        <v>23085</v>
      </c>
      <c r="F5883" s="31">
        <v>2018</v>
      </c>
      <c r="G5883" s="31" t="s">
        <v>102</v>
      </c>
      <c r="H5883" s="30" t="s">
        <v>1013</v>
      </c>
      <c r="I5883" s="60">
        <v>1</v>
      </c>
      <c r="J5883" s="60"/>
      <c r="K5883" s="32">
        <v>1</v>
      </c>
      <c r="L5883" s="33">
        <v>147</v>
      </c>
      <c r="M5883" s="31" t="s">
        <v>8265</v>
      </c>
      <c r="X5883" s="37" t="s">
        <v>12809</v>
      </c>
      <c r="Y5883" s="38" t="s">
        <v>23086</v>
      </c>
      <c r="AA5883" s="39">
        <v>43933</v>
      </c>
      <c r="AB5883" s="39">
        <v>45027</v>
      </c>
      <c r="AC5883" s="38" t="s">
        <v>614</v>
      </c>
      <c r="AD5883" s="29">
        <v>100</v>
      </c>
      <c r="AE5883" s="29">
        <v>4</v>
      </c>
      <c r="AF5883" s="40">
        <v>2</v>
      </c>
      <c r="AG5883" s="41" t="s">
        <v>95</v>
      </c>
      <c r="AJ5883" s="38" t="s">
        <v>2446</v>
      </c>
      <c r="AK5883" s="29" t="s">
        <v>6</v>
      </c>
      <c r="AL5883" s="39">
        <v>44151</v>
      </c>
      <c r="AM5883" s="29">
        <v>211948</v>
      </c>
      <c r="AN5883" s="29" t="s">
        <v>113</v>
      </c>
      <c r="AO5883" s="29">
        <v>1445</v>
      </c>
      <c r="AP5883" s="29">
        <v>6.25</v>
      </c>
      <c r="AW5883" s="42">
        <v>43340</v>
      </c>
      <c r="AX5883" s="43">
        <v>5247593</v>
      </c>
      <c r="AY5883" s="43">
        <v>767249</v>
      </c>
      <c r="AZ5883" s="44" t="s">
        <v>18725</v>
      </c>
    </row>
    <row r="5884" spans="1:53" ht="12.75" customHeight="1" x14ac:dyDescent="0.2">
      <c r="A5884" s="27">
        <v>3091263</v>
      </c>
      <c r="B5884" s="28" t="s">
        <v>23087</v>
      </c>
      <c r="C5884" s="29" t="s">
        <v>4748</v>
      </c>
      <c r="D5884" s="30" t="s">
        <v>23088</v>
      </c>
      <c r="E5884" s="30" t="s">
        <v>23088</v>
      </c>
      <c r="F5884" s="31">
        <v>2018</v>
      </c>
      <c r="G5884" s="31" t="s">
        <v>102</v>
      </c>
      <c r="H5884" s="30" t="s">
        <v>1013</v>
      </c>
      <c r="I5884" s="60">
        <v>1</v>
      </c>
      <c r="J5884" s="60"/>
      <c r="K5884" s="32">
        <v>1</v>
      </c>
      <c r="L5884" s="33">
        <v>95</v>
      </c>
      <c r="M5884" s="31" t="s">
        <v>8265</v>
      </c>
      <c r="X5884" s="37" t="s">
        <v>23089</v>
      </c>
      <c r="Y5884" s="38" t="s">
        <v>23090</v>
      </c>
      <c r="AA5884" s="39">
        <v>43800</v>
      </c>
      <c r="AB5884" s="39">
        <v>45991</v>
      </c>
      <c r="AC5884" s="38" t="s">
        <v>15357</v>
      </c>
      <c r="AD5884" s="29">
        <v>100</v>
      </c>
      <c r="AE5884" s="29">
        <v>10</v>
      </c>
      <c r="AF5884" s="40">
        <v>1</v>
      </c>
      <c r="AJ5884" s="38" t="s">
        <v>21100</v>
      </c>
      <c r="AK5884" s="29" t="s">
        <v>7</v>
      </c>
      <c r="AL5884" s="39">
        <v>44086</v>
      </c>
      <c r="AM5884" s="29">
        <v>213048</v>
      </c>
      <c r="AN5884" s="29" t="s">
        <v>113</v>
      </c>
      <c r="AO5884" s="29">
        <v>429</v>
      </c>
      <c r="AP5884" s="29">
        <v>2.4500000000000002</v>
      </c>
    </row>
    <row r="5885" spans="1:53" ht="12.75" customHeight="1" x14ac:dyDescent="0.2">
      <c r="A5885" s="27">
        <v>3091264</v>
      </c>
      <c r="B5885" s="28" t="s">
        <v>23091</v>
      </c>
      <c r="C5885" s="29" t="s">
        <v>4748</v>
      </c>
      <c r="D5885" s="30" t="s">
        <v>23092</v>
      </c>
      <c r="E5885" s="30" t="s">
        <v>23093</v>
      </c>
      <c r="F5885" s="31">
        <v>2014</v>
      </c>
      <c r="G5885" s="31" t="s">
        <v>102</v>
      </c>
      <c r="H5885" s="30" t="s">
        <v>70</v>
      </c>
      <c r="I5885" s="60">
        <v>1</v>
      </c>
      <c r="J5885" s="60"/>
      <c r="K5885" s="32">
        <v>1</v>
      </c>
      <c r="L5885" s="33">
        <v>86</v>
      </c>
      <c r="M5885" s="31" t="s">
        <v>109</v>
      </c>
      <c r="X5885" s="37" t="s">
        <v>23094</v>
      </c>
      <c r="Y5885" s="38" t="s">
        <v>23095</v>
      </c>
      <c r="AA5885" s="39">
        <v>43405</v>
      </c>
      <c r="AB5885" s="39">
        <v>45596</v>
      </c>
      <c r="AC5885" s="38" t="s">
        <v>15357</v>
      </c>
      <c r="AD5885" s="29">
        <v>100</v>
      </c>
      <c r="AE5885" s="29">
        <v>10</v>
      </c>
      <c r="AF5885" s="40">
        <v>3</v>
      </c>
      <c r="AJ5885" s="38" t="s">
        <v>10801</v>
      </c>
      <c r="AK5885" s="29" t="s">
        <v>5</v>
      </c>
      <c r="AL5885" s="39">
        <v>43824</v>
      </c>
      <c r="AM5885" s="29">
        <v>110720</v>
      </c>
      <c r="AN5885" s="29" t="s">
        <v>74</v>
      </c>
      <c r="AO5885" s="29">
        <v>757</v>
      </c>
      <c r="AP5885" s="29">
        <v>8.16</v>
      </c>
      <c r="AQ5885" s="29" t="s">
        <v>8</v>
      </c>
      <c r="AR5885" s="39">
        <v>44195</v>
      </c>
      <c r="AS5885" s="29">
        <v>211027</v>
      </c>
      <c r="AT5885" s="29" t="s">
        <v>113</v>
      </c>
      <c r="AU5885" s="29">
        <v>374</v>
      </c>
      <c r="AV5885" s="29">
        <v>1.46</v>
      </c>
    </row>
    <row r="5886" spans="1:53" ht="12.75" customHeight="1" x14ac:dyDescent="0.2">
      <c r="A5886" s="45">
        <v>3091295</v>
      </c>
      <c r="B5886" s="46" t="s">
        <v>23096</v>
      </c>
      <c r="C5886" s="47" t="s">
        <v>56</v>
      </c>
      <c r="D5886" s="48" t="s">
        <v>23097</v>
      </c>
      <c r="E5886" s="48" t="s">
        <v>23097</v>
      </c>
      <c r="F5886" s="47">
        <v>2018</v>
      </c>
      <c r="G5886" s="47" t="s">
        <v>69</v>
      </c>
      <c r="H5886" s="48" t="s">
        <v>70</v>
      </c>
      <c r="I5886" s="60">
        <v>1</v>
      </c>
      <c r="J5886" s="60"/>
      <c r="K5886" s="49">
        <v>1</v>
      </c>
      <c r="L5886" s="50">
        <v>97</v>
      </c>
      <c r="M5886" s="47" t="s">
        <v>527</v>
      </c>
      <c r="N5886" s="47"/>
      <c r="O5886" s="47"/>
      <c r="P5886" s="47"/>
      <c r="Q5886" s="47"/>
      <c r="R5886" s="51"/>
      <c r="S5886" s="47"/>
      <c r="T5886" s="47"/>
      <c r="U5886" s="47"/>
      <c r="V5886" s="47"/>
      <c r="W5886" s="51"/>
      <c r="X5886" s="52" t="s">
        <v>23098</v>
      </c>
      <c r="Y5886" s="52" t="s">
        <v>23099</v>
      </c>
      <c r="Z5886" s="47"/>
      <c r="AA5886" s="51">
        <v>44078</v>
      </c>
      <c r="AB5886" s="51">
        <v>49555</v>
      </c>
      <c r="AC5886" s="52" t="s">
        <v>210</v>
      </c>
      <c r="AD5886" s="47">
        <v>100</v>
      </c>
      <c r="AE5886" s="47">
        <v>99</v>
      </c>
      <c r="AF5886" s="53">
        <v>0</v>
      </c>
      <c r="AG5886" s="54"/>
      <c r="AH5886" s="51"/>
      <c r="AI5886" s="51"/>
      <c r="AJ5886" s="52"/>
      <c r="AK5886" s="47"/>
      <c r="AL5886" s="51"/>
      <c r="AM5886" s="47"/>
      <c r="AN5886" s="47"/>
      <c r="AO5886" s="47"/>
      <c r="AP5886" s="47"/>
      <c r="AQ5886" s="47"/>
      <c r="AR5886" s="51"/>
      <c r="AS5886" s="47"/>
      <c r="AT5886" s="47"/>
      <c r="AU5886" s="47"/>
      <c r="AV5886" s="47"/>
      <c r="AW5886" s="55">
        <v>43377</v>
      </c>
      <c r="AX5886" s="56">
        <v>346912</v>
      </c>
      <c r="AY5886" s="56">
        <v>57379</v>
      </c>
      <c r="AZ5886" s="48" t="s">
        <v>210</v>
      </c>
      <c r="BA5886" s="48" t="s">
        <v>720</v>
      </c>
    </row>
    <row r="5887" spans="1:53" ht="12.75" customHeight="1" x14ac:dyDescent="0.2">
      <c r="A5887" s="27">
        <v>3091346</v>
      </c>
      <c r="B5887" s="28" t="s">
        <v>23100</v>
      </c>
      <c r="C5887" s="29" t="s">
        <v>56</v>
      </c>
      <c r="D5887" s="30" t="s">
        <v>23101</v>
      </c>
      <c r="E5887" s="30" t="s">
        <v>23101</v>
      </c>
      <c r="F5887" s="31">
        <v>2015</v>
      </c>
      <c r="G5887" s="31" t="s">
        <v>90</v>
      </c>
      <c r="H5887" s="30" t="s">
        <v>1127</v>
      </c>
      <c r="I5887" s="60">
        <v>1</v>
      </c>
      <c r="J5887" s="60"/>
      <c r="K5887" s="32">
        <v>1</v>
      </c>
      <c r="L5887" s="33">
        <v>85</v>
      </c>
      <c r="M5887" s="31" t="s">
        <v>91</v>
      </c>
      <c r="X5887" s="37" t="s">
        <v>23102</v>
      </c>
      <c r="Y5887" s="38" t="s">
        <v>1412</v>
      </c>
      <c r="AA5887" s="39">
        <v>43344</v>
      </c>
      <c r="AB5887" s="39">
        <v>44439</v>
      </c>
      <c r="AC5887" s="38" t="s">
        <v>23103</v>
      </c>
      <c r="AD5887" s="29">
        <v>100</v>
      </c>
      <c r="AE5887" s="29">
        <v>24</v>
      </c>
      <c r="AF5887" s="40">
        <v>13</v>
      </c>
      <c r="AJ5887" s="38" t="s">
        <v>23104</v>
      </c>
      <c r="AQ5887" s="29" t="s">
        <v>7206</v>
      </c>
      <c r="AR5887" s="39">
        <v>44227</v>
      </c>
      <c r="AS5887" s="29">
        <v>225513</v>
      </c>
      <c r="AT5887" s="29" t="s">
        <v>503</v>
      </c>
      <c r="AU5887" s="29">
        <v>127</v>
      </c>
      <c r="AV5887" s="29">
        <v>0.85</v>
      </c>
    </row>
    <row r="5888" spans="1:53" ht="12.75" customHeight="1" x14ac:dyDescent="0.2">
      <c r="A5888" s="27">
        <v>3091384</v>
      </c>
      <c r="B5888" s="28" t="s">
        <v>7145</v>
      </c>
      <c r="C5888" s="29" t="s">
        <v>185</v>
      </c>
      <c r="D5888" s="30" t="s">
        <v>23105</v>
      </c>
      <c r="E5888" s="30" t="s">
        <v>23106</v>
      </c>
      <c r="F5888" s="31">
        <v>2018</v>
      </c>
      <c r="G5888" s="31" t="s">
        <v>102</v>
      </c>
      <c r="H5888" s="30" t="s">
        <v>2084</v>
      </c>
      <c r="I5888" s="59"/>
      <c r="J5888" s="59">
        <f t="shared" ref="J5888:J5890" si="108">K5888*L5888</f>
        <v>690</v>
      </c>
      <c r="K5888" s="32">
        <v>23</v>
      </c>
      <c r="L5888" s="33">
        <v>30</v>
      </c>
      <c r="M5888" s="31" t="s">
        <v>60</v>
      </c>
      <c r="X5888" s="37" t="s">
        <v>11849</v>
      </c>
      <c r="Y5888" s="38" t="s">
        <v>1412</v>
      </c>
      <c r="AA5888" s="39">
        <v>43525</v>
      </c>
      <c r="AB5888" s="39">
        <v>45351</v>
      </c>
      <c r="AC5888" s="38" t="s">
        <v>4907</v>
      </c>
      <c r="AD5888" s="29">
        <v>100</v>
      </c>
      <c r="AE5888" s="29">
        <v>7</v>
      </c>
      <c r="AF5888" s="40">
        <v>2</v>
      </c>
      <c r="AG5888" s="41" t="s">
        <v>95</v>
      </c>
      <c r="AJ5888" s="38" t="s">
        <v>6216</v>
      </c>
      <c r="AK5888" s="29" t="s">
        <v>6</v>
      </c>
      <c r="AL5888" s="39">
        <v>44181</v>
      </c>
      <c r="AM5888" s="29">
        <v>142920</v>
      </c>
      <c r="AN5888" s="29" t="s">
        <v>85</v>
      </c>
      <c r="AO5888" s="29">
        <v>990</v>
      </c>
      <c r="AP5888" s="29">
        <v>6.8</v>
      </c>
    </row>
    <row r="5889" spans="1:52" ht="12.75" customHeight="1" x14ac:dyDescent="0.2">
      <c r="A5889" s="27">
        <v>3091385</v>
      </c>
      <c r="B5889" s="28" t="s">
        <v>12679</v>
      </c>
      <c r="C5889" s="29" t="s">
        <v>185</v>
      </c>
      <c r="D5889" s="30" t="s">
        <v>23107</v>
      </c>
      <c r="E5889" s="30" t="s">
        <v>23108</v>
      </c>
      <c r="F5889" s="31">
        <v>2018</v>
      </c>
      <c r="G5889" s="31" t="s">
        <v>102</v>
      </c>
      <c r="H5889" s="30" t="s">
        <v>2084</v>
      </c>
      <c r="I5889" s="59"/>
      <c r="J5889" s="59">
        <f t="shared" si="108"/>
        <v>600</v>
      </c>
      <c r="K5889" s="32">
        <v>20</v>
      </c>
      <c r="L5889" s="33">
        <v>30</v>
      </c>
      <c r="M5889" s="31" t="s">
        <v>60</v>
      </c>
      <c r="X5889" s="37" t="s">
        <v>15001</v>
      </c>
      <c r="Y5889" s="38" t="s">
        <v>1412</v>
      </c>
      <c r="AA5889" s="39">
        <v>43646</v>
      </c>
      <c r="AB5889" s="39">
        <v>45472</v>
      </c>
      <c r="AC5889" s="38" t="s">
        <v>4907</v>
      </c>
      <c r="AD5889" s="29">
        <v>100</v>
      </c>
      <c r="AE5889" s="29">
        <v>7</v>
      </c>
      <c r="AF5889" s="40">
        <v>1.75</v>
      </c>
      <c r="AG5889" s="41" t="s">
        <v>95</v>
      </c>
      <c r="AJ5889" s="38" t="s">
        <v>6216</v>
      </c>
      <c r="AK5889" s="29" t="s">
        <v>6</v>
      </c>
      <c r="AL5889" s="39">
        <v>44257</v>
      </c>
      <c r="AM5889" s="29">
        <v>253809</v>
      </c>
      <c r="AN5889" s="29" t="s">
        <v>76</v>
      </c>
      <c r="AO5889" s="29">
        <v>319</v>
      </c>
      <c r="AP5889" s="29">
        <v>8.2200000000000006</v>
      </c>
    </row>
    <row r="5890" spans="1:52" ht="12.75" customHeight="1" x14ac:dyDescent="0.2">
      <c r="A5890" s="27">
        <v>3091386</v>
      </c>
      <c r="B5890" s="28" t="s">
        <v>19450</v>
      </c>
      <c r="C5890" s="29" t="s">
        <v>185</v>
      </c>
      <c r="D5890" s="30" t="s">
        <v>23109</v>
      </c>
      <c r="E5890" s="30" t="s">
        <v>23109</v>
      </c>
      <c r="F5890" s="31">
        <v>2018</v>
      </c>
      <c r="G5890" s="31" t="s">
        <v>102</v>
      </c>
      <c r="H5890" s="30" t="s">
        <v>2084</v>
      </c>
      <c r="I5890" s="59"/>
      <c r="J5890" s="59">
        <f t="shared" si="108"/>
        <v>930</v>
      </c>
      <c r="K5890" s="32">
        <v>31</v>
      </c>
      <c r="L5890" s="33">
        <v>30</v>
      </c>
      <c r="M5890" s="31" t="s">
        <v>56</v>
      </c>
      <c r="X5890" s="37" t="s">
        <v>19452</v>
      </c>
      <c r="Y5890" s="38" t="s">
        <v>1412</v>
      </c>
      <c r="AA5890" s="39">
        <v>43646</v>
      </c>
      <c r="AB5890" s="39">
        <v>45472</v>
      </c>
      <c r="AC5890" s="38" t="s">
        <v>4907</v>
      </c>
      <c r="AD5890" s="29">
        <v>100</v>
      </c>
      <c r="AE5890" s="29">
        <v>7</v>
      </c>
      <c r="AF5890" s="40">
        <v>1.17</v>
      </c>
      <c r="AG5890" s="41" t="s">
        <v>95</v>
      </c>
      <c r="AJ5890" s="38" t="s">
        <v>6216</v>
      </c>
      <c r="AK5890" s="29" t="s">
        <v>6</v>
      </c>
      <c r="AL5890" s="39">
        <v>44247</v>
      </c>
      <c r="AM5890" s="29">
        <v>252125</v>
      </c>
      <c r="AN5890" s="29" t="s">
        <v>76</v>
      </c>
      <c r="AO5890" s="29">
        <v>256</v>
      </c>
      <c r="AP5890" s="29">
        <v>5.23</v>
      </c>
    </row>
    <row r="5891" spans="1:52" ht="12.75" customHeight="1" x14ac:dyDescent="0.2">
      <c r="A5891" s="27">
        <v>3091443</v>
      </c>
      <c r="B5891" s="28" t="s">
        <v>23110</v>
      </c>
      <c r="C5891" s="29" t="s">
        <v>4748</v>
      </c>
      <c r="D5891" s="30" t="s">
        <v>23111</v>
      </c>
      <c r="E5891" s="30" t="s">
        <v>23112</v>
      </c>
      <c r="F5891" s="31">
        <v>2016</v>
      </c>
      <c r="G5891" s="31" t="s">
        <v>102</v>
      </c>
      <c r="H5891" s="30" t="s">
        <v>952</v>
      </c>
      <c r="I5891" s="60">
        <v>1</v>
      </c>
      <c r="J5891" s="60"/>
      <c r="K5891" s="32">
        <v>1</v>
      </c>
      <c r="L5891" s="33">
        <v>94</v>
      </c>
      <c r="M5891" s="31" t="s">
        <v>109</v>
      </c>
      <c r="X5891" s="37" t="s">
        <v>23113</v>
      </c>
      <c r="Y5891" s="38" t="s">
        <v>23114</v>
      </c>
      <c r="AA5891" s="39">
        <v>43663</v>
      </c>
      <c r="AB5891" s="39">
        <v>46873</v>
      </c>
      <c r="AC5891" s="38" t="s">
        <v>16922</v>
      </c>
      <c r="AD5891" s="29">
        <v>100</v>
      </c>
      <c r="AE5891" s="29">
        <v>99</v>
      </c>
      <c r="AF5891" s="40">
        <v>1</v>
      </c>
      <c r="AJ5891" s="38" t="s">
        <v>632</v>
      </c>
      <c r="AK5891" s="29" t="s">
        <v>7</v>
      </c>
      <c r="AL5891" s="39">
        <v>44079</v>
      </c>
      <c r="AM5891" s="29">
        <v>165203</v>
      </c>
      <c r="AN5891" s="29" t="s">
        <v>84</v>
      </c>
      <c r="AO5891" s="29">
        <v>333</v>
      </c>
      <c r="AP5891" s="29">
        <v>3.43</v>
      </c>
      <c r="AQ5891" s="29" t="s">
        <v>10</v>
      </c>
      <c r="AR5891" s="39">
        <v>43954</v>
      </c>
      <c r="AS5891" s="29">
        <v>244020</v>
      </c>
      <c r="AT5891" s="29" t="s">
        <v>76</v>
      </c>
      <c r="AU5891" s="29">
        <v>85</v>
      </c>
      <c r="AV5891" s="29">
        <v>1.33</v>
      </c>
    </row>
    <row r="5892" spans="1:52" ht="12.75" customHeight="1" x14ac:dyDescent="0.2">
      <c r="A5892" s="27">
        <v>3091451</v>
      </c>
      <c r="B5892" s="28" t="s">
        <v>23115</v>
      </c>
      <c r="C5892" s="29" t="s">
        <v>56</v>
      </c>
      <c r="D5892" s="30" t="s">
        <v>23116</v>
      </c>
      <c r="E5892" s="30" t="s">
        <v>23117</v>
      </c>
      <c r="F5892" s="31">
        <v>2017</v>
      </c>
      <c r="G5892" s="31" t="s">
        <v>102</v>
      </c>
      <c r="I5892" s="60">
        <v>1</v>
      </c>
      <c r="J5892" s="60"/>
      <c r="K5892" s="32">
        <v>1</v>
      </c>
      <c r="L5892" s="33">
        <v>107</v>
      </c>
      <c r="M5892" s="31" t="s">
        <v>109</v>
      </c>
      <c r="X5892" s="37" t="s">
        <v>23118</v>
      </c>
      <c r="Y5892" s="38" t="s">
        <v>23119</v>
      </c>
      <c r="Z5892" s="29" t="s">
        <v>96</v>
      </c>
      <c r="AA5892" s="39">
        <v>43663</v>
      </c>
      <c r="AB5892" s="39">
        <v>44254</v>
      </c>
      <c r="AC5892" s="38" t="s">
        <v>2310</v>
      </c>
      <c r="AD5892" s="29">
        <v>100</v>
      </c>
      <c r="AE5892" s="29">
        <v>10</v>
      </c>
      <c r="AF5892" s="40">
        <v>4</v>
      </c>
      <c r="AG5892" s="41" t="s">
        <v>95</v>
      </c>
      <c r="AJ5892" s="38" t="s">
        <v>16611</v>
      </c>
      <c r="AK5892" s="29" t="s">
        <v>7</v>
      </c>
      <c r="AL5892" s="39">
        <v>44248</v>
      </c>
      <c r="AM5892" s="29">
        <v>245107</v>
      </c>
      <c r="AN5892" s="29" t="s">
        <v>76</v>
      </c>
      <c r="AO5892" s="29">
        <v>100</v>
      </c>
      <c r="AP5892" s="29">
        <v>2.69</v>
      </c>
      <c r="AQ5892" s="29" t="s">
        <v>8</v>
      </c>
      <c r="AR5892" s="39">
        <v>44239</v>
      </c>
      <c r="AS5892" s="29">
        <v>232042</v>
      </c>
      <c r="AT5892" s="29" t="s">
        <v>503</v>
      </c>
      <c r="AU5892" s="29">
        <v>88</v>
      </c>
      <c r="AV5892" s="29">
        <v>0.71</v>
      </c>
    </row>
    <row r="5893" spans="1:52" ht="12.75" customHeight="1" x14ac:dyDescent="0.2">
      <c r="A5893" s="27">
        <v>3091452</v>
      </c>
      <c r="B5893" s="28" t="s">
        <v>23120</v>
      </c>
      <c r="C5893" s="29" t="s">
        <v>4748</v>
      </c>
      <c r="D5893" s="30" t="s">
        <v>23121</v>
      </c>
      <c r="E5893" s="30" t="s">
        <v>23122</v>
      </c>
      <c r="F5893" s="31">
        <v>2010</v>
      </c>
      <c r="G5893" s="31" t="s">
        <v>7189</v>
      </c>
      <c r="H5893" s="30" t="s">
        <v>59</v>
      </c>
      <c r="I5893" s="60">
        <v>1</v>
      </c>
      <c r="J5893" s="60"/>
      <c r="K5893" s="32">
        <v>1</v>
      </c>
      <c r="L5893" s="33">
        <v>87</v>
      </c>
      <c r="M5893" s="31" t="s">
        <v>91</v>
      </c>
      <c r="X5893" s="37" t="s">
        <v>22340</v>
      </c>
      <c r="Y5893" s="38" t="s">
        <v>23123</v>
      </c>
      <c r="AA5893" s="39">
        <v>43663</v>
      </c>
      <c r="AB5893" s="39">
        <v>46658</v>
      </c>
      <c r="AC5893" s="38" t="s">
        <v>16922</v>
      </c>
      <c r="AD5893" s="29">
        <v>100</v>
      </c>
      <c r="AE5893" s="29">
        <v>99</v>
      </c>
      <c r="AF5893" s="40">
        <v>0</v>
      </c>
      <c r="AQ5893" s="29" t="s">
        <v>531</v>
      </c>
      <c r="AR5893" s="39">
        <v>44107</v>
      </c>
      <c r="AS5893" s="29">
        <v>131224</v>
      </c>
      <c r="AT5893" s="29" t="s">
        <v>85</v>
      </c>
      <c r="AU5893" s="29">
        <v>133</v>
      </c>
      <c r="AV5893" s="29">
        <v>0.77</v>
      </c>
    </row>
    <row r="5894" spans="1:52" ht="12.75" customHeight="1" x14ac:dyDescent="0.2">
      <c r="A5894" s="27">
        <v>3091511</v>
      </c>
      <c r="B5894" s="28" t="s">
        <v>23124</v>
      </c>
      <c r="C5894" s="29" t="s">
        <v>56</v>
      </c>
      <c r="D5894" s="30" t="s">
        <v>23125</v>
      </c>
      <c r="E5894" s="30" t="s">
        <v>23126</v>
      </c>
      <c r="F5894" s="31">
        <v>2018</v>
      </c>
      <c r="G5894" s="31" t="s">
        <v>102</v>
      </c>
      <c r="H5894" s="30" t="s">
        <v>1013</v>
      </c>
      <c r="I5894" s="60">
        <v>1</v>
      </c>
      <c r="J5894" s="60"/>
      <c r="K5894" s="32">
        <v>1</v>
      </c>
      <c r="L5894" s="33">
        <v>103</v>
      </c>
      <c r="M5894" s="31" t="s">
        <v>527</v>
      </c>
      <c r="X5894" s="37" t="s">
        <v>10972</v>
      </c>
      <c r="Y5894" s="38" t="s">
        <v>23127</v>
      </c>
      <c r="AA5894" s="39">
        <v>43917</v>
      </c>
      <c r="AB5894" s="39">
        <v>46472</v>
      </c>
      <c r="AC5894" s="38" t="s">
        <v>7604</v>
      </c>
      <c r="AD5894" s="29">
        <v>100</v>
      </c>
      <c r="AE5894" s="29">
        <v>8</v>
      </c>
      <c r="AF5894" s="40">
        <v>0</v>
      </c>
      <c r="AW5894" s="42">
        <v>43278</v>
      </c>
      <c r="AX5894" s="43">
        <v>301569</v>
      </c>
      <c r="AY5894" s="43">
        <v>52928</v>
      </c>
      <c r="AZ5894" s="44" t="s">
        <v>16951</v>
      </c>
    </row>
    <row r="5895" spans="1:52" ht="12.75" customHeight="1" x14ac:dyDescent="0.2">
      <c r="A5895" s="27">
        <v>3091583</v>
      </c>
      <c r="B5895" s="28" t="s">
        <v>23128</v>
      </c>
      <c r="C5895" s="29" t="s">
        <v>185</v>
      </c>
      <c r="D5895" s="30" t="s">
        <v>14386</v>
      </c>
      <c r="E5895" s="30" t="s">
        <v>14386</v>
      </c>
      <c r="F5895" s="31">
        <v>2018</v>
      </c>
      <c r="G5895" s="31" t="s">
        <v>3999</v>
      </c>
      <c r="H5895" s="30" t="s">
        <v>1013</v>
      </c>
      <c r="I5895" s="59"/>
      <c r="J5895" s="59">
        <f>K5895*L5895</f>
        <v>540</v>
      </c>
      <c r="K5895" s="32">
        <v>12</v>
      </c>
      <c r="L5895" s="33">
        <v>45</v>
      </c>
      <c r="M5895" s="31" t="s">
        <v>91</v>
      </c>
      <c r="X5895" s="37" t="s">
        <v>23129</v>
      </c>
      <c r="Y5895" s="38" t="s">
        <v>23130</v>
      </c>
      <c r="AA5895" s="39">
        <v>-328351</v>
      </c>
      <c r="AB5895" s="39">
        <v>2958465</v>
      </c>
      <c r="AC5895" s="38" t="s">
        <v>23131</v>
      </c>
      <c r="AD5895" s="29">
        <v>100</v>
      </c>
      <c r="AE5895" s="29">
        <v>99</v>
      </c>
      <c r="AF5895" s="40">
        <v>0</v>
      </c>
      <c r="AG5895" s="41" t="s">
        <v>14268</v>
      </c>
    </row>
    <row r="5896" spans="1:52" ht="12.75" customHeight="1" x14ac:dyDescent="0.2">
      <c r="A5896" s="27">
        <v>3091618</v>
      </c>
      <c r="B5896" s="28" t="s">
        <v>23132</v>
      </c>
      <c r="C5896" s="29" t="s">
        <v>4748</v>
      </c>
      <c r="D5896" s="30" t="s">
        <v>23133</v>
      </c>
      <c r="E5896" s="30" t="s">
        <v>23134</v>
      </c>
      <c r="F5896" s="31">
        <v>1990</v>
      </c>
      <c r="G5896" s="31" t="s">
        <v>69</v>
      </c>
      <c r="H5896" s="30" t="s">
        <v>1013</v>
      </c>
      <c r="I5896" s="60">
        <v>1</v>
      </c>
      <c r="J5896" s="60"/>
      <c r="K5896" s="32">
        <v>1</v>
      </c>
      <c r="L5896" s="33">
        <v>92</v>
      </c>
      <c r="M5896" s="31" t="s">
        <v>91</v>
      </c>
      <c r="X5896" s="37" t="s">
        <v>23135</v>
      </c>
      <c r="Y5896" s="38" t="s">
        <v>23136</v>
      </c>
      <c r="AA5896" s="39">
        <v>43293</v>
      </c>
      <c r="AB5896" s="39">
        <v>2958465</v>
      </c>
      <c r="AC5896" s="38" t="s">
        <v>63</v>
      </c>
      <c r="AD5896" s="29">
        <v>100</v>
      </c>
      <c r="AE5896" s="29">
        <v>99</v>
      </c>
      <c r="AF5896" s="40">
        <v>1</v>
      </c>
      <c r="AG5896" s="41" t="s">
        <v>64</v>
      </c>
      <c r="AJ5896" s="38" t="s">
        <v>11190</v>
      </c>
      <c r="AK5896" s="29" t="s">
        <v>6</v>
      </c>
      <c r="AL5896" s="39">
        <v>44093</v>
      </c>
      <c r="AM5896" s="29">
        <v>283923</v>
      </c>
      <c r="AN5896" s="29" t="s">
        <v>76</v>
      </c>
      <c r="AO5896" s="29">
        <v>36</v>
      </c>
      <c r="AP5896" s="29">
        <v>3.24</v>
      </c>
      <c r="AQ5896" s="29" t="s">
        <v>10</v>
      </c>
      <c r="AR5896" s="39">
        <v>44255</v>
      </c>
      <c r="AS5896" s="29">
        <v>253400</v>
      </c>
      <c r="AT5896" s="29" t="s">
        <v>76</v>
      </c>
      <c r="AU5896" s="29">
        <v>45</v>
      </c>
      <c r="AV5896" s="29">
        <v>1.91</v>
      </c>
    </row>
    <row r="5897" spans="1:52" ht="12.75" customHeight="1" x14ac:dyDescent="0.2">
      <c r="A5897" s="27">
        <v>3091632</v>
      </c>
      <c r="B5897" s="28" t="s">
        <v>23137</v>
      </c>
      <c r="C5897" s="29" t="s">
        <v>56</v>
      </c>
      <c r="D5897" s="30" t="s">
        <v>23138</v>
      </c>
      <c r="E5897" s="30" t="s">
        <v>23138</v>
      </c>
      <c r="F5897" s="31">
        <v>1999</v>
      </c>
      <c r="G5897" s="31" t="s">
        <v>69</v>
      </c>
      <c r="H5897" s="30" t="s">
        <v>103</v>
      </c>
      <c r="I5897" s="60">
        <v>1</v>
      </c>
      <c r="J5897" s="60"/>
      <c r="K5897" s="32">
        <v>1</v>
      </c>
      <c r="L5897" s="33">
        <v>95</v>
      </c>
      <c r="M5897" s="31" t="s">
        <v>60</v>
      </c>
      <c r="X5897" s="37" t="s">
        <v>23139</v>
      </c>
      <c r="Y5897" s="38" t="s">
        <v>23140</v>
      </c>
      <c r="AA5897" s="39">
        <v>43293</v>
      </c>
      <c r="AB5897" s="39">
        <v>2958465</v>
      </c>
      <c r="AC5897" s="38" t="s">
        <v>63</v>
      </c>
      <c r="AD5897" s="29">
        <v>100</v>
      </c>
      <c r="AE5897" s="29">
        <v>99</v>
      </c>
      <c r="AF5897" s="40">
        <v>0</v>
      </c>
      <c r="AG5897" s="41" t="s">
        <v>64</v>
      </c>
      <c r="AJ5897" s="38" t="s">
        <v>748</v>
      </c>
    </row>
    <row r="5898" spans="1:52" ht="12.75" customHeight="1" x14ac:dyDescent="0.2">
      <c r="A5898" s="27">
        <v>3091635</v>
      </c>
      <c r="B5898" s="28" t="s">
        <v>23141</v>
      </c>
      <c r="C5898" s="29" t="s">
        <v>185</v>
      </c>
      <c r="D5898" s="30" t="s">
        <v>23142</v>
      </c>
      <c r="E5898" s="30" t="s">
        <v>23143</v>
      </c>
      <c r="F5898" s="31">
        <v>1972</v>
      </c>
      <c r="G5898" s="31" t="s">
        <v>56</v>
      </c>
      <c r="H5898" s="30" t="s">
        <v>103</v>
      </c>
      <c r="I5898" s="59"/>
      <c r="J5898" s="59">
        <f>K5898*L5898</f>
        <v>780</v>
      </c>
      <c r="K5898" s="32">
        <v>13</v>
      </c>
      <c r="L5898" s="33">
        <v>60</v>
      </c>
      <c r="M5898" s="31" t="s">
        <v>91</v>
      </c>
      <c r="X5898" s="37" t="s">
        <v>23144</v>
      </c>
      <c r="Y5898" s="38" t="s">
        <v>23145</v>
      </c>
      <c r="AA5898" s="39">
        <v>43293</v>
      </c>
      <c r="AB5898" s="39">
        <v>2958465</v>
      </c>
      <c r="AC5898" s="38" t="s">
        <v>63</v>
      </c>
      <c r="AD5898" s="29">
        <v>100</v>
      </c>
      <c r="AE5898" s="29">
        <v>99</v>
      </c>
      <c r="AF5898" s="40">
        <v>0</v>
      </c>
      <c r="AG5898" s="41" t="s">
        <v>64</v>
      </c>
    </row>
    <row r="5899" spans="1:52" ht="12.75" customHeight="1" x14ac:dyDescent="0.2">
      <c r="A5899" s="27">
        <v>3091638</v>
      </c>
      <c r="B5899" s="28" t="s">
        <v>23146</v>
      </c>
      <c r="C5899" s="29" t="s">
        <v>56</v>
      </c>
      <c r="D5899" s="30" t="s">
        <v>23147</v>
      </c>
      <c r="E5899" s="30" t="s">
        <v>23147</v>
      </c>
      <c r="F5899" s="31">
        <v>1945</v>
      </c>
      <c r="G5899" s="31" t="s">
        <v>69</v>
      </c>
      <c r="H5899" s="30" t="s">
        <v>70</v>
      </c>
      <c r="I5899" s="60">
        <v>1</v>
      </c>
      <c r="J5899" s="60"/>
      <c r="K5899" s="32">
        <v>1</v>
      </c>
      <c r="L5899" s="33">
        <v>72</v>
      </c>
      <c r="M5899" s="31" t="s">
        <v>60</v>
      </c>
      <c r="X5899" s="37" t="s">
        <v>23148</v>
      </c>
      <c r="Y5899" s="38" t="s">
        <v>23149</v>
      </c>
      <c r="AA5899" s="39">
        <v>43293</v>
      </c>
      <c r="AB5899" s="39">
        <v>2958465</v>
      </c>
      <c r="AC5899" s="38" t="s">
        <v>63</v>
      </c>
      <c r="AD5899" s="29">
        <v>100</v>
      </c>
      <c r="AE5899" s="29">
        <v>99</v>
      </c>
      <c r="AF5899" s="40">
        <v>0</v>
      </c>
      <c r="AG5899" s="41" t="s">
        <v>64</v>
      </c>
      <c r="AJ5899" s="38" t="s">
        <v>748</v>
      </c>
    </row>
    <row r="5900" spans="1:52" ht="12.75" customHeight="1" x14ac:dyDescent="0.2">
      <c r="A5900" s="27">
        <v>3091755</v>
      </c>
      <c r="B5900" s="28" t="s">
        <v>23150</v>
      </c>
      <c r="C5900" s="29" t="s">
        <v>56</v>
      </c>
      <c r="D5900" s="30" t="s">
        <v>23151</v>
      </c>
      <c r="E5900" s="30" t="s">
        <v>23151</v>
      </c>
      <c r="F5900" s="31">
        <v>2018</v>
      </c>
      <c r="G5900" s="31" t="s">
        <v>102</v>
      </c>
      <c r="H5900" s="30" t="s">
        <v>1013</v>
      </c>
      <c r="I5900" s="60">
        <v>1</v>
      </c>
      <c r="J5900" s="60"/>
      <c r="K5900" s="32">
        <v>1</v>
      </c>
      <c r="L5900" s="33">
        <v>88</v>
      </c>
      <c r="M5900" s="31" t="s">
        <v>109</v>
      </c>
      <c r="X5900" s="37" t="s">
        <v>14946</v>
      </c>
      <c r="Y5900" s="38" t="s">
        <v>23152</v>
      </c>
      <c r="AA5900" s="39">
        <v>44088</v>
      </c>
      <c r="AB5900" s="39">
        <v>45913</v>
      </c>
      <c r="AC5900" s="38" t="s">
        <v>94</v>
      </c>
      <c r="AD5900" s="29">
        <v>100</v>
      </c>
      <c r="AE5900" s="29">
        <v>5</v>
      </c>
      <c r="AF5900" s="40">
        <v>0</v>
      </c>
      <c r="AG5900" s="41" t="s">
        <v>95</v>
      </c>
      <c r="AJ5900" s="38" t="s">
        <v>5077</v>
      </c>
      <c r="AW5900" s="42">
        <v>43307</v>
      </c>
      <c r="AX5900" s="43">
        <v>22788</v>
      </c>
      <c r="AY5900" s="43">
        <v>3773</v>
      </c>
      <c r="AZ5900" s="44" t="s">
        <v>16561</v>
      </c>
    </row>
    <row r="5901" spans="1:52" ht="12.75" customHeight="1" x14ac:dyDescent="0.2">
      <c r="A5901" s="27">
        <v>3091770</v>
      </c>
      <c r="C5901" s="29" t="s">
        <v>56</v>
      </c>
      <c r="D5901" s="30" t="s">
        <v>23153</v>
      </c>
      <c r="E5901" s="30" t="s">
        <v>23153</v>
      </c>
      <c r="F5901" s="31">
        <v>1981</v>
      </c>
      <c r="G5901" s="31" t="s">
        <v>69</v>
      </c>
      <c r="H5901" s="30" t="s">
        <v>783</v>
      </c>
      <c r="I5901" s="60">
        <v>1</v>
      </c>
      <c r="J5901" s="60"/>
      <c r="K5901" s="32">
        <v>1</v>
      </c>
      <c r="L5901" s="33">
        <v>74</v>
      </c>
      <c r="M5901" s="31" t="s">
        <v>60</v>
      </c>
      <c r="X5901" s="37" t="s">
        <v>23154</v>
      </c>
      <c r="Y5901" s="38" t="s">
        <v>23155</v>
      </c>
      <c r="AA5901" s="39">
        <v>43293</v>
      </c>
      <c r="AB5901" s="39">
        <v>2958465</v>
      </c>
      <c r="AC5901" s="38" t="s">
        <v>63</v>
      </c>
      <c r="AD5901" s="29">
        <v>100</v>
      </c>
      <c r="AE5901" s="29">
        <v>99</v>
      </c>
      <c r="AF5901" s="40">
        <v>0</v>
      </c>
      <c r="AG5901" s="41" t="s">
        <v>64</v>
      </c>
    </row>
    <row r="5902" spans="1:52" ht="12.75" customHeight="1" x14ac:dyDescent="0.2">
      <c r="A5902" s="27">
        <v>3091777</v>
      </c>
      <c r="B5902" s="28" t="s">
        <v>22133</v>
      </c>
      <c r="C5902" s="29" t="s">
        <v>10071</v>
      </c>
      <c r="D5902" s="30" t="s">
        <v>23156</v>
      </c>
      <c r="E5902" s="30" t="s">
        <v>23156</v>
      </c>
      <c r="F5902" s="31">
        <v>2017</v>
      </c>
      <c r="G5902" s="31" t="s">
        <v>102</v>
      </c>
      <c r="H5902" s="30" t="s">
        <v>70</v>
      </c>
      <c r="I5902" s="59"/>
      <c r="J5902" s="59">
        <f>K5902*L5902</f>
        <v>540</v>
      </c>
      <c r="K5902" s="32">
        <v>18</v>
      </c>
      <c r="L5902" s="33">
        <v>30</v>
      </c>
      <c r="M5902" s="31" t="s">
        <v>56</v>
      </c>
      <c r="X5902" s="37" t="s">
        <v>22135</v>
      </c>
      <c r="Y5902" s="38" t="s">
        <v>22136</v>
      </c>
      <c r="AA5902" s="39">
        <v>43831</v>
      </c>
      <c r="AB5902" s="39">
        <v>44926</v>
      </c>
      <c r="AC5902" s="38" t="s">
        <v>4907</v>
      </c>
      <c r="AD5902" s="29">
        <v>100</v>
      </c>
      <c r="AE5902" s="29">
        <v>5</v>
      </c>
      <c r="AF5902" s="40">
        <v>0</v>
      </c>
      <c r="AG5902" s="41" t="s">
        <v>95</v>
      </c>
      <c r="AJ5902" s="38" t="s">
        <v>6216</v>
      </c>
    </row>
    <row r="5903" spans="1:52" ht="12.75" customHeight="1" x14ac:dyDescent="0.2">
      <c r="A5903" s="27">
        <v>3091778</v>
      </c>
      <c r="C5903" s="29" t="s">
        <v>56</v>
      </c>
      <c r="D5903" s="30" t="s">
        <v>23157</v>
      </c>
      <c r="E5903" s="30" t="s">
        <v>23157</v>
      </c>
      <c r="F5903" s="31">
        <v>1965</v>
      </c>
      <c r="G5903" s="31" t="s">
        <v>69</v>
      </c>
      <c r="H5903" s="30" t="s">
        <v>59</v>
      </c>
      <c r="I5903" s="60">
        <v>1</v>
      </c>
      <c r="J5903" s="60"/>
      <c r="K5903" s="32">
        <v>1</v>
      </c>
      <c r="L5903" s="33">
        <v>72</v>
      </c>
      <c r="M5903" s="31" t="s">
        <v>60</v>
      </c>
      <c r="X5903" s="37" t="s">
        <v>8315</v>
      </c>
      <c r="Y5903" s="38" t="s">
        <v>23158</v>
      </c>
      <c r="AA5903" s="39">
        <v>43293</v>
      </c>
      <c r="AB5903" s="39">
        <v>2958465</v>
      </c>
      <c r="AC5903" s="38" t="s">
        <v>63</v>
      </c>
      <c r="AD5903" s="29">
        <v>100</v>
      </c>
      <c r="AE5903" s="29">
        <v>99</v>
      </c>
      <c r="AF5903" s="40">
        <v>0</v>
      </c>
      <c r="AG5903" s="41" t="s">
        <v>64</v>
      </c>
      <c r="AJ5903" s="38" t="s">
        <v>748</v>
      </c>
    </row>
    <row r="5904" spans="1:52" ht="12.75" customHeight="1" x14ac:dyDescent="0.2">
      <c r="A5904" s="27">
        <v>3091782</v>
      </c>
      <c r="B5904" s="28" t="s">
        <v>23159</v>
      </c>
      <c r="C5904" s="29" t="s">
        <v>56</v>
      </c>
      <c r="D5904" s="30" t="s">
        <v>23160</v>
      </c>
      <c r="E5904" s="30" t="s">
        <v>23160</v>
      </c>
      <c r="F5904" s="31">
        <v>2018</v>
      </c>
      <c r="G5904" s="31" t="s">
        <v>69</v>
      </c>
      <c r="I5904" s="60">
        <v>1</v>
      </c>
      <c r="J5904" s="60"/>
      <c r="K5904" s="32">
        <v>1</v>
      </c>
      <c r="L5904" s="33">
        <v>106</v>
      </c>
      <c r="M5904" s="31" t="s">
        <v>8265</v>
      </c>
      <c r="X5904" s="37" t="s">
        <v>23161</v>
      </c>
      <c r="Y5904" s="38" t="s">
        <v>23162</v>
      </c>
      <c r="AA5904" s="39">
        <v>43449</v>
      </c>
      <c r="AB5904" s="39">
        <v>45640</v>
      </c>
      <c r="AC5904" s="38" t="s">
        <v>23163</v>
      </c>
      <c r="AD5904" s="29">
        <v>100</v>
      </c>
      <c r="AE5904" s="29">
        <v>99</v>
      </c>
      <c r="AF5904" s="40">
        <v>1</v>
      </c>
      <c r="AJ5904" s="38" t="s">
        <v>9903</v>
      </c>
      <c r="AK5904" s="29" t="s">
        <v>5</v>
      </c>
      <c r="AL5904" s="39">
        <v>43580</v>
      </c>
      <c r="AM5904" s="29">
        <v>212132</v>
      </c>
      <c r="AN5904" s="29" t="s">
        <v>113</v>
      </c>
      <c r="AO5904" s="29">
        <v>2765</v>
      </c>
      <c r="AP5904" s="29">
        <v>12.38</v>
      </c>
      <c r="AW5904" s="42">
        <v>43363</v>
      </c>
      <c r="AX5904" s="43">
        <v>66665</v>
      </c>
      <c r="AY5904" s="43">
        <v>10680</v>
      </c>
      <c r="AZ5904" s="44" t="s">
        <v>210</v>
      </c>
    </row>
    <row r="5905" spans="1:53" ht="12.75" customHeight="1" x14ac:dyDescent="0.2">
      <c r="A5905" s="27">
        <v>3091783</v>
      </c>
      <c r="B5905" s="28" t="s">
        <v>20903</v>
      </c>
      <c r="C5905" s="29" t="s">
        <v>10071</v>
      </c>
      <c r="D5905" s="30" t="s">
        <v>23164</v>
      </c>
      <c r="E5905" s="30" t="s">
        <v>23164</v>
      </c>
      <c r="F5905" s="31">
        <v>2018</v>
      </c>
      <c r="G5905" s="31" t="s">
        <v>102</v>
      </c>
      <c r="H5905" s="30" t="s">
        <v>70</v>
      </c>
      <c r="I5905" s="59"/>
      <c r="J5905" s="59">
        <f>K5905*L5905</f>
        <v>690</v>
      </c>
      <c r="K5905" s="32">
        <v>23</v>
      </c>
      <c r="L5905" s="33">
        <v>30</v>
      </c>
      <c r="M5905" s="31" t="s">
        <v>56</v>
      </c>
      <c r="X5905" s="37" t="s">
        <v>20905</v>
      </c>
      <c r="Y5905" s="38" t="s">
        <v>20906</v>
      </c>
      <c r="AA5905" s="39">
        <v>43547</v>
      </c>
      <c r="AB5905" s="39">
        <v>45473</v>
      </c>
      <c r="AC5905" s="38" t="s">
        <v>6523</v>
      </c>
      <c r="AD5905" s="29">
        <v>100</v>
      </c>
      <c r="AE5905" s="29">
        <v>8</v>
      </c>
      <c r="AF5905" s="40">
        <v>0</v>
      </c>
      <c r="AJ5905" s="38" t="s">
        <v>6216</v>
      </c>
    </row>
    <row r="5906" spans="1:53" ht="12.75" customHeight="1" x14ac:dyDescent="0.2">
      <c r="A5906" s="27">
        <v>3091832</v>
      </c>
      <c r="B5906" s="28" t="s">
        <v>23165</v>
      </c>
      <c r="C5906" s="29" t="s">
        <v>56</v>
      </c>
      <c r="D5906" s="30" t="s">
        <v>23166</v>
      </c>
      <c r="E5906" s="30" t="s">
        <v>23167</v>
      </c>
      <c r="F5906" s="31">
        <v>2016</v>
      </c>
      <c r="G5906" s="31" t="s">
        <v>102</v>
      </c>
      <c r="H5906" s="30" t="s">
        <v>1127</v>
      </c>
      <c r="I5906" s="60">
        <v>1</v>
      </c>
      <c r="J5906" s="60"/>
      <c r="K5906" s="32">
        <v>1</v>
      </c>
      <c r="L5906" s="33">
        <v>92</v>
      </c>
      <c r="M5906" s="31" t="s">
        <v>91</v>
      </c>
      <c r="X5906" s="37" t="s">
        <v>23168</v>
      </c>
      <c r="Y5906" s="38" t="s">
        <v>1412</v>
      </c>
      <c r="AA5906" s="39">
        <v>43344</v>
      </c>
      <c r="AB5906" s="39">
        <v>44439</v>
      </c>
      <c r="AC5906" s="38" t="s">
        <v>23169</v>
      </c>
      <c r="AD5906" s="29">
        <v>100</v>
      </c>
      <c r="AE5906" s="29">
        <v>24</v>
      </c>
      <c r="AF5906" s="40">
        <v>8</v>
      </c>
      <c r="AJ5906" s="38" t="s">
        <v>19200</v>
      </c>
      <c r="AQ5906" s="29" t="s">
        <v>7206</v>
      </c>
      <c r="AR5906" s="39">
        <v>44224</v>
      </c>
      <c r="AS5906" s="29">
        <v>225550</v>
      </c>
      <c r="AT5906" s="29" t="s">
        <v>503</v>
      </c>
      <c r="AU5906" s="29">
        <v>110</v>
      </c>
      <c r="AV5906" s="29">
        <v>0.72</v>
      </c>
    </row>
    <row r="5907" spans="1:53" ht="12.75" customHeight="1" x14ac:dyDescent="0.2">
      <c r="A5907" s="27">
        <v>3091833</v>
      </c>
      <c r="B5907" s="28" t="s">
        <v>23170</v>
      </c>
      <c r="C5907" s="29" t="s">
        <v>56</v>
      </c>
      <c r="D5907" s="30" t="s">
        <v>23171</v>
      </c>
      <c r="E5907" s="30" t="s">
        <v>23172</v>
      </c>
      <c r="F5907" s="31">
        <v>2014</v>
      </c>
      <c r="G5907" s="31" t="s">
        <v>90</v>
      </c>
      <c r="H5907" s="30" t="s">
        <v>1127</v>
      </c>
      <c r="I5907" s="60">
        <v>1</v>
      </c>
      <c r="J5907" s="60"/>
      <c r="K5907" s="32">
        <v>1</v>
      </c>
      <c r="L5907" s="33">
        <v>95</v>
      </c>
      <c r="M5907" s="31" t="s">
        <v>91</v>
      </c>
      <c r="X5907" s="37" t="s">
        <v>23173</v>
      </c>
      <c r="Y5907" s="38" t="s">
        <v>1412</v>
      </c>
      <c r="AA5907" s="39">
        <v>43344</v>
      </c>
      <c r="AB5907" s="39">
        <v>44439</v>
      </c>
      <c r="AC5907" s="38" t="s">
        <v>23169</v>
      </c>
      <c r="AD5907" s="29">
        <v>100</v>
      </c>
      <c r="AE5907" s="29">
        <v>24</v>
      </c>
      <c r="AF5907" s="40">
        <v>10</v>
      </c>
      <c r="AJ5907" s="38" t="s">
        <v>23104</v>
      </c>
      <c r="AQ5907" s="29" t="s">
        <v>7206</v>
      </c>
      <c r="AR5907" s="39">
        <v>44231</v>
      </c>
      <c r="AS5907" s="29">
        <v>225502</v>
      </c>
      <c r="AT5907" s="29" t="s">
        <v>503</v>
      </c>
      <c r="AU5907" s="29">
        <v>136</v>
      </c>
      <c r="AV5907" s="29">
        <v>0.94</v>
      </c>
    </row>
    <row r="5908" spans="1:53" ht="12.75" customHeight="1" x14ac:dyDescent="0.2">
      <c r="A5908" s="27">
        <v>3091853</v>
      </c>
      <c r="B5908" s="28" t="s">
        <v>23174</v>
      </c>
      <c r="C5908" s="29" t="s">
        <v>56</v>
      </c>
      <c r="D5908" s="30" t="s">
        <v>23175</v>
      </c>
      <c r="E5908" s="30" t="s">
        <v>23176</v>
      </c>
      <c r="F5908" s="31">
        <v>2018</v>
      </c>
      <c r="G5908" s="31" t="s">
        <v>102</v>
      </c>
      <c r="H5908" s="30" t="s">
        <v>70</v>
      </c>
      <c r="I5908" s="60">
        <v>1</v>
      </c>
      <c r="J5908" s="60"/>
      <c r="K5908" s="32">
        <v>1</v>
      </c>
      <c r="L5908" s="33">
        <v>100</v>
      </c>
      <c r="M5908" s="31" t="s">
        <v>109</v>
      </c>
      <c r="X5908" s="37" t="s">
        <v>23177</v>
      </c>
      <c r="Y5908" s="38" t="s">
        <v>23178</v>
      </c>
      <c r="AA5908" s="39">
        <v>43926</v>
      </c>
      <c r="AB5908" s="39">
        <v>46026</v>
      </c>
      <c r="AC5908" s="38" t="s">
        <v>144</v>
      </c>
      <c r="AD5908" s="29">
        <v>100</v>
      </c>
      <c r="AE5908" s="29">
        <v>5</v>
      </c>
      <c r="AF5908" s="40">
        <v>0</v>
      </c>
      <c r="AG5908" s="41" t="s">
        <v>95</v>
      </c>
      <c r="AJ5908" s="38" t="s">
        <v>5077</v>
      </c>
      <c r="AW5908" s="42">
        <v>43286</v>
      </c>
      <c r="AX5908" s="43">
        <v>343427</v>
      </c>
      <c r="AY5908" s="43">
        <v>68999</v>
      </c>
      <c r="AZ5908" s="44" t="s">
        <v>16496</v>
      </c>
    </row>
    <row r="5909" spans="1:53" ht="12.75" customHeight="1" x14ac:dyDescent="0.2">
      <c r="A5909" s="27">
        <v>3091978</v>
      </c>
      <c r="B5909" s="28" t="s">
        <v>23179</v>
      </c>
      <c r="C5909" s="29" t="s">
        <v>56</v>
      </c>
      <c r="D5909" s="30" t="s">
        <v>23180</v>
      </c>
      <c r="E5909" s="30" t="s">
        <v>23181</v>
      </c>
      <c r="F5909" s="31">
        <v>2018</v>
      </c>
      <c r="G5909" s="31" t="s">
        <v>6476</v>
      </c>
      <c r="H5909" s="30" t="s">
        <v>59</v>
      </c>
      <c r="I5909" s="60">
        <v>1</v>
      </c>
      <c r="J5909" s="60"/>
      <c r="K5909" s="32">
        <v>1</v>
      </c>
      <c r="L5909" s="33">
        <v>108</v>
      </c>
      <c r="M5909" s="31" t="s">
        <v>109</v>
      </c>
      <c r="X5909" s="37" t="s">
        <v>23182</v>
      </c>
      <c r="Y5909" s="38" t="s">
        <v>23183</v>
      </c>
      <c r="AA5909" s="39">
        <v>43932</v>
      </c>
      <c r="AB5909" s="39">
        <v>48688</v>
      </c>
      <c r="AC5909" s="38" t="s">
        <v>7604</v>
      </c>
      <c r="AD5909" s="29">
        <v>100</v>
      </c>
      <c r="AE5909" s="29">
        <v>99</v>
      </c>
      <c r="AF5909" s="40">
        <v>1</v>
      </c>
      <c r="AJ5909" s="38" t="s">
        <v>2751</v>
      </c>
      <c r="AK5909" s="29" t="s">
        <v>5</v>
      </c>
      <c r="AL5909" s="39">
        <v>43965</v>
      </c>
      <c r="AM5909" s="29">
        <v>234030</v>
      </c>
      <c r="AN5909" s="29" t="s">
        <v>503</v>
      </c>
      <c r="AO5909" s="29">
        <v>651</v>
      </c>
      <c r="AP5909" s="29">
        <v>6.14</v>
      </c>
      <c r="AW5909" s="42">
        <v>43292</v>
      </c>
      <c r="AX5909" s="43">
        <v>251157</v>
      </c>
      <c r="AY5909" s="43">
        <v>54050</v>
      </c>
      <c r="AZ5909" s="44" t="s">
        <v>16951</v>
      </c>
    </row>
    <row r="5910" spans="1:53" ht="12.75" customHeight="1" x14ac:dyDescent="0.2">
      <c r="A5910" s="27">
        <v>3091986</v>
      </c>
      <c r="B5910" s="28" t="s">
        <v>23184</v>
      </c>
      <c r="C5910" s="29" t="s">
        <v>56</v>
      </c>
      <c r="D5910" s="30" t="s">
        <v>23185</v>
      </c>
      <c r="E5910" s="30" t="s">
        <v>23185</v>
      </c>
      <c r="F5910" s="31">
        <v>2018</v>
      </c>
      <c r="G5910" s="31" t="s">
        <v>69</v>
      </c>
      <c r="H5910" s="30" t="s">
        <v>70</v>
      </c>
      <c r="I5910" s="60">
        <v>1</v>
      </c>
      <c r="J5910" s="60"/>
      <c r="K5910" s="32">
        <v>1</v>
      </c>
      <c r="L5910" s="33">
        <v>92</v>
      </c>
      <c r="M5910" s="31" t="s">
        <v>8265</v>
      </c>
      <c r="X5910" s="37" t="s">
        <v>23186</v>
      </c>
      <c r="Y5910" s="38" t="s">
        <v>23187</v>
      </c>
      <c r="AA5910" s="39">
        <v>44142</v>
      </c>
      <c r="AB5910" s="39">
        <v>48524</v>
      </c>
      <c r="AC5910" s="38" t="s">
        <v>13636</v>
      </c>
      <c r="AD5910" s="29">
        <v>100</v>
      </c>
      <c r="AE5910" s="29">
        <v>99</v>
      </c>
      <c r="AF5910" s="40">
        <v>1</v>
      </c>
      <c r="AJ5910" s="38" t="s">
        <v>9903</v>
      </c>
      <c r="AK5910" s="29" t="s">
        <v>5</v>
      </c>
      <c r="AL5910" s="39">
        <v>44197</v>
      </c>
      <c r="AM5910" s="29">
        <v>214952</v>
      </c>
      <c r="AN5910" s="29" t="s">
        <v>113</v>
      </c>
      <c r="AO5910" s="29">
        <v>2871</v>
      </c>
      <c r="AP5910" s="29">
        <v>12.57</v>
      </c>
    </row>
    <row r="5911" spans="1:53" ht="12.75" customHeight="1" x14ac:dyDescent="0.2">
      <c r="A5911" s="27">
        <v>3091990</v>
      </c>
      <c r="B5911" s="28" t="s">
        <v>23188</v>
      </c>
      <c r="C5911" s="29" t="s">
        <v>56</v>
      </c>
      <c r="D5911" s="30" t="s">
        <v>23189</v>
      </c>
      <c r="E5911" s="30" t="s">
        <v>23190</v>
      </c>
      <c r="F5911" s="31">
        <v>2017</v>
      </c>
      <c r="G5911" s="31" t="s">
        <v>102</v>
      </c>
      <c r="H5911" s="30" t="s">
        <v>1127</v>
      </c>
      <c r="I5911" s="60">
        <v>1</v>
      </c>
      <c r="J5911" s="60"/>
      <c r="K5911" s="32">
        <v>1</v>
      </c>
      <c r="L5911" s="33">
        <v>101</v>
      </c>
      <c r="M5911" s="31" t="s">
        <v>91</v>
      </c>
      <c r="X5911" s="37" t="s">
        <v>23191</v>
      </c>
      <c r="Y5911" s="38" t="s">
        <v>1412</v>
      </c>
      <c r="AA5911" s="39">
        <v>43344</v>
      </c>
      <c r="AB5911" s="39">
        <v>44439</v>
      </c>
      <c r="AC5911" s="38" t="s">
        <v>23192</v>
      </c>
      <c r="AD5911" s="29">
        <v>100</v>
      </c>
      <c r="AE5911" s="29">
        <v>24</v>
      </c>
      <c r="AF5911" s="40">
        <v>10</v>
      </c>
      <c r="AJ5911" s="38" t="s">
        <v>19200</v>
      </c>
      <c r="AQ5911" s="29" t="s">
        <v>7206</v>
      </c>
      <c r="AR5911" s="39">
        <v>44238</v>
      </c>
      <c r="AS5911" s="29">
        <v>241000</v>
      </c>
      <c r="AT5911" s="29" t="s">
        <v>76</v>
      </c>
      <c r="AU5911" s="29">
        <v>72</v>
      </c>
      <c r="AV5911" s="29">
        <v>1.2</v>
      </c>
    </row>
    <row r="5912" spans="1:53" ht="12.75" customHeight="1" x14ac:dyDescent="0.2">
      <c r="A5912" s="27">
        <v>3091993</v>
      </c>
      <c r="B5912" s="28" t="s">
        <v>23193</v>
      </c>
      <c r="C5912" s="29" t="s">
        <v>4748</v>
      </c>
      <c r="D5912" s="30" t="s">
        <v>23194</v>
      </c>
      <c r="E5912" s="30" t="s">
        <v>23195</v>
      </c>
      <c r="F5912" s="31">
        <v>2018</v>
      </c>
      <c r="G5912" s="31" t="s">
        <v>91</v>
      </c>
      <c r="H5912" s="30" t="s">
        <v>1013</v>
      </c>
      <c r="I5912" s="60">
        <v>1</v>
      </c>
      <c r="J5912" s="60"/>
      <c r="K5912" s="32">
        <v>1</v>
      </c>
      <c r="L5912" s="33">
        <v>120</v>
      </c>
      <c r="M5912" s="31" t="s">
        <v>8265</v>
      </c>
      <c r="X5912" s="37" t="s">
        <v>23196</v>
      </c>
      <c r="Y5912" s="38" t="s">
        <v>23197</v>
      </c>
      <c r="AA5912" s="39">
        <v>43374</v>
      </c>
      <c r="AB5912" s="39">
        <v>45930</v>
      </c>
      <c r="AC5912" s="38" t="s">
        <v>23192</v>
      </c>
      <c r="AD5912" s="29">
        <v>100</v>
      </c>
      <c r="AE5912" s="29">
        <v>10</v>
      </c>
      <c r="AF5912" s="40">
        <v>0</v>
      </c>
      <c r="AJ5912" s="38" t="s">
        <v>632</v>
      </c>
    </row>
    <row r="5913" spans="1:53" ht="12.75" customHeight="1" x14ac:dyDescent="0.2">
      <c r="A5913" s="45">
        <v>3092002</v>
      </c>
      <c r="B5913" s="46" t="s">
        <v>23198</v>
      </c>
      <c r="C5913" s="47" t="s">
        <v>56</v>
      </c>
      <c r="D5913" s="48" t="s">
        <v>23199</v>
      </c>
      <c r="E5913" s="48" t="s">
        <v>23200</v>
      </c>
      <c r="F5913" s="47">
        <v>2018</v>
      </c>
      <c r="G5913" s="47" t="s">
        <v>102</v>
      </c>
      <c r="H5913" s="48" t="s">
        <v>70</v>
      </c>
      <c r="I5913" s="60">
        <v>1</v>
      </c>
      <c r="J5913" s="60"/>
      <c r="K5913" s="49">
        <v>1</v>
      </c>
      <c r="L5913" s="50">
        <v>120</v>
      </c>
      <c r="M5913" s="47" t="s">
        <v>527</v>
      </c>
      <c r="N5913" s="47"/>
      <c r="O5913" s="47"/>
      <c r="P5913" s="47"/>
      <c r="Q5913" s="47"/>
      <c r="R5913" s="51"/>
      <c r="S5913" s="47"/>
      <c r="T5913" s="47"/>
      <c r="U5913" s="47"/>
      <c r="V5913" s="47"/>
      <c r="W5913" s="51"/>
      <c r="X5913" s="52" t="s">
        <v>16988</v>
      </c>
      <c r="Y5913" s="52" t="s">
        <v>23201</v>
      </c>
      <c r="Z5913" s="47"/>
      <c r="AA5913" s="51">
        <v>43966</v>
      </c>
      <c r="AB5913" s="51">
        <v>46067</v>
      </c>
      <c r="AC5913" s="52" t="s">
        <v>144</v>
      </c>
      <c r="AD5913" s="47">
        <v>100</v>
      </c>
      <c r="AE5913" s="47">
        <v>5</v>
      </c>
      <c r="AF5913" s="53">
        <v>0</v>
      </c>
      <c r="AG5913" s="54" t="s">
        <v>95</v>
      </c>
      <c r="AH5913" s="51"/>
      <c r="AI5913" s="51"/>
      <c r="AJ5913" s="52"/>
      <c r="AK5913" s="47"/>
      <c r="AL5913" s="51"/>
      <c r="AM5913" s="47"/>
      <c r="AN5913" s="47"/>
      <c r="AO5913" s="47"/>
      <c r="AP5913" s="47"/>
      <c r="AQ5913" s="47"/>
      <c r="AR5913" s="51"/>
      <c r="AS5913" s="47"/>
      <c r="AT5913" s="47"/>
      <c r="AU5913" s="47"/>
      <c r="AV5913" s="47"/>
      <c r="AW5913" s="55">
        <v>43327</v>
      </c>
      <c r="AX5913" s="56">
        <v>244659</v>
      </c>
      <c r="AY5913" s="56">
        <v>37431</v>
      </c>
      <c r="AZ5913" s="48" t="s">
        <v>16496</v>
      </c>
      <c r="BA5913" s="48" t="s">
        <v>720</v>
      </c>
    </row>
    <row r="5914" spans="1:53" ht="12.75" customHeight="1" x14ac:dyDescent="0.2">
      <c r="A5914" s="27">
        <v>3092007</v>
      </c>
      <c r="B5914" s="28" t="s">
        <v>23202</v>
      </c>
      <c r="C5914" s="29" t="s">
        <v>56</v>
      </c>
      <c r="D5914" s="30" t="s">
        <v>23203</v>
      </c>
      <c r="E5914" s="30" t="s">
        <v>23204</v>
      </c>
      <c r="F5914" s="31">
        <v>2018</v>
      </c>
      <c r="G5914" s="31" t="s">
        <v>102</v>
      </c>
      <c r="H5914" s="30" t="s">
        <v>2084</v>
      </c>
      <c r="I5914" s="60">
        <v>1</v>
      </c>
      <c r="J5914" s="60"/>
      <c r="K5914" s="32">
        <v>1</v>
      </c>
      <c r="L5914" s="33">
        <v>92</v>
      </c>
      <c r="M5914" s="31" t="s">
        <v>109</v>
      </c>
      <c r="X5914" s="37" t="s">
        <v>23205</v>
      </c>
      <c r="Y5914" s="38" t="s">
        <v>1412</v>
      </c>
      <c r="AA5914" s="39">
        <v>43810</v>
      </c>
      <c r="AB5914" s="39">
        <v>45910</v>
      </c>
      <c r="AC5914" s="38" t="s">
        <v>144</v>
      </c>
      <c r="AD5914" s="29">
        <v>100</v>
      </c>
      <c r="AE5914" s="29">
        <v>5</v>
      </c>
      <c r="AF5914" s="40">
        <v>0</v>
      </c>
      <c r="AG5914" s="41" t="s">
        <v>95</v>
      </c>
      <c r="AJ5914" s="38" t="s">
        <v>6232</v>
      </c>
      <c r="AW5914" s="42">
        <v>43329</v>
      </c>
      <c r="AX5914" s="43">
        <v>657920</v>
      </c>
      <c r="AY5914" s="43">
        <v>107324</v>
      </c>
      <c r="AZ5914" s="44" t="s">
        <v>16496</v>
      </c>
    </row>
    <row r="5915" spans="1:53" ht="12.75" customHeight="1" x14ac:dyDescent="0.2">
      <c r="A5915" s="27">
        <v>3092046</v>
      </c>
      <c r="B5915" s="28" t="s">
        <v>23206</v>
      </c>
      <c r="C5915" s="29" t="s">
        <v>185</v>
      </c>
      <c r="D5915" s="30" t="s">
        <v>23207</v>
      </c>
      <c r="E5915" s="30" t="s">
        <v>23207</v>
      </c>
      <c r="F5915" s="31">
        <v>2018</v>
      </c>
      <c r="G5915" s="31" t="s">
        <v>102</v>
      </c>
      <c r="H5915" s="30" t="s">
        <v>59</v>
      </c>
      <c r="I5915" s="59"/>
      <c r="J5915" s="59">
        <f>K5915*L5915</f>
        <v>600</v>
      </c>
      <c r="K5915" s="32">
        <v>10</v>
      </c>
      <c r="L5915" s="33">
        <v>60</v>
      </c>
      <c r="M5915" s="31" t="s">
        <v>8265</v>
      </c>
      <c r="X5915" s="37" t="s">
        <v>23208</v>
      </c>
      <c r="Y5915" s="38" t="s">
        <v>23209</v>
      </c>
      <c r="AA5915" s="39">
        <v>43617</v>
      </c>
      <c r="AB5915" s="39">
        <v>44347</v>
      </c>
      <c r="AC5915" s="38" t="s">
        <v>14125</v>
      </c>
      <c r="AD5915" s="29">
        <v>100</v>
      </c>
      <c r="AE5915" s="29">
        <v>6</v>
      </c>
      <c r="AF5915" s="40">
        <v>3.8</v>
      </c>
      <c r="AG5915" s="41" t="s">
        <v>95</v>
      </c>
      <c r="AJ5915" s="38" t="s">
        <v>23210</v>
      </c>
      <c r="AK5915" s="29" t="s">
        <v>6</v>
      </c>
      <c r="AL5915" s="39">
        <v>44256</v>
      </c>
      <c r="AM5915" s="29">
        <v>285846</v>
      </c>
      <c r="AN5915" s="29" t="s">
        <v>76</v>
      </c>
      <c r="AO5915" s="29">
        <v>22</v>
      </c>
      <c r="AP5915" s="29">
        <v>2.13</v>
      </c>
      <c r="AQ5915" s="29" t="s">
        <v>531</v>
      </c>
      <c r="AR5915" s="39">
        <v>44142</v>
      </c>
      <c r="AS5915" s="29">
        <v>85914</v>
      </c>
      <c r="AT5915" s="29" t="s">
        <v>74</v>
      </c>
      <c r="AU5915" s="29">
        <v>43</v>
      </c>
      <c r="AV5915" s="29">
        <v>0.57999999999999996</v>
      </c>
    </row>
    <row r="5916" spans="1:53" ht="12.75" customHeight="1" x14ac:dyDescent="0.2">
      <c r="A5916" s="27">
        <v>3092121</v>
      </c>
      <c r="B5916" s="28" t="s">
        <v>23211</v>
      </c>
      <c r="C5916" s="29" t="s">
        <v>4748</v>
      </c>
      <c r="D5916" s="30" t="s">
        <v>23212</v>
      </c>
      <c r="E5916" s="30" t="s">
        <v>23213</v>
      </c>
      <c r="F5916" s="31">
        <v>2007</v>
      </c>
      <c r="G5916" s="31" t="s">
        <v>102</v>
      </c>
      <c r="H5916" s="30" t="s">
        <v>1013</v>
      </c>
      <c r="I5916" s="60">
        <v>1</v>
      </c>
      <c r="J5916" s="60"/>
      <c r="K5916" s="32">
        <v>1</v>
      </c>
      <c r="L5916" s="33">
        <v>88</v>
      </c>
      <c r="M5916" s="31" t="s">
        <v>91</v>
      </c>
      <c r="X5916" s="37" t="s">
        <v>23214</v>
      </c>
      <c r="Y5916" s="38" t="s">
        <v>23215</v>
      </c>
      <c r="AA5916" s="39">
        <v>43663</v>
      </c>
      <c r="AB5916" s="39">
        <v>46873</v>
      </c>
      <c r="AC5916" s="38" t="s">
        <v>16922</v>
      </c>
      <c r="AD5916" s="29">
        <v>100</v>
      </c>
      <c r="AE5916" s="29">
        <v>99</v>
      </c>
      <c r="AF5916" s="40">
        <v>0</v>
      </c>
      <c r="AJ5916" s="38" t="s">
        <v>632</v>
      </c>
      <c r="AQ5916" s="29" t="s">
        <v>10</v>
      </c>
      <c r="AR5916" s="39">
        <v>43926</v>
      </c>
      <c r="AS5916" s="29">
        <v>254622</v>
      </c>
      <c r="AT5916" s="29" t="s">
        <v>76</v>
      </c>
      <c r="AU5916" s="29">
        <v>74</v>
      </c>
      <c r="AV5916" s="29">
        <v>2.15</v>
      </c>
    </row>
    <row r="5917" spans="1:53" ht="12.75" customHeight="1" x14ac:dyDescent="0.2">
      <c r="A5917" s="27">
        <v>3092122</v>
      </c>
      <c r="B5917" s="28" t="s">
        <v>23216</v>
      </c>
      <c r="C5917" s="29" t="s">
        <v>4748</v>
      </c>
      <c r="D5917" s="30" t="s">
        <v>23217</v>
      </c>
      <c r="E5917" s="30" t="s">
        <v>23218</v>
      </c>
      <c r="F5917" s="31">
        <v>2014</v>
      </c>
      <c r="G5917" s="31" t="s">
        <v>102</v>
      </c>
      <c r="H5917" s="30" t="s">
        <v>1013</v>
      </c>
      <c r="I5917" s="60">
        <v>1</v>
      </c>
      <c r="J5917" s="60"/>
      <c r="K5917" s="32">
        <v>1</v>
      </c>
      <c r="L5917" s="33">
        <v>90</v>
      </c>
      <c r="M5917" s="31" t="s">
        <v>109</v>
      </c>
      <c r="X5917" s="37" t="s">
        <v>23219</v>
      </c>
      <c r="Y5917" s="38" t="s">
        <v>23220</v>
      </c>
      <c r="AA5917" s="39">
        <v>43656</v>
      </c>
      <c r="AB5917" s="39">
        <v>45657</v>
      </c>
      <c r="AC5917" s="38" t="s">
        <v>23221</v>
      </c>
      <c r="AD5917" s="29">
        <v>100</v>
      </c>
      <c r="AE5917" s="29">
        <v>99</v>
      </c>
      <c r="AF5917" s="40">
        <v>1</v>
      </c>
      <c r="AJ5917" s="38" t="s">
        <v>11230</v>
      </c>
      <c r="AK5917" s="29" t="s">
        <v>7</v>
      </c>
      <c r="AL5917" s="39">
        <v>43874</v>
      </c>
      <c r="AM5917" s="29">
        <v>250258</v>
      </c>
      <c r="AN5917" s="29" t="s">
        <v>76</v>
      </c>
      <c r="AO5917" s="29">
        <v>87</v>
      </c>
      <c r="AP5917" s="29">
        <v>2.59</v>
      </c>
      <c r="AQ5917" s="29" t="s">
        <v>4169</v>
      </c>
      <c r="AR5917" s="39">
        <v>43642</v>
      </c>
      <c r="AS5917" s="29">
        <v>230000</v>
      </c>
      <c r="AT5917" s="29" t="s">
        <v>503</v>
      </c>
    </row>
    <row r="5918" spans="1:53" ht="12.75" customHeight="1" x14ac:dyDescent="0.2">
      <c r="A5918" s="27">
        <v>3092123</v>
      </c>
      <c r="B5918" s="28" t="s">
        <v>23222</v>
      </c>
      <c r="C5918" s="29" t="s">
        <v>56</v>
      </c>
      <c r="D5918" s="30" t="s">
        <v>23223</v>
      </c>
      <c r="E5918" s="30" t="s">
        <v>23224</v>
      </c>
      <c r="F5918" s="31">
        <v>2012</v>
      </c>
      <c r="G5918" s="31" t="s">
        <v>102</v>
      </c>
      <c r="H5918" s="30" t="s">
        <v>70</v>
      </c>
      <c r="I5918" s="60">
        <v>1</v>
      </c>
      <c r="J5918" s="60"/>
      <c r="K5918" s="32">
        <v>1</v>
      </c>
      <c r="L5918" s="33">
        <v>83</v>
      </c>
      <c r="M5918" s="31" t="s">
        <v>91</v>
      </c>
      <c r="X5918" s="37" t="s">
        <v>23225</v>
      </c>
      <c r="Y5918" s="38" t="s">
        <v>23226</v>
      </c>
      <c r="AA5918" s="39">
        <v>43663</v>
      </c>
      <c r="AB5918" s="39">
        <v>46356</v>
      </c>
      <c r="AC5918" s="38" t="s">
        <v>16922</v>
      </c>
      <c r="AD5918" s="29">
        <v>100</v>
      </c>
      <c r="AE5918" s="29">
        <v>99</v>
      </c>
      <c r="AF5918" s="40">
        <v>0</v>
      </c>
      <c r="AJ5918" s="38" t="s">
        <v>3690</v>
      </c>
      <c r="AQ5918" s="29" t="s">
        <v>10</v>
      </c>
      <c r="AR5918" s="39">
        <v>44159</v>
      </c>
      <c r="AS5918" s="29">
        <v>174334</v>
      </c>
      <c r="AT5918" s="29" t="s">
        <v>126</v>
      </c>
      <c r="AU5918" s="29">
        <v>127</v>
      </c>
      <c r="AV5918" s="29">
        <v>0.73</v>
      </c>
    </row>
    <row r="5919" spans="1:53" ht="12.75" customHeight="1" x14ac:dyDescent="0.2">
      <c r="A5919" s="27">
        <v>3092124</v>
      </c>
      <c r="B5919" s="28" t="s">
        <v>23227</v>
      </c>
      <c r="C5919" s="29" t="s">
        <v>4748</v>
      </c>
      <c r="D5919" s="30" t="s">
        <v>23228</v>
      </c>
      <c r="E5919" s="30" t="s">
        <v>23229</v>
      </c>
      <c r="F5919" s="31">
        <v>2013</v>
      </c>
      <c r="G5919" s="31" t="s">
        <v>7189</v>
      </c>
      <c r="H5919" s="30" t="s">
        <v>952</v>
      </c>
      <c r="I5919" s="60">
        <v>1</v>
      </c>
      <c r="J5919" s="60"/>
      <c r="K5919" s="32">
        <v>1</v>
      </c>
      <c r="L5919" s="33">
        <v>85</v>
      </c>
      <c r="M5919" s="31" t="s">
        <v>91</v>
      </c>
      <c r="X5919" s="37" t="s">
        <v>23230</v>
      </c>
      <c r="Y5919" s="38" t="s">
        <v>23231</v>
      </c>
      <c r="AA5919" s="39">
        <v>43663</v>
      </c>
      <c r="AB5919" s="39">
        <v>46873</v>
      </c>
      <c r="AC5919" s="38" t="s">
        <v>16922</v>
      </c>
      <c r="AD5919" s="29">
        <v>100</v>
      </c>
      <c r="AE5919" s="29">
        <v>99</v>
      </c>
      <c r="AF5919" s="40">
        <v>1</v>
      </c>
      <c r="AJ5919" s="38" t="s">
        <v>97</v>
      </c>
      <c r="AK5919" s="29" t="s">
        <v>7</v>
      </c>
      <c r="AL5919" s="39">
        <v>43974</v>
      </c>
      <c r="AM5919" s="29">
        <v>171026</v>
      </c>
      <c r="AN5919" s="29" t="s">
        <v>126</v>
      </c>
      <c r="AO5919" s="29">
        <v>411</v>
      </c>
      <c r="AP5919" s="29">
        <v>3.68</v>
      </c>
      <c r="AQ5919" s="29" t="s">
        <v>531</v>
      </c>
      <c r="AR5919" s="39">
        <v>44114</v>
      </c>
      <c r="AS5919" s="29">
        <v>132417</v>
      </c>
      <c r="AT5919" s="29" t="s">
        <v>85</v>
      </c>
      <c r="AU5919" s="29">
        <v>120</v>
      </c>
      <c r="AV5919" s="29">
        <v>0.75</v>
      </c>
    </row>
    <row r="5920" spans="1:53" ht="12.75" customHeight="1" x14ac:dyDescent="0.2">
      <c r="A5920" s="27">
        <v>3092126</v>
      </c>
      <c r="B5920" s="28" t="s">
        <v>23232</v>
      </c>
      <c r="C5920" s="29" t="s">
        <v>4748</v>
      </c>
      <c r="D5920" s="30" t="s">
        <v>23233</v>
      </c>
      <c r="E5920" s="30" t="s">
        <v>23234</v>
      </c>
      <c r="F5920" s="31">
        <v>2017</v>
      </c>
      <c r="G5920" s="31" t="s">
        <v>102</v>
      </c>
      <c r="H5920" s="30" t="s">
        <v>59</v>
      </c>
      <c r="I5920" s="60">
        <v>1</v>
      </c>
      <c r="J5920" s="60"/>
      <c r="K5920" s="32">
        <v>1</v>
      </c>
      <c r="L5920" s="33">
        <v>90</v>
      </c>
      <c r="M5920" s="31" t="s">
        <v>91</v>
      </c>
      <c r="X5920" s="37" t="s">
        <v>22354</v>
      </c>
      <c r="Y5920" s="38" t="s">
        <v>23235</v>
      </c>
      <c r="AA5920" s="39">
        <v>43663</v>
      </c>
      <c r="AB5920" s="39">
        <v>46873</v>
      </c>
      <c r="AC5920" s="38" t="s">
        <v>16922</v>
      </c>
      <c r="AD5920" s="29">
        <v>100</v>
      </c>
      <c r="AE5920" s="29">
        <v>99</v>
      </c>
      <c r="AF5920" s="40">
        <v>1</v>
      </c>
      <c r="AJ5920" s="38" t="s">
        <v>97</v>
      </c>
      <c r="AK5920" s="29" t="s">
        <v>7</v>
      </c>
      <c r="AL5920" s="39">
        <v>43953</v>
      </c>
      <c r="AM5920" s="29">
        <v>171205</v>
      </c>
      <c r="AN5920" s="29" t="s">
        <v>126</v>
      </c>
      <c r="AO5920" s="29">
        <v>559</v>
      </c>
      <c r="AP5920" s="29">
        <v>3.73</v>
      </c>
      <c r="AQ5920" s="29" t="s">
        <v>8</v>
      </c>
      <c r="AR5920" s="39">
        <v>44038</v>
      </c>
      <c r="AS5920" s="29">
        <v>225820</v>
      </c>
      <c r="AT5920" s="29" t="s">
        <v>503</v>
      </c>
      <c r="AU5920" s="29">
        <v>119</v>
      </c>
      <c r="AV5920" s="29">
        <v>1.1100000000000001</v>
      </c>
    </row>
    <row r="5921" spans="1:53" ht="12.75" customHeight="1" x14ac:dyDescent="0.2">
      <c r="A5921" s="27">
        <v>3092127</v>
      </c>
      <c r="B5921" s="28" t="s">
        <v>23236</v>
      </c>
      <c r="C5921" s="29" t="s">
        <v>4748</v>
      </c>
      <c r="D5921" s="30" t="s">
        <v>23237</v>
      </c>
      <c r="E5921" s="30" t="s">
        <v>23238</v>
      </c>
      <c r="F5921" s="31">
        <v>2015</v>
      </c>
      <c r="G5921" s="31" t="s">
        <v>7189</v>
      </c>
      <c r="H5921" s="30" t="s">
        <v>952</v>
      </c>
      <c r="I5921" s="60">
        <v>1</v>
      </c>
      <c r="J5921" s="60"/>
      <c r="K5921" s="32">
        <v>1</v>
      </c>
      <c r="L5921" s="33">
        <v>83</v>
      </c>
      <c r="M5921" s="31" t="s">
        <v>91</v>
      </c>
      <c r="X5921" s="37" t="s">
        <v>22340</v>
      </c>
      <c r="Y5921" s="38" t="s">
        <v>23239</v>
      </c>
      <c r="AA5921" s="39">
        <v>43663</v>
      </c>
      <c r="AB5921" s="39">
        <v>46873</v>
      </c>
      <c r="AC5921" s="38" t="s">
        <v>16922</v>
      </c>
      <c r="AD5921" s="29">
        <v>100</v>
      </c>
      <c r="AE5921" s="29">
        <v>99</v>
      </c>
      <c r="AF5921" s="40">
        <v>1</v>
      </c>
      <c r="AJ5921" s="38" t="s">
        <v>3690</v>
      </c>
      <c r="AK5921" s="29" t="s">
        <v>7</v>
      </c>
      <c r="AL5921" s="39">
        <v>44135</v>
      </c>
      <c r="AM5921" s="29">
        <v>164946</v>
      </c>
      <c r="AN5921" s="29" t="s">
        <v>84</v>
      </c>
      <c r="AO5921" s="29">
        <v>487</v>
      </c>
      <c r="AP5921" s="29">
        <v>3.12</v>
      </c>
      <c r="AQ5921" s="29" t="s">
        <v>4169</v>
      </c>
      <c r="AR5921" s="39">
        <v>43651</v>
      </c>
      <c r="AS5921" s="29">
        <v>210000</v>
      </c>
      <c r="AT5921" s="29" t="s">
        <v>113</v>
      </c>
    </row>
    <row r="5922" spans="1:53" ht="12.75" customHeight="1" x14ac:dyDescent="0.2">
      <c r="A5922" s="27">
        <v>3092234</v>
      </c>
      <c r="C5922" s="29" t="s">
        <v>56</v>
      </c>
      <c r="D5922" s="30" t="s">
        <v>23240</v>
      </c>
      <c r="E5922" s="30" t="s">
        <v>23240</v>
      </c>
      <c r="F5922" s="31">
        <v>1975</v>
      </c>
      <c r="G5922" s="31" t="s">
        <v>69</v>
      </c>
      <c r="H5922" s="30" t="s">
        <v>1127</v>
      </c>
      <c r="I5922" s="60">
        <v>1</v>
      </c>
      <c r="J5922" s="60"/>
      <c r="K5922" s="32">
        <v>1</v>
      </c>
      <c r="M5922" s="31" t="s">
        <v>60</v>
      </c>
      <c r="X5922" s="37" t="s">
        <v>23241</v>
      </c>
      <c r="Y5922" s="38" t="s">
        <v>1412</v>
      </c>
      <c r="AA5922" s="39">
        <v>43293</v>
      </c>
      <c r="AB5922" s="39">
        <v>2958465</v>
      </c>
      <c r="AC5922" s="38" t="s">
        <v>63</v>
      </c>
      <c r="AD5922" s="29">
        <v>100</v>
      </c>
      <c r="AE5922" s="29">
        <v>99</v>
      </c>
      <c r="AF5922" s="40">
        <v>0</v>
      </c>
      <c r="AG5922" s="41" t="s">
        <v>64</v>
      </c>
      <c r="AJ5922" s="38" t="s">
        <v>748</v>
      </c>
    </row>
    <row r="5923" spans="1:53" ht="12.75" customHeight="1" x14ac:dyDescent="0.2">
      <c r="A5923" s="27">
        <v>3092235</v>
      </c>
      <c r="C5923" s="29" t="s">
        <v>56</v>
      </c>
      <c r="D5923" s="30" t="s">
        <v>23242</v>
      </c>
      <c r="E5923" s="30" t="s">
        <v>23242</v>
      </c>
      <c r="F5923" s="31">
        <v>1985</v>
      </c>
      <c r="G5923" s="31" t="s">
        <v>69</v>
      </c>
      <c r="H5923" s="30" t="s">
        <v>783</v>
      </c>
      <c r="I5923" s="60">
        <v>1</v>
      </c>
      <c r="J5923" s="60"/>
      <c r="K5923" s="32">
        <v>1</v>
      </c>
      <c r="L5923" s="33">
        <v>68</v>
      </c>
      <c r="M5923" s="31" t="s">
        <v>60</v>
      </c>
      <c r="X5923" s="37" t="s">
        <v>7858</v>
      </c>
      <c r="Y5923" s="38" t="s">
        <v>23243</v>
      </c>
      <c r="AA5923" s="39">
        <v>43293</v>
      </c>
      <c r="AB5923" s="39">
        <v>2958465</v>
      </c>
      <c r="AC5923" s="38" t="s">
        <v>63</v>
      </c>
      <c r="AD5923" s="29">
        <v>100</v>
      </c>
      <c r="AE5923" s="29">
        <v>99</v>
      </c>
      <c r="AF5923" s="40">
        <v>0</v>
      </c>
      <c r="AG5923" s="41" t="s">
        <v>64</v>
      </c>
      <c r="AJ5923" s="38" t="s">
        <v>674</v>
      </c>
    </row>
    <row r="5924" spans="1:53" ht="12.75" customHeight="1" x14ac:dyDescent="0.2">
      <c r="A5924" s="27">
        <v>3092237</v>
      </c>
      <c r="B5924" s="28" t="s">
        <v>23244</v>
      </c>
      <c r="C5924" s="29" t="s">
        <v>10071</v>
      </c>
      <c r="D5924" s="30" t="s">
        <v>23245</v>
      </c>
      <c r="E5924" s="30" t="s">
        <v>23245</v>
      </c>
      <c r="F5924" s="31">
        <v>2017</v>
      </c>
      <c r="G5924" s="31" t="s">
        <v>102</v>
      </c>
      <c r="H5924" s="30" t="s">
        <v>70</v>
      </c>
      <c r="I5924" s="59"/>
      <c r="J5924" s="59">
        <f t="shared" ref="J5924:J5925" si="109">K5924*L5924</f>
        <v>390</v>
      </c>
      <c r="K5924" s="32">
        <v>13</v>
      </c>
      <c r="L5924" s="33">
        <v>30</v>
      </c>
      <c r="M5924" s="31" t="s">
        <v>56</v>
      </c>
      <c r="X5924" s="37" t="s">
        <v>23246</v>
      </c>
      <c r="Y5924" s="38" t="s">
        <v>23247</v>
      </c>
      <c r="AA5924" s="39">
        <v>43465</v>
      </c>
      <c r="AB5924" s="39">
        <v>45656</v>
      </c>
      <c r="AC5924" s="38" t="s">
        <v>144</v>
      </c>
      <c r="AD5924" s="29">
        <v>100</v>
      </c>
      <c r="AE5924" s="29">
        <v>7</v>
      </c>
      <c r="AF5924" s="40">
        <v>2</v>
      </c>
      <c r="AG5924" s="41" t="s">
        <v>95</v>
      </c>
      <c r="AJ5924" s="38" t="s">
        <v>17339</v>
      </c>
      <c r="AK5924" s="29" t="s">
        <v>6</v>
      </c>
      <c r="AL5924" s="39">
        <v>43891</v>
      </c>
      <c r="AM5924" s="29">
        <v>65700</v>
      </c>
      <c r="AN5924" s="29" t="s">
        <v>74</v>
      </c>
      <c r="AO5924" s="29">
        <v>18</v>
      </c>
      <c r="AP5924" s="29">
        <v>0.61</v>
      </c>
      <c r="AQ5924" s="29" t="s">
        <v>9</v>
      </c>
      <c r="AR5924" s="39">
        <v>44051</v>
      </c>
      <c r="AS5924" s="29">
        <v>95410</v>
      </c>
      <c r="AT5924" s="29" t="s">
        <v>74</v>
      </c>
      <c r="AU5924" s="29">
        <v>8</v>
      </c>
      <c r="AV5924" s="29">
        <v>0.18</v>
      </c>
    </row>
    <row r="5925" spans="1:53" ht="12.75" customHeight="1" x14ac:dyDescent="0.2">
      <c r="A5925" s="27">
        <v>3092247</v>
      </c>
      <c r="B5925" s="28" t="s">
        <v>23248</v>
      </c>
      <c r="C5925" s="29" t="s">
        <v>185</v>
      </c>
      <c r="D5925" s="30" t="s">
        <v>23249</v>
      </c>
      <c r="E5925" s="30" t="s">
        <v>23249</v>
      </c>
      <c r="F5925" s="31">
        <v>2018</v>
      </c>
      <c r="G5925" s="31" t="s">
        <v>102</v>
      </c>
      <c r="H5925" s="30" t="s">
        <v>59</v>
      </c>
      <c r="I5925" s="59"/>
      <c r="J5925" s="59">
        <f t="shared" si="109"/>
        <v>960</v>
      </c>
      <c r="K5925" s="32">
        <v>16</v>
      </c>
      <c r="L5925" s="33">
        <v>60</v>
      </c>
      <c r="M5925" s="31" t="s">
        <v>527</v>
      </c>
      <c r="X5925" s="37" t="s">
        <v>19106</v>
      </c>
      <c r="Y5925" s="38" t="s">
        <v>23250</v>
      </c>
      <c r="AA5925" s="39">
        <v>43374</v>
      </c>
      <c r="AB5925" s="39">
        <v>45565</v>
      </c>
      <c r="AC5925" s="38" t="s">
        <v>144</v>
      </c>
      <c r="AD5925" s="29">
        <v>100</v>
      </c>
      <c r="AE5925" s="29">
        <v>7</v>
      </c>
      <c r="AF5925" s="40">
        <v>4.0599999999999996</v>
      </c>
      <c r="AG5925" s="41" t="s">
        <v>95</v>
      </c>
      <c r="AJ5925" s="38" t="s">
        <v>20964</v>
      </c>
      <c r="AK5925" s="29" t="s">
        <v>6</v>
      </c>
      <c r="AL5925" s="39">
        <v>44156</v>
      </c>
      <c r="AM5925" s="29">
        <v>151938</v>
      </c>
      <c r="AN5925" s="29" t="s">
        <v>84</v>
      </c>
      <c r="AO5925" s="29">
        <v>361</v>
      </c>
      <c r="AP5925" s="29">
        <v>2.19</v>
      </c>
      <c r="AQ5925" s="29" t="s">
        <v>95</v>
      </c>
      <c r="AR5925" s="39">
        <v>44248</v>
      </c>
      <c r="AS5925" s="29">
        <v>92055</v>
      </c>
      <c r="AT5925" s="29" t="s">
        <v>74</v>
      </c>
      <c r="AU5925" s="29">
        <v>59</v>
      </c>
      <c r="AV5925" s="29">
        <v>0.69</v>
      </c>
    </row>
    <row r="5926" spans="1:53" ht="12.75" customHeight="1" x14ac:dyDescent="0.2">
      <c r="A5926" s="27">
        <v>3092292</v>
      </c>
      <c r="B5926" s="28" t="s">
        <v>23251</v>
      </c>
      <c r="C5926" s="29" t="s">
        <v>56</v>
      </c>
      <c r="D5926" s="30" t="s">
        <v>23252</v>
      </c>
      <c r="E5926" s="30" t="s">
        <v>23252</v>
      </c>
      <c r="F5926" s="31">
        <v>2018</v>
      </c>
      <c r="G5926" s="31" t="s">
        <v>69</v>
      </c>
      <c r="H5926" s="30" t="s">
        <v>1127</v>
      </c>
      <c r="I5926" s="60">
        <v>1</v>
      </c>
      <c r="J5926" s="60"/>
      <c r="K5926" s="32">
        <v>1</v>
      </c>
      <c r="L5926" s="33">
        <v>90</v>
      </c>
      <c r="M5926" s="31" t="s">
        <v>91</v>
      </c>
      <c r="X5926" s="37" t="s">
        <v>23253</v>
      </c>
      <c r="Y5926" s="38" t="s">
        <v>23254</v>
      </c>
      <c r="AA5926" s="39">
        <v>43586</v>
      </c>
      <c r="AB5926" s="39">
        <v>44681</v>
      </c>
      <c r="AC5926" s="38" t="s">
        <v>22662</v>
      </c>
      <c r="AD5926" s="29">
        <v>100</v>
      </c>
      <c r="AE5926" s="29">
        <v>18</v>
      </c>
      <c r="AF5926" s="40">
        <v>3</v>
      </c>
      <c r="AJ5926" s="38" t="s">
        <v>22752</v>
      </c>
      <c r="AK5926" s="29" t="s">
        <v>5</v>
      </c>
      <c r="AL5926" s="39">
        <v>43881</v>
      </c>
      <c r="AM5926" s="29">
        <v>235554</v>
      </c>
      <c r="AN5926" s="29" t="s">
        <v>503</v>
      </c>
      <c r="AO5926" s="29">
        <v>305</v>
      </c>
      <c r="AP5926" s="29">
        <v>4.5999999999999996</v>
      </c>
      <c r="AQ5926" s="29" t="s">
        <v>7206</v>
      </c>
      <c r="AR5926" s="39">
        <v>43831</v>
      </c>
      <c r="AS5926" s="29">
        <v>242322</v>
      </c>
      <c r="AT5926" s="29" t="s">
        <v>76</v>
      </c>
      <c r="AU5926" s="29">
        <v>37</v>
      </c>
      <c r="AV5926" s="29">
        <v>0.62</v>
      </c>
      <c r="AW5926" s="42">
        <v>43390</v>
      </c>
      <c r="AX5926" s="43">
        <v>509781</v>
      </c>
      <c r="AY5926" s="43">
        <v>58077</v>
      </c>
      <c r="AZ5926" s="44" t="s">
        <v>18396</v>
      </c>
    </row>
    <row r="5927" spans="1:53" ht="12.75" customHeight="1" x14ac:dyDescent="0.2">
      <c r="A5927" s="27">
        <v>3092368</v>
      </c>
      <c r="B5927" s="28" t="s">
        <v>23255</v>
      </c>
      <c r="C5927" s="29" t="s">
        <v>56</v>
      </c>
      <c r="D5927" s="30" t="s">
        <v>23256</v>
      </c>
      <c r="E5927" s="30" t="s">
        <v>23257</v>
      </c>
      <c r="F5927" s="31">
        <v>2016</v>
      </c>
      <c r="G5927" s="31" t="s">
        <v>102</v>
      </c>
      <c r="H5927" s="30" t="s">
        <v>1013</v>
      </c>
      <c r="I5927" s="60">
        <v>1</v>
      </c>
      <c r="J5927" s="60"/>
      <c r="K5927" s="32">
        <v>1</v>
      </c>
      <c r="L5927" s="33">
        <v>90</v>
      </c>
      <c r="M5927" s="31" t="s">
        <v>109</v>
      </c>
      <c r="X5927" s="37" t="s">
        <v>14064</v>
      </c>
      <c r="Y5927" s="38" t="s">
        <v>23258</v>
      </c>
      <c r="AA5927" s="39">
        <v>43656</v>
      </c>
      <c r="AB5927" s="39">
        <v>45626</v>
      </c>
      <c r="AC5927" s="38" t="s">
        <v>16224</v>
      </c>
      <c r="AD5927" s="29">
        <v>100</v>
      </c>
      <c r="AE5927" s="29">
        <v>99</v>
      </c>
      <c r="AF5927" s="40">
        <v>0</v>
      </c>
      <c r="AJ5927" s="38" t="s">
        <v>4710</v>
      </c>
      <c r="AQ5927" s="29" t="s">
        <v>10</v>
      </c>
      <c r="AR5927" s="39">
        <v>44213</v>
      </c>
      <c r="AS5927" s="29">
        <v>113107</v>
      </c>
      <c r="AT5927" s="29" t="s">
        <v>85</v>
      </c>
      <c r="AU5927" s="29">
        <v>179</v>
      </c>
      <c r="AV5927" s="29">
        <v>1.1200000000000001</v>
      </c>
    </row>
    <row r="5928" spans="1:53" ht="12.75" customHeight="1" x14ac:dyDescent="0.2">
      <c r="A5928" s="27">
        <v>3092370</v>
      </c>
      <c r="B5928" s="28" t="s">
        <v>23259</v>
      </c>
      <c r="C5928" s="29" t="s">
        <v>56</v>
      </c>
      <c r="D5928" s="30" t="s">
        <v>23260</v>
      </c>
      <c r="E5928" s="30" t="s">
        <v>23261</v>
      </c>
      <c r="F5928" s="31">
        <v>2016</v>
      </c>
      <c r="G5928" s="31" t="s">
        <v>102</v>
      </c>
      <c r="H5928" s="30" t="s">
        <v>1013</v>
      </c>
      <c r="I5928" s="60">
        <v>1</v>
      </c>
      <c r="J5928" s="60"/>
      <c r="K5928" s="32">
        <v>1</v>
      </c>
      <c r="L5928" s="33">
        <v>93</v>
      </c>
      <c r="M5928" s="31" t="s">
        <v>91</v>
      </c>
      <c r="X5928" s="37" t="s">
        <v>23262</v>
      </c>
      <c r="Y5928" s="38" t="s">
        <v>23263</v>
      </c>
      <c r="AA5928" s="39">
        <v>43656</v>
      </c>
      <c r="AB5928" s="39">
        <v>45626</v>
      </c>
      <c r="AC5928" s="38" t="s">
        <v>16224</v>
      </c>
      <c r="AD5928" s="29">
        <v>100</v>
      </c>
      <c r="AE5928" s="29">
        <v>99</v>
      </c>
      <c r="AF5928" s="40">
        <v>1</v>
      </c>
      <c r="AJ5928" s="38" t="s">
        <v>2595</v>
      </c>
      <c r="AK5928" s="29" t="s">
        <v>7</v>
      </c>
      <c r="AL5928" s="39">
        <v>44128</v>
      </c>
      <c r="AM5928" s="29">
        <v>241819</v>
      </c>
      <c r="AN5928" s="29" t="s">
        <v>76</v>
      </c>
      <c r="AO5928" s="29">
        <v>198</v>
      </c>
      <c r="AP5928" s="29">
        <v>2.16</v>
      </c>
      <c r="AQ5928" s="29" t="s">
        <v>95</v>
      </c>
      <c r="AR5928" s="39">
        <v>44087</v>
      </c>
      <c r="AS5928" s="29">
        <v>233420</v>
      </c>
      <c r="AT5928" s="29" t="s">
        <v>503</v>
      </c>
      <c r="AU5928" s="29">
        <v>112</v>
      </c>
      <c r="AV5928" s="29">
        <v>1.31</v>
      </c>
    </row>
    <row r="5929" spans="1:53" ht="12.75" customHeight="1" x14ac:dyDescent="0.2">
      <c r="A5929" s="27">
        <v>3092373</v>
      </c>
      <c r="B5929" s="28" t="s">
        <v>23264</v>
      </c>
      <c r="C5929" s="29" t="s">
        <v>56</v>
      </c>
      <c r="D5929" s="30" t="s">
        <v>23265</v>
      </c>
      <c r="E5929" s="30" t="s">
        <v>23266</v>
      </c>
      <c r="F5929" s="31">
        <v>2016</v>
      </c>
      <c r="G5929" s="31" t="s">
        <v>1754</v>
      </c>
      <c r="H5929" s="30" t="s">
        <v>1013</v>
      </c>
      <c r="I5929" s="60">
        <v>1</v>
      </c>
      <c r="J5929" s="60"/>
      <c r="K5929" s="32">
        <v>1</v>
      </c>
      <c r="L5929" s="33">
        <v>92</v>
      </c>
      <c r="M5929" s="31" t="s">
        <v>91</v>
      </c>
      <c r="X5929" s="37" t="s">
        <v>23219</v>
      </c>
      <c r="Y5929" s="38" t="s">
        <v>23267</v>
      </c>
      <c r="AA5929" s="39">
        <v>43656</v>
      </c>
      <c r="AB5929" s="39">
        <v>45626</v>
      </c>
      <c r="AC5929" s="38" t="s">
        <v>23221</v>
      </c>
      <c r="AD5929" s="29">
        <v>100</v>
      </c>
      <c r="AE5929" s="29">
        <v>99</v>
      </c>
      <c r="AF5929" s="40">
        <v>0</v>
      </c>
      <c r="AJ5929" s="38" t="s">
        <v>3690</v>
      </c>
      <c r="AQ5929" s="29" t="s">
        <v>10</v>
      </c>
      <c r="AR5929" s="39">
        <v>44131</v>
      </c>
      <c r="AS5929" s="29">
        <v>274243</v>
      </c>
      <c r="AT5929" s="29" t="s">
        <v>76</v>
      </c>
      <c r="AU5929" s="29">
        <v>32</v>
      </c>
      <c r="AV5929" s="29">
        <v>2.6</v>
      </c>
    </row>
    <row r="5930" spans="1:53" ht="12.75" customHeight="1" x14ac:dyDescent="0.2">
      <c r="A5930" s="27">
        <v>3092375</v>
      </c>
      <c r="B5930" s="28" t="s">
        <v>23268</v>
      </c>
      <c r="C5930" s="29" t="s">
        <v>4748</v>
      </c>
      <c r="D5930" s="30" t="s">
        <v>23269</v>
      </c>
      <c r="E5930" s="30" t="s">
        <v>23270</v>
      </c>
      <c r="F5930" s="31">
        <v>2006</v>
      </c>
      <c r="G5930" s="31" t="s">
        <v>102</v>
      </c>
      <c r="H5930" s="30" t="s">
        <v>952</v>
      </c>
      <c r="I5930" s="60">
        <v>1</v>
      </c>
      <c r="J5930" s="60"/>
      <c r="K5930" s="32">
        <v>1</v>
      </c>
      <c r="L5930" s="33">
        <v>88</v>
      </c>
      <c r="M5930" s="31" t="s">
        <v>91</v>
      </c>
      <c r="X5930" s="37" t="s">
        <v>23271</v>
      </c>
      <c r="Y5930" s="38" t="s">
        <v>23272</v>
      </c>
      <c r="AA5930" s="39">
        <v>43663</v>
      </c>
      <c r="AB5930" s="39">
        <v>46873</v>
      </c>
      <c r="AC5930" s="38" t="s">
        <v>16922</v>
      </c>
      <c r="AD5930" s="29">
        <v>100</v>
      </c>
      <c r="AE5930" s="29">
        <v>99</v>
      </c>
      <c r="AF5930" s="40">
        <v>0</v>
      </c>
      <c r="AQ5930" s="29" t="s">
        <v>10</v>
      </c>
      <c r="AR5930" s="39">
        <v>43981</v>
      </c>
      <c r="AS5930" s="29">
        <v>263106</v>
      </c>
      <c r="AT5930" s="29" t="s">
        <v>76</v>
      </c>
      <c r="AU5930" s="29">
        <v>40</v>
      </c>
      <c r="AV5930" s="29">
        <v>2.02</v>
      </c>
    </row>
    <row r="5931" spans="1:53" ht="12.75" customHeight="1" x14ac:dyDescent="0.2">
      <c r="A5931" s="27">
        <v>3092376</v>
      </c>
      <c r="B5931" s="28" t="s">
        <v>23273</v>
      </c>
      <c r="C5931" s="29" t="s">
        <v>56</v>
      </c>
      <c r="D5931" s="30" t="s">
        <v>23274</v>
      </c>
      <c r="E5931" s="30" t="s">
        <v>23274</v>
      </c>
      <c r="F5931" s="31">
        <v>2011</v>
      </c>
      <c r="G5931" s="31" t="s">
        <v>102</v>
      </c>
      <c r="H5931" s="30" t="s">
        <v>1013</v>
      </c>
      <c r="I5931" s="60">
        <v>1</v>
      </c>
      <c r="J5931" s="60"/>
      <c r="K5931" s="32">
        <v>1</v>
      </c>
      <c r="L5931" s="33">
        <v>90</v>
      </c>
      <c r="M5931" s="31" t="s">
        <v>109</v>
      </c>
      <c r="X5931" s="37" t="s">
        <v>23275</v>
      </c>
      <c r="Y5931" s="38" t="s">
        <v>23276</v>
      </c>
      <c r="AA5931" s="39">
        <v>43663</v>
      </c>
      <c r="AB5931" s="39">
        <v>46356</v>
      </c>
      <c r="AC5931" s="38" t="s">
        <v>16922</v>
      </c>
      <c r="AD5931" s="29">
        <v>100</v>
      </c>
      <c r="AE5931" s="29">
        <v>99</v>
      </c>
      <c r="AF5931" s="40">
        <v>0</v>
      </c>
      <c r="AJ5931" s="38" t="s">
        <v>7291</v>
      </c>
      <c r="AQ5931" s="29" t="s">
        <v>10</v>
      </c>
      <c r="AR5931" s="39">
        <v>44248</v>
      </c>
      <c r="AS5931" s="29">
        <v>171052</v>
      </c>
      <c r="AT5931" s="29" t="s">
        <v>126</v>
      </c>
      <c r="AU5931" s="29">
        <v>179</v>
      </c>
      <c r="AV5931" s="29">
        <v>1.02</v>
      </c>
    </row>
    <row r="5932" spans="1:53" ht="12.75" customHeight="1" x14ac:dyDescent="0.2">
      <c r="A5932" s="27">
        <v>3092408</v>
      </c>
      <c r="B5932" s="28" t="s">
        <v>23277</v>
      </c>
      <c r="C5932" s="29" t="s">
        <v>56</v>
      </c>
      <c r="D5932" s="30" t="s">
        <v>23278</v>
      </c>
      <c r="E5932" s="30" t="s">
        <v>23279</v>
      </c>
      <c r="F5932" s="31">
        <v>2018</v>
      </c>
      <c r="G5932" s="31" t="s">
        <v>102</v>
      </c>
      <c r="H5932" s="30" t="s">
        <v>2084</v>
      </c>
      <c r="I5932" s="60">
        <v>1</v>
      </c>
      <c r="J5932" s="60"/>
      <c r="K5932" s="32">
        <v>1</v>
      </c>
      <c r="L5932" s="33">
        <v>96</v>
      </c>
      <c r="M5932" s="31" t="s">
        <v>527</v>
      </c>
      <c r="X5932" s="37" t="s">
        <v>16506</v>
      </c>
      <c r="Y5932" s="38" t="s">
        <v>1412</v>
      </c>
      <c r="AA5932" s="39">
        <v>43854</v>
      </c>
      <c r="AB5932" s="39">
        <v>45953</v>
      </c>
      <c r="AC5932" s="38" t="s">
        <v>144</v>
      </c>
      <c r="AD5932" s="29">
        <v>100</v>
      </c>
      <c r="AE5932" s="29">
        <v>5</v>
      </c>
      <c r="AF5932" s="40">
        <v>1</v>
      </c>
      <c r="AG5932" s="41" t="s">
        <v>95</v>
      </c>
      <c r="AJ5932" s="38" t="s">
        <v>2446</v>
      </c>
      <c r="AK5932" s="29" t="s">
        <v>6</v>
      </c>
      <c r="AL5932" s="39">
        <v>44114</v>
      </c>
      <c r="AM5932" s="29">
        <v>212000</v>
      </c>
      <c r="AN5932" s="29" t="s">
        <v>113</v>
      </c>
      <c r="AO5932" s="29">
        <v>894</v>
      </c>
      <c r="AP5932" s="29">
        <v>4.03</v>
      </c>
      <c r="AW5932" s="42">
        <v>43377</v>
      </c>
      <c r="AX5932" s="43">
        <v>1587663</v>
      </c>
      <c r="AY5932" s="43">
        <v>264743</v>
      </c>
      <c r="AZ5932" s="44" t="s">
        <v>16496</v>
      </c>
    </row>
    <row r="5933" spans="1:53" ht="12.75" customHeight="1" x14ac:dyDescent="0.2">
      <c r="A5933" s="27">
        <v>3092416</v>
      </c>
      <c r="B5933" s="28" t="s">
        <v>23280</v>
      </c>
      <c r="C5933" s="29" t="s">
        <v>56</v>
      </c>
      <c r="D5933" s="30" t="s">
        <v>23281</v>
      </c>
      <c r="E5933" s="30" t="s">
        <v>23282</v>
      </c>
      <c r="F5933" s="31">
        <v>2018</v>
      </c>
      <c r="G5933" s="31" t="s">
        <v>90</v>
      </c>
      <c r="H5933" s="30" t="s">
        <v>103</v>
      </c>
      <c r="I5933" s="60">
        <v>1</v>
      </c>
      <c r="J5933" s="60"/>
      <c r="K5933" s="32">
        <v>1</v>
      </c>
      <c r="L5933" s="33">
        <v>134</v>
      </c>
      <c r="M5933" s="31" t="s">
        <v>8265</v>
      </c>
      <c r="X5933" s="37" t="s">
        <v>15252</v>
      </c>
      <c r="Y5933" s="38" t="s">
        <v>23283</v>
      </c>
      <c r="AA5933" s="39">
        <v>43904</v>
      </c>
      <c r="AB5933" s="39">
        <v>46004</v>
      </c>
      <c r="AC5933" s="38" t="s">
        <v>144</v>
      </c>
      <c r="AD5933" s="29">
        <v>100</v>
      </c>
      <c r="AE5933" s="29">
        <v>5</v>
      </c>
      <c r="AF5933" s="40">
        <v>1</v>
      </c>
      <c r="AG5933" s="41" t="s">
        <v>95</v>
      </c>
      <c r="AJ5933" s="38" t="s">
        <v>9903</v>
      </c>
      <c r="AK5933" s="29" t="s">
        <v>5</v>
      </c>
      <c r="AL5933" s="39">
        <v>43941</v>
      </c>
      <c r="AM5933" s="29">
        <v>214637</v>
      </c>
      <c r="AN5933" s="29" t="s">
        <v>113</v>
      </c>
      <c r="AO5933" s="29">
        <v>3433</v>
      </c>
      <c r="AP5933" s="29">
        <v>14.21</v>
      </c>
      <c r="AW5933" s="42">
        <v>43418</v>
      </c>
      <c r="AX5933" s="43">
        <v>12786188</v>
      </c>
      <c r="AY5933" s="43">
        <v>1829030</v>
      </c>
      <c r="AZ5933" s="44" t="s">
        <v>16496</v>
      </c>
    </row>
    <row r="5934" spans="1:53" ht="12.75" customHeight="1" x14ac:dyDescent="0.2">
      <c r="A5934" s="27">
        <v>3092420</v>
      </c>
      <c r="B5934" s="28" t="s">
        <v>23284</v>
      </c>
      <c r="C5934" s="29" t="s">
        <v>56</v>
      </c>
      <c r="D5934" s="30" t="s">
        <v>23285</v>
      </c>
      <c r="E5934" s="30" t="s">
        <v>23285</v>
      </c>
      <c r="F5934" s="31">
        <v>2018</v>
      </c>
      <c r="G5934" s="31" t="s">
        <v>2051</v>
      </c>
      <c r="H5934" s="30" t="s">
        <v>1013</v>
      </c>
      <c r="I5934" s="60">
        <v>1</v>
      </c>
      <c r="J5934" s="60"/>
      <c r="K5934" s="32">
        <v>1</v>
      </c>
      <c r="L5934" s="33">
        <v>140</v>
      </c>
      <c r="M5934" s="31" t="s">
        <v>12020</v>
      </c>
      <c r="X5934" s="37" t="s">
        <v>15529</v>
      </c>
      <c r="Y5934" s="38" t="s">
        <v>23286</v>
      </c>
      <c r="AA5934" s="39">
        <v>43944</v>
      </c>
      <c r="AB5934" s="39">
        <v>46044</v>
      </c>
      <c r="AC5934" s="38" t="s">
        <v>144</v>
      </c>
      <c r="AD5934" s="29">
        <v>100</v>
      </c>
      <c r="AE5934" s="29">
        <v>5</v>
      </c>
      <c r="AF5934" s="40">
        <v>1</v>
      </c>
      <c r="AG5934" s="41" t="s">
        <v>95</v>
      </c>
      <c r="AJ5934" s="38" t="s">
        <v>9903</v>
      </c>
      <c r="AK5934" s="29" t="s">
        <v>5</v>
      </c>
      <c r="AL5934" s="39">
        <v>44180</v>
      </c>
      <c r="AM5934" s="29">
        <v>214748</v>
      </c>
      <c r="AN5934" s="29" t="s">
        <v>113</v>
      </c>
      <c r="AO5934" s="29">
        <v>2580</v>
      </c>
      <c r="AP5934" s="29">
        <v>12.72</v>
      </c>
      <c r="AW5934" s="42">
        <v>43465</v>
      </c>
      <c r="AX5934" s="43">
        <v>10768016</v>
      </c>
      <c r="AY5934" s="43">
        <v>1538054</v>
      </c>
      <c r="AZ5934" s="44" t="s">
        <v>16496</v>
      </c>
    </row>
    <row r="5935" spans="1:53" ht="12.75" customHeight="1" x14ac:dyDescent="0.2">
      <c r="A5935" s="45">
        <v>3092425</v>
      </c>
      <c r="B5935" s="46" t="s">
        <v>23287</v>
      </c>
      <c r="C5935" s="47" t="s">
        <v>56</v>
      </c>
      <c r="D5935" s="48" t="s">
        <v>23288</v>
      </c>
      <c r="E5935" s="48" t="s">
        <v>23289</v>
      </c>
      <c r="F5935" s="47">
        <v>2019</v>
      </c>
      <c r="G5935" s="47" t="s">
        <v>6476</v>
      </c>
      <c r="H5935" s="48" t="s">
        <v>2084</v>
      </c>
      <c r="I5935" s="60">
        <v>1</v>
      </c>
      <c r="J5935" s="60"/>
      <c r="K5935" s="49">
        <v>1</v>
      </c>
      <c r="L5935" s="50">
        <v>104</v>
      </c>
      <c r="M5935" s="47" t="s">
        <v>109</v>
      </c>
      <c r="N5935" s="47"/>
      <c r="O5935" s="47"/>
      <c r="P5935" s="47"/>
      <c r="Q5935" s="47"/>
      <c r="R5935" s="51"/>
      <c r="S5935" s="47"/>
      <c r="T5935" s="47"/>
      <c r="U5935" s="47"/>
      <c r="V5935" s="47"/>
      <c r="W5935" s="51"/>
      <c r="X5935" s="52" t="s">
        <v>16545</v>
      </c>
      <c r="Y5935" s="52" t="s">
        <v>1412</v>
      </c>
      <c r="Z5935" s="47"/>
      <c r="AA5935" s="51">
        <v>43995</v>
      </c>
      <c r="AB5935" s="51">
        <v>46093</v>
      </c>
      <c r="AC5935" s="52" t="s">
        <v>144</v>
      </c>
      <c r="AD5935" s="47">
        <v>100</v>
      </c>
      <c r="AE5935" s="47">
        <v>5</v>
      </c>
      <c r="AF5935" s="53">
        <v>0</v>
      </c>
      <c r="AG5935" s="54" t="s">
        <v>95</v>
      </c>
      <c r="AH5935" s="51"/>
      <c r="AI5935" s="51"/>
      <c r="AJ5935" s="52" t="s">
        <v>5077</v>
      </c>
      <c r="AK5935" s="47"/>
      <c r="AL5935" s="51"/>
      <c r="AM5935" s="47"/>
      <c r="AN5935" s="47"/>
      <c r="AO5935" s="47"/>
      <c r="AP5935" s="47"/>
      <c r="AQ5935" s="47"/>
      <c r="AR5935" s="51"/>
      <c r="AS5935" s="47"/>
      <c r="AT5935" s="47"/>
      <c r="AU5935" s="47"/>
      <c r="AV5935" s="47"/>
      <c r="AW5935" s="55">
        <v>43517</v>
      </c>
      <c r="AX5935" s="56">
        <v>1830450</v>
      </c>
      <c r="AY5935" s="56">
        <v>300032</v>
      </c>
      <c r="AZ5935" s="48" t="s">
        <v>16496</v>
      </c>
      <c r="BA5935" s="48" t="s">
        <v>720</v>
      </c>
    </row>
    <row r="5936" spans="1:53" ht="12.75" customHeight="1" x14ac:dyDescent="0.2">
      <c r="A5936" s="45">
        <v>3092428</v>
      </c>
      <c r="B5936" s="46" t="s">
        <v>23290</v>
      </c>
      <c r="C5936" s="47" t="s">
        <v>56</v>
      </c>
      <c r="D5936" s="48" t="s">
        <v>23291</v>
      </c>
      <c r="E5936" s="48" t="s">
        <v>23291</v>
      </c>
      <c r="F5936" s="47">
        <v>2019</v>
      </c>
      <c r="G5936" s="47" t="s">
        <v>102</v>
      </c>
      <c r="H5936" s="48" t="s">
        <v>1013</v>
      </c>
      <c r="I5936" s="60">
        <v>1</v>
      </c>
      <c r="J5936" s="60"/>
      <c r="K5936" s="49">
        <v>1</v>
      </c>
      <c r="L5936" s="50">
        <v>132</v>
      </c>
      <c r="M5936" s="47" t="s">
        <v>8265</v>
      </c>
      <c r="N5936" s="47"/>
      <c r="O5936" s="47"/>
      <c r="P5936" s="47"/>
      <c r="Q5936" s="47"/>
      <c r="R5936" s="51"/>
      <c r="S5936" s="47"/>
      <c r="T5936" s="47"/>
      <c r="U5936" s="47"/>
      <c r="V5936" s="47"/>
      <c r="W5936" s="51"/>
      <c r="X5936" s="52" t="s">
        <v>20383</v>
      </c>
      <c r="Y5936" s="52" t="s">
        <v>23292</v>
      </c>
      <c r="Z5936" s="47"/>
      <c r="AA5936" s="51">
        <v>44093</v>
      </c>
      <c r="AB5936" s="51">
        <v>46191</v>
      </c>
      <c r="AC5936" s="52" t="s">
        <v>144</v>
      </c>
      <c r="AD5936" s="47">
        <v>100</v>
      </c>
      <c r="AE5936" s="47">
        <v>5</v>
      </c>
      <c r="AF5936" s="53">
        <v>0</v>
      </c>
      <c r="AG5936" s="54" t="s">
        <v>95</v>
      </c>
      <c r="AH5936" s="51"/>
      <c r="AI5936" s="51"/>
      <c r="AJ5936" s="52"/>
      <c r="AK5936" s="47"/>
      <c r="AL5936" s="51"/>
      <c r="AM5936" s="47"/>
      <c r="AN5936" s="47"/>
      <c r="AO5936" s="47"/>
      <c r="AP5936" s="47"/>
      <c r="AQ5936" s="47"/>
      <c r="AR5936" s="51"/>
      <c r="AS5936" s="47"/>
      <c r="AT5936" s="47"/>
      <c r="AU5936" s="47"/>
      <c r="AV5936" s="47"/>
      <c r="AW5936" s="55">
        <v>43614</v>
      </c>
      <c r="AX5936" s="56">
        <v>2237541</v>
      </c>
      <c r="AY5936" s="56">
        <v>335578</v>
      </c>
      <c r="AZ5936" s="48" t="s">
        <v>16496</v>
      </c>
      <c r="BA5936" s="48" t="s">
        <v>720</v>
      </c>
    </row>
    <row r="5937" spans="1:53" ht="12.75" customHeight="1" x14ac:dyDescent="0.2">
      <c r="A5937" s="45">
        <v>3092430</v>
      </c>
      <c r="B5937" s="46" t="s">
        <v>23293</v>
      </c>
      <c r="C5937" s="47" t="s">
        <v>56</v>
      </c>
      <c r="D5937" s="48" t="s">
        <v>23294</v>
      </c>
      <c r="E5937" s="48" t="s">
        <v>23294</v>
      </c>
      <c r="F5937" s="47">
        <v>2019</v>
      </c>
      <c r="G5937" s="47" t="s">
        <v>102</v>
      </c>
      <c r="H5937" s="48" t="s">
        <v>1013</v>
      </c>
      <c r="I5937" s="60">
        <v>1</v>
      </c>
      <c r="J5937" s="60"/>
      <c r="K5937" s="49">
        <v>1</v>
      </c>
      <c r="L5937" s="50">
        <v>132</v>
      </c>
      <c r="M5937" s="47" t="s">
        <v>8265</v>
      </c>
      <c r="N5937" s="47"/>
      <c r="O5937" s="47"/>
      <c r="P5937" s="47"/>
      <c r="Q5937" s="47"/>
      <c r="R5937" s="51"/>
      <c r="S5937" s="47"/>
      <c r="T5937" s="47"/>
      <c r="U5937" s="47"/>
      <c r="V5937" s="47"/>
      <c r="W5937" s="51"/>
      <c r="X5937" s="52" t="s">
        <v>20977</v>
      </c>
      <c r="Y5937" s="52" t="s">
        <v>23295</v>
      </c>
      <c r="Z5937" s="47"/>
      <c r="AA5937" s="51">
        <v>44071</v>
      </c>
      <c r="AB5937" s="51">
        <v>46169</v>
      </c>
      <c r="AC5937" s="52" t="s">
        <v>144</v>
      </c>
      <c r="AD5937" s="47">
        <v>100</v>
      </c>
      <c r="AE5937" s="47">
        <v>5</v>
      </c>
      <c r="AF5937" s="53">
        <v>0</v>
      </c>
      <c r="AG5937" s="54" t="s">
        <v>95</v>
      </c>
      <c r="AH5937" s="51"/>
      <c r="AI5937" s="51"/>
      <c r="AJ5937" s="52" t="s">
        <v>2446</v>
      </c>
      <c r="AK5937" s="47"/>
      <c r="AL5937" s="51"/>
      <c r="AM5937" s="47"/>
      <c r="AN5937" s="47"/>
      <c r="AO5937" s="47"/>
      <c r="AP5937" s="47"/>
      <c r="AQ5937" s="47"/>
      <c r="AR5937" s="51"/>
      <c r="AS5937" s="47"/>
      <c r="AT5937" s="47"/>
      <c r="AU5937" s="47"/>
      <c r="AV5937" s="47"/>
      <c r="AW5937" s="55">
        <v>43558</v>
      </c>
      <c r="AX5937" s="56">
        <v>3731530</v>
      </c>
      <c r="AY5937" s="56">
        <v>637485</v>
      </c>
      <c r="AZ5937" s="48" t="s">
        <v>16496</v>
      </c>
      <c r="BA5937" s="48" t="s">
        <v>720</v>
      </c>
    </row>
    <row r="5938" spans="1:53" ht="12.75" customHeight="1" x14ac:dyDescent="0.2">
      <c r="A5938" s="45">
        <v>3092433</v>
      </c>
      <c r="B5938" s="46" t="s">
        <v>23296</v>
      </c>
      <c r="C5938" s="47" t="s">
        <v>56</v>
      </c>
      <c r="D5938" s="48" t="s">
        <v>23297</v>
      </c>
      <c r="E5938" s="48" t="s">
        <v>23298</v>
      </c>
      <c r="F5938" s="47">
        <v>2018</v>
      </c>
      <c r="G5938" s="47" t="s">
        <v>102</v>
      </c>
      <c r="H5938" s="48"/>
      <c r="I5938" s="60">
        <v>1</v>
      </c>
      <c r="J5938" s="60"/>
      <c r="K5938" s="49">
        <v>1</v>
      </c>
      <c r="L5938" s="50">
        <v>116</v>
      </c>
      <c r="M5938" s="47" t="s">
        <v>8265</v>
      </c>
      <c r="N5938" s="47"/>
      <c r="O5938" s="47"/>
      <c r="P5938" s="47"/>
      <c r="Q5938" s="47"/>
      <c r="R5938" s="51"/>
      <c r="S5938" s="47"/>
      <c r="T5938" s="47"/>
      <c r="U5938" s="47"/>
      <c r="V5938" s="47"/>
      <c r="W5938" s="51"/>
      <c r="X5938" s="52" t="s">
        <v>565</v>
      </c>
      <c r="Y5938" s="52" t="s">
        <v>23299</v>
      </c>
      <c r="Z5938" s="47"/>
      <c r="AA5938" s="51">
        <v>43995</v>
      </c>
      <c r="AB5938" s="51">
        <v>46093</v>
      </c>
      <c r="AC5938" s="52" t="s">
        <v>144</v>
      </c>
      <c r="AD5938" s="47">
        <v>100</v>
      </c>
      <c r="AE5938" s="47">
        <v>5</v>
      </c>
      <c r="AF5938" s="53">
        <v>0</v>
      </c>
      <c r="AG5938" s="54" t="s">
        <v>95</v>
      </c>
      <c r="AH5938" s="51"/>
      <c r="AI5938" s="51"/>
      <c r="AJ5938" s="52" t="s">
        <v>9903</v>
      </c>
      <c r="AK5938" s="47"/>
      <c r="AL5938" s="51"/>
      <c r="AM5938" s="47"/>
      <c r="AN5938" s="47"/>
      <c r="AO5938" s="47"/>
      <c r="AP5938" s="47"/>
      <c r="AQ5938" s="47"/>
      <c r="AR5938" s="51"/>
      <c r="AS5938" s="47"/>
      <c r="AT5938" s="47"/>
      <c r="AU5938" s="47"/>
      <c r="AV5938" s="47"/>
      <c r="AW5938" s="55">
        <v>43502</v>
      </c>
      <c r="AX5938" s="56">
        <v>6572734</v>
      </c>
      <c r="AY5938" s="56">
        <v>1025062</v>
      </c>
      <c r="AZ5938" s="48" t="s">
        <v>16496</v>
      </c>
      <c r="BA5938" s="48" t="s">
        <v>720</v>
      </c>
    </row>
    <row r="5939" spans="1:53" ht="12.75" customHeight="1" x14ac:dyDescent="0.2">
      <c r="A5939" s="27">
        <v>3092505</v>
      </c>
      <c r="B5939" s="28" t="s">
        <v>23300</v>
      </c>
      <c r="C5939" s="29" t="s">
        <v>56</v>
      </c>
      <c r="D5939" s="30" t="s">
        <v>23301</v>
      </c>
      <c r="E5939" s="30" t="s">
        <v>23302</v>
      </c>
      <c r="F5939" s="31">
        <v>2018</v>
      </c>
      <c r="G5939" s="31" t="s">
        <v>60</v>
      </c>
      <c r="H5939" s="30" t="s">
        <v>103</v>
      </c>
      <c r="I5939" s="60">
        <v>1</v>
      </c>
      <c r="J5939" s="60"/>
      <c r="K5939" s="32">
        <v>1</v>
      </c>
      <c r="L5939" s="33">
        <v>132</v>
      </c>
      <c r="M5939" s="31" t="s">
        <v>91</v>
      </c>
      <c r="X5939" s="37" t="s">
        <v>7276</v>
      </c>
      <c r="Y5939" s="38" t="s">
        <v>23303</v>
      </c>
      <c r="AA5939" s="39">
        <v>44009</v>
      </c>
      <c r="AB5939" s="39">
        <v>46564</v>
      </c>
      <c r="AC5939" s="38" t="s">
        <v>7604</v>
      </c>
      <c r="AD5939" s="29">
        <v>100</v>
      </c>
      <c r="AE5939" s="29">
        <v>8</v>
      </c>
      <c r="AF5939" s="40">
        <v>0</v>
      </c>
      <c r="AJ5939" s="38" t="s">
        <v>289</v>
      </c>
      <c r="AW5939" s="42">
        <v>43370</v>
      </c>
      <c r="AX5939" s="43">
        <v>417380</v>
      </c>
      <c r="AY5939" s="43">
        <v>67393</v>
      </c>
      <c r="AZ5939" s="44" t="s">
        <v>16951</v>
      </c>
    </row>
    <row r="5940" spans="1:53" ht="12.75" customHeight="1" x14ac:dyDescent="0.2">
      <c r="A5940" s="27">
        <v>3092563</v>
      </c>
      <c r="B5940" s="28" t="s">
        <v>23304</v>
      </c>
      <c r="C5940" s="29" t="s">
        <v>56</v>
      </c>
      <c r="D5940" s="30" t="s">
        <v>23305</v>
      </c>
      <c r="E5940" s="30" t="s">
        <v>23306</v>
      </c>
      <c r="F5940" s="31">
        <v>2017</v>
      </c>
      <c r="G5940" s="31" t="s">
        <v>91</v>
      </c>
      <c r="H5940" s="30" t="s">
        <v>70</v>
      </c>
      <c r="I5940" s="60">
        <v>1</v>
      </c>
      <c r="J5940" s="60"/>
      <c r="K5940" s="32">
        <v>1</v>
      </c>
      <c r="L5940" s="33">
        <v>104</v>
      </c>
      <c r="M5940" s="31" t="s">
        <v>527</v>
      </c>
      <c r="X5940" s="37" t="s">
        <v>23307</v>
      </c>
      <c r="Y5940" s="38" t="s">
        <v>23308</v>
      </c>
      <c r="AA5940" s="39">
        <v>44065</v>
      </c>
      <c r="AB5940" s="39">
        <v>46620</v>
      </c>
      <c r="AC5940" s="38" t="s">
        <v>7604</v>
      </c>
      <c r="AD5940" s="29">
        <v>100</v>
      </c>
      <c r="AE5940" s="29">
        <v>8</v>
      </c>
      <c r="AF5940" s="40">
        <v>0</v>
      </c>
      <c r="AJ5940" s="38" t="s">
        <v>9903</v>
      </c>
      <c r="AW5940" s="42">
        <v>43426</v>
      </c>
      <c r="AX5940" s="43">
        <v>407045</v>
      </c>
      <c r="AY5940" s="43">
        <v>67881</v>
      </c>
      <c r="AZ5940" s="44" t="s">
        <v>16951</v>
      </c>
    </row>
    <row r="5941" spans="1:53" ht="12.75" customHeight="1" x14ac:dyDescent="0.2">
      <c r="A5941" s="27">
        <v>3092764</v>
      </c>
      <c r="B5941" s="28" t="s">
        <v>23309</v>
      </c>
      <c r="C5941" s="29" t="s">
        <v>4748</v>
      </c>
      <c r="D5941" s="30" t="s">
        <v>23310</v>
      </c>
      <c r="E5941" s="30" t="s">
        <v>23311</v>
      </c>
      <c r="F5941" s="31">
        <v>2017</v>
      </c>
      <c r="G5941" s="31" t="s">
        <v>7189</v>
      </c>
      <c r="H5941" s="30" t="s">
        <v>952</v>
      </c>
      <c r="I5941" s="60">
        <v>1</v>
      </c>
      <c r="J5941" s="60"/>
      <c r="K5941" s="32">
        <v>1</v>
      </c>
      <c r="L5941" s="33">
        <v>94</v>
      </c>
      <c r="M5941" s="31" t="s">
        <v>109</v>
      </c>
      <c r="X5941" s="37" t="s">
        <v>22340</v>
      </c>
      <c r="Y5941" s="38" t="s">
        <v>23312</v>
      </c>
      <c r="AA5941" s="39">
        <v>43663</v>
      </c>
      <c r="AB5941" s="39">
        <v>46873</v>
      </c>
      <c r="AC5941" s="38" t="s">
        <v>23313</v>
      </c>
      <c r="AD5941" s="29">
        <v>100</v>
      </c>
      <c r="AE5941" s="29">
        <v>99</v>
      </c>
      <c r="AF5941" s="40">
        <v>1</v>
      </c>
      <c r="AJ5941" s="38" t="s">
        <v>151</v>
      </c>
      <c r="AK5941" s="29" t="s">
        <v>7</v>
      </c>
      <c r="AL5941" s="39">
        <v>43967</v>
      </c>
      <c r="AM5941" s="29">
        <v>170605</v>
      </c>
      <c r="AN5941" s="29" t="s">
        <v>126</v>
      </c>
      <c r="AO5941" s="29">
        <v>462</v>
      </c>
      <c r="AP5941" s="29">
        <v>3.36</v>
      </c>
      <c r="AQ5941" s="29" t="s">
        <v>10</v>
      </c>
      <c r="AR5941" s="39">
        <v>44247</v>
      </c>
      <c r="AS5941" s="29">
        <v>280446</v>
      </c>
      <c r="AT5941" s="29" t="s">
        <v>76</v>
      </c>
      <c r="AU5941" s="29">
        <v>30</v>
      </c>
      <c r="AV5941" s="29">
        <v>2.2400000000000002</v>
      </c>
    </row>
    <row r="5942" spans="1:53" ht="12.75" customHeight="1" x14ac:dyDescent="0.2">
      <c r="A5942" s="27">
        <v>3092768</v>
      </c>
      <c r="B5942" s="28" t="s">
        <v>23314</v>
      </c>
      <c r="C5942" s="29" t="s">
        <v>4748</v>
      </c>
      <c r="D5942" s="30" t="s">
        <v>23315</v>
      </c>
      <c r="E5942" s="30" t="s">
        <v>23316</v>
      </c>
      <c r="F5942" s="31">
        <v>2018</v>
      </c>
      <c r="G5942" s="31" t="s">
        <v>102</v>
      </c>
      <c r="I5942" s="60">
        <v>1</v>
      </c>
      <c r="J5942" s="60"/>
      <c r="K5942" s="32">
        <v>1</v>
      </c>
      <c r="L5942" s="33">
        <v>90</v>
      </c>
      <c r="M5942" s="31" t="s">
        <v>527</v>
      </c>
      <c r="X5942" s="37" t="s">
        <v>23317</v>
      </c>
      <c r="Y5942" s="38" t="s">
        <v>23318</v>
      </c>
      <c r="AA5942" s="39">
        <v>43663</v>
      </c>
      <c r="AB5942" s="39">
        <v>46873</v>
      </c>
      <c r="AC5942" s="38" t="s">
        <v>23313</v>
      </c>
      <c r="AD5942" s="29">
        <v>100</v>
      </c>
      <c r="AE5942" s="29">
        <v>99</v>
      </c>
      <c r="AF5942" s="40">
        <v>1</v>
      </c>
      <c r="AJ5942" s="38" t="s">
        <v>608</v>
      </c>
      <c r="AK5942" s="29" t="s">
        <v>7</v>
      </c>
      <c r="AL5942" s="39">
        <v>43965</v>
      </c>
      <c r="AM5942" s="29">
        <v>245357</v>
      </c>
      <c r="AN5942" s="29" t="s">
        <v>76</v>
      </c>
      <c r="AO5942" s="29">
        <v>208</v>
      </c>
      <c r="AP5942" s="29">
        <v>4.12</v>
      </c>
      <c r="AQ5942" s="29" t="s">
        <v>531</v>
      </c>
      <c r="AR5942" s="39">
        <v>44128</v>
      </c>
      <c r="AS5942" s="29">
        <v>134221</v>
      </c>
      <c r="AT5942" s="29" t="s">
        <v>85</v>
      </c>
      <c r="AU5942" s="29">
        <v>115</v>
      </c>
      <c r="AV5942" s="29">
        <v>0.67</v>
      </c>
    </row>
    <row r="5943" spans="1:53" ht="12.75" customHeight="1" x14ac:dyDescent="0.2">
      <c r="A5943" s="27">
        <v>3092769</v>
      </c>
      <c r="B5943" s="28" t="s">
        <v>23319</v>
      </c>
      <c r="C5943" s="29" t="s">
        <v>56</v>
      </c>
      <c r="D5943" s="30" t="s">
        <v>23320</v>
      </c>
      <c r="E5943" s="30" t="s">
        <v>23320</v>
      </c>
      <c r="F5943" s="31">
        <v>2010</v>
      </c>
      <c r="G5943" s="31" t="s">
        <v>2051</v>
      </c>
      <c r="H5943" s="30" t="s">
        <v>70</v>
      </c>
      <c r="I5943" s="60">
        <v>1</v>
      </c>
      <c r="J5943" s="60"/>
      <c r="K5943" s="32">
        <v>1</v>
      </c>
      <c r="L5943" s="33">
        <v>107</v>
      </c>
      <c r="M5943" s="31" t="s">
        <v>91</v>
      </c>
      <c r="X5943" s="37" t="s">
        <v>23321</v>
      </c>
      <c r="Y5943" s="38" t="s">
        <v>23322</v>
      </c>
      <c r="Z5943" s="29" t="s">
        <v>96</v>
      </c>
      <c r="AA5943" s="39">
        <v>43663</v>
      </c>
      <c r="AB5943" s="39">
        <v>44227</v>
      </c>
      <c r="AC5943" s="38" t="s">
        <v>17130</v>
      </c>
      <c r="AD5943" s="29">
        <v>100</v>
      </c>
      <c r="AE5943" s="29">
        <v>9</v>
      </c>
      <c r="AF5943" s="40">
        <v>1</v>
      </c>
      <c r="AJ5943" s="38" t="s">
        <v>21071</v>
      </c>
      <c r="AQ5943" s="29" t="s">
        <v>8</v>
      </c>
      <c r="AR5943" s="39">
        <v>44050</v>
      </c>
      <c r="AS5943" s="29">
        <v>230907</v>
      </c>
      <c r="AT5943" s="29" t="s">
        <v>503</v>
      </c>
      <c r="AU5943" s="29">
        <v>115</v>
      </c>
      <c r="AV5943" s="29">
        <v>1.35</v>
      </c>
    </row>
    <row r="5944" spans="1:53" ht="12.75" customHeight="1" x14ac:dyDescent="0.2">
      <c r="A5944" s="27">
        <v>3092771</v>
      </c>
      <c r="B5944" s="28" t="s">
        <v>23323</v>
      </c>
      <c r="C5944" s="29" t="s">
        <v>56</v>
      </c>
      <c r="D5944" s="30" t="s">
        <v>23324</v>
      </c>
      <c r="E5944" s="30" t="s">
        <v>23325</v>
      </c>
      <c r="F5944" s="31">
        <v>2016</v>
      </c>
      <c r="G5944" s="31" t="s">
        <v>7189</v>
      </c>
      <c r="H5944" s="30" t="s">
        <v>123</v>
      </c>
      <c r="I5944" s="60">
        <v>1</v>
      </c>
      <c r="J5944" s="60"/>
      <c r="K5944" s="32">
        <v>1</v>
      </c>
      <c r="L5944" s="33">
        <v>90</v>
      </c>
      <c r="M5944" s="31" t="s">
        <v>91</v>
      </c>
      <c r="X5944" s="37" t="s">
        <v>22691</v>
      </c>
      <c r="Y5944" s="38" t="s">
        <v>23326</v>
      </c>
      <c r="AA5944" s="39">
        <v>43663</v>
      </c>
      <c r="AB5944" s="39">
        <v>46568</v>
      </c>
      <c r="AC5944" s="38" t="s">
        <v>15932</v>
      </c>
      <c r="AD5944" s="29">
        <v>100</v>
      </c>
      <c r="AE5944" s="29">
        <v>99</v>
      </c>
      <c r="AF5944" s="40">
        <v>0</v>
      </c>
      <c r="AJ5944" s="38" t="s">
        <v>2764</v>
      </c>
      <c r="AQ5944" s="29" t="s">
        <v>10</v>
      </c>
      <c r="AR5944" s="39">
        <v>44080</v>
      </c>
      <c r="AS5944" s="29">
        <v>251551</v>
      </c>
      <c r="AT5944" s="29" t="s">
        <v>76</v>
      </c>
      <c r="AU5944" s="29">
        <v>53</v>
      </c>
      <c r="AV5944" s="29">
        <v>1.93</v>
      </c>
    </row>
    <row r="5945" spans="1:53" ht="12.75" customHeight="1" x14ac:dyDescent="0.2">
      <c r="A5945" s="27">
        <v>3092773</v>
      </c>
      <c r="B5945" s="28" t="s">
        <v>23327</v>
      </c>
      <c r="C5945" s="29" t="s">
        <v>56</v>
      </c>
      <c r="D5945" s="30" t="s">
        <v>23328</v>
      </c>
      <c r="E5945" s="30" t="s">
        <v>23329</v>
      </c>
      <c r="F5945" s="31">
        <v>2012</v>
      </c>
      <c r="G5945" s="31" t="s">
        <v>102</v>
      </c>
      <c r="H5945" s="30" t="s">
        <v>59</v>
      </c>
      <c r="I5945" s="60">
        <v>1</v>
      </c>
      <c r="J5945" s="60"/>
      <c r="K5945" s="32">
        <v>1</v>
      </c>
      <c r="L5945" s="33">
        <v>82</v>
      </c>
      <c r="M5945" s="31" t="s">
        <v>109</v>
      </c>
      <c r="X5945" s="37" t="s">
        <v>21429</v>
      </c>
      <c r="Y5945" s="38" t="s">
        <v>23330</v>
      </c>
      <c r="Z5945" s="29" t="s">
        <v>96</v>
      </c>
      <c r="AA5945" s="39">
        <v>43663</v>
      </c>
      <c r="AB5945" s="39">
        <v>44164</v>
      </c>
      <c r="AC5945" s="38" t="s">
        <v>2310</v>
      </c>
      <c r="AD5945" s="29">
        <v>100</v>
      </c>
      <c r="AE5945" s="29">
        <v>14</v>
      </c>
      <c r="AF5945" s="40">
        <v>3</v>
      </c>
      <c r="AG5945" s="41" t="s">
        <v>95</v>
      </c>
      <c r="AJ5945" s="38" t="s">
        <v>3690</v>
      </c>
      <c r="AK5945" s="29" t="s">
        <v>7</v>
      </c>
      <c r="AL5945" s="39">
        <v>44140</v>
      </c>
      <c r="AM5945" s="29">
        <v>250247</v>
      </c>
      <c r="AN5945" s="29" t="s">
        <v>76</v>
      </c>
      <c r="AO5945" s="29">
        <v>104</v>
      </c>
      <c r="AP5945" s="29">
        <v>2.86</v>
      </c>
      <c r="AQ5945" s="29" t="s">
        <v>10</v>
      </c>
      <c r="AR5945" s="39">
        <v>44147</v>
      </c>
      <c r="AS5945" s="29">
        <v>280214</v>
      </c>
      <c r="AT5945" s="29" t="s">
        <v>76</v>
      </c>
      <c r="AU5945" s="29">
        <v>14</v>
      </c>
      <c r="AV5945" s="29">
        <v>1.34</v>
      </c>
    </row>
    <row r="5946" spans="1:53" ht="12.75" customHeight="1" x14ac:dyDescent="0.2">
      <c r="A5946" s="27">
        <v>3092776</v>
      </c>
      <c r="B5946" s="28" t="s">
        <v>23331</v>
      </c>
      <c r="C5946" s="29" t="s">
        <v>4748</v>
      </c>
      <c r="D5946" s="30" t="s">
        <v>23332</v>
      </c>
      <c r="E5946" s="30" t="s">
        <v>23333</v>
      </c>
      <c r="F5946" s="31">
        <v>2007</v>
      </c>
      <c r="G5946" s="31" t="s">
        <v>102</v>
      </c>
      <c r="H5946" s="30" t="s">
        <v>1013</v>
      </c>
      <c r="I5946" s="60">
        <v>1</v>
      </c>
      <c r="J5946" s="60"/>
      <c r="K5946" s="32">
        <v>1</v>
      </c>
      <c r="L5946" s="33">
        <v>95</v>
      </c>
      <c r="M5946" s="31" t="s">
        <v>91</v>
      </c>
      <c r="X5946" s="37" t="s">
        <v>23334</v>
      </c>
      <c r="Y5946" s="38" t="s">
        <v>23335</v>
      </c>
      <c r="AA5946" s="39">
        <v>43663</v>
      </c>
      <c r="AB5946" s="39">
        <v>46873</v>
      </c>
      <c r="AC5946" s="38" t="s">
        <v>23313</v>
      </c>
      <c r="AD5946" s="29">
        <v>100</v>
      </c>
      <c r="AE5946" s="29">
        <v>99</v>
      </c>
      <c r="AF5946" s="40">
        <v>0</v>
      </c>
      <c r="AJ5946" s="38" t="s">
        <v>97</v>
      </c>
      <c r="AQ5946" s="29" t="s">
        <v>4169</v>
      </c>
      <c r="AR5946" s="39">
        <v>43653</v>
      </c>
      <c r="AS5946" s="29">
        <v>125500</v>
      </c>
      <c r="AT5946" s="29" t="s">
        <v>85</v>
      </c>
    </row>
    <row r="5947" spans="1:53" ht="12.75" customHeight="1" x14ac:dyDescent="0.2">
      <c r="A5947" s="27">
        <v>3092794</v>
      </c>
      <c r="B5947" s="28" t="s">
        <v>23336</v>
      </c>
      <c r="C5947" s="29" t="s">
        <v>56</v>
      </c>
      <c r="D5947" s="30" t="s">
        <v>23337</v>
      </c>
      <c r="E5947" s="30" t="s">
        <v>23338</v>
      </c>
      <c r="F5947" s="31">
        <v>2011</v>
      </c>
      <c r="G5947" s="31" t="s">
        <v>102</v>
      </c>
      <c r="I5947" s="60">
        <v>1</v>
      </c>
      <c r="J5947" s="60"/>
      <c r="K5947" s="32">
        <v>1</v>
      </c>
      <c r="L5947" s="33">
        <v>93</v>
      </c>
      <c r="M5947" s="31" t="s">
        <v>91</v>
      </c>
      <c r="X5947" s="37" t="s">
        <v>23225</v>
      </c>
      <c r="Y5947" s="38" t="s">
        <v>23339</v>
      </c>
      <c r="AA5947" s="39">
        <v>43663</v>
      </c>
      <c r="AB5947" s="39">
        <v>46356</v>
      </c>
      <c r="AC5947" s="38" t="s">
        <v>16922</v>
      </c>
      <c r="AD5947" s="29">
        <v>100</v>
      </c>
      <c r="AE5947" s="29">
        <v>99</v>
      </c>
      <c r="AF5947" s="40">
        <v>0</v>
      </c>
      <c r="AJ5947" s="38" t="s">
        <v>4918</v>
      </c>
      <c r="AQ5947" s="29" t="s">
        <v>10</v>
      </c>
      <c r="AR5947" s="39">
        <v>43917</v>
      </c>
      <c r="AS5947" s="29">
        <v>160501</v>
      </c>
      <c r="AT5947" s="29" t="s">
        <v>84</v>
      </c>
      <c r="AU5947" s="29">
        <v>221</v>
      </c>
      <c r="AV5947" s="29">
        <v>1.2</v>
      </c>
    </row>
    <row r="5948" spans="1:53" ht="12.75" customHeight="1" x14ac:dyDescent="0.2">
      <c r="A5948" s="45">
        <v>3092813</v>
      </c>
      <c r="B5948" s="46" t="s">
        <v>23340</v>
      </c>
      <c r="C5948" s="47" t="s">
        <v>56</v>
      </c>
      <c r="D5948" s="48" t="s">
        <v>23341</v>
      </c>
      <c r="E5948" s="48" t="s">
        <v>23342</v>
      </c>
      <c r="F5948" s="47">
        <v>2018</v>
      </c>
      <c r="G5948" s="47" t="s">
        <v>90</v>
      </c>
      <c r="H5948" s="48" t="s">
        <v>1013</v>
      </c>
      <c r="I5948" s="60">
        <v>1</v>
      </c>
      <c r="J5948" s="60"/>
      <c r="K5948" s="49">
        <v>1</v>
      </c>
      <c r="L5948" s="50">
        <v>100</v>
      </c>
      <c r="M5948" s="47" t="s">
        <v>109</v>
      </c>
      <c r="N5948" s="47"/>
      <c r="O5948" s="47"/>
      <c r="P5948" s="47"/>
      <c r="Q5948" s="47"/>
      <c r="R5948" s="51"/>
      <c r="S5948" s="47"/>
      <c r="T5948" s="47"/>
      <c r="U5948" s="47"/>
      <c r="V5948" s="47"/>
      <c r="W5948" s="51"/>
      <c r="X5948" s="52" t="s">
        <v>23343</v>
      </c>
      <c r="Y5948" s="52" t="s">
        <v>23344</v>
      </c>
      <c r="Z5948" s="47"/>
      <c r="AA5948" s="51">
        <v>44171</v>
      </c>
      <c r="AB5948" s="51">
        <v>45996</v>
      </c>
      <c r="AC5948" s="52" t="s">
        <v>94</v>
      </c>
      <c r="AD5948" s="47">
        <v>100</v>
      </c>
      <c r="AE5948" s="47">
        <v>5</v>
      </c>
      <c r="AF5948" s="53">
        <v>0</v>
      </c>
      <c r="AG5948" s="54" t="s">
        <v>95</v>
      </c>
      <c r="AH5948" s="51"/>
      <c r="AI5948" s="51"/>
      <c r="AJ5948" s="52"/>
      <c r="AK5948" s="47"/>
      <c r="AL5948" s="51"/>
      <c r="AM5948" s="47"/>
      <c r="AN5948" s="47"/>
      <c r="AO5948" s="47"/>
      <c r="AP5948" s="47"/>
      <c r="AQ5948" s="47"/>
      <c r="AR5948" s="51"/>
      <c r="AS5948" s="47"/>
      <c r="AT5948" s="47"/>
      <c r="AU5948" s="47"/>
      <c r="AV5948" s="47"/>
      <c r="AW5948" s="55">
        <v>43384</v>
      </c>
      <c r="AX5948" s="56">
        <v>2255507</v>
      </c>
      <c r="AY5948" s="56">
        <v>337612</v>
      </c>
      <c r="AZ5948" s="48" t="s">
        <v>16561</v>
      </c>
      <c r="BA5948" s="48" t="s">
        <v>720</v>
      </c>
    </row>
    <row r="5949" spans="1:53" ht="12.75" customHeight="1" x14ac:dyDescent="0.2">
      <c r="A5949" s="27">
        <v>3092852</v>
      </c>
      <c r="B5949" s="28" t="s">
        <v>23345</v>
      </c>
      <c r="C5949" s="29" t="s">
        <v>56</v>
      </c>
      <c r="D5949" s="30" t="s">
        <v>23346</v>
      </c>
      <c r="E5949" s="30" t="s">
        <v>23347</v>
      </c>
      <c r="F5949" s="31">
        <v>2016</v>
      </c>
      <c r="G5949" s="31" t="s">
        <v>56</v>
      </c>
      <c r="H5949" s="30" t="s">
        <v>70</v>
      </c>
      <c r="I5949" s="60">
        <v>1</v>
      </c>
      <c r="J5949" s="60"/>
      <c r="K5949" s="32">
        <v>1</v>
      </c>
      <c r="L5949" s="33">
        <v>90</v>
      </c>
      <c r="M5949" s="31" t="s">
        <v>109</v>
      </c>
      <c r="X5949" s="37" t="s">
        <v>23348</v>
      </c>
      <c r="Y5949" s="38" t="s">
        <v>23349</v>
      </c>
      <c r="AA5949" s="39">
        <v>43779</v>
      </c>
      <c r="AB5949" s="39">
        <v>45970</v>
      </c>
      <c r="AC5949" s="38" t="s">
        <v>2532</v>
      </c>
      <c r="AD5949" s="29">
        <v>100</v>
      </c>
      <c r="AE5949" s="29">
        <v>8</v>
      </c>
      <c r="AF5949" s="40">
        <v>1</v>
      </c>
      <c r="AJ5949" s="38" t="s">
        <v>4569</v>
      </c>
      <c r="AK5949" s="29" t="s">
        <v>6</v>
      </c>
      <c r="AL5949" s="39">
        <v>44135</v>
      </c>
      <c r="AM5949" s="29">
        <v>211713</v>
      </c>
      <c r="AN5949" s="29" t="s">
        <v>113</v>
      </c>
      <c r="AO5949" s="29">
        <v>1194</v>
      </c>
      <c r="AP5949" s="29">
        <v>4.8099999999999996</v>
      </c>
    </row>
    <row r="5950" spans="1:53" ht="12.75" customHeight="1" x14ac:dyDescent="0.2">
      <c r="A5950" s="27">
        <v>3092875</v>
      </c>
      <c r="B5950" s="28" t="s">
        <v>23350</v>
      </c>
      <c r="C5950" s="29" t="s">
        <v>4748</v>
      </c>
      <c r="D5950" s="30" t="s">
        <v>23351</v>
      </c>
      <c r="E5950" s="30" t="s">
        <v>23352</v>
      </c>
      <c r="F5950" s="31">
        <v>2018</v>
      </c>
      <c r="G5950" s="31" t="s">
        <v>102</v>
      </c>
      <c r="H5950" s="30" t="s">
        <v>1013</v>
      </c>
      <c r="I5950" s="60">
        <v>1</v>
      </c>
      <c r="J5950" s="60"/>
      <c r="K5950" s="32">
        <v>1</v>
      </c>
      <c r="L5950" s="33">
        <v>100</v>
      </c>
      <c r="M5950" s="31" t="s">
        <v>527</v>
      </c>
      <c r="X5950" s="37" t="s">
        <v>20265</v>
      </c>
      <c r="Y5950" s="38" t="s">
        <v>23353</v>
      </c>
      <c r="AA5950" s="39">
        <v>43952</v>
      </c>
      <c r="AB5950" s="39">
        <v>45777</v>
      </c>
      <c r="AC5950" s="38" t="s">
        <v>94</v>
      </c>
      <c r="AD5950" s="29">
        <v>100</v>
      </c>
      <c r="AE5950" s="29">
        <v>5</v>
      </c>
      <c r="AF5950" s="40">
        <v>1</v>
      </c>
      <c r="AG5950" s="41" t="s">
        <v>95</v>
      </c>
      <c r="AJ5950" s="38" t="s">
        <v>10069</v>
      </c>
      <c r="AQ5950" s="29" t="s">
        <v>9</v>
      </c>
      <c r="AR5950" s="39">
        <v>44252</v>
      </c>
      <c r="AS5950" s="29">
        <v>233457</v>
      </c>
      <c r="AT5950" s="29" t="s">
        <v>503</v>
      </c>
      <c r="AU5950" s="29">
        <v>29</v>
      </c>
      <c r="AV5950" s="29">
        <v>0.34</v>
      </c>
    </row>
    <row r="5951" spans="1:53" ht="12.75" customHeight="1" x14ac:dyDescent="0.2">
      <c r="A5951" s="27">
        <v>3092879</v>
      </c>
      <c r="B5951" s="28" t="s">
        <v>23354</v>
      </c>
      <c r="C5951" s="29" t="s">
        <v>185</v>
      </c>
      <c r="D5951" s="30" t="s">
        <v>23355</v>
      </c>
      <c r="E5951" s="30" t="s">
        <v>23355</v>
      </c>
      <c r="F5951" s="31">
        <v>2016</v>
      </c>
      <c r="G5951" s="31" t="s">
        <v>102</v>
      </c>
      <c r="H5951" s="30" t="s">
        <v>1013</v>
      </c>
      <c r="I5951" s="59"/>
      <c r="J5951" s="59">
        <f t="shared" ref="J5951:J5953" si="110">K5951*L5951</f>
        <v>600</v>
      </c>
      <c r="K5951" s="32">
        <v>10</v>
      </c>
      <c r="L5951" s="33">
        <v>60</v>
      </c>
      <c r="M5951" s="31" t="s">
        <v>109</v>
      </c>
      <c r="X5951" s="37" t="s">
        <v>23356</v>
      </c>
      <c r="Y5951" s="38" t="s">
        <v>23357</v>
      </c>
      <c r="AA5951" s="39">
        <v>43727</v>
      </c>
      <c r="AB5951" s="39">
        <v>44822</v>
      </c>
      <c r="AC5951" s="38" t="s">
        <v>614</v>
      </c>
      <c r="AD5951" s="29">
        <v>100</v>
      </c>
      <c r="AE5951" s="29">
        <v>3</v>
      </c>
      <c r="AF5951" s="40">
        <v>2</v>
      </c>
      <c r="AG5951" s="41" t="s">
        <v>95</v>
      </c>
      <c r="AK5951" s="29" t="s">
        <v>6</v>
      </c>
      <c r="AL5951" s="39">
        <v>43802</v>
      </c>
      <c r="AM5951" s="29">
        <v>153042</v>
      </c>
      <c r="AN5951" s="29" t="s">
        <v>84</v>
      </c>
      <c r="AO5951" s="29">
        <v>364</v>
      </c>
      <c r="AP5951" s="29">
        <v>3.12</v>
      </c>
      <c r="AQ5951" s="29" t="s">
        <v>95</v>
      </c>
      <c r="AR5951" s="39">
        <v>44010</v>
      </c>
      <c r="AS5951" s="29">
        <v>95536</v>
      </c>
      <c r="AT5951" s="29" t="s">
        <v>74</v>
      </c>
      <c r="AU5951" s="29">
        <v>53</v>
      </c>
      <c r="AV5951" s="29">
        <v>0.78</v>
      </c>
    </row>
    <row r="5952" spans="1:53" ht="12.75" customHeight="1" x14ac:dyDescent="0.2">
      <c r="A5952" s="27">
        <v>3092880</v>
      </c>
      <c r="B5952" s="28" t="s">
        <v>23354</v>
      </c>
      <c r="C5952" s="29" t="s">
        <v>185</v>
      </c>
      <c r="D5952" s="30" t="s">
        <v>23358</v>
      </c>
      <c r="E5952" s="30" t="s">
        <v>23358</v>
      </c>
      <c r="F5952" s="31">
        <v>2017</v>
      </c>
      <c r="G5952" s="31" t="s">
        <v>102</v>
      </c>
      <c r="H5952" s="30" t="s">
        <v>1013</v>
      </c>
      <c r="I5952" s="59"/>
      <c r="J5952" s="59">
        <f t="shared" si="110"/>
        <v>480</v>
      </c>
      <c r="K5952" s="32">
        <v>8</v>
      </c>
      <c r="L5952" s="33">
        <v>60</v>
      </c>
      <c r="M5952" s="31" t="s">
        <v>109</v>
      </c>
      <c r="X5952" s="37" t="s">
        <v>21741</v>
      </c>
      <c r="Y5952" s="38" t="s">
        <v>23357</v>
      </c>
      <c r="AA5952" s="39">
        <v>43727</v>
      </c>
      <c r="AB5952" s="39">
        <v>44822</v>
      </c>
      <c r="AC5952" s="38" t="s">
        <v>614</v>
      </c>
      <c r="AD5952" s="29">
        <v>100</v>
      </c>
      <c r="AE5952" s="29">
        <v>3</v>
      </c>
      <c r="AF5952" s="40">
        <v>2.5</v>
      </c>
      <c r="AG5952" s="41" t="s">
        <v>95</v>
      </c>
      <c r="AK5952" s="29" t="s">
        <v>6</v>
      </c>
      <c r="AL5952" s="39">
        <v>43804</v>
      </c>
      <c r="AM5952" s="29">
        <v>170921</v>
      </c>
      <c r="AN5952" s="29" t="s">
        <v>84</v>
      </c>
      <c r="AO5952" s="29">
        <v>241</v>
      </c>
      <c r="AP5952" s="29">
        <v>2.0299999999999998</v>
      </c>
      <c r="AQ5952" s="29" t="s">
        <v>95</v>
      </c>
      <c r="AR5952" s="39">
        <v>44010</v>
      </c>
      <c r="AS5952" s="29">
        <v>173300</v>
      </c>
      <c r="AT5952" s="29" t="s">
        <v>84</v>
      </c>
      <c r="AU5952" s="29">
        <v>137</v>
      </c>
      <c r="AV5952" s="29">
        <v>1.27</v>
      </c>
    </row>
    <row r="5953" spans="1:53" ht="12.75" customHeight="1" x14ac:dyDescent="0.2">
      <c r="A5953" s="27">
        <v>3092881</v>
      </c>
      <c r="B5953" s="28" t="s">
        <v>23354</v>
      </c>
      <c r="C5953" s="29" t="s">
        <v>185</v>
      </c>
      <c r="D5953" s="30" t="s">
        <v>23359</v>
      </c>
      <c r="E5953" s="30" t="s">
        <v>23359</v>
      </c>
      <c r="F5953" s="31">
        <v>2018</v>
      </c>
      <c r="G5953" s="31" t="s">
        <v>102</v>
      </c>
      <c r="H5953" s="30" t="s">
        <v>1013</v>
      </c>
      <c r="I5953" s="59"/>
      <c r="J5953" s="59">
        <f t="shared" si="110"/>
        <v>780</v>
      </c>
      <c r="K5953" s="32">
        <v>13</v>
      </c>
      <c r="L5953" s="33">
        <v>60</v>
      </c>
      <c r="M5953" s="31" t="s">
        <v>109</v>
      </c>
      <c r="X5953" s="37" t="s">
        <v>21741</v>
      </c>
      <c r="Y5953" s="38" t="s">
        <v>23357</v>
      </c>
      <c r="AA5953" s="39">
        <v>43727</v>
      </c>
      <c r="AB5953" s="39">
        <v>44822</v>
      </c>
      <c r="AC5953" s="38" t="s">
        <v>614</v>
      </c>
      <c r="AD5953" s="29">
        <v>100</v>
      </c>
      <c r="AE5953" s="29">
        <v>3</v>
      </c>
      <c r="AF5953" s="40">
        <v>1.46</v>
      </c>
      <c r="AG5953" s="41" t="s">
        <v>95</v>
      </c>
      <c r="AQ5953" s="29" t="s">
        <v>95</v>
      </c>
      <c r="AR5953" s="39">
        <v>44017</v>
      </c>
      <c r="AS5953" s="29">
        <v>93922</v>
      </c>
      <c r="AT5953" s="29" t="s">
        <v>74</v>
      </c>
      <c r="AU5953" s="29">
        <v>35</v>
      </c>
      <c r="AV5953" s="29">
        <v>0.54</v>
      </c>
    </row>
    <row r="5954" spans="1:53" ht="12.75" customHeight="1" x14ac:dyDescent="0.2">
      <c r="A5954" s="27">
        <v>3092893</v>
      </c>
      <c r="B5954" s="28" t="s">
        <v>23360</v>
      </c>
      <c r="C5954" s="29" t="s">
        <v>4748</v>
      </c>
      <c r="D5954" s="30" t="s">
        <v>23361</v>
      </c>
      <c r="E5954" s="30" t="s">
        <v>21428</v>
      </c>
      <c r="F5954" s="31">
        <v>2017</v>
      </c>
      <c r="G5954" s="31" t="s">
        <v>102</v>
      </c>
      <c r="H5954" s="30" t="s">
        <v>952</v>
      </c>
      <c r="I5954" s="60">
        <v>1</v>
      </c>
      <c r="J5954" s="60"/>
      <c r="K5954" s="32">
        <v>1</v>
      </c>
      <c r="L5954" s="33">
        <v>90</v>
      </c>
      <c r="M5954" s="31" t="s">
        <v>109</v>
      </c>
      <c r="X5954" s="37" t="s">
        <v>23362</v>
      </c>
      <c r="Y5954" s="38" t="s">
        <v>23363</v>
      </c>
      <c r="AA5954" s="39">
        <v>43663</v>
      </c>
      <c r="AB5954" s="39">
        <v>46873</v>
      </c>
      <c r="AC5954" s="38" t="s">
        <v>16922</v>
      </c>
      <c r="AD5954" s="29">
        <v>100</v>
      </c>
      <c r="AE5954" s="29">
        <v>99</v>
      </c>
      <c r="AF5954" s="40">
        <v>1</v>
      </c>
      <c r="AK5954" s="29" t="s">
        <v>7</v>
      </c>
      <c r="AL5954" s="39">
        <v>43981</v>
      </c>
      <c r="AM5954" s="29">
        <v>171223</v>
      </c>
      <c r="AN5954" s="29" t="s">
        <v>126</v>
      </c>
      <c r="AO5954" s="29">
        <v>418</v>
      </c>
      <c r="AP5954" s="29">
        <v>3.4</v>
      </c>
      <c r="AQ5954" s="29" t="s">
        <v>531</v>
      </c>
      <c r="AR5954" s="39">
        <v>44143</v>
      </c>
      <c r="AS5954" s="29">
        <v>265728</v>
      </c>
      <c r="AT5954" s="29" t="s">
        <v>76</v>
      </c>
      <c r="AU5954" s="29">
        <v>21</v>
      </c>
      <c r="AV5954" s="29">
        <v>1.6</v>
      </c>
    </row>
    <row r="5955" spans="1:53" ht="12.75" customHeight="1" x14ac:dyDescent="0.2">
      <c r="A5955" s="27">
        <v>3092984</v>
      </c>
      <c r="B5955" s="28" t="s">
        <v>23364</v>
      </c>
      <c r="C5955" s="29" t="s">
        <v>56</v>
      </c>
      <c r="D5955" s="30" t="s">
        <v>23365</v>
      </c>
      <c r="E5955" s="30" t="s">
        <v>23365</v>
      </c>
      <c r="F5955" s="31">
        <v>2018</v>
      </c>
      <c r="G5955" s="31" t="s">
        <v>102</v>
      </c>
      <c r="H5955" s="30" t="s">
        <v>59</v>
      </c>
      <c r="I5955" s="60">
        <v>1</v>
      </c>
      <c r="J5955" s="60"/>
      <c r="K5955" s="32">
        <v>1</v>
      </c>
      <c r="L5955" s="33">
        <v>117</v>
      </c>
      <c r="M5955" s="31" t="s">
        <v>109</v>
      </c>
      <c r="X5955" s="37" t="s">
        <v>10117</v>
      </c>
      <c r="Y5955" s="38" t="s">
        <v>23366</v>
      </c>
      <c r="AA5955" s="39">
        <v>43480</v>
      </c>
      <c r="AB5955" s="39">
        <v>47132</v>
      </c>
      <c r="AC5955" s="38" t="s">
        <v>18426</v>
      </c>
      <c r="AD5955" s="29">
        <v>100</v>
      </c>
      <c r="AE5955" s="29">
        <v>99</v>
      </c>
      <c r="AF5955" s="40">
        <v>0</v>
      </c>
      <c r="AJ5955" s="38" t="s">
        <v>3897</v>
      </c>
      <c r="AQ5955" s="29" t="s">
        <v>10</v>
      </c>
      <c r="AR5955" s="39">
        <v>44175</v>
      </c>
      <c r="AS5955" s="29">
        <v>233549</v>
      </c>
      <c r="AT5955" s="29" t="s">
        <v>503</v>
      </c>
      <c r="AU5955" s="29">
        <v>147</v>
      </c>
      <c r="AV5955" s="29">
        <v>1.51</v>
      </c>
    </row>
    <row r="5956" spans="1:53" ht="12.75" customHeight="1" x14ac:dyDescent="0.2">
      <c r="A5956" s="27">
        <v>3093020</v>
      </c>
      <c r="B5956" s="28" t="s">
        <v>23367</v>
      </c>
      <c r="C5956" s="29" t="s">
        <v>56</v>
      </c>
      <c r="D5956" s="30" t="s">
        <v>23368</v>
      </c>
      <c r="E5956" s="30" t="s">
        <v>23369</v>
      </c>
      <c r="F5956" s="31">
        <v>2018</v>
      </c>
      <c r="G5956" s="31" t="s">
        <v>102</v>
      </c>
      <c r="H5956" s="30" t="s">
        <v>103</v>
      </c>
      <c r="I5956" s="60">
        <v>1</v>
      </c>
      <c r="J5956" s="60"/>
      <c r="K5956" s="32">
        <v>1</v>
      </c>
      <c r="L5956" s="33">
        <v>98</v>
      </c>
      <c r="M5956" s="31" t="s">
        <v>527</v>
      </c>
      <c r="X5956" s="37" t="s">
        <v>23370</v>
      </c>
      <c r="Y5956" s="38" t="s">
        <v>23371</v>
      </c>
      <c r="AA5956" s="39">
        <v>44023</v>
      </c>
      <c r="AB5956" s="39">
        <v>46578</v>
      </c>
      <c r="AC5956" s="38" t="s">
        <v>7604</v>
      </c>
      <c r="AD5956" s="29">
        <v>100</v>
      </c>
      <c r="AE5956" s="29">
        <v>8</v>
      </c>
      <c r="AF5956" s="40">
        <v>1</v>
      </c>
      <c r="AK5956" s="29" t="s">
        <v>6</v>
      </c>
      <c r="AL5956" s="39">
        <v>44072</v>
      </c>
      <c r="AM5956" s="29">
        <v>213015</v>
      </c>
      <c r="AN5956" s="29" t="s">
        <v>113</v>
      </c>
      <c r="AO5956" s="29">
        <v>1088</v>
      </c>
      <c r="AP5956" s="29">
        <v>6.53</v>
      </c>
      <c r="AW5956" s="42">
        <v>43384</v>
      </c>
      <c r="AX5956" s="43">
        <v>303283</v>
      </c>
      <c r="AY5956" s="43">
        <v>54499</v>
      </c>
      <c r="AZ5956" s="44" t="s">
        <v>16951</v>
      </c>
    </row>
    <row r="5957" spans="1:53" ht="12.75" customHeight="1" x14ac:dyDescent="0.2">
      <c r="A5957" s="27">
        <v>3093097</v>
      </c>
      <c r="B5957" s="28" t="s">
        <v>23372</v>
      </c>
      <c r="C5957" s="29" t="s">
        <v>56</v>
      </c>
      <c r="D5957" s="30" t="s">
        <v>23373</v>
      </c>
      <c r="E5957" s="30" t="s">
        <v>23374</v>
      </c>
      <c r="F5957" s="31">
        <v>2018</v>
      </c>
      <c r="G5957" s="31" t="s">
        <v>17993</v>
      </c>
      <c r="H5957" s="30" t="s">
        <v>2420</v>
      </c>
      <c r="I5957" s="60">
        <v>1</v>
      </c>
      <c r="J5957" s="60"/>
      <c r="K5957" s="32">
        <v>1</v>
      </c>
      <c r="L5957" s="33">
        <v>110</v>
      </c>
      <c r="M5957" s="31" t="s">
        <v>527</v>
      </c>
      <c r="X5957" s="37" t="s">
        <v>23375</v>
      </c>
      <c r="Y5957" s="38" t="s">
        <v>23376</v>
      </c>
      <c r="AA5957" s="39">
        <v>43405</v>
      </c>
      <c r="AB5957" s="39">
        <v>46326</v>
      </c>
      <c r="AC5957" s="38" t="s">
        <v>14427</v>
      </c>
      <c r="AD5957" s="29">
        <v>100</v>
      </c>
      <c r="AE5957" s="29">
        <v>99</v>
      </c>
      <c r="AF5957" s="40">
        <v>1</v>
      </c>
      <c r="AJ5957" s="38" t="s">
        <v>10123</v>
      </c>
      <c r="AK5957" s="29" t="s">
        <v>6</v>
      </c>
      <c r="AL5957" s="39">
        <v>43714</v>
      </c>
      <c r="AM5957" s="29">
        <v>211708</v>
      </c>
      <c r="AN5957" s="29" t="s">
        <v>113</v>
      </c>
      <c r="AO5957" s="29">
        <v>1167</v>
      </c>
      <c r="AP5957" s="29">
        <v>5.97</v>
      </c>
      <c r="AQ5957" s="29" t="s">
        <v>95</v>
      </c>
      <c r="AR5957" s="39">
        <v>44122</v>
      </c>
      <c r="AS5957" s="29">
        <v>185354</v>
      </c>
      <c r="AT5957" s="29" t="s">
        <v>126</v>
      </c>
      <c r="AU5957" s="29">
        <v>147</v>
      </c>
      <c r="AV5957" s="29">
        <v>0.64</v>
      </c>
    </row>
    <row r="5958" spans="1:53" ht="12.75" customHeight="1" x14ac:dyDescent="0.2">
      <c r="A5958" s="27">
        <v>3093111</v>
      </c>
      <c r="B5958" s="28" t="s">
        <v>23377</v>
      </c>
      <c r="C5958" s="29" t="s">
        <v>56</v>
      </c>
      <c r="D5958" s="30" t="s">
        <v>23378</v>
      </c>
      <c r="E5958" s="30" t="s">
        <v>23379</v>
      </c>
      <c r="F5958" s="31">
        <v>2012</v>
      </c>
      <c r="G5958" s="31" t="s">
        <v>7189</v>
      </c>
      <c r="H5958" s="30" t="s">
        <v>1013</v>
      </c>
      <c r="I5958" s="60">
        <v>1</v>
      </c>
      <c r="J5958" s="60"/>
      <c r="K5958" s="32">
        <v>1</v>
      </c>
      <c r="L5958" s="33">
        <v>93</v>
      </c>
      <c r="M5958" s="31" t="s">
        <v>91</v>
      </c>
      <c r="X5958" s="37" t="s">
        <v>23380</v>
      </c>
      <c r="Y5958" s="38" t="s">
        <v>23381</v>
      </c>
      <c r="AA5958" s="39">
        <v>43663</v>
      </c>
      <c r="AB5958" s="39">
        <v>46356</v>
      </c>
      <c r="AC5958" s="38" t="s">
        <v>16858</v>
      </c>
      <c r="AD5958" s="29">
        <v>100</v>
      </c>
      <c r="AE5958" s="29">
        <v>99</v>
      </c>
      <c r="AF5958" s="40">
        <v>0</v>
      </c>
      <c r="AJ5958" s="38" t="s">
        <v>2764</v>
      </c>
      <c r="AQ5958" s="29" t="s">
        <v>10</v>
      </c>
      <c r="AR5958" s="39">
        <v>43999</v>
      </c>
      <c r="AS5958" s="29">
        <v>252516</v>
      </c>
      <c r="AT5958" s="29" t="s">
        <v>76</v>
      </c>
      <c r="AU5958" s="29">
        <v>21</v>
      </c>
      <c r="AV5958" s="29">
        <v>0.76</v>
      </c>
    </row>
    <row r="5959" spans="1:53" ht="12.75" customHeight="1" x14ac:dyDescent="0.2">
      <c r="A5959" s="27">
        <v>3093113</v>
      </c>
      <c r="B5959" s="28" t="s">
        <v>23382</v>
      </c>
      <c r="C5959" s="29" t="s">
        <v>56</v>
      </c>
      <c r="D5959" s="30" t="s">
        <v>23383</v>
      </c>
      <c r="E5959" s="30" t="s">
        <v>23383</v>
      </c>
      <c r="F5959" s="31">
        <v>2012</v>
      </c>
      <c r="G5959" s="31" t="s">
        <v>102</v>
      </c>
      <c r="H5959" s="30" t="s">
        <v>70</v>
      </c>
      <c r="I5959" s="60">
        <v>1</v>
      </c>
      <c r="J5959" s="60"/>
      <c r="K5959" s="32">
        <v>1</v>
      </c>
      <c r="L5959" s="33">
        <v>87</v>
      </c>
      <c r="M5959" s="31" t="s">
        <v>109</v>
      </c>
      <c r="X5959" s="37" t="s">
        <v>23384</v>
      </c>
      <c r="Y5959" s="38" t="s">
        <v>23385</v>
      </c>
      <c r="Z5959" s="29" t="s">
        <v>96</v>
      </c>
      <c r="AA5959" s="39">
        <v>43663</v>
      </c>
      <c r="AB5959" s="39">
        <v>44227</v>
      </c>
      <c r="AC5959" s="38" t="s">
        <v>17130</v>
      </c>
      <c r="AD5959" s="29">
        <v>100</v>
      </c>
      <c r="AE5959" s="29">
        <v>9</v>
      </c>
      <c r="AF5959" s="40">
        <v>4</v>
      </c>
      <c r="AJ5959" s="38" t="s">
        <v>16611</v>
      </c>
      <c r="AQ5959" s="29" t="s">
        <v>8</v>
      </c>
      <c r="AR5959" s="39">
        <v>44224</v>
      </c>
      <c r="AS5959" s="29">
        <v>175421</v>
      </c>
      <c r="AT5959" s="29" t="s">
        <v>126</v>
      </c>
      <c r="AU5959" s="29">
        <v>86</v>
      </c>
      <c r="AV5959" s="29">
        <v>0.48</v>
      </c>
    </row>
    <row r="5960" spans="1:53" ht="12.75" customHeight="1" x14ac:dyDescent="0.2">
      <c r="A5960" s="27">
        <v>3093116</v>
      </c>
      <c r="B5960" s="28" t="s">
        <v>23386</v>
      </c>
      <c r="C5960" s="29" t="s">
        <v>56</v>
      </c>
      <c r="D5960" s="30" t="s">
        <v>23387</v>
      </c>
      <c r="E5960" s="30" t="s">
        <v>23388</v>
      </c>
      <c r="F5960" s="31">
        <v>2011</v>
      </c>
      <c r="G5960" s="31" t="s">
        <v>2051</v>
      </c>
      <c r="H5960" s="30" t="s">
        <v>1843</v>
      </c>
      <c r="I5960" s="60">
        <v>1</v>
      </c>
      <c r="J5960" s="60"/>
      <c r="K5960" s="32">
        <v>1</v>
      </c>
      <c r="L5960" s="33">
        <v>99</v>
      </c>
      <c r="M5960" s="31" t="s">
        <v>109</v>
      </c>
      <c r="X5960" s="37" t="s">
        <v>23389</v>
      </c>
      <c r="Y5960" s="38" t="s">
        <v>23390</v>
      </c>
      <c r="AA5960" s="39">
        <v>43663</v>
      </c>
      <c r="AB5960" s="39">
        <v>46538</v>
      </c>
      <c r="AC5960" s="38" t="s">
        <v>16858</v>
      </c>
      <c r="AD5960" s="29">
        <v>100</v>
      </c>
      <c r="AE5960" s="29">
        <v>99</v>
      </c>
      <c r="AF5960" s="40">
        <v>1</v>
      </c>
      <c r="AJ5960" s="38" t="s">
        <v>14445</v>
      </c>
      <c r="AK5960" s="29" t="s">
        <v>5</v>
      </c>
      <c r="AL5960" s="39">
        <v>44197</v>
      </c>
      <c r="AM5960" s="29">
        <v>135138</v>
      </c>
      <c r="AN5960" s="29" t="s">
        <v>85</v>
      </c>
      <c r="AO5960" s="29">
        <v>1299</v>
      </c>
      <c r="AP5960" s="29">
        <v>6.81</v>
      </c>
      <c r="AQ5960" s="29" t="s">
        <v>4169</v>
      </c>
      <c r="AR5960" s="39">
        <v>43632</v>
      </c>
      <c r="AS5960" s="29">
        <v>225500</v>
      </c>
      <c r="AT5960" s="29" t="s">
        <v>503</v>
      </c>
    </row>
    <row r="5961" spans="1:53" ht="12.75" customHeight="1" x14ac:dyDescent="0.2">
      <c r="A5961" s="27">
        <v>3093118</v>
      </c>
      <c r="B5961" s="28" t="s">
        <v>23391</v>
      </c>
      <c r="C5961" s="29" t="s">
        <v>56</v>
      </c>
      <c r="D5961" s="30" t="s">
        <v>23392</v>
      </c>
      <c r="E5961" s="30" t="s">
        <v>23393</v>
      </c>
      <c r="F5961" s="31">
        <v>2015</v>
      </c>
      <c r="G5961" s="31" t="s">
        <v>102</v>
      </c>
      <c r="H5961" s="30" t="s">
        <v>59</v>
      </c>
      <c r="I5961" s="60">
        <v>1</v>
      </c>
      <c r="J5961" s="60"/>
      <c r="K5961" s="32">
        <v>1</v>
      </c>
      <c r="L5961" s="33">
        <v>99</v>
      </c>
      <c r="M5961" s="31" t="s">
        <v>91</v>
      </c>
      <c r="X5961" s="37" t="s">
        <v>23394</v>
      </c>
      <c r="Y5961" s="38" t="s">
        <v>23395</v>
      </c>
      <c r="AA5961" s="39">
        <v>43656</v>
      </c>
      <c r="AB5961" s="39">
        <v>46538</v>
      </c>
      <c r="AC5961" s="38" t="s">
        <v>23043</v>
      </c>
      <c r="AD5961" s="29">
        <v>100</v>
      </c>
      <c r="AE5961" s="29">
        <v>99</v>
      </c>
      <c r="AF5961" s="40">
        <v>0</v>
      </c>
      <c r="AJ5961" s="38" t="s">
        <v>376</v>
      </c>
      <c r="AQ5961" s="29" t="s">
        <v>10</v>
      </c>
      <c r="AR5961" s="39">
        <v>44052</v>
      </c>
      <c r="AS5961" s="29">
        <v>273230</v>
      </c>
      <c r="AT5961" s="29" t="s">
        <v>76</v>
      </c>
      <c r="AU5961" s="29">
        <v>23</v>
      </c>
      <c r="AV5961" s="29">
        <v>2.1800000000000002</v>
      </c>
    </row>
    <row r="5962" spans="1:53" ht="12.75" customHeight="1" x14ac:dyDescent="0.2">
      <c r="A5962" s="45">
        <v>3093254</v>
      </c>
      <c r="B5962" s="46" t="s">
        <v>23396</v>
      </c>
      <c r="C5962" s="47" t="s">
        <v>56</v>
      </c>
      <c r="D5962" s="48" t="s">
        <v>23397</v>
      </c>
      <c r="E5962" s="48" t="s">
        <v>23397</v>
      </c>
      <c r="F5962" s="47">
        <v>2018</v>
      </c>
      <c r="G5962" s="47" t="s">
        <v>102</v>
      </c>
      <c r="H5962" s="48" t="s">
        <v>725</v>
      </c>
      <c r="I5962" s="60">
        <v>1</v>
      </c>
      <c r="J5962" s="60"/>
      <c r="K5962" s="49">
        <v>1</v>
      </c>
      <c r="L5962" s="50">
        <v>109</v>
      </c>
      <c r="M5962" s="47" t="s">
        <v>109</v>
      </c>
      <c r="N5962" s="47"/>
      <c r="O5962" s="47"/>
      <c r="P5962" s="47"/>
      <c r="Q5962" s="47"/>
      <c r="R5962" s="51"/>
      <c r="S5962" s="47"/>
      <c r="T5962" s="47"/>
      <c r="U5962" s="47"/>
      <c r="V5962" s="47"/>
      <c r="W5962" s="51"/>
      <c r="X5962" s="52" t="s">
        <v>17540</v>
      </c>
      <c r="Y5962" s="52" t="s">
        <v>23398</v>
      </c>
      <c r="Z5962" s="47"/>
      <c r="AA5962" s="51">
        <v>44185</v>
      </c>
      <c r="AB5962" s="51">
        <v>46010</v>
      </c>
      <c r="AC5962" s="52" t="s">
        <v>94</v>
      </c>
      <c r="AD5962" s="47">
        <v>100</v>
      </c>
      <c r="AE5962" s="47">
        <v>5</v>
      </c>
      <c r="AF5962" s="53">
        <v>0</v>
      </c>
      <c r="AG5962" s="54" t="s">
        <v>95</v>
      </c>
      <c r="AH5962" s="51"/>
      <c r="AI5962" s="51"/>
      <c r="AJ5962" s="52" t="s">
        <v>5077</v>
      </c>
      <c r="AK5962" s="47" t="s">
        <v>6</v>
      </c>
      <c r="AL5962" s="51">
        <v>44258</v>
      </c>
      <c r="AM5962" s="47">
        <v>212227</v>
      </c>
      <c r="AN5962" s="47" t="s">
        <v>113</v>
      </c>
      <c r="AO5962" s="47">
        <v>744</v>
      </c>
      <c r="AP5962" s="47">
        <v>2.79</v>
      </c>
      <c r="AQ5962" s="47"/>
      <c r="AR5962" s="51"/>
      <c r="AS5962" s="47"/>
      <c r="AT5962" s="47"/>
      <c r="AU5962" s="47"/>
      <c r="AV5962" s="47"/>
      <c r="AW5962" s="55">
        <v>43398</v>
      </c>
      <c r="AX5962" s="56">
        <v>3394185</v>
      </c>
      <c r="AY5962" s="56">
        <v>479755</v>
      </c>
      <c r="AZ5962" s="48" t="s">
        <v>16561</v>
      </c>
      <c r="BA5962" s="48" t="s">
        <v>720</v>
      </c>
    </row>
    <row r="5963" spans="1:53" ht="12.75" customHeight="1" x14ac:dyDescent="0.2">
      <c r="A5963" s="27">
        <v>3093259</v>
      </c>
      <c r="B5963" s="28" t="s">
        <v>23399</v>
      </c>
      <c r="C5963" s="29" t="s">
        <v>56</v>
      </c>
      <c r="D5963" s="30" t="s">
        <v>23400</v>
      </c>
      <c r="E5963" s="30" t="s">
        <v>23400</v>
      </c>
      <c r="F5963" s="31">
        <v>2018</v>
      </c>
      <c r="G5963" s="31" t="s">
        <v>69</v>
      </c>
      <c r="H5963" s="30" t="s">
        <v>70</v>
      </c>
      <c r="I5963" s="60">
        <v>1</v>
      </c>
      <c r="J5963" s="60"/>
      <c r="K5963" s="32">
        <v>1</v>
      </c>
      <c r="L5963" s="33">
        <v>97</v>
      </c>
      <c r="M5963" s="31" t="s">
        <v>527</v>
      </c>
      <c r="X5963" s="37" t="s">
        <v>21878</v>
      </c>
      <c r="Y5963" s="38" t="s">
        <v>23401</v>
      </c>
      <c r="AA5963" s="39">
        <v>43873</v>
      </c>
      <c r="AB5963" s="39">
        <v>45972</v>
      </c>
      <c r="AC5963" s="38" t="s">
        <v>144</v>
      </c>
      <c r="AD5963" s="29">
        <v>100</v>
      </c>
      <c r="AE5963" s="29">
        <v>5</v>
      </c>
      <c r="AF5963" s="40">
        <v>0</v>
      </c>
      <c r="AG5963" s="41" t="s">
        <v>95</v>
      </c>
      <c r="AJ5963" s="38" t="s">
        <v>608</v>
      </c>
      <c r="AW5963" s="42">
        <v>43398</v>
      </c>
      <c r="AX5963" s="43">
        <v>905342</v>
      </c>
      <c r="AY5963" s="43">
        <v>138834</v>
      </c>
      <c r="AZ5963" s="44" t="s">
        <v>16496</v>
      </c>
    </row>
    <row r="5964" spans="1:53" ht="12.75" customHeight="1" x14ac:dyDescent="0.2">
      <c r="A5964" s="45">
        <v>3093264</v>
      </c>
      <c r="B5964" s="46" t="s">
        <v>23402</v>
      </c>
      <c r="C5964" s="47" t="s">
        <v>56</v>
      </c>
      <c r="D5964" s="48" t="s">
        <v>23403</v>
      </c>
      <c r="E5964" s="48" t="s">
        <v>23404</v>
      </c>
      <c r="F5964" s="47">
        <v>2018</v>
      </c>
      <c r="G5964" s="47" t="s">
        <v>102</v>
      </c>
      <c r="H5964" s="48" t="s">
        <v>1843</v>
      </c>
      <c r="I5964" s="60">
        <v>1</v>
      </c>
      <c r="J5964" s="60"/>
      <c r="K5964" s="49">
        <v>1</v>
      </c>
      <c r="L5964" s="50">
        <v>138</v>
      </c>
      <c r="M5964" s="47" t="s">
        <v>8265</v>
      </c>
      <c r="N5964" s="47"/>
      <c r="O5964" s="47"/>
      <c r="P5964" s="47"/>
      <c r="Q5964" s="47"/>
      <c r="R5964" s="51"/>
      <c r="S5964" s="47"/>
      <c r="T5964" s="47"/>
      <c r="U5964" s="47"/>
      <c r="V5964" s="47"/>
      <c r="W5964" s="51"/>
      <c r="X5964" s="52" t="s">
        <v>23405</v>
      </c>
      <c r="Y5964" s="52" t="s">
        <v>23406</v>
      </c>
      <c r="Z5964" s="47"/>
      <c r="AA5964" s="51">
        <v>44185</v>
      </c>
      <c r="AB5964" s="51">
        <v>46010</v>
      </c>
      <c r="AC5964" s="52" t="s">
        <v>94</v>
      </c>
      <c r="AD5964" s="47">
        <v>100</v>
      </c>
      <c r="AE5964" s="47">
        <v>5</v>
      </c>
      <c r="AF5964" s="53">
        <v>0</v>
      </c>
      <c r="AG5964" s="54" t="s">
        <v>95</v>
      </c>
      <c r="AH5964" s="51"/>
      <c r="AI5964" s="51"/>
      <c r="AJ5964" s="52" t="s">
        <v>9903</v>
      </c>
      <c r="AK5964" s="47"/>
      <c r="AL5964" s="51"/>
      <c r="AM5964" s="47"/>
      <c r="AN5964" s="47"/>
      <c r="AO5964" s="47"/>
      <c r="AP5964" s="47"/>
      <c r="AQ5964" s="47"/>
      <c r="AR5964" s="51"/>
      <c r="AS5964" s="47"/>
      <c r="AT5964" s="47"/>
      <c r="AU5964" s="47"/>
      <c r="AV5964" s="47"/>
      <c r="AW5964" s="55">
        <v>43404</v>
      </c>
      <c r="AX5964" s="56">
        <v>3005465</v>
      </c>
      <c r="AY5964" s="56">
        <v>455635</v>
      </c>
      <c r="AZ5964" s="48" t="s">
        <v>16561</v>
      </c>
      <c r="BA5964" s="48" t="s">
        <v>720</v>
      </c>
    </row>
    <row r="5965" spans="1:53" ht="12.75" customHeight="1" x14ac:dyDescent="0.2">
      <c r="A5965" s="27">
        <v>3093328</v>
      </c>
      <c r="B5965" s="28" t="s">
        <v>23407</v>
      </c>
      <c r="C5965" s="29" t="s">
        <v>56</v>
      </c>
      <c r="D5965" s="30" t="s">
        <v>23408</v>
      </c>
      <c r="E5965" s="30" t="s">
        <v>23409</v>
      </c>
      <c r="F5965" s="31">
        <v>2011</v>
      </c>
      <c r="G5965" s="31" t="s">
        <v>2051</v>
      </c>
      <c r="I5965" s="60">
        <v>1</v>
      </c>
      <c r="J5965" s="60"/>
      <c r="K5965" s="32">
        <v>1</v>
      </c>
      <c r="L5965" s="33">
        <v>86</v>
      </c>
      <c r="M5965" s="31" t="s">
        <v>91</v>
      </c>
      <c r="X5965" s="37" t="s">
        <v>23410</v>
      </c>
      <c r="Y5965" s="38" t="s">
        <v>23411</v>
      </c>
      <c r="AA5965" s="39">
        <v>43656</v>
      </c>
      <c r="AB5965" s="39">
        <v>45535</v>
      </c>
      <c r="AC5965" s="38" t="s">
        <v>23412</v>
      </c>
      <c r="AD5965" s="29">
        <v>100</v>
      </c>
      <c r="AE5965" s="29">
        <v>99</v>
      </c>
      <c r="AF5965" s="40">
        <v>0</v>
      </c>
      <c r="AJ5965" s="38" t="s">
        <v>6988</v>
      </c>
      <c r="AQ5965" s="29" t="s">
        <v>10</v>
      </c>
      <c r="AR5965" s="39">
        <v>44023</v>
      </c>
      <c r="AS5965" s="29">
        <v>264359</v>
      </c>
      <c r="AT5965" s="29" t="s">
        <v>76</v>
      </c>
      <c r="AU5965" s="29">
        <v>33</v>
      </c>
      <c r="AV5965" s="29">
        <v>2.1</v>
      </c>
    </row>
    <row r="5966" spans="1:53" ht="12.75" customHeight="1" x14ac:dyDescent="0.2">
      <c r="A5966" s="27">
        <v>3093330</v>
      </c>
      <c r="B5966" s="28" t="s">
        <v>23413</v>
      </c>
      <c r="C5966" s="29" t="s">
        <v>56</v>
      </c>
      <c r="D5966" s="30" t="s">
        <v>23414</v>
      </c>
      <c r="E5966" s="30" t="s">
        <v>23415</v>
      </c>
      <c r="F5966" s="31">
        <v>2015</v>
      </c>
      <c r="G5966" s="31" t="s">
        <v>102</v>
      </c>
      <c r="H5966" s="30" t="s">
        <v>1013</v>
      </c>
      <c r="I5966" s="60">
        <v>1</v>
      </c>
      <c r="J5966" s="60"/>
      <c r="K5966" s="32">
        <v>1</v>
      </c>
      <c r="L5966" s="33">
        <v>88</v>
      </c>
      <c r="M5966" s="31" t="s">
        <v>91</v>
      </c>
      <c r="X5966" s="37" t="s">
        <v>23416</v>
      </c>
      <c r="Y5966" s="38" t="s">
        <v>23417</v>
      </c>
      <c r="Z5966" s="29" t="s">
        <v>96</v>
      </c>
      <c r="AA5966" s="39">
        <v>43663</v>
      </c>
      <c r="AB5966" s="39">
        <v>43890</v>
      </c>
      <c r="AC5966" s="38" t="s">
        <v>10566</v>
      </c>
      <c r="AD5966" s="29">
        <v>100</v>
      </c>
      <c r="AE5966" s="29">
        <v>5</v>
      </c>
      <c r="AF5966" s="40">
        <v>2</v>
      </c>
      <c r="AK5966" s="29" t="s">
        <v>7</v>
      </c>
      <c r="AL5966" s="39">
        <v>43865</v>
      </c>
      <c r="AM5966" s="29">
        <v>244203</v>
      </c>
      <c r="AN5966" s="29" t="s">
        <v>76</v>
      </c>
      <c r="AO5966" s="29">
        <v>112</v>
      </c>
      <c r="AP5966" s="29">
        <v>1.85</v>
      </c>
      <c r="AQ5966" s="29" t="s">
        <v>95</v>
      </c>
      <c r="AR5966" s="39">
        <v>43767</v>
      </c>
      <c r="AS5966" s="29">
        <v>240135</v>
      </c>
      <c r="AT5966" s="29" t="s">
        <v>503</v>
      </c>
      <c r="AU5966" s="29">
        <v>132</v>
      </c>
      <c r="AV5966" s="29">
        <v>1.94</v>
      </c>
    </row>
    <row r="5967" spans="1:53" ht="12.75" customHeight="1" x14ac:dyDescent="0.2">
      <c r="A5967" s="45">
        <v>3093349</v>
      </c>
      <c r="B5967" s="46" t="s">
        <v>23418</v>
      </c>
      <c r="C5967" s="47" t="s">
        <v>56</v>
      </c>
      <c r="D5967" s="48" t="s">
        <v>23419</v>
      </c>
      <c r="E5967" s="48" t="s">
        <v>23419</v>
      </c>
      <c r="F5967" s="47">
        <v>2018</v>
      </c>
      <c r="G5967" s="47" t="s">
        <v>69</v>
      </c>
      <c r="H5967" s="48" t="s">
        <v>70</v>
      </c>
      <c r="I5967" s="60">
        <v>1</v>
      </c>
      <c r="J5967" s="60"/>
      <c r="K5967" s="49">
        <v>1</v>
      </c>
      <c r="L5967" s="50">
        <v>95</v>
      </c>
      <c r="M5967" s="47" t="s">
        <v>8265</v>
      </c>
      <c r="N5967" s="47"/>
      <c r="O5967" s="47"/>
      <c r="P5967" s="47"/>
      <c r="Q5967" s="47"/>
      <c r="R5967" s="51"/>
      <c r="S5967" s="47"/>
      <c r="T5967" s="47"/>
      <c r="U5967" s="47"/>
      <c r="V5967" s="47"/>
      <c r="W5967" s="51"/>
      <c r="X5967" s="52" t="s">
        <v>16641</v>
      </c>
      <c r="Y5967" s="52" t="s">
        <v>23420</v>
      </c>
      <c r="Z5967" s="47"/>
      <c r="AA5967" s="51">
        <v>43960</v>
      </c>
      <c r="AB5967" s="51">
        <v>46061</v>
      </c>
      <c r="AC5967" s="52" t="s">
        <v>144</v>
      </c>
      <c r="AD5967" s="47">
        <v>100</v>
      </c>
      <c r="AE5967" s="47">
        <v>5</v>
      </c>
      <c r="AF5967" s="53">
        <v>0</v>
      </c>
      <c r="AG5967" s="54" t="s">
        <v>95</v>
      </c>
      <c r="AH5967" s="51"/>
      <c r="AI5967" s="51"/>
      <c r="AJ5967" s="52" t="s">
        <v>9903</v>
      </c>
      <c r="AK5967" s="47"/>
      <c r="AL5967" s="51"/>
      <c r="AM5967" s="47"/>
      <c r="AN5967" s="47"/>
      <c r="AO5967" s="47"/>
      <c r="AP5967" s="47"/>
      <c r="AQ5967" s="47"/>
      <c r="AR5967" s="51"/>
      <c r="AS5967" s="47"/>
      <c r="AT5967" s="47"/>
      <c r="AU5967" s="47"/>
      <c r="AV5967" s="47"/>
      <c r="AW5967" s="55">
        <v>43475</v>
      </c>
      <c r="AX5967" s="56">
        <v>541445</v>
      </c>
      <c r="AY5967" s="56">
        <v>84507</v>
      </c>
      <c r="AZ5967" s="48" t="s">
        <v>16496</v>
      </c>
      <c r="BA5967" s="48" t="s">
        <v>720</v>
      </c>
    </row>
    <row r="5968" spans="1:53" ht="12.75" customHeight="1" x14ac:dyDescent="0.2">
      <c r="A5968" s="45">
        <v>3093358</v>
      </c>
      <c r="B5968" s="46" t="s">
        <v>23421</v>
      </c>
      <c r="C5968" s="47" t="s">
        <v>56</v>
      </c>
      <c r="D5968" s="48" t="s">
        <v>23422</v>
      </c>
      <c r="E5968" s="48" t="s">
        <v>23422</v>
      </c>
      <c r="F5968" s="47">
        <v>2018</v>
      </c>
      <c r="G5968" s="47" t="s">
        <v>69</v>
      </c>
      <c r="H5968" s="48" t="s">
        <v>952</v>
      </c>
      <c r="I5968" s="60">
        <v>1</v>
      </c>
      <c r="J5968" s="60"/>
      <c r="K5968" s="49">
        <v>1</v>
      </c>
      <c r="L5968" s="50">
        <v>102</v>
      </c>
      <c r="M5968" s="47" t="s">
        <v>527</v>
      </c>
      <c r="N5968" s="47"/>
      <c r="O5968" s="47"/>
      <c r="P5968" s="47"/>
      <c r="Q5968" s="47"/>
      <c r="R5968" s="51"/>
      <c r="S5968" s="47"/>
      <c r="T5968" s="47"/>
      <c r="U5968" s="47"/>
      <c r="V5968" s="47"/>
      <c r="W5968" s="51"/>
      <c r="X5968" s="52" t="s">
        <v>14656</v>
      </c>
      <c r="Y5968" s="52" t="s">
        <v>23423</v>
      </c>
      <c r="Z5968" s="47"/>
      <c r="AA5968" s="51">
        <v>43939</v>
      </c>
      <c r="AB5968" s="51">
        <v>46039</v>
      </c>
      <c r="AC5968" s="52" t="s">
        <v>144</v>
      </c>
      <c r="AD5968" s="47">
        <v>100</v>
      </c>
      <c r="AE5968" s="47">
        <v>5</v>
      </c>
      <c r="AF5968" s="53">
        <v>0</v>
      </c>
      <c r="AG5968" s="54" t="s">
        <v>95</v>
      </c>
      <c r="AH5968" s="51"/>
      <c r="AI5968" s="51"/>
      <c r="AJ5968" s="52" t="s">
        <v>608</v>
      </c>
      <c r="AK5968" s="47"/>
      <c r="AL5968" s="51"/>
      <c r="AM5968" s="47"/>
      <c r="AN5968" s="47"/>
      <c r="AO5968" s="47"/>
      <c r="AP5968" s="47"/>
      <c r="AQ5968" s="47"/>
      <c r="AR5968" s="51"/>
      <c r="AS5968" s="47"/>
      <c r="AT5968" s="47"/>
      <c r="AU5968" s="47"/>
      <c r="AV5968" s="47"/>
      <c r="AW5968" s="55">
        <v>43447</v>
      </c>
      <c r="AX5968" s="56">
        <v>2193581</v>
      </c>
      <c r="AY5968" s="56">
        <v>335513</v>
      </c>
      <c r="AZ5968" s="48" t="s">
        <v>16496</v>
      </c>
      <c r="BA5968" s="48" t="s">
        <v>720</v>
      </c>
    </row>
    <row r="5969" spans="1:53" ht="12.75" customHeight="1" x14ac:dyDescent="0.2">
      <c r="A5969" s="45">
        <v>3093362</v>
      </c>
      <c r="B5969" s="46" t="s">
        <v>23424</v>
      </c>
      <c r="C5969" s="47" t="s">
        <v>56</v>
      </c>
      <c r="D5969" s="48" t="s">
        <v>23425</v>
      </c>
      <c r="E5969" s="48" t="s">
        <v>23426</v>
      </c>
      <c r="F5969" s="47">
        <v>2019</v>
      </c>
      <c r="G5969" s="47" t="s">
        <v>102</v>
      </c>
      <c r="H5969" s="48" t="s">
        <v>725</v>
      </c>
      <c r="I5969" s="60">
        <v>1</v>
      </c>
      <c r="J5969" s="60"/>
      <c r="K5969" s="49">
        <v>1</v>
      </c>
      <c r="L5969" s="50">
        <v>169</v>
      </c>
      <c r="M5969" s="47" t="s">
        <v>527</v>
      </c>
      <c r="N5969" s="47"/>
      <c r="O5969" s="47"/>
      <c r="P5969" s="47"/>
      <c r="Q5969" s="47"/>
      <c r="R5969" s="51"/>
      <c r="S5969" s="47"/>
      <c r="T5969" s="47"/>
      <c r="U5969" s="47"/>
      <c r="V5969" s="47"/>
      <c r="W5969" s="51"/>
      <c r="X5969" s="52" t="s">
        <v>18419</v>
      </c>
      <c r="Y5969" s="52" t="s">
        <v>23427</v>
      </c>
      <c r="Z5969" s="47"/>
      <c r="AA5969" s="51">
        <v>44184</v>
      </c>
      <c r="AB5969" s="51">
        <v>46283</v>
      </c>
      <c r="AC5969" s="52" t="s">
        <v>144</v>
      </c>
      <c r="AD5969" s="47">
        <v>100</v>
      </c>
      <c r="AE5969" s="47">
        <v>5</v>
      </c>
      <c r="AF5969" s="53">
        <v>0</v>
      </c>
      <c r="AG5969" s="54" t="s">
        <v>95</v>
      </c>
      <c r="AH5969" s="51"/>
      <c r="AI5969" s="51"/>
      <c r="AJ5969" s="52"/>
      <c r="AK5969" s="47"/>
      <c r="AL5969" s="51"/>
      <c r="AM5969" s="47"/>
      <c r="AN5969" s="47"/>
      <c r="AO5969" s="47"/>
      <c r="AP5969" s="47"/>
      <c r="AQ5969" s="47"/>
      <c r="AR5969" s="51"/>
      <c r="AS5969" s="47"/>
      <c r="AT5969" s="47"/>
      <c r="AU5969" s="47"/>
      <c r="AV5969" s="47"/>
      <c r="AW5969" s="55">
        <v>43712</v>
      </c>
      <c r="AX5969" s="56">
        <v>9482410</v>
      </c>
      <c r="AY5969" s="56">
        <v>1339336</v>
      </c>
      <c r="AZ5969" s="48" t="s">
        <v>16496</v>
      </c>
      <c r="BA5969" s="48" t="s">
        <v>720</v>
      </c>
    </row>
    <row r="5970" spans="1:53" ht="12.75" customHeight="1" x14ac:dyDescent="0.2">
      <c r="A5970" s="27">
        <v>3093369</v>
      </c>
      <c r="B5970" s="28" t="s">
        <v>23428</v>
      </c>
      <c r="C5970" s="29" t="s">
        <v>56</v>
      </c>
      <c r="D5970" s="30" t="s">
        <v>23429</v>
      </c>
      <c r="E5970" s="30" t="s">
        <v>23429</v>
      </c>
      <c r="F5970" s="31">
        <v>2018</v>
      </c>
      <c r="G5970" s="31" t="s">
        <v>69</v>
      </c>
      <c r="H5970" s="30" t="s">
        <v>70</v>
      </c>
      <c r="I5970" s="60">
        <v>1</v>
      </c>
      <c r="J5970" s="60"/>
      <c r="K5970" s="32">
        <v>1</v>
      </c>
      <c r="L5970" s="33">
        <v>91</v>
      </c>
      <c r="M5970" s="31" t="s">
        <v>527</v>
      </c>
      <c r="X5970" s="37" t="s">
        <v>7101</v>
      </c>
      <c r="Y5970" s="38" t="s">
        <v>23430</v>
      </c>
      <c r="AA5970" s="39">
        <v>43948</v>
      </c>
      <c r="AB5970" s="39">
        <v>46138</v>
      </c>
      <c r="AC5970" s="38" t="s">
        <v>22185</v>
      </c>
      <c r="AD5970" s="29">
        <v>100</v>
      </c>
      <c r="AE5970" s="29">
        <v>10</v>
      </c>
      <c r="AF5970" s="40">
        <v>0</v>
      </c>
      <c r="AJ5970" s="38" t="s">
        <v>4569</v>
      </c>
      <c r="AW5970" s="42">
        <v>43452</v>
      </c>
      <c r="AX5970" s="43">
        <v>5164996</v>
      </c>
      <c r="AY5970" s="43">
        <v>762651</v>
      </c>
      <c r="AZ5970" s="44" t="s">
        <v>22186</v>
      </c>
    </row>
    <row r="5971" spans="1:53" ht="12.75" customHeight="1" x14ac:dyDescent="0.2">
      <c r="A5971" s="27">
        <v>3093375</v>
      </c>
      <c r="B5971" s="28" t="s">
        <v>23431</v>
      </c>
      <c r="C5971" s="29" t="s">
        <v>56</v>
      </c>
      <c r="D5971" s="30" t="s">
        <v>23432</v>
      </c>
      <c r="E5971" s="30" t="s">
        <v>23433</v>
      </c>
      <c r="F5971" s="31">
        <v>2014</v>
      </c>
      <c r="G5971" s="31" t="s">
        <v>102</v>
      </c>
      <c r="H5971" s="30" t="s">
        <v>1013</v>
      </c>
      <c r="I5971" s="60">
        <v>1</v>
      </c>
      <c r="J5971" s="60"/>
      <c r="K5971" s="32">
        <v>1</v>
      </c>
      <c r="L5971" s="33">
        <v>90</v>
      </c>
      <c r="M5971" s="31" t="s">
        <v>109</v>
      </c>
      <c r="X5971" s="37" t="s">
        <v>23434</v>
      </c>
      <c r="Y5971" s="38" t="s">
        <v>23435</v>
      </c>
      <c r="AA5971" s="39">
        <v>43656</v>
      </c>
      <c r="AB5971" s="39">
        <v>46387</v>
      </c>
      <c r="AC5971" s="38" t="s">
        <v>23436</v>
      </c>
      <c r="AD5971" s="29">
        <v>100</v>
      </c>
      <c r="AE5971" s="29">
        <v>99</v>
      </c>
      <c r="AF5971" s="40">
        <v>1</v>
      </c>
      <c r="AJ5971" s="38" t="s">
        <v>23437</v>
      </c>
      <c r="AK5971" s="29" t="s">
        <v>7</v>
      </c>
      <c r="AL5971" s="39">
        <v>44030</v>
      </c>
      <c r="AM5971" s="29">
        <v>165702</v>
      </c>
      <c r="AN5971" s="29" t="s">
        <v>84</v>
      </c>
      <c r="AO5971" s="29">
        <v>332</v>
      </c>
      <c r="AP5971" s="29">
        <v>3.46</v>
      </c>
      <c r="AQ5971" s="29" t="s">
        <v>95</v>
      </c>
      <c r="AR5971" s="39">
        <v>44126</v>
      </c>
      <c r="AS5971" s="29">
        <v>233951</v>
      </c>
      <c r="AT5971" s="29" t="s">
        <v>503</v>
      </c>
      <c r="AU5971" s="29">
        <v>99</v>
      </c>
      <c r="AV5971" s="29">
        <v>1.05</v>
      </c>
    </row>
    <row r="5972" spans="1:53" ht="12.75" customHeight="1" x14ac:dyDescent="0.2">
      <c r="A5972" s="27">
        <v>3093426</v>
      </c>
      <c r="B5972" s="28" t="s">
        <v>23438</v>
      </c>
      <c r="C5972" s="29" t="s">
        <v>56</v>
      </c>
      <c r="D5972" s="30" t="s">
        <v>23439</v>
      </c>
      <c r="E5972" s="30" t="s">
        <v>23440</v>
      </c>
      <c r="F5972" s="31">
        <v>2018</v>
      </c>
      <c r="G5972" s="31" t="s">
        <v>91</v>
      </c>
      <c r="H5972" s="30" t="s">
        <v>1013</v>
      </c>
      <c r="I5972" s="60">
        <v>1</v>
      </c>
      <c r="J5972" s="60"/>
      <c r="K5972" s="32">
        <v>1</v>
      </c>
      <c r="L5972" s="33">
        <v>93</v>
      </c>
      <c r="M5972" s="31" t="s">
        <v>109</v>
      </c>
      <c r="X5972" s="37" t="s">
        <v>23441</v>
      </c>
      <c r="Y5972" s="38" t="s">
        <v>23442</v>
      </c>
      <c r="AA5972" s="39">
        <v>43779</v>
      </c>
      <c r="AB5972" s="39">
        <v>45970</v>
      </c>
      <c r="AC5972" s="38" t="s">
        <v>2532</v>
      </c>
      <c r="AD5972" s="29">
        <v>100</v>
      </c>
      <c r="AE5972" s="29">
        <v>8</v>
      </c>
      <c r="AF5972" s="40">
        <v>1</v>
      </c>
      <c r="AJ5972" s="38" t="s">
        <v>23443</v>
      </c>
      <c r="AK5972" s="29" t="s">
        <v>6</v>
      </c>
      <c r="AL5972" s="39">
        <v>44195</v>
      </c>
      <c r="AM5972" s="29">
        <v>140411</v>
      </c>
      <c r="AN5972" s="29" t="s">
        <v>84</v>
      </c>
      <c r="AO5972" s="29">
        <v>586</v>
      </c>
      <c r="AP5972" s="29">
        <v>3.87</v>
      </c>
    </row>
    <row r="5973" spans="1:53" ht="12.75" customHeight="1" x14ac:dyDescent="0.2">
      <c r="A5973" s="27">
        <v>3093576</v>
      </c>
      <c r="B5973" s="28" t="s">
        <v>23444</v>
      </c>
      <c r="C5973" s="29" t="s">
        <v>56</v>
      </c>
      <c r="D5973" s="30" t="s">
        <v>23445</v>
      </c>
      <c r="E5973" s="30" t="s">
        <v>23445</v>
      </c>
      <c r="F5973" s="31">
        <v>2018</v>
      </c>
      <c r="G5973" s="31" t="s">
        <v>69</v>
      </c>
      <c r="H5973" s="30" t="s">
        <v>70</v>
      </c>
      <c r="I5973" s="60">
        <v>1</v>
      </c>
      <c r="J5973" s="60"/>
      <c r="K5973" s="32">
        <v>1</v>
      </c>
      <c r="L5973" s="33">
        <v>95</v>
      </c>
      <c r="M5973" s="31" t="s">
        <v>109</v>
      </c>
      <c r="X5973" s="37" t="s">
        <v>23446</v>
      </c>
      <c r="Y5973" s="38" t="s">
        <v>23447</v>
      </c>
      <c r="AA5973" s="39">
        <v>43905</v>
      </c>
      <c r="AB5973" s="39">
        <v>46095</v>
      </c>
      <c r="AC5973" s="38" t="s">
        <v>22185</v>
      </c>
      <c r="AD5973" s="29">
        <v>100</v>
      </c>
      <c r="AE5973" s="29">
        <v>10</v>
      </c>
      <c r="AF5973" s="40">
        <v>0</v>
      </c>
      <c r="AW5973" s="42">
        <v>43419</v>
      </c>
      <c r="AX5973" s="43">
        <v>809954</v>
      </c>
      <c r="AY5973" s="43">
        <v>126264</v>
      </c>
      <c r="AZ5973" s="44" t="s">
        <v>22186</v>
      </c>
    </row>
    <row r="5974" spans="1:53" ht="12.75" customHeight="1" x14ac:dyDescent="0.2">
      <c r="A5974" s="27">
        <v>3093582</v>
      </c>
      <c r="B5974" s="28" t="s">
        <v>23448</v>
      </c>
      <c r="C5974" s="29" t="s">
        <v>56</v>
      </c>
      <c r="D5974" s="30" t="s">
        <v>23449</v>
      </c>
      <c r="E5974" s="30" t="s">
        <v>23449</v>
      </c>
      <c r="F5974" s="31">
        <v>2018</v>
      </c>
      <c r="G5974" s="31" t="s">
        <v>69</v>
      </c>
      <c r="H5974" s="30" t="s">
        <v>70</v>
      </c>
      <c r="I5974" s="60">
        <v>1</v>
      </c>
      <c r="J5974" s="60"/>
      <c r="K5974" s="32">
        <v>1</v>
      </c>
      <c r="L5974" s="33">
        <v>77</v>
      </c>
      <c r="M5974" s="31" t="s">
        <v>109</v>
      </c>
      <c r="X5974" s="37" t="s">
        <v>18402</v>
      </c>
      <c r="Y5974" s="38" t="s">
        <v>23450</v>
      </c>
      <c r="AA5974" s="39">
        <v>43917</v>
      </c>
      <c r="AB5974" s="39">
        <v>46017</v>
      </c>
      <c r="AC5974" s="38" t="s">
        <v>144</v>
      </c>
      <c r="AD5974" s="29">
        <v>100</v>
      </c>
      <c r="AE5974" s="29">
        <v>5</v>
      </c>
      <c r="AF5974" s="40">
        <v>0</v>
      </c>
      <c r="AG5974" s="41" t="s">
        <v>95</v>
      </c>
      <c r="AJ5974" s="38" t="s">
        <v>112</v>
      </c>
      <c r="AW5974" s="42">
        <v>43440</v>
      </c>
      <c r="AX5974" s="43">
        <v>376162</v>
      </c>
      <c r="AY5974" s="43">
        <v>61083</v>
      </c>
      <c r="AZ5974" s="44" t="s">
        <v>16496</v>
      </c>
    </row>
    <row r="5975" spans="1:53" ht="12.75" customHeight="1" x14ac:dyDescent="0.2">
      <c r="A5975" s="27">
        <v>3093637</v>
      </c>
      <c r="B5975" s="28" t="s">
        <v>15854</v>
      </c>
      <c r="C5975" s="29" t="s">
        <v>10071</v>
      </c>
      <c r="D5975" s="30" t="s">
        <v>23451</v>
      </c>
      <c r="E5975" s="30" t="s">
        <v>23452</v>
      </c>
      <c r="F5975" s="31">
        <v>2017</v>
      </c>
      <c r="G5975" s="31" t="s">
        <v>102</v>
      </c>
      <c r="H5975" s="30" t="s">
        <v>70</v>
      </c>
      <c r="I5975" s="59"/>
      <c r="J5975" s="59">
        <f t="shared" ref="J5975:J6003" si="111">K5975*L5975</f>
        <v>720</v>
      </c>
      <c r="K5975" s="32">
        <v>24</v>
      </c>
      <c r="L5975" s="33">
        <v>30</v>
      </c>
      <c r="M5975" s="31" t="s">
        <v>60</v>
      </c>
      <c r="X5975" s="37" t="s">
        <v>15857</v>
      </c>
      <c r="Y5975" s="38" t="s">
        <v>15858</v>
      </c>
      <c r="AA5975" s="39">
        <v>43466</v>
      </c>
      <c r="AB5975" s="39">
        <v>45657</v>
      </c>
      <c r="AC5975" s="38" t="s">
        <v>144</v>
      </c>
      <c r="AD5975" s="29">
        <v>100</v>
      </c>
      <c r="AE5975" s="29">
        <v>7</v>
      </c>
      <c r="AF5975" s="40">
        <v>3</v>
      </c>
      <c r="AG5975" s="41" t="s">
        <v>95</v>
      </c>
      <c r="AJ5975" s="38" t="s">
        <v>5384</v>
      </c>
      <c r="AK5975" s="29" t="s">
        <v>6</v>
      </c>
      <c r="AL5975" s="39">
        <v>44183</v>
      </c>
      <c r="AM5975" s="29">
        <v>152334</v>
      </c>
      <c r="AN5975" s="29" t="s">
        <v>84</v>
      </c>
      <c r="AO5975" s="29">
        <v>566</v>
      </c>
      <c r="AP5975" s="29">
        <v>4.72</v>
      </c>
      <c r="AQ5975" s="29" t="s">
        <v>9</v>
      </c>
      <c r="AR5975" s="39">
        <v>44256</v>
      </c>
      <c r="AS5975" s="29">
        <v>232225</v>
      </c>
      <c r="AT5975" s="29" t="s">
        <v>503</v>
      </c>
      <c r="AU5975" s="29">
        <v>21</v>
      </c>
      <c r="AV5975" s="29">
        <v>0.12</v>
      </c>
    </row>
    <row r="5976" spans="1:53" ht="12.75" customHeight="1" x14ac:dyDescent="0.2">
      <c r="A5976" s="27">
        <v>3093640</v>
      </c>
      <c r="B5976" s="28" t="s">
        <v>18619</v>
      </c>
      <c r="C5976" s="29" t="s">
        <v>185</v>
      </c>
      <c r="D5976" s="30" t="s">
        <v>23453</v>
      </c>
      <c r="E5976" s="30" t="s">
        <v>23453</v>
      </c>
      <c r="F5976" s="31">
        <v>2018</v>
      </c>
      <c r="G5976" s="31" t="s">
        <v>102</v>
      </c>
      <c r="H5976" s="30" t="s">
        <v>70</v>
      </c>
      <c r="I5976" s="59"/>
      <c r="J5976" s="59">
        <f t="shared" si="111"/>
        <v>840</v>
      </c>
      <c r="K5976" s="32">
        <v>14</v>
      </c>
      <c r="L5976" s="33">
        <v>60</v>
      </c>
      <c r="M5976" s="31" t="s">
        <v>91</v>
      </c>
      <c r="X5976" s="37" t="s">
        <v>14502</v>
      </c>
      <c r="Y5976" s="38" t="s">
        <v>20352</v>
      </c>
      <c r="AA5976" s="39">
        <v>43497</v>
      </c>
      <c r="AB5976" s="39">
        <v>45688</v>
      </c>
      <c r="AC5976" s="38" t="s">
        <v>144</v>
      </c>
      <c r="AD5976" s="29">
        <v>100</v>
      </c>
      <c r="AE5976" s="29">
        <v>7</v>
      </c>
      <c r="AF5976" s="40">
        <v>1</v>
      </c>
      <c r="AG5976" s="41" t="s">
        <v>95</v>
      </c>
      <c r="AJ5976" s="38" t="s">
        <v>19506</v>
      </c>
      <c r="AQ5976" s="29" t="s">
        <v>9</v>
      </c>
      <c r="AR5976" s="39">
        <v>44071</v>
      </c>
      <c r="AS5976" s="29">
        <v>73152</v>
      </c>
      <c r="AT5976" s="29" t="s">
        <v>74</v>
      </c>
      <c r="AU5976" s="29">
        <v>5</v>
      </c>
      <c r="AV5976" s="29">
        <v>0.11</v>
      </c>
    </row>
    <row r="5977" spans="1:53" ht="12.75" customHeight="1" x14ac:dyDescent="0.2">
      <c r="A5977" s="27">
        <v>3093643</v>
      </c>
      <c r="B5977" s="28" t="s">
        <v>18312</v>
      </c>
      <c r="C5977" s="29" t="s">
        <v>185</v>
      </c>
      <c r="D5977" s="30" t="s">
        <v>23454</v>
      </c>
      <c r="E5977" s="30" t="s">
        <v>23454</v>
      </c>
      <c r="F5977" s="31">
        <v>2018</v>
      </c>
      <c r="G5977" s="31" t="s">
        <v>102</v>
      </c>
      <c r="H5977" s="30" t="s">
        <v>1013</v>
      </c>
      <c r="I5977" s="59"/>
      <c r="J5977" s="59">
        <f t="shared" si="111"/>
        <v>1320</v>
      </c>
      <c r="K5977" s="32">
        <v>22</v>
      </c>
      <c r="L5977" s="33">
        <v>60</v>
      </c>
      <c r="M5977" s="31" t="s">
        <v>109</v>
      </c>
      <c r="X5977" s="37" t="s">
        <v>23455</v>
      </c>
      <c r="Y5977" s="38" t="s">
        <v>23456</v>
      </c>
      <c r="AA5977" s="39">
        <v>43525</v>
      </c>
      <c r="AB5977" s="39">
        <v>45716</v>
      </c>
      <c r="AC5977" s="38" t="s">
        <v>144</v>
      </c>
      <c r="AD5977" s="29">
        <v>100</v>
      </c>
      <c r="AE5977" s="29">
        <v>7</v>
      </c>
      <c r="AF5977" s="40">
        <v>2</v>
      </c>
      <c r="AG5977" s="41" t="s">
        <v>95</v>
      </c>
      <c r="AJ5977" s="38" t="s">
        <v>15290</v>
      </c>
      <c r="AK5977" s="29" t="s">
        <v>6</v>
      </c>
      <c r="AL5977" s="39">
        <v>43911</v>
      </c>
      <c r="AM5977" s="29">
        <v>154156</v>
      </c>
      <c r="AN5977" s="29" t="s">
        <v>84</v>
      </c>
      <c r="AO5977" s="29">
        <v>467</v>
      </c>
      <c r="AP5977" s="29">
        <v>2.75</v>
      </c>
      <c r="AQ5977" s="29" t="s">
        <v>9</v>
      </c>
      <c r="AR5977" s="39">
        <v>44211</v>
      </c>
      <c r="AS5977" s="29">
        <v>183304</v>
      </c>
      <c r="AT5977" s="29" t="s">
        <v>126</v>
      </c>
      <c r="AU5977" s="29">
        <v>15</v>
      </c>
      <c r="AV5977" s="29">
        <v>0.08</v>
      </c>
    </row>
    <row r="5978" spans="1:53" ht="12.75" customHeight="1" x14ac:dyDescent="0.2">
      <c r="A5978" s="27">
        <v>3093646</v>
      </c>
      <c r="B5978" s="28" t="s">
        <v>19190</v>
      </c>
      <c r="C5978" s="29" t="s">
        <v>185</v>
      </c>
      <c r="D5978" s="30" t="s">
        <v>23457</v>
      </c>
      <c r="E5978" s="30" t="s">
        <v>23457</v>
      </c>
      <c r="F5978" s="31">
        <v>2019</v>
      </c>
      <c r="G5978" s="31" t="s">
        <v>102</v>
      </c>
      <c r="H5978" s="30" t="s">
        <v>59</v>
      </c>
      <c r="I5978" s="59"/>
      <c r="J5978" s="59">
        <f t="shared" si="111"/>
        <v>780</v>
      </c>
      <c r="K5978" s="32">
        <v>13</v>
      </c>
      <c r="L5978" s="33">
        <v>60</v>
      </c>
      <c r="M5978" s="31" t="s">
        <v>109</v>
      </c>
      <c r="X5978" s="37" t="s">
        <v>23458</v>
      </c>
      <c r="Y5978" s="38" t="s">
        <v>23459</v>
      </c>
      <c r="AA5978" s="39">
        <v>43709</v>
      </c>
      <c r="AB5978" s="39">
        <v>45900</v>
      </c>
      <c r="AC5978" s="38" t="s">
        <v>144</v>
      </c>
      <c r="AD5978" s="29">
        <v>100</v>
      </c>
      <c r="AE5978" s="29">
        <v>7</v>
      </c>
      <c r="AF5978" s="40">
        <v>2</v>
      </c>
      <c r="AG5978" s="41" t="s">
        <v>95</v>
      </c>
      <c r="AJ5978" s="38" t="s">
        <v>15820</v>
      </c>
      <c r="AK5978" s="29" t="s">
        <v>6</v>
      </c>
      <c r="AL5978" s="39">
        <v>44100</v>
      </c>
      <c r="AM5978" s="29">
        <v>93947</v>
      </c>
      <c r="AN5978" s="29" t="s">
        <v>74</v>
      </c>
      <c r="AO5978" s="29">
        <v>116</v>
      </c>
      <c r="AP5978" s="29">
        <v>1.81</v>
      </c>
      <c r="AQ5978" s="29" t="s">
        <v>95</v>
      </c>
      <c r="AR5978" s="39">
        <v>44239</v>
      </c>
      <c r="AS5978" s="29">
        <v>93135</v>
      </c>
      <c r="AT5978" s="29" t="s">
        <v>74</v>
      </c>
      <c r="AU5978" s="29">
        <v>29</v>
      </c>
      <c r="AV5978" s="29">
        <v>0.48</v>
      </c>
    </row>
    <row r="5979" spans="1:53" ht="12.75" customHeight="1" x14ac:dyDescent="0.2">
      <c r="A5979" s="27">
        <v>3093649</v>
      </c>
      <c r="B5979" s="28" t="s">
        <v>18827</v>
      </c>
      <c r="C5979" s="29" t="s">
        <v>10071</v>
      </c>
      <c r="D5979" s="30" t="s">
        <v>23460</v>
      </c>
      <c r="E5979" s="30" t="s">
        <v>23460</v>
      </c>
      <c r="F5979" s="31">
        <v>2018</v>
      </c>
      <c r="G5979" s="31" t="s">
        <v>102</v>
      </c>
      <c r="H5979" s="30" t="s">
        <v>70</v>
      </c>
      <c r="I5979" s="59"/>
      <c r="J5979" s="59">
        <f t="shared" si="111"/>
        <v>660</v>
      </c>
      <c r="K5979" s="32">
        <v>22</v>
      </c>
      <c r="L5979" s="33">
        <v>30</v>
      </c>
      <c r="M5979" s="31" t="s">
        <v>60</v>
      </c>
      <c r="X5979" s="37" t="s">
        <v>16196</v>
      </c>
      <c r="Y5979" s="38" t="s">
        <v>19527</v>
      </c>
      <c r="AA5979" s="39">
        <v>43525</v>
      </c>
      <c r="AB5979" s="39">
        <v>45716</v>
      </c>
      <c r="AC5979" s="38" t="s">
        <v>144</v>
      </c>
      <c r="AD5979" s="29">
        <v>100</v>
      </c>
      <c r="AE5979" s="29">
        <v>7</v>
      </c>
      <c r="AF5979" s="40">
        <v>0</v>
      </c>
      <c r="AG5979" s="41" t="s">
        <v>95</v>
      </c>
      <c r="AJ5979" s="38" t="s">
        <v>6216</v>
      </c>
    </row>
    <row r="5980" spans="1:53" ht="12.75" customHeight="1" x14ac:dyDescent="0.2">
      <c r="A5980" s="27">
        <v>3093650</v>
      </c>
      <c r="B5980" s="28" t="s">
        <v>19384</v>
      </c>
      <c r="C5980" s="29" t="s">
        <v>185</v>
      </c>
      <c r="D5980" s="30" t="s">
        <v>23461</v>
      </c>
      <c r="E5980" s="30" t="s">
        <v>23461</v>
      </c>
      <c r="F5980" s="31">
        <v>2019</v>
      </c>
      <c r="G5980" s="31" t="s">
        <v>102</v>
      </c>
      <c r="H5980" s="30" t="s">
        <v>1013</v>
      </c>
      <c r="I5980" s="59"/>
      <c r="J5980" s="59">
        <f t="shared" si="111"/>
        <v>720</v>
      </c>
      <c r="K5980" s="32">
        <v>12</v>
      </c>
      <c r="L5980" s="33">
        <v>60</v>
      </c>
      <c r="M5980" s="31" t="s">
        <v>109</v>
      </c>
      <c r="X5980" s="37" t="s">
        <v>11420</v>
      </c>
      <c r="Y5980" s="38" t="s">
        <v>20336</v>
      </c>
      <c r="AA5980" s="39">
        <v>43586</v>
      </c>
      <c r="AB5980" s="39">
        <v>45777</v>
      </c>
      <c r="AC5980" s="38" t="s">
        <v>144</v>
      </c>
      <c r="AD5980" s="29">
        <v>100</v>
      </c>
      <c r="AE5980" s="29">
        <v>7</v>
      </c>
      <c r="AF5980" s="40">
        <v>2</v>
      </c>
      <c r="AG5980" s="41" t="s">
        <v>95</v>
      </c>
      <c r="AJ5980" s="38" t="s">
        <v>19387</v>
      </c>
      <c r="AK5980" s="29" t="s">
        <v>6</v>
      </c>
      <c r="AL5980" s="39">
        <v>43937</v>
      </c>
      <c r="AM5980" s="29">
        <v>253138</v>
      </c>
      <c r="AN5980" s="29" t="s">
        <v>76</v>
      </c>
      <c r="AO5980" s="29">
        <v>323</v>
      </c>
      <c r="AP5980" s="29">
        <v>6.51</v>
      </c>
      <c r="AQ5980" s="29" t="s">
        <v>95</v>
      </c>
      <c r="AR5980" s="39">
        <v>44252</v>
      </c>
      <c r="AS5980" s="29">
        <v>172558</v>
      </c>
      <c r="AT5980" s="29" t="s">
        <v>84</v>
      </c>
      <c r="AU5980" s="29">
        <v>39</v>
      </c>
      <c r="AV5980" s="29">
        <v>0.32</v>
      </c>
    </row>
    <row r="5981" spans="1:53" ht="12.75" customHeight="1" x14ac:dyDescent="0.2">
      <c r="A5981" s="27">
        <v>3093651</v>
      </c>
      <c r="B5981" s="28" t="s">
        <v>19499</v>
      </c>
      <c r="C5981" s="29" t="s">
        <v>185</v>
      </c>
      <c r="D5981" s="30" t="s">
        <v>23462</v>
      </c>
      <c r="E5981" s="30" t="s">
        <v>23462</v>
      </c>
      <c r="F5981" s="31">
        <v>2018</v>
      </c>
      <c r="G5981" s="31" t="s">
        <v>102</v>
      </c>
      <c r="H5981" s="30" t="s">
        <v>1013</v>
      </c>
      <c r="I5981" s="59"/>
      <c r="J5981" s="59">
        <f t="shared" si="111"/>
        <v>1320</v>
      </c>
      <c r="K5981" s="32">
        <v>22</v>
      </c>
      <c r="L5981" s="33">
        <v>60</v>
      </c>
      <c r="M5981" s="31" t="s">
        <v>527</v>
      </c>
      <c r="X5981" s="37" t="s">
        <v>23463</v>
      </c>
      <c r="Y5981" s="38" t="s">
        <v>20348</v>
      </c>
      <c r="AA5981" s="39">
        <v>43525</v>
      </c>
      <c r="AB5981" s="39">
        <v>45716</v>
      </c>
      <c r="AC5981" s="38" t="s">
        <v>144</v>
      </c>
      <c r="AD5981" s="29">
        <v>100</v>
      </c>
      <c r="AE5981" s="29">
        <v>7</v>
      </c>
      <c r="AF5981" s="40">
        <v>2.95</v>
      </c>
      <c r="AG5981" s="41" t="s">
        <v>95</v>
      </c>
      <c r="AJ5981" s="38" t="s">
        <v>15290</v>
      </c>
      <c r="AK5981" s="29" t="s">
        <v>6</v>
      </c>
      <c r="AL5981" s="39">
        <v>43962</v>
      </c>
      <c r="AM5981" s="29">
        <v>94859</v>
      </c>
      <c r="AN5981" s="29" t="s">
        <v>74</v>
      </c>
      <c r="AO5981" s="29">
        <v>98</v>
      </c>
      <c r="AP5981" s="29">
        <v>1.27</v>
      </c>
      <c r="AQ5981" s="29" t="s">
        <v>95</v>
      </c>
      <c r="AR5981" s="39">
        <v>44196</v>
      </c>
      <c r="AS5981" s="29">
        <v>172919</v>
      </c>
      <c r="AT5981" s="29" t="s">
        <v>84</v>
      </c>
      <c r="AU5981" s="29">
        <v>67</v>
      </c>
      <c r="AV5981" s="29">
        <v>0.4</v>
      </c>
    </row>
    <row r="5982" spans="1:53" ht="12.75" customHeight="1" x14ac:dyDescent="0.2">
      <c r="A5982" s="27">
        <v>3093652</v>
      </c>
      <c r="B5982" s="28" t="s">
        <v>20068</v>
      </c>
      <c r="C5982" s="29" t="s">
        <v>185</v>
      </c>
      <c r="D5982" s="30" t="s">
        <v>23464</v>
      </c>
      <c r="E5982" s="30" t="s">
        <v>23464</v>
      </c>
      <c r="F5982" s="31">
        <v>2019</v>
      </c>
      <c r="G5982" s="31" t="s">
        <v>102</v>
      </c>
      <c r="H5982" s="30" t="s">
        <v>70</v>
      </c>
      <c r="I5982" s="59"/>
      <c r="J5982" s="59">
        <f t="shared" si="111"/>
        <v>780</v>
      </c>
      <c r="K5982" s="32">
        <v>13</v>
      </c>
      <c r="L5982" s="33">
        <v>60</v>
      </c>
      <c r="M5982" s="31" t="s">
        <v>109</v>
      </c>
      <c r="X5982" s="37" t="s">
        <v>20070</v>
      </c>
      <c r="Y5982" s="38" t="s">
        <v>23465</v>
      </c>
      <c r="AA5982" s="39">
        <v>43709</v>
      </c>
      <c r="AB5982" s="39">
        <v>45900</v>
      </c>
      <c r="AC5982" s="38" t="s">
        <v>144</v>
      </c>
      <c r="AD5982" s="29">
        <v>100</v>
      </c>
      <c r="AE5982" s="29">
        <v>7</v>
      </c>
      <c r="AF5982" s="40">
        <v>1</v>
      </c>
      <c r="AG5982" s="41" t="s">
        <v>95</v>
      </c>
      <c r="AJ5982" s="38" t="s">
        <v>20072</v>
      </c>
      <c r="AQ5982" s="29" t="s">
        <v>95</v>
      </c>
      <c r="AR5982" s="39">
        <v>44220</v>
      </c>
      <c r="AS5982" s="29">
        <v>94528</v>
      </c>
      <c r="AT5982" s="29" t="s">
        <v>74</v>
      </c>
      <c r="AU5982" s="29">
        <v>49</v>
      </c>
      <c r="AV5982" s="29">
        <v>0.47</v>
      </c>
    </row>
    <row r="5983" spans="1:53" ht="12.75" customHeight="1" x14ac:dyDescent="0.2">
      <c r="A5983" s="27">
        <v>3093653</v>
      </c>
      <c r="B5983" s="28" t="s">
        <v>20419</v>
      </c>
      <c r="C5983" s="29" t="s">
        <v>185</v>
      </c>
      <c r="D5983" s="30" t="s">
        <v>23466</v>
      </c>
      <c r="E5983" s="30" t="s">
        <v>23466</v>
      </c>
      <c r="F5983" s="31">
        <v>2018</v>
      </c>
      <c r="G5983" s="31" t="s">
        <v>102</v>
      </c>
      <c r="H5983" s="30" t="s">
        <v>1013</v>
      </c>
      <c r="I5983" s="59"/>
      <c r="J5983" s="59">
        <f t="shared" si="111"/>
        <v>1320</v>
      </c>
      <c r="K5983" s="32">
        <v>22</v>
      </c>
      <c r="L5983" s="33">
        <v>60</v>
      </c>
      <c r="M5983" s="31" t="s">
        <v>109</v>
      </c>
      <c r="X5983" s="37" t="s">
        <v>23467</v>
      </c>
      <c r="Y5983" s="38" t="s">
        <v>20421</v>
      </c>
      <c r="AA5983" s="39">
        <v>43556</v>
      </c>
      <c r="AB5983" s="39">
        <v>45747</v>
      </c>
      <c r="AC5983" s="38" t="s">
        <v>144</v>
      </c>
      <c r="AD5983" s="29">
        <v>100</v>
      </c>
      <c r="AE5983" s="29">
        <v>7</v>
      </c>
      <c r="AF5983" s="40">
        <v>2</v>
      </c>
      <c r="AG5983" s="41" t="s">
        <v>95</v>
      </c>
      <c r="AJ5983" s="38" t="s">
        <v>19387</v>
      </c>
      <c r="AK5983" s="29" t="s">
        <v>6</v>
      </c>
      <c r="AL5983" s="39">
        <v>44055</v>
      </c>
      <c r="AM5983" s="29">
        <v>92641</v>
      </c>
      <c r="AN5983" s="29" t="s">
        <v>74</v>
      </c>
      <c r="AO5983" s="29">
        <v>79</v>
      </c>
      <c r="AP5983" s="29">
        <v>1.78</v>
      </c>
      <c r="AQ5983" s="29" t="s">
        <v>95</v>
      </c>
      <c r="AR5983" s="39">
        <v>44185</v>
      </c>
      <c r="AS5983" s="29">
        <v>91940</v>
      </c>
      <c r="AT5983" s="29" t="s">
        <v>74</v>
      </c>
      <c r="AU5983" s="29">
        <v>52</v>
      </c>
      <c r="AV5983" s="29">
        <v>0.57999999999999996</v>
      </c>
    </row>
    <row r="5984" spans="1:53" ht="12.75" customHeight="1" x14ac:dyDescent="0.2">
      <c r="A5984" s="27">
        <v>3093655</v>
      </c>
      <c r="B5984" s="28" t="s">
        <v>20824</v>
      </c>
      <c r="C5984" s="29" t="s">
        <v>185</v>
      </c>
      <c r="D5984" s="30" t="s">
        <v>23468</v>
      </c>
      <c r="E5984" s="30" t="s">
        <v>23468</v>
      </c>
      <c r="F5984" s="31">
        <v>2018</v>
      </c>
      <c r="G5984" s="31" t="s">
        <v>102</v>
      </c>
      <c r="H5984" s="30" t="s">
        <v>1013</v>
      </c>
      <c r="I5984" s="59"/>
      <c r="J5984" s="59">
        <f t="shared" si="111"/>
        <v>960</v>
      </c>
      <c r="K5984" s="32">
        <v>16</v>
      </c>
      <c r="L5984" s="33">
        <v>60</v>
      </c>
      <c r="M5984" s="31" t="s">
        <v>527</v>
      </c>
      <c r="X5984" s="37" t="s">
        <v>17465</v>
      </c>
      <c r="Y5984" s="38" t="s">
        <v>23469</v>
      </c>
      <c r="AA5984" s="39">
        <v>43525</v>
      </c>
      <c r="AB5984" s="39">
        <v>45716</v>
      </c>
      <c r="AC5984" s="38" t="s">
        <v>144</v>
      </c>
      <c r="AD5984" s="29">
        <v>100</v>
      </c>
      <c r="AE5984" s="29">
        <v>7</v>
      </c>
      <c r="AF5984" s="40">
        <v>1</v>
      </c>
      <c r="AG5984" s="41" t="s">
        <v>95</v>
      </c>
      <c r="AJ5984" s="38" t="s">
        <v>15290</v>
      </c>
      <c r="AK5984" s="29" t="s">
        <v>6</v>
      </c>
      <c r="AL5984" s="39">
        <v>43967</v>
      </c>
      <c r="AM5984" s="29">
        <v>151654</v>
      </c>
      <c r="AN5984" s="29" t="s">
        <v>84</v>
      </c>
      <c r="AO5984" s="29">
        <v>409</v>
      </c>
      <c r="AP5984" s="29">
        <v>2.81</v>
      </c>
    </row>
    <row r="5985" spans="1:48" ht="12.75" customHeight="1" x14ac:dyDescent="0.2">
      <c r="A5985" s="27">
        <v>3093656</v>
      </c>
      <c r="B5985" s="28" t="s">
        <v>20411</v>
      </c>
      <c r="C5985" s="29" t="s">
        <v>185</v>
      </c>
      <c r="D5985" s="30" t="s">
        <v>23470</v>
      </c>
      <c r="E5985" s="30" t="s">
        <v>23470</v>
      </c>
      <c r="F5985" s="31">
        <v>2018</v>
      </c>
      <c r="G5985" s="31" t="s">
        <v>102</v>
      </c>
      <c r="H5985" s="30" t="s">
        <v>1013</v>
      </c>
      <c r="I5985" s="59"/>
      <c r="J5985" s="59">
        <f t="shared" si="111"/>
        <v>1320</v>
      </c>
      <c r="K5985" s="32">
        <v>22</v>
      </c>
      <c r="L5985" s="33">
        <v>60</v>
      </c>
      <c r="M5985" s="31" t="s">
        <v>527</v>
      </c>
      <c r="X5985" s="37" t="s">
        <v>20413</v>
      </c>
      <c r="Y5985" s="38" t="s">
        <v>20414</v>
      </c>
      <c r="AA5985" s="39">
        <v>43525</v>
      </c>
      <c r="AB5985" s="39">
        <v>45716</v>
      </c>
      <c r="AC5985" s="38" t="s">
        <v>144</v>
      </c>
      <c r="AD5985" s="29">
        <v>100</v>
      </c>
      <c r="AE5985" s="29">
        <v>7</v>
      </c>
      <c r="AF5985" s="40">
        <v>2</v>
      </c>
      <c r="AG5985" s="41" t="s">
        <v>95</v>
      </c>
      <c r="AJ5985" s="38" t="s">
        <v>15290</v>
      </c>
      <c r="AK5985" s="29" t="s">
        <v>6</v>
      </c>
      <c r="AL5985" s="39">
        <v>43967</v>
      </c>
      <c r="AM5985" s="29">
        <v>165204</v>
      </c>
      <c r="AN5985" s="29" t="s">
        <v>84</v>
      </c>
      <c r="AO5985" s="29">
        <v>283</v>
      </c>
      <c r="AP5985" s="29">
        <v>2.1800000000000002</v>
      </c>
      <c r="AQ5985" s="29" t="s">
        <v>9</v>
      </c>
      <c r="AR5985" s="39">
        <v>44140</v>
      </c>
      <c r="AS5985" s="29">
        <v>91838</v>
      </c>
      <c r="AT5985" s="29" t="s">
        <v>74</v>
      </c>
      <c r="AU5985" s="29">
        <v>20</v>
      </c>
      <c r="AV5985" s="29">
        <v>0.31</v>
      </c>
    </row>
    <row r="5986" spans="1:48" ht="12.75" customHeight="1" x14ac:dyDescent="0.2">
      <c r="A5986" s="27">
        <v>3093657</v>
      </c>
      <c r="B5986" s="28" t="s">
        <v>20997</v>
      </c>
      <c r="C5986" s="29" t="s">
        <v>185</v>
      </c>
      <c r="D5986" s="30" t="s">
        <v>23471</v>
      </c>
      <c r="E5986" s="30" t="s">
        <v>23471</v>
      </c>
      <c r="F5986" s="31">
        <v>2018</v>
      </c>
      <c r="G5986" s="31" t="s">
        <v>102</v>
      </c>
      <c r="H5986" s="30" t="s">
        <v>70</v>
      </c>
      <c r="I5986" s="59"/>
      <c r="J5986" s="59">
        <f t="shared" si="111"/>
        <v>300</v>
      </c>
      <c r="K5986" s="32">
        <v>10</v>
      </c>
      <c r="L5986" s="33">
        <v>30</v>
      </c>
      <c r="M5986" s="31" t="s">
        <v>10071</v>
      </c>
      <c r="X5986" s="37" t="s">
        <v>20999</v>
      </c>
      <c r="Y5986" s="38" t="s">
        <v>23472</v>
      </c>
      <c r="AA5986" s="39">
        <v>43647</v>
      </c>
      <c r="AB5986" s="39">
        <v>45838</v>
      </c>
      <c r="AC5986" s="38" t="s">
        <v>144</v>
      </c>
      <c r="AD5986" s="29">
        <v>100</v>
      </c>
      <c r="AE5986" s="29">
        <v>7</v>
      </c>
      <c r="AF5986" s="40">
        <v>1</v>
      </c>
      <c r="AG5986" s="41" t="s">
        <v>95</v>
      </c>
      <c r="AJ5986" s="38" t="s">
        <v>14967</v>
      </c>
      <c r="AQ5986" s="29" t="s">
        <v>9</v>
      </c>
      <c r="AR5986" s="39">
        <v>44035</v>
      </c>
      <c r="AS5986" s="29">
        <v>113346</v>
      </c>
      <c r="AT5986" s="29" t="s">
        <v>74</v>
      </c>
      <c r="AU5986" s="29">
        <v>5</v>
      </c>
      <c r="AV5986" s="29">
        <v>0.08</v>
      </c>
    </row>
    <row r="5987" spans="1:48" ht="12.75" customHeight="1" x14ac:dyDescent="0.2">
      <c r="A5987" s="27">
        <v>3093664</v>
      </c>
      <c r="B5987" s="28" t="s">
        <v>21517</v>
      </c>
      <c r="C5987" s="29" t="s">
        <v>185</v>
      </c>
      <c r="D5987" s="30" t="s">
        <v>23473</v>
      </c>
      <c r="E5987" s="30" t="s">
        <v>23473</v>
      </c>
      <c r="F5987" s="31">
        <v>2018</v>
      </c>
      <c r="G5987" s="31" t="s">
        <v>102</v>
      </c>
      <c r="I5987" s="59"/>
      <c r="J5987" s="59">
        <f t="shared" si="111"/>
        <v>1320</v>
      </c>
      <c r="K5987" s="32">
        <v>22</v>
      </c>
      <c r="L5987" s="33">
        <v>60</v>
      </c>
      <c r="M5987" s="31" t="s">
        <v>109</v>
      </c>
      <c r="X5987" s="37" t="s">
        <v>23474</v>
      </c>
      <c r="Y5987" s="38" t="s">
        <v>22312</v>
      </c>
      <c r="AA5987" s="39">
        <v>43525</v>
      </c>
      <c r="AB5987" s="39">
        <v>45716</v>
      </c>
      <c r="AC5987" s="38" t="s">
        <v>144</v>
      </c>
      <c r="AD5987" s="29">
        <v>100</v>
      </c>
      <c r="AE5987" s="29">
        <v>7</v>
      </c>
      <c r="AF5987" s="40">
        <v>2</v>
      </c>
      <c r="AG5987" s="41" t="s">
        <v>95</v>
      </c>
      <c r="AJ5987" s="38" t="s">
        <v>7110</v>
      </c>
      <c r="AK5987" s="29" t="s">
        <v>6</v>
      </c>
      <c r="AL5987" s="39">
        <v>43840</v>
      </c>
      <c r="AM5987" s="29">
        <v>113030</v>
      </c>
      <c r="AN5987" s="29" t="s">
        <v>74</v>
      </c>
      <c r="AO5987" s="29">
        <v>230</v>
      </c>
      <c r="AP5987" s="29">
        <v>3.01</v>
      </c>
      <c r="AQ5987" s="29" t="s">
        <v>8</v>
      </c>
      <c r="AR5987" s="39">
        <v>43929</v>
      </c>
      <c r="AS5987" s="29">
        <v>262553</v>
      </c>
      <c r="AT5987" s="29" t="s">
        <v>76</v>
      </c>
      <c r="AU5987" s="29">
        <v>7</v>
      </c>
      <c r="AV5987" s="29">
        <v>0.25</v>
      </c>
    </row>
    <row r="5988" spans="1:48" ht="12.75" customHeight="1" x14ac:dyDescent="0.2">
      <c r="A5988" s="27">
        <v>3093665</v>
      </c>
      <c r="B5988" s="28" t="s">
        <v>21151</v>
      </c>
      <c r="C5988" s="29" t="s">
        <v>185</v>
      </c>
      <c r="D5988" s="30" t="s">
        <v>23475</v>
      </c>
      <c r="E5988" s="30" t="s">
        <v>23475</v>
      </c>
      <c r="F5988" s="31">
        <v>2018</v>
      </c>
      <c r="G5988" s="31" t="s">
        <v>102</v>
      </c>
      <c r="H5988" s="30" t="s">
        <v>1013</v>
      </c>
      <c r="I5988" s="59"/>
      <c r="J5988" s="59">
        <f t="shared" si="111"/>
        <v>900</v>
      </c>
      <c r="K5988" s="32">
        <v>15</v>
      </c>
      <c r="L5988" s="33">
        <v>60</v>
      </c>
      <c r="M5988" s="31" t="s">
        <v>8265</v>
      </c>
      <c r="X5988" s="37" t="s">
        <v>20967</v>
      </c>
      <c r="Y5988" s="38" t="s">
        <v>22283</v>
      </c>
      <c r="AA5988" s="39">
        <v>43466</v>
      </c>
      <c r="AB5988" s="39">
        <v>45657</v>
      </c>
      <c r="AC5988" s="38" t="s">
        <v>144</v>
      </c>
      <c r="AD5988" s="29">
        <v>100</v>
      </c>
      <c r="AE5988" s="29">
        <v>7</v>
      </c>
      <c r="AF5988" s="40">
        <v>3.33</v>
      </c>
      <c r="AG5988" s="41" t="s">
        <v>95</v>
      </c>
      <c r="AJ5988" s="38" t="s">
        <v>20964</v>
      </c>
      <c r="AK5988" s="29" t="s">
        <v>6</v>
      </c>
      <c r="AL5988" s="39">
        <v>44003</v>
      </c>
      <c r="AM5988" s="29">
        <v>152248</v>
      </c>
      <c r="AN5988" s="29" t="s">
        <v>84</v>
      </c>
      <c r="AO5988" s="29">
        <v>338</v>
      </c>
      <c r="AP5988" s="29">
        <v>2.85</v>
      </c>
    </row>
    <row r="5989" spans="1:48" ht="12.75" customHeight="1" x14ac:dyDescent="0.2">
      <c r="A5989" s="27">
        <v>3093666</v>
      </c>
      <c r="B5989" s="28" t="s">
        <v>22284</v>
      </c>
      <c r="C5989" s="29" t="s">
        <v>10071</v>
      </c>
      <c r="D5989" s="30" t="s">
        <v>23476</v>
      </c>
      <c r="E5989" s="30" t="s">
        <v>23476</v>
      </c>
      <c r="F5989" s="31">
        <v>2018</v>
      </c>
      <c r="G5989" s="31" t="s">
        <v>102</v>
      </c>
      <c r="H5989" s="30" t="s">
        <v>70</v>
      </c>
      <c r="I5989" s="59"/>
      <c r="J5989" s="59">
        <f t="shared" si="111"/>
        <v>660</v>
      </c>
      <c r="K5989" s="32">
        <v>22</v>
      </c>
      <c r="L5989" s="33">
        <v>30</v>
      </c>
      <c r="M5989" s="31" t="s">
        <v>60</v>
      </c>
      <c r="X5989" s="37" t="s">
        <v>23477</v>
      </c>
      <c r="Y5989" s="38" t="s">
        <v>23478</v>
      </c>
      <c r="AA5989" s="39">
        <v>43497</v>
      </c>
      <c r="AB5989" s="39">
        <v>45688</v>
      </c>
      <c r="AC5989" s="38" t="s">
        <v>144</v>
      </c>
      <c r="AD5989" s="29">
        <v>100</v>
      </c>
      <c r="AE5989" s="29">
        <v>7</v>
      </c>
      <c r="AF5989" s="40">
        <v>2</v>
      </c>
      <c r="AG5989" s="41" t="s">
        <v>95</v>
      </c>
      <c r="AJ5989" s="38" t="s">
        <v>6216</v>
      </c>
      <c r="AK5989" s="29" t="s">
        <v>6</v>
      </c>
      <c r="AL5989" s="39">
        <v>44172</v>
      </c>
      <c r="AM5989" s="29">
        <v>161704</v>
      </c>
      <c r="AN5989" s="29" t="s">
        <v>84</v>
      </c>
      <c r="AO5989" s="29">
        <v>644</v>
      </c>
      <c r="AP5989" s="29">
        <v>5.01</v>
      </c>
      <c r="AQ5989" s="29" t="s">
        <v>95</v>
      </c>
      <c r="AR5989" s="39">
        <v>44229</v>
      </c>
      <c r="AS5989" s="29">
        <v>80225</v>
      </c>
      <c r="AT5989" s="29" t="s">
        <v>74</v>
      </c>
      <c r="AU5989" s="29">
        <v>36</v>
      </c>
      <c r="AV5989" s="29">
        <v>0.56000000000000005</v>
      </c>
    </row>
    <row r="5990" spans="1:48" ht="12.75" customHeight="1" x14ac:dyDescent="0.2">
      <c r="A5990" s="27">
        <v>3093675</v>
      </c>
      <c r="B5990" s="28" t="s">
        <v>20732</v>
      </c>
      <c r="C5990" s="29" t="s">
        <v>185</v>
      </c>
      <c r="D5990" s="30" t="s">
        <v>23479</v>
      </c>
      <c r="E5990" s="30" t="s">
        <v>23479</v>
      </c>
      <c r="F5990" s="31">
        <v>2018</v>
      </c>
      <c r="G5990" s="31" t="s">
        <v>102</v>
      </c>
      <c r="H5990" s="30" t="s">
        <v>59</v>
      </c>
      <c r="I5990" s="59"/>
      <c r="J5990" s="59">
        <f t="shared" si="111"/>
        <v>1320</v>
      </c>
      <c r="K5990" s="32">
        <v>22</v>
      </c>
      <c r="L5990" s="33">
        <v>60</v>
      </c>
      <c r="M5990" s="31" t="s">
        <v>8265</v>
      </c>
      <c r="X5990" s="37" t="s">
        <v>20734</v>
      </c>
      <c r="Y5990" s="38" t="s">
        <v>21242</v>
      </c>
      <c r="AA5990" s="39">
        <v>43525</v>
      </c>
      <c r="AB5990" s="39">
        <v>45351</v>
      </c>
      <c r="AC5990" s="38" t="s">
        <v>94</v>
      </c>
      <c r="AD5990" s="29">
        <v>100</v>
      </c>
      <c r="AE5990" s="29">
        <v>7</v>
      </c>
      <c r="AF5990" s="40">
        <v>2</v>
      </c>
      <c r="AG5990" s="41" t="s">
        <v>95</v>
      </c>
      <c r="AJ5990" s="38" t="s">
        <v>6232</v>
      </c>
      <c r="AK5990" s="29" t="s">
        <v>6</v>
      </c>
      <c r="AL5990" s="39">
        <v>44105</v>
      </c>
      <c r="AM5990" s="29">
        <v>240419</v>
      </c>
      <c r="AN5990" s="29" t="s">
        <v>503</v>
      </c>
      <c r="AO5990" s="29">
        <v>797</v>
      </c>
      <c r="AP5990" s="29">
        <v>9.4</v>
      </c>
      <c r="AQ5990" s="29" t="s">
        <v>95</v>
      </c>
      <c r="AR5990" s="39">
        <v>44136</v>
      </c>
      <c r="AS5990" s="29">
        <v>95446</v>
      </c>
      <c r="AT5990" s="29" t="s">
        <v>74</v>
      </c>
      <c r="AU5990" s="29">
        <v>84</v>
      </c>
      <c r="AV5990" s="29">
        <v>0.97</v>
      </c>
    </row>
    <row r="5991" spans="1:48" ht="12.75" customHeight="1" x14ac:dyDescent="0.2">
      <c r="A5991" s="27">
        <v>3093676</v>
      </c>
      <c r="B5991" s="28" t="s">
        <v>20415</v>
      </c>
      <c r="C5991" s="29" t="s">
        <v>185</v>
      </c>
      <c r="D5991" s="30" t="s">
        <v>23480</v>
      </c>
      <c r="E5991" s="30" t="s">
        <v>23480</v>
      </c>
      <c r="F5991" s="31">
        <v>2019</v>
      </c>
      <c r="G5991" s="31" t="s">
        <v>102</v>
      </c>
      <c r="I5991" s="59"/>
      <c r="J5991" s="59">
        <f t="shared" si="111"/>
        <v>780</v>
      </c>
      <c r="K5991" s="32">
        <v>13</v>
      </c>
      <c r="L5991" s="33">
        <v>60</v>
      </c>
      <c r="M5991" s="31" t="s">
        <v>109</v>
      </c>
      <c r="X5991" s="37" t="s">
        <v>20417</v>
      </c>
      <c r="Y5991" s="38" t="s">
        <v>21239</v>
      </c>
      <c r="AA5991" s="39">
        <v>43753</v>
      </c>
      <c r="AB5991" s="39">
        <v>45579</v>
      </c>
      <c r="AC5991" s="38" t="s">
        <v>94</v>
      </c>
      <c r="AD5991" s="29">
        <v>100</v>
      </c>
      <c r="AE5991" s="29">
        <v>7</v>
      </c>
      <c r="AF5991" s="40">
        <v>0</v>
      </c>
      <c r="AG5991" s="41" t="s">
        <v>95</v>
      </c>
      <c r="AJ5991" s="38" t="s">
        <v>20293</v>
      </c>
    </row>
    <row r="5992" spans="1:48" ht="12.75" customHeight="1" x14ac:dyDescent="0.2">
      <c r="A5992" s="27">
        <v>3093697</v>
      </c>
      <c r="B5992" s="28" t="s">
        <v>20840</v>
      </c>
      <c r="C5992" s="29" t="s">
        <v>10071</v>
      </c>
      <c r="D5992" s="30" t="s">
        <v>23481</v>
      </c>
      <c r="E5992" s="30" t="s">
        <v>23481</v>
      </c>
      <c r="F5992" s="31">
        <v>2018</v>
      </c>
      <c r="G5992" s="31" t="s">
        <v>102</v>
      </c>
      <c r="H5992" s="30" t="s">
        <v>70</v>
      </c>
      <c r="I5992" s="59"/>
      <c r="J5992" s="59">
        <f t="shared" si="111"/>
        <v>660</v>
      </c>
      <c r="K5992" s="32">
        <v>22</v>
      </c>
      <c r="L5992" s="33">
        <v>30</v>
      </c>
      <c r="M5992" s="31" t="s">
        <v>60</v>
      </c>
      <c r="X5992" s="37" t="s">
        <v>20842</v>
      </c>
      <c r="Y5992" s="38" t="s">
        <v>20843</v>
      </c>
      <c r="AA5992" s="39">
        <v>43539</v>
      </c>
      <c r="AB5992" s="39">
        <v>45365</v>
      </c>
      <c r="AC5992" s="38" t="s">
        <v>94</v>
      </c>
      <c r="AD5992" s="29">
        <v>100</v>
      </c>
      <c r="AE5992" s="29">
        <v>7</v>
      </c>
      <c r="AF5992" s="40">
        <v>0</v>
      </c>
      <c r="AG5992" s="41" t="s">
        <v>95</v>
      </c>
      <c r="AJ5992" s="38" t="s">
        <v>6216</v>
      </c>
    </row>
    <row r="5993" spans="1:48" ht="12.75" customHeight="1" x14ac:dyDescent="0.2">
      <c r="A5993" s="27">
        <v>3093698</v>
      </c>
      <c r="B5993" s="28" t="s">
        <v>21752</v>
      </c>
      <c r="C5993" s="29" t="s">
        <v>10071</v>
      </c>
      <c r="D5993" s="30" t="s">
        <v>23482</v>
      </c>
      <c r="E5993" s="30" t="s">
        <v>23482</v>
      </c>
      <c r="F5993" s="31">
        <v>2018</v>
      </c>
      <c r="G5993" s="31" t="s">
        <v>102</v>
      </c>
      <c r="H5993" s="30" t="s">
        <v>70</v>
      </c>
      <c r="I5993" s="59"/>
      <c r="J5993" s="59">
        <f t="shared" si="111"/>
        <v>390</v>
      </c>
      <c r="K5993" s="32">
        <v>13</v>
      </c>
      <c r="L5993" s="33">
        <v>30</v>
      </c>
      <c r="M5993" s="31" t="s">
        <v>60</v>
      </c>
      <c r="X5993" s="37" t="s">
        <v>21007</v>
      </c>
      <c r="Y5993" s="38" t="s">
        <v>21754</v>
      </c>
      <c r="AA5993" s="39">
        <v>43511</v>
      </c>
      <c r="AB5993" s="39">
        <v>45336</v>
      </c>
      <c r="AC5993" s="38" t="s">
        <v>94</v>
      </c>
      <c r="AD5993" s="29">
        <v>100</v>
      </c>
      <c r="AE5993" s="29">
        <v>7</v>
      </c>
      <c r="AF5993" s="40">
        <v>1.31</v>
      </c>
      <c r="AG5993" s="41" t="s">
        <v>95</v>
      </c>
      <c r="AJ5993" s="38" t="s">
        <v>6216</v>
      </c>
      <c r="AK5993" s="29" t="s">
        <v>6</v>
      </c>
      <c r="AL5993" s="39">
        <v>44258</v>
      </c>
      <c r="AM5993" s="29">
        <v>254446</v>
      </c>
      <c r="AN5993" s="29" t="s">
        <v>76</v>
      </c>
      <c r="AQ5993" s="29" t="s">
        <v>9</v>
      </c>
      <c r="AR5993" s="39">
        <v>44085</v>
      </c>
      <c r="AS5993" s="29">
        <v>121507</v>
      </c>
      <c r="AT5993" s="29" t="s">
        <v>85</v>
      </c>
      <c r="AU5993" s="29">
        <v>3</v>
      </c>
      <c r="AV5993" s="29">
        <v>0.03</v>
      </c>
    </row>
    <row r="5994" spans="1:48" ht="12.75" customHeight="1" x14ac:dyDescent="0.2">
      <c r="A5994" s="27">
        <v>3093699</v>
      </c>
      <c r="B5994" s="28" t="s">
        <v>22722</v>
      </c>
      <c r="C5994" s="29" t="s">
        <v>10071</v>
      </c>
      <c r="D5994" s="30" t="s">
        <v>23483</v>
      </c>
      <c r="E5994" s="30" t="s">
        <v>23483</v>
      </c>
      <c r="F5994" s="31">
        <v>2018</v>
      </c>
      <c r="G5994" s="31" t="s">
        <v>102</v>
      </c>
      <c r="H5994" s="30" t="s">
        <v>70</v>
      </c>
      <c r="I5994" s="59"/>
      <c r="J5994" s="59">
        <f t="shared" si="111"/>
        <v>390</v>
      </c>
      <c r="K5994" s="32">
        <v>13</v>
      </c>
      <c r="L5994" s="33">
        <v>30</v>
      </c>
      <c r="M5994" s="31" t="s">
        <v>10071</v>
      </c>
      <c r="X5994" s="37" t="s">
        <v>22724</v>
      </c>
      <c r="Y5994" s="38" t="s">
        <v>22725</v>
      </c>
      <c r="AA5994" s="39">
        <v>43647</v>
      </c>
      <c r="AB5994" s="39">
        <v>45473</v>
      </c>
      <c r="AC5994" s="38" t="s">
        <v>94</v>
      </c>
      <c r="AD5994" s="29">
        <v>100</v>
      </c>
      <c r="AE5994" s="29">
        <v>7</v>
      </c>
      <c r="AF5994" s="40">
        <v>0</v>
      </c>
      <c r="AG5994" s="41" t="s">
        <v>95</v>
      </c>
      <c r="AJ5994" s="38" t="s">
        <v>11230</v>
      </c>
    </row>
    <row r="5995" spans="1:48" ht="12.75" customHeight="1" x14ac:dyDescent="0.2">
      <c r="A5995" s="27">
        <v>3093700</v>
      </c>
      <c r="B5995" s="28" t="s">
        <v>22275</v>
      </c>
      <c r="C5995" s="29" t="s">
        <v>185</v>
      </c>
      <c r="D5995" s="30" t="s">
        <v>23484</v>
      </c>
      <c r="E5995" s="30" t="s">
        <v>23484</v>
      </c>
      <c r="F5995" s="31">
        <v>2018</v>
      </c>
      <c r="G5995" s="31" t="s">
        <v>102</v>
      </c>
      <c r="H5995" s="30" t="s">
        <v>59</v>
      </c>
      <c r="I5995" s="59"/>
      <c r="J5995" s="59">
        <f t="shared" si="111"/>
        <v>600</v>
      </c>
      <c r="K5995" s="32">
        <v>10</v>
      </c>
      <c r="L5995" s="33">
        <v>60</v>
      </c>
      <c r="M5995" s="31" t="s">
        <v>109</v>
      </c>
      <c r="X5995" s="37" t="s">
        <v>20842</v>
      </c>
      <c r="Y5995" s="38" t="s">
        <v>22277</v>
      </c>
      <c r="AA5995" s="39">
        <v>43497</v>
      </c>
      <c r="AB5995" s="39">
        <v>45322</v>
      </c>
      <c r="AC5995" s="38" t="s">
        <v>94</v>
      </c>
      <c r="AD5995" s="29">
        <v>100</v>
      </c>
      <c r="AE5995" s="29">
        <v>7</v>
      </c>
      <c r="AF5995" s="40">
        <v>0</v>
      </c>
      <c r="AG5995" s="41" t="s">
        <v>95</v>
      </c>
      <c r="AJ5995" s="38" t="s">
        <v>7110</v>
      </c>
    </row>
    <row r="5996" spans="1:48" ht="12.75" customHeight="1" x14ac:dyDescent="0.2">
      <c r="A5996" s="27">
        <v>3093701</v>
      </c>
      <c r="B5996" s="28" t="s">
        <v>22278</v>
      </c>
      <c r="C5996" s="29" t="s">
        <v>185</v>
      </c>
      <c r="D5996" s="30" t="s">
        <v>23485</v>
      </c>
      <c r="E5996" s="30" t="s">
        <v>23485</v>
      </c>
      <c r="F5996" s="31">
        <v>2018</v>
      </c>
      <c r="G5996" s="31" t="s">
        <v>102</v>
      </c>
      <c r="H5996" s="30" t="s">
        <v>59</v>
      </c>
      <c r="I5996" s="59"/>
      <c r="J5996" s="59">
        <f t="shared" si="111"/>
        <v>480</v>
      </c>
      <c r="K5996" s="32">
        <v>8</v>
      </c>
      <c r="L5996" s="33">
        <v>60</v>
      </c>
      <c r="M5996" s="31" t="s">
        <v>109</v>
      </c>
      <c r="X5996" s="37" t="s">
        <v>22280</v>
      </c>
      <c r="Y5996" s="38" t="s">
        <v>23486</v>
      </c>
      <c r="AA5996" s="39">
        <v>43497</v>
      </c>
      <c r="AB5996" s="39">
        <v>45322</v>
      </c>
      <c r="AC5996" s="38" t="s">
        <v>94</v>
      </c>
      <c r="AD5996" s="29">
        <v>100</v>
      </c>
      <c r="AE5996" s="29">
        <v>7</v>
      </c>
      <c r="AF5996" s="40">
        <v>1</v>
      </c>
      <c r="AG5996" s="41" t="s">
        <v>95</v>
      </c>
      <c r="AJ5996" s="38" t="s">
        <v>15290</v>
      </c>
      <c r="AQ5996" s="29" t="s">
        <v>95</v>
      </c>
      <c r="AR5996" s="39">
        <v>44134</v>
      </c>
      <c r="AS5996" s="29">
        <v>260300</v>
      </c>
      <c r="AT5996" s="29" t="s">
        <v>76</v>
      </c>
      <c r="AU5996" s="29">
        <v>50</v>
      </c>
      <c r="AV5996" s="29">
        <v>2.02</v>
      </c>
    </row>
    <row r="5997" spans="1:48" ht="12.75" customHeight="1" x14ac:dyDescent="0.2">
      <c r="A5997" s="27">
        <v>3093702</v>
      </c>
      <c r="B5997" s="28" t="s">
        <v>13271</v>
      </c>
      <c r="C5997" s="29" t="s">
        <v>10071</v>
      </c>
      <c r="D5997" s="30" t="s">
        <v>23487</v>
      </c>
      <c r="E5997" s="30" t="s">
        <v>23487</v>
      </c>
      <c r="F5997" s="31">
        <v>2018</v>
      </c>
      <c r="G5997" s="31" t="s">
        <v>102</v>
      </c>
      <c r="H5997" s="30" t="s">
        <v>70</v>
      </c>
      <c r="I5997" s="59"/>
      <c r="J5997" s="59">
        <f t="shared" si="111"/>
        <v>540</v>
      </c>
      <c r="K5997" s="32">
        <v>18</v>
      </c>
      <c r="L5997" s="33">
        <v>30</v>
      </c>
      <c r="M5997" s="31" t="s">
        <v>60</v>
      </c>
      <c r="X5997" s="37" t="s">
        <v>11925</v>
      </c>
      <c r="Y5997" s="38" t="s">
        <v>13273</v>
      </c>
      <c r="AA5997" s="39">
        <v>43525</v>
      </c>
      <c r="AB5997" s="39">
        <v>45351</v>
      </c>
      <c r="AC5997" s="38" t="s">
        <v>94</v>
      </c>
      <c r="AD5997" s="29">
        <v>100</v>
      </c>
      <c r="AE5997" s="29">
        <v>7</v>
      </c>
      <c r="AF5997" s="40">
        <v>0</v>
      </c>
      <c r="AG5997" s="41" t="s">
        <v>95</v>
      </c>
      <c r="AJ5997" s="38" t="s">
        <v>6216</v>
      </c>
    </row>
    <row r="5998" spans="1:48" ht="12.75" customHeight="1" x14ac:dyDescent="0.2">
      <c r="A5998" s="27">
        <v>3093703</v>
      </c>
      <c r="B5998" s="28" t="s">
        <v>18404</v>
      </c>
      <c r="C5998" s="29" t="s">
        <v>185</v>
      </c>
      <c r="D5998" s="30" t="s">
        <v>23488</v>
      </c>
      <c r="E5998" s="30" t="s">
        <v>23488</v>
      </c>
      <c r="F5998" s="31">
        <v>2018</v>
      </c>
      <c r="G5998" s="31" t="s">
        <v>102</v>
      </c>
      <c r="H5998" s="30" t="s">
        <v>1013</v>
      </c>
      <c r="I5998" s="59"/>
      <c r="J5998" s="59">
        <f t="shared" si="111"/>
        <v>1320</v>
      </c>
      <c r="K5998" s="32">
        <v>22</v>
      </c>
      <c r="L5998" s="33">
        <v>60</v>
      </c>
      <c r="M5998" s="31" t="s">
        <v>8265</v>
      </c>
      <c r="X5998" s="37" t="s">
        <v>14242</v>
      </c>
      <c r="Y5998" s="38" t="s">
        <v>22254</v>
      </c>
      <c r="AA5998" s="39">
        <v>43497</v>
      </c>
      <c r="AB5998" s="39">
        <v>45322</v>
      </c>
      <c r="AC5998" s="38" t="s">
        <v>94</v>
      </c>
      <c r="AD5998" s="29">
        <v>100</v>
      </c>
      <c r="AE5998" s="29">
        <v>7</v>
      </c>
      <c r="AF5998" s="40">
        <v>1.0900000000000001</v>
      </c>
      <c r="AG5998" s="41" t="s">
        <v>95</v>
      </c>
      <c r="AJ5998" s="38" t="s">
        <v>6232</v>
      </c>
      <c r="AK5998" s="29" t="s">
        <v>6</v>
      </c>
      <c r="AL5998" s="39">
        <v>44062</v>
      </c>
      <c r="AM5998" s="29">
        <v>225342</v>
      </c>
      <c r="AN5998" s="29" t="s">
        <v>503</v>
      </c>
      <c r="AO5998" s="29">
        <v>1361</v>
      </c>
      <c r="AP5998" s="29">
        <v>10.64</v>
      </c>
      <c r="AQ5998" s="29" t="s">
        <v>531</v>
      </c>
      <c r="AR5998" s="39">
        <v>44142</v>
      </c>
      <c r="AS5998" s="29">
        <v>245523</v>
      </c>
      <c r="AT5998" s="29" t="s">
        <v>76</v>
      </c>
      <c r="AU5998" s="29">
        <v>96</v>
      </c>
      <c r="AV5998" s="29">
        <v>1.43</v>
      </c>
    </row>
    <row r="5999" spans="1:48" ht="12.75" customHeight="1" x14ac:dyDescent="0.2">
      <c r="A5999" s="27">
        <v>3093704</v>
      </c>
      <c r="B5999" s="28" t="s">
        <v>18994</v>
      </c>
      <c r="C5999" s="29" t="s">
        <v>185</v>
      </c>
      <c r="D5999" s="30" t="s">
        <v>23489</v>
      </c>
      <c r="E5999" s="30" t="s">
        <v>23489</v>
      </c>
      <c r="F5999" s="31">
        <v>2018</v>
      </c>
      <c r="G5999" s="31" t="s">
        <v>102</v>
      </c>
      <c r="H5999" s="30" t="s">
        <v>1013</v>
      </c>
      <c r="I5999" s="59"/>
      <c r="J5999" s="59">
        <f t="shared" si="111"/>
        <v>1320</v>
      </c>
      <c r="K5999" s="32">
        <v>22</v>
      </c>
      <c r="L5999" s="33">
        <v>60</v>
      </c>
      <c r="M5999" s="31" t="s">
        <v>8265</v>
      </c>
      <c r="X5999" s="37" t="s">
        <v>18996</v>
      </c>
      <c r="Y5999" s="38" t="s">
        <v>22257</v>
      </c>
      <c r="AA5999" s="39">
        <v>43497</v>
      </c>
      <c r="AB5999" s="39">
        <v>45322</v>
      </c>
      <c r="AC5999" s="38" t="s">
        <v>94</v>
      </c>
      <c r="AD5999" s="29">
        <v>100</v>
      </c>
      <c r="AE5999" s="29">
        <v>7</v>
      </c>
      <c r="AF5999" s="40">
        <v>2</v>
      </c>
      <c r="AG5999" s="41" t="s">
        <v>95</v>
      </c>
      <c r="AJ5999" s="38" t="s">
        <v>16245</v>
      </c>
      <c r="AK5999" s="29" t="s">
        <v>6</v>
      </c>
      <c r="AL5999" s="39">
        <v>44061</v>
      </c>
      <c r="AM5999" s="29">
        <v>221308</v>
      </c>
      <c r="AN5999" s="29" t="s">
        <v>113</v>
      </c>
      <c r="AO5999" s="29">
        <v>1195</v>
      </c>
      <c r="AP5999" s="29">
        <v>7.01</v>
      </c>
      <c r="AQ5999" s="29" t="s">
        <v>531</v>
      </c>
      <c r="AR5999" s="39">
        <v>44163</v>
      </c>
      <c r="AS5999" s="29">
        <v>94146</v>
      </c>
      <c r="AT5999" s="29" t="s">
        <v>74</v>
      </c>
      <c r="AU5999" s="29">
        <v>52</v>
      </c>
      <c r="AV5999" s="29">
        <v>0.7</v>
      </c>
    </row>
    <row r="6000" spans="1:48" ht="12.75" customHeight="1" x14ac:dyDescent="0.2">
      <c r="A6000" s="27">
        <v>3093705</v>
      </c>
      <c r="B6000" s="28" t="s">
        <v>20065</v>
      </c>
      <c r="C6000" s="29" t="s">
        <v>185</v>
      </c>
      <c r="D6000" s="30" t="s">
        <v>23490</v>
      </c>
      <c r="E6000" s="30" t="s">
        <v>23490</v>
      </c>
      <c r="F6000" s="31">
        <v>2018</v>
      </c>
      <c r="G6000" s="31" t="s">
        <v>102</v>
      </c>
      <c r="H6000" s="30" t="s">
        <v>70</v>
      </c>
      <c r="I6000" s="59"/>
      <c r="J6000" s="59">
        <f t="shared" si="111"/>
        <v>360</v>
      </c>
      <c r="K6000" s="32">
        <v>6</v>
      </c>
      <c r="L6000" s="33">
        <v>60</v>
      </c>
      <c r="M6000" s="31" t="s">
        <v>109</v>
      </c>
      <c r="X6000" s="37" t="s">
        <v>15906</v>
      </c>
      <c r="Y6000" s="38" t="s">
        <v>20067</v>
      </c>
      <c r="AA6000" s="39">
        <v>43497</v>
      </c>
      <c r="AB6000" s="39">
        <v>45322</v>
      </c>
      <c r="AC6000" s="38" t="s">
        <v>94</v>
      </c>
      <c r="AD6000" s="29">
        <v>100</v>
      </c>
      <c r="AE6000" s="29">
        <v>7</v>
      </c>
      <c r="AF6000" s="40">
        <v>0</v>
      </c>
      <c r="AG6000" s="41" t="s">
        <v>95</v>
      </c>
      <c r="AJ6000" s="38" t="s">
        <v>5193</v>
      </c>
    </row>
    <row r="6001" spans="1:53" ht="12.75" customHeight="1" x14ac:dyDescent="0.2">
      <c r="A6001" s="27">
        <v>3093706</v>
      </c>
      <c r="B6001" s="28" t="s">
        <v>16235</v>
      </c>
      <c r="C6001" s="29" t="s">
        <v>185</v>
      </c>
      <c r="D6001" s="30" t="s">
        <v>23491</v>
      </c>
      <c r="E6001" s="30" t="s">
        <v>23492</v>
      </c>
      <c r="F6001" s="31">
        <v>2018</v>
      </c>
      <c r="G6001" s="31" t="s">
        <v>102</v>
      </c>
      <c r="I6001" s="59"/>
      <c r="J6001" s="59">
        <f t="shared" si="111"/>
        <v>1440</v>
      </c>
      <c r="K6001" s="32">
        <v>24</v>
      </c>
      <c r="L6001" s="33">
        <v>60</v>
      </c>
      <c r="M6001" s="31" t="s">
        <v>109</v>
      </c>
      <c r="X6001" s="37" t="s">
        <v>18521</v>
      </c>
      <c r="Y6001" s="38" t="s">
        <v>23493</v>
      </c>
      <c r="AA6001" s="39">
        <v>43497</v>
      </c>
      <c r="AB6001" s="39">
        <v>45322</v>
      </c>
      <c r="AC6001" s="38" t="s">
        <v>94</v>
      </c>
      <c r="AD6001" s="29">
        <v>100</v>
      </c>
      <c r="AE6001" s="29">
        <v>7</v>
      </c>
      <c r="AF6001" s="40">
        <v>2.79</v>
      </c>
      <c r="AG6001" s="41" t="s">
        <v>95</v>
      </c>
      <c r="AJ6001" s="38" t="s">
        <v>16240</v>
      </c>
      <c r="AK6001" s="29" t="s">
        <v>6</v>
      </c>
      <c r="AL6001" s="39">
        <v>44081</v>
      </c>
      <c r="AM6001" s="29">
        <v>245811</v>
      </c>
      <c r="AN6001" s="29" t="s">
        <v>76</v>
      </c>
      <c r="AO6001" s="29">
        <v>307</v>
      </c>
      <c r="AP6001" s="29">
        <v>6.95</v>
      </c>
      <c r="AQ6001" s="29" t="s">
        <v>531</v>
      </c>
      <c r="AR6001" s="39">
        <v>44252</v>
      </c>
      <c r="AS6001" s="29">
        <v>252619</v>
      </c>
      <c r="AT6001" s="29" t="s">
        <v>76</v>
      </c>
      <c r="AU6001" s="29">
        <v>156</v>
      </c>
      <c r="AV6001" s="29">
        <v>4.57</v>
      </c>
    </row>
    <row r="6002" spans="1:53" ht="12.75" customHeight="1" x14ac:dyDescent="0.2">
      <c r="A6002" s="27">
        <v>3093707</v>
      </c>
      <c r="B6002" s="28" t="s">
        <v>19401</v>
      </c>
      <c r="C6002" s="29" t="s">
        <v>185</v>
      </c>
      <c r="D6002" s="30" t="s">
        <v>23494</v>
      </c>
      <c r="E6002" s="30" t="s">
        <v>23494</v>
      </c>
      <c r="F6002" s="31">
        <v>2018</v>
      </c>
      <c r="G6002" s="31" t="s">
        <v>102</v>
      </c>
      <c r="H6002" s="30" t="s">
        <v>70</v>
      </c>
      <c r="I6002" s="59"/>
      <c r="J6002" s="59">
        <f t="shared" si="111"/>
        <v>960</v>
      </c>
      <c r="K6002" s="32">
        <v>16</v>
      </c>
      <c r="L6002" s="33">
        <v>60</v>
      </c>
      <c r="M6002" s="31" t="s">
        <v>91</v>
      </c>
      <c r="X6002" s="37" t="s">
        <v>19403</v>
      </c>
      <c r="Y6002" s="38" t="s">
        <v>23495</v>
      </c>
      <c r="AA6002" s="39">
        <v>43466</v>
      </c>
      <c r="AB6002" s="39">
        <v>45291</v>
      </c>
      <c r="AC6002" s="38" t="s">
        <v>94</v>
      </c>
      <c r="AD6002" s="29">
        <v>100</v>
      </c>
      <c r="AE6002" s="29">
        <v>7</v>
      </c>
      <c r="AF6002" s="40">
        <v>1</v>
      </c>
      <c r="AG6002" s="41" t="s">
        <v>95</v>
      </c>
      <c r="AJ6002" s="38" t="s">
        <v>5193</v>
      </c>
      <c r="AQ6002" s="29" t="s">
        <v>8</v>
      </c>
      <c r="AR6002" s="39">
        <v>44111</v>
      </c>
      <c r="AS6002" s="29">
        <v>283157</v>
      </c>
      <c r="AT6002" s="29" t="s">
        <v>76</v>
      </c>
      <c r="AU6002" s="29">
        <v>11</v>
      </c>
      <c r="AV6002" s="29">
        <v>1.24</v>
      </c>
    </row>
    <row r="6003" spans="1:53" ht="12.75" customHeight="1" x14ac:dyDescent="0.2">
      <c r="A6003" s="27">
        <v>3093867</v>
      </c>
      <c r="B6003" s="28" t="s">
        <v>20890</v>
      </c>
      <c r="C6003" s="29" t="s">
        <v>185</v>
      </c>
      <c r="D6003" s="30" t="s">
        <v>23496</v>
      </c>
      <c r="E6003" s="30" t="s">
        <v>23496</v>
      </c>
      <c r="F6003" s="31">
        <v>2020</v>
      </c>
      <c r="G6003" s="31" t="s">
        <v>90</v>
      </c>
      <c r="H6003" s="30" t="s">
        <v>1013</v>
      </c>
      <c r="I6003" s="59"/>
      <c r="J6003" s="59">
        <f t="shared" si="111"/>
        <v>600</v>
      </c>
      <c r="K6003" s="32">
        <v>10</v>
      </c>
      <c r="L6003" s="33">
        <v>60</v>
      </c>
      <c r="M6003" s="31" t="s">
        <v>109</v>
      </c>
      <c r="X6003" s="37" t="s">
        <v>23497</v>
      </c>
      <c r="Y6003" s="38" t="s">
        <v>23498</v>
      </c>
      <c r="AA6003" s="39">
        <v>44075</v>
      </c>
      <c r="AB6003" s="39">
        <v>45900</v>
      </c>
      <c r="AC6003" s="38" t="s">
        <v>94</v>
      </c>
      <c r="AD6003" s="29">
        <v>100</v>
      </c>
      <c r="AE6003" s="29">
        <v>7</v>
      </c>
      <c r="AF6003" s="40">
        <v>0</v>
      </c>
      <c r="AG6003" s="41" t="s">
        <v>95</v>
      </c>
    </row>
    <row r="6004" spans="1:53" ht="12.75" customHeight="1" x14ac:dyDescent="0.2">
      <c r="A6004" s="27">
        <v>3093895</v>
      </c>
      <c r="B6004" s="28" t="s">
        <v>23499</v>
      </c>
      <c r="C6004" s="29" t="s">
        <v>4748</v>
      </c>
      <c r="D6004" s="30" t="s">
        <v>23500</v>
      </c>
      <c r="E6004" s="30" t="s">
        <v>23501</v>
      </c>
      <c r="F6004" s="31">
        <v>2006</v>
      </c>
      <c r="G6004" s="31" t="s">
        <v>102</v>
      </c>
      <c r="H6004" s="30" t="s">
        <v>1843</v>
      </c>
      <c r="I6004" s="60">
        <v>1</v>
      </c>
      <c r="J6004" s="60"/>
      <c r="K6004" s="32">
        <v>1</v>
      </c>
      <c r="L6004" s="33">
        <v>88</v>
      </c>
      <c r="M6004" s="31" t="s">
        <v>91</v>
      </c>
      <c r="X6004" s="37" t="s">
        <v>16227</v>
      </c>
      <c r="Y6004" s="38" t="s">
        <v>23502</v>
      </c>
      <c r="AA6004" s="39">
        <v>43663</v>
      </c>
      <c r="AB6004" s="39">
        <v>46873</v>
      </c>
      <c r="AC6004" s="38" t="s">
        <v>23313</v>
      </c>
      <c r="AD6004" s="29">
        <v>100</v>
      </c>
      <c r="AE6004" s="29">
        <v>99</v>
      </c>
      <c r="AF6004" s="40">
        <v>1</v>
      </c>
      <c r="AK6004" s="29" t="s">
        <v>7</v>
      </c>
      <c r="AL6004" s="39">
        <v>43888</v>
      </c>
      <c r="AM6004" s="29">
        <v>250032</v>
      </c>
      <c r="AN6004" s="29" t="s">
        <v>76</v>
      </c>
      <c r="AO6004" s="29">
        <v>157</v>
      </c>
      <c r="AP6004" s="29">
        <v>4.29</v>
      </c>
      <c r="AQ6004" s="29" t="s">
        <v>4169</v>
      </c>
      <c r="AR6004" s="39">
        <v>43655</v>
      </c>
      <c r="AS6004" s="29">
        <v>193500</v>
      </c>
      <c r="AT6004" s="29" t="s">
        <v>126</v>
      </c>
    </row>
    <row r="6005" spans="1:53" ht="12.75" customHeight="1" x14ac:dyDescent="0.2">
      <c r="A6005" s="27">
        <v>3093896</v>
      </c>
      <c r="B6005" s="28" t="s">
        <v>23503</v>
      </c>
      <c r="C6005" s="29" t="s">
        <v>56</v>
      </c>
      <c r="D6005" s="30" t="s">
        <v>23504</v>
      </c>
      <c r="E6005" s="30" t="s">
        <v>23505</v>
      </c>
      <c r="F6005" s="31">
        <v>2018</v>
      </c>
      <c r="G6005" s="31" t="s">
        <v>7189</v>
      </c>
      <c r="H6005" s="30" t="s">
        <v>952</v>
      </c>
      <c r="I6005" s="60">
        <v>1</v>
      </c>
      <c r="J6005" s="60"/>
      <c r="K6005" s="32">
        <v>1</v>
      </c>
      <c r="L6005" s="33">
        <v>85</v>
      </c>
      <c r="M6005" s="31" t="s">
        <v>109</v>
      </c>
      <c r="X6005" s="37" t="s">
        <v>23506</v>
      </c>
      <c r="Y6005" s="38" t="s">
        <v>23507</v>
      </c>
      <c r="AA6005" s="39">
        <v>43663</v>
      </c>
      <c r="AB6005" s="39">
        <v>46873</v>
      </c>
      <c r="AC6005" s="38" t="s">
        <v>23313</v>
      </c>
      <c r="AD6005" s="29">
        <v>100</v>
      </c>
      <c r="AE6005" s="29">
        <v>99</v>
      </c>
      <c r="AF6005" s="40">
        <v>0</v>
      </c>
      <c r="AJ6005" s="38" t="s">
        <v>11658</v>
      </c>
      <c r="AQ6005" s="29" t="s">
        <v>8</v>
      </c>
      <c r="AR6005" s="39">
        <v>44018</v>
      </c>
      <c r="AS6005" s="29">
        <v>230323</v>
      </c>
      <c r="AT6005" s="29" t="s">
        <v>503</v>
      </c>
      <c r="AU6005" s="29">
        <v>90</v>
      </c>
      <c r="AV6005" s="29">
        <v>0.76</v>
      </c>
    </row>
    <row r="6006" spans="1:53" ht="12.75" customHeight="1" x14ac:dyDescent="0.2">
      <c r="A6006" s="27">
        <v>3093897</v>
      </c>
      <c r="B6006" s="28" t="s">
        <v>23508</v>
      </c>
      <c r="C6006" s="29" t="s">
        <v>56</v>
      </c>
      <c r="D6006" s="30" t="s">
        <v>23509</v>
      </c>
      <c r="E6006" s="30" t="s">
        <v>23510</v>
      </c>
      <c r="F6006" s="31">
        <v>2014</v>
      </c>
      <c r="G6006" s="31" t="s">
        <v>102</v>
      </c>
      <c r="H6006" s="30" t="s">
        <v>59</v>
      </c>
      <c r="I6006" s="60">
        <v>1</v>
      </c>
      <c r="J6006" s="60"/>
      <c r="K6006" s="32">
        <v>1</v>
      </c>
      <c r="L6006" s="33">
        <v>96</v>
      </c>
      <c r="M6006" s="31" t="s">
        <v>109</v>
      </c>
      <c r="X6006" s="37" t="s">
        <v>23511</v>
      </c>
      <c r="Y6006" s="38" t="s">
        <v>23512</v>
      </c>
      <c r="AA6006" s="39">
        <v>43656</v>
      </c>
      <c r="AB6006" s="39">
        <v>46630</v>
      </c>
      <c r="AC6006" s="38" t="s">
        <v>22934</v>
      </c>
      <c r="AD6006" s="29">
        <v>100</v>
      </c>
      <c r="AE6006" s="29">
        <v>99</v>
      </c>
      <c r="AF6006" s="40">
        <v>0</v>
      </c>
      <c r="AJ6006" s="38" t="s">
        <v>14954</v>
      </c>
      <c r="AQ6006" s="29" t="s">
        <v>10</v>
      </c>
      <c r="AR6006" s="39">
        <v>44246</v>
      </c>
      <c r="AS6006" s="29">
        <v>172320</v>
      </c>
      <c r="AT6006" s="29" t="s">
        <v>126</v>
      </c>
      <c r="AU6006" s="29">
        <v>105</v>
      </c>
      <c r="AV6006" s="29">
        <v>0.72</v>
      </c>
    </row>
    <row r="6007" spans="1:53" ht="12.75" customHeight="1" x14ac:dyDescent="0.2">
      <c r="A6007" s="27">
        <v>3093938</v>
      </c>
      <c r="B6007" s="28" t="s">
        <v>23513</v>
      </c>
      <c r="C6007" s="29" t="s">
        <v>4748</v>
      </c>
      <c r="D6007" s="30" t="s">
        <v>23514</v>
      </c>
      <c r="E6007" s="30" t="s">
        <v>23515</v>
      </c>
      <c r="F6007" s="31">
        <v>2015</v>
      </c>
      <c r="G6007" s="31" t="s">
        <v>7189</v>
      </c>
      <c r="H6007" s="30" t="s">
        <v>952</v>
      </c>
      <c r="I6007" s="60">
        <v>1</v>
      </c>
      <c r="J6007" s="60"/>
      <c r="K6007" s="32">
        <v>1</v>
      </c>
      <c r="L6007" s="33">
        <v>93</v>
      </c>
      <c r="M6007" s="31" t="s">
        <v>109</v>
      </c>
      <c r="X6007" s="37" t="s">
        <v>23516</v>
      </c>
      <c r="Y6007" s="38" t="s">
        <v>23517</v>
      </c>
      <c r="AA6007" s="39">
        <v>43663</v>
      </c>
      <c r="AB6007" s="39">
        <v>46934</v>
      </c>
      <c r="AC6007" s="38" t="s">
        <v>16922</v>
      </c>
      <c r="AD6007" s="29">
        <v>100</v>
      </c>
      <c r="AE6007" s="29">
        <v>99</v>
      </c>
      <c r="AF6007" s="40">
        <v>1</v>
      </c>
      <c r="AJ6007" s="38" t="s">
        <v>151</v>
      </c>
      <c r="AK6007" s="29" t="s">
        <v>7</v>
      </c>
      <c r="AL6007" s="39">
        <v>44093</v>
      </c>
      <c r="AM6007" s="29">
        <v>165054</v>
      </c>
      <c r="AN6007" s="29" t="s">
        <v>84</v>
      </c>
      <c r="AO6007" s="29">
        <v>361</v>
      </c>
      <c r="AP6007" s="29">
        <v>3.34</v>
      </c>
      <c r="AQ6007" s="29" t="s">
        <v>10</v>
      </c>
      <c r="AR6007" s="39">
        <v>44251</v>
      </c>
      <c r="AS6007" s="29">
        <v>265854</v>
      </c>
      <c r="AT6007" s="29" t="s">
        <v>76</v>
      </c>
      <c r="AU6007" s="29">
        <v>24</v>
      </c>
      <c r="AV6007" s="29">
        <v>1.85</v>
      </c>
    </row>
    <row r="6008" spans="1:53" ht="12.75" customHeight="1" x14ac:dyDescent="0.2">
      <c r="A6008" s="27">
        <v>3094003</v>
      </c>
      <c r="B6008" s="28" t="s">
        <v>23518</v>
      </c>
      <c r="C6008" s="29" t="s">
        <v>185</v>
      </c>
      <c r="D6008" s="30" t="s">
        <v>23519</v>
      </c>
      <c r="E6008" s="30" t="s">
        <v>23519</v>
      </c>
      <c r="F6008" s="31">
        <v>2018</v>
      </c>
      <c r="G6008" s="31" t="s">
        <v>102</v>
      </c>
      <c r="H6008" s="30" t="s">
        <v>59</v>
      </c>
      <c r="I6008" s="59"/>
      <c r="J6008" s="59">
        <f>K6008*L6008</f>
        <v>1320</v>
      </c>
      <c r="K6008" s="32">
        <v>22</v>
      </c>
      <c r="L6008" s="33">
        <v>60</v>
      </c>
      <c r="M6008" s="31" t="s">
        <v>8265</v>
      </c>
      <c r="X6008" s="37" t="s">
        <v>23520</v>
      </c>
      <c r="Y6008" s="38" t="s">
        <v>23521</v>
      </c>
      <c r="AA6008" s="39">
        <v>43435</v>
      </c>
      <c r="AB6008" s="39">
        <v>45260</v>
      </c>
      <c r="AC6008" s="38" t="s">
        <v>94</v>
      </c>
      <c r="AD6008" s="29">
        <v>100</v>
      </c>
      <c r="AE6008" s="29">
        <v>7</v>
      </c>
      <c r="AF6008" s="40">
        <v>2.27</v>
      </c>
      <c r="AG6008" s="41" t="s">
        <v>95</v>
      </c>
      <c r="AJ6008" s="38" t="s">
        <v>6905</v>
      </c>
      <c r="AK6008" s="29" t="s">
        <v>5</v>
      </c>
      <c r="AL6008" s="39">
        <v>43618</v>
      </c>
      <c r="AM6008" s="29">
        <v>231007</v>
      </c>
      <c r="AN6008" s="29" t="s">
        <v>503</v>
      </c>
      <c r="AO6008" s="29">
        <v>1977</v>
      </c>
      <c r="AP6008" s="29">
        <v>13.41</v>
      </c>
      <c r="AQ6008" s="29" t="s">
        <v>8</v>
      </c>
      <c r="AR6008" s="39">
        <v>44202</v>
      </c>
      <c r="AS6008" s="29">
        <v>263551</v>
      </c>
      <c r="AT6008" s="29" t="s">
        <v>76</v>
      </c>
      <c r="AU6008" s="29">
        <v>18</v>
      </c>
      <c r="AV6008" s="29">
        <v>1.02</v>
      </c>
    </row>
    <row r="6009" spans="1:53" ht="12.75" customHeight="1" x14ac:dyDescent="0.2">
      <c r="A6009" s="45">
        <v>3094088</v>
      </c>
      <c r="B6009" s="46" t="s">
        <v>23522</v>
      </c>
      <c r="C6009" s="47" t="s">
        <v>56</v>
      </c>
      <c r="D6009" s="48" t="s">
        <v>23523</v>
      </c>
      <c r="E6009" s="48" t="s">
        <v>23524</v>
      </c>
      <c r="F6009" s="47">
        <v>2019</v>
      </c>
      <c r="G6009" s="47" t="s">
        <v>102</v>
      </c>
      <c r="H6009" s="48" t="s">
        <v>725</v>
      </c>
      <c r="I6009" s="60">
        <v>1</v>
      </c>
      <c r="J6009" s="60"/>
      <c r="K6009" s="49">
        <v>1</v>
      </c>
      <c r="L6009" s="50">
        <v>93</v>
      </c>
      <c r="M6009" s="47" t="s">
        <v>109</v>
      </c>
      <c r="N6009" s="47"/>
      <c r="O6009" s="47"/>
      <c r="P6009" s="47"/>
      <c r="Q6009" s="47"/>
      <c r="R6009" s="51"/>
      <c r="S6009" s="47"/>
      <c r="T6009" s="47"/>
      <c r="U6009" s="47"/>
      <c r="V6009" s="47"/>
      <c r="W6009" s="51"/>
      <c r="X6009" s="52" t="s">
        <v>23525</v>
      </c>
      <c r="Y6009" s="52" t="s">
        <v>23526</v>
      </c>
      <c r="Z6009" s="47"/>
      <c r="AA6009" s="51">
        <v>44071</v>
      </c>
      <c r="AB6009" s="51">
        <v>46169</v>
      </c>
      <c r="AC6009" s="52" t="s">
        <v>144</v>
      </c>
      <c r="AD6009" s="47">
        <v>100</v>
      </c>
      <c r="AE6009" s="47">
        <v>5</v>
      </c>
      <c r="AF6009" s="53">
        <v>0</v>
      </c>
      <c r="AG6009" s="54" t="s">
        <v>95</v>
      </c>
      <c r="AH6009" s="51"/>
      <c r="AI6009" s="51"/>
      <c r="AJ6009" s="52" t="s">
        <v>11815</v>
      </c>
      <c r="AK6009" s="47"/>
      <c r="AL6009" s="51"/>
      <c r="AM6009" s="47"/>
      <c r="AN6009" s="47"/>
      <c r="AO6009" s="47"/>
      <c r="AP6009" s="47"/>
      <c r="AQ6009" s="47"/>
      <c r="AR6009" s="51"/>
      <c r="AS6009" s="47"/>
      <c r="AT6009" s="47"/>
      <c r="AU6009" s="47"/>
      <c r="AV6009" s="47"/>
      <c r="AW6009" s="55">
        <v>43561</v>
      </c>
      <c r="AX6009" s="56">
        <v>1907117</v>
      </c>
      <c r="AY6009" s="56">
        <v>270533</v>
      </c>
      <c r="AZ6009" s="48" t="s">
        <v>16496</v>
      </c>
      <c r="BA6009" s="48" t="s">
        <v>720</v>
      </c>
    </row>
    <row r="6010" spans="1:53" ht="12.75" customHeight="1" x14ac:dyDescent="0.2">
      <c r="A6010" s="27">
        <v>3094478</v>
      </c>
      <c r="B6010" s="28" t="s">
        <v>23527</v>
      </c>
      <c r="C6010" s="29" t="s">
        <v>56</v>
      </c>
      <c r="D6010" s="30" t="s">
        <v>23528</v>
      </c>
      <c r="E6010" s="30" t="s">
        <v>23529</v>
      </c>
      <c r="F6010" s="31">
        <v>2010</v>
      </c>
      <c r="G6010" s="31" t="s">
        <v>102</v>
      </c>
      <c r="H6010" s="30" t="s">
        <v>1127</v>
      </c>
      <c r="I6010" s="60">
        <v>1</v>
      </c>
      <c r="J6010" s="60"/>
      <c r="K6010" s="32">
        <v>1</v>
      </c>
      <c r="L6010" s="33">
        <v>83</v>
      </c>
      <c r="M6010" s="31" t="s">
        <v>60</v>
      </c>
      <c r="X6010" s="37" t="s">
        <v>23530</v>
      </c>
      <c r="Y6010" s="38" t="s">
        <v>1412</v>
      </c>
      <c r="AA6010" s="39">
        <v>43414</v>
      </c>
      <c r="AB6010" s="39">
        <v>44509</v>
      </c>
      <c r="AC6010" s="38" t="s">
        <v>23531</v>
      </c>
      <c r="AD6010" s="29">
        <v>100</v>
      </c>
      <c r="AE6010" s="29">
        <v>24</v>
      </c>
      <c r="AF6010" s="40">
        <v>1</v>
      </c>
      <c r="AJ6010" s="38" t="s">
        <v>2665</v>
      </c>
      <c r="AQ6010" s="29" t="s">
        <v>7206</v>
      </c>
      <c r="AR6010" s="39">
        <v>43435</v>
      </c>
      <c r="AS6010" s="29">
        <v>223800</v>
      </c>
      <c r="AT6010" s="29" t="s">
        <v>503</v>
      </c>
      <c r="AU6010" s="29">
        <v>35</v>
      </c>
      <c r="AV6010" s="29">
        <v>0.2</v>
      </c>
    </row>
    <row r="6011" spans="1:53" ht="12.75" customHeight="1" x14ac:dyDescent="0.2">
      <c r="A6011" s="27">
        <v>3094484</v>
      </c>
      <c r="B6011" s="28" t="s">
        <v>23532</v>
      </c>
      <c r="C6011" s="29" t="s">
        <v>56</v>
      </c>
      <c r="D6011" s="30" t="s">
        <v>23533</v>
      </c>
      <c r="E6011" s="30" t="s">
        <v>23533</v>
      </c>
      <c r="F6011" s="31">
        <v>2011</v>
      </c>
      <c r="G6011" s="31" t="s">
        <v>7189</v>
      </c>
      <c r="H6011" s="30" t="s">
        <v>1127</v>
      </c>
      <c r="I6011" s="60">
        <v>1</v>
      </c>
      <c r="J6011" s="60"/>
      <c r="K6011" s="32">
        <v>1</v>
      </c>
      <c r="L6011" s="33">
        <v>77</v>
      </c>
      <c r="M6011" s="31" t="s">
        <v>60</v>
      </c>
      <c r="X6011" s="37" t="s">
        <v>23534</v>
      </c>
      <c r="Y6011" s="38" t="s">
        <v>1412</v>
      </c>
      <c r="AA6011" s="39">
        <v>43419</v>
      </c>
      <c r="AB6011" s="39">
        <v>44514</v>
      </c>
      <c r="AC6011" s="38" t="s">
        <v>23535</v>
      </c>
      <c r="AD6011" s="29">
        <v>100</v>
      </c>
      <c r="AE6011" s="29">
        <v>24</v>
      </c>
      <c r="AF6011" s="40">
        <v>6</v>
      </c>
      <c r="AJ6011" s="38" t="s">
        <v>2665</v>
      </c>
      <c r="AQ6011" s="29" t="s">
        <v>7206</v>
      </c>
      <c r="AR6011" s="39">
        <v>44237</v>
      </c>
      <c r="AS6011" s="29">
        <v>275831</v>
      </c>
      <c r="AT6011" s="29" t="s">
        <v>76</v>
      </c>
      <c r="AU6011" s="29">
        <v>16</v>
      </c>
      <c r="AV6011" s="29">
        <v>1.6</v>
      </c>
    </row>
    <row r="6012" spans="1:53" ht="12.75" customHeight="1" x14ac:dyDescent="0.2">
      <c r="A6012" s="27">
        <v>3094619</v>
      </c>
      <c r="B6012" s="28" t="s">
        <v>23536</v>
      </c>
      <c r="C6012" s="29" t="s">
        <v>56</v>
      </c>
      <c r="D6012" s="30" t="s">
        <v>23537</v>
      </c>
      <c r="E6012" s="30" t="s">
        <v>23538</v>
      </c>
      <c r="F6012" s="31">
        <v>2018</v>
      </c>
      <c r="G6012" s="31" t="s">
        <v>102</v>
      </c>
      <c r="H6012" s="30" t="s">
        <v>1013</v>
      </c>
      <c r="I6012" s="60">
        <v>1</v>
      </c>
      <c r="J6012" s="60"/>
      <c r="K6012" s="32">
        <v>1</v>
      </c>
      <c r="L6012" s="33">
        <v>86</v>
      </c>
      <c r="M6012" s="31" t="s">
        <v>109</v>
      </c>
      <c r="X6012" s="37" t="s">
        <v>23539</v>
      </c>
      <c r="Y6012" s="38" t="s">
        <v>23540</v>
      </c>
      <c r="AA6012" s="39">
        <v>43830</v>
      </c>
      <c r="AB6012" s="39">
        <v>46751</v>
      </c>
      <c r="AC6012" s="38" t="s">
        <v>16224</v>
      </c>
      <c r="AD6012" s="29">
        <v>100</v>
      </c>
      <c r="AE6012" s="29">
        <v>99</v>
      </c>
      <c r="AF6012" s="40">
        <v>0</v>
      </c>
    </row>
    <row r="6013" spans="1:53" ht="12.75" customHeight="1" x14ac:dyDescent="0.2">
      <c r="A6013" s="27">
        <v>3094667</v>
      </c>
      <c r="B6013" s="28" t="s">
        <v>23541</v>
      </c>
      <c r="C6013" s="29" t="s">
        <v>56</v>
      </c>
      <c r="D6013" s="30" t="s">
        <v>23542</v>
      </c>
      <c r="E6013" s="30" t="s">
        <v>23542</v>
      </c>
      <c r="F6013" s="31">
        <v>2018</v>
      </c>
      <c r="G6013" s="31" t="s">
        <v>69</v>
      </c>
      <c r="H6013" s="30" t="s">
        <v>1127</v>
      </c>
      <c r="I6013" s="60">
        <v>1</v>
      </c>
      <c r="J6013" s="60"/>
      <c r="K6013" s="32">
        <v>1</v>
      </c>
      <c r="L6013" s="33">
        <v>80</v>
      </c>
      <c r="M6013" s="31" t="s">
        <v>109</v>
      </c>
      <c r="X6013" s="37" t="s">
        <v>23543</v>
      </c>
      <c r="Y6013" s="38" t="s">
        <v>1412</v>
      </c>
      <c r="AA6013" s="39">
        <v>43427</v>
      </c>
      <c r="AB6013" s="39">
        <v>2958465</v>
      </c>
      <c r="AC6013" s="38" t="s">
        <v>23544</v>
      </c>
      <c r="AD6013" s="29">
        <v>100</v>
      </c>
      <c r="AE6013" s="29">
        <v>99</v>
      </c>
      <c r="AF6013" s="40">
        <v>1</v>
      </c>
      <c r="AG6013" s="41" t="s">
        <v>64</v>
      </c>
      <c r="AJ6013" s="38" t="s">
        <v>23545</v>
      </c>
      <c r="AK6013" s="29" t="s">
        <v>6</v>
      </c>
      <c r="AL6013" s="39">
        <v>43450</v>
      </c>
      <c r="AM6013" s="29">
        <v>212904</v>
      </c>
      <c r="AN6013" s="29" t="s">
        <v>113</v>
      </c>
      <c r="AO6013" s="29">
        <v>1823</v>
      </c>
      <c r="AP6013" s="29">
        <v>7.66</v>
      </c>
      <c r="AQ6013" s="29" t="s">
        <v>9</v>
      </c>
      <c r="AR6013" s="39">
        <v>43471</v>
      </c>
      <c r="AS6013" s="29">
        <v>225521</v>
      </c>
      <c r="AT6013" s="29" t="s">
        <v>503</v>
      </c>
      <c r="AU6013" s="29">
        <v>22</v>
      </c>
      <c r="AV6013" s="29">
        <v>0.15</v>
      </c>
      <c r="AW6013" s="42">
        <v>43430</v>
      </c>
      <c r="AX6013" s="43">
        <v>268042</v>
      </c>
      <c r="AY6013" s="43">
        <v>32671</v>
      </c>
      <c r="AZ6013" s="44" t="s">
        <v>210</v>
      </c>
    </row>
    <row r="6014" spans="1:53" ht="12.75" customHeight="1" x14ac:dyDescent="0.2">
      <c r="A6014" s="27">
        <v>3094680</v>
      </c>
      <c r="B6014" s="28" t="s">
        <v>23546</v>
      </c>
      <c r="C6014" s="29" t="s">
        <v>4748</v>
      </c>
      <c r="D6014" s="30" t="s">
        <v>23547</v>
      </c>
      <c r="E6014" s="30" t="s">
        <v>23548</v>
      </c>
      <c r="F6014" s="31">
        <v>2016</v>
      </c>
      <c r="G6014" s="31" t="s">
        <v>102</v>
      </c>
      <c r="H6014" s="30" t="s">
        <v>952</v>
      </c>
      <c r="I6014" s="60">
        <v>1</v>
      </c>
      <c r="J6014" s="60"/>
      <c r="K6014" s="32">
        <v>1</v>
      </c>
      <c r="L6014" s="33">
        <v>120</v>
      </c>
      <c r="M6014" s="31" t="s">
        <v>109</v>
      </c>
      <c r="X6014" s="37" t="s">
        <v>23549</v>
      </c>
      <c r="Y6014" s="38" t="s">
        <v>23550</v>
      </c>
      <c r="AA6014" s="39">
        <v>43663</v>
      </c>
      <c r="AB6014" s="39">
        <v>46934</v>
      </c>
      <c r="AC6014" s="38" t="s">
        <v>16922</v>
      </c>
      <c r="AD6014" s="29">
        <v>100</v>
      </c>
      <c r="AE6014" s="29">
        <v>99</v>
      </c>
      <c r="AF6014" s="40">
        <v>1</v>
      </c>
      <c r="AJ6014" s="38" t="s">
        <v>97</v>
      </c>
      <c r="AK6014" s="29" t="s">
        <v>7</v>
      </c>
      <c r="AL6014" s="39">
        <v>44100</v>
      </c>
      <c r="AM6014" s="29">
        <v>165929</v>
      </c>
      <c r="AN6014" s="29" t="s">
        <v>84</v>
      </c>
      <c r="AO6014" s="29">
        <v>300</v>
      </c>
      <c r="AP6014" s="29">
        <v>2.4</v>
      </c>
      <c r="AQ6014" s="29" t="s">
        <v>4169</v>
      </c>
      <c r="AR6014" s="39">
        <v>43640</v>
      </c>
      <c r="AS6014" s="29">
        <v>123500</v>
      </c>
      <c r="AT6014" s="29" t="s">
        <v>85</v>
      </c>
    </row>
    <row r="6015" spans="1:53" ht="12.75" customHeight="1" x14ac:dyDescent="0.2">
      <c r="A6015" s="27">
        <v>3094682</v>
      </c>
      <c r="B6015" s="28" t="s">
        <v>23551</v>
      </c>
      <c r="C6015" s="29" t="s">
        <v>4748</v>
      </c>
      <c r="D6015" s="30" t="s">
        <v>23552</v>
      </c>
      <c r="E6015" s="30" t="s">
        <v>23553</v>
      </c>
      <c r="F6015" s="31">
        <v>2017</v>
      </c>
      <c r="G6015" s="31" t="s">
        <v>102</v>
      </c>
      <c r="H6015" s="30" t="s">
        <v>952</v>
      </c>
      <c r="I6015" s="60">
        <v>1</v>
      </c>
      <c r="J6015" s="60"/>
      <c r="K6015" s="32">
        <v>1</v>
      </c>
      <c r="L6015" s="33">
        <v>90</v>
      </c>
      <c r="M6015" s="31" t="s">
        <v>109</v>
      </c>
      <c r="X6015" s="37" t="s">
        <v>23554</v>
      </c>
      <c r="Y6015" s="38" t="s">
        <v>23555</v>
      </c>
      <c r="AA6015" s="39">
        <v>43663</v>
      </c>
      <c r="AB6015" s="39">
        <v>46934</v>
      </c>
      <c r="AC6015" s="38" t="s">
        <v>16922</v>
      </c>
      <c r="AD6015" s="29">
        <v>100</v>
      </c>
      <c r="AE6015" s="29">
        <v>99</v>
      </c>
      <c r="AF6015" s="40">
        <v>1</v>
      </c>
      <c r="AK6015" s="29" t="s">
        <v>7</v>
      </c>
      <c r="AL6015" s="39">
        <v>43995</v>
      </c>
      <c r="AM6015" s="29">
        <v>170503</v>
      </c>
      <c r="AN6015" s="29" t="s">
        <v>84</v>
      </c>
      <c r="AO6015" s="29">
        <v>488</v>
      </c>
      <c r="AP6015" s="29">
        <v>4.43</v>
      </c>
      <c r="AQ6015" s="29" t="s">
        <v>8</v>
      </c>
      <c r="AR6015" s="39">
        <v>44052</v>
      </c>
      <c r="AS6015" s="29">
        <v>230256</v>
      </c>
      <c r="AT6015" s="29" t="s">
        <v>503</v>
      </c>
      <c r="AU6015" s="29">
        <v>180</v>
      </c>
      <c r="AV6015" s="29">
        <v>1.89</v>
      </c>
    </row>
    <row r="6016" spans="1:53" ht="12.75" customHeight="1" x14ac:dyDescent="0.2">
      <c r="A6016" s="27">
        <v>3094683</v>
      </c>
      <c r="B6016" s="28" t="s">
        <v>23556</v>
      </c>
      <c r="C6016" s="29" t="s">
        <v>4748</v>
      </c>
      <c r="D6016" s="30" t="s">
        <v>23557</v>
      </c>
      <c r="E6016" s="30" t="s">
        <v>23558</v>
      </c>
      <c r="F6016" s="31">
        <v>2017</v>
      </c>
      <c r="G6016" s="31" t="s">
        <v>7189</v>
      </c>
      <c r="H6016" s="30" t="s">
        <v>952</v>
      </c>
      <c r="I6016" s="60">
        <v>1</v>
      </c>
      <c r="J6016" s="60"/>
      <c r="K6016" s="32">
        <v>1</v>
      </c>
      <c r="L6016" s="33">
        <v>105</v>
      </c>
      <c r="M6016" s="31" t="s">
        <v>109</v>
      </c>
      <c r="X6016" s="37" t="s">
        <v>22340</v>
      </c>
      <c r="Y6016" s="38" t="s">
        <v>23559</v>
      </c>
      <c r="AA6016" s="39">
        <v>43663</v>
      </c>
      <c r="AB6016" s="39">
        <v>46934</v>
      </c>
      <c r="AC6016" s="38" t="s">
        <v>16922</v>
      </c>
      <c r="AD6016" s="29">
        <v>100</v>
      </c>
      <c r="AE6016" s="29">
        <v>99</v>
      </c>
      <c r="AF6016" s="40">
        <v>1</v>
      </c>
      <c r="AJ6016" s="38" t="s">
        <v>97</v>
      </c>
      <c r="AK6016" s="29" t="s">
        <v>7</v>
      </c>
      <c r="AL6016" s="39">
        <v>44037</v>
      </c>
      <c r="AM6016" s="29">
        <v>165425</v>
      </c>
      <c r="AN6016" s="29" t="s">
        <v>84</v>
      </c>
      <c r="AO6016" s="29">
        <v>357</v>
      </c>
      <c r="AP6016" s="29">
        <v>4.05</v>
      </c>
      <c r="AQ6016" s="29" t="s">
        <v>4169</v>
      </c>
      <c r="AR6016" s="39">
        <v>43653</v>
      </c>
      <c r="AS6016" s="29">
        <v>142000</v>
      </c>
      <c r="AT6016" s="29" t="s">
        <v>84</v>
      </c>
    </row>
    <row r="6017" spans="1:53" ht="12.75" customHeight="1" x14ac:dyDescent="0.2">
      <c r="A6017" s="27">
        <v>3094684</v>
      </c>
      <c r="B6017" s="28" t="s">
        <v>23560</v>
      </c>
      <c r="C6017" s="29" t="s">
        <v>4748</v>
      </c>
      <c r="D6017" s="30" t="s">
        <v>23561</v>
      </c>
      <c r="E6017" s="30" t="s">
        <v>23562</v>
      </c>
      <c r="F6017" s="31">
        <v>2016</v>
      </c>
      <c r="G6017" s="31" t="s">
        <v>7189</v>
      </c>
      <c r="I6017" s="60">
        <v>1</v>
      </c>
      <c r="J6017" s="60"/>
      <c r="K6017" s="32">
        <v>1</v>
      </c>
      <c r="L6017" s="33">
        <v>90</v>
      </c>
      <c r="M6017" s="31" t="s">
        <v>109</v>
      </c>
      <c r="X6017" s="37" t="s">
        <v>23563</v>
      </c>
      <c r="Y6017" s="38" t="s">
        <v>23564</v>
      </c>
      <c r="AA6017" s="39">
        <v>43663</v>
      </c>
      <c r="AB6017" s="39">
        <v>46934</v>
      </c>
      <c r="AC6017" s="38" t="s">
        <v>16922</v>
      </c>
      <c r="AD6017" s="29">
        <v>100</v>
      </c>
      <c r="AE6017" s="29">
        <v>99</v>
      </c>
      <c r="AF6017" s="40">
        <v>0</v>
      </c>
      <c r="AQ6017" s="29" t="s">
        <v>531</v>
      </c>
      <c r="AR6017" s="39">
        <v>44100</v>
      </c>
      <c r="AS6017" s="29">
        <v>132927</v>
      </c>
      <c r="AT6017" s="29" t="s">
        <v>85</v>
      </c>
      <c r="AU6017" s="29">
        <v>135</v>
      </c>
      <c r="AV6017" s="29">
        <v>0.81</v>
      </c>
    </row>
    <row r="6018" spans="1:53" ht="12.75" customHeight="1" x14ac:dyDescent="0.2">
      <c r="A6018" s="27">
        <v>3094742</v>
      </c>
      <c r="B6018" s="28" t="s">
        <v>23565</v>
      </c>
      <c r="C6018" s="29" t="s">
        <v>4748</v>
      </c>
      <c r="D6018" s="30" t="s">
        <v>23566</v>
      </c>
      <c r="E6018" s="30" t="s">
        <v>23567</v>
      </c>
      <c r="F6018" s="31">
        <v>2016</v>
      </c>
      <c r="G6018" s="31" t="s">
        <v>7189</v>
      </c>
      <c r="I6018" s="60">
        <v>1</v>
      </c>
      <c r="J6018" s="60"/>
      <c r="K6018" s="32">
        <v>1</v>
      </c>
      <c r="L6018" s="33">
        <v>87</v>
      </c>
      <c r="M6018" s="31" t="s">
        <v>109</v>
      </c>
      <c r="X6018" s="37" t="s">
        <v>23568</v>
      </c>
      <c r="Y6018" s="38" t="s">
        <v>23569</v>
      </c>
      <c r="AA6018" s="39">
        <v>43663</v>
      </c>
      <c r="AB6018" s="39">
        <v>46934</v>
      </c>
      <c r="AC6018" s="38" t="s">
        <v>16922</v>
      </c>
      <c r="AD6018" s="29">
        <v>100</v>
      </c>
      <c r="AE6018" s="29">
        <v>99</v>
      </c>
      <c r="AF6018" s="40">
        <v>1</v>
      </c>
      <c r="AK6018" s="29" t="s">
        <v>7</v>
      </c>
      <c r="AL6018" s="39">
        <v>43960</v>
      </c>
      <c r="AM6018" s="29">
        <v>170402</v>
      </c>
      <c r="AN6018" s="29" t="s">
        <v>84</v>
      </c>
      <c r="AO6018" s="29">
        <v>420</v>
      </c>
      <c r="AP6018" s="29">
        <v>3.47</v>
      </c>
      <c r="AQ6018" s="29" t="s">
        <v>4169</v>
      </c>
      <c r="AR6018" s="39">
        <v>43655</v>
      </c>
      <c r="AS6018" s="29">
        <v>125500</v>
      </c>
      <c r="AT6018" s="29" t="s">
        <v>85</v>
      </c>
    </row>
    <row r="6019" spans="1:53" ht="12.75" customHeight="1" x14ac:dyDescent="0.2">
      <c r="A6019" s="27">
        <v>3094750</v>
      </c>
      <c r="B6019" s="28" t="s">
        <v>23570</v>
      </c>
      <c r="C6019" s="29" t="s">
        <v>4748</v>
      </c>
      <c r="D6019" s="30" t="s">
        <v>23571</v>
      </c>
      <c r="E6019" s="30" t="s">
        <v>23572</v>
      </c>
      <c r="F6019" s="31">
        <v>2017</v>
      </c>
      <c r="G6019" s="31" t="s">
        <v>102</v>
      </c>
      <c r="H6019" s="30" t="s">
        <v>952</v>
      </c>
      <c r="I6019" s="60">
        <v>1</v>
      </c>
      <c r="J6019" s="60"/>
      <c r="K6019" s="32">
        <v>1</v>
      </c>
      <c r="L6019" s="33">
        <v>90</v>
      </c>
      <c r="M6019" s="31" t="s">
        <v>109</v>
      </c>
      <c r="X6019" s="37" t="s">
        <v>23573</v>
      </c>
      <c r="Y6019" s="38" t="s">
        <v>23574</v>
      </c>
      <c r="AA6019" s="39">
        <v>43663</v>
      </c>
      <c r="AB6019" s="39">
        <v>46934</v>
      </c>
      <c r="AC6019" s="38" t="s">
        <v>16922</v>
      </c>
      <c r="AD6019" s="29">
        <v>100</v>
      </c>
      <c r="AE6019" s="29">
        <v>99</v>
      </c>
      <c r="AF6019" s="40">
        <v>1</v>
      </c>
      <c r="AK6019" s="29" t="s">
        <v>7</v>
      </c>
      <c r="AL6019" s="39">
        <v>44065</v>
      </c>
      <c r="AM6019" s="29">
        <v>165958</v>
      </c>
      <c r="AN6019" s="29" t="s">
        <v>84</v>
      </c>
      <c r="AO6019" s="29">
        <v>361</v>
      </c>
      <c r="AP6019" s="29">
        <v>3.8</v>
      </c>
      <c r="AQ6019" s="29" t="s">
        <v>531</v>
      </c>
      <c r="AR6019" s="39">
        <v>44072</v>
      </c>
      <c r="AS6019" s="29">
        <v>132041</v>
      </c>
      <c r="AT6019" s="29" t="s">
        <v>85</v>
      </c>
      <c r="AU6019" s="29">
        <v>108</v>
      </c>
      <c r="AV6019" s="29">
        <v>0.76</v>
      </c>
    </row>
    <row r="6020" spans="1:53" ht="12.75" customHeight="1" x14ac:dyDescent="0.2">
      <c r="A6020" s="27">
        <v>3094780</v>
      </c>
      <c r="B6020" s="28" t="s">
        <v>23575</v>
      </c>
      <c r="C6020" s="29" t="s">
        <v>56</v>
      </c>
      <c r="D6020" s="30" t="s">
        <v>23576</v>
      </c>
      <c r="E6020" s="30" t="s">
        <v>23577</v>
      </c>
      <c r="F6020" s="31">
        <v>2010</v>
      </c>
      <c r="G6020" s="31" t="s">
        <v>7189</v>
      </c>
      <c r="H6020" s="30" t="s">
        <v>59</v>
      </c>
      <c r="I6020" s="60">
        <v>1</v>
      </c>
      <c r="J6020" s="60"/>
      <c r="K6020" s="32">
        <v>1</v>
      </c>
      <c r="L6020" s="33">
        <v>90</v>
      </c>
      <c r="M6020" s="31" t="s">
        <v>91</v>
      </c>
      <c r="X6020" s="37" t="s">
        <v>23362</v>
      </c>
      <c r="Y6020" s="38" t="s">
        <v>23578</v>
      </c>
      <c r="AA6020" s="39">
        <v>43663</v>
      </c>
      <c r="AB6020" s="39">
        <v>46934</v>
      </c>
      <c r="AC6020" s="38" t="s">
        <v>16922</v>
      </c>
      <c r="AD6020" s="29">
        <v>100</v>
      </c>
      <c r="AE6020" s="29">
        <v>99</v>
      </c>
      <c r="AF6020" s="40">
        <v>0</v>
      </c>
      <c r="AJ6020" s="38" t="s">
        <v>632</v>
      </c>
      <c r="AQ6020" s="29" t="s">
        <v>10</v>
      </c>
      <c r="AR6020" s="39">
        <v>44250</v>
      </c>
      <c r="AS6020" s="29">
        <v>273008</v>
      </c>
      <c r="AT6020" s="29" t="s">
        <v>76</v>
      </c>
      <c r="AU6020" s="29">
        <v>22</v>
      </c>
      <c r="AV6020" s="29">
        <v>1.93</v>
      </c>
    </row>
    <row r="6021" spans="1:53" ht="12.75" customHeight="1" x14ac:dyDescent="0.2">
      <c r="A6021" s="27">
        <v>3094799</v>
      </c>
      <c r="B6021" s="28" t="s">
        <v>23579</v>
      </c>
      <c r="C6021" s="29" t="s">
        <v>4748</v>
      </c>
      <c r="D6021" s="30" t="s">
        <v>23580</v>
      </c>
      <c r="E6021" s="30" t="s">
        <v>23581</v>
      </c>
      <c r="F6021" s="31">
        <v>2014</v>
      </c>
      <c r="G6021" s="31" t="s">
        <v>7189</v>
      </c>
      <c r="H6021" s="30" t="s">
        <v>952</v>
      </c>
      <c r="I6021" s="60">
        <v>1</v>
      </c>
      <c r="J6021" s="60"/>
      <c r="K6021" s="32">
        <v>1</v>
      </c>
      <c r="L6021" s="33">
        <v>105</v>
      </c>
      <c r="M6021" s="31" t="s">
        <v>109</v>
      </c>
      <c r="X6021" s="37" t="s">
        <v>20822</v>
      </c>
      <c r="Y6021" s="38" t="s">
        <v>23582</v>
      </c>
      <c r="AA6021" s="39">
        <v>43663</v>
      </c>
      <c r="AB6021" s="39">
        <v>46934</v>
      </c>
      <c r="AC6021" s="38" t="s">
        <v>16922</v>
      </c>
      <c r="AD6021" s="29">
        <v>100</v>
      </c>
      <c r="AE6021" s="29">
        <v>99</v>
      </c>
      <c r="AF6021" s="40">
        <v>1</v>
      </c>
      <c r="AK6021" s="29" t="s">
        <v>7</v>
      </c>
      <c r="AL6021" s="39">
        <v>44007</v>
      </c>
      <c r="AM6021" s="29">
        <v>250024</v>
      </c>
      <c r="AN6021" s="29" t="s">
        <v>76</v>
      </c>
      <c r="AO6021" s="29">
        <v>117</v>
      </c>
      <c r="AP6021" s="29">
        <v>3.49</v>
      </c>
      <c r="AQ6021" s="29" t="s">
        <v>531</v>
      </c>
      <c r="AR6021" s="39">
        <v>44030</v>
      </c>
      <c r="AS6021" s="29">
        <v>132243</v>
      </c>
      <c r="AT6021" s="29" t="s">
        <v>85</v>
      </c>
      <c r="AU6021" s="29">
        <v>124</v>
      </c>
      <c r="AV6021" s="29">
        <v>0.89</v>
      </c>
    </row>
    <row r="6022" spans="1:53" ht="12.75" customHeight="1" x14ac:dyDescent="0.2">
      <c r="A6022" s="27">
        <v>3094805</v>
      </c>
      <c r="B6022" s="28" t="s">
        <v>23583</v>
      </c>
      <c r="C6022" s="29" t="s">
        <v>56</v>
      </c>
      <c r="D6022" s="30" t="s">
        <v>23584</v>
      </c>
      <c r="E6022" s="30" t="s">
        <v>23584</v>
      </c>
      <c r="F6022" s="31">
        <v>2019</v>
      </c>
      <c r="G6022" s="31" t="s">
        <v>69</v>
      </c>
      <c r="H6022" s="30" t="s">
        <v>70</v>
      </c>
      <c r="I6022" s="60">
        <v>1</v>
      </c>
      <c r="J6022" s="60"/>
      <c r="K6022" s="32">
        <v>1</v>
      </c>
      <c r="L6022" s="33">
        <v>90</v>
      </c>
      <c r="M6022" s="31" t="s">
        <v>8265</v>
      </c>
      <c r="X6022" s="37" t="s">
        <v>23585</v>
      </c>
      <c r="Y6022" s="38" t="s">
        <v>23586</v>
      </c>
      <c r="AA6022" s="39">
        <v>43975</v>
      </c>
      <c r="AB6022" s="39">
        <v>46530</v>
      </c>
      <c r="AC6022" s="38" t="s">
        <v>22185</v>
      </c>
      <c r="AD6022" s="29">
        <v>100</v>
      </c>
      <c r="AE6022" s="29">
        <v>12</v>
      </c>
      <c r="AF6022" s="40">
        <v>0</v>
      </c>
      <c r="AJ6022" s="38" t="s">
        <v>9903</v>
      </c>
      <c r="AW6022" s="42">
        <v>43489</v>
      </c>
      <c r="AX6022" s="43">
        <v>1195977</v>
      </c>
      <c r="AY6022" s="43">
        <v>192635</v>
      </c>
      <c r="AZ6022" s="44" t="s">
        <v>22186</v>
      </c>
    </row>
    <row r="6023" spans="1:53" ht="12.75" customHeight="1" x14ac:dyDescent="0.2">
      <c r="A6023" s="27">
        <v>3094998</v>
      </c>
      <c r="B6023" s="28" t="s">
        <v>23587</v>
      </c>
      <c r="C6023" s="29" t="s">
        <v>56</v>
      </c>
      <c r="D6023" s="30" t="s">
        <v>23588</v>
      </c>
      <c r="E6023" s="30" t="s">
        <v>23589</v>
      </c>
      <c r="F6023" s="31">
        <v>2009</v>
      </c>
      <c r="G6023" s="31" t="s">
        <v>91</v>
      </c>
      <c r="H6023" s="30" t="s">
        <v>1127</v>
      </c>
      <c r="I6023" s="60">
        <v>1</v>
      </c>
      <c r="J6023" s="60"/>
      <c r="K6023" s="32">
        <v>1</v>
      </c>
      <c r="L6023" s="33">
        <v>89</v>
      </c>
      <c r="M6023" s="31" t="s">
        <v>109</v>
      </c>
      <c r="X6023" s="37" t="s">
        <v>23590</v>
      </c>
      <c r="Y6023" s="38" t="s">
        <v>1412</v>
      </c>
      <c r="Z6023" s="29" t="s">
        <v>96</v>
      </c>
      <c r="AA6023" s="39">
        <v>43454</v>
      </c>
      <c r="AB6023" s="39">
        <v>44184</v>
      </c>
      <c r="AC6023" s="38" t="s">
        <v>22896</v>
      </c>
      <c r="AD6023" s="29">
        <v>100</v>
      </c>
      <c r="AE6023" s="29">
        <v>20</v>
      </c>
      <c r="AF6023" s="40">
        <v>10</v>
      </c>
      <c r="AJ6023" s="38" t="s">
        <v>23591</v>
      </c>
      <c r="AQ6023" s="29" t="s">
        <v>7206</v>
      </c>
      <c r="AR6023" s="39">
        <v>44178</v>
      </c>
      <c r="AS6023" s="29">
        <v>134226</v>
      </c>
      <c r="AT6023" s="29" t="s">
        <v>85</v>
      </c>
      <c r="AU6023" s="29">
        <v>126</v>
      </c>
      <c r="AV6023" s="29">
        <v>0.69</v>
      </c>
    </row>
    <row r="6024" spans="1:53" ht="12.75" customHeight="1" x14ac:dyDescent="0.2">
      <c r="A6024" s="27">
        <v>3095059</v>
      </c>
      <c r="B6024" s="28" t="s">
        <v>23592</v>
      </c>
      <c r="C6024" s="29" t="s">
        <v>185</v>
      </c>
      <c r="D6024" s="30" t="s">
        <v>23593</v>
      </c>
      <c r="E6024" s="30" t="s">
        <v>23593</v>
      </c>
      <c r="F6024" s="31">
        <v>2018</v>
      </c>
      <c r="G6024" s="31" t="s">
        <v>102</v>
      </c>
      <c r="H6024" s="30" t="s">
        <v>1013</v>
      </c>
      <c r="I6024" s="59"/>
      <c r="J6024" s="59">
        <f>K6024*L6024</f>
        <v>1200</v>
      </c>
      <c r="K6024" s="32">
        <v>20</v>
      </c>
      <c r="L6024" s="33">
        <v>60</v>
      </c>
      <c r="M6024" s="31" t="s">
        <v>527</v>
      </c>
      <c r="X6024" s="37" t="s">
        <v>23594</v>
      </c>
      <c r="Y6024" s="38" t="s">
        <v>23595</v>
      </c>
      <c r="AA6024" s="39">
        <v>43739</v>
      </c>
      <c r="AB6024" s="39">
        <v>45565</v>
      </c>
      <c r="AC6024" s="38" t="s">
        <v>94</v>
      </c>
      <c r="AD6024" s="29">
        <v>100</v>
      </c>
      <c r="AE6024" s="29">
        <v>7</v>
      </c>
      <c r="AF6024" s="40">
        <v>3.85</v>
      </c>
      <c r="AG6024" s="41" t="s">
        <v>95</v>
      </c>
      <c r="AJ6024" s="38" t="s">
        <v>20964</v>
      </c>
      <c r="AK6024" s="29" t="s">
        <v>6</v>
      </c>
      <c r="AL6024" s="39">
        <v>44255</v>
      </c>
      <c r="AM6024" s="29">
        <v>145441</v>
      </c>
      <c r="AN6024" s="29" t="s">
        <v>84</v>
      </c>
      <c r="AO6024" s="29">
        <v>477</v>
      </c>
      <c r="AP6024" s="29">
        <v>3.04</v>
      </c>
      <c r="AQ6024" s="29" t="s">
        <v>95</v>
      </c>
      <c r="AR6024" s="39">
        <v>44156</v>
      </c>
      <c r="AS6024" s="29">
        <v>254852</v>
      </c>
      <c r="AT6024" s="29" t="s">
        <v>76</v>
      </c>
      <c r="AU6024" s="29">
        <v>30</v>
      </c>
      <c r="AV6024" s="29">
        <v>0.87</v>
      </c>
    </row>
    <row r="6025" spans="1:53" ht="12.75" customHeight="1" x14ac:dyDescent="0.2">
      <c r="A6025" s="27">
        <v>3095149</v>
      </c>
      <c r="B6025" s="28" t="s">
        <v>23596</v>
      </c>
      <c r="C6025" s="29" t="s">
        <v>56</v>
      </c>
      <c r="D6025" s="30" t="s">
        <v>23597</v>
      </c>
      <c r="E6025" s="30" t="s">
        <v>23597</v>
      </c>
      <c r="F6025" s="31">
        <v>2018</v>
      </c>
      <c r="G6025" s="31" t="s">
        <v>69</v>
      </c>
      <c r="H6025" s="30" t="s">
        <v>59</v>
      </c>
      <c r="I6025" s="60">
        <v>1</v>
      </c>
      <c r="J6025" s="60"/>
      <c r="K6025" s="32">
        <v>1</v>
      </c>
      <c r="L6025" s="33">
        <v>105</v>
      </c>
      <c r="M6025" s="31" t="s">
        <v>109</v>
      </c>
      <c r="X6025" s="37" t="s">
        <v>23598</v>
      </c>
      <c r="Y6025" s="38" t="s">
        <v>23599</v>
      </c>
      <c r="AA6025" s="39">
        <v>43995</v>
      </c>
      <c r="AB6025" s="39">
        <v>46550</v>
      </c>
      <c r="AC6025" s="38" t="s">
        <v>22185</v>
      </c>
      <c r="AD6025" s="29">
        <v>100</v>
      </c>
      <c r="AE6025" s="29">
        <v>12</v>
      </c>
      <c r="AF6025" s="40">
        <v>0</v>
      </c>
      <c r="AJ6025" s="38" t="s">
        <v>6905</v>
      </c>
      <c r="AW6025" s="42">
        <v>43509</v>
      </c>
      <c r="AX6025" s="43">
        <v>1773998</v>
      </c>
      <c r="AY6025" s="43">
        <v>294294</v>
      </c>
      <c r="AZ6025" s="44" t="s">
        <v>22186</v>
      </c>
    </row>
    <row r="6026" spans="1:53" ht="12.75" customHeight="1" x14ac:dyDescent="0.2">
      <c r="A6026" s="45">
        <v>3095174</v>
      </c>
      <c r="B6026" s="46" t="s">
        <v>23600</v>
      </c>
      <c r="C6026" s="47" t="s">
        <v>56</v>
      </c>
      <c r="D6026" s="48" t="s">
        <v>23601</v>
      </c>
      <c r="E6026" s="48" t="s">
        <v>23601</v>
      </c>
      <c r="F6026" s="47">
        <v>2018</v>
      </c>
      <c r="G6026" s="47" t="s">
        <v>69</v>
      </c>
      <c r="H6026" s="48" t="s">
        <v>70</v>
      </c>
      <c r="I6026" s="60">
        <v>1</v>
      </c>
      <c r="J6026" s="60"/>
      <c r="K6026" s="49">
        <v>1</v>
      </c>
      <c r="L6026" s="50">
        <v>98</v>
      </c>
      <c r="M6026" s="47" t="s">
        <v>8265</v>
      </c>
      <c r="N6026" s="47"/>
      <c r="O6026" s="47"/>
      <c r="P6026" s="47"/>
      <c r="Q6026" s="47"/>
      <c r="R6026" s="51"/>
      <c r="S6026" s="47"/>
      <c r="T6026" s="47"/>
      <c r="U6026" s="47"/>
      <c r="V6026" s="47"/>
      <c r="W6026" s="51"/>
      <c r="X6026" s="52" t="s">
        <v>19870</v>
      </c>
      <c r="Y6026" s="52" t="s">
        <v>23602</v>
      </c>
      <c r="Z6026" s="47"/>
      <c r="AA6026" s="51">
        <v>44023</v>
      </c>
      <c r="AB6026" s="51">
        <v>46122</v>
      </c>
      <c r="AC6026" s="52" t="s">
        <v>144</v>
      </c>
      <c r="AD6026" s="47">
        <v>100</v>
      </c>
      <c r="AE6026" s="47">
        <v>5</v>
      </c>
      <c r="AF6026" s="53">
        <v>0</v>
      </c>
      <c r="AG6026" s="54" t="s">
        <v>95</v>
      </c>
      <c r="AH6026" s="51"/>
      <c r="AI6026" s="51"/>
      <c r="AJ6026" s="52" t="s">
        <v>9903</v>
      </c>
      <c r="AK6026" s="47"/>
      <c r="AL6026" s="51"/>
      <c r="AM6026" s="47"/>
      <c r="AN6026" s="47"/>
      <c r="AO6026" s="47"/>
      <c r="AP6026" s="47"/>
      <c r="AQ6026" s="47"/>
      <c r="AR6026" s="51"/>
      <c r="AS6026" s="47"/>
      <c r="AT6026" s="47"/>
      <c r="AU6026" s="47"/>
      <c r="AV6026" s="47"/>
      <c r="AW6026" s="55">
        <v>43524</v>
      </c>
      <c r="AX6026" s="56">
        <v>1213088</v>
      </c>
      <c r="AY6026" s="56">
        <v>203322</v>
      </c>
      <c r="AZ6026" s="48" t="s">
        <v>16496</v>
      </c>
      <c r="BA6026" s="48" t="s">
        <v>720</v>
      </c>
    </row>
    <row r="6027" spans="1:53" ht="12.75" customHeight="1" x14ac:dyDescent="0.2">
      <c r="A6027" s="27">
        <v>3095509</v>
      </c>
      <c r="B6027" s="28" t="s">
        <v>23603</v>
      </c>
      <c r="C6027" s="29" t="s">
        <v>4748</v>
      </c>
      <c r="D6027" s="30" t="s">
        <v>23604</v>
      </c>
      <c r="E6027" s="30" t="s">
        <v>23605</v>
      </c>
      <c r="F6027" s="31">
        <v>2017</v>
      </c>
      <c r="G6027" s="31" t="s">
        <v>102</v>
      </c>
      <c r="H6027" s="30" t="s">
        <v>952</v>
      </c>
      <c r="I6027" s="60">
        <v>1</v>
      </c>
      <c r="J6027" s="60"/>
      <c r="K6027" s="32">
        <v>1</v>
      </c>
      <c r="L6027" s="33">
        <v>90</v>
      </c>
      <c r="M6027" s="31" t="s">
        <v>91</v>
      </c>
      <c r="X6027" s="37" t="s">
        <v>23606</v>
      </c>
      <c r="Y6027" s="38" t="s">
        <v>23607</v>
      </c>
      <c r="AA6027" s="39">
        <v>43663</v>
      </c>
      <c r="AB6027" s="39">
        <v>46934</v>
      </c>
      <c r="AC6027" s="38" t="s">
        <v>16922</v>
      </c>
      <c r="AD6027" s="29">
        <v>100</v>
      </c>
      <c r="AE6027" s="29">
        <v>99</v>
      </c>
      <c r="AF6027" s="40">
        <v>0</v>
      </c>
      <c r="AJ6027" s="38" t="s">
        <v>97</v>
      </c>
      <c r="AQ6027" s="29" t="s">
        <v>4169</v>
      </c>
      <c r="AR6027" s="39">
        <v>43646</v>
      </c>
      <c r="AS6027" s="29">
        <v>142500</v>
      </c>
      <c r="AT6027" s="29" t="s">
        <v>84</v>
      </c>
    </row>
    <row r="6028" spans="1:53" ht="12.75" customHeight="1" x14ac:dyDescent="0.2">
      <c r="A6028" s="27">
        <v>3095510</v>
      </c>
      <c r="B6028" s="28" t="s">
        <v>23608</v>
      </c>
      <c r="C6028" s="29" t="s">
        <v>4748</v>
      </c>
      <c r="D6028" s="30" t="s">
        <v>23609</v>
      </c>
      <c r="E6028" s="30" t="s">
        <v>23610</v>
      </c>
      <c r="F6028" s="31">
        <v>2016</v>
      </c>
      <c r="G6028" s="31" t="s">
        <v>7189</v>
      </c>
      <c r="I6028" s="60">
        <v>1</v>
      </c>
      <c r="J6028" s="60"/>
      <c r="K6028" s="32">
        <v>1</v>
      </c>
      <c r="L6028" s="33">
        <v>94</v>
      </c>
      <c r="M6028" s="31" t="s">
        <v>109</v>
      </c>
      <c r="X6028" s="37" t="s">
        <v>23611</v>
      </c>
      <c r="Y6028" s="38" t="s">
        <v>23612</v>
      </c>
      <c r="AA6028" s="39">
        <v>43663</v>
      </c>
      <c r="AB6028" s="39">
        <v>46934</v>
      </c>
      <c r="AC6028" s="38" t="s">
        <v>16922</v>
      </c>
      <c r="AD6028" s="29">
        <v>100</v>
      </c>
      <c r="AE6028" s="29">
        <v>99</v>
      </c>
      <c r="AF6028" s="40">
        <v>1</v>
      </c>
      <c r="AK6028" s="29" t="s">
        <v>7</v>
      </c>
      <c r="AL6028" s="39">
        <v>43986</v>
      </c>
      <c r="AM6028" s="29">
        <v>245927</v>
      </c>
      <c r="AN6028" s="29" t="s">
        <v>76</v>
      </c>
      <c r="AO6028" s="29">
        <v>199</v>
      </c>
      <c r="AP6028" s="29">
        <v>4.7</v>
      </c>
      <c r="AQ6028" s="29" t="s">
        <v>531</v>
      </c>
      <c r="AR6028" s="39">
        <v>44016</v>
      </c>
      <c r="AS6028" s="29">
        <v>134504</v>
      </c>
      <c r="AT6028" s="29" t="s">
        <v>85</v>
      </c>
      <c r="AU6028" s="29">
        <v>142</v>
      </c>
      <c r="AV6028" s="29">
        <v>1.06</v>
      </c>
    </row>
    <row r="6029" spans="1:53" ht="12.75" customHeight="1" x14ac:dyDescent="0.2">
      <c r="A6029" s="27">
        <v>3095512</v>
      </c>
      <c r="B6029" s="28" t="s">
        <v>23613</v>
      </c>
      <c r="C6029" s="29" t="s">
        <v>4748</v>
      </c>
      <c r="D6029" s="30" t="s">
        <v>23614</v>
      </c>
      <c r="E6029" s="30" t="s">
        <v>23615</v>
      </c>
      <c r="F6029" s="31">
        <v>2018</v>
      </c>
      <c r="G6029" s="31" t="s">
        <v>102</v>
      </c>
      <c r="H6029" s="30" t="s">
        <v>59</v>
      </c>
      <c r="I6029" s="60">
        <v>1</v>
      </c>
      <c r="J6029" s="60"/>
      <c r="K6029" s="32">
        <v>1</v>
      </c>
      <c r="L6029" s="33">
        <v>105</v>
      </c>
      <c r="M6029" s="31" t="s">
        <v>109</v>
      </c>
      <c r="X6029" s="37" t="s">
        <v>23606</v>
      </c>
      <c r="Y6029" s="38" t="s">
        <v>23616</v>
      </c>
      <c r="AA6029" s="39">
        <v>43663</v>
      </c>
      <c r="AB6029" s="39">
        <v>46934</v>
      </c>
      <c r="AC6029" s="38" t="s">
        <v>16922</v>
      </c>
      <c r="AD6029" s="29">
        <v>100</v>
      </c>
      <c r="AE6029" s="29">
        <v>99</v>
      </c>
      <c r="AF6029" s="40">
        <v>1</v>
      </c>
      <c r="AK6029" s="29" t="s">
        <v>7</v>
      </c>
      <c r="AL6029" s="39">
        <v>43979</v>
      </c>
      <c r="AM6029" s="29">
        <v>245638</v>
      </c>
      <c r="AN6029" s="29" t="s">
        <v>76</v>
      </c>
      <c r="AO6029" s="29">
        <v>183</v>
      </c>
      <c r="AP6029" s="29">
        <v>4.38</v>
      </c>
      <c r="AQ6029" s="29" t="s">
        <v>4169</v>
      </c>
      <c r="AR6029" s="39">
        <v>43652</v>
      </c>
      <c r="AS6029" s="29">
        <v>125500</v>
      </c>
      <c r="AT6029" s="29" t="s">
        <v>85</v>
      </c>
    </row>
    <row r="6030" spans="1:53" ht="12.75" customHeight="1" x14ac:dyDescent="0.2">
      <c r="A6030" s="27">
        <v>3095513</v>
      </c>
      <c r="B6030" s="28" t="s">
        <v>23617</v>
      </c>
      <c r="C6030" s="29" t="s">
        <v>4748</v>
      </c>
      <c r="D6030" s="30" t="s">
        <v>23618</v>
      </c>
      <c r="E6030" s="30" t="s">
        <v>23619</v>
      </c>
      <c r="F6030" s="31">
        <v>2017</v>
      </c>
      <c r="G6030" s="31" t="s">
        <v>7189</v>
      </c>
      <c r="H6030" s="30" t="s">
        <v>952</v>
      </c>
      <c r="I6030" s="60">
        <v>1</v>
      </c>
      <c r="J6030" s="60"/>
      <c r="K6030" s="32">
        <v>1</v>
      </c>
      <c r="L6030" s="33">
        <v>105</v>
      </c>
      <c r="M6030" s="31" t="s">
        <v>109</v>
      </c>
      <c r="X6030" s="37" t="s">
        <v>20822</v>
      </c>
      <c r="Y6030" s="38" t="s">
        <v>23620</v>
      </c>
      <c r="AA6030" s="39">
        <v>43663</v>
      </c>
      <c r="AB6030" s="39">
        <v>46934</v>
      </c>
      <c r="AC6030" s="38" t="s">
        <v>16922</v>
      </c>
      <c r="AD6030" s="29">
        <v>100</v>
      </c>
      <c r="AE6030" s="29">
        <v>99</v>
      </c>
      <c r="AF6030" s="40">
        <v>1</v>
      </c>
      <c r="AK6030" s="29" t="s">
        <v>7</v>
      </c>
      <c r="AL6030" s="39">
        <v>44044</v>
      </c>
      <c r="AM6030" s="29">
        <v>165104</v>
      </c>
      <c r="AN6030" s="29" t="s">
        <v>84</v>
      </c>
      <c r="AO6030" s="29">
        <v>483</v>
      </c>
      <c r="AP6030" s="29">
        <v>4.99</v>
      </c>
      <c r="AQ6030" s="29" t="s">
        <v>531</v>
      </c>
      <c r="AR6030" s="39">
        <v>44065</v>
      </c>
      <c r="AS6030" s="29">
        <v>130336</v>
      </c>
      <c r="AT6030" s="29" t="s">
        <v>85</v>
      </c>
      <c r="AU6030" s="29">
        <v>139</v>
      </c>
      <c r="AV6030" s="29">
        <v>1.01</v>
      </c>
    </row>
    <row r="6031" spans="1:53" ht="12.75" customHeight="1" x14ac:dyDescent="0.2">
      <c r="A6031" s="27">
        <v>3095526</v>
      </c>
      <c r="B6031" s="28" t="s">
        <v>23621</v>
      </c>
      <c r="C6031" s="29" t="s">
        <v>185</v>
      </c>
      <c r="D6031" s="30" t="s">
        <v>23622</v>
      </c>
      <c r="E6031" s="30" t="s">
        <v>23622</v>
      </c>
      <c r="F6031" s="31">
        <v>2018</v>
      </c>
      <c r="G6031" s="31" t="s">
        <v>102</v>
      </c>
      <c r="H6031" s="30" t="s">
        <v>59</v>
      </c>
      <c r="I6031" s="59"/>
      <c r="J6031" s="59">
        <f t="shared" ref="J6031:J6037" si="112">K6031*L6031</f>
        <v>960</v>
      </c>
      <c r="K6031" s="32">
        <v>16</v>
      </c>
      <c r="L6031" s="33">
        <v>60</v>
      </c>
      <c r="M6031" s="31" t="s">
        <v>109</v>
      </c>
      <c r="X6031" s="37" t="s">
        <v>23623</v>
      </c>
      <c r="Y6031" s="38" t="s">
        <v>23624</v>
      </c>
      <c r="AA6031" s="39">
        <v>43525</v>
      </c>
      <c r="AB6031" s="39">
        <v>45716</v>
      </c>
      <c r="AC6031" s="38" t="s">
        <v>144</v>
      </c>
      <c r="AD6031" s="29">
        <v>100</v>
      </c>
      <c r="AE6031" s="29">
        <v>7</v>
      </c>
      <c r="AF6031" s="40">
        <v>0</v>
      </c>
      <c r="AG6031" s="41" t="s">
        <v>95</v>
      </c>
      <c r="AJ6031" s="38" t="s">
        <v>6232</v>
      </c>
    </row>
    <row r="6032" spans="1:53" ht="12.75" customHeight="1" x14ac:dyDescent="0.2">
      <c r="A6032" s="27">
        <v>3095528</v>
      </c>
      <c r="B6032" s="28" t="s">
        <v>23625</v>
      </c>
      <c r="C6032" s="29" t="s">
        <v>185</v>
      </c>
      <c r="D6032" s="30" t="s">
        <v>23626</v>
      </c>
      <c r="E6032" s="30" t="s">
        <v>23626</v>
      </c>
      <c r="F6032" s="31">
        <v>2018</v>
      </c>
      <c r="G6032" s="31" t="s">
        <v>102</v>
      </c>
      <c r="H6032" s="30" t="s">
        <v>70</v>
      </c>
      <c r="I6032" s="59"/>
      <c r="J6032" s="59">
        <f t="shared" si="112"/>
        <v>1200</v>
      </c>
      <c r="K6032" s="32">
        <v>20</v>
      </c>
      <c r="L6032" s="33">
        <v>60</v>
      </c>
      <c r="M6032" s="31" t="s">
        <v>109</v>
      </c>
      <c r="X6032" s="37" t="s">
        <v>16868</v>
      </c>
      <c r="Y6032" s="38" t="s">
        <v>23627</v>
      </c>
      <c r="AA6032" s="39">
        <v>43525</v>
      </c>
      <c r="AB6032" s="39">
        <v>45716</v>
      </c>
      <c r="AC6032" s="38" t="s">
        <v>144</v>
      </c>
      <c r="AD6032" s="29">
        <v>100</v>
      </c>
      <c r="AE6032" s="29">
        <v>7</v>
      </c>
      <c r="AF6032" s="40">
        <v>2</v>
      </c>
      <c r="AG6032" s="41" t="s">
        <v>95</v>
      </c>
      <c r="AJ6032" s="38" t="s">
        <v>15820</v>
      </c>
      <c r="AK6032" s="29" t="s">
        <v>6</v>
      </c>
      <c r="AL6032" s="39">
        <v>44189</v>
      </c>
      <c r="AM6032" s="29">
        <v>92252</v>
      </c>
      <c r="AN6032" s="29" t="s">
        <v>74</v>
      </c>
      <c r="AO6032" s="29">
        <v>223</v>
      </c>
      <c r="AP6032" s="29">
        <v>2.79</v>
      </c>
    </row>
    <row r="6033" spans="1:52" ht="12.75" customHeight="1" x14ac:dyDescent="0.2">
      <c r="A6033" s="27">
        <v>3095531</v>
      </c>
      <c r="B6033" s="28" t="s">
        <v>23628</v>
      </c>
      <c r="C6033" s="29" t="s">
        <v>185</v>
      </c>
      <c r="D6033" s="30" t="s">
        <v>23629</v>
      </c>
      <c r="E6033" s="30" t="s">
        <v>23629</v>
      </c>
      <c r="F6033" s="31">
        <v>2018</v>
      </c>
      <c r="G6033" s="31" t="s">
        <v>102</v>
      </c>
      <c r="H6033" s="30" t="s">
        <v>103</v>
      </c>
      <c r="I6033" s="59"/>
      <c r="J6033" s="59">
        <f t="shared" si="112"/>
        <v>960</v>
      </c>
      <c r="K6033" s="32">
        <v>16</v>
      </c>
      <c r="L6033" s="33">
        <v>60</v>
      </c>
      <c r="M6033" s="31" t="s">
        <v>91</v>
      </c>
      <c r="X6033" s="37" t="s">
        <v>17798</v>
      </c>
      <c r="Y6033" s="38" t="s">
        <v>23630</v>
      </c>
      <c r="AA6033" s="39">
        <v>43525</v>
      </c>
      <c r="AB6033" s="39">
        <v>45716</v>
      </c>
      <c r="AC6033" s="38" t="s">
        <v>144</v>
      </c>
      <c r="AD6033" s="29">
        <v>100</v>
      </c>
      <c r="AE6033" s="29">
        <v>7</v>
      </c>
      <c r="AF6033" s="40">
        <v>1</v>
      </c>
      <c r="AG6033" s="41" t="s">
        <v>95</v>
      </c>
      <c r="AJ6033" s="38" t="s">
        <v>23443</v>
      </c>
      <c r="AK6033" s="29" t="s">
        <v>6</v>
      </c>
      <c r="AL6033" s="39">
        <v>43928</v>
      </c>
      <c r="AM6033" s="29">
        <v>243143</v>
      </c>
      <c r="AN6033" s="29" t="s">
        <v>503</v>
      </c>
      <c r="AO6033" s="29">
        <v>544</v>
      </c>
      <c r="AP6033" s="29">
        <v>5.82</v>
      </c>
    </row>
    <row r="6034" spans="1:52" ht="12.75" customHeight="1" x14ac:dyDescent="0.2">
      <c r="A6034" s="27">
        <v>3095533</v>
      </c>
      <c r="B6034" s="28" t="s">
        <v>23631</v>
      </c>
      <c r="C6034" s="29" t="s">
        <v>185</v>
      </c>
      <c r="D6034" s="30" t="s">
        <v>23632</v>
      </c>
      <c r="E6034" s="30" t="s">
        <v>23632</v>
      </c>
      <c r="F6034" s="31">
        <v>2019</v>
      </c>
      <c r="G6034" s="31" t="s">
        <v>102</v>
      </c>
      <c r="I6034" s="59"/>
      <c r="J6034" s="59">
        <f t="shared" si="112"/>
        <v>780</v>
      </c>
      <c r="K6034" s="32">
        <v>13</v>
      </c>
      <c r="L6034" s="33">
        <v>60</v>
      </c>
      <c r="M6034" s="31" t="s">
        <v>109</v>
      </c>
      <c r="X6034" s="37" t="s">
        <v>23633</v>
      </c>
      <c r="Y6034" s="38" t="s">
        <v>23634</v>
      </c>
      <c r="AA6034" s="39">
        <v>43647</v>
      </c>
      <c r="AB6034" s="39">
        <v>45838</v>
      </c>
      <c r="AC6034" s="38" t="s">
        <v>144</v>
      </c>
      <c r="AD6034" s="29">
        <v>100</v>
      </c>
      <c r="AE6034" s="29">
        <v>7</v>
      </c>
      <c r="AF6034" s="40">
        <v>0</v>
      </c>
      <c r="AG6034" s="41" t="s">
        <v>95</v>
      </c>
      <c r="AJ6034" s="38" t="s">
        <v>7110</v>
      </c>
    </row>
    <row r="6035" spans="1:52" ht="12.75" customHeight="1" x14ac:dyDescent="0.2">
      <c r="A6035" s="27">
        <v>3095534</v>
      </c>
      <c r="B6035" s="28" t="s">
        <v>23635</v>
      </c>
      <c r="C6035" s="29" t="s">
        <v>185</v>
      </c>
      <c r="D6035" s="30" t="s">
        <v>23636</v>
      </c>
      <c r="E6035" s="30" t="s">
        <v>23636</v>
      </c>
      <c r="F6035" s="31">
        <v>2019</v>
      </c>
      <c r="G6035" s="31" t="s">
        <v>102</v>
      </c>
      <c r="H6035" s="30" t="s">
        <v>1013</v>
      </c>
      <c r="I6035" s="59"/>
      <c r="J6035" s="59">
        <f t="shared" si="112"/>
        <v>780</v>
      </c>
      <c r="K6035" s="32">
        <v>13</v>
      </c>
      <c r="L6035" s="33">
        <v>60</v>
      </c>
      <c r="M6035" s="31" t="s">
        <v>8265</v>
      </c>
      <c r="X6035" s="37" t="s">
        <v>23637</v>
      </c>
      <c r="Y6035" s="38" t="s">
        <v>23638</v>
      </c>
      <c r="AA6035" s="39">
        <v>43525</v>
      </c>
      <c r="AB6035" s="39">
        <v>45716</v>
      </c>
      <c r="AC6035" s="38" t="s">
        <v>144</v>
      </c>
      <c r="AD6035" s="29">
        <v>100</v>
      </c>
      <c r="AE6035" s="29">
        <v>7</v>
      </c>
      <c r="AF6035" s="40">
        <v>2</v>
      </c>
      <c r="AG6035" s="41" t="s">
        <v>95</v>
      </c>
      <c r="AJ6035" s="38" t="s">
        <v>20964</v>
      </c>
      <c r="AK6035" s="29" t="s">
        <v>6</v>
      </c>
      <c r="AL6035" s="39">
        <v>44122</v>
      </c>
      <c r="AM6035" s="29">
        <v>171550</v>
      </c>
      <c r="AN6035" s="29" t="s">
        <v>84</v>
      </c>
      <c r="AO6035" s="29">
        <v>339</v>
      </c>
      <c r="AP6035" s="29">
        <v>2.34</v>
      </c>
      <c r="AQ6035" s="29" t="s">
        <v>531</v>
      </c>
      <c r="AR6035" s="39">
        <v>44258</v>
      </c>
      <c r="AS6035" s="29">
        <v>252248</v>
      </c>
      <c r="AT6035" s="29" t="s">
        <v>76</v>
      </c>
    </row>
    <row r="6036" spans="1:52" ht="12.75" customHeight="1" x14ac:dyDescent="0.2">
      <c r="A6036" s="27">
        <v>3095535</v>
      </c>
      <c r="B6036" s="28" t="s">
        <v>23639</v>
      </c>
      <c r="C6036" s="29" t="s">
        <v>10071</v>
      </c>
      <c r="D6036" s="30" t="s">
        <v>23640</v>
      </c>
      <c r="E6036" s="30" t="s">
        <v>23640</v>
      </c>
      <c r="F6036" s="31">
        <v>2018</v>
      </c>
      <c r="G6036" s="31" t="s">
        <v>102</v>
      </c>
      <c r="H6036" s="30" t="s">
        <v>70</v>
      </c>
      <c r="I6036" s="59"/>
      <c r="J6036" s="59">
        <f t="shared" si="112"/>
        <v>390</v>
      </c>
      <c r="K6036" s="32">
        <v>13</v>
      </c>
      <c r="L6036" s="33">
        <v>30</v>
      </c>
      <c r="M6036" s="31" t="s">
        <v>109</v>
      </c>
      <c r="X6036" s="37" t="s">
        <v>23641</v>
      </c>
      <c r="Y6036" s="38" t="s">
        <v>23642</v>
      </c>
      <c r="AA6036" s="39">
        <v>43525</v>
      </c>
      <c r="AB6036" s="39">
        <v>45716</v>
      </c>
      <c r="AC6036" s="38" t="s">
        <v>144</v>
      </c>
      <c r="AD6036" s="29">
        <v>100</v>
      </c>
      <c r="AE6036" s="29">
        <v>7</v>
      </c>
      <c r="AF6036" s="40">
        <v>0</v>
      </c>
      <c r="AG6036" s="41" t="s">
        <v>95</v>
      </c>
      <c r="AJ6036" s="38" t="s">
        <v>19121</v>
      </c>
    </row>
    <row r="6037" spans="1:52" ht="12.75" customHeight="1" x14ac:dyDescent="0.2">
      <c r="A6037" s="27">
        <v>3095711</v>
      </c>
      <c r="B6037" s="28" t="s">
        <v>22598</v>
      </c>
      <c r="C6037" s="29" t="s">
        <v>185</v>
      </c>
      <c r="D6037" s="30" t="s">
        <v>23643</v>
      </c>
      <c r="E6037" s="30" t="s">
        <v>23643</v>
      </c>
      <c r="F6037" s="31">
        <v>2018</v>
      </c>
      <c r="G6037" s="31" t="s">
        <v>102</v>
      </c>
      <c r="H6037" s="30" t="s">
        <v>59</v>
      </c>
      <c r="I6037" s="59"/>
      <c r="J6037" s="59">
        <f t="shared" si="112"/>
        <v>1020</v>
      </c>
      <c r="K6037" s="32">
        <v>17</v>
      </c>
      <c r="L6037" s="33">
        <v>60</v>
      </c>
      <c r="M6037" s="31" t="s">
        <v>527</v>
      </c>
      <c r="X6037" s="37" t="s">
        <v>22600</v>
      </c>
      <c r="Y6037" s="38" t="s">
        <v>22601</v>
      </c>
      <c r="AA6037" s="39">
        <v>43709</v>
      </c>
      <c r="AB6037" s="39">
        <v>45535</v>
      </c>
      <c r="AC6037" s="38" t="s">
        <v>14125</v>
      </c>
      <c r="AD6037" s="29">
        <v>100</v>
      </c>
      <c r="AE6037" s="29">
        <v>6</v>
      </c>
      <c r="AF6037" s="40">
        <v>2</v>
      </c>
      <c r="AG6037" s="41" t="s">
        <v>95</v>
      </c>
      <c r="AJ6037" s="38" t="s">
        <v>15793</v>
      </c>
      <c r="AK6037" s="29" t="s">
        <v>6</v>
      </c>
      <c r="AL6037" s="39">
        <v>44164</v>
      </c>
      <c r="AM6037" s="29">
        <v>152511</v>
      </c>
      <c r="AN6037" s="29" t="s">
        <v>84</v>
      </c>
      <c r="AO6037" s="29">
        <v>429</v>
      </c>
      <c r="AP6037" s="29">
        <v>2.2799999999999998</v>
      </c>
    </row>
    <row r="6038" spans="1:52" ht="12.75" customHeight="1" x14ac:dyDescent="0.2">
      <c r="A6038" s="27">
        <v>3095822</v>
      </c>
      <c r="B6038" s="28" t="s">
        <v>23644</v>
      </c>
      <c r="C6038" s="29" t="s">
        <v>56</v>
      </c>
      <c r="D6038" s="30" t="s">
        <v>23645</v>
      </c>
      <c r="E6038" s="30" t="s">
        <v>23645</v>
      </c>
      <c r="F6038" s="31">
        <v>2018</v>
      </c>
      <c r="G6038" s="31" t="s">
        <v>102</v>
      </c>
      <c r="H6038" s="30" t="s">
        <v>1843</v>
      </c>
      <c r="I6038" s="60">
        <v>1</v>
      </c>
      <c r="J6038" s="60"/>
      <c r="K6038" s="32">
        <v>1</v>
      </c>
      <c r="L6038" s="33">
        <v>98</v>
      </c>
      <c r="M6038" s="31" t="s">
        <v>527</v>
      </c>
      <c r="X6038" s="37" t="s">
        <v>23646</v>
      </c>
      <c r="Y6038" s="38" t="s">
        <v>23647</v>
      </c>
      <c r="AA6038" s="39">
        <v>44166</v>
      </c>
      <c r="AB6038" s="39">
        <v>45991</v>
      </c>
      <c r="AC6038" s="38" t="s">
        <v>94</v>
      </c>
      <c r="AD6038" s="29">
        <v>100</v>
      </c>
      <c r="AE6038" s="29">
        <v>5</v>
      </c>
      <c r="AF6038" s="40">
        <v>0</v>
      </c>
      <c r="AG6038" s="41" t="s">
        <v>95</v>
      </c>
    </row>
    <row r="6039" spans="1:52" ht="12.75" customHeight="1" x14ac:dyDescent="0.2">
      <c r="A6039" s="27">
        <v>3095873</v>
      </c>
      <c r="B6039" s="28" t="s">
        <v>23648</v>
      </c>
      <c r="C6039" s="29" t="s">
        <v>56</v>
      </c>
      <c r="D6039" s="30" t="s">
        <v>23649</v>
      </c>
      <c r="E6039" s="30" t="s">
        <v>23650</v>
      </c>
      <c r="F6039" s="31">
        <v>2014</v>
      </c>
      <c r="G6039" s="31" t="s">
        <v>102</v>
      </c>
      <c r="H6039" s="30" t="s">
        <v>1127</v>
      </c>
      <c r="I6039" s="60">
        <v>1</v>
      </c>
      <c r="J6039" s="60"/>
      <c r="K6039" s="32">
        <v>1</v>
      </c>
      <c r="L6039" s="33">
        <v>115</v>
      </c>
      <c r="M6039" s="31" t="s">
        <v>91</v>
      </c>
      <c r="X6039" s="37" t="s">
        <v>23651</v>
      </c>
      <c r="Y6039" s="38" t="s">
        <v>1412</v>
      </c>
      <c r="AA6039" s="39">
        <v>43497</v>
      </c>
      <c r="AB6039" s="39">
        <v>44592</v>
      </c>
      <c r="AC6039" s="38" t="s">
        <v>12805</v>
      </c>
      <c r="AD6039" s="29">
        <v>100</v>
      </c>
      <c r="AE6039" s="29">
        <v>24</v>
      </c>
      <c r="AF6039" s="40">
        <v>12</v>
      </c>
      <c r="AJ6039" s="38" t="s">
        <v>22148</v>
      </c>
      <c r="AQ6039" s="29" t="s">
        <v>7206</v>
      </c>
      <c r="AR6039" s="39">
        <v>44190</v>
      </c>
      <c r="AS6039" s="29">
        <v>83134</v>
      </c>
      <c r="AT6039" s="29" t="s">
        <v>74</v>
      </c>
      <c r="AU6039" s="29">
        <v>99</v>
      </c>
      <c r="AV6039" s="29">
        <v>1.0900000000000001</v>
      </c>
    </row>
    <row r="6040" spans="1:52" ht="12.75" customHeight="1" x14ac:dyDescent="0.2">
      <c r="A6040" s="27">
        <v>3095982</v>
      </c>
      <c r="B6040" s="28" t="s">
        <v>23652</v>
      </c>
      <c r="C6040" s="29" t="s">
        <v>185</v>
      </c>
      <c r="D6040" s="30" t="s">
        <v>23653</v>
      </c>
      <c r="E6040" s="30" t="s">
        <v>23654</v>
      </c>
      <c r="F6040" s="31">
        <v>2018</v>
      </c>
      <c r="G6040" s="31" t="s">
        <v>102</v>
      </c>
      <c r="I6040" s="59"/>
      <c r="J6040" s="59">
        <f>K6040*L6040</f>
        <v>600</v>
      </c>
      <c r="K6040" s="32">
        <v>10</v>
      </c>
      <c r="L6040" s="33">
        <v>60</v>
      </c>
      <c r="M6040" s="31" t="s">
        <v>8265</v>
      </c>
      <c r="X6040" s="37" t="s">
        <v>14187</v>
      </c>
      <c r="Y6040" s="38" t="s">
        <v>23655</v>
      </c>
      <c r="AA6040" s="39">
        <v>43525</v>
      </c>
      <c r="AB6040" s="39">
        <v>44620</v>
      </c>
      <c r="AC6040" s="38" t="s">
        <v>7604</v>
      </c>
      <c r="AD6040" s="29">
        <v>100</v>
      </c>
      <c r="AE6040" s="29">
        <v>6</v>
      </c>
      <c r="AF6040" s="40">
        <v>2</v>
      </c>
      <c r="AJ6040" s="38" t="s">
        <v>19150</v>
      </c>
      <c r="AK6040" s="29" t="s">
        <v>5</v>
      </c>
      <c r="AL6040" s="39">
        <v>43719</v>
      </c>
      <c r="AM6040" s="29">
        <v>231612</v>
      </c>
      <c r="AN6040" s="29" t="s">
        <v>503</v>
      </c>
      <c r="AO6040" s="29">
        <v>2079</v>
      </c>
      <c r="AP6040" s="29">
        <v>15.39</v>
      </c>
      <c r="AQ6040" s="29" t="s">
        <v>531</v>
      </c>
      <c r="AR6040" s="39">
        <v>44191</v>
      </c>
      <c r="AS6040" s="29">
        <v>271555</v>
      </c>
      <c r="AT6040" s="29" t="s">
        <v>76</v>
      </c>
      <c r="AU6040" s="29">
        <v>34</v>
      </c>
      <c r="AV6040" s="29">
        <v>2.08</v>
      </c>
    </row>
    <row r="6041" spans="1:52" ht="12.75" customHeight="1" x14ac:dyDescent="0.2">
      <c r="A6041" s="27">
        <v>3095989</v>
      </c>
      <c r="B6041" s="28" t="s">
        <v>23656</v>
      </c>
      <c r="C6041" s="29" t="s">
        <v>56</v>
      </c>
      <c r="D6041" s="30" t="s">
        <v>23657</v>
      </c>
      <c r="E6041" s="30" t="s">
        <v>23657</v>
      </c>
      <c r="F6041" s="31">
        <v>2018</v>
      </c>
      <c r="G6041" s="31" t="s">
        <v>69</v>
      </c>
      <c r="H6041" s="30" t="s">
        <v>70</v>
      </c>
      <c r="I6041" s="60">
        <v>1</v>
      </c>
      <c r="J6041" s="60"/>
      <c r="K6041" s="32">
        <v>1</v>
      </c>
      <c r="L6041" s="33">
        <v>84</v>
      </c>
      <c r="M6041" s="31" t="s">
        <v>91</v>
      </c>
      <c r="X6041" s="37" t="s">
        <v>23658</v>
      </c>
      <c r="Y6041" s="38" t="s">
        <v>23659</v>
      </c>
      <c r="AA6041" s="39">
        <v>43539</v>
      </c>
      <c r="AB6041" s="39">
        <v>2958465</v>
      </c>
      <c r="AC6041" s="38" t="s">
        <v>23660</v>
      </c>
      <c r="AD6041" s="29">
        <v>100</v>
      </c>
      <c r="AE6041" s="29">
        <v>99</v>
      </c>
      <c r="AF6041" s="40">
        <v>2</v>
      </c>
      <c r="AG6041" s="41" t="s">
        <v>64</v>
      </c>
      <c r="AJ6041" s="38" t="s">
        <v>83</v>
      </c>
      <c r="AK6041" s="29" t="s">
        <v>5</v>
      </c>
      <c r="AL6041" s="39">
        <v>43828</v>
      </c>
      <c r="AM6041" s="29">
        <v>140058</v>
      </c>
      <c r="AN6041" s="29" t="s">
        <v>85</v>
      </c>
      <c r="AO6041" s="29">
        <v>1118</v>
      </c>
      <c r="AP6041" s="29">
        <v>6.88</v>
      </c>
      <c r="AQ6041" s="29" t="s">
        <v>75</v>
      </c>
      <c r="AR6041" s="39">
        <v>44146</v>
      </c>
      <c r="AS6041" s="29">
        <v>51711</v>
      </c>
      <c r="AT6041" s="29" t="s">
        <v>74</v>
      </c>
      <c r="AU6041" s="29">
        <v>12</v>
      </c>
      <c r="AV6041" s="29">
        <v>0.75</v>
      </c>
      <c r="AW6041" s="42">
        <v>43542</v>
      </c>
      <c r="AX6041" s="43">
        <v>30173</v>
      </c>
      <c r="AY6041" s="43">
        <v>4726</v>
      </c>
      <c r="AZ6041" s="44" t="s">
        <v>210</v>
      </c>
    </row>
    <row r="6042" spans="1:52" ht="12.75" customHeight="1" x14ac:dyDescent="0.2">
      <c r="A6042" s="27">
        <v>3096082</v>
      </c>
      <c r="B6042" s="28" t="s">
        <v>23661</v>
      </c>
      <c r="C6042" s="29" t="s">
        <v>56</v>
      </c>
      <c r="D6042" s="30" t="s">
        <v>23662</v>
      </c>
      <c r="E6042" s="30" t="s">
        <v>23663</v>
      </c>
      <c r="F6042" s="31">
        <v>2017</v>
      </c>
      <c r="G6042" s="31" t="s">
        <v>102</v>
      </c>
      <c r="H6042" s="30" t="s">
        <v>1013</v>
      </c>
      <c r="I6042" s="60">
        <v>1</v>
      </c>
      <c r="J6042" s="60"/>
      <c r="K6042" s="32">
        <v>1</v>
      </c>
      <c r="L6042" s="33">
        <v>93</v>
      </c>
      <c r="M6042" s="31" t="s">
        <v>109</v>
      </c>
      <c r="X6042" s="37" t="s">
        <v>23664</v>
      </c>
      <c r="Y6042" s="38" t="s">
        <v>23665</v>
      </c>
      <c r="AA6042" s="39">
        <v>44075</v>
      </c>
      <c r="AB6042" s="39">
        <v>46265</v>
      </c>
      <c r="AC6042" s="38" t="s">
        <v>7604</v>
      </c>
      <c r="AD6042" s="29">
        <v>100</v>
      </c>
      <c r="AE6042" s="29">
        <v>8</v>
      </c>
      <c r="AF6042" s="40">
        <v>0</v>
      </c>
      <c r="AJ6042" s="38" t="s">
        <v>5077</v>
      </c>
    </row>
    <row r="6043" spans="1:52" ht="12.75" customHeight="1" x14ac:dyDescent="0.2">
      <c r="A6043" s="27">
        <v>3096105</v>
      </c>
      <c r="B6043" s="28" t="s">
        <v>21577</v>
      </c>
      <c r="C6043" s="29" t="s">
        <v>10071</v>
      </c>
      <c r="D6043" s="30" t="s">
        <v>23666</v>
      </c>
      <c r="E6043" s="30" t="s">
        <v>23666</v>
      </c>
      <c r="F6043" s="31">
        <v>2017</v>
      </c>
      <c r="G6043" s="31" t="s">
        <v>102</v>
      </c>
      <c r="H6043" s="30" t="s">
        <v>70</v>
      </c>
      <c r="I6043" s="59"/>
      <c r="J6043" s="59">
        <f>K6043*L6043</f>
        <v>720</v>
      </c>
      <c r="K6043" s="32">
        <v>24</v>
      </c>
      <c r="L6043" s="33">
        <v>30</v>
      </c>
      <c r="M6043" s="31" t="s">
        <v>10071</v>
      </c>
      <c r="X6043" s="37" t="s">
        <v>19403</v>
      </c>
      <c r="Y6043" s="38" t="s">
        <v>21580</v>
      </c>
      <c r="AA6043" s="39">
        <v>43736</v>
      </c>
      <c r="AB6043" s="39">
        <v>45562</v>
      </c>
      <c r="AC6043" s="38" t="s">
        <v>14125</v>
      </c>
      <c r="AD6043" s="29">
        <v>100</v>
      </c>
      <c r="AE6043" s="29">
        <v>6</v>
      </c>
      <c r="AF6043" s="40">
        <v>1</v>
      </c>
      <c r="AG6043" s="41" t="s">
        <v>95</v>
      </c>
      <c r="AJ6043" s="38" t="s">
        <v>6232</v>
      </c>
      <c r="AK6043" s="29" t="s">
        <v>6</v>
      </c>
      <c r="AL6043" s="39">
        <v>44177</v>
      </c>
      <c r="AM6043" s="29">
        <v>65830</v>
      </c>
      <c r="AN6043" s="29" t="s">
        <v>74</v>
      </c>
      <c r="AO6043" s="29">
        <v>54</v>
      </c>
      <c r="AP6043" s="29">
        <v>1.8</v>
      </c>
    </row>
    <row r="6044" spans="1:52" ht="12.75" customHeight="1" x14ac:dyDescent="0.2">
      <c r="A6044" s="27">
        <v>3096110</v>
      </c>
      <c r="B6044" s="28" t="s">
        <v>23667</v>
      </c>
      <c r="C6044" s="29" t="s">
        <v>56</v>
      </c>
      <c r="D6044" s="30" t="s">
        <v>23668</v>
      </c>
      <c r="E6044" s="30" t="s">
        <v>23669</v>
      </c>
      <c r="F6044" s="31">
        <v>2013</v>
      </c>
      <c r="G6044" s="31" t="s">
        <v>102</v>
      </c>
      <c r="H6044" s="30" t="s">
        <v>59</v>
      </c>
      <c r="I6044" s="60">
        <v>1</v>
      </c>
      <c r="J6044" s="60"/>
      <c r="K6044" s="32">
        <v>1</v>
      </c>
      <c r="L6044" s="33">
        <v>108</v>
      </c>
      <c r="M6044" s="31" t="s">
        <v>91</v>
      </c>
      <c r="X6044" s="37" t="s">
        <v>23670</v>
      </c>
      <c r="Y6044" s="38" t="s">
        <v>23671</v>
      </c>
      <c r="AA6044" s="39">
        <v>43656</v>
      </c>
      <c r="AB6044" s="39">
        <v>46630</v>
      </c>
      <c r="AC6044" s="38" t="s">
        <v>22912</v>
      </c>
      <c r="AD6044" s="29">
        <v>100</v>
      </c>
      <c r="AE6044" s="29">
        <v>99</v>
      </c>
      <c r="AF6044" s="40">
        <v>0</v>
      </c>
      <c r="AJ6044" s="38" t="s">
        <v>151</v>
      </c>
      <c r="AQ6044" s="29" t="s">
        <v>4169</v>
      </c>
      <c r="AR6044" s="39">
        <v>43638</v>
      </c>
      <c r="AS6044" s="29">
        <v>210000</v>
      </c>
      <c r="AT6044" s="29" t="s">
        <v>113</v>
      </c>
    </row>
    <row r="6045" spans="1:52" ht="12.75" customHeight="1" x14ac:dyDescent="0.2">
      <c r="A6045" s="27">
        <v>3096112</v>
      </c>
      <c r="B6045" s="28" t="s">
        <v>23672</v>
      </c>
      <c r="C6045" s="29" t="s">
        <v>56</v>
      </c>
      <c r="D6045" s="30" t="s">
        <v>23673</v>
      </c>
      <c r="E6045" s="30" t="s">
        <v>23674</v>
      </c>
      <c r="F6045" s="31">
        <v>2013</v>
      </c>
      <c r="G6045" s="31" t="s">
        <v>102</v>
      </c>
      <c r="H6045" s="30" t="s">
        <v>59</v>
      </c>
      <c r="I6045" s="60">
        <v>1</v>
      </c>
      <c r="J6045" s="60"/>
      <c r="K6045" s="32">
        <v>1</v>
      </c>
      <c r="L6045" s="33">
        <v>100</v>
      </c>
      <c r="M6045" s="31" t="s">
        <v>91</v>
      </c>
      <c r="X6045" s="37" t="s">
        <v>23675</v>
      </c>
      <c r="Y6045" s="38" t="s">
        <v>23676</v>
      </c>
      <c r="AA6045" s="39">
        <v>43656</v>
      </c>
      <c r="AB6045" s="39">
        <v>47361</v>
      </c>
      <c r="AC6045" s="38" t="s">
        <v>23677</v>
      </c>
      <c r="AD6045" s="29">
        <v>100</v>
      </c>
      <c r="AE6045" s="29">
        <v>99</v>
      </c>
      <c r="AF6045" s="40">
        <v>0</v>
      </c>
      <c r="AJ6045" s="38" t="s">
        <v>11867</v>
      </c>
      <c r="AQ6045" s="29" t="s">
        <v>4169</v>
      </c>
      <c r="AR6045" s="39">
        <v>43624</v>
      </c>
      <c r="AS6045" s="29">
        <v>224500</v>
      </c>
      <c r="AT6045" s="29" t="s">
        <v>503</v>
      </c>
    </row>
    <row r="6046" spans="1:52" ht="12.75" customHeight="1" x14ac:dyDescent="0.2">
      <c r="A6046" s="27">
        <v>3096114</v>
      </c>
      <c r="B6046" s="28" t="s">
        <v>23678</v>
      </c>
      <c r="C6046" s="29" t="s">
        <v>4748</v>
      </c>
      <c r="D6046" s="30" t="s">
        <v>23679</v>
      </c>
      <c r="E6046" s="30" t="s">
        <v>23680</v>
      </c>
      <c r="F6046" s="31">
        <v>2016</v>
      </c>
      <c r="G6046" s="31" t="s">
        <v>102</v>
      </c>
      <c r="H6046" s="30" t="s">
        <v>59</v>
      </c>
      <c r="I6046" s="60">
        <v>1</v>
      </c>
      <c r="J6046" s="60"/>
      <c r="K6046" s="32">
        <v>1</v>
      </c>
      <c r="L6046" s="33">
        <v>94</v>
      </c>
      <c r="M6046" s="31" t="s">
        <v>91</v>
      </c>
      <c r="X6046" s="37" t="s">
        <v>23681</v>
      </c>
      <c r="Y6046" s="38" t="s">
        <v>23682</v>
      </c>
      <c r="AA6046" s="39">
        <v>43663</v>
      </c>
      <c r="AB6046" s="39">
        <v>46934</v>
      </c>
      <c r="AC6046" s="38" t="s">
        <v>16922</v>
      </c>
      <c r="AD6046" s="29">
        <v>100</v>
      </c>
      <c r="AE6046" s="29">
        <v>99</v>
      </c>
      <c r="AF6046" s="40">
        <v>0</v>
      </c>
      <c r="AJ6046" s="38" t="s">
        <v>97</v>
      </c>
      <c r="AQ6046" s="29" t="s">
        <v>4169</v>
      </c>
      <c r="AR6046" s="39">
        <v>43641</v>
      </c>
      <c r="AS6046" s="29">
        <v>124000</v>
      </c>
      <c r="AT6046" s="29" t="s">
        <v>85</v>
      </c>
    </row>
    <row r="6047" spans="1:52" ht="12.75" customHeight="1" x14ac:dyDescent="0.2">
      <c r="A6047" s="27">
        <v>3096115</v>
      </c>
      <c r="B6047" s="28" t="s">
        <v>23683</v>
      </c>
      <c r="C6047" s="29" t="s">
        <v>56</v>
      </c>
      <c r="D6047" s="30" t="s">
        <v>23684</v>
      </c>
      <c r="E6047" s="30" t="s">
        <v>23685</v>
      </c>
      <c r="F6047" s="31">
        <v>2013</v>
      </c>
      <c r="G6047" s="31" t="s">
        <v>102</v>
      </c>
      <c r="H6047" s="30" t="s">
        <v>1013</v>
      </c>
      <c r="I6047" s="60">
        <v>1</v>
      </c>
      <c r="J6047" s="60"/>
      <c r="K6047" s="32">
        <v>1</v>
      </c>
      <c r="L6047" s="33">
        <v>100</v>
      </c>
      <c r="M6047" s="31" t="s">
        <v>109</v>
      </c>
      <c r="X6047" s="37" t="s">
        <v>23686</v>
      </c>
      <c r="Y6047" s="38" t="s">
        <v>23687</v>
      </c>
      <c r="AA6047" s="39">
        <v>43656</v>
      </c>
      <c r="AB6047" s="39">
        <v>46295</v>
      </c>
      <c r="AC6047" s="38" t="s">
        <v>23688</v>
      </c>
      <c r="AD6047" s="29">
        <v>100</v>
      </c>
      <c r="AE6047" s="29">
        <v>99</v>
      </c>
      <c r="AF6047" s="40">
        <v>0</v>
      </c>
      <c r="AJ6047" s="38" t="s">
        <v>4005</v>
      </c>
      <c r="AQ6047" s="29" t="s">
        <v>10</v>
      </c>
      <c r="AR6047" s="39">
        <v>44078</v>
      </c>
      <c r="AS6047" s="29">
        <v>245836</v>
      </c>
      <c r="AT6047" s="29" t="s">
        <v>76</v>
      </c>
      <c r="AU6047" s="29">
        <v>52</v>
      </c>
      <c r="AV6047" s="29">
        <v>1.56</v>
      </c>
    </row>
    <row r="6048" spans="1:52" ht="12.75" customHeight="1" x14ac:dyDescent="0.2">
      <c r="A6048" s="27">
        <v>3096121</v>
      </c>
      <c r="B6048" s="28" t="s">
        <v>23689</v>
      </c>
      <c r="C6048" s="29" t="s">
        <v>56</v>
      </c>
      <c r="D6048" s="30" t="s">
        <v>23690</v>
      </c>
      <c r="E6048" s="30" t="s">
        <v>23691</v>
      </c>
      <c r="F6048" s="31">
        <v>2015</v>
      </c>
      <c r="G6048" s="31" t="s">
        <v>102</v>
      </c>
      <c r="H6048" s="30" t="s">
        <v>59</v>
      </c>
      <c r="I6048" s="60">
        <v>1</v>
      </c>
      <c r="J6048" s="60"/>
      <c r="K6048" s="32">
        <v>1</v>
      </c>
      <c r="L6048" s="33">
        <v>102</v>
      </c>
      <c r="M6048" s="31" t="s">
        <v>527</v>
      </c>
      <c r="X6048" s="37" t="s">
        <v>23692</v>
      </c>
      <c r="Y6048" s="38" t="s">
        <v>23693</v>
      </c>
      <c r="AA6048" s="39">
        <v>43656</v>
      </c>
      <c r="AB6048" s="39">
        <v>47361</v>
      </c>
      <c r="AC6048" s="38" t="s">
        <v>23677</v>
      </c>
      <c r="AD6048" s="29">
        <v>100</v>
      </c>
      <c r="AE6048" s="29">
        <v>99</v>
      </c>
      <c r="AF6048" s="40">
        <v>0</v>
      </c>
      <c r="AQ6048" s="29" t="s">
        <v>4169</v>
      </c>
      <c r="AR6048" s="39">
        <v>43645</v>
      </c>
      <c r="AS6048" s="29">
        <v>224000</v>
      </c>
      <c r="AT6048" s="29" t="s">
        <v>503</v>
      </c>
    </row>
    <row r="6049" spans="1:52" ht="12.75" customHeight="1" x14ac:dyDescent="0.2">
      <c r="A6049" s="27">
        <v>3096137</v>
      </c>
      <c r="B6049" s="28" t="s">
        <v>23694</v>
      </c>
      <c r="C6049" s="29" t="s">
        <v>185</v>
      </c>
      <c r="D6049" s="30" t="s">
        <v>23695</v>
      </c>
      <c r="E6049" s="30" t="s">
        <v>23695</v>
      </c>
      <c r="F6049" s="31">
        <v>2018</v>
      </c>
      <c r="G6049" s="31" t="s">
        <v>69</v>
      </c>
      <c r="H6049" s="30" t="s">
        <v>2084</v>
      </c>
      <c r="I6049" s="59"/>
      <c r="J6049" s="59">
        <f>K6049*L6049</f>
        <v>650</v>
      </c>
      <c r="K6049" s="32">
        <v>13</v>
      </c>
      <c r="L6049" s="33">
        <v>50</v>
      </c>
      <c r="M6049" s="31" t="s">
        <v>8265</v>
      </c>
      <c r="X6049" s="37" t="s">
        <v>5163</v>
      </c>
      <c r="Y6049" s="38" t="s">
        <v>1412</v>
      </c>
      <c r="Z6049" s="29" t="s">
        <v>96</v>
      </c>
      <c r="AA6049" s="39">
        <v>43486</v>
      </c>
      <c r="AB6049" s="39">
        <v>44216</v>
      </c>
      <c r="AC6049" s="38" t="s">
        <v>5905</v>
      </c>
      <c r="AD6049" s="29">
        <v>100</v>
      </c>
      <c r="AE6049" s="29">
        <v>1</v>
      </c>
      <c r="AF6049" s="40">
        <v>0.69</v>
      </c>
      <c r="AK6049" s="29" t="s">
        <v>5</v>
      </c>
      <c r="AL6049" s="39">
        <v>43804</v>
      </c>
      <c r="AM6049" s="29">
        <v>222628</v>
      </c>
      <c r="AN6049" s="29" t="s">
        <v>113</v>
      </c>
      <c r="AO6049" s="29">
        <v>1516</v>
      </c>
      <c r="AP6049" s="29">
        <v>8.8699999999999992</v>
      </c>
    </row>
    <row r="6050" spans="1:52" ht="12.75" customHeight="1" x14ac:dyDescent="0.2">
      <c r="A6050" s="27">
        <v>3096187</v>
      </c>
      <c r="B6050" s="28" t="s">
        <v>23696</v>
      </c>
      <c r="C6050" s="29" t="s">
        <v>56</v>
      </c>
      <c r="D6050" s="30" t="s">
        <v>23697</v>
      </c>
      <c r="E6050" s="30" t="s">
        <v>23698</v>
      </c>
      <c r="F6050" s="31">
        <v>2014</v>
      </c>
      <c r="G6050" s="31" t="s">
        <v>102</v>
      </c>
      <c r="H6050" s="30" t="s">
        <v>952</v>
      </c>
      <c r="I6050" s="60">
        <v>1</v>
      </c>
      <c r="J6050" s="60"/>
      <c r="K6050" s="32">
        <v>1</v>
      </c>
      <c r="L6050" s="33">
        <v>89</v>
      </c>
      <c r="M6050" s="31" t="s">
        <v>91</v>
      </c>
      <c r="X6050" s="37" t="s">
        <v>22568</v>
      </c>
      <c r="Y6050" s="38" t="s">
        <v>23699</v>
      </c>
      <c r="AA6050" s="39">
        <v>43663</v>
      </c>
      <c r="AB6050" s="39">
        <v>46934</v>
      </c>
      <c r="AC6050" s="38" t="s">
        <v>16922</v>
      </c>
      <c r="AD6050" s="29">
        <v>100</v>
      </c>
      <c r="AE6050" s="29">
        <v>99</v>
      </c>
      <c r="AF6050" s="40">
        <v>0</v>
      </c>
      <c r="AJ6050" s="38" t="s">
        <v>632</v>
      </c>
      <c r="AQ6050" s="29" t="s">
        <v>10</v>
      </c>
      <c r="AR6050" s="39">
        <v>43933</v>
      </c>
      <c r="AS6050" s="29">
        <v>255738</v>
      </c>
      <c r="AT6050" s="29" t="s">
        <v>76</v>
      </c>
      <c r="AU6050" s="29">
        <v>55</v>
      </c>
      <c r="AV6050" s="29">
        <v>1.74</v>
      </c>
    </row>
    <row r="6051" spans="1:52" ht="12.75" customHeight="1" x14ac:dyDescent="0.2">
      <c r="A6051" s="27">
        <v>3096364</v>
      </c>
      <c r="B6051" s="28" t="s">
        <v>23700</v>
      </c>
      <c r="C6051" s="29" t="s">
        <v>56</v>
      </c>
      <c r="D6051" s="30" t="s">
        <v>23701</v>
      </c>
      <c r="E6051" s="30" t="s">
        <v>23701</v>
      </c>
      <c r="F6051" s="31">
        <v>2019</v>
      </c>
      <c r="G6051" s="31" t="s">
        <v>69</v>
      </c>
      <c r="H6051" s="30" t="s">
        <v>70</v>
      </c>
      <c r="I6051" s="60">
        <v>1</v>
      </c>
      <c r="J6051" s="60"/>
      <c r="K6051" s="32">
        <v>1</v>
      </c>
      <c r="L6051" s="33">
        <v>96</v>
      </c>
      <c r="M6051" s="31" t="s">
        <v>12020</v>
      </c>
      <c r="X6051" s="37" t="s">
        <v>23702</v>
      </c>
      <c r="Y6051" s="38" t="s">
        <v>23703</v>
      </c>
      <c r="AA6051" s="39">
        <v>44040</v>
      </c>
      <c r="AB6051" s="39">
        <v>46595</v>
      </c>
      <c r="AC6051" s="38" t="s">
        <v>22185</v>
      </c>
      <c r="AD6051" s="29">
        <v>100</v>
      </c>
      <c r="AE6051" s="29">
        <v>12</v>
      </c>
      <c r="AF6051" s="40">
        <v>0</v>
      </c>
      <c r="AJ6051" s="38" t="s">
        <v>9903</v>
      </c>
      <c r="AW6051" s="42">
        <v>43552</v>
      </c>
      <c r="AX6051" s="43">
        <v>1522250</v>
      </c>
      <c r="AY6051" s="43">
        <v>283536</v>
      </c>
      <c r="AZ6051" s="44" t="s">
        <v>22186</v>
      </c>
    </row>
    <row r="6052" spans="1:52" ht="12.75" customHeight="1" x14ac:dyDescent="0.2">
      <c r="A6052" s="27">
        <v>3096455</v>
      </c>
      <c r="B6052" s="28" t="s">
        <v>23704</v>
      </c>
      <c r="C6052" s="29" t="s">
        <v>185</v>
      </c>
      <c r="D6052" s="30" t="s">
        <v>23705</v>
      </c>
      <c r="E6052" s="30" t="s">
        <v>23705</v>
      </c>
      <c r="F6052" s="31">
        <v>2019</v>
      </c>
      <c r="G6052" s="31" t="s">
        <v>102</v>
      </c>
      <c r="H6052" s="30" t="s">
        <v>70</v>
      </c>
      <c r="I6052" s="59"/>
      <c r="J6052" s="59">
        <f>K6052*L6052</f>
        <v>210</v>
      </c>
      <c r="K6052" s="32">
        <v>7</v>
      </c>
      <c r="L6052" s="33">
        <v>30</v>
      </c>
      <c r="M6052" s="31" t="s">
        <v>56</v>
      </c>
      <c r="X6052" s="37" t="s">
        <v>23706</v>
      </c>
      <c r="Y6052" s="38" t="s">
        <v>23707</v>
      </c>
      <c r="AA6052" s="39">
        <v>43555</v>
      </c>
      <c r="AB6052" s="39">
        <v>44650</v>
      </c>
      <c r="AC6052" s="38" t="s">
        <v>144</v>
      </c>
      <c r="AD6052" s="29">
        <v>100</v>
      </c>
      <c r="AE6052" s="29">
        <v>4</v>
      </c>
      <c r="AF6052" s="40">
        <v>2</v>
      </c>
      <c r="AJ6052" s="38" t="s">
        <v>23708</v>
      </c>
      <c r="AK6052" s="29" t="s">
        <v>6</v>
      </c>
      <c r="AL6052" s="39">
        <v>43830</v>
      </c>
      <c r="AM6052" s="29">
        <v>150225</v>
      </c>
      <c r="AN6052" s="29" t="s">
        <v>84</v>
      </c>
      <c r="AO6052" s="29">
        <v>561</v>
      </c>
      <c r="AP6052" s="29">
        <v>4.1100000000000003</v>
      </c>
    </row>
    <row r="6053" spans="1:52" ht="12.75" customHeight="1" x14ac:dyDescent="0.2">
      <c r="A6053" s="27">
        <v>3096481</v>
      </c>
      <c r="B6053" s="28" t="s">
        <v>23709</v>
      </c>
      <c r="C6053" s="29" t="s">
        <v>56</v>
      </c>
      <c r="D6053" s="30" t="s">
        <v>23710</v>
      </c>
      <c r="E6053" s="30" t="s">
        <v>23710</v>
      </c>
      <c r="F6053" s="31">
        <v>2019</v>
      </c>
      <c r="G6053" s="31" t="s">
        <v>69</v>
      </c>
      <c r="H6053" s="30" t="s">
        <v>70</v>
      </c>
      <c r="I6053" s="60">
        <v>1</v>
      </c>
      <c r="J6053" s="60"/>
      <c r="K6053" s="32">
        <v>1</v>
      </c>
      <c r="L6053" s="33">
        <v>100</v>
      </c>
      <c r="M6053" s="31" t="s">
        <v>8265</v>
      </c>
      <c r="X6053" s="37" t="s">
        <v>11982</v>
      </c>
      <c r="Y6053" s="38" t="s">
        <v>23711</v>
      </c>
      <c r="AA6053" s="39">
        <v>44061</v>
      </c>
      <c r="AB6053" s="39">
        <v>46616</v>
      </c>
      <c r="AC6053" s="38" t="s">
        <v>22185</v>
      </c>
      <c r="AD6053" s="29">
        <v>100</v>
      </c>
      <c r="AE6053" s="29">
        <v>12</v>
      </c>
      <c r="AF6053" s="40">
        <v>1</v>
      </c>
      <c r="AJ6053" s="38" t="s">
        <v>9903</v>
      </c>
      <c r="AK6053" s="29" t="s">
        <v>5</v>
      </c>
      <c r="AL6053" s="39">
        <v>44152</v>
      </c>
      <c r="AM6053" s="29">
        <v>214731</v>
      </c>
      <c r="AN6053" s="29" t="s">
        <v>113</v>
      </c>
      <c r="AO6053" s="29">
        <v>2293</v>
      </c>
      <c r="AP6053" s="29">
        <v>9.81</v>
      </c>
      <c r="AW6053" s="42">
        <v>43573</v>
      </c>
      <c r="AX6053" s="43">
        <v>5100703</v>
      </c>
      <c r="AY6053" s="43">
        <v>784061</v>
      </c>
      <c r="AZ6053" s="44" t="s">
        <v>22186</v>
      </c>
    </row>
    <row r="6054" spans="1:52" ht="12.75" customHeight="1" x14ac:dyDescent="0.2">
      <c r="A6054" s="27">
        <v>3096562</v>
      </c>
      <c r="B6054" s="28" t="s">
        <v>23712</v>
      </c>
      <c r="C6054" s="29" t="s">
        <v>10071</v>
      </c>
      <c r="D6054" s="30" t="s">
        <v>23713</v>
      </c>
      <c r="E6054" s="30" t="s">
        <v>23713</v>
      </c>
      <c r="F6054" s="31">
        <v>2018</v>
      </c>
      <c r="G6054" s="31" t="s">
        <v>102</v>
      </c>
      <c r="H6054" s="30" t="s">
        <v>70</v>
      </c>
      <c r="I6054" s="59"/>
      <c r="J6054" s="59">
        <f t="shared" ref="J6054:J6055" si="113">K6054*L6054</f>
        <v>390</v>
      </c>
      <c r="K6054" s="32">
        <v>13</v>
      </c>
      <c r="L6054" s="33">
        <v>30</v>
      </c>
      <c r="M6054" s="31" t="s">
        <v>10071</v>
      </c>
      <c r="X6054" s="37" t="s">
        <v>23714</v>
      </c>
      <c r="Y6054" s="38" t="s">
        <v>23715</v>
      </c>
      <c r="AA6054" s="39">
        <v>43739</v>
      </c>
      <c r="AB6054" s="39">
        <v>45565</v>
      </c>
      <c r="AC6054" s="38" t="s">
        <v>94</v>
      </c>
      <c r="AD6054" s="29">
        <v>100</v>
      </c>
      <c r="AE6054" s="29">
        <v>7</v>
      </c>
      <c r="AF6054" s="40">
        <v>1</v>
      </c>
      <c r="AG6054" s="41" t="s">
        <v>95</v>
      </c>
      <c r="AQ6054" s="29" t="s">
        <v>9</v>
      </c>
      <c r="AR6054" s="39">
        <v>44059</v>
      </c>
      <c r="AS6054" s="29">
        <v>191412</v>
      </c>
      <c r="AT6054" s="29" t="s">
        <v>126</v>
      </c>
      <c r="AU6054" s="29">
        <v>7</v>
      </c>
      <c r="AV6054" s="29">
        <v>0.06</v>
      </c>
    </row>
    <row r="6055" spans="1:52" ht="12.75" customHeight="1" x14ac:dyDescent="0.2">
      <c r="A6055" s="27">
        <v>3096563</v>
      </c>
      <c r="B6055" s="28" t="s">
        <v>23716</v>
      </c>
      <c r="C6055" s="29" t="s">
        <v>10071</v>
      </c>
      <c r="D6055" s="30" t="s">
        <v>23717</v>
      </c>
      <c r="E6055" s="30" t="s">
        <v>23717</v>
      </c>
      <c r="F6055" s="31">
        <v>2019</v>
      </c>
      <c r="G6055" s="31" t="s">
        <v>102</v>
      </c>
      <c r="H6055" s="30" t="s">
        <v>70</v>
      </c>
      <c r="I6055" s="59"/>
      <c r="J6055" s="59">
        <f t="shared" si="113"/>
        <v>300</v>
      </c>
      <c r="K6055" s="32">
        <v>10</v>
      </c>
      <c r="L6055" s="33">
        <v>30</v>
      </c>
      <c r="M6055" s="31" t="s">
        <v>10071</v>
      </c>
      <c r="X6055" s="37" t="s">
        <v>15019</v>
      </c>
      <c r="Y6055" s="38" t="s">
        <v>23718</v>
      </c>
      <c r="AA6055" s="39">
        <v>43739</v>
      </c>
      <c r="AB6055" s="39">
        <v>45565</v>
      </c>
      <c r="AC6055" s="38" t="s">
        <v>94</v>
      </c>
      <c r="AD6055" s="29">
        <v>100</v>
      </c>
      <c r="AE6055" s="29">
        <v>7</v>
      </c>
      <c r="AF6055" s="40">
        <v>1</v>
      </c>
      <c r="AG6055" s="41" t="s">
        <v>95</v>
      </c>
      <c r="AJ6055" s="38" t="s">
        <v>11230</v>
      </c>
      <c r="AQ6055" s="29" t="s">
        <v>9</v>
      </c>
      <c r="AR6055" s="39">
        <v>44058</v>
      </c>
      <c r="AS6055" s="29">
        <v>181159</v>
      </c>
      <c r="AT6055" s="29" t="s">
        <v>126</v>
      </c>
      <c r="AU6055" s="29">
        <v>6</v>
      </c>
      <c r="AV6055" s="29">
        <v>7.0000000000000007E-2</v>
      </c>
    </row>
    <row r="6056" spans="1:52" ht="12.75" customHeight="1" x14ac:dyDescent="0.2">
      <c r="A6056" s="27">
        <v>3096639</v>
      </c>
      <c r="B6056" s="28" t="s">
        <v>23719</v>
      </c>
      <c r="C6056" s="29" t="s">
        <v>56</v>
      </c>
      <c r="D6056" s="30" t="s">
        <v>23720</v>
      </c>
      <c r="E6056" s="30" t="s">
        <v>23721</v>
      </c>
      <c r="F6056" s="31">
        <v>2019</v>
      </c>
      <c r="G6056" s="31" t="s">
        <v>102</v>
      </c>
      <c r="H6056" s="30" t="s">
        <v>70</v>
      </c>
      <c r="I6056" s="60">
        <v>1</v>
      </c>
      <c r="J6056" s="60"/>
      <c r="K6056" s="32">
        <v>1</v>
      </c>
      <c r="L6056" s="33">
        <v>72</v>
      </c>
      <c r="M6056" s="31" t="s">
        <v>109</v>
      </c>
      <c r="X6056" s="37" t="s">
        <v>23722</v>
      </c>
      <c r="Y6056" s="38" t="s">
        <v>23723</v>
      </c>
      <c r="AA6056" s="39">
        <v>43800</v>
      </c>
      <c r="AB6056" s="39">
        <v>45900</v>
      </c>
      <c r="AC6056" s="38" t="s">
        <v>144</v>
      </c>
      <c r="AD6056" s="29">
        <v>100</v>
      </c>
      <c r="AE6056" s="29">
        <v>5</v>
      </c>
      <c r="AF6056" s="40">
        <v>0</v>
      </c>
      <c r="AG6056" s="41" t="s">
        <v>95</v>
      </c>
      <c r="AJ6056" s="38" t="s">
        <v>6216</v>
      </c>
    </row>
    <row r="6057" spans="1:52" ht="12.75" customHeight="1" x14ac:dyDescent="0.2">
      <c r="A6057" s="27">
        <v>3096645</v>
      </c>
      <c r="B6057" s="28" t="s">
        <v>23724</v>
      </c>
      <c r="C6057" s="29" t="s">
        <v>56</v>
      </c>
      <c r="D6057" s="30" t="s">
        <v>23725</v>
      </c>
      <c r="E6057" s="30" t="s">
        <v>23726</v>
      </c>
      <c r="F6057" s="31">
        <v>2018</v>
      </c>
      <c r="G6057" s="31" t="s">
        <v>102</v>
      </c>
      <c r="H6057" s="30" t="s">
        <v>70</v>
      </c>
      <c r="I6057" s="60">
        <v>1</v>
      </c>
      <c r="J6057" s="60"/>
      <c r="K6057" s="32">
        <v>1</v>
      </c>
      <c r="L6057" s="33">
        <v>105</v>
      </c>
      <c r="M6057" s="31" t="s">
        <v>91</v>
      </c>
      <c r="X6057" s="37" t="s">
        <v>19110</v>
      </c>
      <c r="Y6057" s="38" t="s">
        <v>23727</v>
      </c>
      <c r="AA6057" s="39">
        <v>43800</v>
      </c>
      <c r="AB6057" s="39">
        <v>45900</v>
      </c>
      <c r="AC6057" s="38" t="s">
        <v>144</v>
      </c>
      <c r="AD6057" s="29">
        <v>100</v>
      </c>
      <c r="AE6057" s="29">
        <v>5</v>
      </c>
      <c r="AF6057" s="40">
        <v>0</v>
      </c>
      <c r="AG6057" s="41" t="s">
        <v>95</v>
      </c>
      <c r="AJ6057" s="38" t="s">
        <v>6216</v>
      </c>
    </row>
    <row r="6058" spans="1:52" ht="12.75" customHeight="1" x14ac:dyDescent="0.2">
      <c r="A6058" s="27">
        <v>3096653</v>
      </c>
      <c r="B6058" s="28" t="s">
        <v>23728</v>
      </c>
      <c r="C6058" s="29" t="s">
        <v>4748</v>
      </c>
      <c r="D6058" s="30" t="s">
        <v>23729</v>
      </c>
      <c r="E6058" s="30" t="s">
        <v>23730</v>
      </c>
      <c r="F6058" s="31">
        <v>2018</v>
      </c>
      <c r="G6058" s="31" t="s">
        <v>102</v>
      </c>
      <c r="I6058" s="60">
        <v>1</v>
      </c>
      <c r="J6058" s="60"/>
      <c r="K6058" s="32">
        <v>1</v>
      </c>
      <c r="L6058" s="33">
        <v>87</v>
      </c>
      <c r="M6058" s="31" t="s">
        <v>109</v>
      </c>
      <c r="X6058" s="37" t="s">
        <v>23731</v>
      </c>
      <c r="Y6058" s="38" t="s">
        <v>23732</v>
      </c>
      <c r="AA6058" s="39">
        <v>43831</v>
      </c>
      <c r="AB6058" s="39">
        <v>45930</v>
      </c>
      <c r="AC6058" s="38" t="s">
        <v>144</v>
      </c>
      <c r="AD6058" s="29">
        <v>100</v>
      </c>
      <c r="AE6058" s="29">
        <v>5</v>
      </c>
      <c r="AF6058" s="40">
        <v>0</v>
      </c>
      <c r="AG6058" s="41" t="s">
        <v>95</v>
      </c>
      <c r="AJ6058" s="38" t="s">
        <v>4700</v>
      </c>
    </row>
    <row r="6059" spans="1:52" ht="12.75" customHeight="1" x14ac:dyDescent="0.2">
      <c r="A6059" s="27">
        <v>3096772</v>
      </c>
      <c r="B6059" s="28" t="s">
        <v>23733</v>
      </c>
      <c r="C6059" s="29" t="s">
        <v>56</v>
      </c>
      <c r="D6059" s="30" t="s">
        <v>23734</v>
      </c>
      <c r="E6059" s="30" t="s">
        <v>23735</v>
      </c>
      <c r="F6059" s="31">
        <v>2012</v>
      </c>
      <c r="G6059" s="31" t="s">
        <v>102</v>
      </c>
      <c r="H6059" s="30" t="s">
        <v>59</v>
      </c>
      <c r="I6059" s="60">
        <v>1</v>
      </c>
      <c r="J6059" s="60"/>
      <c r="K6059" s="32">
        <v>1</v>
      </c>
      <c r="L6059" s="33">
        <v>96</v>
      </c>
      <c r="M6059" s="31" t="s">
        <v>91</v>
      </c>
      <c r="X6059" s="37" t="s">
        <v>23736</v>
      </c>
      <c r="Y6059" s="38" t="s">
        <v>23737</v>
      </c>
      <c r="AA6059" s="39">
        <v>43656</v>
      </c>
      <c r="AB6059" s="39">
        <v>46568</v>
      </c>
      <c r="AC6059" s="38" t="s">
        <v>23738</v>
      </c>
      <c r="AD6059" s="29">
        <v>100</v>
      </c>
      <c r="AE6059" s="29">
        <v>99</v>
      </c>
      <c r="AF6059" s="40">
        <v>0</v>
      </c>
      <c r="AJ6059" s="38" t="s">
        <v>4563</v>
      </c>
      <c r="AQ6059" s="29" t="s">
        <v>4169</v>
      </c>
      <c r="AR6059" s="39">
        <v>43645</v>
      </c>
      <c r="AS6059" s="29">
        <v>210000</v>
      </c>
      <c r="AT6059" s="29" t="s">
        <v>113</v>
      </c>
    </row>
    <row r="6060" spans="1:52" ht="12.75" customHeight="1" x14ac:dyDescent="0.2">
      <c r="A6060" s="27">
        <v>3096774</v>
      </c>
      <c r="B6060" s="28" t="s">
        <v>23739</v>
      </c>
      <c r="C6060" s="29" t="s">
        <v>4748</v>
      </c>
      <c r="D6060" s="30" t="s">
        <v>23740</v>
      </c>
      <c r="E6060" s="30" t="s">
        <v>23741</v>
      </c>
      <c r="F6060" s="31">
        <v>2017</v>
      </c>
      <c r="G6060" s="31" t="s">
        <v>102</v>
      </c>
      <c r="H6060" s="30" t="s">
        <v>952</v>
      </c>
      <c r="I6060" s="60">
        <v>1</v>
      </c>
      <c r="J6060" s="60"/>
      <c r="K6060" s="32">
        <v>1</v>
      </c>
      <c r="L6060" s="33">
        <v>91</v>
      </c>
      <c r="M6060" s="31" t="s">
        <v>109</v>
      </c>
      <c r="X6060" s="37" t="s">
        <v>21049</v>
      </c>
      <c r="Y6060" s="38" t="s">
        <v>23742</v>
      </c>
      <c r="AA6060" s="39">
        <v>43663</v>
      </c>
      <c r="AB6060" s="39">
        <v>46934</v>
      </c>
      <c r="AC6060" s="38" t="s">
        <v>16922</v>
      </c>
      <c r="AD6060" s="29">
        <v>100</v>
      </c>
      <c r="AE6060" s="29">
        <v>99</v>
      </c>
      <c r="AF6060" s="40">
        <v>1</v>
      </c>
      <c r="AJ6060" s="38" t="s">
        <v>97</v>
      </c>
      <c r="AK6060" s="29" t="s">
        <v>7</v>
      </c>
      <c r="AL6060" s="39">
        <v>44128</v>
      </c>
      <c r="AM6060" s="29">
        <v>165224</v>
      </c>
      <c r="AN6060" s="29" t="s">
        <v>84</v>
      </c>
      <c r="AO6060" s="29">
        <v>378</v>
      </c>
      <c r="AP6060" s="29">
        <v>2.65</v>
      </c>
      <c r="AQ6060" s="29" t="s">
        <v>531</v>
      </c>
      <c r="AR6060" s="39">
        <v>44121</v>
      </c>
      <c r="AS6060" s="29">
        <v>132537</v>
      </c>
      <c r="AT6060" s="29" t="s">
        <v>85</v>
      </c>
      <c r="AU6060" s="29">
        <v>148</v>
      </c>
      <c r="AV6060" s="29">
        <v>0.87</v>
      </c>
    </row>
    <row r="6061" spans="1:52" ht="12.75" customHeight="1" x14ac:dyDescent="0.2">
      <c r="A6061" s="27">
        <v>3096782</v>
      </c>
      <c r="B6061" s="28" t="s">
        <v>23743</v>
      </c>
      <c r="C6061" s="29" t="s">
        <v>4748</v>
      </c>
      <c r="D6061" s="30" t="s">
        <v>23744</v>
      </c>
      <c r="E6061" s="30" t="s">
        <v>23745</v>
      </c>
      <c r="F6061" s="31">
        <v>2012</v>
      </c>
      <c r="G6061" s="31" t="s">
        <v>7189</v>
      </c>
      <c r="I6061" s="60">
        <v>1</v>
      </c>
      <c r="J6061" s="60"/>
      <c r="K6061" s="32">
        <v>1</v>
      </c>
      <c r="L6061" s="33">
        <v>92</v>
      </c>
      <c r="M6061" s="31" t="s">
        <v>109</v>
      </c>
      <c r="X6061" s="37" t="s">
        <v>21123</v>
      </c>
      <c r="Y6061" s="38" t="s">
        <v>23746</v>
      </c>
      <c r="AA6061" s="39">
        <v>43663</v>
      </c>
      <c r="AB6061" s="39">
        <v>46934</v>
      </c>
      <c r="AC6061" s="38" t="s">
        <v>16922</v>
      </c>
      <c r="AD6061" s="29">
        <v>100</v>
      </c>
      <c r="AE6061" s="29">
        <v>99</v>
      </c>
      <c r="AF6061" s="40">
        <v>0</v>
      </c>
      <c r="AQ6061" s="29" t="s">
        <v>531</v>
      </c>
      <c r="AR6061" s="39">
        <v>44058</v>
      </c>
      <c r="AS6061" s="29">
        <v>132441</v>
      </c>
      <c r="AT6061" s="29" t="s">
        <v>85</v>
      </c>
      <c r="AU6061" s="29">
        <v>72</v>
      </c>
      <c r="AV6061" s="29">
        <v>0.77</v>
      </c>
    </row>
    <row r="6062" spans="1:52" ht="12.75" customHeight="1" x14ac:dyDescent="0.2">
      <c r="A6062" s="27">
        <v>3096787</v>
      </c>
      <c r="B6062" s="28" t="s">
        <v>23747</v>
      </c>
      <c r="C6062" s="29" t="s">
        <v>4748</v>
      </c>
      <c r="D6062" s="30" t="s">
        <v>23748</v>
      </c>
      <c r="E6062" s="30" t="s">
        <v>23749</v>
      </c>
      <c r="F6062" s="31">
        <v>2014</v>
      </c>
      <c r="G6062" s="31" t="s">
        <v>102</v>
      </c>
      <c r="H6062" s="30" t="s">
        <v>952</v>
      </c>
      <c r="I6062" s="60">
        <v>1</v>
      </c>
      <c r="J6062" s="60"/>
      <c r="K6062" s="32">
        <v>1</v>
      </c>
      <c r="L6062" s="33">
        <v>86</v>
      </c>
      <c r="M6062" s="31" t="s">
        <v>109</v>
      </c>
      <c r="X6062" s="37" t="s">
        <v>22637</v>
      </c>
      <c r="Y6062" s="38" t="s">
        <v>23750</v>
      </c>
      <c r="AA6062" s="39">
        <v>43663</v>
      </c>
      <c r="AB6062" s="39">
        <v>46934</v>
      </c>
      <c r="AC6062" s="38" t="s">
        <v>16922</v>
      </c>
      <c r="AD6062" s="29">
        <v>100</v>
      </c>
      <c r="AE6062" s="29">
        <v>99</v>
      </c>
      <c r="AF6062" s="40">
        <v>1</v>
      </c>
      <c r="AJ6062" s="38" t="s">
        <v>151</v>
      </c>
      <c r="AK6062" s="29" t="s">
        <v>7</v>
      </c>
      <c r="AL6062" s="39">
        <v>44107</v>
      </c>
      <c r="AM6062" s="29">
        <v>165859</v>
      </c>
      <c r="AN6062" s="29" t="s">
        <v>84</v>
      </c>
      <c r="AO6062" s="29">
        <v>286</v>
      </c>
      <c r="AP6062" s="29">
        <v>2.29</v>
      </c>
      <c r="AQ6062" s="29" t="s">
        <v>4169</v>
      </c>
      <c r="AR6062" s="39">
        <v>43634</v>
      </c>
      <c r="AS6062" s="29">
        <v>124000</v>
      </c>
      <c r="AT6062" s="29" t="s">
        <v>85</v>
      </c>
    </row>
    <row r="6063" spans="1:52" ht="12.75" customHeight="1" x14ac:dyDescent="0.2">
      <c r="A6063" s="27">
        <v>3096789</v>
      </c>
      <c r="B6063" s="28" t="s">
        <v>23751</v>
      </c>
      <c r="C6063" s="29" t="s">
        <v>4748</v>
      </c>
      <c r="D6063" s="30" t="s">
        <v>23752</v>
      </c>
      <c r="E6063" s="30" t="s">
        <v>23753</v>
      </c>
      <c r="F6063" s="31">
        <v>2012</v>
      </c>
      <c r="G6063" s="31" t="s">
        <v>102</v>
      </c>
      <c r="I6063" s="60">
        <v>1</v>
      </c>
      <c r="J6063" s="60"/>
      <c r="K6063" s="32">
        <v>1</v>
      </c>
      <c r="L6063" s="33">
        <v>87</v>
      </c>
      <c r="M6063" s="31" t="s">
        <v>109</v>
      </c>
      <c r="X6063" s="37" t="s">
        <v>23754</v>
      </c>
      <c r="Y6063" s="38" t="s">
        <v>23755</v>
      </c>
      <c r="AA6063" s="39">
        <v>43656</v>
      </c>
      <c r="AB6063" s="39">
        <v>45565</v>
      </c>
      <c r="AC6063" s="38" t="s">
        <v>23756</v>
      </c>
      <c r="AD6063" s="29">
        <v>100</v>
      </c>
      <c r="AE6063" s="29">
        <v>99</v>
      </c>
      <c r="AF6063" s="40">
        <v>1</v>
      </c>
      <c r="AJ6063" s="38" t="s">
        <v>151</v>
      </c>
      <c r="AK6063" s="29" t="s">
        <v>7</v>
      </c>
      <c r="AL6063" s="39">
        <v>43972</v>
      </c>
      <c r="AM6063" s="29">
        <v>245246</v>
      </c>
      <c r="AN6063" s="29" t="s">
        <v>76</v>
      </c>
      <c r="AO6063" s="29">
        <v>191</v>
      </c>
      <c r="AP6063" s="29">
        <v>3.9</v>
      </c>
      <c r="AQ6063" s="29" t="s">
        <v>4169</v>
      </c>
      <c r="AR6063" s="39">
        <v>43643</v>
      </c>
      <c r="AS6063" s="29">
        <v>231500</v>
      </c>
      <c r="AT6063" s="29" t="s">
        <v>503</v>
      </c>
    </row>
    <row r="6064" spans="1:52" ht="12.75" customHeight="1" x14ac:dyDescent="0.2">
      <c r="A6064" s="27">
        <v>3096790</v>
      </c>
      <c r="B6064" s="28" t="s">
        <v>23757</v>
      </c>
      <c r="C6064" s="29" t="s">
        <v>4748</v>
      </c>
      <c r="D6064" s="30" t="s">
        <v>23758</v>
      </c>
      <c r="E6064" s="30" t="s">
        <v>23759</v>
      </c>
      <c r="F6064" s="31">
        <v>2016</v>
      </c>
      <c r="G6064" s="31" t="s">
        <v>102</v>
      </c>
      <c r="H6064" s="30" t="s">
        <v>952</v>
      </c>
      <c r="I6064" s="60">
        <v>1</v>
      </c>
      <c r="J6064" s="60"/>
      <c r="K6064" s="32">
        <v>1</v>
      </c>
      <c r="L6064" s="33">
        <v>120</v>
      </c>
      <c r="M6064" s="31" t="s">
        <v>109</v>
      </c>
      <c r="X6064" s="37" t="s">
        <v>23760</v>
      </c>
      <c r="Y6064" s="38" t="s">
        <v>23761</v>
      </c>
      <c r="AA6064" s="39">
        <v>43663</v>
      </c>
      <c r="AB6064" s="39">
        <v>46934</v>
      </c>
      <c r="AC6064" s="38" t="s">
        <v>16922</v>
      </c>
      <c r="AD6064" s="29">
        <v>100</v>
      </c>
      <c r="AE6064" s="29">
        <v>99</v>
      </c>
      <c r="AF6064" s="40">
        <v>1</v>
      </c>
      <c r="AJ6064" s="38" t="s">
        <v>97</v>
      </c>
      <c r="AK6064" s="29" t="s">
        <v>7</v>
      </c>
      <c r="AL6064" s="39">
        <v>43988</v>
      </c>
      <c r="AM6064" s="29">
        <v>165620</v>
      </c>
      <c r="AN6064" s="29" t="s">
        <v>84</v>
      </c>
      <c r="AO6064" s="29">
        <v>372</v>
      </c>
      <c r="AP6064" s="29">
        <v>3.37</v>
      </c>
      <c r="AQ6064" s="29" t="s">
        <v>531</v>
      </c>
      <c r="AR6064" s="39">
        <v>44051</v>
      </c>
      <c r="AS6064" s="29">
        <v>122306</v>
      </c>
      <c r="AT6064" s="29" t="s">
        <v>85</v>
      </c>
      <c r="AU6064" s="29">
        <v>98</v>
      </c>
      <c r="AV6064" s="29">
        <v>0.74</v>
      </c>
    </row>
    <row r="6065" spans="1:53" ht="12.75" customHeight="1" x14ac:dyDescent="0.2">
      <c r="A6065" s="27">
        <v>3096861</v>
      </c>
      <c r="B6065" s="28" t="s">
        <v>23762</v>
      </c>
      <c r="C6065" s="29" t="s">
        <v>4748</v>
      </c>
      <c r="D6065" s="30" t="s">
        <v>23763</v>
      </c>
      <c r="E6065" s="30" t="s">
        <v>23764</v>
      </c>
      <c r="F6065" s="31">
        <v>2015</v>
      </c>
      <c r="G6065" s="31" t="s">
        <v>90</v>
      </c>
      <c r="H6065" s="30" t="s">
        <v>59</v>
      </c>
      <c r="I6065" s="60">
        <v>1</v>
      </c>
      <c r="J6065" s="60"/>
      <c r="K6065" s="32">
        <v>1</v>
      </c>
      <c r="L6065" s="33">
        <v>105</v>
      </c>
      <c r="M6065" s="31" t="s">
        <v>91</v>
      </c>
      <c r="X6065" s="37" t="s">
        <v>23765</v>
      </c>
      <c r="Y6065" s="38" t="s">
        <v>23766</v>
      </c>
      <c r="Z6065" s="29" t="s">
        <v>96</v>
      </c>
      <c r="AA6065" s="39">
        <v>43663</v>
      </c>
      <c r="AB6065" s="39">
        <v>44254</v>
      </c>
      <c r="AC6065" s="38" t="s">
        <v>2310</v>
      </c>
      <c r="AD6065" s="29">
        <v>100</v>
      </c>
      <c r="AE6065" s="29">
        <v>14</v>
      </c>
      <c r="AF6065" s="40">
        <v>1</v>
      </c>
      <c r="AG6065" s="41" t="s">
        <v>95</v>
      </c>
      <c r="AJ6065" s="38" t="s">
        <v>97</v>
      </c>
      <c r="AK6065" s="29" t="s">
        <v>7</v>
      </c>
      <c r="AL6065" s="39">
        <v>44235</v>
      </c>
      <c r="AM6065" s="29">
        <v>260603</v>
      </c>
      <c r="AN6065" s="29" t="s">
        <v>76</v>
      </c>
      <c r="AO6065" s="29">
        <v>30</v>
      </c>
      <c r="AP6065" s="29">
        <v>1.81</v>
      </c>
      <c r="AQ6065" s="29" t="s">
        <v>4169</v>
      </c>
      <c r="AR6065" s="39">
        <v>43483</v>
      </c>
      <c r="AS6065" s="29">
        <v>270500</v>
      </c>
      <c r="AT6065" s="29" t="s">
        <v>76</v>
      </c>
    </row>
    <row r="6066" spans="1:53" ht="12.75" customHeight="1" x14ac:dyDescent="0.2">
      <c r="A6066" s="27">
        <v>3096862</v>
      </c>
      <c r="B6066" s="28" t="s">
        <v>23767</v>
      </c>
      <c r="C6066" s="29" t="s">
        <v>56</v>
      </c>
      <c r="D6066" s="30" t="s">
        <v>23768</v>
      </c>
      <c r="E6066" s="30" t="s">
        <v>23769</v>
      </c>
      <c r="F6066" s="31">
        <v>2016</v>
      </c>
      <c r="G6066" s="31" t="s">
        <v>7189</v>
      </c>
      <c r="H6066" s="30" t="s">
        <v>952</v>
      </c>
      <c r="I6066" s="60">
        <v>1</v>
      </c>
      <c r="J6066" s="60"/>
      <c r="K6066" s="32">
        <v>1</v>
      </c>
      <c r="L6066" s="33">
        <v>88</v>
      </c>
      <c r="M6066" s="31" t="s">
        <v>109</v>
      </c>
      <c r="X6066" s="37" t="s">
        <v>21123</v>
      </c>
      <c r="Y6066" s="38" t="s">
        <v>23770</v>
      </c>
      <c r="AA6066" s="39">
        <v>43663</v>
      </c>
      <c r="AB6066" s="39">
        <v>46934</v>
      </c>
      <c r="AC6066" s="38" t="s">
        <v>16922</v>
      </c>
      <c r="AD6066" s="29">
        <v>100</v>
      </c>
      <c r="AE6066" s="29">
        <v>99</v>
      </c>
      <c r="AF6066" s="40">
        <v>0</v>
      </c>
      <c r="AJ6066" s="38" t="s">
        <v>7291</v>
      </c>
      <c r="AQ6066" s="29" t="s">
        <v>8</v>
      </c>
      <c r="AR6066" s="39">
        <v>44025</v>
      </c>
      <c r="AS6066" s="29">
        <v>225924</v>
      </c>
      <c r="AT6066" s="29" t="s">
        <v>503</v>
      </c>
      <c r="AU6066" s="29">
        <v>87</v>
      </c>
      <c r="AV6066" s="29">
        <v>0.74</v>
      </c>
    </row>
    <row r="6067" spans="1:53" ht="12.75" customHeight="1" x14ac:dyDescent="0.2">
      <c r="A6067" s="27">
        <v>3096863</v>
      </c>
      <c r="B6067" s="28" t="s">
        <v>23771</v>
      </c>
      <c r="C6067" s="29" t="s">
        <v>56</v>
      </c>
      <c r="D6067" s="30" t="s">
        <v>23772</v>
      </c>
      <c r="E6067" s="30" t="s">
        <v>23773</v>
      </c>
      <c r="F6067" s="31">
        <v>2013</v>
      </c>
      <c r="G6067" s="31" t="s">
        <v>102</v>
      </c>
      <c r="H6067" s="30" t="s">
        <v>59</v>
      </c>
      <c r="I6067" s="60">
        <v>1</v>
      </c>
      <c r="J6067" s="60"/>
      <c r="K6067" s="32">
        <v>1</v>
      </c>
      <c r="L6067" s="33">
        <v>89</v>
      </c>
      <c r="M6067" s="31" t="s">
        <v>91</v>
      </c>
      <c r="X6067" s="37" t="s">
        <v>22340</v>
      </c>
      <c r="Y6067" s="38" t="s">
        <v>23774</v>
      </c>
      <c r="AA6067" s="39">
        <v>43663</v>
      </c>
      <c r="AB6067" s="39">
        <v>46873</v>
      </c>
      <c r="AC6067" s="38" t="s">
        <v>16922</v>
      </c>
      <c r="AD6067" s="29">
        <v>100</v>
      </c>
      <c r="AE6067" s="29">
        <v>99</v>
      </c>
      <c r="AF6067" s="40">
        <v>0</v>
      </c>
      <c r="AJ6067" s="38" t="s">
        <v>376</v>
      </c>
      <c r="AQ6067" s="29" t="s">
        <v>8</v>
      </c>
      <c r="AR6067" s="39">
        <v>44045</v>
      </c>
      <c r="AS6067" s="29">
        <v>211015</v>
      </c>
      <c r="AT6067" s="29" t="s">
        <v>113</v>
      </c>
      <c r="AU6067" s="29">
        <v>165</v>
      </c>
      <c r="AV6067" s="29">
        <v>0.97</v>
      </c>
    </row>
    <row r="6068" spans="1:53" ht="12.75" customHeight="1" x14ac:dyDescent="0.2">
      <c r="A6068" s="45">
        <v>3096937</v>
      </c>
      <c r="B6068" s="46" t="s">
        <v>23775</v>
      </c>
      <c r="C6068" s="47" t="s">
        <v>56</v>
      </c>
      <c r="D6068" s="48" t="s">
        <v>23776</v>
      </c>
      <c r="E6068" s="48" t="s">
        <v>23777</v>
      </c>
      <c r="F6068" s="47">
        <v>2018</v>
      </c>
      <c r="G6068" s="47" t="s">
        <v>91</v>
      </c>
      <c r="H6068" s="48" t="s">
        <v>70</v>
      </c>
      <c r="I6068" s="60">
        <v>1</v>
      </c>
      <c r="J6068" s="60"/>
      <c r="K6068" s="49">
        <v>1</v>
      </c>
      <c r="L6068" s="50">
        <v>139</v>
      </c>
      <c r="M6068" s="47" t="s">
        <v>91</v>
      </c>
      <c r="N6068" s="47"/>
      <c r="O6068" s="47"/>
      <c r="P6068" s="47"/>
      <c r="Q6068" s="47"/>
      <c r="R6068" s="51"/>
      <c r="S6068" s="47"/>
      <c r="T6068" s="47"/>
      <c r="U6068" s="47"/>
      <c r="V6068" s="47"/>
      <c r="W6068" s="51"/>
      <c r="X6068" s="52" t="s">
        <v>23778</v>
      </c>
      <c r="Y6068" s="52" t="s">
        <v>23779</v>
      </c>
      <c r="Z6068" s="47"/>
      <c r="AA6068" s="51">
        <v>44186</v>
      </c>
      <c r="AB6068" s="51">
        <v>46285</v>
      </c>
      <c r="AC6068" s="52" t="s">
        <v>144</v>
      </c>
      <c r="AD6068" s="47">
        <v>100</v>
      </c>
      <c r="AE6068" s="47">
        <v>5</v>
      </c>
      <c r="AF6068" s="53">
        <v>0</v>
      </c>
      <c r="AG6068" s="54" t="s">
        <v>95</v>
      </c>
      <c r="AH6068" s="51"/>
      <c r="AI6068" s="51"/>
      <c r="AJ6068" s="52"/>
      <c r="AK6068" s="47"/>
      <c r="AL6068" s="51"/>
      <c r="AM6068" s="47"/>
      <c r="AN6068" s="47"/>
      <c r="AO6068" s="47"/>
      <c r="AP6068" s="47"/>
      <c r="AQ6068" s="47"/>
      <c r="AR6068" s="51"/>
      <c r="AS6068" s="47"/>
      <c r="AT6068" s="47"/>
      <c r="AU6068" s="47"/>
      <c r="AV6068" s="47"/>
      <c r="AW6068" s="55">
        <v>43539</v>
      </c>
      <c r="AX6068" s="56">
        <v>50109</v>
      </c>
      <c r="AY6068" s="56">
        <v>8745</v>
      </c>
      <c r="AZ6068" s="48" t="s">
        <v>16496</v>
      </c>
      <c r="BA6068" s="48" t="s">
        <v>720</v>
      </c>
    </row>
    <row r="6069" spans="1:53" ht="12.75" customHeight="1" x14ac:dyDescent="0.2">
      <c r="A6069" s="27">
        <v>3097045</v>
      </c>
      <c r="B6069" s="28" t="s">
        <v>23780</v>
      </c>
      <c r="C6069" s="29" t="s">
        <v>4748</v>
      </c>
      <c r="D6069" s="30" t="s">
        <v>23781</v>
      </c>
      <c r="E6069" s="30" t="s">
        <v>23782</v>
      </c>
      <c r="F6069" s="31">
        <v>2018</v>
      </c>
      <c r="G6069" s="31" t="s">
        <v>7189</v>
      </c>
      <c r="I6069" s="60">
        <v>1</v>
      </c>
      <c r="J6069" s="60"/>
      <c r="K6069" s="32">
        <v>1</v>
      </c>
      <c r="L6069" s="33">
        <v>96</v>
      </c>
      <c r="M6069" s="31" t="s">
        <v>527</v>
      </c>
      <c r="X6069" s="37" t="s">
        <v>23783</v>
      </c>
      <c r="Y6069" s="38" t="s">
        <v>23784</v>
      </c>
      <c r="AA6069" s="39">
        <v>43586</v>
      </c>
      <c r="AB6069" s="39">
        <v>45412</v>
      </c>
      <c r="AC6069" s="38" t="s">
        <v>23785</v>
      </c>
      <c r="AD6069" s="29">
        <v>100</v>
      </c>
      <c r="AE6069" s="29">
        <v>99</v>
      </c>
      <c r="AF6069" s="40">
        <v>2</v>
      </c>
      <c r="AJ6069" s="38" t="s">
        <v>12415</v>
      </c>
      <c r="AK6069" s="29" t="s">
        <v>5</v>
      </c>
      <c r="AL6069" s="39">
        <v>44039</v>
      </c>
      <c r="AM6069" s="29">
        <v>164131</v>
      </c>
      <c r="AN6069" s="29" t="s">
        <v>84</v>
      </c>
      <c r="AO6069" s="29">
        <v>944</v>
      </c>
      <c r="AP6069" s="29">
        <v>10.78</v>
      </c>
      <c r="AQ6069" s="29" t="s">
        <v>8</v>
      </c>
      <c r="AR6069" s="39">
        <v>44167</v>
      </c>
      <c r="AS6069" s="29">
        <v>175554</v>
      </c>
      <c r="AT6069" s="29" t="s">
        <v>126</v>
      </c>
      <c r="AU6069" s="29">
        <v>99</v>
      </c>
      <c r="AV6069" s="29">
        <v>0.52</v>
      </c>
    </row>
    <row r="6070" spans="1:53" ht="12.75" customHeight="1" x14ac:dyDescent="0.2">
      <c r="A6070" s="45">
        <v>3097127</v>
      </c>
      <c r="B6070" s="46" t="s">
        <v>23786</v>
      </c>
      <c r="C6070" s="47" t="s">
        <v>56</v>
      </c>
      <c r="D6070" s="48" t="s">
        <v>23787</v>
      </c>
      <c r="E6070" s="48" t="s">
        <v>23787</v>
      </c>
      <c r="F6070" s="47">
        <v>2019</v>
      </c>
      <c r="G6070" s="47" t="s">
        <v>102</v>
      </c>
      <c r="H6070" s="48" t="s">
        <v>103</v>
      </c>
      <c r="I6070" s="60">
        <v>1</v>
      </c>
      <c r="J6070" s="60"/>
      <c r="K6070" s="49">
        <v>1</v>
      </c>
      <c r="L6070" s="50">
        <v>104</v>
      </c>
      <c r="M6070" s="47" t="s">
        <v>109</v>
      </c>
      <c r="N6070" s="47"/>
      <c r="O6070" s="47"/>
      <c r="P6070" s="47"/>
      <c r="Q6070" s="47"/>
      <c r="R6070" s="51"/>
      <c r="S6070" s="47"/>
      <c r="T6070" s="47"/>
      <c r="U6070" s="47"/>
      <c r="V6070" s="47"/>
      <c r="W6070" s="51"/>
      <c r="X6070" s="52" t="s">
        <v>16109</v>
      </c>
      <c r="Y6070" s="52" t="s">
        <v>23788</v>
      </c>
      <c r="Z6070" s="47"/>
      <c r="AA6070" s="51">
        <v>44086</v>
      </c>
      <c r="AB6070" s="51">
        <v>46184</v>
      </c>
      <c r="AC6070" s="52" t="s">
        <v>144</v>
      </c>
      <c r="AD6070" s="47">
        <v>100</v>
      </c>
      <c r="AE6070" s="47">
        <v>5</v>
      </c>
      <c r="AF6070" s="53">
        <v>0</v>
      </c>
      <c r="AG6070" s="54" t="s">
        <v>95</v>
      </c>
      <c r="AH6070" s="51"/>
      <c r="AI6070" s="51"/>
      <c r="AJ6070" s="52" t="s">
        <v>2446</v>
      </c>
      <c r="AK6070" s="47"/>
      <c r="AL6070" s="51"/>
      <c r="AM6070" s="47"/>
      <c r="AN6070" s="47"/>
      <c r="AO6070" s="47"/>
      <c r="AP6070" s="47"/>
      <c r="AQ6070" s="47"/>
      <c r="AR6070" s="51"/>
      <c r="AS6070" s="47"/>
      <c r="AT6070" s="47"/>
      <c r="AU6070" s="47"/>
      <c r="AV6070" s="47"/>
      <c r="AW6070" s="55">
        <v>43594</v>
      </c>
      <c r="AX6070" s="56">
        <v>5208042</v>
      </c>
      <c r="AY6070" s="56">
        <v>803652</v>
      </c>
      <c r="AZ6070" s="48" t="s">
        <v>16496</v>
      </c>
      <c r="BA6070" s="48" t="s">
        <v>720</v>
      </c>
    </row>
    <row r="6071" spans="1:53" ht="12.75" customHeight="1" x14ac:dyDescent="0.2">
      <c r="A6071" s="27">
        <v>3097129</v>
      </c>
      <c r="B6071" s="28" t="s">
        <v>23789</v>
      </c>
      <c r="C6071" s="29" t="s">
        <v>4748</v>
      </c>
      <c r="D6071" s="30" t="s">
        <v>23790</v>
      </c>
      <c r="E6071" s="30" t="s">
        <v>23791</v>
      </c>
      <c r="F6071" s="31">
        <v>2017</v>
      </c>
      <c r="G6071" s="31" t="s">
        <v>102</v>
      </c>
      <c r="H6071" s="30" t="s">
        <v>70</v>
      </c>
      <c r="I6071" s="60">
        <v>1</v>
      </c>
      <c r="J6071" s="60"/>
      <c r="K6071" s="32">
        <v>1</v>
      </c>
      <c r="L6071" s="33">
        <v>86</v>
      </c>
      <c r="M6071" s="31" t="s">
        <v>527</v>
      </c>
      <c r="X6071" s="37" t="s">
        <v>20126</v>
      </c>
      <c r="Y6071" s="38" t="s">
        <v>23792</v>
      </c>
      <c r="AA6071" s="39">
        <v>43585</v>
      </c>
      <c r="AB6071" s="39">
        <v>46506</v>
      </c>
      <c r="AC6071" s="38" t="s">
        <v>14427</v>
      </c>
      <c r="AD6071" s="29">
        <v>100</v>
      </c>
      <c r="AE6071" s="29">
        <v>15</v>
      </c>
      <c r="AF6071" s="40">
        <v>3</v>
      </c>
      <c r="AJ6071" s="38" t="s">
        <v>12415</v>
      </c>
      <c r="AK6071" s="29" t="s">
        <v>5</v>
      </c>
      <c r="AL6071" s="39">
        <v>43997</v>
      </c>
      <c r="AM6071" s="29">
        <v>165141</v>
      </c>
      <c r="AN6071" s="29" t="s">
        <v>84</v>
      </c>
      <c r="AO6071" s="29">
        <v>1004</v>
      </c>
      <c r="AP6071" s="29">
        <v>9.77</v>
      </c>
      <c r="AQ6071" s="29" t="s">
        <v>8</v>
      </c>
      <c r="AR6071" s="39">
        <v>43941</v>
      </c>
      <c r="AS6071" s="29">
        <v>181537</v>
      </c>
      <c r="AT6071" s="29" t="s">
        <v>126</v>
      </c>
      <c r="AU6071" s="29">
        <v>113</v>
      </c>
      <c r="AV6071" s="29">
        <v>0.5</v>
      </c>
    </row>
    <row r="6072" spans="1:53" ht="12.75" customHeight="1" x14ac:dyDescent="0.2">
      <c r="A6072" s="27">
        <v>3097130</v>
      </c>
      <c r="B6072" s="28" t="s">
        <v>23793</v>
      </c>
      <c r="C6072" s="29" t="s">
        <v>4748</v>
      </c>
      <c r="D6072" s="30" t="s">
        <v>23794</v>
      </c>
      <c r="E6072" s="30" t="s">
        <v>23795</v>
      </c>
      <c r="F6072" s="31">
        <v>2018</v>
      </c>
      <c r="G6072" s="31" t="s">
        <v>7189</v>
      </c>
      <c r="H6072" s="30" t="s">
        <v>70</v>
      </c>
      <c r="I6072" s="60">
        <v>1</v>
      </c>
      <c r="J6072" s="60"/>
      <c r="K6072" s="32">
        <v>1</v>
      </c>
      <c r="L6072" s="33">
        <v>84</v>
      </c>
      <c r="M6072" s="31" t="s">
        <v>527</v>
      </c>
      <c r="X6072" s="37" t="s">
        <v>16955</v>
      </c>
      <c r="Y6072" s="38" t="s">
        <v>23796</v>
      </c>
      <c r="AA6072" s="39">
        <v>43585</v>
      </c>
      <c r="AB6072" s="39">
        <v>46506</v>
      </c>
      <c r="AC6072" s="38" t="s">
        <v>14427</v>
      </c>
      <c r="AD6072" s="29">
        <v>100</v>
      </c>
      <c r="AE6072" s="29">
        <v>15</v>
      </c>
      <c r="AF6072" s="40">
        <v>2</v>
      </c>
      <c r="AJ6072" s="38" t="s">
        <v>12415</v>
      </c>
      <c r="AK6072" s="29" t="s">
        <v>5</v>
      </c>
      <c r="AL6072" s="39">
        <v>43911</v>
      </c>
      <c r="AM6072" s="29">
        <v>140339</v>
      </c>
      <c r="AN6072" s="29" t="s">
        <v>85</v>
      </c>
      <c r="AO6072" s="29">
        <v>2073</v>
      </c>
      <c r="AP6072" s="29">
        <v>10.42</v>
      </c>
    </row>
    <row r="6073" spans="1:53" ht="12.75" customHeight="1" x14ac:dyDescent="0.2">
      <c r="A6073" s="27">
        <v>3097131</v>
      </c>
      <c r="B6073" s="28" t="s">
        <v>23797</v>
      </c>
      <c r="C6073" s="29" t="s">
        <v>4748</v>
      </c>
      <c r="D6073" s="30" t="s">
        <v>23798</v>
      </c>
      <c r="E6073" s="30" t="s">
        <v>23799</v>
      </c>
      <c r="F6073" s="31">
        <v>2017</v>
      </c>
      <c r="G6073" s="31" t="s">
        <v>7189</v>
      </c>
      <c r="H6073" s="30" t="s">
        <v>70</v>
      </c>
      <c r="I6073" s="60">
        <v>1</v>
      </c>
      <c r="J6073" s="60"/>
      <c r="K6073" s="32">
        <v>1</v>
      </c>
      <c r="L6073" s="33">
        <v>84</v>
      </c>
      <c r="M6073" s="31" t="s">
        <v>527</v>
      </c>
      <c r="X6073" s="37" t="s">
        <v>17476</v>
      </c>
      <c r="Y6073" s="38" t="s">
        <v>23800</v>
      </c>
      <c r="AA6073" s="39">
        <v>43816</v>
      </c>
      <c r="AB6073" s="39">
        <v>46737</v>
      </c>
      <c r="AC6073" s="38" t="s">
        <v>14427</v>
      </c>
      <c r="AD6073" s="29">
        <v>100</v>
      </c>
      <c r="AE6073" s="29">
        <v>15</v>
      </c>
      <c r="AF6073" s="40">
        <v>3</v>
      </c>
      <c r="AJ6073" s="38" t="s">
        <v>12415</v>
      </c>
      <c r="AK6073" s="29" t="s">
        <v>5</v>
      </c>
      <c r="AL6073" s="39">
        <v>44190</v>
      </c>
      <c r="AM6073" s="29">
        <v>165056</v>
      </c>
      <c r="AN6073" s="29" t="s">
        <v>84</v>
      </c>
      <c r="AO6073" s="29">
        <v>1500</v>
      </c>
      <c r="AP6073" s="29">
        <v>8.58</v>
      </c>
      <c r="AQ6073" s="29" t="s">
        <v>8</v>
      </c>
      <c r="AR6073" s="39">
        <v>44169</v>
      </c>
      <c r="AS6073" s="29">
        <v>180051</v>
      </c>
      <c r="AT6073" s="29" t="s">
        <v>126</v>
      </c>
      <c r="AU6073" s="29">
        <v>122</v>
      </c>
      <c r="AV6073" s="29">
        <v>0.65</v>
      </c>
    </row>
    <row r="6074" spans="1:53" ht="12.75" customHeight="1" x14ac:dyDescent="0.2">
      <c r="A6074" s="27">
        <v>3097133</v>
      </c>
      <c r="B6074" s="28" t="s">
        <v>23801</v>
      </c>
      <c r="C6074" s="29" t="s">
        <v>4748</v>
      </c>
      <c r="D6074" s="30" t="s">
        <v>23802</v>
      </c>
      <c r="E6074" s="30" t="s">
        <v>23803</v>
      </c>
      <c r="F6074" s="31">
        <v>2016</v>
      </c>
      <c r="G6074" s="31" t="s">
        <v>102</v>
      </c>
      <c r="H6074" s="30" t="s">
        <v>70</v>
      </c>
      <c r="I6074" s="60">
        <v>1</v>
      </c>
      <c r="J6074" s="60"/>
      <c r="K6074" s="32">
        <v>1</v>
      </c>
      <c r="L6074" s="33">
        <v>82</v>
      </c>
      <c r="M6074" s="31" t="s">
        <v>527</v>
      </c>
      <c r="X6074" s="37" t="s">
        <v>21429</v>
      </c>
      <c r="Y6074" s="38" t="s">
        <v>23804</v>
      </c>
      <c r="AA6074" s="39">
        <v>43816</v>
      </c>
      <c r="AB6074" s="39">
        <v>46737</v>
      </c>
      <c r="AC6074" s="38" t="s">
        <v>14427</v>
      </c>
      <c r="AD6074" s="29">
        <v>100</v>
      </c>
      <c r="AE6074" s="29">
        <v>15</v>
      </c>
      <c r="AF6074" s="40">
        <v>3</v>
      </c>
      <c r="AJ6074" s="38" t="s">
        <v>12415</v>
      </c>
      <c r="AK6074" s="29" t="s">
        <v>5</v>
      </c>
      <c r="AL6074" s="39">
        <v>44193</v>
      </c>
      <c r="AM6074" s="29">
        <v>164659</v>
      </c>
      <c r="AN6074" s="29" t="s">
        <v>84</v>
      </c>
      <c r="AO6074" s="29">
        <v>1665</v>
      </c>
      <c r="AP6074" s="29">
        <v>10.220000000000001</v>
      </c>
      <c r="AQ6074" s="29" t="s">
        <v>8</v>
      </c>
      <c r="AR6074" s="39">
        <v>44181</v>
      </c>
      <c r="AS6074" s="29">
        <v>175755</v>
      </c>
      <c r="AT6074" s="29" t="s">
        <v>126</v>
      </c>
      <c r="AU6074" s="29">
        <v>104</v>
      </c>
      <c r="AV6074" s="29">
        <v>0.56999999999999995</v>
      </c>
    </row>
    <row r="6075" spans="1:53" ht="12.75" customHeight="1" x14ac:dyDescent="0.2">
      <c r="A6075" s="27">
        <v>3097239</v>
      </c>
      <c r="B6075" s="28" t="s">
        <v>23805</v>
      </c>
      <c r="C6075" s="29" t="s">
        <v>4748</v>
      </c>
      <c r="D6075" s="30" t="s">
        <v>23806</v>
      </c>
      <c r="E6075" s="30" t="s">
        <v>23806</v>
      </c>
      <c r="F6075" s="31">
        <v>2016</v>
      </c>
      <c r="G6075" s="31" t="s">
        <v>102</v>
      </c>
      <c r="H6075" s="30" t="s">
        <v>59</v>
      </c>
      <c r="I6075" s="60">
        <v>1</v>
      </c>
      <c r="J6075" s="60"/>
      <c r="K6075" s="32">
        <v>1</v>
      </c>
      <c r="L6075" s="33">
        <v>107</v>
      </c>
      <c r="M6075" s="31" t="s">
        <v>527</v>
      </c>
      <c r="X6075" s="37" t="s">
        <v>23807</v>
      </c>
      <c r="Y6075" s="38" t="s">
        <v>23808</v>
      </c>
      <c r="AA6075" s="39">
        <v>43570</v>
      </c>
      <c r="AB6075" s="39">
        <v>45396</v>
      </c>
      <c r="AC6075" s="38" t="s">
        <v>13388</v>
      </c>
      <c r="AD6075" s="29">
        <v>100</v>
      </c>
      <c r="AE6075" s="29">
        <v>10</v>
      </c>
      <c r="AF6075" s="40">
        <v>1</v>
      </c>
      <c r="AJ6075" s="38" t="s">
        <v>12415</v>
      </c>
      <c r="AK6075" s="29" t="s">
        <v>5</v>
      </c>
      <c r="AL6075" s="39">
        <v>44192</v>
      </c>
      <c r="AM6075" s="29">
        <v>142853</v>
      </c>
      <c r="AN6075" s="29" t="s">
        <v>84</v>
      </c>
      <c r="AO6075" s="29">
        <v>1681</v>
      </c>
      <c r="AP6075" s="29">
        <v>9.2200000000000006</v>
      </c>
    </row>
    <row r="6076" spans="1:53" ht="12.75" customHeight="1" x14ac:dyDescent="0.2">
      <c r="A6076" s="27">
        <v>3097240</v>
      </c>
      <c r="B6076" s="28" t="s">
        <v>23809</v>
      </c>
      <c r="C6076" s="29" t="s">
        <v>4748</v>
      </c>
      <c r="D6076" s="30" t="s">
        <v>23810</v>
      </c>
      <c r="E6076" s="30" t="s">
        <v>23810</v>
      </c>
      <c r="F6076" s="31">
        <v>2016</v>
      </c>
      <c r="G6076" s="31" t="s">
        <v>56</v>
      </c>
      <c r="H6076" s="30" t="s">
        <v>59</v>
      </c>
      <c r="I6076" s="60">
        <v>1</v>
      </c>
      <c r="J6076" s="60"/>
      <c r="K6076" s="32">
        <v>1</v>
      </c>
      <c r="L6076" s="33">
        <v>90</v>
      </c>
      <c r="M6076" s="31" t="s">
        <v>527</v>
      </c>
      <c r="X6076" s="37" t="s">
        <v>23811</v>
      </c>
      <c r="Y6076" s="38" t="s">
        <v>23812</v>
      </c>
      <c r="AA6076" s="39">
        <v>43570</v>
      </c>
      <c r="AB6076" s="39">
        <v>45396</v>
      </c>
      <c r="AC6076" s="38" t="s">
        <v>16957</v>
      </c>
      <c r="AD6076" s="29">
        <v>100</v>
      </c>
      <c r="AE6076" s="29">
        <v>12</v>
      </c>
      <c r="AF6076" s="40">
        <v>1</v>
      </c>
      <c r="AJ6076" s="38" t="s">
        <v>12415</v>
      </c>
      <c r="AK6076" s="29" t="s">
        <v>5</v>
      </c>
      <c r="AL6076" s="39">
        <v>43679</v>
      </c>
      <c r="AM6076" s="29">
        <v>164422</v>
      </c>
      <c r="AN6076" s="29" t="s">
        <v>84</v>
      </c>
      <c r="AO6076" s="29">
        <v>930</v>
      </c>
      <c r="AP6076" s="29">
        <v>10.65</v>
      </c>
    </row>
    <row r="6077" spans="1:53" ht="12.75" customHeight="1" x14ac:dyDescent="0.2">
      <c r="A6077" s="45">
        <v>3097262</v>
      </c>
      <c r="B6077" s="46" t="s">
        <v>23813</v>
      </c>
      <c r="C6077" s="47" t="s">
        <v>56</v>
      </c>
      <c r="D6077" s="48" t="s">
        <v>23814</v>
      </c>
      <c r="E6077" s="48" t="s">
        <v>23814</v>
      </c>
      <c r="F6077" s="47">
        <v>2019</v>
      </c>
      <c r="G6077" s="47" t="s">
        <v>60</v>
      </c>
      <c r="H6077" s="48" t="s">
        <v>59</v>
      </c>
      <c r="I6077" s="60">
        <v>1</v>
      </c>
      <c r="J6077" s="60"/>
      <c r="K6077" s="49">
        <v>1</v>
      </c>
      <c r="L6077" s="50">
        <v>113</v>
      </c>
      <c r="M6077" s="47" t="s">
        <v>527</v>
      </c>
      <c r="N6077" s="47"/>
      <c r="O6077" s="47"/>
      <c r="P6077" s="47"/>
      <c r="Q6077" s="47"/>
      <c r="R6077" s="51"/>
      <c r="S6077" s="47"/>
      <c r="T6077" s="47"/>
      <c r="U6077" s="47"/>
      <c r="V6077" s="47"/>
      <c r="W6077" s="51"/>
      <c r="X6077" s="52" t="s">
        <v>15058</v>
      </c>
      <c r="Y6077" s="52" t="s">
        <v>23815</v>
      </c>
      <c r="Z6077" s="47"/>
      <c r="AA6077" s="51">
        <v>44086</v>
      </c>
      <c r="AB6077" s="51">
        <v>46184</v>
      </c>
      <c r="AC6077" s="52" t="s">
        <v>144</v>
      </c>
      <c r="AD6077" s="47">
        <v>100</v>
      </c>
      <c r="AE6077" s="47">
        <v>5</v>
      </c>
      <c r="AF6077" s="53">
        <v>0</v>
      </c>
      <c r="AG6077" s="54" t="s">
        <v>95</v>
      </c>
      <c r="AH6077" s="51"/>
      <c r="AI6077" s="51"/>
      <c r="AJ6077" s="52"/>
      <c r="AK6077" s="47"/>
      <c r="AL6077" s="51"/>
      <c r="AM6077" s="47"/>
      <c r="AN6077" s="47"/>
      <c r="AO6077" s="47"/>
      <c r="AP6077" s="47"/>
      <c r="AQ6077" s="47"/>
      <c r="AR6077" s="51"/>
      <c r="AS6077" s="47"/>
      <c r="AT6077" s="47"/>
      <c r="AU6077" s="47"/>
      <c r="AV6077" s="47"/>
      <c r="AW6077" s="55">
        <v>43601</v>
      </c>
      <c r="AX6077" s="56">
        <v>3258005</v>
      </c>
      <c r="AY6077" s="56">
        <v>517780</v>
      </c>
      <c r="AZ6077" s="48" t="s">
        <v>16496</v>
      </c>
      <c r="BA6077" s="48" t="s">
        <v>720</v>
      </c>
    </row>
    <row r="6078" spans="1:53" ht="12.75" customHeight="1" x14ac:dyDescent="0.2">
      <c r="A6078" s="27">
        <v>3097268</v>
      </c>
      <c r="B6078" s="28" t="s">
        <v>23816</v>
      </c>
      <c r="C6078" s="29" t="s">
        <v>56</v>
      </c>
      <c r="D6078" s="30" t="s">
        <v>23817</v>
      </c>
      <c r="E6078" s="30" t="s">
        <v>23818</v>
      </c>
      <c r="F6078" s="31">
        <v>2014</v>
      </c>
      <c r="G6078" s="31" t="s">
        <v>7189</v>
      </c>
      <c r="H6078" s="30" t="s">
        <v>952</v>
      </c>
      <c r="I6078" s="60">
        <v>1</v>
      </c>
      <c r="J6078" s="60"/>
      <c r="K6078" s="32">
        <v>1</v>
      </c>
      <c r="L6078" s="33">
        <v>85</v>
      </c>
      <c r="M6078" s="31" t="s">
        <v>91</v>
      </c>
      <c r="X6078" s="37" t="s">
        <v>22354</v>
      </c>
      <c r="Y6078" s="38" t="s">
        <v>23819</v>
      </c>
      <c r="AA6078" s="39">
        <v>43663</v>
      </c>
      <c r="AB6078" s="39">
        <v>46934</v>
      </c>
      <c r="AC6078" s="38" t="s">
        <v>16922</v>
      </c>
      <c r="AD6078" s="29">
        <v>100</v>
      </c>
      <c r="AE6078" s="29">
        <v>99</v>
      </c>
      <c r="AF6078" s="40">
        <v>0</v>
      </c>
      <c r="AJ6078" s="38" t="s">
        <v>3690</v>
      </c>
      <c r="AQ6078" s="29" t="s">
        <v>10</v>
      </c>
      <c r="AR6078" s="39">
        <v>44159</v>
      </c>
      <c r="AS6078" s="29">
        <v>134759</v>
      </c>
      <c r="AT6078" s="29" t="s">
        <v>85</v>
      </c>
      <c r="AU6078" s="29">
        <v>118</v>
      </c>
      <c r="AV6078" s="29">
        <v>0.78</v>
      </c>
    </row>
    <row r="6079" spans="1:53" ht="12.75" customHeight="1" x14ac:dyDescent="0.2">
      <c r="A6079" s="27">
        <v>3097270</v>
      </c>
      <c r="B6079" s="28" t="s">
        <v>23820</v>
      </c>
      <c r="C6079" s="29" t="s">
        <v>56</v>
      </c>
      <c r="D6079" s="30" t="s">
        <v>23821</v>
      </c>
      <c r="E6079" s="30" t="s">
        <v>23822</v>
      </c>
      <c r="F6079" s="31">
        <v>2014</v>
      </c>
      <c r="G6079" s="31" t="s">
        <v>102</v>
      </c>
      <c r="H6079" s="30" t="s">
        <v>70</v>
      </c>
      <c r="I6079" s="60">
        <v>1</v>
      </c>
      <c r="J6079" s="60"/>
      <c r="K6079" s="32">
        <v>1</v>
      </c>
      <c r="L6079" s="33">
        <v>90</v>
      </c>
      <c r="M6079" s="31" t="s">
        <v>91</v>
      </c>
      <c r="X6079" s="37" t="s">
        <v>23568</v>
      </c>
      <c r="Y6079" s="38" t="s">
        <v>23823</v>
      </c>
      <c r="AA6079" s="39">
        <v>43656</v>
      </c>
      <c r="AB6079" s="39">
        <v>47603</v>
      </c>
      <c r="AC6079" s="38" t="s">
        <v>23824</v>
      </c>
      <c r="AD6079" s="29">
        <v>100</v>
      </c>
      <c r="AE6079" s="29">
        <v>99</v>
      </c>
      <c r="AF6079" s="40">
        <v>0</v>
      </c>
      <c r="AJ6079" s="38" t="s">
        <v>4563</v>
      </c>
      <c r="AQ6079" s="29" t="s">
        <v>8</v>
      </c>
      <c r="AR6079" s="39">
        <v>44232</v>
      </c>
      <c r="AS6079" s="29">
        <v>175104</v>
      </c>
      <c r="AT6079" s="29" t="s">
        <v>126</v>
      </c>
      <c r="AU6079" s="29">
        <v>92</v>
      </c>
      <c r="AV6079" s="29">
        <v>0.52</v>
      </c>
    </row>
    <row r="6080" spans="1:53" ht="12.75" customHeight="1" x14ac:dyDescent="0.2">
      <c r="A6080" s="27">
        <v>3097323</v>
      </c>
      <c r="B6080" s="28" t="s">
        <v>23825</v>
      </c>
      <c r="C6080" s="29" t="s">
        <v>56</v>
      </c>
      <c r="D6080" s="30" t="s">
        <v>23826</v>
      </c>
      <c r="E6080" s="30" t="s">
        <v>23827</v>
      </c>
      <c r="F6080" s="31">
        <v>2014</v>
      </c>
      <c r="G6080" s="31" t="s">
        <v>102</v>
      </c>
      <c r="H6080" s="30" t="s">
        <v>70</v>
      </c>
      <c r="I6080" s="60">
        <v>1</v>
      </c>
      <c r="J6080" s="60"/>
      <c r="K6080" s="32">
        <v>1</v>
      </c>
      <c r="L6080" s="33">
        <v>88</v>
      </c>
      <c r="M6080" s="31" t="s">
        <v>109</v>
      </c>
      <c r="X6080" s="37" t="s">
        <v>16930</v>
      </c>
      <c r="Y6080" s="38" t="s">
        <v>23828</v>
      </c>
      <c r="AA6080" s="39">
        <v>43656</v>
      </c>
      <c r="AB6080" s="39">
        <v>47603</v>
      </c>
      <c r="AC6080" s="38" t="s">
        <v>23824</v>
      </c>
      <c r="AD6080" s="29">
        <v>100</v>
      </c>
      <c r="AE6080" s="29">
        <v>99</v>
      </c>
      <c r="AF6080" s="40">
        <v>0</v>
      </c>
      <c r="AJ6080" s="38" t="s">
        <v>10801</v>
      </c>
      <c r="AQ6080" s="29" t="s">
        <v>8</v>
      </c>
      <c r="AR6080" s="39">
        <v>43878</v>
      </c>
      <c r="AS6080" s="29">
        <v>175818</v>
      </c>
      <c r="AT6080" s="29" t="s">
        <v>126</v>
      </c>
      <c r="AU6080" s="29">
        <v>79</v>
      </c>
      <c r="AV6080" s="29">
        <v>0.47</v>
      </c>
    </row>
    <row r="6081" spans="1:48" ht="12.75" customHeight="1" x14ac:dyDescent="0.2">
      <c r="A6081" s="27">
        <v>3097421</v>
      </c>
      <c r="B6081" s="28" t="s">
        <v>23829</v>
      </c>
      <c r="C6081" s="29" t="s">
        <v>56</v>
      </c>
      <c r="D6081" s="30" t="s">
        <v>23830</v>
      </c>
      <c r="E6081" s="30" t="s">
        <v>23831</v>
      </c>
      <c r="F6081" s="31">
        <v>2018</v>
      </c>
      <c r="G6081" s="31" t="s">
        <v>7189</v>
      </c>
      <c r="H6081" s="30" t="s">
        <v>1013</v>
      </c>
      <c r="I6081" s="60">
        <v>1</v>
      </c>
      <c r="J6081" s="60"/>
      <c r="K6081" s="32">
        <v>1</v>
      </c>
      <c r="L6081" s="33">
        <v>95</v>
      </c>
      <c r="M6081" s="31" t="s">
        <v>109</v>
      </c>
      <c r="X6081" s="37" t="s">
        <v>23832</v>
      </c>
      <c r="Y6081" s="38" t="s">
        <v>23833</v>
      </c>
      <c r="AA6081" s="39">
        <v>43586</v>
      </c>
      <c r="AB6081" s="39">
        <v>44681</v>
      </c>
      <c r="AC6081" s="38" t="s">
        <v>10566</v>
      </c>
      <c r="AD6081" s="29">
        <v>100</v>
      </c>
      <c r="AE6081" s="29">
        <v>99</v>
      </c>
      <c r="AF6081" s="40">
        <v>0</v>
      </c>
      <c r="AJ6081" s="38" t="s">
        <v>10123</v>
      </c>
      <c r="AQ6081" s="29" t="s">
        <v>95</v>
      </c>
      <c r="AR6081" s="39">
        <v>44108</v>
      </c>
      <c r="AS6081" s="29">
        <v>191640</v>
      </c>
      <c r="AT6081" s="29" t="s">
        <v>126</v>
      </c>
      <c r="AU6081" s="29">
        <v>167</v>
      </c>
      <c r="AV6081" s="29">
        <v>0.75</v>
      </c>
    </row>
    <row r="6082" spans="1:48" ht="12.75" customHeight="1" x14ac:dyDescent="0.2">
      <c r="A6082" s="27">
        <v>3097423</v>
      </c>
      <c r="B6082" s="28" t="s">
        <v>23834</v>
      </c>
      <c r="C6082" s="29" t="s">
        <v>56</v>
      </c>
      <c r="D6082" s="30" t="s">
        <v>23835</v>
      </c>
      <c r="E6082" s="30" t="s">
        <v>23836</v>
      </c>
      <c r="F6082" s="31">
        <v>2018</v>
      </c>
      <c r="G6082" s="31" t="s">
        <v>7189</v>
      </c>
      <c r="H6082" s="30" t="s">
        <v>1013</v>
      </c>
      <c r="I6082" s="60">
        <v>1</v>
      </c>
      <c r="J6082" s="60"/>
      <c r="K6082" s="32">
        <v>1</v>
      </c>
      <c r="L6082" s="33">
        <v>94</v>
      </c>
      <c r="M6082" s="31" t="s">
        <v>8265</v>
      </c>
      <c r="X6082" s="37" t="s">
        <v>23837</v>
      </c>
      <c r="Y6082" s="38" t="s">
        <v>23838</v>
      </c>
      <c r="AA6082" s="39">
        <v>44075</v>
      </c>
      <c r="AB6082" s="39">
        <v>45169</v>
      </c>
      <c r="AC6082" s="38" t="s">
        <v>10566</v>
      </c>
      <c r="AD6082" s="29">
        <v>100</v>
      </c>
      <c r="AE6082" s="29">
        <v>99</v>
      </c>
      <c r="AF6082" s="40">
        <v>1</v>
      </c>
      <c r="AJ6082" s="38" t="s">
        <v>2446</v>
      </c>
      <c r="AK6082" s="29" t="s">
        <v>6</v>
      </c>
      <c r="AL6082" s="39">
        <v>44179</v>
      </c>
      <c r="AM6082" s="29">
        <v>212149</v>
      </c>
      <c r="AN6082" s="29" t="s">
        <v>113</v>
      </c>
      <c r="AO6082" s="29">
        <v>1701</v>
      </c>
      <c r="AP6082" s="29">
        <v>6.83</v>
      </c>
      <c r="AQ6082" s="29" t="s">
        <v>95</v>
      </c>
      <c r="AR6082" s="39">
        <v>44238</v>
      </c>
      <c r="AS6082" s="29">
        <v>71712</v>
      </c>
      <c r="AT6082" s="29" t="s">
        <v>74</v>
      </c>
      <c r="AU6082" s="29">
        <v>24</v>
      </c>
      <c r="AV6082" s="29">
        <v>0.39</v>
      </c>
    </row>
    <row r="6083" spans="1:48" ht="12.75" customHeight="1" x14ac:dyDescent="0.2">
      <c r="A6083" s="27">
        <v>3097424</v>
      </c>
      <c r="B6083" s="28" t="s">
        <v>23839</v>
      </c>
      <c r="C6083" s="29" t="s">
        <v>56</v>
      </c>
      <c r="D6083" s="30" t="s">
        <v>23840</v>
      </c>
      <c r="E6083" s="30" t="s">
        <v>23840</v>
      </c>
      <c r="F6083" s="31">
        <v>2018</v>
      </c>
      <c r="G6083" s="31" t="s">
        <v>90</v>
      </c>
      <c r="H6083" s="30" t="s">
        <v>1013</v>
      </c>
      <c r="I6083" s="60">
        <v>1</v>
      </c>
      <c r="J6083" s="60"/>
      <c r="K6083" s="32">
        <v>1</v>
      </c>
      <c r="L6083" s="33">
        <v>104</v>
      </c>
      <c r="M6083" s="31" t="s">
        <v>8265</v>
      </c>
      <c r="X6083" s="37" t="s">
        <v>20621</v>
      </c>
      <c r="Y6083" s="38" t="s">
        <v>23841</v>
      </c>
      <c r="AA6083" s="39">
        <v>44075</v>
      </c>
      <c r="AB6083" s="39">
        <v>45169</v>
      </c>
      <c r="AC6083" s="38" t="s">
        <v>10566</v>
      </c>
      <c r="AD6083" s="29">
        <v>100</v>
      </c>
      <c r="AE6083" s="29">
        <v>99</v>
      </c>
      <c r="AF6083" s="40">
        <v>1</v>
      </c>
      <c r="AJ6083" s="38" t="s">
        <v>2446</v>
      </c>
      <c r="AK6083" s="29" t="s">
        <v>6</v>
      </c>
      <c r="AL6083" s="39">
        <v>44137</v>
      </c>
      <c r="AM6083" s="29">
        <v>212205</v>
      </c>
      <c r="AN6083" s="29" t="s">
        <v>113</v>
      </c>
      <c r="AO6083" s="29">
        <v>1478</v>
      </c>
      <c r="AP6083" s="29">
        <v>6.02</v>
      </c>
      <c r="AQ6083" s="29" t="s">
        <v>95</v>
      </c>
      <c r="AR6083" s="39">
        <v>44248</v>
      </c>
      <c r="AS6083" s="29">
        <v>191205</v>
      </c>
      <c r="AT6083" s="29" t="s">
        <v>126</v>
      </c>
      <c r="AU6083" s="29">
        <v>249</v>
      </c>
      <c r="AV6083" s="29">
        <v>1</v>
      </c>
    </row>
    <row r="6084" spans="1:48" ht="12.75" customHeight="1" x14ac:dyDescent="0.2">
      <c r="A6084" s="27">
        <v>3097425</v>
      </c>
      <c r="B6084" s="28" t="s">
        <v>23842</v>
      </c>
      <c r="C6084" s="29" t="s">
        <v>56</v>
      </c>
      <c r="D6084" s="30" t="s">
        <v>23843</v>
      </c>
      <c r="E6084" s="30" t="s">
        <v>23844</v>
      </c>
      <c r="F6084" s="31">
        <v>2018</v>
      </c>
      <c r="G6084" s="31" t="s">
        <v>90</v>
      </c>
      <c r="I6084" s="60">
        <v>1</v>
      </c>
      <c r="J6084" s="60"/>
      <c r="K6084" s="32">
        <v>1</v>
      </c>
      <c r="L6084" s="33">
        <v>100</v>
      </c>
      <c r="M6084" s="31" t="s">
        <v>8265</v>
      </c>
      <c r="X6084" s="37" t="s">
        <v>23845</v>
      </c>
      <c r="Y6084" s="38" t="s">
        <v>23846</v>
      </c>
      <c r="AA6084" s="39">
        <v>43925</v>
      </c>
      <c r="AB6084" s="39">
        <v>45019</v>
      </c>
      <c r="AC6084" s="38" t="s">
        <v>10566</v>
      </c>
      <c r="AD6084" s="29">
        <v>100</v>
      </c>
      <c r="AE6084" s="29">
        <v>99</v>
      </c>
      <c r="AF6084" s="40">
        <v>0</v>
      </c>
      <c r="AJ6084" s="38" t="s">
        <v>608</v>
      </c>
    </row>
    <row r="6085" spans="1:48" ht="12.75" customHeight="1" x14ac:dyDescent="0.2">
      <c r="A6085" s="27">
        <v>3097431</v>
      </c>
      <c r="B6085" s="28" t="s">
        <v>23847</v>
      </c>
      <c r="C6085" s="29" t="s">
        <v>4748</v>
      </c>
      <c r="D6085" s="30" t="s">
        <v>23848</v>
      </c>
      <c r="E6085" s="30" t="s">
        <v>23849</v>
      </c>
      <c r="F6085" s="31">
        <v>2018</v>
      </c>
      <c r="G6085" s="31" t="s">
        <v>91</v>
      </c>
      <c r="H6085" s="30" t="s">
        <v>434</v>
      </c>
      <c r="I6085" s="60">
        <v>1</v>
      </c>
      <c r="J6085" s="60"/>
      <c r="K6085" s="32">
        <v>1</v>
      </c>
      <c r="L6085" s="33">
        <v>90</v>
      </c>
      <c r="M6085" s="31" t="s">
        <v>527</v>
      </c>
      <c r="X6085" s="37" t="s">
        <v>15989</v>
      </c>
      <c r="Y6085" s="38" t="s">
        <v>23850</v>
      </c>
      <c r="AA6085" s="39">
        <v>43617</v>
      </c>
      <c r="AB6085" s="39">
        <v>45443</v>
      </c>
      <c r="AC6085" s="38" t="s">
        <v>15975</v>
      </c>
      <c r="AD6085" s="29">
        <v>100</v>
      </c>
      <c r="AE6085" s="29">
        <v>6</v>
      </c>
      <c r="AF6085" s="40">
        <v>1</v>
      </c>
      <c r="AK6085" s="29" t="s">
        <v>5</v>
      </c>
      <c r="AL6085" s="39">
        <v>43686</v>
      </c>
      <c r="AM6085" s="29">
        <v>211728</v>
      </c>
      <c r="AN6085" s="29" t="s">
        <v>113</v>
      </c>
      <c r="AO6085" s="29">
        <v>1899</v>
      </c>
      <c r="AP6085" s="29">
        <v>12.26</v>
      </c>
    </row>
    <row r="6086" spans="1:48" ht="12.75" customHeight="1" x14ac:dyDescent="0.2">
      <c r="A6086" s="27">
        <v>3097432</v>
      </c>
      <c r="B6086" s="28" t="s">
        <v>23851</v>
      </c>
      <c r="C6086" s="29" t="s">
        <v>4748</v>
      </c>
      <c r="D6086" s="30" t="s">
        <v>23852</v>
      </c>
      <c r="E6086" s="30" t="s">
        <v>23853</v>
      </c>
      <c r="F6086" s="31">
        <v>2018</v>
      </c>
      <c r="G6086" s="31" t="s">
        <v>91</v>
      </c>
      <c r="H6086" s="30" t="s">
        <v>434</v>
      </c>
      <c r="I6086" s="60">
        <v>1</v>
      </c>
      <c r="J6086" s="60"/>
      <c r="K6086" s="32">
        <v>1</v>
      </c>
      <c r="L6086" s="33">
        <v>82</v>
      </c>
      <c r="M6086" s="31" t="s">
        <v>527</v>
      </c>
      <c r="X6086" s="37" t="s">
        <v>19966</v>
      </c>
      <c r="Y6086" s="38" t="s">
        <v>23854</v>
      </c>
      <c r="AA6086" s="39">
        <v>43617</v>
      </c>
      <c r="AB6086" s="39">
        <v>45443</v>
      </c>
      <c r="AC6086" s="38" t="s">
        <v>15975</v>
      </c>
      <c r="AD6086" s="29">
        <v>100</v>
      </c>
      <c r="AE6086" s="29">
        <v>6</v>
      </c>
      <c r="AF6086" s="40">
        <v>2</v>
      </c>
      <c r="AJ6086" s="38" t="s">
        <v>12415</v>
      </c>
      <c r="AK6086" s="29" t="s">
        <v>5</v>
      </c>
      <c r="AL6086" s="39">
        <v>43986</v>
      </c>
      <c r="AM6086" s="29">
        <v>164421</v>
      </c>
      <c r="AN6086" s="29" t="s">
        <v>84</v>
      </c>
      <c r="AO6086" s="29">
        <v>1306</v>
      </c>
      <c r="AP6086" s="29">
        <v>10.87</v>
      </c>
    </row>
    <row r="6087" spans="1:48" ht="12.75" customHeight="1" x14ac:dyDescent="0.2">
      <c r="A6087" s="27">
        <v>3097433</v>
      </c>
      <c r="B6087" s="28" t="s">
        <v>23855</v>
      </c>
      <c r="C6087" s="29" t="s">
        <v>4748</v>
      </c>
      <c r="D6087" s="30" t="s">
        <v>23856</v>
      </c>
      <c r="E6087" s="30" t="s">
        <v>23857</v>
      </c>
      <c r="F6087" s="31">
        <v>2018</v>
      </c>
      <c r="G6087" s="31" t="s">
        <v>91</v>
      </c>
      <c r="H6087" s="30" t="s">
        <v>434</v>
      </c>
      <c r="I6087" s="60">
        <v>1</v>
      </c>
      <c r="J6087" s="60"/>
      <c r="K6087" s="32">
        <v>1</v>
      </c>
      <c r="L6087" s="33">
        <v>90</v>
      </c>
      <c r="M6087" s="31" t="s">
        <v>527</v>
      </c>
      <c r="X6087" s="37" t="s">
        <v>23858</v>
      </c>
      <c r="Y6087" s="38" t="s">
        <v>23859</v>
      </c>
      <c r="AA6087" s="39">
        <v>43617</v>
      </c>
      <c r="AB6087" s="39">
        <v>45443</v>
      </c>
      <c r="AC6087" s="38" t="s">
        <v>15975</v>
      </c>
      <c r="AD6087" s="29">
        <v>100</v>
      </c>
      <c r="AE6087" s="29">
        <v>6</v>
      </c>
      <c r="AF6087" s="40">
        <v>1</v>
      </c>
      <c r="AK6087" s="29" t="s">
        <v>5</v>
      </c>
      <c r="AL6087" s="39">
        <v>43698</v>
      </c>
      <c r="AM6087" s="29">
        <v>211843</v>
      </c>
      <c r="AN6087" s="29" t="s">
        <v>113</v>
      </c>
      <c r="AO6087" s="29">
        <v>1925</v>
      </c>
      <c r="AP6087" s="29">
        <v>11.75</v>
      </c>
    </row>
    <row r="6088" spans="1:48" ht="12.75" customHeight="1" x14ac:dyDescent="0.2">
      <c r="A6088" s="27">
        <v>3097434</v>
      </c>
      <c r="B6088" s="28" t="s">
        <v>23860</v>
      </c>
      <c r="C6088" s="29" t="s">
        <v>4748</v>
      </c>
      <c r="D6088" s="30" t="s">
        <v>23861</v>
      </c>
      <c r="E6088" s="30" t="s">
        <v>23862</v>
      </c>
      <c r="F6088" s="31">
        <v>2019</v>
      </c>
      <c r="G6088" s="31" t="s">
        <v>91</v>
      </c>
      <c r="H6088" s="30" t="s">
        <v>434</v>
      </c>
      <c r="I6088" s="60">
        <v>1</v>
      </c>
      <c r="J6088" s="60"/>
      <c r="K6088" s="32">
        <v>1</v>
      </c>
      <c r="L6088" s="33">
        <v>90</v>
      </c>
      <c r="M6088" s="31" t="s">
        <v>527</v>
      </c>
      <c r="X6088" s="37" t="s">
        <v>16058</v>
      </c>
      <c r="Y6088" s="38" t="s">
        <v>23863</v>
      </c>
      <c r="AA6088" s="39">
        <v>43617</v>
      </c>
      <c r="AB6088" s="39">
        <v>45443</v>
      </c>
      <c r="AC6088" s="38" t="s">
        <v>15975</v>
      </c>
      <c r="AD6088" s="29">
        <v>100</v>
      </c>
      <c r="AE6088" s="29">
        <v>6</v>
      </c>
      <c r="AF6088" s="40">
        <v>2</v>
      </c>
      <c r="AJ6088" s="38" t="s">
        <v>12415</v>
      </c>
      <c r="AK6088" s="29" t="s">
        <v>5</v>
      </c>
      <c r="AL6088" s="39">
        <v>44000</v>
      </c>
      <c r="AM6088" s="29">
        <v>165404</v>
      </c>
      <c r="AN6088" s="29" t="s">
        <v>84</v>
      </c>
      <c r="AO6088" s="29">
        <v>1106</v>
      </c>
      <c r="AP6088" s="29">
        <v>11.57</v>
      </c>
    </row>
    <row r="6089" spans="1:48" ht="12.75" customHeight="1" x14ac:dyDescent="0.2">
      <c r="A6089" s="27">
        <v>3097438</v>
      </c>
      <c r="B6089" s="28" t="s">
        <v>23864</v>
      </c>
      <c r="C6089" s="29" t="s">
        <v>4748</v>
      </c>
      <c r="D6089" s="30" t="s">
        <v>23865</v>
      </c>
      <c r="E6089" s="30" t="s">
        <v>23866</v>
      </c>
      <c r="F6089" s="31">
        <v>2018</v>
      </c>
      <c r="G6089" s="31" t="s">
        <v>91</v>
      </c>
      <c r="H6089" s="30" t="s">
        <v>59</v>
      </c>
      <c r="I6089" s="60">
        <v>1</v>
      </c>
      <c r="J6089" s="60"/>
      <c r="K6089" s="32">
        <v>1</v>
      </c>
      <c r="L6089" s="33">
        <v>89</v>
      </c>
      <c r="M6089" s="31" t="s">
        <v>527</v>
      </c>
      <c r="X6089" s="37" t="s">
        <v>23867</v>
      </c>
      <c r="Y6089" s="38" t="s">
        <v>23868</v>
      </c>
      <c r="AA6089" s="39">
        <v>43631</v>
      </c>
      <c r="AB6089" s="39">
        <v>45457</v>
      </c>
      <c r="AC6089" s="38" t="s">
        <v>15975</v>
      </c>
      <c r="AD6089" s="29">
        <v>100</v>
      </c>
      <c r="AE6089" s="29">
        <v>6</v>
      </c>
      <c r="AF6089" s="40">
        <v>2</v>
      </c>
      <c r="AJ6089" s="38" t="s">
        <v>12415</v>
      </c>
      <c r="AK6089" s="29" t="s">
        <v>5</v>
      </c>
      <c r="AL6089" s="39">
        <v>43984</v>
      </c>
      <c r="AM6089" s="29">
        <v>165243</v>
      </c>
      <c r="AN6089" s="29" t="s">
        <v>84</v>
      </c>
      <c r="AO6089" s="29">
        <v>1241</v>
      </c>
      <c r="AP6089" s="29">
        <v>10.6</v>
      </c>
    </row>
    <row r="6090" spans="1:48" ht="12.75" customHeight="1" x14ac:dyDescent="0.2">
      <c r="A6090" s="27">
        <v>3097439</v>
      </c>
      <c r="B6090" s="28" t="s">
        <v>23869</v>
      </c>
      <c r="C6090" s="29" t="s">
        <v>4748</v>
      </c>
      <c r="D6090" s="30" t="s">
        <v>23870</v>
      </c>
      <c r="E6090" s="30" t="s">
        <v>23871</v>
      </c>
      <c r="F6090" s="31">
        <v>2018</v>
      </c>
      <c r="G6090" s="31" t="s">
        <v>96</v>
      </c>
      <c r="H6090" s="30" t="s">
        <v>59</v>
      </c>
      <c r="I6090" s="60">
        <v>1</v>
      </c>
      <c r="J6090" s="60"/>
      <c r="K6090" s="32">
        <v>1</v>
      </c>
      <c r="L6090" s="33">
        <v>89</v>
      </c>
      <c r="M6090" s="31" t="s">
        <v>527</v>
      </c>
      <c r="X6090" s="37" t="s">
        <v>19636</v>
      </c>
      <c r="Y6090" s="38" t="s">
        <v>23872</v>
      </c>
      <c r="AA6090" s="39">
        <v>43631</v>
      </c>
      <c r="AB6090" s="39">
        <v>45457</v>
      </c>
      <c r="AC6090" s="38" t="s">
        <v>15975</v>
      </c>
      <c r="AD6090" s="29">
        <v>100</v>
      </c>
      <c r="AE6090" s="29">
        <v>6</v>
      </c>
      <c r="AF6090" s="40">
        <v>2</v>
      </c>
      <c r="AJ6090" s="38" t="s">
        <v>12415</v>
      </c>
      <c r="AK6090" s="29" t="s">
        <v>5</v>
      </c>
      <c r="AL6090" s="39">
        <v>44033</v>
      </c>
      <c r="AM6090" s="29">
        <v>165012</v>
      </c>
      <c r="AN6090" s="29" t="s">
        <v>84</v>
      </c>
      <c r="AO6090" s="29">
        <v>900</v>
      </c>
      <c r="AP6090" s="29">
        <v>10.17</v>
      </c>
    </row>
    <row r="6091" spans="1:48" ht="12.75" customHeight="1" x14ac:dyDescent="0.2">
      <c r="A6091" s="27">
        <v>3097440</v>
      </c>
      <c r="B6091" s="28" t="s">
        <v>23873</v>
      </c>
      <c r="C6091" s="29" t="s">
        <v>4748</v>
      </c>
      <c r="D6091" s="30" t="s">
        <v>23874</v>
      </c>
      <c r="E6091" s="30" t="s">
        <v>23875</v>
      </c>
      <c r="F6091" s="31">
        <v>2018</v>
      </c>
      <c r="G6091" s="31" t="s">
        <v>91</v>
      </c>
      <c r="H6091" s="30" t="s">
        <v>59</v>
      </c>
      <c r="I6091" s="60">
        <v>1</v>
      </c>
      <c r="J6091" s="60"/>
      <c r="K6091" s="32">
        <v>1</v>
      </c>
      <c r="L6091" s="33">
        <v>89</v>
      </c>
      <c r="M6091" s="31" t="s">
        <v>527</v>
      </c>
      <c r="X6091" s="37" t="s">
        <v>23867</v>
      </c>
      <c r="Y6091" s="38" t="s">
        <v>23876</v>
      </c>
      <c r="AA6091" s="39">
        <v>43631</v>
      </c>
      <c r="AB6091" s="39">
        <v>45457</v>
      </c>
      <c r="AC6091" s="38" t="s">
        <v>15975</v>
      </c>
      <c r="AD6091" s="29">
        <v>100</v>
      </c>
      <c r="AE6091" s="29">
        <v>6</v>
      </c>
      <c r="AF6091" s="40">
        <v>2</v>
      </c>
      <c r="AJ6091" s="38" t="s">
        <v>12415</v>
      </c>
      <c r="AK6091" s="29" t="s">
        <v>5</v>
      </c>
      <c r="AL6091" s="39">
        <v>43935</v>
      </c>
      <c r="AM6091" s="29">
        <v>144145</v>
      </c>
      <c r="AN6091" s="29" t="s">
        <v>84</v>
      </c>
      <c r="AO6091" s="29">
        <v>2344</v>
      </c>
      <c r="AP6091" s="29">
        <v>13.6</v>
      </c>
    </row>
    <row r="6092" spans="1:48" ht="12.75" customHeight="1" x14ac:dyDescent="0.2">
      <c r="A6092" s="27">
        <v>3097441</v>
      </c>
      <c r="B6092" s="28" t="s">
        <v>23877</v>
      </c>
      <c r="C6092" s="29" t="s">
        <v>4748</v>
      </c>
      <c r="D6092" s="30" t="s">
        <v>23878</v>
      </c>
      <c r="E6092" s="30" t="s">
        <v>23879</v>
      </c>
      <c r="F6092" s="31">
        <v>2018</v>
      </c>
      <c r="G6092" s="31" t="s">
        <v>91</v>
      </c>
      <c r="H6092" s="30" t="s">
        <v>59</v>
      </c>
      <c r="I6092" s="60">
        <v>1</v>
      </c>
      <c r="J6092" s="60"/>
      <c r="K6092" s="32">
        <v>1</v>
      </c>
      <c r="L6092" s="33">
        <v>89</v>
      </c>
      <c r="M6092" s="31" t="s">
        <v>8265</v>
      </c>
      <c r="X6092" s="37" t="s">
        <v>22808</v>
      </c>
      <c r="Y6092" s="38" t="s">
        <v>23880</v>
      </c>
      <c r="AA6092" s="39">
        <v>43631</v>
      </c>
      <c r="AB6092" s="39">
        <v>45457</v>
      </c>
      <c r="AC6092" s="38" t="s">
        <v>15975</v>
      </c>
      <c r="AD6092" s="29">
        <v>100</v>
      </c>
      <c r="AE6092" s="29">
        <v>6</v>
      </c>
      <c r="AF6092" s="40">
        <v>1</v>
      </c>
      <c r="AK6092" s="29" t="s">
        <v>5</v>
      </c>
      <c r="AL6092" s="39">
        <v>44036</v>
      </c>
      <c r="AM6092" s="29">
        <v>212203</v>
      </c>
      <c r="AN6092" s="29" t="s">
        <v>113</v>
      </c>
      <c r="AO6092" s="29">
        <v>2114</v>
      </c>
      <c r="AP6092" s="29">
        <v>11.42</v>
      </c>
    </row>
    <row r="6093" spans="1:48" ht="12.75" customHeight="1" x14ac:dyDescent="0.2">
      <c r="A6093" s="27">
        <v>3097442</v>
      </c>
      <c r="B6093" s="28" t="s">
        <v>23881</v>
      </c>
      <c r="C6093" s="29" t="s">
        <v>4748</v>
      </c>
      <c r="D6093" s="30" t="s">
        <v>23882</v>
      </c>
      <c r="E6093" s="30" t="s">
        <v>23883</v>
      </c>
      <c r="F6093" s="31">
        <v>2016</v>
      </c>
      <c r="G6093" s="31" t="s">
        <v>91</v>
      </c>
      <c r="I6093" s="60">
        <v>1</v>
      </c>
      <c r="J6093" s="60"/>
      <c r="K6093" s="32">
        <v>1</v>
      </c>
      <c r="L6093" s="33">
        <v>89</v>
      </c>
      <c r="M6093" s="31" t="s">
        <v>527</v>
      </c>
      <c r="X6093" s="37" t="s">
        <v>23884</v>
      </c>
      <c r="Y6093" s="38" t="s">
        <v>23885</v>
      </c>
      <c r="AA6093" s="39">
        <v>43647</v>
      </c>
      <c r="AB6093" s="39">
        <v>45107</v>
      </c>
      <c r="AC6093" s="38" t="s">
        <v>15975</v>
      </c>
      <c r="AD6093" s="29">
        <v>100</v>
      </c>
      <c r="AE6093" s="29">
        <v>5</v>
      </c>
      <c r="AF6093" s="40">
        <v>2</v>
      </c>
      <c r="AJ6093" s="38" t="s">
        <v>15456</v>
      </c>
      <c r="AK6093" s="29" t="s">
        <v>5</v>
      </c>
      <c r="AL6093" s="39">
        <v>44029</v>
      </c>
      <c r="AM6093" s="29">
        <v>164902</v>
      </c>
      <c r="AN6093" s="29" t="s">
        <v>84</v>
      </c>
      <c r="AO6093" s="29">
        <v>911</v>
      </c>
      <c r="AP6093" s="29">
        <v>10.27</v>
      </c>
    </row>
    <row r="6094" spans="1:48" ht="12.75" customHeight="1" x14ac:dyDescent="0.2">
      <c r="A6094" s="27">
        <v>3097443</v>
      </c>
      <c r="B6094" s="28" t="s">
        <v>23886</v>
      </c>
      <c r="C6094" s="29" t="s">
        <v>4748</v>
      </c>
      <c r="D6094" s="30" t="s">
        <v>23887</v>
      </c>
      <c r="E6094" s="30" t="s">
        <v>23888</v>
      </c>
      <c r="F6094" s="31">
        <v>2016</v>
      </c>
      <c r="G6094" s="31" t="s">
        <v>91</v>
      </c>
      <c r="I6094" s="60">
        <v>1</v>
      </c>
      <c r="J6094" s="60"/>
      <c r="K6094" s="32">
        <v>1</v>
      </c>
      <c r="L6094" s="33">
        <v>89</v>
      </c>
      <c r="M6094" s="31" t="s">
        <v>527</v>
      </c>
      <c r="X6094" s="37" t="s">
        <v>23884</v>
      </c>
      <c r="Y6094" s="38" t="s">
        <v>23885</v>
      </c>
      <c r="AA6094" s="39">
        <v>43647</v>
      </c>
      <c r="AB6094" s="39">
        <v>45107</v>
      </c>
      <c r="AC6094" s="38" t="s">
        <v>15975</v>
      </c>
      <c r="AD6094" s="29">
        <v>100</v>
      </c>
      <c r="AE6094" s="29">
        <v>5</v>
      </c>
      <c r="AF6094" s="40">
        <v>2</v>
      </c>
      <c r="AJ6094" s="38" t="s">
        <v>15456</v>
      </c>
      <c r="AK6094" s="29" t="s">
        <v>5</v>
      </c>
      <c r="AL6094" s="39">
        <v>44036</v>
      </c>
      <c r="AM6094" s="29">
        <v>164327</v>
      </c>
      <c r="AN6094" s="29" t="s">
        <v>84</v>
      </c>
      <c r="AO6094" s="29">
        <v>851</v>
      </c>
      <c r="AP6094" s="29">
        <v>9.5500000000000007</v>
      </c>
    </row>
    <row r="6095" spans="1:48" ht="12.75" customHeight="1" x14ac:dyDescent="0.2">
      <c r="A6095" s="27">
        <v>3097444</v>
      </c>
      <c r="B6095" s="28" t="s">
        <v>23889</v>
      </c>
      <c r="C6095" s="29" t="s">
        <v>4748</v>
      </c>
      <c r="D6095" s="30" t="s">
        <v>23890</v>
      </c>
      <c r="E6095" s="30" t="s">
        <v>23891</v>
      </c>
      <c r="F6095" s="31">
        <v>2017</v>
      </c>
      <c r="G6095" s="31" t="s">
        <v>91</v>
      </c>
      <c r="I6095" s="60">
        <v>1</v>
      </c>
      <c r="J6095" s="60"/>
      <c r="K6095" s="32">
        <v>1</v>
      </c>
      <c r="L6095" s="33">
        <v>89</v>
      </c>
      <c r="M6095" s="31" t="s">
        <v>527</v>
      </c>
      <c r="X6095" s="37" t="s">
        <v>23892</v>
      </c>
      <c r="Y6095" s="38" t="s">
        <v>23885</v>
      </c>
      <c r="AA6095" s="39">
        <v>43647</v>
      </c>
      <c r="AB6095" s="39">
        <v>45107</v>
      </c>
      <c r="AC6095" s="38" t="s">
        <v>15975</v>
      </c>
      <c r="AD6095" s="29">
        <v>100</v>
      </c>
      <c r="AE6095" s="29">
        <v>5</v>
      </c>
      <c r="AF6095" s="40">
        <v>2</v>
      </c>
      <c r="AJ6095" s="38" t="s">
        <v>15456</v>
      </c>
      <c r="AK6095" s="29" t="s">
        <v>5</v>
      </c>
      <c r="AL6095" s="39">
        <v>44050</v>
      </c>
      <c r="AM6095" s="29">
        <v>164402</v>
      </c>
      <c r="AN6095" s="29" t="s">
        <v>84</v>
      </c>
      <c r="AO6095" s="29">
        <v>888</v>
      </c>
      <c r="AP6095" s="29">
        <v>10.75</v>
      </c>
    </row>
    <row r="6096" spans="1:48" ht="12.75" customHeight="1" x14ac:dyDescent="0.2">
      <c r="A6096" s="27">
        <v>3097445</v>
      </c>
      <c r="B6096" s="28" t="s">
        <v>23893</v>
      </c>
      <c r="C6096" s="29" t="s">
        <v>4748</v>
      </c>
      <c r="D6096" s="30" t="s">
        <v>23894</v>
      </c>
      <c r="E6096" s="30" t="s">
        <v>23895</v>
      </c>
      <c r="F6096" s="31">
        <v>2017</v>
      </c>
      <c r="G6096" s="31" t="s">
        <v>91</v>
      </c>
      <c r="I6096" s="60">
        <v>1</v>
      </c>
      <c r="J6096" s="60"/>
      <c r="K6096" s="32">
        <v>1</v>
      </c>
      <c r="L6096" s="33">
        <v>89</v>
      </c>
      <c r="M6096" s="31" t="s">
        <v>527</v>
      </c>
      <c r="X6096" s="37" t="s">
        <v>23892</v>
      </c>
      <c r="Y6096" s="38" t="s">
        <v>23885</v>
      </c>
      <c r="AA6096" s="39">
        <v>43647</v>
      </c>
      <c r="AB6096" s="39">
        <v>45107</v>
      </c>
      <c r="AC6096" s="38" t="s">
        <v>15975</v>
      </c>
      <c r="AD6096" s="29">
        <v>100</v>
      </c>
      <c r="AE6096" s="29">
        <v>5</v>
      </c>
      <c r="AF6096" s="40">
        <v>2</v>
      </c>
      <c r="AJ6096" s="38" t="s">
        <v>15456</v>
      </c>
      <c r="AK6096" s="29" t="s">
        <v>5</v>
      </c>
      <c r="AL6096" s="39">
        <v>44043</v>
      </c>
      <c r="AM6096" s="29">
        <v>164414</v>
      </c>
      <c r="AN6096" s="29" t="s">
        <v>84</v>
      </c>
      <c r="AO6096" s="29">
        <v>843</v>
      </c>
      <c r="AP6096" s="29">
        <v>9.3800000000000008</v>
      </c>
    </row>
    <row r="6097" spans="1:53" ht="12.75" customHeight="1" x14ac:dyDescent="0.2">
      <c r="A6097" s="27">
        <v>3097446</v>
      </c>
      <c r="B6097" s="28" t="s">
        <v>18164</v>
      </c>
      <c r="C6097" s="29" t="s">
        <v>185</v>
      </c>
      <c r="D6097" s="30" t="s">
        <v>23896</v>
      </c>
      <c r="E6097" s="30" t="s">
        <v>23897</v>
      </c>
      <c r="F6097" s="31">
        <v>2017</v>
      </c>
      <c r="G6097" s="31" t="s">
        <v>91</v>
      </c>
      <c r="H6097" s="30" t="s">
        <v>135</v>
      </c>
      <c r="I6097" s="59"/>
      <c r="J6097" s="59">
        <f t="shared" ref="J6097:J6098" si="114">K6097*L6097</f>
        <v>1215</v>
      </c>
      <c r="K6097" s="32">
        <v>27</v>
      </c>
      <c r="L6097" s="33">
        <v>45</v>
      </c>
      <c r="M6097" s="31" t="s">
        <v>527</v>
      </c>
      <c r="X6097" s="37" t="s">
        <v>18167</v>
      </c>
      <c r="Y6097" s="38" t="s">
        <v>23898</v>
      </c>
      <c r="AA6097" s="39">
        <v>43647</v>
      </c>
      <c r="AB6097" s="39">
        <v>45473</v>
      </c>
      <c r="AC6097" s="38" t="s">
        <v>15975</v>
      </c>
      <c r="AD6097" s="29">
        <v>100</v>
      </c>
      <c r="AE6097" s="29">
        <v>5</v>
      </c>
      <c r="AF6097" s="40">
        <v>2</v>
      </c>
      <c r="AJ6097" s="38" t="s">
        <v>7689</v>
      </c>
      <c r="AK6097" s="29" t="s">
        <v>7</v>
      </c>
      <c r="AL6097" s="39">
        <v>43939</v>
      </c>
      <c r="AM6097" s="29">
        <v>193417</v>
      </c>
      <c r="AN6097" s="29" t="s">
        <v>126</v>
      </c>
      <c r="AO6097" s="29">
        <v>513</v>
      </c>
      <c r="AP6097" s="29">
        <v>1.95</v>
      </c>
    </row>
    <row r="6098" spans="1:53" ht="12.75" customHeight="1" x14ac:dyDescent="0.2">
      <c r="A6098" s="27">
        <v>3097447</v>
      </c>
      <c r="B6098" s="28" t="s">
        <v>18164</v>
      </c>
      <c r="C6098" s="29" t="s">
        <v>185</v>
      </c>
      <c r="D6098" s="30" t="s">
        <v>23899</v>
      </c>
      <c r="E6098" s="30" t="s">
        <v>23900</v>
      </c>
      <c r="F6098" s="31">
        <v>2018</v>
      </c>
      <c r="G6098" s="31" t="s">
        <v>91</v>
      </c>
      <c r="H6098" s="30" t="s">
        <v>135</v>
      </c>
      <c r="I6098" s="59"/>
      <c r="J6098" s="59">
        <f t="shared" si="114"/>
        <v>1170</v>
      </c>
      <c r="K6098" s="32">
        <v>26</v>
      </c>
      <c r="L6098" s="33">
        <v>45</v>
      </c>
      <c r="M6098" s="31" t="s">
        <v>527</v>
      </c>
      <c r="X6098" s="37" t="s">
        <v>18167</v>
      </c>
      <c r="Y6098" s="38" t="s">
        <v>23898</v>
      </c>
      <c r="AA6098" s="39">
        <v>43647</v>
      </c>
      <c r="AB6098" s="39">
        <v>45473</v>
      </c>
      <c r="AC6098" s="38" t="s">
        <v>15975</v>
      </c>
      <c r="AD6098" s="29">
        <v>100</v>
      </c>
      <c r="AE6098" s="29">
        <v>5</v>
      </c>
      <c r="AF6098" s="40">
        <v>0</v>
      </c>
      <c r="AJ6098" s="38" t="s">
        <v>97</v>
      </c>
    </row>
    <row r="6099" spans="1:53" ht="12.75" customHeight="1" x14ac:dyDescent="0.2">
      <c r="A6099" s="45">
        <v>3097731</v>
      </c>
      <c r="B6099" s="46" t="s">
        <v>23901</v>
      </c>
      <c r="C6099" s="47" t="s">
        <v>56</v>
      </c>
      <c r="D6099" s="48" t="s">
        <v>23902</v>
      </c>
      <c r="E6099" s="48" t="s">
        <v>23903</v>
      </c>
      <c r="F6099" s="47">
        <v>2019</v>
      </c>
      <c r="G6099" s="47" t="s">
        <v>102</v>
      </c>
      <c r="H6099" s="48" t="s">
        <v>725</v>
      </c>
      <c r="I6099" s="60">
        <v>1</v>
      </c>
      <c r="J6099" s="60"/>
      <c r="K6099" s="49">
        <v>1</v>
      </c>
      <c r="L6099" s="50">
        <v>106</v>
      </c>
      <c r="M6099" s="47" t="s">
        <v>109</v>
      </c>
      <c r="N6099" s="47"/>
      <c r="O6099" s="47"/>
      <c r="P6099" s="47"/>
      <c r="Q6099" s="47"/>
      <c r="R6099" s="51"/>
      <c r="S6099" s="47"/>
      <c r="T6099" s="47"/>
      <c r="U6099" s="47"/>
      <c r="V6099" s="47"/>
      <c r="W6099" s="51"/>
      <c r="X6099" s="52" t="s">
        <v>23904</v>
      </c>
      <c r="Y6099" s="52" t="s">
        <v>23905</v>
      </c>
      <c r="Z6099" s="47"/>
      <c r="AA6099" s="51">
        <v>44128</v>
      </c>
      <c r="AB6099" s="51">
        <v>46226</v>
      </c>
      <c r="AC6099" s="52" t="s">
        <v>144</v>
      </c>
      <c r="AD6099" s="47">
        <v>100</v>
      </c>
      <c r="AE6099" s="47">
        <v>5</v>
      </c>
      <c r="AF6099" s="53">
        <v>0</v>
      </c>
      <c r="AG6099" s="54" t="s">
        <v>95</v>
      </c>
      <c r="AH6099" s="51"/>
      <c r="AI6099" s="51"/>
      <c r="AJ6099" s="52" t="s">
        <v>5077</v>
      </c>
      <c r="AK6099" s="47"/>
      <c r="AL6099" s="51"/>
      <c r="AM6099" s="47"/>
      <c r="AN6099" s="47"/>
      <c r="AO6099" s="47"/>
      <c r="AP6099" s="47"/>
      <c r="AQ6099" s="47"/>
      <c r="AR6099" s="51"/>
      <c r="AS6099" s="47"/>
      <c r="AT6099" s="47"/>
      <c r="AU6099" s="47"/>
      <c r="AV6099" s="47"/>
      <c r="AW6099" s="55">
        <v>43648</v>
      </c>
      <c r="AX6099" s="56">
        <v>3474253</v>
      </c>
      <c r="AY6099" s="56">
        <v>519679</v>
      </c>
      <c r="AZ6099" s="48" t="s">
        <v>16496</v>
      </c>
      <c r="BA6099" s="48" t="s">
        <v>720</v>
      </c>
    </row>
    <row r="6100" spans="1:53" ht="12.75" customHeight="1" x14ac:dyDescent="0.2">
      <c r="A6100" s="27">
        <v>3097944</v>
      </c>
      <c r="B6100" s="28" t="s">
        <v>23906</v>
      </c>
      <c r="C6100" s="29" t="s">
        <v>56</v>
      </c>
      <c r="D6100" s="30" t="s">
        <v>23907</v>
      </c>
      <c r="E6100" s="30" t="s">
        <v>23908</v>
      </c>
      <c r="F6100" s="31">
        <v>2012</v>
      </c>
      <c r="G6100" s="31" t="s">
        <v>102</v>
      </c>
      <c r="H6100" s="30" t="s">
        <v>59</v>
      </c>
      <c r="I6100" s="60">
        <v>1</v>
      </c>
      <c r="J6100" s="60"/>
      <c r="K6100" s="32">
        <v>1</v>
      </c>
      <c r="L6100" s="33">
        <v>100</v>
      </c>
      <c r="M6100" s="31" t="s">
        <v>109</v>
      </c>
      <c r="X6100" s="37" t="s">
        <v>23909</v>
      </c>
      <c r="Y6100" s="38" t="s">
        <v>23910</v>
      </c>
      <c r="AA6100" s="39">
        <v>43663</v>
      </c>
      <c r="AB6100" s="39">
        <v>46538</v>
      </c>
      <c r="AC6100" s="38" t="s">
        <v>16858</v>
      </c>
      <c r="AD6100" s="29">
        <v>100</v>
      </c>
      <c r="AE6100" s="29">
        <v>99</v>
      </c>
      <c r="AF6100" s="40">
        <v>0</v>
      </c>
      <c r="AJ6100" s="38" t="s">
        <v>3690</v>
      </c>
      <c r="AQ6100" s="29" t="s">
        <v>10</v>
      </c>
      <c r="AR6100" s="39">
        <v>44093</v>
      </c>
      <c r="AS6100" s="29">
        <v>265909</v>
      </c>
      <c r="AT6100" s="29" t="s">
        <v>76</v>
      </c>
      <c r="AU6100" s="29">
        <v>18</v>
      </c>
      <c r="AV6100" s="29">
        <v>1.19</v>
      </c>
    </row>
    <row r="6101" spans="1:53" ht="12.75" customHeight="1" x14ac:dyDescent="0.2">
      <c r="A6101" s="27">
        <v>3098152</v>
      </c>
      <c r="B6101" s="28" t="s">
        <v>23911</v>
      </c>
      <c r="C6101" s="29" t="s">
        <v>4748</v>
      </c>
      <c r="D6101" s="30" t="s">
        <v>23912</v>
      </c>
      <c r="E6101" s="30" t="s">
        <v>23912</v>
      </c>
      <c r="F6101" s="31">
        <v>2017</v>
      </c>
      <c r="G6101" s="31" t="s">
        <v>102</v>
      </c>
      <c r="H6101" s="30" t="s">
        <v>59</v>
      </c>
      <c r="I6101" s="60">
        <v>1</v>
      </c>
      <c r="J6101" s="60"/>
      <c r="K6101" s="32">
        <v>1</v>
      </c>
      <c r="L6101" s="33">
        <v>83</v>
      </c>
      <c r="M6101" s="31" t="s">
        <v>527</v>
      </c>
      <c r="X6101" s="37" t="s">
        <v>21801</v>
      </c>
      <c r="Y6101" s="38" t="s">
        <v>23913</v>
      </c>
      <c r="AA6101" s="39">
        <v>43862</v>
      </c>
      <c r="AB6101" s="39">
        <v>44957</v>
      </c>
      <c r="AC6101" s="38" t="s">
        <v>614</v>
      </c>
      <c r="AD6101" s="29">
        <v>100</v>
      </c>
      <c r="AE6101" s="29">
        <v>4</v>
      </c>
      <c r="AF6101" s="40">
        <v>1</v>
      </c>
      <c r="AG6101" s="41" t="s">
        <v>95</v>
      </c>
      <c r="AJ6101" s="38" t="s">
        <v>12415</v>
      </c>
      <c r="AK6101" s="29" t="s">
        <v>5</v>
      </c>
      <c r="AL6101" s="39">
        <v>44188</v>
      </c>
      <c r="AM6101" s="29">
        <v>165401</v>
      </c>
      <c r="AN6101" s="29" t="s">
        <v>84</v>
      </c>
      <c r="AO6101" s="29">
        <v>1194</v>
      </c>
      <c r="AP6101" s="29">
        <v>9.23</v>
      </c>
    </row>
    <row r="6102" spans="1:53" ht="12.75" customHeight="1" x14ac:dyDescent="0.2">
      <c r="A6102" s="27">
        <v>3098153</v>
      </c>
      <c r="B6102" s="28" t="s">
        <v>23914</v>
      </c>
      <c r="C6102" s="29" t="s">
        <v>4748</v>
      </c>
      <c r="D6102" s="30" t="s">
        <v>23915</v>
      </c>
      <c r="E6102" s="30" t="s">
        <v>23915</v>
      </c>
      <c r="F6102" s="31">
        <v>2018</v>
      </c>
      <c r="G6102" s="31" t="s">
        <v>102</v>
      </c>
      <c r="I6102" s="60">
        <v>1</v>
      </c>
      <c r="J6102" s="60"/>
      <c r="K6102" s="32">
        <v>1</v>
      </c>
      <c r="L6102" s="33">
        <v>84</v>
      </c>
      <c r="M6102" s="31" t="s">
        <v>91</v>
      </c>
      <c r="X6102" s="37" t="s">
        <v>23916</v>
      </c>
      <c r="Y6102" s="38" t="s">
        <v>23917</v>
      </c>
      <c r="AA6102" s="39">
        <v>43862</v>
      </c>
      <c r="AB6102" s="39">
        <v>44957</v>
      </c>
      <c r="AC6102" s="38" t="s">
        <v>614</v>
      </c>
      <c r="AD6102" s="29">
        <v>100</v>
      </c>
      <c r="AE6102" s="29">
        <v>4</v>
      </c>
      <c r="AF6102" s="40">
        <v>1</v>
      </c>
      <c r="AG6102" s="41" t="s">
        <v>95</v>
      </c>
      <c r="AJ6102" s="38" t="s">
        <v>12415</v>
      </c>
      <c r="AK6102" s="29" t="s">
        <v>5</v>
      </c>
      <c r="AL6102" s="39">
        <v>44187</v>
      </c>
      <c r="AM6102" s="29">
        <v>164940</v>
      </c>
      <c r="AN6102" s="29" t="s">
        <v>84</v>
      </c>
      <c r="AO6102" s="29">
        <v>1458</v>
      </c>
      <c r="AP6102" s="29">
        <v>11.03</v>
      </c>
    </row>
    <row r="6103" spans="1:53" ht="12.75" customHeight="1" x14ac:dyDescent="0.2">
      <c r="A6103" s="27">
        <v>3098154</v>
      </c>
      <c r="B6103" s="28" t="s">
        <v>23918</v>
      </c>
      <c r="C6103" s="29" t="s">
        <v>4748</v>
      </c>
      <c r="D6103" s="30" t="s">
        <v>23919</v>
      </c>
      <c r="E6103" s="30" t="s">
        <v>23919</v>
      </c>
      <c r="F6103" s="31">
        <v>2018</v>
      </c>
      <c r="G6103" s="31" t="s">
        <v>102</v>
      </c>
      <c r="I6103" s="60">
        <v>1</v>
      </c>
      <c r="J6103" s="60"/>
      <c r="K6103" s="32">
        <v>1</v>
      </c>
      <c r="L6103" s="33">
        <v>85</v>
      </c>
      <c r="M6103" s="31" t="s">
        <v>527</v>
      </c>
      <c r="X6103" s="37" t="s">
        <v>12475</v>
      </c>
      <c r="Y6103" s="38" t="s">
        <v>23920</v>
      </c>
      <c r="AA6103" s="39">
        <v>43862</v>
      </c>
      <c r="AB6103" s="39">
        <v>44957</v>
      </c>
      <c r="AC6103" s="38" t="s">
        <v>614</v>
      </c>
      <c r="AD6103" s="29">
        <v>100</v>
      </c>
      <c r="AE6103" s="29">
        <v>4</v>
      </c>
      <c r="AF6103" s="40">
        <v>2</v>
      </c>
      <c r="AG6103" s="41" t="s">
        <v>95</v>
      </c>
      <c r="AJ6103" s="38" t="s">
        <v>12415</v>
      </c>
      <c r="AK6103" s="29" t="s">
        <v>5</v>
      </c>
      <c r="AL6103" s="39">
        <v>44172</v>
      </c>
      <c r="AM6103" s="29">
        <v>144059</v>
      </c>
      <c r="AN6103" s="29" t="s">
        <v>84</v>
      </c>
      <c r="AO6103" s="29">
        <v>1961</v>
      </c>
      <c r="AP6103" s="29">
        <v>13.84</v>
      </c>
      <c r="AQ6103" s="29" t="s">
        <v>8</v>
      </c>
      <c r="AR6103" s="39">
        <v>44183</v>
      </c>
      <c r="AS6103" s="29">
        <v>175853</v>
      </c>
      <c r="AT6103" s="29" t="s">
        <v>126</v>
      </c>
      <c r="AU6103" s="29">
        <v>125</v>
      </c>
      <c r="AV6103" s="29">
        <v>0.72</v>
      </c>
    </row>
    <row r="6104" spans="1:53" ht="12.75" customHeight="1" x14ac:dyDescent="0.2">
      <c r="A6104" s="27">
        <v>3098155</v>
      </c>
      <c r="B6104" s="28" t="s">
        <v>23921</v>
      </c>
      <c r="C6104" s="29" t="s">
        <v>4748</v>
      </c>
      <c r="D6104" s="30" t="s">
        <v>23922</v>
      </c>
      <c r="E6104" s="30" t="s">
        <v>23922</v>
      </c>
      <c r="F6104" s="31">
        <v>2018</v>
      </c>
      <c r="G6104" s="31" t="s">
        <v>102</v>
      </c>
      <c r="I6104" s="60">
        <v>1</v>
      </c>
      <c r="J6104" s="60"/>
      <c r="K6104" s="32">
        <v>1</v>
      </c>
      <c r="L6104" s="33">
        <v>82</v>
      </c>
      <c r="M6104" s="31" t="s">
        <v>527</v>
      </c>
      <c r="X6104" s="37" t="s">
        <v>23916</v>
      </c>
      <c r="Y6104" s="38" t="s">
        <v>23923</v>
      </c>
      <c r="AA6104" s="39">
        <v>43862</v>
      </c>
      <c r="AB6104" s="39">
        <v>44957</v>
      </c>
      <c r="AC6104" s="38" t="s">
        <v>614</v>
      </c>
      <c r="AD6104" s="29">
        <v>100</v>
      </c>
      <c r="AE6104" s="29">
        <v>4</v>
      </c>
      <c r="AF6104" s="40">
        <v>1</v>
      </c>
      <c r="AG6104" s="41" t="s">
        <v>95</v>
      </c>
      <c r="AJ6104" s="38" t="s">
        <v>12415</v>
      </c>
      <c r="AK6104" s="29" t="s">
        <v>5</v>
      </c>
      <c r="AL6104" s="39">
        <v>44186</v>
      </c>
      <c r="AM6104" s="29">
        <v>164743</v>
      </c>
      <c r="AN6104" s="29" t="s">
        <v>84</v>
      </c>
      <c r="AO6104" s="29">
        <v>1551</v>
      </c>
      <c r="AP6104" s="29">
        <v>11.88</v>
      </c>
    </row>
    <row r="6105" spans="1:53" ht="12.75" customHeight="1" x14ac:dyDescent="0.2">
      <c r="A6105" s="27">
        <v>3098182</v>
      </c>
      <c r="B6105" s="28" t="s">
        <v>23924</v>
      </c>
      <c r="C6105" s="29" t="s">
        <v>56</v>
      </c>
      <c r="D6105" s="30" t="s">
        <v>23925</v>
      </c>
      <c r="E6105" s="30" t="s">
        <v>23925</v>
      </c>
      <c r="F6105" s="31">
        <v>2018</v>
      </c>
      <c r="G6105" s="31" t="s">
        <v>69</v>
      </c>
      <c r="H6105" s="30" t="s">
        <v>70</v>
      </c>
      <c r="I6105" s="60">
        <v>1</v>
      </c>
      <c r="J6105" s="60"/>
      <c r="K6105" s="32">
        <v>1</v>
      </c>
      <c r="L6105" s="33">
        <v>95</v>
      </c>
      <c r="M6105" s="31" t="s">
        <v>109</v>
      </c>
      <c r="X6105" s="37" t="s">
        <v>23926</v>
      </c>
      <c r="Y6105" s="38" t="s">
        <v>23927</v>
      </c>
      <c r="AA6105" s="39">
        <v>43617</v>
      </c>
      <c r="AB6105" s="39">
        <v>45808</v>
      </c>
      <c r="AC6105" s="38" t="s">
        <v>23928</v>
      </c>
      <c r="AD6105" s="29">
        <v>100</v>
      </c>
      <c r="AE6105" s="29">
        <v>99</v>
      </c>
      <c r="AF6105" s="40">
        <v>1</v>
      </c>
      <c r="AJ6105" s="38" t="s">
        <v>23929</v>
      </c>
      <c r="AK6105" s="29" t="s">
        <v>5</v>
      </c>
      <c r="AL6105" s="39">
        <v>43819</v>
      </c>
      <c r="AM6105" s="29">
        <v>235420</v>
      </c>
      <c r="AN6105" s="29" t="s">
        <v>503</v>
      </c>
      <c r="AO6105" s="29">
        <v>752</v>
      </c>
      <c r="AP6105" s="29">
        <v>9.8699999999999992</v>
      </c>
      <c r="AQ6105" s="29" t="s">
        <v>75</v>
      </c>
      <c r="AR6105" s="39">
        <v>44256</v>
      </c>
      <c r="AS6105" s="29">
        <v>131947</v>
      </c>
      <c r="AT6105" s="29" t="s">
        <v>85</v>
      </c>
      <c r="AU6105" s="29">
        <v>75</v>
      </c>
      <c r="AV6105" s="29">
        <v>0.5</v>
      </c>
    </row>
    <row r="6106" spans="1:53" ht="12.75" customHeight="1" x14ac:dyDescent="0.2">
      <c r="A6106" s="27">
        <v>3098442</v>
      </c>
      <c r="B6106" s="28" t="s">
        <v>23930</v>
      </c>
      <c r="C6106" s="29" t="s">
        <v>56</v>
      </c>
      <c r="D6106" s="30" t="s">
        <v>23931</v>
      </c>
      <c r="E6106" s="30" t="s">
        <v>23931</v>
      </c>
      <c r="F6106" s="31">
        <v>2013</v>
      </c>
      <c r="G6106" s="31" t="s">
        <v>2051</v>
      </c>
      <c r="H6106" s="30" t="s">
        <v>952</v>
      </c>
      <c r="I6106" s="60">
        <v>1</v>
      </c>
      <c r="J6106" s="60"/>
      <c r="K6106" s="32">
        <v>1</v>
      </c>
      <c r="L6106" s="33">
        <v>105</v>
      </c>
      <c r="M6106" s="31" t="s">
        <v>109</v>
      </c>
      <c r="X6106" s="37" t="s">
        <v>23932</v>
      </c>
      <c r="Y6106" s="38" t="s">
        <v>23933</v>
      </c>
      <c r="Z6106" s="29" t="s">
        <v>96</v>
      </c>
      <c r="AA6106" s="39">
        <v>43663</v>
      </c>
      <c r="AB6106" s="39">
        <v>44249</v>
      </c>
      <c r="AC6106" s="38" t="s">
        <v>17130</v>
      </c>
      <c r="AD6106" s="29">
        <v>100</v>
      </c>
      <c r="AE6106" s="29">
        <v>7</v>
      </c>
      <c r="AF6106" s="40">
        <v>6</v>
      </c>
      <c r="AJ6106" s="38" t="s">
        <v>14954</v>
      </c>
      <c r="AK6106" s="29" t="s">
        <v>5</v>
      </c>
      <c r="AL6106" s="39">
        <v>44244</v>
      </c>
      <c r="AM6106" s="29">
        <v>235805</v>
      </c>
      <c r="AN6106" s="29" t="s">
        <v>503</v>
      </c>
      <c r="AO6106" s="29">
        <v>404</v>
      </c>
      <c r="AP6106" s="29">
        <v>6.31</v>
      </c>
      <c r="AQ6106" s="29" t="s">
        <v>10</v>
      </c>
      <c r="AR6106" s="39">
        <v>44249</v>
      </c>
      <c r="AS6106" s="29">
        <v>123652</v>
      </c>
      <c r="AT6106" s="29" t="s">
        <v>85</v>
      </c>
      <c r="AU6106" s="29">
        <v>65</v>
      </c>
      <c r="AV6106" s="29">
        <v>0.44</v>
      </c>
    </row>
    <row r="6107" spans="1:53" ht="12.75" customHeight="1" x14ac:dyDescent="0.2">
      <c r="A6107" s="27">
        <v>3098447</v>
      </c>
      <c r="B6107" s="28" t="s">
        <v>23934</v>
      </c>
      <c r="C6107" s="29" t="s">
        <v>56</v>
      </c>
      <c r="D6107" s="30" t="s">
        <v>23935</v>
      </c>
      <c r="E6107" s="30" t="s">
        <v>23935</v>
      </c>
      <c r="F6107" s="31">
        <v>2008</v>
      </c>
      <c r="G6107" s="31" t="s">
        <v>102</v>
      </c>
      <c r="H6107" s="30" t="s">
        <v>1127</v>
      </c>
      <c r="I6107" s="60">
        <v>1</v>
      </c>
      <c r="J6107" s="60"/>
      <c r="K6107" s="32">
        <v>1</v>
      </c>
      <c r="L6107" s="33">
        <v>85</v>
      </c>
      <c r="M6107" s="31" t="s">
        <v>60</v>
      </c>
      <c r="X6107" s="37" t="s">
        <v>23936</v>
      </c>
      <c r="Y6107" s="38" t="s">
        <v>1412</v>
      </c>
      <c r="AA6107" s="39">
        <v>43656</v>
      </c>
      <c r="AB6107" s="39">
        <v>46630</v>
      </c>
      <c r="AC6107" s="38" t="s">
        <v>22906</v>
      </c>
      <c r="AD6107" s="29">
        <v>100</v>
      </c>
      <c r="AE6107" s="29">
        <v>99</v>
      </c>
      <c r="AF6107" s="40">
        <v>0</v>
      </c>
    </row>
    <row r="6108" spans="1:53" ht="12.75" customHeight="1" x14ac:dyDescent="0.2">
      <c r="A6108" s="27">
        <v>3098448</v>
      </c>
      <c r="B6108" s="28" t="s">
        <v>23937</v>
      </c>
      <c r="C6108" s="29" t="s">
        <v>56</v>
      </c>
      <c r="D6108" s="30" t="s">
        <v>23938</v>
      </c>
      <c r="E6108" s="30" t="s">
        <v>23938</v>
      </c>
      <c r="F6108" s="31">
        <v>2006</v>
      </c>
      <c r="G6108" s="31" t="s">
        <v>102</v>
      </c>
      <c r="H6108" s="30" t="s">
        <v>1127</v>
      </c>
      <c r="I6108" s="60">
        <v>1</v>
      </c>
      <c r="J6108" s="60"/>
      <c r="K6108" s="32">
        <v>1</v>
      </c>
      <c r="L6108" s="33">
        <v>75</v>
      </c>
      <c r="M6108" s="31" t="s">
        <v>60</v>
      </c>
      <c r="X6108" s="37" t="s">
        <v>4792</v>
      </c>
      <c r="Y6108" s="38" t="s">
        <v>1412</v>
      </c>
      <c r="AA6108" s="39">
        <v>43656</v>
      </c>
      <c r="AB6108" s="39">
        <v>46630</v>
      </c>
      <c r="AC6108" s="38" t="s">
        <v>22906</v>
      </c>
      <c r="AD6108" s="29">
        <v>100</v>
      </c>
      <c r="AE6108" s="29">
        <v>99</v>
      </c>
      <c r="AF6108" s="40">
        <v>0</v>
      </c>
      <c r="AJ6108" s="38" t="s">
        <v>2665</v>
      </c>
    </row>
    <row r="6109" spans="1:53" ht="12.75" customHeight="1" x14ac:dyDescent="0.2">
      <c r="A6109" s="27">
        <v>3098449</v>
      </c>
      <c r="B6109" s="28" t="s">
        <v>23939</v>
      </c>
      <c r="C6109" s="29" t="s">
        <v>56</v>
      </c>
      <c r="D6109" s="30" t="s">
        <v>23940</v>
      </c>
      <c r="E6109" s="30" t="s">
        <v>23941</v>
      </c>
      <c r="F6109" s="31">
        <v>2012</v>
      </c>
      <c r="G6109" s="31" t="s">
        <v>7189</v>
      </c>
      <c r="H6109" s="30" t="s">
        <v>59</v>
      </c>
      <c r="I6109" s="60">
        <v>1</v>
      </c>
      <c r="J6109" s="60"/>
      <c r="K6109" s="32">
        <v>1</v>
      </c>
      <c r="L6109" s="33">
        <v>102</v>
      </c>
      <c r="M6109" s="31" t="s">
        <v>91</v>
      </c>
      <c r="X6109" s="37" t="s">
        <v>23942</v>
      </c>
      <c r="Y6109" s="38" t="s">
        <v>23943</v>
      </c>
      <c r="AA6109" s="39">
        <v>43656</v>
      </c>
      <c r="AB6109" s="39">
        <v>46630</v>
      </c>
      <c r="AC6109" s="38" t="s">
        <v>22906</v>
      </c>
      <c r="AD6109" s="29">
        <v>100</v>
      </c>
      <c r="AE6109" s="29">
        <v>99</v>
      </c>
      <c r="AF6109" s="40">
        <v>0</v>
      </c>
      <c r="AJ6109" s="38" t="s">
        <v>4005</v>
      </c>
    </row>
    <row r="6110" spans="1:53" ht="12.75" customHeight="1" x14ac:dyDescent="0.2">
      <c r="A6110" s="27">
        <v>3098453</v>
      </c>
      <c r="B6110" s="28" t="s">
        <v>23944</v>
      </c>
      <c r="C6110" s="29" t="s">
        <v>56</v>
      </c>
      <c r="D6110" s="30" t="s">
        <v>23945</v>
      </c>
      <c r="E6110" s="30" t="s">
        <v>23945</v>
      </c>
      <c r="F6110" s="31">
        <v>2019</v>
      </c>
      <c r="G6110" s="31" t="s">
        <v>69</v>
      </c>
      <c r="H6110" s="30" t="s">
        <v>70</v>
      </c>
      <c r="I6110" s="60">
        <v>1</v>
      </c>
      <c r="J6110" s="60"/>
      <c r="K6110" s="32">
        <v>1</v>
      </c>
      <c r="L6110" s="33">
        <v>90</v>
      </c>
      <c r="M6110" s="31" t="s">
        <v>527</v>
      </c>
      <c r="X6110" s="37" t="s">
        <v>23946</v>
      </c>
      <c r="Y6110" s="38" t="s">
        <v>23947</v>
      </c>
      <c r="AA6110" s="39">
        <v>43828</v>
      </c>
      <c r="AB6110" s="39">
        <v>46749</v>
      </c>
      <c r="AC6110" s="38" t="s">
        <v>17151</v>
      </c>
      <c r="AD6110" s="29">
        <v>100</v>
      </c>
      <c r="AE6110" s="29">
        <v>99</v>
      </c>
      <c r="AF6110" s="40">
        <v>2</v>
      </c>
      <c r="AJ6110" s="38" t="s">
        <v>15143</v>
      </c>
      <c r="AK6110" s="29" t="s">
        <v>6</v>
      </c>
      <c r="AL6110" s="39">
        <v>43993</v>
      </c>
      <c r="AM6110" s="29">
        <v>233705</v>
      </c>
      <c r="AN6110" s="29" t="s">
        <v>503</v>
      </c>
      <c r="AO6110" s="29">
        <v>516</v>
      </c>
      <c r="AP6110" s="29">
        <v>6.15</v>
      </c>
      <c r="AQ6110" s="29" t="s">
        <v>75</v>
      </c>
      <c r="AR6110" s="39">
        <v>44094</v>
      </c>
      <c r="AS6110" s="29">
        <v>171942</v>
      </c>
      <c r="AT6110" s="29" t="s">
        <v>126</v>
      </c>
      <c r="AU6110" s="29">
        <v>165</v>
      </c>
      <c r="AV6110" s="29">
        <v>1.29</v>
      </c>
      <c r="AW6110" s="42">
        <v>43808</v>
      </c>
      <c r="AX6110" s="43">
        <v>574</v>
      </c>
      <c r="AY6110" s="43">
        <v>114</v>
      </c>
      <c r="AZ6110" s="44" t="s">
        <v>19728</v>
      </c>
    </row>
    <row r="6111" spans="1:53" ht="12.75" customHeight="1" x14ac:dyDescent="0.2">
      <c r="A6111" s="27">
        <v>3098460</v>
      </c>
      <c r="B6111" s="28" t="s">
        <v>23948</v>
      </c>
      <c r="C6111" s="29" t="s">
        <v>4748</v>
      </c>
      <c r="D6111" s="30" t="s">
        <v>23949</v>
      </c>
      <c r="E6111" s="30" t="s">
        <v>23949</v>
      </c>
      <c r="F6111" s="31">
        <v>2014</v>
      </c>
      <c r="G6111" s="31" t="s">
        <v>102</v>
      </c>
      <c r="H6111" s="30" t="s">
        <v>1013</v>
      </c>
      <c r="I6111" s="60">
        <v>1</v>
      </c>
      <c r="J6111" s="60"/>
      <c r="K6111" s="32">
        <v>1</v>
      </c>
      <c r="L6111" s="33">
        <v>87</v>
      </c>
      <c r="M6111" s="31" t="s">
        <v>109</v>
      </c>
      <c r="X6111" s="37" t="s">
        <v>23950</v>
      </c>
      <c r="Y6111" s="38" t="s">
        <v>23951</v>
      </c>
      <c r="AA6111" s="39">
        <v>43663</v>
      </c>
      <c r="AB6111" s="39">
        <v>44285</v>
      </c>
      <c r="AC6111" s="38" t="s">
        <v>2310</v>
      </c>
      <c r="AD6111" s="29">
        <v>100</v>
      </c>
      <c r="AE6111" s="29">
        <v>15</v>
      </c>
      <c r="AF6111" s="40">
        <v>1</v>
      </c>
      <c r="AG6111" s="41" t="s">
        <v>95</v>
      </c>
      <c r="AJ6111" s="38" t="s">
        <v>320</v>
      </c>
      <c r="AQ6111" s="29" t="s">
        <v>9</v>
      </c>
      <c r="AR6111" s="39">
        <v>43984</v>
      </c>
      <c r="AS6111" s="29">
        <v>230808</v>
      </c>
      <c r="AT6111" s="29" t="s">
        <v>503</v>
      </c>
      <c r="AU6111" s="29">
        <v>25</v>
      </c>
      <c r="AV6111" s="29">
        <v>0.19</v>
      </c>
    </row>
    <row r="6112" spans="1:53" ht="12.75" customHeight="1" x14ac:dyDescent="0.2">
      <c r="A6112" s="27">
        <v>3098463</v>
      </c>
      <c r="B6112" s="28" t="s">
        <v>23952</v>
      </c>
      <c r="C6112" s="29" t="s">
        <v>4748</v>
      </c>
      <c r="D6112" s="30" t="s">
        <v>23953</v>
      </c>
      <c r="E6112" s="30" t="s">
        <v>23954</v>
      </c>
      <c r="F6112" s="31">
        <v>2014</v>
      </c>
      <c r="G6112" s="31" t="s">
        <v>7189</v>
      </c>
      <c r="H6112" s="30" t="s">
        <v>123</v>
      </c>
      <c r="I6112" s="60">
        <v>1</v>
      </c>
      <c r="J6112" s="60"/>
      <c r="K6112" s="32">
        <v>1</v>
      </c>
      <c r="L6112" s="33">
        <v>95</v>
      </c>
      <c r="M6112" s="31" t="s">
        <v>109</v>
      </c>
      <c r="X6112" s="37" t="s">
        <v>23955</v>
      </c>
      <c r="Y6112" s="38" t="s">
        <v>23956</v>
      </c>
      <c r="AA6112" s="39">
        <v>43663</v>
      </c>
      <c r="AB6112" s="39">
        <v>46568</v>
      </c>
      <c r="AC6112" s="38" t="s">
        <v>15932</v>
      </c>
      <c r="AD6112" s="29">
        <v>100</v>
      </c>
      <c r="AE6112" s="29">
        <v>99</v>
      </c>
      <c r="AF6112" s="40">
        <v>1</v>
      </c>
      <c r="AJ6112" s="38" t="s">
        <v>151</v>
      </c>
      <c r="AK6112" s="29" t="s">
        <v>7</v>
      </c>
      <c r="AL6112" s="39">
        <v>44019</v>
      </c>
      <c r="AM6112" s="29">
        <v>165003</v>
      </c>
      <c r="AN6112" s="29" t="s">
        <v>84</v>
      </c>
      <c r="AO6112" s="29">
        <v>269</v>
      </c>
      <c r="AP6112" s="29">
        <v>3.05</v>
      </c>
    </row>
    <row r="6113" spans="1:53" ht="12.75" customHeight="1" x14ac:dyDescent="0.2">
      <c r="A6113" s="27">
        <v>3098464</v>
      </c>
      <c r="B6113" s="28" t="s">
        <v>23957</v>
      </c>
      <c r="C6113" s="29" t="s">
        <v>4748</v>
      </c>
      <c r="D6113" s="30" t="s">
        <v>23958</v>
      </c>
      <c r="E6113" s="30" t="s">
        <v>23959</v>
      </c>
      <c r="F6113" s="31">
        <v>2013</v>
      </c>
      <c r="G6113" s="31" t="s">
        <v>7189</v>
      </c>
      <c r="H6113" s="30" t="s">
        <v>952</v>
      </c>
      <c r="I6113" s="60">
        <v>1</v>
      </c>
      <c r="J6113" s="60"/>
      <c r="K6113" s="32">
        <v>1</v>
      </c>
      <c r="L6113" s="33">
        <v>83</v>
      </c>
      <c r="M6113" s="31" t="s">
        <v>91</v>
      </c>
      <c r="X6113" s="37" t="s">
        <v>22340</v>
      </c>
      <c r="Y6113" s="38" t="s">
        <v>23960</v>
      </c>
      <c r="AA6113" s="39">
        <v>43663</v>
      </c>
      <c r="AB6113" s="39">
        <v>46873</v>
      </c>
      <c r="AC6113" s="38" t="s">
        <v>16922</v>
      </c>
      <c r="AD6113" s="29">
        <v>100</v>
      </c>
      <c r="AE6113" s="29">
        <v>99</v>
      </c>
      <c r="AF6113" s="40">
        <v>1</v>
      </c>
      <c r="AK6113" s="29" t="s">
        <v>7</v>
      </c>
      <c r="AL6113" s="39">
        <v>44072</v>
      </c>
      <c r="AM6113" s="29">
        <v>170036</v>
      </c>
      <c r="AN6113" s="29" t="s">
        <v>84</v>
      </c>
      <c r="AO6113" s="29">
        <v>372</v>
      </c>
      <c r="AP6113" s="29">
        <v>3.47</v>
      </c>
      <c r="AQ6113" s="29" t="s">
        <v>531</v>
      </c>
      <c r="AR6113" s="39">
        <v>44079</v>
      </c>
      <c r="AS6113" s="29">
        <v>132444</v>
      </c>
      <c r="AT6113" s="29" t="s">
        <v>85</v>
      </c>
      <c r="AU6113" s="29">
        <v>142</v>
      </c>
      <c r="AV6113" s="29">
        <v>0.98</v>
      </c>
    </row>
    <row r="6114" spans="1:53" ht="12.75" customHeight="1" x14ac:dyDescent="0.2">
      <c r="A6114" s="27">
        <v>3098466</v>
      </c>
      <c r="B6114" s="28" t="s">
        <v>23961</v>
      </c>
      <c r="C6114" s="29" t="s">
        <v>4748</v>
      </c>
      <c r="D6114" s="30" t="s">
        <v>23962</v>
      </c>
      <c r="E6114" s="30" t="s">
        <v>23963</v>
      </c>
      <c r="F6114" s="31">
        <v>2016</v>
      </c>
      <c r="G6114" s="31" t="s">
        <v>7189</v>
      </c>
      <c r="H6114" s="30" t="s">
        <v>952</v>
      </c>
      <c r="I6114" s="60">
        <v>1</v>
      </c>
      <c r="J6114" s="60"/>
      <c r="K6114" s="32">
        <v>1</v>
      </c>
      <c r="L6114" s="33">
        <v>90</v>
      </c>
      <c r="M6114" s="31" t="s">
        <v>91</v>
      </c>
      <c r="X6114" s="37" t="s">
        <v>22340</v>
      </c>
      <c r="Y6114" s="38" t="s">
        <v>23964</v>
      </c>
      <c r="AA6114" s="39">
        <v>43663</v>
      </c>
      <c r="AB6114" s="39">
        <v>46934</v>
      </c>
      <c r="AC6114" s="38" t="s">
        <v>16922</v>
      </c>
      <c r="AD6114" s="29">
        <v>100</v>
      </c>
      <c r="AE6114" s="29">
        <v>99</v>
      </c>
      <c r="AF6114" s="40">
        <v>0</v>
      </c>
    </row>
    <row r="6115" spans="1:53" ht="12.75" customHeight="1" x14ac:dyDescent="0.2">
      <c r="A6115" s="27">
        <v>3098472</v>
      </c>
      <c r="B6115" s="28" t="s">
        <v>23965</v>
      </c>
      <c r="C6115" s="29" t="s">
        <v>4748</v>
      </c>
      <c r="D6115" s="30" t="s">
        <v>23966</v>
      </c>
      <c r="E6115" s="30" t="s">
        <v>23967</v>
      </c>
      <c r="F6115" s="31">
        <v>2014</v>
      </c>
      <c r="G6115" s="31" t="s">
        <v>102</v>
      </c>
      <c r="H6115" s="30" t="s">
        <v>59</v>
      </c>
      <c r="I6115" s="60">
        <v>1</v>
      </c>
      <c r="J6115" s="60"/>
      <c r="K6115" s="32">
        <v>1</v>
      </c>
      <c r="L6115" s="33">
        <v>90</v>
      </c>
      <c r="M6115" s="31" t="s">
        <v>109</v>
      </c>
      <c r="X6115" s="37" t="s">
        <v>16930</v>
      </c>
      <c r="Y6115" s="38" t="s">
        <v>23968</v>
      </c>
      <c r="AA6115" s="39">
        <v>43656</v>
      </c>
      <c r="AB6115" s="39">
        <v>47603</v>
      </c>
      <c r="AC6115" s="38" t="s">
        <v>23824</v>
      </c>
      <c r="AD6115" s="29">
        <v>100</v>
      </c>
      <c r="AE6115" s="29">
        <v>99</v>
      </c>
      <c r="AF6115" s="40">
        <v>0</v>
      </c>
      <c r="AJ6115" s="38" t="s">
        <v>11658</v>
      </c>
    </row>
    <row r="6116" spans="1:53" ht="12.75" customHeight="1" x14ac:dyDescent="0.2">
      <c r="A6116" s="27">
        <v>3098474</v>
      </c>
      <c r="B6116" s="28" t="s">
        <v>23969</v>
      </c>
      <c r="C6116" s="29" t="s">
        <v>4748</v>
      </c>
      <c r="D6116" s="30" t="s">
        <v>23970</v>
      </c>
      <c r="E6116" s="30" t="s">
        <v>23970</v>
      </c>
      <c r="F6116" s="31">
        <v>2013</v>
      </c>
      <c r="G6116" s="31" t="s">
        <v>102</v>
      </c>
      <c r="H6116" s="30" t="s">
        <v>1013</v>
      </c>
      <c r="I6116" s="60">
        <v>1</v>
      </c>
      <c r="J6116" s="60"/>
      <c r="K6116" s="32">
        <v>1</v>
      </c>
      <c r="L6116" s="33">
        <v>86</v>
      </c>
      <c r="M6116" s="31" t="s">
        <v>91</v>
      </c>
      <c r="X6116" s="37" t="s">
        <v>23971</v>
      </c>
      <c r="Y6116" s="38" t="s">
        <v>23972</v>
      </c>
      <c r="AA6116" s="39">
        <v>43663</v>
      </c>
      <c r="AB6116" s="39">
        <v>44285</v>
      </c>
      <c r="AC6116" s="38" t="s">
        <v>2310</v>
      </c>
      <c r="AD6116" s="29">
        <v>100</v>
      </c>
      <c r="AE6116" s="29">
        <v>15</v>
      </c>
      <c r="AF6116" s="40">
        <v>2</v>
      </c>
      <c r="AG6116" s="41" t="s">
        <v>95</v>
      </c>
      <c r="AJ6116" s="38" t="s">
        <v>11230</v>
      </c>
      <c r="AK6116" s="29" t="s">
        <v>6</v>
      </c>
      <c r="AL6116" s="39">
        <v>43891</v>
      </c>
      <c r="AM6116" s="29">
        <v>263219</v>
      </c>
      <c r="AN6116" s="29" t="s">
        <v>76</v>
      </c>
      <c r="AO6116" s="29">
        <v>63</v>
      </c>
      <c r="AP6116" s="29">
        <v>3.56</v>
      </c>
      <c r="AQ6116" s="29" t="s">
        <v>9</v>
      </c>
      <c r="AR6116" s="39">
        <v>44208</v>
      </c>
      <c r="AS6116" s="29">
        <v>231249</v>
      </c>
      <c r="AT6116" s="29" t="s">
        <v>503</v>
      </c>
      <c r="AU6116" s="29">
        <v>5</v>
      </c>
      <c r="AV6116" s="29">
        <v>0.04</v>
      </c>
    </row>
    <row r="6117" spans="1:53" ht="12.75" customHeight="1" x14ac:dyDescent="0.2">
      <c r="A6117" s="27">
        <v>3098475</v>
      </c>
      <c r="B6117" s="28" t="s">
        <v>23973</v>
      </c>
      <c r="C6117" s="29" t="s">
        <v>56</v>
      </c>
      <c r="D6117" s="30" t="s">
        <v>23974</v>
      </c>
      <c r="E6117" s="30" t="s">
        <v>23974</v>
      </c>
      <c r="F6117" s="31">
        <v>2017</v>
      </c>
      <c r="G6117" s="31" t="s">
        <v>102</v>
      </c>
      <c r="H6117" s="30" t="s">
        <v>1013</v>
      </c>
      <c r="I6117" s="60">
        <v>1</v>
      </c>
      <c r="J6117" s="60"/>
      <c r="K6117" s="32">
        <v>1</v>
      </c>
      <c r="L6117" s="33">
        <v>93</v>
      </c>
      <c r="M6117" s="31" t="s">
        <v>109</v>
      </c>
      <c r="X6117" s="37" t="s">
        <v>18760</v>
      </c>
      <c r="Y6117" s="38" t="s">
        <v>23975</v>
      </c>
      <c r="AA6117" s="39">
        <v>43663</v>
      </c>
      <c r="AB6117" s="39">
        <v>44285</v>
      </c>
      <c r="AC6117" s="38" t="s">
        <v>2310</v>
      </c>
      <c r="AD6117" s="29">
        <v>100</v>
      </c>
      <c r="AE6117" s="29">
        <v>15</v>
      </c>
      <c r="AF6117" s="40">
        <v>4</v>
      </c>
      <c r="AG6117" s="41" t="s">
        <v>95</v>
      </c>
      <c r="AJ6117" s="38" t="s">
        <v>4710</v>
      </c>
      <c r="AK6117" s="29" t="s">
        <v>6</v>
      </c>
      <c r="AL6117" s="39">
        <v>44148</v>
      </c>
      <c r="AM6117" s="29">
        <v>244948</v>
      </c>
      <c r="AN6117" s="29" t="s">
        <v>76</v>
      </c>
      <c r="AO6117" s="29">
        <v>231</v>
      </c>
      <c r="AP6117" s="29">
        <v>4.9000000000000004</v>
      </c>
      <c r="AQ6117" s="29" t="s">
        <v>10</v>
      </c>
      <c r="AR6117" s="39">
        <v>44256</v>
      </c>
      <c r="AS6117" s="29">
        <v>264615</v>
      </c>
      <c r="AT6117" s="29" t="s">
        <v>76</v>
      </c>
      <c r="AU6117" s="29">
        <v>36</v>
      </c>
      <c r="AV6117" s="29">
        <v>2.82</v>
      </c>
    </row>
    <row r="6118" spans="1:53" ht="12.75" customHeight="1" x14ac:dyDescent="0.2">
      <c r="A6118" s="27">
        <v>3098476</v>
      </c>
      <c r="B6118" s="28" t="s">
        <v>23976</v>
      </c>
      <c r="C6118" s="29" t="s">
        <v>56</v>
      </c>
      <c r="D6118" s="30" t="s">
        <v>23977</v>
      </c>
      <c r="E6118" s="30" t="s">
        <v>23977</v>
      </c>
      <c r="F6118" s="31">
        <v>2015</v>
      </c>
      <c r="G6118" s="31" t="s">
        <v>102</v>
      </c>
      <c r="H6118" s="30" t="s">
        <v>1013</v>
      </c>
      <c r="I6118" s="60">
        <v>1</v>
      </c>
      <c r="J6118" s="60"/>
      <c r="K6118" s="32">
        <v>1</v>
      </c>
      <c r="L6118" s="33">
        <v>90</v>
      </c>
      <c r="M6118" s="31" t="s">
        <v>91</v>
      </c>
      <c r="X6118" s="37" t="s">
        <v>23978</v>
      </c>
      <c r="Y6118" s="38" t="s">
        <v>23979</v>
      </c>
      <c r="AA6118" s="39">
        <v>43663</v>
      </c>
      <c r="AB6118" s="39">
        <v>44285</v>
      </c>
      <c r="AC6118" s="38" t="s">
        <v>2310</v>
      </c>
      <c r="AD6118" s="29">
        <v>100</v>
      </c>
      <c r="AE6118" s="29">
        <v>15</v>
      </c>
      <c r="AF6118" s="40">
        <v>9</v>
      </c>
      <c r="AG6118" s="41" t="s">
        <v>95</v>
      </c>
      <c r="AJ6118" s="38" t="s">
        <v>4710</v>
      </c>
      <c r="AK6118" s="29" t="s">
        <v>6</v>
      </c>
      <c r="AL6118" s="39">
        <v>44141</v>
      </c>
      <c r="AM6118" s="29">
        <v>244958</v>
      </c>
      <c r="AN6118" s="29" t="s">
        <v>76</v>
      </c>
      <c r="AO6118" s="29">
        <v>164</v>
      </c>
      <c r="AP6118" s="29">
        <v>3.32</v>
      </c>
      <c r="AQ6118" s="29" t="s">
        <v>9</v>
      </c>
      <c r="AR6118" s="39">
        <v>44243</v>
      </c>
      <c r="AS6118" s="29">
        <v>230944</v>
      </c>
      <c r="AT6118" s="29" t="s">
        <v>503</v>
      </c>
      <c r="AU6118" s="29">
        <v>16</v>
      </c>
      <c r="AV6118" s="29">
        <v>0.14000000000000001</v>
      </c>
    </row>
    <row r="6119" spans="1:53" ht="12.75" customHeight="1" x14ac:dyDescent="0.2">
      <c r="A6119" s="27">
        <v>3098510</v>
      </c>
      <c r="B6119" s="28" t="s">
        <v>23980</v>
      </c>
      <c r="C6119" s="29" t="s">
        <v>4748</v>
      </c>
      <c r="D6119" s="30" t="s">
        <v>23981</v>
      </c>
      <c r="E6119" s="30" t="s">
        <v>23982</v>
      </c>
      <c r="F6119" s="31">
        <v>2006</v>
      </c>
      <c r="G6119" s="31" t="s">
        <v>102</v>
      </c>
      <c r="H6119" s="30" t="s">
        <v>952</v>
      </c>
      <c r="I6119" s="60">
        <v>1</v>
      </c>
      <c r="J6119" s="60"/>
      <c r="K6119" s="32">
        <v>1</v>
      </c>
      <c r="L6119" s="33">
        <v>105</v>
      </c>
      <c r="M6119" s="31" t="s">
        <v>91</v>
      </c>
      <c r="X6119" s="37" t="s">
        <v>16227</v>
      </c>
      <c r="Y6119" s="38" t="s">
        <v>23983</v>
      </c>
      <c r="AA6119" s="39">
        <v>43663</v>
      </c>
      <c r="AB6119" s="39">
        <v>46873</v>
      </c>
      <c r="AC6119" s="38" t="s">
        <v>23313</v>
      </c>
      <c r="AD6119" s="29">
        <v>100</v>
      </c>
      <c r="AE6119" s="29">
        <v>99</v>
      </c>
      <c r="AF6119" s="40">
        <v>0</v>
      </c>
      <c r="AJ6119" s="38" t="s">
        <v>112</v>
      </c>
      <c r="AQ6119" s="29" t="s">
        <v>4169</v>
      </c>
      <c r="AR6119" s="39">
        <v>43635</v>
      </c>
      <c r="AS6119" s="29">
        <v>192000</v>
      </c>
      <c r="AT6119" s="29" t="s">
        <v>126</v>
      </c>
    </row>
    <row r="6120" spans="1:53" ht="12.75" customHeight="1" x14ac:dyDescent="0.2">
      <c r="A6120" s="27">
        <v>3098511</v>
      </c>
      <c r="B6120" s="28" t="s">
        <v>23984</v>
      </c>
      <c r="C6120" s="29" t="s">
        <v>4748</v>
      </c>
      <c r="D6120" s="30" t="s">
        <v>23985</v>
      </c>
      <c r="E6120" s="30" t="s">
        <v>23986</v>
      </c>
      <c r="F6120" s="31">
        <v>2017</v>
      </c>
      <c r="G6120" s="31" t="s">
        <v>7189</v>
      </c>
      <c r="H6120" s="30" t="s">
        <v>952</v>
      </c>
      <c r="I6120" s="60">
        <v>1</v>
      </c>
      <c r="J6120" s="60"/>
      <c r="K6120" s="32">
        <v>1</v>
      </c>
      <c r="L6120" s="33">
        <v>92</v>
      </c>
      <c r="M6120" s="31" t="s">
        <v>109</v>
      </c>
      <c r="X6120" s="37" t="s">
        <v>23506</v>
      </c>
      <c r="Y6120" s="38" t="s">
        <v>23987</v>
      </c>
      <c r="AA6120" s="39">
        <v>43663</v>
      </c>
      <c r="AB6120" s="39">
        <v>47057</v>
      </c>
      <c r="AC6120" s="38" t="s">
        <v>23313</v>
      </c>
      <c r="AD6120" s="29">
        <v>100</v>
      </c>
      <c r="AE6120" s="29">
        <v>99</v>
      </c>
      <c r="AF6120" s="40">
        <v>0</v>
      </c>
    </row>
    <row r="6121" spans="1:53" ht="12.75" customHeight="1" x14ac:dyDescent="0.2">
      <c r="A6121" s="45">
        <v>3098932</v>
      </c>
      <c r="B6121" s="46" t="s">
        <v>23988</v>
      </c>
      <c r="C6121" s="47" t="s">
        <v>56</v>
      </c>
      <c r="D6121" s="48" t="s">
        <v>23989</v>
      </c>
      <c r="E6121" s="48" t="s">
        <v>23989</v>
      </c>
      <c r="F6121" s="47">
        <v>2019</v>
      </c>
      <c r="G6121" s="47" t="s">
        <v>90</v>
      </c>
      <c r="H6121" s="48" t="s">
        <v>1843</v>
      </c>
      <c r="I6121" s="60">
        <v>1</v>
      </c>
      <c r="J6121" s="60"/>
      <c r="K6121" s="49">
        <v>1</v>
      </c>
      <c r="L6121" s="50">
        <v>117</v>
      </c>
      <c r="M6121" s="47" t="s">
        <v>527</v>
      </c>
      <c r="N6121" s="47"/>
      <c r="O6121" s="47"/>
      <c r="P6121" s="47"/>
      <c r="Q6121" s="47"/>
      <c r="R6121" s="51"/>
      <c r="S6121" s="47"/>
      <c r="T6121" s="47"/>
      <c r="U6121" s="47"/>
      <c r="V6121" s="47"/>
      <c r="W6121" s="51"/>
      <c r="X6121" s="52" t="s">
        <v>23990</v>
      </c>
      <c r="Y6121" s="52" t="s">
        <v>23991</v>
      </c>
      <c r="Z6121" s="47"/>
      <c r="AA6121" s="51">
        <v>44177</v>
      </c>
      <c r="AB6121" s="51">
        <v>46276</v>
      </c>
      <c r="AC6121" s="52" t="s">
        <v>144</v>
      </c>
      <c r="AD6121" s="47">
        <v>100</v>
      </c>
      <c r="AE6121" s="47">
        <v>5</v>
      </c>
      <c r="AF6121" s="53">
        <v>0</v>
      </c>
      <c r="AG6121" s="54" t="s">
        <v>95</v>
      </c>
      <c r="AH6121" s="51"/>
      <c r="AI6121" s="51"/>
      <c r="AJ6121" s="52"/>
      <c r="AK6121" s="47"/>
      <c r="AL6121" s="51"/>
      <c r="AM6121" s="47"/>
      <c r="AN6121" s="47"/>
      <c r="AO6121" s="47"/>
      <c r="AP6121" s="47"/>
      <c r="AQ6121" s="47"/>
      <c r="AR6121" s="51"/>
      <c r="AS6121" s="47"/>
      <c r="AT6121" s="47"/>
      <c r="AU6121" s="47"/>
      <c r="AV6121" s="47"/>
      <c r="AW6121" s="55">
        <v>43706</v>
      </c>
      <c r="AX6121" s="56">
        <v>239500</v>
      </c>
      <c r="AY6121" s="56">
        <v>39298</v>
      </c>
      <c r="AZ6121" s="48" t="s">
        <v>16496</v>
      </c>
      <c r="BA6121" s="48" t="s">
        <v>720</v>
      </c>
    </row>
    <row r="6122" spans="1:53" ht="12.75" customHeight="1" x14ac:dyDescent="0.2">
      <c r="A6122" s="27">
        <v>3099140</v>
      </c>
      <c r="B6122" s="28" t="s">
        <v>23992</v>
      </c>
      <c r="C6122" s="29" t="s">
        <v>60</v>
      </c>
      <c r="D6122" s="30" t="s">
        <v>23993</v>
      </c>
      <c r="E6122" s="30" t="s">
        <v>23994</v>
      </c>
      <c r="F6122" s="31">
        <v>2017</v>
      </c>
      <c r="G6122" s="31" t="s">
        <v>90</v>
      </c>
      <c r="I6122" s="59"/>
      <c r="J6122" s="59">
        <f t="shared" ref="J6122:J6128" si="115">K6122*L6122</f>
        <v>180</v>
      </c>
      <c r="K6122" s="32">
        <v>3</v>
      </c>
      <c r="L6122" s="33">
        <v>60</v>
      </c>
      <c r="M6122" s="31" t="s">
        <v>109</v>
      </c>
      <c r="X6122" s="37" t="s">
        <v>23995</v>
      </c>
      <c r="Y6122" s="38" t="s">
        <v>23996</v>
      </c>
      <c r="AA6122" s="39">
        <v>43800</v>
      </c>
      <c r="AB6122" s="39">
        <v>45900</v>
      </c>
      <c r="AC6122" s="38" t="s">
        <v>144</v>
      </c>
      <c r="AD6122" s="29">
        <v>100</v>
      </c>
      <c r="AE6122" s="29">
        <v>5</v>
      </c>
      <c r="AF6122" s="40">
        <v>1</v>
      </c>
      <c r="AG6122" s="41" t="s">
        <v>95</v>
      </c>
      <c r="AJ6122" s="38" t="s">
        <v>16240</v>
      </c>
      <c r="AQ6122" s="29" t="s">
        <v>531</v>
      </c>
      <c r="AR6122" s="39">
        <v>44129</v>
      </c>
      <c r="AS6122" s="29">
        <v>270300</v>
      </c>
      <c r="AT6122" s="29" t="s">
        <v>76</v>
      </c>
      <c r="AU6122" s="29">
        <v>31</v>
      </c>
      <c r="AV6122" s="29">
        <v>2.5499999999999998</v>
      </c>
    </row>
    <row r="6123" spans="1:53" ht="12.75" customHeight="1" x14ac:dyDescent="0.2">
      <c r="A6123" s="27">
        <v>3099142</v>
      </c>
      <c r="B6123" s="28" t="s">
        <v>23992</v>
      </c>
      <c r="C6123" s="29" t="s">
        <v>60</v>
      </c>
      <c r="D6123" s="30" t="s">
        <v>23997</v>
      </c>
      <c r="E6123" s="30" t="s">
        <v>23998</v>
      </c>
      <c r="F6123" s="31">
        <v>2017</v>
      </c>
      <c r="G6123" s="31" t="s">
        <v>90</v>
      </c>
      <c r="I6123" s="59"/>
      <c r="J6123" s="59">
        <f t="shared" si="115"/>
        <v>120</v>
      </c>
      <c r="K6123" s="32">
        <v>2</v>
      </c>
      <c r="L6123" s="33">
        <v>60</v>
      </c>
      <c r="M6123" s="31" t="s">
        <v>109</v>
      </c>
      <c r="X6123" s="37" t="s">
        <v>23999</v>
      </c>
      <c r="Y6123" s="38" t="s">
        <v>24000</v>
      </c>
      <c r="AA6123" s="39">
        <v>43800</v>
      </c>
      <c r="AB6123" s="39">
        <v>45900</v>
      </c>
      <c r="AC6123" s="38" t="s">
        <v>144</v>
      </c>
      <c r="AD6123" s="29">
        <v>100</v>
      </c>
      <c r="AE6123" s="29">
        <v>5</v>
      </c>
      <c r="AF6123" s="40">
        <v>1</v>
      </c>
      <c r="AG6123" s="41" t="s">
        <v>95</v>
      </c>
      <c r="AJ6123" s="38" t="s">
        <v>16240</v>
      </c>
      <c r="AQ6123" s="29" t="s">
        <v>531</v>
      </c>
      <c r="AR6123" s="39">
        <v>44136</v>
      </c>
      <c r="AS6123" s="29">
        <v>255546</v>
      </c>
      <c r="AT6123" s="29" t="s">
        <v>76</v>
      </c>
      <c r="AU6123" s="29">
        <v>49</v>
      </c>
      <c r="AV6123" s="29">
        <v>2.0499999999999998</v>
      </c>
    </row>
    <row r="6124" spans="1:53" ht="12.75" customHeight="1" x14ac:dyDescent="0.2">
      <c r="A6124" s="27">
        <v>3099144</v>
      </c>
      <c r="B6124" s="28" t="s">
        <v>23992</v>
      </c>
      <c r="C6124" s="29" t="s">
        <v>60</v>
      </c>
      <c r="D6124" s="30" t="s">
        <v>24001</v>
      </c>
      <c r="E6124" s="30" t="s">
        <v>24002</v>
      </c>
      <c r="F6124" s="31">
        <v>2018</v>
      </c>
      <c r="G6124" s="31" t="s">
        <v>90</v>
      </c>
      <c r="I6124" s="59"/>
      <c r="J6124" s="59">
        <f t="shared" si="115"/>
        <v>120</v>
      </c>
      <c r="K6124" s="32">
        <v>2</v>
      </c>
      <c r="L6124" s="33">
        <v>60</v>
      </c>
      <c r="M6124" s="31" t="s">
        <v>109</v>
      </c>
      <c r="X6124" s="37" t="s">
        <v>24003</v>
      </c>
      <c r="Y6124" s="38" t="s">
        <v>24004</v>
      </c>
      <c r="AA6124" s="39">
        <v>43800</v>
      </c>
      <c r="AB6124" s="39">
        <v>45900</v>
      </c>
      <c r="AC6124" s="38" t="s">
        <v>144</v>
      </c>
      <c r="AD6124" s="29">
        <v>100</v>
      </c>
      <c r="AE6124" s="29">
        <v>5</v>
      </c>
      <c r="AF6124" s="40">
        <v>1</v>
      </c>
      <c r="AG6124" s="41" t="s">
        <v>95</v>
      </c>
      <c r="AJ6124" s="38" t="s">
        <v>16240</v>
      </c>
      <c r="AQ6124" s="29" t="s">
        <v>531</v>
      </c>
      <c r="AR6124" s="39">
        <v>44143</v>
      </c>
      <c r="AS6124" s="29">
        <v>83829</v>
      </c>
      <c r="AT6124" s="29" t="s">
        <v>74</v>
      </c>
      <c r="AU6124" s="29">
        <v>52</v>
      </c>
      <c r="AV6124" s="29">
        <v>0.6</v>
      </c>
    </row>
    <row r="6125" spans="1:53" ht="12.75" customHeight="1" x14ac:dyDescent="0.2">
      <c r="A6125" s="27">
        <v>3099160</v>
      </c>
      <c r="C6125" s="29" t="s">
        <v>10071</v>
      </c>
      <c r="D6125" s="30" t="s">
        <v>24005</v>
      </c>
      <c r="E6125" s="30" t="s">
        <v>24005</v>
      </c>
      <c r="F6125" s="31">
        <v>2019</v>
      </c>
      <c r="G6125" s="31" t="s">
        <v>69</v>
      </c>
      <c r="H6125" s="30" t="s">
        <v>70</v>
      </c>
      <c r="I6125" s="59"/>
      <c r="J6125" s="59">
        <f t="shared" si="115"/>
        <v>50</v>
      </c>
      <c r="K6125" s="32">
        <v>10</v>
      </c>
      <c r="L6125" s="33">
        <v>5</v>
      </c>
      <c r="M6125" s="31" t="s">
        <v>10071</v>
      </c>
      <c r="X6125" s="37" t="s">
        <v>24006</v>
      </c>
      <c r="Y6125" s="38" t="s">
        <v>24007</v>
      </c>
      <c r="AA6125" s="39">
        <v>43647</v>
      </c>
      <c r="AB6125" s="39">
        <v>2958465</v>
      </c>
      <c r="AC6125" s="38" t="s">
        <v>17151</v>
      </c>
      <c r="AD6125" s="29">
        <v>100</v>
      </c>
      <c r="AE6125" s="29">
        <v>99</v>
      </c>
      <c r="AF6125" s="40">
        <v>0</v>
      </c>
      <c r="AG6125" s="41" t="s">
        <v>64</v>
      </c>
      <c r="AJ6125" s="38" t="s">
        <v>19703</v>
      </c>
      <c r="AQ6125" s="29" t="s">
        <v>8</v>
      </c>
      <c r="AR6125" s="39">
        <v>43946</v>
      </c>
      <c r="AS6125" s="29">
        <v>103147</v>
      </c>
      <c r="AT6125" s="29" t="s">
        <v>74</v>
      </c>
      <c r="AU6125" s="29">
        <v>36</v>
      </c>
      <c r="AV6125" s="29">
        <v>0.37</v>
      </c>
    </row>
    <row r="6126" spans="1:53" ht="12.75" customHeight="1" x14ac:dyDescent="0.2">
      <c r="A6126" s="27">
        <v>3099164</v>
      </c>
      <c r="B6126" s="28" t="s">
        <v>19450</v>
      </c>
      <c r="C6126" s="29" t="s">
        <v>185</v>
      </c>
      <c r="D6126" s="30" t="s">
        <v>24008</v>
      </c>
      <c r="E6126" s="30" t="s">
        <v>24008</v>
      </c>
      <c r="F6126" s="31">
        <v>2019</v>
      </c>
      <c r="G6126" s="31" t="s">
        <v>102</v>
      </c>
      <c r="H6126" s="30" t="s">
        <v>2084</v>
      </c>
      <c r="I6126" s="59"/>
      <c r="J6126" s="59">
        <f t="shared" si="115"/>
        <v>720</v>
      </c>
      <c r="K6126" s="32">
        <v>24</v>
      </c>
      <c r="L6126" s="33">
        <v>30</v>
      </c>
      <c r="M6126" s="31" t="s">
        <v>56</v>
      </c>
      <c r="X6126" s="37" t="s">
        <v>19452</v>
      </c>
      <c r="Y6126" s="38" t="s">
        <v>24009</v>
      </c>
      <c r="AA6126" s="39">
        <v>44012</v>
      </c>
      <c r="AB6126" s="39">
        <v>45837</v>
      </c>
      <c r="AC6126" s="38" t="s">
        <v>4907</v>
      </c>
      <c r="AD6126" s="29">
        <v>100</v>
      </c>
      <c r="AE6126" s="29">
        <v>7</v>
      </c>
      <c r="AF6126" s="40">
        <v>0</v>
      </c>
      <c r="AG6126" s="41" t="s">
        <v>95</v>
      </c>
      <c r="AJ6126" s="38" t="s">
        <v>5077</v>
      </c>
    </row>
    <row r="6127" spans="1:53" ht="12.75" customHeight="1" x14ac:dyDescent="0.2">
      <c r="A6127" s="27">
        <v>3099165</v>
      </c>
      <c r="B6127" s="28" t="s">
        <v>12679</v>
      </c>
      <c r="C6127" s="29" t="s">
        <v>185</v>
      </c>
      <c r="D6127" s="30" t="s">
        <v>24010</v>
      </c>
      <c r="E6127" s="30" t="s">
        <v>24011</v>
      </c>
      <c r="F6127" s="31">
        <v>2019</v>
      </c>
      <c r="G6127" s="31" t="s">
        <v>102</v>
      </c>
      <c r="H6127" s="30" t="s">
        <v>2084</v>
      </c>
      <c r="I6127" s="59"/>
      <c r="J6127" s="59">
        <f t="shared" si="115"/>
        <v>600</v>
      </c>
      <c r="K6127" s="32">
        <v>20</v>
      </c>
      <c r="L6127" s="33">
        <v>30</v>
      </c>
      <c r="M6127" s="31" t="s">
        <v>60</v>
      </c>
      <c r="X6127" s="37" t="s">
        <v>24012</v>
      </c>
      <c r="Y6127" s="38" t="s">
        <v>24013</v>
      </c>
      <c r="Z6127" s="29" t="s">
        <v>69</v>
      </c>
      <c r="AA6127" s="39">
        <v>44012</v>
      </c>
      <c r="AB6127" s="39">
        <v>45837</v>
      </c>
      <c r="AC6127" s="38" t="s">
        <v>4907</v>
      </c>
      <c r="AD6127" s="29">
        <v>100</v>
      </c>
      <c r="AE6127" s="29">
        <v>7</v>
      </c>
      <c r="AF6127" s="40">
        <v>0.1</v>
      </c>
      <c r="AG6127" s="41" t="s">
        <v>95</v>
      </c>
      <c r="AJ6127" s="38" t="s">
        <v>5077</v>
      </c>
      <c r="AK6127" s="29" t="s">
        <v>6</v>
      </c>
      <c r="AL6127" s="39">
        <v>44152</v>
      </c>
      <c r="AM6127" s="29">
        <v>250832</v>
      </c>
      <c r="AN6127" s="29" t="s">
        <v>76</v>
      </c>
      <c r="AO6127" s="29">
        <v>512</v>
      </c>
      <c r="AP6127" s="29">
        <v>10.26</v>
      </c>
    </row>
    <row r="6128" spans="1:53" ht="12.75" customHeight="1" x14ac:dyDescent="0.2">
      <c r="A6128" s="27">
        <v>3099166</v>
      </c>
      <c r="B6128" s="28" t="s">
        <v>7145</v>
      </c>
      <c r="C6128" s="29" t="s">
        <v>185</v>
      </c>
      <c r="D6128" s="30" t="s">
        <v>24014</v>
      </c>
      <c r="E6128" s="30" t="s">
        <v>24015</v>
      </c>
      <c r="F6128" s="31">
        <v>2019</v>
      </c>
      <c r="G6128" s="31" t="s">
        <v>102</v>
      </c>
      <c r="H6128" s="30" t="s">
        <v>2084</v>
      </c>
      <c r="I6128" s="59"/>
      <c r="J6128" s="59">
        <f t="shared" si="115"/>
        <v>660</v>
      </c>
      <c r="K6128" s="32">
        <v>22</v>
      </c>
      <c r="L6128" s="33">
        <v>30</v>
      </c>
      <c r="M6128" s="31" t="s">
        <v>60</v>
      </c>
      <c r="X6128" s="37" t="s">
        <v>11849</v>
      </c>
      <c r="Y6128" s="38" t="s">
        <v>24016</v>
      </c>
      <c r="AA6128" s="39">
        <v>43891</v>
      </c>
      <c r="AB6128" s="39">
        <v>45716</v>
      </c>
      <c r="AC6128" s="38" t="s">
        <v>4907</v>
      </c>
      <c r="AD6128" s="29">
        <v>100</v>
      </c>
      <c r="AE6128" s="29">
        <v>7</v>
      </c>
      <c r="AF6128" s="40">
        <v>1</v>
      </c>
      <c r="AG6128" s="41" t="s">
        <v>95</v>
      </c>
      <c r="AJ6128" s="38" t="s">
        <v>6216</v>
      </c>
      <c r="AK6128" s="29" t="s">
        <v>6</v>
      </c>
      <c r="AL6128" s="39">
        <v>44233</v>
      </c>
      <c r="AM6128" s="29">
        <v>233845</v>
      </c>
      <c r="AN6128" s="29" t="s">
        <v>503</v>
      </c>
      <c r="AO6128" s="29">
        <v>591</v>
      </c>
      <c r="AP6128" s="29">
        <v>3.47</v>
      </c>
    </row>
    <row r="6129" spans="1:53" ht="12.75" customHeight="1" x14ac:dyDescent="0.2">
      <c r="A6129" s="45">
        <v>3099232</v>
      </c>
      <c r="B6129" s="46" t="s">
        <v>24017</v>
      </c>
      <c r="C6129" s="47" t="s">
        <v>56</v>
      </c>
      <c r="D6129" s="48" t="s">
        <v>24018</v>
      </c>
      <c r="E6129" s="48" t="s">
        <v>24019</v>
      </c>
      <c r="F6129" s="47">
        <v>2019</v>
      </c>
      <c r="G6129" s="47" t="s">
        <v>102</v>
      </c>
      <c r="H6129" s="48" t="s">
        <v>1013</v>
      </c>
      <c r="I6129" s="60">
        <v>1</v>
      </c>
      <c r="J6129" s="60"/>
      <c r="K6129" s="49">
        <v>1</v>
      </c>
      <c r="L6129" s="50">
        <v>102</v>
      </c>
      <c r="M6129" s="47" t="s">
        <v>109</v>
      </c>
      <c r="N6129" s="47"/>
      <c r="O6129" s="47"/>
      <c r="P6129" s="47"/>
      <c r="Q6129" s="47"/>
      <c r="R6129" s="51"/>
      <c r="S6129" s="47"/>
      <c r="T6129" s="47"/>
      <c r="U6129" s="47"/>
      <c r="V6129" s="47"/>
      <c r="W6129" s="51"/>
      <c r="X6129" s="52" t="s">
        <v>24020</v>
      </c>
      <c r="Y6129" s="52" t="s">
        <v>24021</v>
      </c>
      <c r="Z6129" s="47"/>
      <c r="AA6129" s="51">
        <v>44144</v>
      </c>
      <c r="AB6129" s="51">
        <v>46242</v>
      </c>
      <c r="AC6129" s="52" t="s">
        <v>144</v>
      </c>
      <c r="AD6129" s="47">
        <v>100</v>
      </c>
      <c r="AE6129" s="47">
        <v>5</v>
      </c>
      <c r="AF6129" s="53">
        <v>0</v>
      </c>
      <c r="AG6129" s="54" t="s">
        <v>95</v>
      </c>
      <c r="AH6129" s="51"/>
      <c r="AI6129" s="51"/>
      <c r="AJ6129" s="52" t="s">
        <v>6905</v>
      </c>
      <c r="AK6129" s="47"/>
      <c r="AL6129" s="51"/>
      <c r="AM6129" s="47"/>
      <c r="AN6129" s="47"/>
      <c r="AO6129" s="47"/>
      <c r="AP6129" s="47"/>
      <c r="AQ6129" s="47"/>
      <c r="AR6129" s="51"/>
      <c r="AS6129" s="47"/>
      <c r="AT6129" s="47"/>
      <c r="AU6129" s="47"/>
      <c r="AV6129" s="47"/>
      <c r="AW6129" s="55"/>
      <c r="AX6129" s="56"/>
      <c r="AY6129" s="56"/>
      <c r="AZ6129" s="48"/>
      <c r="BA6129" s="48" t="s">
        <v>720</v>
      </c>
    </row>
    <row r="6130" spans="1:53" ht="12.75" customHeight="1" x14ac:dyDescent="0.2">
      <c r="A6130" s="45">
        <v>3099276</v>
      </c>
      <c r="B6130" s="46" t="s">
        <v>24022</v>
      </c>
      <c r="C6130" s="47" t="s">
        <v>56</v>
      </c>
      <c r="D6130" s="48" t="s">
        <v>24023</v>
      </c>
      <c r="E6130" s="48" t="s">
        <v>24023</v>
      </c>
      <c r="F6130" s="47">
        <v>2019</v>
      </c>
      <c r="G6130" s="47" t="s">
        <v>102</v>
      </c>
      <c r="H6130" s="48"/>
      <c r="I6130" s="60">
        <v>1</v>
      </c>
      <c r="J6130" s="60"/>
      <c r="K6130" s="49">
        <v>1</v>
      </c>
      <c r="L6130" s="50">
        <v>120</v>
      </c>
      <c r="M6130" s="47" t="s">
        <v>12020</v>
      </c>
      <c r="N6130" s="47"/>
      <c r="O6130" s="47"/>
      <c r="P6130" s="47"/>
      <c r="Q6130" s="47"/>
      <c r="R6130" s="51"/>
      <c r="S6130" s="47"/>
      <c r="T6130" s="47"/>
      <c r="U6130" s="47"/>
      <c r="V6130" s="47"/>
      <c r="W6130" s="51"/>
      <c r="X6130" s="52" t="s">
        <v>16439</v>
      </c>
      <c r="Y6130" s="52" t="s">
        <v>24024</v>
      </c>
      <c r="Z6130" s="47"/>
      <c r="AA6130" s="51">
        <v>44171</v>
      </c>
      <c r="AB6130" s="51">
        <v>46270</v>
      </c>
      <c r="AC6130" s="52" t="s">
        <v>144</v>
      </c>
      <c r="AD6130" s="47">
        <v>100</v>
      </c>
      <c r="AE6130" s="47">
        <v>5</v>
      </c>
      <c r="AF6130" s="53">
        <v>0</v>
      </c>
      <c r="AG6130" s="54" t="s">
        <v>95</v>
      </c>
      <c r="AH6130" s="51"/>
      <c r="AI6130" s="51"/>
      <c r="AJ6130" s="52"/>
      <c r="AK6130" s="47"/>
      <c r="AL6130" s="51"/>
      <c r="AM6130" s="47"/>
      <c r="AN6130" s="47"/>
      <c r="AO6130" s="47"/>
      <c r="AP6130" s="47"/>
      <c r="AQ6130" s="47"/>
      <c r="AR6130" s="51"/>
      <c r="AS6130" s="47"/>
      <c r="AT6130" s="47"/>
      <c r="AU6130" s="47"/>
      <c r="AV6130" s="47"/>
      <c r="AW6130" s="55">
        <v>43720</v>
      </c>
      <c r="AX6130" s="56">
        <v>29658378</v>
      </c>
      <c r="AY6130" s="56">
        <v>4246661</v>
      </c>
      <c r="AZ6130" s="48" t="s">
        <v>16496</v>
      </c>
      <c r="BA6130" s="48" t="s">
        <v>720</v>
      </c>
    </row>
    <row r="6131" spans="1:53" ht="12.75" customHeight="1" x14ac:dyDescent="0.2">
      <c r="A6131" s="45">
        <v>3099323</v>
      </c>
      <c r="B6131" s="46" t="s">
        <v>24025</v>
      </c>
      <c r="C6131" s="47" t="s">
        <v>56</v>
      </c>
      <c r="D6131" s="48" t="s">
        <v>24026</v>
      </c>
      <c r="E6131" s="48" t="s">
        <v>24027</v>
      </c>
      <c r="F6131" s="47">
        <v>2019</v>
      </c>
      <c r="G6131" s="47" t="s">
        <v>102</v>
      </c>
      <c r="H6131" s="48" t="s">
        <v>59</v>
      </c>
      <c r="I6131" s="60">
        <v>1</v>
      </c>
      <c r="J6131" s="60"/>
      <c r="K6131" s="49">
        <v>1</v>
      </c>
      <c r="L6131" s="50">
        <v>150</v>
      </c>
      <c r="M6131" s="47" t="s">
        <v>109</v>
      </c>
      <c r="N6131" s="47"/>
      <c r="O6131" s="47"/>
      <c r="P6131" s="47"/>
      <c r="Q6131" s="47"/>
      <c r="R6131" s="51"/>
      <c r="S6131" s="47"/>
      <c r="T6131" s="47"/>
      <c r="U6131" s="47"/>
      <c r="V6131" s="47"/>
      <c r="W6131" s="51"/>
      <c r="X6131" s="52" t="s">
        <v>24028</v>
      </c>
      <c r="Y6131" s="52" t="s">
        <v>24029</v>
      </c>
      <c r="Z6131" s="47"/>
      <c r="AA6131" s="51">
        <v>44110</v>
      </c>
      <c r="AB6131" s="51">
        <v>46208</v>
      </c>
      <c r="AC6131" s="52" t="s">
        <v>144</v>
      </c>
      <c r="AD6131" s="47">
        <v>100</v>
      </c>
      <c r="AE6131" s="47">
        <v>5</v>
      </c>
      <c r="AF6131" s="53">
        <v>0</v>
      </c>
      <c r="AG6131" s="54" t="s">
        <v>95</v>
      </c>
      <c r="AH6131" s="51"/>
      <c r="AI6131" s="51"/>
      <c r="AJ6131" s="52" t="s">
        <v>6905</v>
      </c>
      <c r="AK6131" s="47"/>
      <c r="AL6131" s="51"/>
      <c r="AM6131" s="47"/>
      <c r="AN6131" s="47"/>
      <c r="AO6131" s="47"/>
      <c r="AP6131" s="47"/>
      <c r="AQ6131" s="47"/>
      <c r="AR6131" s="51"/>
      <c r="AS6131" s="47"/>
      <c r="AT6131" s="47"/>
      <c r="AU6131" s="47"/>
      <c r="AV6131" s="47"/>
      <c r="AW6131" s="55"/>
      <c r="AX6131" s="56"/>
      <c r="AY6131" s="56"/>
      <c r="AZ6131" s="48"/>
      <c r="BA6131" s="48" t="s">
        <v>720</v>
      </c>
    </row>
    <row r="6132" spans="1:53" ht="12.75" customHeight="1" x14ac:dyDescent="0.2">
      <c r="A6132" s="27">
        <v>3100494</v>
      </c>
      <c r="B6132" s="28" t="s">
        <v>24030</v>
      </c>
      <c r="C6132" s="29" t="s">
        <v>56</v>
      </c>
      <c r="D6132" s="30" t="s">
        <v>24031</v>
      </c>
      <c r="E6132" s="30" t="s">
        <v>24032</v>
      </c>
      <c r="F6132" s="31">
        <v>2019</v>
      </c>
      <c r="G6132" s="31" t="s">
        <v>90</v>
      </c>
      <c r="H6132" s="30" t="s">
        <v>1013</v>
      </c>
      <c r="I6132" s="60">
        <v>1</v>
      </c>
      <c r="J6132" s="60"/>
      <c r="K6132" s="32">
        <v>1</v>
      </c>
      <c r="L6132" s="33">
        <v>98</v>
      </c>
      <c r="M6132" s="31" t="s">
        <v>8265</v>
      </c>
      <c r="X6132" s="37" t="s">
        <v>20789</v>
      </c>
      <c r="Y6132" s="38" t="s">
        <v>24033</v>
      </c>
      <c r="AA6132" s="39">
        <v>43861</v>
      </c>
      <c r="AB6132" s="39">
        <v>49339</v>
      </c>
      <c r="AC6132" s="38" t="s">
        <v>24034</v>
      </c>
      <c r="AD6132" s="29">
        <v>100</v>
      </c>
      <c r="AE6132" s="29">
        <v>99</v>
      </c>
      <c r="AF6132" s="40">
        <v>1</v>
      </c>
      <c r="AJ6132" s="38" t="s">
        <v>2446</v>
      </c>
      <c r="AK6132" s="29" t="s">
        <v>6</v>
      </c>
      <c r="AL6132" s="39">
        <v>44172</v>
      </c>
      <c r="AM6132" s="29">
        <v>211612</v>
      </c>
      <c r="AN6132" s="29" t="s">
        <v>113</v>
      </c>
      <c r="AO6132" s="29">
        <v>1473</v>
      </c>
      <c r="AP6132" s="29">
        <v>5.59</v>
      </c>
    </row>
    <row r="6133" spans="1:53" ht="12.75" customHeight="1" x14ac:dyDescent="0.2">
      <c r="A6133" s="45">
        <v>3100824</v>
      </c>
      <c r="B6133" s="46" t="s">
        <v>20903</v>
      </c>
      <c r="C6133" s="47" t="s">
        <v>10071</v>
      </c>
      <c r="D6133" s="48" t="s">
        <v>24035</v>
      </c>
      <c r="E6133" s="48" t="s">
        <v>24035</v>
      </c>
      <c r="F6133" s="47">
        <v>2019</v>
      </c>
      <c r="G6133" s="47" t="s">
        <v>102</v>
      </c>
      <c r="H6133" s="48" t="s">
        <v>70</v>
      </c>
      <c r="I6133" s="59"/>
      <c r="J6133" s="59">
        <f t="shared" ref="J6133:J6166" si="116">K6133*L6133</f>
        <v>720</v>
      </c>
      <c r="K6133" s="49">
        <v>24</v>
      </c>
      <c r="L6133" s="50">
        <v>30</v>
      </c>
      <c r="M6133" s="47" t="s">
        <v>56</v>
      </c>
      <c r="N6133" s="47"/>
      <c r="O6133" s="47"/>
      <c r="P6133" s="47"/>
      <c r="Q6133" s="47"/>
      <c r="R6133" s="51"/>
      <c r="S6133" s="47"/>
      <c r="T6133" s="47"/>
      <c r="U6133" s="47"/>
      <c r="V6133" s="47"/>
      <c r="W6133" s="51"/>
      <c r="X6133" s="52" t="s">
        <v>24036</v>
      </c>
      <c r="Y6133" s="52" t="s">
        <v>20906</v>
      </c>
      <c r="Z6133" s="47"/>
      <c r="AA6133" s="51">
        <v>43915</v>
      </c>
      <c r="AB6133" s="51">
        <v>45838</v>
      </c>
      <c r="AC6133" s="52" t="s">
        <v>6523</v>
      </c>
      <c r="AD6133" s="47">
        <v>100</v>
      </c>
      <c r="AE6133" s="47">
        <v>8</v>
      </c>
      <c r="AF6133" s="53">
        <v>0</v>
      </c>
      <c r="AG6133" s="54"/>
      <c r="AH6133" s="51"/>
      <c r="AI6133" s="51"/>
      <c r="AJ6133" s="52" t="s">
        <v>6216</v>
      </c>
      <c r="AK6133" s="47"/>
      <c r="AL6133" s="51"/>
      <c r="AM6133" s="47"/>
      <c r="AN6133" s="47"/>
      <c r="AO6133" s="47"/>
      <c r="AP6133" s="47"/>
      <c r="AQ6133" s="47"/>
      <c r="AR6133" s="51"/>
      <c r="AS6133" s="47"/>
      <c r="AT6133" s="47"/>
      <c r="AU6133" s="47"/>
      <c r="AV6133" s="47"/>
      <c r="AW6133" s="55"/>
      <c r="AX6133" s="56"/>
      <c r="AY6133" s="56"/>
      <c r="AZ6133" s="48"/>
      <c r="BA6133" s="48" t="s">
        <v>720</v>
      </c>
    </row>
    <row r="6134" spans="1:53" ht="12.75" customHeight="1" x14ac:dyDescent="0.2">
      <c r="A6134" s="27">
        <v>3100891</v>
      </c>
      <c r="B6134" s="28" t="s">
        <v>24037</v>
      </c>
      <c r="C6134" s="29" t="s">
        <v>185</v>
      </c>
      <c r="D6134" s="30" t="s">
        <v>24038</v>
      </c>
      <c r="E6134" s="30" t="s">
        <v>24038</v>
      </c>
      <c r="F6134" s="31">
        <v>2019</v>
      </c>
      <c r="G6134" s="31" t="s">
        <v>102</v>
      </c>
      <c r="H6134" s="30" t="s">
        <v>59</v>
      </c>
      <c r="I6134" s="59"/>
      <c r="J6134" s="59">
        <f t="shared" si="116"/>
        <v>1320</v>
      </c>
      <c r="K6134" s="32">
        <v>22</v>
      </c>
      <c r="L6134" s="33">
        <v>60</v>
      </c>
      <c r="M6134" s="31" t="s">
        <v>109</v>
      </c>
      <c r="X6134" s="37" t="s">
        <v>14877</v>
      </c>
      <c r="Y6134" s="38" t="s">
        <v>24039</v>
      </c>
      <c r="AA6134" s="39">
        <v>44075</v>
      </c>
      <c r="AB6134" s="39">
        <v>46265</v>
      </c>
      <c r="AC6134" s="38" t="s">
        <v>144</v>
      </c>
      <c r="AD6134" s="29">
        <v>100</v>
      </c>
      <c r="AE6134" s="29">
        <v>7</v>
      </c>
      <c r="AF6134" s="40">
        <v>0</v>
      </c>
      <c r="AG6134" s="41" t="s">
        <v>95</v>
      </c>
      <c r="AJ6134" s="38" t="s">
        <v>19741</v>
      </c>
    </row>
    <row r="6135" spans="1:53" ht="12.75" customHeight="1" x14ac:dyDescent="0.2">
      <c r="A6135" s="27">
        <v>3100892</v>
      </c>
      <c r="B6135" s="28" t="s">
        <v>24040</v>
      </c>
      <c r="C6135" s="29" t="s">
        <v>185</v>
      </c>
      <c r="D6135" s="30" t="s">
        <v>24041</v>
      </c>
      <c r="E6135" s="30" t="s">
        <v>24041</v>
      </c>
      <c r="F6135" s="31">
        <v>2019</v>
      </c>
      <c r="G6135" s="31" t="s">
        <v>102</v>
      </c>
      <c r="H6135" s="30" t="s">
        <v>1013</v>
      </c>
      <c r="I6135" s="59"/>
      <c r="J6135" s="59">
        <f t="shared" si="116"/>
        <v>1320</v>
      </c>
      <c r="K6135" s="32">
        <v>22</v>
      </c>
      <c r="L6135" s="33">
        <v>60</v>
      </c>
      <c r="M6135" s="31" t="s">
        <v>527</v>
      </c>
      <c r="X6135" s="37" t="s">
        <v>16868</v>
      </c>
      <c r="Y6135" s="38" t="s">
        <v>24042</v>
      </c>
      <c r="AA6135" s="39">
        <v>43891</v>
      </c>
      <c r="AB6135" s="39">
        <v>46081</v>
      </c>
      <c r="AC6135" s="38" t="s">
        <v>144</v>
      </c>
      <c r="AD6135" s="29">
        <v>100</v>
      </c>
      <c r="AE6135" s="29">
        <v>7</v>
      </c>
      <c r="AF6135" s="40">
        <v>0.8</v>
      </c>
      <c r="AG6135" s="41" t="s">
        <v>95</v>
      </c>
      <c r="AJ6135" s="38" t="s">
        <v>6216</v>
      </c>
      <c r="AK6135" s="29" t="s">
        <v>6</v>
      </c>
      <c r="AL6135" s="39">
        <v>44254</v>
      </c>
      <c r="AM6135" s="29">
        <v>151110</v>
      </c>
      <c r="AN6135" s="29" t="s">
        <v>84</v>
      </c>
      <c r="AO6135" s="29">
        <v>276</v>
      </c>
      <c r="AP6135" s="29">
        <v>2</v>
      </c>
    </row>
    <row r="6136" spans="1:53" ht="12.75" customHeight="1" x14ac:dyDescent="0.2">
      <c r="A6136" s="45">
        <v>3100893</v>
      </c>
      <c r="B6136" s="46" t="s">
        <v>24043</v>
      </c>
      <c r="C6136" s="47" t="s">
        <v>185</v>
      </c>
      <c r="D6136" s="48" t="s">
        <v>24044</v>
      </c>
      <c r="E6136" s="48" t="s">
        <v>24044</v>
      </c>
      <c r="F6136" s="47">
        <v>2020</v>
      </c>
      <c r="G6136" s="47" t="s">
        <v>102</v>
      </c>
      <c r="H6136" s="48" t="s">
        <v>70</v>
      </c>
      <c r="I6136" s="59"/>
      <c r="J6136" s="59">
        <f t="shared" si="116"/>
        <v>780</v>
      </c>
      <c r="K6136" s="49">
        <v>13</v>
      </c>
      <c r="L6136" s="50">
        <v>60</v>
      </c>
      <c r="M6136" s="47" t="s">
        <v>527</v>
      </c>
      <c r="N6136" s="47"/>
      <c r="O6136" s="47"/>
      <c r="P6136" s="47"/>
      <c r="Q6136" s="47"/>
      <c r="R6136" s="51"/>
      <c r="S6136" s="47"/>
      <c r="T6136" s="47"/>
      <c r="U6136" s="47"/>
      <c r="V6136" s="47"/>
      <c r="W6136" s="51"/>
      <c r="X6136" s="52" t="s">
        <v>24045</v>
      </c>
      <c r="Y6136" s="52" t="s">
        <v>24046</v>
      </c>
      <c r="Z6136" s="47"/>
      <c r="AA6136" s="51">
        <v>44075</v>
      </c>
      <c r="AB6136" s="51">
        <v>46265</v>
      </c>
      <c r="AC6136" s="52" t="s">
        <v>144</v>
      </c>
      <c r="AD6136" s="47">
        <v>100</v>
      </c>
      <c r="AE6136" s="47">
        <v>7</v>
      </c>
      <c r="AF6136" s="53">
        <v>0</v>
      </c>
      <c r="AG6136" s="54" t="s">
        <v>95</v>
      </c>
      <c r="AH6136" s="51"/>
      <c r="AI6136" s="51"/>
      <c r="AJ6136" s="52" t="s">
        <v>24047</v>
      </c>
      <c r="AK6136" s="47"/>
      <c r="AL6136" s="51"/>
      <c r="AM6136" s="47"/>
      <c r="AN6136" s="47"/>
      <c r="AO6136" s="47"/>
      <c r="AP6136" s="47"/>
      <c r="AQ6136" s="47"/>
      <c r="AR6136" s="51"/>
      <c r="AS6136" s="47"/>
      <c r="AT6136" s="47"/>
      <c r="AU6136" s="47"/>
      <c r="AV6136" s="47"/>
      <c r="AW6136" s="55"/>
      <c r="AX6136" s="56"/>
      <c r="AY6136" s="56"/>
      <c r="AZ6136" s="48"/>
      <c r="BA6136" s="48" t="s">
        <v>720</v>
      </c>
    </row>
    <row r="6137" spans="1:53" ht="12.75" customHeight="1" x14ac:dyDescent="0.2">
      <c r="A6137" s="27">
        <v>3100894</v>
      </c>
      <c r="B6137" s="28" t="s">
        <v>24048</v>
      </c>
      <c r="C6137" s="29" t="s">
        <v>185</v>
      </c>
      <c r="D6137" s="30" t="s">
        <v>24049</v>
      </c>
      <c r="E6137" s="30" t="s">
        <v>24049</v>
      </c>
      <c r="F6137" s="31">
        <v>2019</v>
      </c>
      <c r="G6137" s="31" t="s">
        <v>102</v>
      </c>
      <c r="I6137" s="59"/>
      <c r="J6137" s="59">
        <f t="shared" si="116"/>
        <v>1320</v>
      </c>
      <c r="K6137" s="32">
        <v>22</v>
      </c>
      <c r="L6137" s="33">
        <v>60</v>
      </c>
      <c r="M6137" s="31" t="s">
        <v>8265</v>
      </c>
      <c r="X6137" s="37" t="s">
        <v>24050</v>
      </c>
      <c r="Y6137" s="38" t="s">
        <v>24051</v>
      </c>
      <c r="AA6137" s="39">
        <v>43831</v>
      </c>
      <c r="AB6137" s="39">
        <v>46022</v>
      </c>
      <c r="AC6137" s="38" t="s">
        <v>144</v>
      </c>
      <c r="AD6137" s="29">
        <v>100</v>
      </c>
      <c r="AE6137" s="29">
        <v>7</v>
      </c>
      <c r="AF6137" s="40">
        <v>0</v>
      </c>
      <c r="AG6137" s="41" t="s">
        <v>95</v>
      </c>
      <c r="AJ6137" s="38" t="s">
        <v>2446</v>
      </c>
    </row>
    <row r="6138" spans="1:53" ht="12.75" customHeight="1" x14ac:dyDescent="0.2">
      <c r="A6138" s="27">
        <v>3100895</v>
      </c>
      <c r="B6138" s="28" t="s">
        <v>24052</v>
      </c>
      <c r="C6138" s="29" t="s">
        <v>10071</v>
      </c>
      <c r="D6138" s="30" t="s">
        <v>24053</v>
      </c>
      <c r="E6138" s="30" t="s">
        <v>24053</v>
      </c>
      <c r="F6138" s="31">
        <v>2019</v>
      </c>
      <c r="G6138" s="31" t="s">
        <v>102</v>
      </c>
      <c r="H6138" s="30" t="s">
        <v>70</v>
      </c>
      <c r="I6138" s="59"/>
      <c r="J6138" s="59">
        <f t="shared" si="116"/>
        <v>660</v>
      </c>
      <c r="K6138" s="32">
        <v>22</v>
      </c>
      <c r="L6138" s="33">
        <v>30</v>
      </c>
      <c r="M6138" s="31" t="s">
        <v>60</v>
      </c>
      <c r="X6138" s="37" t="s">
        <v>21757</v>
      </c>
      <c r="Y6138" s="38" t="s">
        <v>24054</v>
      </c>
      <c r="AA6138" s="39">
        <v>43831</v>
      </c>
      <c r="AB6138" s="39">
        <v>46022</v>
      </c>
      <c r="AC6138" s="38" t="s">
        <v>144</v>
      </c>
      <c r="AD6138" s="29">
        <v>100</v>
      </c>
      <c r="AE6138" s="29">
        <v>7</v>
      </c>
      <c r="AF6138" s="40">
        <v>0</v>
      </c>
      <c r="AG6138" s="41" t="s">
        <v>95</v>
      </c>
      <c r="AJ6138" s="38" t="s">
        <v>6216</v>
      </c>
    </row>
    <row r="6139" spans="1:53" ht="12.75" customHeight="1" x14ac:dyDescent="0.2">
      <c r="A6139" s="27">
        <v>3100919</v>
      </c>
      <c r="B6139" s="28" t="s">
        <v>19401</v>
      </c>
      <c r="C6139" s="29" t="s">
        <v>185</v>
      </c>
      <c r="D6139" s="30" t="s">
        <v>24055</v>
      </c>
      <c r="E6139" s="30" t="s">
        <v>24055</v>
      </c>
      <c r="F6139" s="31">
        <v>2019</v>
      </c>
      <c r="G6139" s="31" t="s">
        <v>102</v>
      </c>
      <c r="H6139" s="30" t="s">
        <v>70</v>
      </c>
      <c r="I6139" s="59"/>
      <c r="J6139" s="59">
        <f t="shared" si="116"/>
        <v>600</v>
      </c>
      <c r="K6139" s="32">
        <v>10</v>
      </c>
      <c r="L6139" s="33">
        <v>60</v>
      </c>
      <c r="M6139" s="31" t="s">
        <v>91</v>
      </c>
      <c r="X6139" s="37" t="s">
        <v>24056</v>
      </c>
      <c r="Y6139" s="38" t="s">
        <v>23495</v>
      </c>
      <c r="AA6139" s="39">
        <v>43831</v>
      </c>
      <c r="AB6139" s="39">
        <v>45657</v>
      </c>
      <c r="AC6139" s="38" t="s">
        <v>94</v>
      </c>
      <c r="AD6139" s="29">
        <v>100</v>
      </c>
      <c r="AE6139" s="29">
        <v>7</v>
      </c>
      <c r="AF6139" s="40">
        <v>1</v>
      </c>
      <c r="AG6139" s="41" t="s">
        <v>95</v>
      </c>
      <c r="AJ6139" s="38" t="s">
        <v>5193</v>
      </c>
      <c r="AQ6139" s="29" t="s">
        <v>8</v>
      </c>
      <c r="AR6139" s="39">
        <v>44118</v>
      </c>
      <c r="AS6139" s="29">
        <v>282940</v>
      </c>
      <c r="AT6139" s="29" t="s">
        <v>76</v>
      </c>
      <c r="AU6139" s="29">
        <v>6</v>
      </c>
      <c r="AV6139" s="29">
        <v>0.63</v>
      </c>
    </row>
    <row r="6140" spans="1:53" ht="12.75" customHeight="1" x14ac:dyDescent="0.2">
      <c r="A6140" s="27">
        <v>3100920</v>
      </c>
      <c r="B6140" s="28" t="s">
        <v>18404</v>
      </c>
      <c r="C6140" s="29" t="s">
        <v>185</v>
      </c>
      <c r="D6140" s="30" t="s">
        <v>24057</v>
      </c>
      <c r="E6140" s="30" t="s">
        <v>24057</v>
      </c>
      <c r="F6140" s="31">
        <v>2019</v>
      </c>
      <c r="G6140" s="31" t="s">
        <v>102</v>
      </c>
      <c r="H6140" s="30" t="s">
        <v>1013</v>
      </c>
      <c r="I6140" s="59"/>
      <c r="J6140" s="59">
        <f t="shared" si="116"/>
        <v>1380</v>
      </c>
      <c r="K6140" s="32">
        <v>23</v>
      </c>
      <c r="L6140" s="33">
        <v>60</v>
      </c>
      <c r="M6140" s="31" t="s">
        <v>8265</v>
      </c>
      <c r="X6140" s="37" t="s">
        <v>14242</v>
      </c>
      <c r="Y6140" s="38" t="s">
        <v>24058</v>
      </c>
      <c r="AA6140" s="39">
        <v>43862</v>
      </c>
      <c r="AB6140" s="39">
        <v>45688</v>
      </c>
      <c r="AC6140" s="38" t="s">
        <v>94</v>
      </c>
      <c r="AD6140" s="29">
        <v>100</v>
      </c>
      <c r="AE6140" s="29">
        <v>7</v>
      </c>
      <c r="AF6140" s="40">
        <v>0</v>
      </c>
      <c r="AG6140" s="41" t="s">
        <v>95</v>
      </c>
      <c r="AJ6140" s="38" t="s">
        <v>24059</v>
      </c>
    </row>
    <row r="6141" spans="1:53" ht="12.75" customHeight="1" x14ac:dyDescent="0.2">
      <c r="A6141" s="27">
        <v>3100921</v>
      </c>
      <c r="B6141" s="28" t="s">
        <v>20732</v>
      </c>
      <c r="C6141" s="29" t="s">
        <v>185</v>
      </c>
      <c r="D6141" s="30" t="s">
        <v>24060</v>
      </c>
      <c r="E6141" s="30" t="s">
        <v>24060</v>
      </c>
      <c r="F6141" s="31">
        <v>2019</v>
      </c>
      <c r="G6141" s="31" t="s">
        <v>102</v>
      </c>
      <c r="H6141" s="30" t="s">
        <v>59</v>
      </c>
      <c r="I6141" s="59"/>
      <c r="J6141" s="59">
        <f t="shared" si="116"/>
        <v>1380</v>
      </c>
      <c r="K6141" s="32">
        <v>23</v>
      </c>
      <c r="L6141" s="33">
        <v>60</v>
      </c>
      <c r="M6141" s="31" t="s">
        <v>8265</v>
      </c>
      <c r="X6141" s="37" t="s">
        <v>20734</v>
      </c>
      <c r="Y6141" s="38" t="s">
        <v>20735</v>
      </c>
      <c r="AA6141" s="39">
        <v>43862</v>
      </c>
      <c r="AB6141" s="39">
        <v>45688</v>
      </c>
      <c r="AC6141" s="38" t="s">
        <v>94</v>
      </c>
      <c r="AD6141" s="29">
        <v>100</v>
      </c>
      <c r="AE6141" s="29">
        <v>7</v>
      </c>
      <c r="AF6141" s="40">
        <v>0</v>
      </c>
      <c r="AG6141" s="41" t="s">
        <v>95</v>
      </c>
      <c r="AJ6141" s="38" t="s">
        <v>24059</v>
      </c>
    </row>
    <row r="6142" spans="1:53" ht="12.75" customHeight="1" x14ac:dyDescent="0.2">
      <c r="A6142" s="27">
        <v>3100923</v>
      </c>
      <c r="B6142" s="28" t="s">
        <v>21752</v>
      </c>
      <c r="C6142" s="29" t="s">
        <v>10071</v>
      </c>
      <c r="D6142" s="30" t="s">
        <v>24061</v>
      </c>
      <c r="E6142" s="30" t="s">
        <v>24061</v>
      </c>
      <c r="F6142" s="31">
        <v>2019</v>
      </c>
      <c r="G6142" s="31" t="s">
        <v>102</v>
      </c>
      <c r="H6142" s="30" t="s">
        <v>70</v>
      </c>
      <c r="I6142" s="59"/>
      <c r="J6142" s="59">
        <f t="shared" si="116"/>
        <v>390</v>
      </c>
      <c r="K6142" s="32">
        <v>13</v>
      </c>
      <c r="L6142" s="33">
        <v>30</v>
      </c>
      <c r="M6142" s="31" t="s">
        <v>60</v>
      </c>
      <c r="X6142" s="37" t="s">
        <v>17281</v>
      </c>
      <c r="Y6142" s="38" t="s">
        <v>21754</v>
      </c>
      <c r="AA6142" s="39">
        <v>43862</v>
      </c>
      <c r="AB6142" s="39">
        <v>45688</v>
      </c>
      <c r="AC6142" s="38" t="s">
        <v>94</v>
      </c>
      <c r="AD6142" s="29">
        <v>100</v>
      </c>
      <c r="AE6142" s="29">
        <v>7</v>
      </c>
      <c r="AF6142" s="40">
        <v>0</v>
      </c>
      <c r="AG6142" s="41" t="s">
        <v>95</v>
      </c>
      <c r="AJ6142" s="38" t="s">
        <v>6216</v>
      </c>
    </row>
    <row r="6143" spans="1:53" ht="12.75" customHeight="1" x14ac:dyDescent="0.2">
      <c r="A6143" s="27">
        <v>3100924</v>
      </c>
      <c r="B6143" s="28" t="s">
        <v>23518</v>
      </c>
      <c r="C6143" s="29" t="s">
        <v>185</v>
      </c>
      <c r="D6143" s="30" t="s">
        <v>24062</v>
      </c>
      <c r="E6143" s="30" t="s">
        <v>24062</v>
      </c>
      <c r="F6143" s="31">
        <v>2019</v>
      </c>
      <c r="G6143" s="31" t="s">
        <v>102</v>
      </c>
      <c r="H6143" s="30" t="s">
        <v>59</v>
      </c>
      <c r="I6143" s="59"/>
      <c r="J6143" s="59">
        <f t="shared" si="116"/>
        <v>1320</v>
      </c>
      <c r="K6143" s="32">
        <v>22</v>
      </c>
      <c r="L6143" s="33">
        <v>60</v>
      </c>
      <c r="M6143" s="31" t="s">
        <v>8265</v>
      </c>
      <c r="X6143" s="37" t="s">
        <v>24063</v>
      </c>
      <c r="Y6143" s="38" t="s">
        <v>24064</v>
      </c>
      <c r="AA6143" s="39">
        <v>43800</v>
      </c>
      <c r="AB6143" s="39">
        <v>45626</v>
      </c>
      <c r="AC6143" s="38" t="s">
        <v>94</v>
      </c>
      <c r="AD6143" s="29">
        <v>100</v>
      </c>
      <c r="AE6143" s="29">
        <v>7</v>
      </c>
      <c r="AF6143" s="40">
        <v>2</v>
      </c>
      <c r="AG6143" s="41" t="s">
        <v>95</v>
      </c>
      <c r="AJ6143" s="38" t="s">
        <v>6905</v>
      </c>
      <c r="AK6143" s="29" t="s">
        <v>5</v>
      </c>
      <c r="AL6143" s="39">
        <v>44006</v>
      </c>
      <c r="AM6143" s="29">
        <v>223327</v>
      </c>
      <c r="AN6143" s="29" t="s">
        <v>503</v>
      </c>
      <c r="AO6143" s="29">
        <v>1605</v>
      </c>
      <c r="AP6143" s="29">
        <v>8.7100000000000009</v>
      </c>
      <c r="AQ6143" s="29" t="s">
        <v>8</v>
      </c>
      <c r="AR6143" s="39">
        <v>44210</v>
      </c>
      <c r="AS6143" s="29">
        <v>265245</v>
      </c>
      <c r="AT6143" s="29" t="s">
        <v>76</v>
      </c>
      <c r="AU6143" s="29">
        <v>19</v>
      </c>
      <c r="AV6143" s="29">
        <v>1.29</v>
      </c>
    </row>
    <row r="6144" spans="1:53" ht="12.75" customHeight="1" x14ac:dyDescent="0.2">
      <c r="A6144" s="27">
        <v>3100926</v>
      </c>
      <c r="B6144" s="28" t="s">
        <v>18312</v>
      </c>
      <c r="C6144" s="29" t="s">
        <v>185</v>
      </c>
      <c r="D6144" s="30" t="s">
        <v>24065</v>
      </c>
      <c r="E6144" s="30" t="s">
        <v>24065</v>
      </c>
      <c r="F6144" s="31">
        <v>2019</v>
      </c>
      <c r="G6144" s="31" t="s">
        <v>102</v>
      </c>
      <c r="H6144" s="30" t="s">
        <v>59</v>
      </c>
      <c r="I6144" s="59"/>
      <c r="J6144" s="59">
        <f t="shared" si="116"/>
        <v>600</v>
      </c>
      <c r="K6144" s="32">
        <v>10</v>
      </c>
      <c r="L6144" s="33">
        <v>60</v>
      </c>
      <c r="M6144" s="31" t="s">
        <v>109</v>
      </c>
      <c r="X6144" s="37" t="s">
        <v>23455</v>
      </c>
      <c r="Y6144" s="38" t="s">
        <v>24066</v>
      </c>
      <c r="AA6144" s="39">
        <v>43891</v>
      </c>
      <c r="AB6144" s="39">
        <v>46081</v>
      </c>
      <c r="AC6144" s="38" t="s">
        <v>144</v>
      </c>
      <c r="AD6144" s="29">
        <v>100</v>
      </c>
      <c r="AE6144" s="29">
        <v>7</v>
      </c>
      <c r="AF6144" s="40">
        <v>1</v>
      </c>
      <c r="AG6144" s="41" t="s">
        <v>95</v>
      </c>
      <c r="AJ6144" s="38" t="s">
        <v>6216</v>
      </c>
      <c r="AK6144" s="29" t="s">
        <v>6</v>
      </c>
      <c r="AL6144" s="39">
        <v>44240</v>
      </c>
      <c r="AM6144" s="29">
        <v>171802</v>
      </c>
      <c r="AN6144" s="29" t="s">
        <v>84</v>
      </c>
      <c r="AO6144" s="29">
        <v>306</v>
      </c>
      <c r="AP6144" s="29">
        <v>1.95</v>
      </c>
    </row>
    <row r="6145" spans="1:53" ht="12.75" customHeight="1" x14ac:dyDescent="0.2">
      <c r="A6145" s="27">
        <v>3100928</v>
      </c>
      <c r="B6145" s="28" t="s">
        <v>23625</v>
      </c>
      <c r="C6145" s="29" t="s">
        <v>185</v>
      </c>
      <c r="D6145" s="30" t="s">
        <v>24067</v>
      </c>
      <c r="E6145" s="30" t="s">
        <v>24067</v>
      </c>
      <c r="F6145" s="31">
        <v>2019</v>
      </c>
      <c r="G6145" s="31" t="s">
        <v>102</v>
      </c>
      <c r="H6145" s="30" t="s">
        <v>70</v>
      </c>
      <c r="I6145" s="59"/>
      <c r="J6145" s="59">
        <f t="shared" si="116"/>
        <v>1320</v>
      </c>
      <c r="K6145" s="32">
        <v>22</v>
      </c>
      <c r="L6145" s="33">
        <v>60</v>
      </c>
      <c r="M6145" s="31" t="s">
        <v>109</v>
      </c>
      <c r="X6145" s="37" t="s">
        <v>16868</v>
      </c>
      <c r="Y6145" s="38" t="s">
        <v>24068</v>
      </c>
      <c r="AA6145" s="39">
        <v>43862</v>
      </c>
      <c r="AB6145" s="39">
        <v>46053</v>
      </c>
      <c r="AC6145" s="38" t="s">
        <v>144</v>
      </c>
      <c r="AD6145" s="29">
        <v>100</v>
      </c>
      <c r="AE6145" s="29">
        <v>7</v>
      </c>
      <c r="AF6145" s="40">
        <v>1</v>
      </c>
      <c r="AG6145" s="41" t="s">
        <v>95</v>
      </c>
      <c r="AJ6145" s="38" t="s">
        <v>6216</v>
      </c>
      <c r="AK6145" s="29" t="s">
        <v>6</v>
      </c>
      <c r="AL6145" s="39">
        <v>44197</v>
      </c>
      <c r="AM6145" s="29">
        <v>91746</v>
      </c>
      <c r="AN6145" s="29" t="s">
        <v>74</v>
      </c>
      <c r="AO6145" s="29">
        <v>210</v>
      </c>
      <c r="AP6145" s="29">
        <v>2.4500000000000002</v>
      </c>
    </row>
    <row r="6146" spans="1:53" ht="12.75" customHeight="1" x14ac:dyDescent="0.2">
      <c r="A6146" s="27">
        <v>3100929</v>
      </c>
      <c r="B6146" s="28" t="s">
        <v>23628</v>
      </c>
      <c r="C6146" s="29" t="s">
        <v>185</v>
      </c>
      <c r="D6146" s="30" t="s">
        <v>24069</v>
      </c>
      <c r="E6146" s="30" t="s">
        <v>24069</v>
      </c>
      <c r="F6146" s="31">
        <v>2019</v>
      </c>
      <c r="G6146" s="31" t="s">
        <v>102</v>
      </c>
      <c r="H6146" s="30" t="s">
        <v>103</v>
      </c>
      <c r="I6146" s="59"/>
      <c r="J6146" s="59">
        <f t="shared" si="116"/>
        <v>1200</v>
      </c>
      <c r="K6146" s="32">
        <v>20</v>
      </c>
      <c r="L6146" s="33">
        <v>60</v>
      </c>
      <c r="M6146" s="31" t="s">
        <v>91</v>
      </c>
      <c r="X6146" s="37" t="s">
        <v>24070</v>
      </c>
      <c r="Y6146" s="38" t="s">
        <v>23630</v>
      </c>
      <c r="AA6146" s="39">
        <v>43831</v>
      </c>
      <c r="AB6146" s="39">
        <v>46022</v>
      </c>
      <c r="AC6146" s="38" t="s">
        <v>144</v>
      </c>
      <c r="AD6146" s="29">
        <v>100</v>
      </c>
      <c r="AE6146" s="29">
        <v>7</v>
      </c>
      <c r="AF6146" s="40">
        <v>0</v>
      </c>
      <c r="AG6146" s="41" t="s">
        <v>95</v>
      </c>
      <c r="AJ6146" s="38" t="s">
        <v>6216</v>
      </c>
    </row>
    <row r="6147" spans="1:53" ht="12.75" customHeight="1" x14ac:dyDescent="0.2">
      <c r="A6147" s="27">
        <v>3100930</v>
      </c>
      <c r="B6147" s="28" t="s">
        <v>22284</v>
      </c>
      <c r="C6147" s="29" t="s">
        <v>10071</v>
      </c>
      <c r="D6147" s="30" t="s">
        <v>24071</v>
      </c>
      <c r="E6147" s="30" t="s">
        <v>24071</v>
      </c>
      <c r="F6147" s="31">
        <v>2019</v>
      </c>
      <c r="G6147" s="31" t="s">
        <v>102</v>
      </c>
      <c r="H6147" s="30" t="s">
        <v>70</v>
      </c>
      <c r="I6147" s="59"/>
      <c r="J6147" s="59">
        <f t="shared" si="116"/>
        <v>660</v>
      </c>
      <c r="K6147" s="32">
        <v>22</v>
      </c>
      <c r="L6147" s="33">
        <v>30</v>
      </c>
      <c r="M6147" s="31" t="s">
        <v>60</v>
      </c>
      <c r="X6147" s="37" t="s">
        <v>23477</v>
      </c>
      <c r="Y6147" s="38" t="s">
        <v>23478</v>
      </c>
      <c r="AA6147" s="39">
        <v>43891</v>
      </c>
      <c r="AB6147" s="39">
        <v>46081</v>
      </c>
      <c r="AC6147" s="38" t="s">
        <v>144</v>
      </c>
      <c r="AD6147" s="29">
        <v>100</v>
      </c>
      <c r="AE6147" s="29">
        <v>7</v>
      </c>
      <c r="AF6147" s="40">
        <v>2</v>
      </c>
      <c r="AG6147" s="41" t="s">
        <v>95</v>
      </c>
      <c r="AJ6147" s="38" t="s">
        <v>6216</v>
      </c>
      <c r="AK6147" s="29" t="s">
        <v>6</v>
      </c>
      <c r="AL6147" s="39">
        <v>44183</v>
      </c>
      <c r="AM6147" s="29">
        <v>164922</v>
      </c>
      <c r="AN6147" s="29" t="s">
        <v>84</v>
      </c>
      <c r="AO6147" s="29">
        <v>389</v>
      </c>
      <c r="AP6147" s="29">
        <v>3.4</v>
      </c>
      <c r="AQ6147" s="29" t="s">
        <v>95</v>
      </c>
      <c r="AR6147" s="39">
        <v>44249</v>
      </c>
      <c r="AS6147" s="29">
        <v>70531</v>
      </c>
      <c r="AT6147" s="29" t="s">
        <v>74</v>
      </c>
      <c r="AU6147" s="29">
        <v>35</v>
      </c>
      <c r="AV6147" s="29">
        <v>0.77</v>
      </c>
    </row>
    <row r="6148" spans="1:53" ht="12.75" customHeight="1" x14ac:dyDescent="0.2">
      <c r="A6148" s="27">
        <v>3100931</v>
      </c>
      <c r="B6148" s="28" t="s">
        <v>22278</v>
      </c>
      <c r="C6148" s="29" t="s">
        <v>185</v>
      </c>
      <c r="D6148" s="30" t="s">
        <v>24072</v>
      </c>
      <c r="E6148" s="30" t="s">
        <v>24072</v>
      </c>
      <c r="F6148" s="31">
        <v>2019</v>
      </c>
      <c r="G6148" s="31" t="s">
        <v>102</v>
      </c>
      <c r="H6148" s="30" t="s">
        <v>59</v>
      </c>
      <c r="I6148" s="59"/>
      <c r="J6148" s="59">
        <f t="shared" si="116"/>
        <v>480</v>
      </c>
      <c r="K6148" s="32">
        <v>8</v>
      </c>
      <c r="L6148" s="33">
        <v>60</v>
      </c>
      <c r="M6148" s="31" t="s">
        <v>109</v>
      </c>
      <c r="X6148" s="37" t="s">
        <v>22280</v>
      </c>
      <c r="Y6148" s="38" t="s">
        <v>24073</v>
      </c>
      <c r="AA6148" s="39">
        <v>43891</v>
      </c>
      <c r="AB6148" s="39">
        <v>45716</v>
      </c>
      <c r="AC6148" s="38" t="s">
        <v>94</v>
      </c>
      <c r="AD6148" s="29">
        <v>100</v>
      </c>
      <c r="AE6148" s="29">
        <v>7</v>
      </c>
      <c r="AF6148" s="40">
        <v>0</v>
      </c>
      <c r="AG6148" s="41" t="s">
        <v>95</v>
      </c>
      <c r="AJ6148" s="38" t="s">
        <v>12347</v>
      </c>
    </row>
    <row r="6149" spans="1:53" ht="12.75" customHeight="1" x14ac:dyDescent="0.2">
      <c r="A6149" s="27">
        <v>3100958</v>
      </c>
      <c r="B6149" s="28" t="s">
        <v>16235</v>
      </c>
      <c r="C6149" s="29" t="s">
        <v>185</v>
      </c>
      <c r="D6149" s="30" t="s">
        <v>24074</v>
      </c>
      <c r="E6149" s="30" t="s">
        <v>24075</v>
      </c>
      <c r="F6149" s="31">
        <v>2019</v>
      </c>
      <c r="G6149" s="31" t="s">
        <v>102</v>
      </c>
      <c r="I6149" s="59"/>
      <c r="J6149" s="59">
        <f t="shared" si="116"/>
        <v>1440</v>
      </c>
      <c r="K6149" s="32">
        <v>24</v>
      </c>
      <c r="L6149" s="33">
        <v>60</v>
      </c>
      <c r="M6149" s="31" t="s">
        <v>109</v>
      </c>
      <c r="X6149" s="37" t="s">
        <v>18521</v>
      </c>
      <c r="Y6149" s="38" t="s">
        <v>22264</v>
      </c>
      <c r="AA6149" s="39">
        <v>43862</v>
      </c>
      <c r="AB6149" s="39">
        <v>45688</v>
      </c>
      <c r="AC6149" s="38" t="s">
        <v>94</v>
      </c>
      <c r="AD6149" s="29">
        <v>100</v>
      </c>
      <c r="AE6149" s="29">
        <v>7</v>
      </c>
      <c r="AF6149" s="40">
        <v>0.5</v>
      </c>
      <c r="AG6149" s="41" t="s">
        <v>95</v>
      </c>
      <c r="AJ6149" s="38" t="s">
        <v>16240</v>
      </c>
      <c r="AQ6149" s="29" t="s">
        <v>531</v>
      </c>
      <c r="AR6149" s="39">
        <v>44258</v>
      </c>
      <c r="AS6149" s="29">
        <v>215755</v>
      </c>
      <c r="AT6149" s="29" t="s">
        <v>113</v>
      </c>
      <c r="AU6149" s="29">
        <v>255</v>
      </c>
      <c r="AV6149" s="29">
        <v>0.93</v>
      </c>
    </row>
    <row r="6150" spans="1:53" ht="12.75" customHeight="1" x14ac:dyDescent="0.2">
      <c r="A6150" s="27">
        <v>3100961</v>
      </c>
      <c r="B6150" s="28" t="s">
        <v>18994</v>
      </c>
      <c r="C6150" s="29" t="s">
        <v>185</v>
      </c>
      <c r="D6150" s="30" t="s">
        <v>24076</v>
      </c>
      <c r="E6150" s="30" t="s">
        <v>24076</v>
      </c>
      <c r="F6150" s="31">
        <v>2019</v>
      </c>
      <c r="G6150" s="31" t="s">
        <v>102</v>
      </c>
      <c r="H6150" s="30" t="s">
        <v>1013</v>
      </c>
      <c r="I6150" s="59"/>
      <c r="J6150" s="59">
        <f t="shared" si="116"/>
        <v>1380</v>
      </c>
      <c r="K6150" s="32">
        <v>23</v>
      </c>
      <c r="L6150" s="33">
        <v>60</v>
      </c>
      <c r="M6150" s="31" t="s">
        <v>8265</v>
      </c>
      <c r="X6150" s="37" t="s">
        <v>24077</v>
      </c>
      <c r="Y6150" s="38" t="s">
        <v>22257</v>
      </c>
      <c r="AA6150" s="39">
        <v>43862</v>
      </c>
      <c r="AB6150" s="39">
        <v>45688</v>
      </c>
      <c r="AC6150" s="38" t="s">
        <v>94</v>
      </c>
      <c r="AD6150" s="29">
        <v>100</v>
      </c>
      <c r="AE6150" s="29">
        <v>7</v>
      </c>
      <c r="AF6150" s="40">
        <v>0</v>
      </c>
      <c r="AG6150" s="41" t="s">
        <v>95</v>
      </c>
      <c r="AJ6150" s="38" t="s">
        <v>24059</v>
      </c>
    </row>
    <row r="6151" spans="1:53" ht="12.75" customHeight="1" x14ac:dyDescent="0.2">
      <c r="A6151" s="27">
        <v>3100963</v>
      </c>
      <c r="B6151" s="28" t="s">
        <v>20840</v>
      </c>
      <c r="C6151" s="29" t="s">
        <v>10071</v>
      </c>
      <c r="D6151" s="30" t="s">
        <v>24078</v>
      </c>
      <c r="E6151" s="30" t="s">
        <v>24078</v>
      </c>
      <c r="F6151" s="31">
        <v>2019</v>
      </c>
      <c r="G6151" s="31" t="s">
        <v>102</v>
      </c>
      <c r="H6151" s="30" t="s">
        <v>70</v>
      </c>
      <c r="I6151" s="59"/>
      <c r="J6151" s="59">
        <f t="shared" si="116"/>
        <v>660</v>
      </c>
      <c r="K6151" s="32">
        <v>22</v>
      </c>
      <c r="L6151" s="33">
        <v>30</v>
      </c>
      <c r="M6151" s="31" t="s">
        <v>60</v>
      </c>
      <c r="X6151" s="37" t="s">
        <v>20842</v>
      </c>
      <c r="Y6151" s="38" t="s">
        <v>20843</v>
      </c>
      <c r="AA6151" s="39">
        <v>43922</v>
      </c>
      <c r="AB6151" s="39">
        <v>45747</v>
      </c>
      <c r="AC6151" s="38" t="s">
        <v>94</v>
      </c>
      <c r="AD6151" s="29">
        <v>100</v>
      </c>
      <c r="AE6151" s="29">
        <v>7</v>
      </c>
      <c r="AF6151" s="40">
        <v>0</v>
      </c>
      <c r="AG6151" s="41" t="s">
        <v>95</v>
      </c>
      <c r="AJ6151" s="38" t="s">
        <v>6216</v>
      </c>
    </row>
    <row r="6152" spans="1:53" ht="12.75" customHeight="1" x14ac:dyDescent="0.2">
      <c r="A6152" s="27">
        <v>3100967</v>
      </c>
      <c r="B6152" s="28" t="s">
        <v>13271</v>
      </c>
      <c r="C6152" s="29" t="s">
        <v>10071</v>
      </c>
      <c r="D6152" s="30" t="s">
        <v>24079</v>
      </c>
      <c r="E6152" s="30" t="s">
        <v>24079</v>
      </c>
      <c r="F6152" s="31">
        <v>2020</v>
      </c>
      <c r="G6152" s="31" t="s">
        <v>102</v>
      </c>
      <c r="H6152" s="30" t="s">
        <v>70</v>
      </c>
      <c r="I6152" s="59"/>
      <c r="J6152" s="59">
        <f t="shared" si="116"/>
        <v>540</v>
      </c>
      <c r="K6152" s="32">
        <v>18</v>
      </c>
      <c r="L6152" s="33">
        <v>30</v>
      </c>
      <c r="M6152" s="31" t="s">
        <v>60</v>
      </c>
      <c r="X6152" s="37" t="s">
        <v>11925</v>
      </c>
      <c r="Y6152" s="38" t="s">
        <v>13273</v>
      </c>
      <c r="AA6152" s="39">
        <v>43891</v>
      </c>
      <c r="AB6152" s="39">
        <v>45716</v>
      </c>
      <c r="AC6152" s="38" t="s">
        <v>94</v>
      </c>
      <c r="AD6152" s="29">
        <v>100</v>
      </c>
      <c r="AE6152" s="29">
        <v>7</v>
      </c>
      <c r="AF6152" s="40">
        <v>0</v>
      </c>
      <c r="AG6152" s="41" t="s">
        <v>95</v>
      </c>
      <c r="AJ6152" s="38" t="s">
        <v>6216</v>
      </c>
    </row>
    <row r="6153" spans="1:53" ht="12.75" customHeight="1" x14ac:dyDescent="0.2">
      <c r="A6153" s="27">
        <v>3100969</v>
      </c>
      <c r="B6153" s="28" t="s">
        <v>22275</v>
      </c>
      <c r="C6153" s="29" t="s">
        <v>185</v>
      </c>
      <c r="D6153" s="30" t="s">
        <v>24080</v>
      </c>
      <c r="E6153" s="30" t="s">
        <v>24080</v>
      </c>
      <c r="F6153" s="31">
        <v>2019</v>
      </c>
      <c r="G6153" s="31" t="s">
        <v>102</v>
      </c>
      <c r="H6153" s="30" t="s">
        <v>59</v>
      </c>
      <c r="I6153" s="59"/>
      <c r="J6153" s="59">
        <f t="shared" si="116"/>
        <v>600</v>
      </c>
      <c r="K6153" s="32">
        <v>10</v>
      </c>
      <c r="L6153" s="33">
        <v>60</v>
      </c>
      <c r="M6153" s="31" t="s">
        <v>109</v>
      </c>
      <c r="X6153" s="37" t="s">
        <v>20842</v>
      </c>
      <c r="Y6153" s="38" t="s">
        <v>22277</v>
      </c>
      <c r="AA6153" s="39">
        <v>43831</v>
      </c>
      <c r="AB6153" s="39">
        <v>45657</v>
      </c>
      <c r="AC6153" s="38" t="s">
        <v>94</v>
      </c>
      <c r="AD6153" s="29">
        <v>100</v>
      </c>
      <c r="AE6153" s="29">
        <v>7</v>
      </c>
      <c r="AF6153" s="40">
        <v>0</v>
      </c>
      <c r="AG6153" s="41" t="s">
        <v>95</v>
      </c>
      <c r="AJ6153" s="38" t="s">
        <v>7110</v>
      </c>
    </row>
    <row r="6154" spans="1:53" ht="12.75" customHeight="1" x14ac:dyDescent="0.2">
      <c r="A6154" s="27">
        <v>3100970</v>
      </c>
      <c r="B6154" s="28" t="s">
        <v>23592</v>
      </c>
      <c r="C6154" s="29" t="s">
        <v>185</v>
      </c>
      <c r="D6154" s="30" t="s">
        <v>24081</v>
      </c>
      <c r="E6154" s="30" t="s">
        <v>24081</v>
      </c>
      <c r="F6154" s="31">
        <v>2019</v>
      </c>
      <c r="G6154" s="31" t="s">
        <v>102</v>
      </c>
      <c r="H6154" s="30" t="s">
        <v>1013</v>
      </c>
      <c r="I6154" s="59"/>
      <c r="J6154" s="59">
        <f t="shared" si="116"/>
        <v>1200</v>
      </c>
      <c r="K6154" s="32">
        <v>20</v>
      </c>
      <c r="L6154" s="33">
        <v>60</v>
      </c>
      <c r="M6154" s="31" t="s">
        <v>527</v>
      </c>
      <c r="X6154" s="37" t="s">
        <v>12322</v>
      </c>
      <c r="Y6154" s="38" t="s">
        <v>23595</v>
      </c>
      <c r="AA6154" s="39">
        <v>44119</v>
      </c>
      <c r="AB6154" s="39">
        <v>45944</v>
      </c>
      <c r="AC6154" s="38" t="s">
        <v>94</v>
      </c>
      <c r="AD6154" s="29">
        <v>100</v>
      </c>
      <c r="AE6154" s="29">
        <v>7</v>
      </c>
      <c r="AF6154" s="40">
        <v>0</v>
      </c>
      <c r="AG6154" s="41" t="s">
        <v>95</v>
      </c>
      <c r="AJ6154" s="38" t="s">
        <v>6216</v>
      </c>
    </row>
    <row r="6155" spans="1:53" ht="12.75" customHeight="1" x14ac:dyDescent="0.2">
      <c r="A6155" s="45">
        <v>3100974</v>
      </c>
      <c r="B6155" s="46" t="s">
        <v>23621</v>
      </c>
      <c r="C6155" s="47" t="s">
        <v>185</v>
      </c>
      <c r="D6155" s="48" t="s">
        <v>24082</v>
      </c>
      <c r="E6155" s="48" t="s">
        <v>24082</v>
      </c>
      <c r="F6155" s="47">
        <v>2019</v>
      </c>
      <c r="G6155" s="47" t="s">
        <v>102</v>
      </c>
      <c r="H6155" s="48" t="s">
        <v>59</v>
      </c>
      <c r="I6155" s="59"/>
      <c r="J6155" s="59">
        <f t="shared" si="116"/>
        <v>960</v>
      </c>
      <c r="K6155" s="49">
        <v>16</v>
      </c>
      <c r="L6155" s="50">
        <v>60</v>
      </c>
      <c r="M6155" s="47" t="s">
        <v>109</v>
      </c>
      <c r="N6155" s="47"/>
      <c r="O6155" s="47"/>
      <c r="P6155" s="47"/>
      <c r="Q6155" s="47"/>
      <c r="R6155" s="51"/>
      <c r="S6155" s="47"/>
      <c r="T6155" s="47"/>
      <c r="U6155" s="47"/>
      <c r="V6155" s="47"/>
      <c r="W6155" s="51"/>
      <c r="X6155" s="52" t="s">
        <v>23623</v>
      </c>
      <c r="Y6155" s="52" t="s">
        <v>23624</v>
      </c>
      <c r="Z6155" s="47"/>
      <c r="AA6155" s="51">
        <v>44075</v>
      </c>
      <c r="AB6155" s="51">
        <v>46265</v>
      </c>
      <c r="AC6155" s="52" t="s">
        <v>144</v>
      </c>
      <c r="AD6155" s="47">
        <v>100</v>
      </c>
      <c r="AE6155" s="47">
        <v>7</v>
      </c>
      <c r="AF6155" s="53">
        <v>0</v>
      </c>
      <c r="AG6155" s="54" t="s">
        <v>95</v>
      </c>
      <c r="AH6155" s="51"/>
      <c r="AI6155" s="51"/>
      <c r="AJ6155" s="52" t="s">
        <v>6232</v>
      </c>
      <c r="AK6155" s="47"/>
      <c r="AL6155" s="51"/>
      <c r="AM6155" s="47"/>
      <c r="AN6155" s="47"/>
      <c r="AO6155" s="47"/>
      <c r="AP6155" s="47"/>
      <c r="AQ6155" s="47"/>
      <c r="AR6155" s="51"/>
      <c r="AS6155" s="47"/>
      <c r="AT6155" s="47"/>
      <c r="AU6155" s="47"/>
      <c r="AV6155" s="47"/>
      <c r="AW6155" s="55"/>
      <c r="AX6155" s="56"/>
      <c r="AY6155" s="56"/>
      <c r="AZ6155" s="48"/>
      <c r="BA6155" s="48" t="s">
        <v>720</v>
      </c>
    </row>
    <row r="6156" spans="1:53" ht="12.75" customHeight="1" x14ac:dyDescent="0.2">
      <c r="A6156" s="27">
        <v>3100979</v>
      </c>
      <c r="B6156" s="28" t="s">
        <v>20419</v>
      </c>
      <c r="C6156" s="29" t="s">
        <v>185</v>
      </c>
      <c r="D6156" s="30" t="s">
        <v>24083</v>
      </c>
      <c r="E6156" s="30" t="s">
        <v>24083</v>
      </c>
      <c r="F6156" s="31">
        <v>2018</v>
      </c>
      <c r="G6156" s="31" t="s">
        <v>102</v>
      </c>
      <c r="H6156" s="30" t="s">
        <v>1013</v>
      </c>
      <c r="I6156" s="59"/>
      <c r="J6156" s="59">
        <f t="shared" si="116"/>
        <v>660</v>
      </c>
      <c r="K6156" s="32">
        <v>11</v>
      </c>
      <c r="L6156" s="33">
        <v>60</v>
      </c>
      <c r="M6156" s="31" t="s">
        <v>109</v>
      </c>
      <c r="X6156" s="37" t="s">
        <v>23467</v>
      </c>
      <c r="Y6156" s="38" t="s">
        <v>20421</v>
      </c>
      <c r="AA6156" s="39">
        <v>44075</v>
      </c>
      <c r="AB6156" s="39">
        <v>46265</v>
      </c>
      <c r="AC6156" s="38" t="s">
        <v>144</v>
      </c>
      <c r="AD6156" s="29">
        <v>100</v>
      </c>
      <c r="AE6156" s="29">
        <v>7</v>
      </c>
      <c r="AF6156" s="40">
        <v>0</v>
      </c>
      <c r="AG6156" s="41" t="s">
        <v>95</v>
      </c>
    </row>
    <row r="6157" spans="1:53" ht="12.75" customHeight="1" x14ac:dyDescent="0.2">
      <c r="A6157" s="27">
        <v>3100980</v>
      </c>
      <c r="B6157" s="28" t="s">
        <v>20824</v>
      </c>
      <c r="C6157" s="29" t="s">
        <v>185</v>
      </c>
      <c r="D6157" s="30" t="s">
        <v>24084</v>
      </c>
      <c r="E6157" s="30" t="s">
        <v>24084</v>
      </c>
      <c r="F6157" s="31">
        <v>2020</v>
      </c>
      <c r="G6157" s="31" t="s">
        <v>102</v>
      </c>
      <c r="H6157" s="30" t="s">
        <v>1013</v>
      </c>
      <c r="I6157" s="59"/>
      <c r="J6157" s="59">
        <f t="shared" si="116"/>
        <v>900</v>
      </c>
      <c r="K6157" s="32">
        <v>15</v>
      </c>
      <c r="L6157" s="33">
        <v>60</v>
      </c>
      <c r="M6157" s="31" t="s">
        <v>527</v>
      </c>
      <c r="X6157" s="37" t="s">
        <v>24085</v>
      </c>
      <c r="Y6157" s="38" t="s">
        <v>24086</v>
      </c>
      <c r="AA6157" s="39">
        <v>43922</v>
      </c>
      <c r="AB6157" s="39">
        <v>46112</v>
      </c>
      <c r="AC6157" s="38" t="s">
        <v>144</v>
      </c>
      <c r="AD6157" s="29">
        <v>100</v>
      </c>
      <c r="AE6157" s="29">
        <v>7</v>
      </c>
      <c r="AF6157" s="40">
        <v>7.0000000000000007E-2</v>
      </c>
      <c r="AG6157" s="41" t="s">
        <v>95</v>
      </c>
      <c r="AJ6157" s="38" t="s">
        <v>6216</v>
      </c>
      <c r="AK6157" s="29" t="s">
        <v>6</v>
      </c>
      <c r="AL6157" s="39">
        <v>44233</v>
      </c>
      <c r="AM6157" s="29">
        <v>171208</v>
      </c>
      <c r="AN6157" s="29" t="s">
        <v>84</v>
      </c>
      <c r="AO6157" s="29">
        <v>384</v>
      </c>
      <c r="AP6157" s="29">
        <v>2.7</v>
      </c>
    </row>
    <row r="6158" spans="1:53" ht="12.75" customHeight="1" x14ac:dyDescent="0.2">
      <c r="A6158" s="27">
        <v>3100982</v>
      </c>
      <c r="B6158" s="28" t="s">
        <v>19499</v>
      </c>
      <c r="C6158" s="29" t="s">
        <v>185</v>
      </c>
      <c r="D6158" s="30" t="s">
        <v>24087</v>
      </c>
      <c r="E6158" s="30" t="s">
        <v>24087</v>
      </c>
      <c r="F6158" s="31">
        <v>2018</v>
      </c>
      <c r="G6158" s="31" t="s">
        <v>102</v>
      </c>
      <c r="H6158" s="30" t="s">
        <v>1013</v>
      </c>
      <c r="I6158" s="59"/>
      <c r="J6158" s="59">
        <f t="shared" si="116"/>
        <v>1320</v>
      </c>
      <c r="K6158" s="32">
        <v>22</v>
      </c>
      <c r="L6158" s="33">
        <v>60</v>
      </c>
      <c r="M6158" s="31" t="s">
        <v>527</v>
      </c>
      <c r="X6158" s="37" t="s">
        <v>23463</v>
      </c>
      <c r="Y6158" s="38" t="s">
        <v>20348</v>
      </c>
      <c r="AA6158" s="39">
        <v>43891</v>
      </c>
      <c r="AB6158" s="39">
        <v>46081</v>
      </c>
      <c r="AC6158" s="38" t="s">
        <v>144</v>
      </c>
      <c r="AD6158" s="29">
        <v>100</v>
      </c>
      <c r="AE6158" s="29">
        <v>7</v>
      </c>
      <c r="AF6158" s="40">
        <v>0.05</v>
      </c>
      <c r="AG6158" s="41" t="s">
        <v>95</v>
      </c>
      <c r="AJ6158" s="38" t="s">
        <v>6216</v>
      </c>
      <c r="AK6158" s="29" t="s">
        <v>6</v>
      </c>
      <c r="AL6158" s="39">
        <v>44233</v>
      </c>
      <c r="AM6158" s="29">
        <v>152807</v>
      </c>
      <c r="AN6158" s="29" t="s">
        <v>84</v>
      </c>
      <c r="AO6158" s="29">
        <v>306</v>
      </c>
      <c r="AP6158" s="29">
        <v>2.17</v>
      </c>
    </row>
    <row r="6159" spans="1:53" ht="12.75" customHeight="1" x14ac:dyDescent="0.2">
      <c r="A6159" s="27">
        <v>3100983</v>
      </c>
      <c r="B6159" s="28" t="s">
        <v>23248</v>
      </c>
      <c r="C6159" s="29" t="s">
        <v>185</v>
      </c>
      <c r="D6159" s="30" t="s">
        <v>24088</v>
      </c>
      <c r="E6159" s="30" t="s">
        <v>24088</v>
      </c>
      <c r="F6159" s="31">
        <v>2020</v>
      </c>
      <c r="G6159" s="31" t="s">
        <v>102</v>
      </c>
      <c r="H6159" s="30" t="s">
        <v>59</v>
      </c>
      <c r="I6159" s="59"/>
      <c r="J6159" s="59">
        <f t="shared" si="116"/>
        <v>780</v>
      </c>
      <c r="K6159" s="32">
        <v>13</v>
      </c>
      <c r="L6159" s="33">
        <v>60</v>
      </c>
      <c r="M6159" s="31" t="s">
        <v>527</v>
      </c>
      <c r="X6159" s="37" t="s">
        <v>19192</v>
      </c>
      <c r="Y6159" s="38" t="s">
        <v>23250</v>
      </c>
      <c r="AA6159" s="39">
        <v>43836</v>
      </c>
      <c r="AB6159" s="39">
        <v>46027</v>
      </c>
      <c r="AC6159" s="38" t="s">
        <v>144</v>
      </c>
      <c r="AD6159" s="29">
        <v>100</v>
      </c>
      <c r="AE6159" s="29">
        <v>7</v>
      </c>
      <c r="AF6159" s="40">
        <v>3</v>
      </c>
      <c r="AG6159" s="41" t="s">
        <v>95</v>
      </c>
      <c r="AJ6159" s="38" t="s">
        <v>20964</v>
      </c>
      <c r="AK6159" s="29" t="s">
        <v>6</v>
      </c>
      <c r="AL6159" s="39">
        <v>44184</v>
      </c>
      <c r="AM6159" s="29">
        <v>172631</v>
      </c>
      <c r="AN6159" s="29" t="s">
        <v>84</v>
      </c>
      <c r="AO6159" s="29">
        <v>289</v>
      </c>
      <c r="AP6159" s="29">
        <v>1.93</v>
      </c>
      <c r="AQ6159" s="29" t="s">
        <v>95</v>
      </c>
      <c r="AR6159" s="39">
        <v>44255</v>
      </c>
      <c r="AS6159" s="29">
        <v>95523</v>
      </c>
      <c r="AT6159" s="29" t="s">
        <v>74</v>
      </c>
      <c r="AU6159" s="29">
        <v>68</v>
      </c>
      <c r="AV6159" s="29">
        <v>0.79</v>
      </c>
    </row>
    <row r="6160" spans="1:53" ht="12.75" customHeight="1" x14ac:dyDescent="0.2">
      <c r="A6160" s="27">
        <v>3100984</v>
      </c>
      <c r="B6160" s="28" t="s">
        <v>18827</v>
      </c>
      <c r="C6160" s="29" t="s">
        <v>10071</v>
      </c>
      <c r="D6160" s="30" t="s">
        <v>24089</v>
      </c>
      <c r="E6160" s="30" t="s">
        <v>24089</v>
      </c>
      <c r="F6160" s="31">
        <v>2019</v>
      </c>
      <c r="G6160" s="31" t="s">
        <v>102</v>
      </c>
      <c r="H6160" s="30" t="s">
        <v>70</v>
      </c>
      <c r="I6160" s="59"/>
      <c r="J6160" s="59">
        <f t="shared" si="116"/>
        <v>660</v>
      </c>
      <c r="K6160" s="32">
        <v>22</v>
      </c>
      <c r="L6160" s="33">
        <v>30</v>
      </c>
      <c r="M6160" s="31" t="s">
        <v>60</v>
      </c>
      <c r="X6160" s="37" t="s">
        <v>16196</v>
      </c>
      <c r="Y6160" s="38" t="s">
        <v>19527</v>
      </c>
      <c r="AA6160" s="39">
        <v>43891</v>
      </c>
      <c r="AB6160" s="39">
        <v>46081</v>
      </c>
      <c r="AC6160" s="38" t="s">
        <v>144</v>
      </c>
      <c r="AD6160" s="29">
        <v>100</v>
      </c>
      <c r="AE6160" s="29">
        <v>7</v>
      </c>
      <c r="AF6160" s="40">
        <v>0</v>
      </c>
      <c r="AG6160" s="41" t="s">
        <v>95</v>
      </c>
      <c r="AJ6160" s="38" t="s">
        <v>6216</v>
      </c>
    </row>
    <row r="6161" spans="1:53" ht="12.75" customHeight="1" x14ac:dyDescent="0.2">
      <c r="A6161" s="27">
        <v>3100985</v>
      </c>
      <c r="B6161" s="28" t="s">
        <v>21517</v>
      </c>
      <c r="C6161" s="29" t="s">
        <v>185</v>
      </c>
      <c r="D6161" s="30" t="s">
        <v>24090</v>
      </c>
      <c r="E6161" s="30" t="s">
        <v>24090</v>
      </c>
      <c r="F6161" s="31">
        <v>2019</v>
      </c>
      <c r="G6161" s="31" t="s">
        <v>102</v>
      </c>
      <c r="I6161" s="59"/>
      <c r="J6161" s="59">
        <f t="shared" si="116"/>
        <v>1320</v>
      </c>
      <c r="K6161" s="32">
        <v>22</v>
      </c>
      <c r="L6161" s="33">
        <v>60</v>
      </c>
      <c r="M6161" s="31" t="s">
        <v>109</v>
      </c>
      <c r="X6161" s="37" t="s">
        <v>21021</v>
      </c>
      <c r="Y6161" s="38" t="s">
        <v>22312</v>
      </c>
      <c r="AA6161" s="39">
        <v>43891</v>
      </c>
      <c r="AB6161" s="39">
        <v>46081</v>
      </c>
      <c r="AC6161" s="38" t="s">
        <v>144</v>
      </c>
      <c r="AD6161" s="29">
        <v>100</v>
      </c>
      <c r="AE6161" s="29">
        <v>7</v>
      </c>
      <c r="AF6161" s="40">
        <v>0</v>
      </c>
      <c r="AG6161" s="41" t="s">
        <v>95</v>
      </c>
      <c r="AJ6161" s="38" t="s">
        <v>7110</v>
      </c>
    </row>
    <row r="6162" spans="1:53" ht="12.75" customHeight="1" x14ac:dyDescent="0.2">
      <c r="A6162" s="45">
        <v>3100986</v>
      </c>
      <c r="B6162" s="46" t="s">
        <v>23631</v>
      </c>
      <c r="C6162" s="47" t="s">
        <v>185</v>
      </c>
      <c r="D6162" s="48" t="s">
        <v>24091</v>
      </c>
      <c r="E6162" s="48" t="s">
        <v>24091</v>
      </c>
      <c r="F6162" s="47">
        <v>2020</v>
      </c>
      <c r="G6162" s="47" t="s">
        <v>102</v>
      </c>
      <c r="H6162" s="48"/>
      <c r="I6162" s="59"/>
      <c r="J6162" s="59">
        <f t="shared" si="116"/>
        <v>780</v>
      </c>
      <c r="K6162" s="49">
        <v>13</v>
      </c>
      <c r="L6162" s="50">
        <v>60</v>
      </c>
      <c r="M6162" s="47" t="s">
        <v>109</v>
      </c>
      <c r="N6162" s="47"/>
      <c r="O6162" s="47"/>
      <c r="P6162" s="47"/>
      <c r="Q6162" s="47"/>
      <c r="R6162" s="51"/>
      <c r="S6162" s="47"/>
      <c r="T6162" s="47"/>
      <c r="U6162" s="47"/>
      <c r="V6162" s="47"/>
      <c r="W6162" s="51"/>
      <c r="X6162" s="52" t="s">
        <v>24092</v>
      </c>
      <c r="Y6162" s="52" t="s">
        <v>24093</v>
      </c>
      <c r="Z6162" s="47"/>
      <c r="AA6162" s="51">
        <v>44075</v>
      </c>
      <c r="AB6162" s="51">
        <v>46265</v>
      </c>
      <c r="AC6162" s="52" t="s">
        <v>144</v>
      </c>
      <c r="AD6162" s="47">
        <v>100</v>
      </c>
      <c r="AE6162" s="47">
        <v>7</v>
      </c>
      <c r="AF6162" s="53">
        <v>0</v>
      </c>
      <c r="AG6162" s="54" t="s">
        <v>95</v>
      </c>
      <c r="AH6162" s="51"/>
      <c r="AI6162" s="51"/>
      <c r="AJ6162" s="52" t="s">
        <v>7110</v>
      </c>
      <c r="AK6162" s="47"/>
      <c r="AL6162" s="51"/>
      <c r="AM6162" s="47"/>
      <c r="AN6162" s="47"/>
      <c r="AO6162" s="47"/>
      <c r="AP6162" s="47"/>
      <c r="AQ6162" s="47"/>
      <c r="AR6162" s="51"/>
      <c r="AS6162" s="47"/>
      <c r="AT6162" s="47"/>
      <c r="AU6162" s="47"/>
      <c r="AV6162" s="47"/>
      <c r="AW6162" s="55"/>
      <c r="AX6162" s="56"/>
      <c r="AY6162" s="56"/>
      <c r="AZ6162" s="48"/>
      <c r="BA6162" s="48" t="s">
        <v>720</v>
      </c>
    </row>
    <row r="6163" spans="1:53" ht="12.75" customHeight="1" x14ac:dyDescent="0.2">
      <c r="A6163" s="27">
        <v>3100988</v>
      </c>
      <c r="B6163" s="28" t="s">
        <v>18619</v>
      </c>
      <c r="C6163" s="29" t="s">
        <v>185</v>
      </c>
      <c r="D6163" s="30" t="s">
        <v>24094</v>
      </c>
      <c r="E6163" s="30" t="s">
        <v>24094</v>
      </c>
      <c r="F6163" s="31">
        <v>2019</v>
      </c>
      <c r="G6163" s="31" t="s">
        <v>102</v>
      </c>
      <c r="H6163" s="30" t="s">
        <v>70</v>
      </c>
      <c r="I6163" s="59"/>
      <c r="J6163" s="59">
        <f t="shared" si="116"/>
        <v>720</v>
      </c>
      <c r="K6163" s="32">
        <v>12</v>
      </c>
      <c r="L6163" s="33">
        <v>60</v>
      </c>
      <c r="M6163" s="31" t="s">
        <v>91</v>
      </c>
      <c r="X6163" s="37" t="s">
        <v>24095</v>
      </c>
      <c r="Y6163" s="38" t="s">
        <v>24096</v>
      </c>
      <c r="AA6163" s="39">
        <v>43891</v>
      </c>
      <c r="AB6163" s="39">
        <v>46081</v>
      </c>
      <c r="AC6163" s="38" t="s">
        <v>144</v>
      </c>
      <c r="AD6163" s="29">
        <v>100</v>
      </c>
      <c r="AE6163" s="29">
        <v>7</v>
      </c>
      <c r="AF6163" s="40">
        <v>0</v>
      </c>
      <c r="AG6163" s="41" t="s">
        <v>95</v>
      </c>
    </row>
    <row r="6164" spans="1:53" ht="12.75" customHeight="1" x14ac:dyDescent="0.2">
      <c r="A6164" s="27">
        <v>3100989</v>
      </c>
      <c r="B6164" s="28" t="s">
        <v>20411</v>
      </c>
      <c r="C6164" s="29" t="s">
        <v>185</v>
      </c>
      <c r="D6164" s="30" t="s">
        <v>24097</v>
      </c>
      <c r="E6164" s="30" t="s">
        <v>24097</v>
      </c>
      <c r="F6164" s="31">
        <v>2019</v>
      </c>
      <c r="G6164" s="31" t="s">
        <v>102</v>
      </c>
      <c r="H6164" s="30" t="s">
        <v>1013</v>
      </c>
      <c r="I6164" s="59"/>
      <c r="J6164" s="59">
        <f t="shared" si="116"/>
        <v>1200</v>
      </c>
      <c r="K6164" s="32">
        <v>20</v>
      </c>
      <c r="L6164" s="33">
        <v>60</v>
      </c>
      <c r="M6164" s="31" t="s">
        <v>527</v>
      </c>
      <c r="X6164" s="37" t="s">
        <v>24098</v>
      </c>
      <c r="Y6164" s="38" t="s">
        <v>20414</v>
      </c>
      <c r="AA6164" s="39">
        <v>43891</v>
      </c>
      <c r="AB6164" s="39">
        <v>46081</v>
      </c>
      <c r="AC6164" s="38" t="s">
        <v>144</v>
      </c>
      <c r="AD6164" s="29">
        <v>100</v>
      </c>
      <c r="AE6164" s="29">
        <v>7</v>
      </c>
      <c r="AF6164" s="40">
        <v>0.05</v>
      </c>
      <c r="AG6164" s="41" t="s">
        <v>95</v>
      </c>
      <c r="AJ6164" s="38" t="s">
        <v>6216</v>
      </c>
      <c r="AK6164" s="29" t="s">
        <v>6</v>
      </c>
      <c r="AL6164" s="39">
        <v>44233</v>
      </c>
      <c r="AM6164" s="29">
        <v>134336</v>
      </c>
      <c r="AN6164" s="29" t="s">
        <v>85</v>
      </c>
      <c r="AO6164" s="29">
        <v>574</v>
      </c>
      <c r="AP6164" s="29">
        <v>3.22</v>
      </c>
    </row>
    <row r="6165" spans="1:53" ht="12.75" customHeight="1" x14ac:dyDescent="0.2">
      <c r="A6165" s="27">
        <v>3100990</v>
      </c>
      <c r="B6165" s="28" t="s">
        <v>19190</v>
      </c>
      <c r="C6165" s="29" t="s">
        <v>185</v>
      </c>
      <c r="D6165" s="30" t="s">
        <v>24099</v>
      </c>
      <c r="E6165" s="30" t="s">
        <v>24099</v>
      </c>
      <c r="F6165" s="31">
        <v>2020</v>
      </c>
      <c r="G6165" s="31" t="s">
        <v>102</v>
      </c>
      <c r="H6165" s="30" t="s">
        <v>59</v>
      </c>
      <c r="I6165" s="59"/>
      <c r="J6165" s="59">
        <f t="shared" si="116"/>
        <v>960</v>
      </c>
      <c r="K6165" s="32">
        <v>16</v>
      </c>
      <c r="L6165" s="33">
        <v>60</v>
      </c>
      <c r="M6165" s="31" t="s">
        <v>109</v>
      </c>
      <c r="X6165" s="37" t="s">
        <v>19192</v>
      </c>
      <c r="Y6165" s="38" t="s">
        <v>24100</v>
      </c>
      <c r="AA6165" s="39">
        <v>44075</v>
      </c>
      <c r="AB6165" s="39">
        <v>46265</v>
      </c>
      <c r="AC6165" s="38" t="s">
        <v>144</v>
      </c>
      <c r="AD6165" s="29">
        <v>100</v>
      </c>
      <c r="AE6165" s="29">
        <v>7</v>
      </c>
      <c r="AF6165" s="40">
        <v>0</v>
      </c>
      <c r="AG6165" s="41" t="s">
        <v>95</v>
      </c>
    </row>
    <row r="6166" spans="1:53" ht="12.75" customHeight="1" x14ac:dyDescent="0.2">
      <c r="A6166" s="27">
        <v>3100998</v>
      </c>
      <c r="B6166" s="28" t="s">
        <v>24101</v>
      </c>
      <c r="C6166" s="29" t="s">
        <v>185</v>
      </c>
      <c r="D6166" s="30" t="s">
        <v>24102</v>
      </c>
      <c r="E6166" s="30" t="s">
        <v>24103</v>
      </c>
      <c r="F6166" s="31">
        <v>2019</v>
      </c>
      <c r="G6166" s="31" t="s">
        <v>102</v>
      </c>
      <c r="H6166" s="30" t="s">
        <v>59</v>
      </c>
      <c r="I6166" s="59"/>
      <c r="J6166" s="59">
        <f t="shared" si="116"/>
        <v>780</v>
      </c>
      <c r="K6166" s="32">
        <v>13</v>
      </c>
      <c r="L6166" s="33">
        <v>60</v>
      </c>
      <c r="M6166" s="31" t="s">
        <v>527</v>
      </c>
      <c r="X6166" s="37" t="s">
        <v>24104</v>
      </c>
      <c r="Y6166" s="38" t="s">
        <v>24105</v>
      </c>
      <c r="AA6166" s="39">
        <v>43831</v>
      </c>
      <c r="AB6166" s="39">
        <v>45657</v>
      </c>
      <c r="AC6166" s="38" t="s">
        <v>94</v>
      </c>
      <c r="AD6166" s="29">
        <v>100</v>
      </c>
      <c r="AE6166" s="29">
        <v>7</v>
      </c>
      <c r="AF6166" s="40">
        <v>0</v>
      </c>
      <c r="AG6166" s="41" t="s">
        <v>95</v>
      </c>
      <c r="AJ6166" s="38" t="s">
        <v>24106</v>
      </c>
    </row>
    <row r="6167" spans="1:53" ht="12.75" customHeight="1" x14ac:dyDescent="0.2">
      <c r="A6167" s="27">
        <v>3101013</v>
      </c>
      <c r="B6167" s="28" t="s">
        <v>24107</v>
      </c>
      <c r="C6167" s="29" t="s">
        <v>4748</v>
      </c>
      <c r="D6167" s="30" t="s">
        <v>24108</v>
      </c>
      <c r="E6167" s="30" t="s">
        <v>24109</v>
      </c>
      <c r="F6167" s="31">
        <v>2019</v>
      </c>
      <c r="G6167" s="31" t="s">
        <v>91</v>
      </c>
      <c r="H6167" s="30" t="s">
        <v>103</v>
      </c>
      <c r="I6167" s="60">
        <v>1</v>
      </c>
      <c r="J6167" s="60"/>
      <c r="K6167" s="32">
        <v>1</v>
      </c>
      <c r="L6167" s="33">
        <v>102</v>
      </c>
      <c r="M6167" s="31" t="s">
        <v>8265</v>
      </c>
      <c r="X6167" s="37" t="s">
        <v>24110</v>
      </c>
      <c r="Y6167" s="38" t="s">
        <v>24111</v>
      </c>
      <c r="AA6167" s="39">
        <v>43800</v>
      </c>
      <c r="AB6167" s="39">
        <v>45991</v>
      </c>
      <c r="AC6167" s="38" t="s">
        <v>2532</v>
      </c>
      <c r="AD6167" s="29">
        <v>100</v>
      </c>
      <c r="AE6167" s="29">
        <v>8</v>
      </c>
      <c r="AF6167" s="40">
        <v>1</v>
      </c>
      <c r="AJ6167" s="38" t="s">
        <v>11202</v>
      </c>
      <c r="AK6167" s="29" t="s">
        <v>5</v>
      </c>
      <c r="AL6167" s="39">
        <v>44082</v>
      </c>
      <c r="AM6167" s="29">
        <v>214211</v>
      </c>
      <c r="AN6167" s="29" t="s">
        <v>113</v>
      </c>
      <c r="AO6167" s="29">
        <v>1869</v>
      </c>
      <c r="AP6167" s="29">
        <v>9.8699999999999992</v>
      </c>
    </row>
    <row r="6168" spans="1:53" ht="12.75" customHeight="1" x14ac:dyDescent="0.2">
      <c r="A6168" s="27">
        <v>3101014</v>
      </c>
      <c r="B6168" s="28" t="s">
        <v>24112</v>
      </c>
      <c r="C6168" s="29" t="s">
        <v>56</v>
      </c>
      <c r="D6168" s="30" t="s">
        <v>24113</v>
      </c>
      <c r="E6168" s="30" t="s">
        <v>24114</v>
      </c>
      <c r="F6168" s="31">
        <v>2009</v>
      </c>
      <c r="G6168" s="31" t="s">
        <v>6476</v>
      </c>
      <c r="H6168" s="30" t="s">
        <v>103</v>
      </c>
      <c r="I6168" s="60">
        <v>1</v>
      </c>
      <c r="J6168" s="60"/>
      <c r="K6168" s="32">
        <v>1</v>
      </c>
      <c r="L6168" s="33">
        <v>93</v>
      </c>
      <c r="M6168" s="31" t="s">
        <v>91</v>
      </c>
      <c r="X6168" s="37" t="s">
        <v>24115</v>
      </c>
      <c r="Y6168" s="38" t="s">
        <v>24116</v>
      </c>
      <c r="AA6168" s="39">
        <v>44075</v>
      </c>
      <c r="AB6168" s="39">
        <v>46265</v>
      </c>
      <c r="AC6168" s="38" t="s">
        <v>2532</v>
      </c>
      <c r="AD6168" s="29">
        <v>100</v>
      </c>
      <c r="AE6168" s="29">
        <v>8</v>
      </c>
      <c r="AF6168" s="40">
        <v>1</v>
      </c>
      <c r="AJ6168" s="38" t="s">
        <v>2689</v>
      </c>
      <c r="AK6168" s="29" t="s">
        <v>6</v>
      </c>
      <c r="AL6168" s="39">
        <v>44194</v>
      </c>
      <c r="AM6168" s="29">
        <v>140542</v>
      </c>
      <c r="AN6168" s="29" t="s">
        <v>85</v>
      </c>
      <c r="AO6168" s="29">
        <v>701</v>
      </c>
      <c r="AP6168" s="29">
        <v>4.3499999999999996</v>
      </c>
    </row>
    <row r="6169" spans="1:53" ht="12.75" customHeight="1" x14ac:dyDescent="0.2">
      <c r="A6169" s="27">
        <v>3101022</v>
      </c>
      <c r="B6169" s="28" t="s">
        <v>24117</v>
      </c>
      <c r="C6169" s="29" t="s">
        <v>185</v>
      </c>
      <c r="D6169" s="30" t="s">
        <v>24118</v>
      </c>
      <c r="E6169" s="30" t="s">
        <v>24119</v>
      </c>
      <c r="F6169" s="31">
        <v>2019</v>
      </c>
      <c r="G6169" s="31" t="s">
        <v>60</v>
      </c>
      <c r="H6169" s="30" t="s">
        <v>59</v>
      </c>
      <c r="I6169" s="59"/>
      <c r="J6169" s="59">
        <f t="shared" ref="J6169:J6171" si="117">K6169*L6169</f>
        <v>560</v>
      </c>
      <c r="K6169" s="32">
        <v>8</v>
      </c>
      <c r="L6169" s="33">
        <v>70</v>
      </c>
      <c r="M6169" s="31" t="s">
        <v>8265</v>
      </c>
      <c r="X6169" s="37" t="s">
        <v>24120</v>
      </c>
      <c r="Y6169" s="38" t="s">
        <v>24121</v>
      </c>
      <c r="AA6169" s="39">
        <v>43770</v>
      </c>
      <c r="AB6169" s="39">
        <v>45961</v>
      </c>
      <c r="AC6169" s="38" t="s">
        <v>19449</v>
      </c>
      <c r="AD6169" s="29">
        <v>100</v>
      </c>
      <c r="AE6169" s="29">
        <v>10</v>
      </c>
      <c r="AF6169" s="40">
        <v>1</v>
      </c>
      <c r="AK6169" s="29" t="s">
        <v>5</v>
      </c>
      <c r="AL6169" s="39">
        <v>43800</v>
      </c>
      <c r="AM6169" s="29">
        <v>212145</v>
      </c>
      <c r="AN6169" s="29" t="s">
        <v>113</v>
      </c>
      <c r="AO6169" s="29">
        <v>2402</v>
      </c>
      <c r="AP6169" s="29">
        <v>10.69</v>
      </c>
    </row>
    <row r="6170" spans="1:53" ht="12.75" customHeight="1" x14ac:dyDescent="0.2">
      <c r="A6170" s="27">
        <v>3101390</v>
      </c>
      <c r="B6170" s="28" t="s">
        <v>24122</v>
      </c>
      <c r="C6170" s="29" t="s">
        <v>185</v>
      </c>
      <c r="D6170" s="30" t="s">
        <v>24123</v>
      </c>
      <c r="E6170" s="30" t="s">
        <v>24124</v>
      </c>
      <c r="F6170" s="31">
        <v>2019</v>
      </c>
      <c r="G6170" s="31" t="s">
        <v>102</v>
      </c>
      <c r="I6170" s="59"/>
      <c r="J6170" s="59">
        <f t="shared" si="117"/>
        <v>600</v>
      </c>
      <c r="K6170" s="32">
        <v>10</v>
      </c>
      <c r="L6170" s="33">
        <v>60</v>
      </c>
      <c r="M6170" s="31" t="s">
        <v>8265</v>
      </c>
      <c r="X6170" s="37" t="s">
        <v>12087</v>
      </c>
      <c r="Y6170" s="38" t="s">
        <v>24125</v>
      </c>
      <c r="AA6170" s="39">
        <v>43921</v>
      </c>
      <c r="AB6170" s="39">
        <v>45808</v>
      </c>
      <c r="AC6170" s="38" t="s">
        <v>6523</v>
      </c>
      <c r="AD6170" s="29">
        <v>100</v>
      </c>
      <c r="AE6170" s="29">
        <v>6</v>
      </c>
      <c r="AF6170" s="40">
        <v>2</v>
      </c>
      <c r="AG6170" s="41" t="s">
        <v>95</v>
      </c>
      <c r="AJ6170" s="38" t="s">
        <v>2446</v>
      </c>
      <c r="AK6170" s="29" t="s">
        <v>6</v>
      </c>
      <c r="AL6170" s="39">
        <v>44081</v>
      </c>
      <c r="AM6170" s="29">
        <v>240256</v>
      </c>
      <c r="AN6170" s="29" t="s">
        <v>503</v>
      </c>
      <c r="AO6170" s="29">
        <v>729</v>
      </c>
      <c r="AP6170" s="29">
        <v>9.4600000000000009</v>
      </c>
      <c r="AQ6170" s="29" t="s">
        <v>531</v>
      </c>
      <c r="AR6170" s="39">
        <v>44178</v>
      </c>
      <c r="AS6170" s="29">
        <v>74454</v>
      </c>
      <c r="AT6170" s="29" t="s">
        <v>74</v>
      </c>
      <c r="AU6170" s="29">
        <v>52</v>
      </c>
      <c r="AV6170" s="29">
        <v>0.98</v>
      </c>
    </row>
    <row r="6171" spans="1:53" ht="12.75" customHeight="1" x14ac:dyDescent="0.2">
      <c r="A6171" s="27">
        <v>3101418</v>
      </c>
      <c r="B6171" s="28" t="s">
        <v>22722</v>
      </c>
      <c r="C6171" s="29" t="s">
        <v>10071</v>
      </c>
      <c r="D6171" s="30" t="s">
        <v>24126</v>
      </c>
      <c r="E6171" s="30" t="s">
        <v>24126</v>
      </c>
      <c r="F6171" s="31">
        <v>2019</v>
      </c>
      <c r="G6171" s="31" t="s">
        <v>102</v>
      </c>
      <c r="H6171" s="30" t="s">
        <v>70</v>
      </c>
      <c r="I6171" s="59"/>
      <c r="J6171" s="59">
        <f t="shared" si="117"/>
        <v>240</v>
      </c>
      <c r="K6171" s="32">
        <v>8</v>
      </c>
      <c r="L6171" s="33">
        <v>30</v>
      </c>
      <c r="M6171" s="31" t="s">
        <v>10071</v>
      </c>
      <c r="X6171" s="37" t="s">
        <v>24127</v>
      </c>
      <c r="Y6171" s="38" t="s">
        <v>24128</v>
      </c>
      <c r="AA6171" s="39">
        <v>44136</v>
      </c>
      <c r="AB6171" s="39">
        <v>45961</v>
      </c>
      <c r="AC6171" s="38" t="s">
        <v>94</v>
      </c>
      <c r="AD6171" s="29">
        <v>100</v>
      </c>
      <c r="AE6171" s="29">
        <v>7</v>
      </c>
      <c r="AF6171" s="40">
        <v>0</v>
      </c>
      <c r="AG6171" s="41" t="s">
        <v>95</v>
      </c>
    </row>
    <row r="6172" spans="1:53" ht="12.75" customHeight="1" x14ac:dyDescent="0.2">
      <c r="A6172" s="27">
        <v>3101539</v>
      </c>
      <c r="B6172" s="28" t="s">
        <v>24129</v>
      </c>
      <c r="C6172" s="29" t="s">
        <v>56</v>
      </c>
      <c r="D6172" s="30" t="s">
        <v>24130</v>
      </c>
      <c r="E6172" s="30" t="s">
        <v>24130</v>
      </c>
      <c r="F6172" s="31">
        <v>2019</v>
      </c>
      <c r="G6172" s="31" t="s">
        <v>69</v>
      </c>
      <c r="H6172" s="30" t="s">
        <v>1127</v>
      </c>
      <c r="I6172" s="60">
        <v>1</v>
      </c>
      <c r="J6172" s="60"/>
      <c r="K6172" s="32">
        <v>1</v>
      </c>
      <c r="L6172" s="33">
        <v>90</v>
      </c>
      <c r="M6172" s="31" t="s">
        <v>91</v>
      </c>
      <c r="X6172" s="37" t="s">
        <v>24131</v>
      </c>
      <c r="Y6172" s="38" t="s">
        <v>1412</v>
      </c>
      <c r="AA6172" s="39">
        <v>44105</v>
      </c>
      <c r="AB6172" s="39">
        <v>45565</v>
      </c>
      <c r="AC6172" s="38" t="s">
        <v>24132</v>
      </c>
      <c r="AD6172" s="29">
        <v>100</v>
      </c>
      <c r="AE6172" s="29">
        <v>99</v>
      </c>
      <c r="AF6172" s="40">
        <v>0</v>
      </c>
    </row>
    <row r="6173" spans="1:53" ht="12.75" customHeight="1" x14ac:dyDescent="0.2">
      <c r="A6173" s="27">
        <v>3101571</v>
      </c>
      <c r="B6173" s="28" t="s">
        <v>24133</v>
      </c>
      <c r="C6173" s="29" t="s">
        <v>185</v>
      </c>
      <c r="D6173" s="30" t="s">
        <v>24134</v>
      </c>
      <c r="E6173" s="30" t="s">
        <v>24135</v>
      </c>
      <c r="F6173" s="31">
        <v>2018</v>
      </c>
      <c r="G6173" s="31" t="s">
        <v>60</v>
      </c>
      <c r="H6173" s="30" t="s">
        <v>2420</v>
      </c>
      <c r="I6173" s="59"/>
      <c r="J6173" s="59">
        <f t="shared" ref="J6173:J6174" si="118">K6173*L6173</f>
        <v>480</v>
      </c>
      <c r="K6173" s="32">
        <v>8</v>
      </c>
      <c r="L6173" s="33">
        <v>60</v>
      </c>
      <c r="M6173" s="31" t="s">
        <v>8265</v>
      </c>
      <c r="X6173" s="37" t="s">
        <v>24136</v>
      </c>
      <c r="Y6173" s="38" t="s">
        <v>24137</v>
      </c>
      <c r="AA6173" s="39">
        <v>43800</v>
      </c>
      <c r="AB6173" s="39">
        <v>45260</v>
      </c>
      <c r="AC6173" s="38" t="s">
        <v>19343</v>
      </c>
      <c r="AD6173" s="29">
        <v>100</v>
      </c>
      <c r="AE6173" s="29">
        <v>10</v>
      </c>
      <c r="AF6173" s="40">
        <v>1.5</v>
      </c>
      <c r="AJ6173" s="38" t="s">
        <v>19150</v>
      </c>
      <c r="AK6173" s="29" t="s">
        <v>5</v>
      </c>
      <c r="AL6173" s="39">
        <v>43991</v>
      </c>
      <c r="AM6173" s="29">
        <v>225351</v>
      </c>
      <c r="AN6173" s="29" t="s">
        <v>503</v>
      </c>
      <c r="AO6173" s="29">
        <v>2210</v>
      </c>
      <c r="AP6173" s="29">
        <v>12.43</v>
      </c>
    </row>
    <row r="6174" spans="1:53" ht="12.75" customHeight="1" x14ac:dyDescent="0.2">
      <c r="A6174" s="27">
        <v>3101577</v>
      </c>
      <c r="B6174" s="28" t="s">
        <v>24138</v>
      </c>
      <c r="C6174" s="29" t="s">
        <v>60</v>
      </c>
      <c r="D6174" s="30" t="s">
        <v>24139</v>
      </c>
      <c r="E6174" s="30" t="s">
        <v>24140</v>
      </c>
      <c r="F6174" s="31">
        <v>2016</v>
      </c>
      <c r="G6174" s="31" t="s">
        <v>102</v>
      </c>
      <c r="H6174" s="30" t="s">
        <v>70</v>
      </c>
      <c r="I6174" s="59"/>
      <c r="J6174" s="59">
        <f t="shared" si="118"/>
        <v>360</v>
      </c>
      <c r="K6174" s="32">
        <v>4</v>
      </c>
      <c r="L6174" s="33">
        <v>90</v>
      </c>
      <c r="M6174" s="31" t="s">
        <v>527</v>
      </c>
      <c r="X6174" s="37" t="s">
        <v>24141</v>
      </c>
      <c r="Y6174" s="38" t="s">
        <v>14295</v>
      </c>
      <c r="AA6174" s="39">
        <v>44160</v>
      </c>
      <c r="AB6174" s="39">
        <v>45985</v>
      </c>
      <c r="AC6174" s="38" t="s">
        <v>144</v>
      </c>
      <c r="AD6174" s="29">
        <v>100</v>
      </c>
      <c r="AE6174" s="29">
        <v>7</v>
      </c>
      <c r="AF6174" s="40">
        <v>1</v>
      </c>
      <c r="AG6174" s="41" t="s">
        <v>95</v>
      </c>
      <c r="AJ6174" s="38" t="s">
        <v>10959</v>
      </c>
      <c r="AQ6174" s="29" t="s">
        <v>8</v>
      </c>
      <c r="AR6174" s="39">
        <v>44207</v>
      </c>
      <c r="AS6174" s="29">
        <v>173701</v>
      </c>
      <c r="AT6174" s="29" t="s">
        <v>126</v>
      </c>
      <c r="AU6174" s="29">
        <v>90</v>
      </c>
      <c r="AV6174" s="29">
        <v>0.5</v>
      </c>
    </row>
    <row r="6175" spans="1:53" ht="12.75" customHeight="1" x14ac:dyDescent="0.2">
      <c r="A6175" s="27">
        <v>3101598</v>
      </c>
      <c r="B6175" s="28" t="s">
        <v>24142</v>
      </c>
      <c r="C6175" s="29" t="s">
        <v>56</v>
      </c>
      <c r="D6175" s="30" t="s">
        <v>24143</v>
      </c>
      <c r="E6175" s="30" t="s">
        <v>24144</v>
      </c>
      <c r="F6175" s="31">
        <v>2019</v>
      </c>
      <c r="G6175" s="31" t="s">
        <v>6476</v>
      </c>
      <c r="H6175" s="30" t="s">
        <v>103</v>
      </c>
      <c r="I6175" s="60">
        <v>1</v>
      </c>
      <c r="J6175" s="60"/>
      <c r="K6175" s="32">
        <v>1</v>
      </c>
      <c r="L6175" s="33">
        <v>103</v>
      </c>
      <c r="M6175" s="31" t="s">
        <v>91</v>
      </c>
      <c r="X6175" s="37" t="s">
        <v>24145</v>
      </c>
      <c r="Y6175" s="38" t="s">
        <v>24146</v>
      </c>
      <c r="AA6175" s="39">
        <v>44166</v>
      </c>
      <c r="AB6175" s="39">
        <v>46356</v>
      </c>
      <c r="AC6175" s="38" t="s">
        <v>2532</v>
      </c>
      <c r="AD6175" s="29">
        <v>100</v>
      </c>
      <c r="AE6175" s="29">
        <v>8</v>
      </c>
      <c r="AF6175" s="40">
        <v>1</v>
      </c>
      <c r="AJ6175" s="38" t="s">
        <v>15456</v>
      </c>
      <c r="AK6175" s="29" t="s">
        <v>5</v>
      </c>
      <c r="AL6175" s="39">
        <v>44197</v>
      </c>
      <c r="AM6175" s="29">
        <v>163120</v>
      </c>
      <c r="AN6175" s="29" t="s">
        <v>84</v>
      </c>
      <c r="AO6175" s="29">
        <v>942</v>
      </c>
      <c r="AP6175" s="29">
        <v>5.07</v>
      </c>
    </row>
    <row r="6176" spans="1:53" ht="12.75" customHeight="1" x14ac:dyDescent="0.2">
      <c r="A6176" s="27">
        <v>3101806</v>
      </c>
      <c r="B6176" s="28" t="s">
        <v>21577</v>
      </c>
      <c r="C6176" s="29" t="s">
        <v>10071</v>
      </c>
      <c r="D6176" s="30" t="s">
        <v>24147</v>
      </c>
      <c r="E6176" s="30" t="s">
        <v>24147</v>
      </c>
      <c r="F6176" s="31">
        <v>2019</v>
      </c>
      <c r="G6176" s="31" t="s">
        <v>102</v>
      </c>
      <c r="H6176" s="30" t="s">
        <v>70</v>
      </c>
      <c r="I6176" s="59"/>
      <c r="J6176" s="59">
        <f t="shared" ref="J6176:J6179" si="119">K6176*L6176</f>
        <v>690</v>
      </c>
      <c r="K6176" s="32">
        <v>23</v>
      </c>
      <c r="L6176" s="33">
        <v>30</v>
      </c>
      <c r="M6176" s="31" t="s">
        <v>10071</v>
      </c>
      <c r="X6176" s="37" t="s">
        <v>21579</v>
      </c>
      <c r="Y6176" s="38" t="s">
        <v>21580</v>
      </c>
      <c r="AA6176" s="39">
        <v>44099</v>
      </c>
      <c r="AB6176" s="39">
        <v>45924</v>
      </c>
      <c r="AC6176" s="38" t="s">
        <v>14125</v>
      </c>
      <c r="AD6176" s="29">
        <v>100</v>
      </c>
      <c r="AE6176" s="29">
        <v>6</v>
      </c>
      <c r="AF6176" s="40">
        <v>0</v>
      </c>
      <c r="AJ6176" s="38" t="s">
        <v>6232</v>
      </c>
    </row>
    <row r="6177" spans="1:48" ht="12.75" customHeight="1" x14ac:dyDescent="0.2">
      <c r="A6177" s="27">
        <v>3101808</v>
      </c>
      <c r="B6177" s="28" t="s">
        <v>22598</v>
      </c>
      <c r="C6177" s="29" t="s">
        <v>185</v>
      </c>
      <c r="D6177" s="30" t="s">
        <v>24148</v>
      </c>
      <c r="E6177" s="30" t="s">
        <v>24148</v>
      </c>
      <c r="F6177" s="31">
        <v>2020</v>
      </c>
      <c r="G6177" s="31" t="s">
        <v>102</v>
      </c>
      <c r="H6177" s="30" t="s">
        <v>59</v>
      </c>
      <c r="I6177" s="59"/>
      <c r="J6177" s="59">
        <f t="shared" si="119"/>
        <v>960</v>
      </c>
      <c r="K6177" s="32">
        <v>16</v>
      </c>
      <c r="L6177" s="33">
        <v>60</v>
      </c>
      <c r="M6177" s="31" t="s">
        <v>527</v>
      </c>
      <c r="X6177" s="37" t="s">
        <v>22600</v>
      </c>
      <c r="Y6177" s="38" t="s">
        <v>24149</v>
      </c>
      <c r="AA6177" s="39">
        <v>44099</v>
      </c>
      <c r="AB6177" s="39">
        <v>45924</v>
      </c>
      <c r="AC6177" s="38" t="s">
        <v>14125</v>
      </c>
      <c r="AD6177" s="29">
        <v>100</v>
      </c>
      <c r="AE6177" s="29">
        <v>6</v>
      </c>
      <c r="AF6177" s="40">
        <v>0</v>
      </c>
    </row>
    <row r="6178" spans="1:48" ht="12.75" customHeight="1" x14ac:dyDescent="0.2">
      <c r="A6178" s="27">
        <v>3101855</v>
      </c>
      <c r="B6178" s="28" t="s">
        <v>23704</v>
      </c>
      <c r="C6178" s="29" t="s">
        <v>185</v>
      </c>
      <c r="D6178" s="30" t="s">
        <v>24150</v>
      </c>
      <c r="E6178" s="30" t="s">
        <v>24150</v>
      </c>
      <c r="F6178" s="31">
        <v>2019</v>
      </c>
      <c r="G6178" s="31" t="s">
        <v>102</v>
      </c>
      <c r="H6178" s="30" t="s">
        <v>70</v>
      </c>
      <c r="I6178" s="59"/>
      <c r="J6178" s="59">
        <f t="shared" si="119"/>
        <v>300</v>
      </c>
      <c r="K6178" s="32">
        <v>10</v>
      </c>
      <c r="L6178" s="33">
        <v>30</v>
      </c>
      <c r="M6178" s="31" t="s">
        <v>56</v>
      </c>
      <c r="X6178" s="37" t="s">
        <v>24151</v>
      </c>
      <c r="Y6178" s="38" t="s">
        <v>24152</v>
      </c>
      <c r="AA6178" s="39">
        <v>43876</v>
      </c>
      <c r="AB6178" s="39">
        <v>44971</v>
      </c>
      <c r="AC6178" s="38" t="s">
        <v>144</v>
      </c>
      <c r="AD6178" s="29">
        <v>100</v>
      </c>
      <c r="AE6178" s="29">
        <v>4</v>
      </c>
      <c r="AF6178" s="40">
        <v>1</v>
      </c>
      <c r="AJ6178" s="38" t="s">
        <v>23708</v>
      </c>
      <c r="AK6178" s="29" t="s">
        <v>6</v>
      </c>
      <c r="AL6178" s="39">
        <v>44154</v>
      </c>
      <c r="AM6178" s="29">
        <v>253050</v>
      </c>
      <c r="AN6178" s="29" t="s">
        <v>76</v>
      </c>
      <c r="AO6178" s="29">
        <v>375</v>
      </c>
      <c r="AP6178" s="29">
        <v>9.4700000000000006</v>
      </c>
    </row>
    <row r="6179" spans="1:48" ht="12.75" customHeight="1" x14ac:dyDescent="0.2">
      <c r="A6179" s="27">
        <v>3101914</v>
      </c>
      <c r="B6179" s="28" t="s">
        <v>24153</v>
      </c>
      <c r="C6179" s="29" t="s">
        <v>60</v>
      </c>
      <c r="D6179" s="30" t="s">
        <v>24154</v>
      </c>
      <c r="E6179" s="30" t="s">
        <v>24155</v>
      </c>
      <c r="F6179" s="31">
        <v>2019</v>
      </c>
      <c r="G6179" s="31" t="s">
        <v>56</v>
      </c>
      <c r="I6179" s="59"/>
      <c r="J6179" s="59">
        <f t="shared" si="119"/>
        <v>360</v>
      </c>
      <c r="K6179" s="32">
        <v>6</v>
      </c>
      <c r="L6179" s="33">
        <v>60</v>
      </c>
      <c r="M6179" s="31" t="s">
        <v>8265</v>
      </c>
      <c r="X6179" s="37" t="s">
        <v>24156</v>
      </c>
      <c r="Y6179" s="38" t="s">
        <v>24157</v>
      </c>
      <c r="AA6179" s="39">
        <v>43862</v>
      </c>
      <c r="AB6179" s="39">
        <v>45322</v>
      </c>
      <c r="AC6179" s="38" t="s">
        <v>21385</v>
      </c>
      <c r="AD6179" s="29">
        <v>100</v>
      </c>
      <c r="AE6179" s="29">
        <v>5</v>
      </c>
      <c r="AF6179" s="40">
        <v>0</v>
      </c>
      <c r="AJ6179" s="38" t="s">
        <v>24158</v>
      </c>
    </row>
    <row r="6180" spans="1:48" ht="12.75" customHeight="1" x14ac:dyDescent="0.2">
      <c r="A6180" s="27">
        <v>3102157</v>
      </c>
      <c r="B6180" s="28" t="s">
        <v>24159</v>
      </c>
      <c r="C6180" s="29" t="s">
        <v>56</v>
      </c>
      <c r="D6180" s="30" t="s">
        <v>24160</v>
      </c>
      <c r="E6180" s="30" t="s">
        <v>24161</v>
      </c>
      <c r="F6180" s="31">
        <v>2020</v>
      </c>
      <c r="G6180" s="31" t="s">
        <v>90</v>
      </c>
      <c r="H6180" s="30" t="s">
        <v>1843</v>
      </c>
      <c r="I6180" s="60">
        <v>1</v>
      </c>
      <c r="J6180" s="60"/>
      <c r="K6180" s="32">
        <v>1</v>
      </c>
      <c r="L6180" s="33">
        <v>88</v>
      </c>
      <c r="M6180" s="31" t="s">
        <v>8265</v>
      </c>
      <c r="X6180" s="37" t="s">
        <v>24162</v>
      </c>
      <c r="Y6180" s="38" t="s">
        <v>24163</v>
      </c>
      <c r="AA6180" s="39">
        <v>43878</v>
      </c>
      <c r="AB6180" s="39">
        <v>45520</v>
      </c>
      <c r="AC6180" s="38" t="s">
        <v>24164</v>
      </c>
      <c r="AD6180" s="29">
        <v>100</v>
      </c>
      <c r="AE6180" s="29">
        <v>10</v>
      </c>
      <c r="AF6180" s="40">
        <v>0</v>
      </c>
      <c r="AJ6180" s="38" t="s">
        <v>9903</v>
      </c>
    </row>
    <row r="6181" spans="1:48" ht="12.75" customHeight="1" x14ac:dyDescent="0.2">
      <c r="A6181" s="27">
        <v>3102163</v>
      </c>
      <c r="B6181" s="28" t="s">
        <v>24165</v>
      </c>
      <c r="C6181" s="29" t="s">
        <v>185</v>
      </c>
      <c r="D6181" s="30" t="s">
        <v>24166</v>
      </c>
      <c r="E6181" s="30" t="s">
        <v>24167</v>
      </c>
      <c r="F6181" s="31">
        <v>2019</v>
      </c>
      <c r="G6181" s="31" t="s">
        <v>56</v>
      </c>
      <c r="H6181" s="30" t="s">
        <v>952</v>
      </c>
      <c r="I6181" s="59"/>
      <c r="J6181" s="59">
        <f t="shared" ref="J6181:J6182" si="120">K6181*L6181</f>
        <v>480</v>
      </c>
      <c r="K6181" s="32">
        <v>8</v>
      </c>
      <c r="L6181" s="33">
        <v>60</v>
      </c>
      <c r="M6181" s="31" t="s">
        <v>527</v>
      </c>
      <c r="X6181" s="37" t="s">
        <v>20050</v>
      </c>
      <c r="Y6181" s="38" t="s">
        <v>24168</v>
      </c>
      <c r="AA6181" s="39">
        <v>43905</v>
      </c>
      <c r="AB6181" s="39">
        <v>45365</v>
      </c>
      <c r="AC6181" s="38" t="s">
        <v>24169</v>
      </c>
      <c r="AD6181" s="29">
        <v>100</v>
      </c>
      <c r="AE6181" s="29">
        <v>5</v>
      </c>
      <c r="AF6181" s="40">
        <v>1</v>
      </c>
      <c r="AJ6181" s="38" t="s">
        <v>17512</v>
      </c>
      <c r="AK6181" s="29" t="s">
        <v>5</v>
      </c>
      <c r="AL6181" s="39">
        <v>44080</v>
      </c>
      <c r="AM6181" s="29">
        <v>223635</v>
      </c>
      <c r="AN6181" s="29" t="s">
        <v>503</v>
      </c>
      <c r="AO6181" s="29">
        <v>1732</v>
      </c>
      <c r="AP6181" s="29">
        <v>10.64</v>
      </c>
    </row>
    <row r="6182" spans="1:48" ht="12.75" customHeight="1" x14ac:dyDescent="0.2">
      <c r="A6182" s="27">
        <v>3102293</v>
      </c>
      <c r="B6182" s="28" t="s">
        <v>24170</v>
      </c>
      <c r="C6182" s="29" t="s">
        <v>185</v>
      </c>
      <c r="D6182" s="30" t="s">
        <v>24171</v>
      </c>
      <c r="E6182" s="30" t="s">
        <v>24171</v>
      </c>
      <c r="F6182" s="31">
        <v>2020</v>
      </c>
      <c r="G6182" s="31" t="s">
        <v>102</v>
      </c>
      <c r="I6182" s="59"/>
      <c r="J6182" s="59">
        <f t="shared" si="120"/>
        <v>840</v>
      </c>
      <c r="K6182" s="32">
        <v>14</v>
      </c>
      <c r="L6182" s="33">
        <v>60</v>
      </c>
      <c r="M6182" s="31" t="s">
        <v>8265</v>
      </c>
      <c r="X6182" s="37" t="s">
        <v>22720</v>
      </c>
      <c r="Y6182" s="38" t="s">
        <v>24172</v>
      </c>
      <c r="AA6182" s="39">
        <v>44044</v>
      </c>
      <c r="AB6182" s="39">
        <v>45869</v>
      </c>
      <c r="AC6182" s="38" t="s">
        <v>7688</v>
      </c>
      <c r="AD6182" s="29">
        <v>100</v>
      </c>
      <c r="AE6182" s="29">
        <v>6</v>
      </c>
      <c r="AF6182" s="40">
        <v>0</v>
      </c>
      <c r="AG6182" s="41" t="s">
        <v>95</v>
      </c>
      <c r="AJ6182" s="38" t="s">
        <v>2446</v>
      </c>
    </row>
    <row r="6183" spans="1:48" ht="12.75" customHeight="1" x14ac:dyDescent="0.2">
      <c r="A6183" s="27">
        <v>3102518</v>
      </c>
      <c r="B6183" s="28" t="s">
        <v>24173</v>
      </c>
      <c r="C6183" s="29" t="s">
        <v>56</v>
      </c>
      <c r="D6183" s="30" t="s">
        <v>24174</v>
      </c>
      <c r="E6183" s="30" t="s">
        <v>24175</v>
      </c>
      <c r="F6183" s="31">
        <v>2018</v>
      </c>
      <c r="G6183" s="31" t="s">
        <v>20117</v>
      </c>
      <c r="H6183" s="30" t="s">
        <v>59</v>
      </c>
      <c r="I6183" s="60">
        <v>1</v>
      </c>
      <c r="J6183" s="60"/>
      <c r="K6183" s="32">
        <v>1</v>
      </c>
      <c r="L6183" s="33">
        <v>124</v>
      </c>
      <c r="M6183" s="31" t="s">
        <v>527</v>
      </c>
      <c r="X6183" s="37" t="s">
        <v>24176</v>
      </c>
      <c r="Y6183" s="38" t="s">
        <v>24177</v>
      </c>
      <c r="AA6183" s="39">
        <v>43952</v>
      </c>
      <c r="AB6183" s="39">
        <v>45777</v>
      </c>
      <c r="AC6183" s="38" t="s">
        <v>24178</v>
      </c>
      <c r="AD6183" s="29">
        <v>100</v>
      </c>
      <c r="AE6183" s="29">
        <v>10</v>
      </c>
      <c r="AF6183" s="40">
        <v>1</v>
      </c>
      <c r="AK6183" s="29" t="s">
        <v>5</v>
      </c>
      <c r="AL6183" s="39">
        <v>44052</v>
      </c>
      <c r="AM6183" s="29">
        <v>212237</v>
      </c>
      <c r="AN6183" s="29" t="s">
        <v>113</v>
      </c>
      <c r="AO6183" s="29">
        <v>1849</v>
      </c>
      <c r="AP6183" s="29">
        <v>12.13</v>
      </c>
    </row>
    <row r="6184" spans="1:48" ht="12.75" customHeight="1" x14ac:dyDescent="0.2">
      <c r="A6184" s="27">
        <v>3102519</v>
      </c>
      <c r="B6184" s="28" t="s">
        <v>24179</v>
      </c>
      <c r="C6184" s="29" t="s">
        <v>4748</v>
      </c>
      <c r="D6184" s="30" t="s">
        <v>24180</v>
      </c>
      <c r="E6184" s="30" t="s">
        <v>24181</v>
      </c>
      <c r="F6184" s="31">
        <v>2018</v>
      </c>
      <c r="G6184" s="31" t="s">
        <v>91</v>
      </c>
      <c r="H6184" s="30" t="s">
        <v>59</v>
      </c>
      <c r="I6184" s="60">
        <v>1</v>
      </c>
      <c r="J6184" s="60"/>
      <c r="K6184" s="32">
        <v>1</v>
      </c>
      <c r="L6184" s="33">
        <v>120</v>
      </c>
      <c r="M6184" s="31" t="s">
        <v>8265</v>
      </c>
      <c r="X6184" s="37" t="s">
        <v>24182</v>
      </c>
      <c r="Y6184" s="38" t="s">
        <v>24183</v>
      </c>
      <c r="AA6184" s="39">
        <v>43983</v>
      </c>
      <c r="AB6184" s="39">
        <v>46173</v>
      </c>
      <c r="AC6184" s="38" t="s">
        <v>16957</v>
      </c>
      <c r="AD6184" s="29">
        <v>100</v>
      </c>
      <c r="AE6184" s="29">
        <v>12</v>
      </c>
      <c r="AF6184" s="40">
        <v>0</v>
      </c>
    </row>
    <row r="6185" spans="1:48" ht="12.75" customHeight="1" x14ac:dyDescent="0.2">
      <c r="A6185" s="27">
        <v>3102520</v>
      </c>
      <c r="B6185" s="28" t="s">
        <v>24184</v>
      </c>
      <c r="C6185" s="29" t="s">
        <v>4748</v>
      </c>
      <c r="D6185" s="30" t="s">
        <v>24185</v>
      </c>
      <c r="E6185" s="30" t="s">
        <v>24186</v>
      </c>
      <c r="F6185" s="31">
        <v>2018</v>
      </c>
      <c r="G6185" s="31" t="s">
        <v>91</v>
      </c>
      <c r="H6185" s="30" t="s">
        <v>59</v>
      </c>
      <c r="I6185" s="60">
        <v>1</v>
      </c>
      <c r="J6185" s="60"/>
      <c r="K6185" s="32">
        <v>1</v>
      </c>
      <c r="L6185" s="33">
        <v>120</v>
      </c>
      <c r="M6185" s="31" t="s">
        <v>8265</v>
      </c>
      <c r="X6185" s="37" t="s">
        <v>24182</v>
      </c>
      <c r="Y6185" s="38" t="s">
        <v>24183</v>
      </c>
      <c r="AA6185" s="39">
        <v>43983</v>
      </c>
      <c r="AB6185" s="39">
        <v>46173</v>
      </c>
      <c r="AC6185" s="38" t="s">
        <v>16957</v>
      </c>
      <c r="AD6185" s="29">
        <v>100</v>
      </c>
      <c r="AE6185" s="29">
        <v>12</v>
      </c>
      <c r="AF6185" s="40">
        <v>0</v>
      </c>
    </row>
    <row r="6186" spans="1:48" ht="12.75" customHeight="1" x14ac:dyDescent="0.2">
      <c r="A6186" s="27">
        <v>3102521</v>
      </c>
      <c r="B6186" s="28" t="s">
        <v>24187</v>
      </c>
      <c r="C6186" s="29" t="s">
        <v>4748</v>
      </c>
      <c r="D6186" s="30" t="s">
        <v>24188</v>
      </c>
      <c r="E6186" s="30" t="s">
        <v>24189</v>
      </c>
      <c r="F6186" s="31">
        <v>2019</v>
      </c>
      <c r="G6186" s="31" t="s">
        <v>91</v>
      </c>
      <c r="H6186" s="30" t="s">
        <v>59</v>
      </c>
      <c r="I6186" s="60">
        <v>1</v>
      </c>
      <c r="J6186" s="60"/>
      <c r="K6186" s="32">
        <v>1</v>
      </c>
      <c r="L6186" s="33">
        <v>120</v>
      </c>
      <c r="M6186" s="31" t="s">
        <v>8265</v>
      </c>
      <c r="X6186" s="37" t="s">
        <v>24182</v>
      </c>
      <c r="Y6186" s="38" t="s">
        <v>24183</v>
      </c>
      <c r="AA6186" s="39">
        <v>43983</v>
      </c>
      <c r="AB6186" s="39">
        <v>46173</v>
      </c>
      <c r="AC6186" s="38" t="s">
        <v>16957</v>
      </c>
      <c r="AD6186" s="29">
        <v>100</v>
      </c>
      <c r="AE6186" s="29">
        <v>12</v>
      </c>
      <c r="AF6186" s="40">
        <v>0</v>
      </c>
    </row>
    <row r="6187" spans="1:48" ht="12.75" customHeight="1" x14ac:dyDescent="0.2">
      <c r="A6187" s="27">
        <v>3102522</v>
      </c>
      <c r="B6187" s="28" t="s">
        <v>24190</v>
      </c>
      <c r="C6187" s="29" t="s">
        <v>4748</v>
      </c>
      <c r="D6187" s="30" t="s">
        <v>24191</v>
      </c>
      <c r="E6187" s="30" t="s">
        <v>24192</v>
      </c>
      <c r="F6187" s="31">
        <v>2019</v>
      </c>
      <c r="G6187" s="31" t="s">
        <v>91</v>
      </c>
      <c r="H6187" s="30" t="s">
        <v>59</v>
      </c>
      <c r="I6187" s="60">
        <v>1</v>
      </c>
      <c r="J6187" s="60"/>
      <c r="K6187" s="32">
        <v>1</v>
      </c>
      <c r="L6187" s="33">
        <v>120</v>
      </c>
      <c r="M6187" s="31" t="s">
        <v>8265</v>
      </c>
      <c r="X6187" s="37" t="s">
        <v>24182</v>
      </c>
      <c r="Y6187" s="38" t="s">
        <v>24183</v>
      </c>
      <c r="AA6187" s="39">
        <v>43983</v>
      </c>
      <c r="AB6187" s="39">
        <v>46173</v>
      </c>
      <c r="AC6187" s="38" t="s">
        <v>16957</v>
      </c>
      <c r="AD6187" s="29">
        <v>100</v>
      </c>
      <c r="AE6187" s="29">
        <v>12</v>
      </c>
      <c r="AF6187" s="40">
        <v>0</v>
      </c>
    </row>
    <row r="6188" spans="1:48" ht="12.75" customHeight="1" x14ac:dyDescent="0.2">
      <c r="A6188" s="27">
        <v>3102523</v>
      </c>
      <c r="B6188" s="28" t="s">
        <v>24193</v>
      </c>
      <c r="C6188" s="29" t="s">
        <v>4748</v>
      </c>
      <c r="D6188" s="30" t="s">
        <v>24194</v>
      </c>
      <c r="E6188" s="30" t="s">
        <v>24195</v>
      </c>
      <c r="F6188" s="31">
        <v>2020</v>
      </c>
      <c r="G6188" s="31" t="s">
        <v>91</v>
      </c>
      <c r="H6188" s="30" t="s">
        <v>59</v>
      </c>
      <c r="I6188" s="60">
        <v>1</v>
      </c>
      <c r="J6188" s="60"/>
      <c r="K6188" s="32">
        <v>1</v>
      </c>
      <c r="L6188" s="33">
        <v>87</v>
      </c>
      <c r="M6188" s="31" t="s">
        <v>8265</v>
      </c>
      <c r="X6188" s="37" t="s">
        <v>24196</v>
      </c>
      <c r="Y6188" s="38" t="s">
        <v>24197</v>
      </c>
      <c r="AA6188" s="39">
        <v>44044</v>
      </c>
      <c r="AB6188" s="39">
        <v>46234</v>
      </c>
      <c r="AC6188" s="38" t="s">
        <v>16957</v>
      </c>
      <c r="AD6188" s="29">
        <v>100</v>
      </c>
      <c r="AE6188" s="29">
        <v>12</v>
      </c>
      <c r="AF6188" s="40">
        <v>0</v>
      </c>
    </row>
    <row r="6189" spans="1:48" ht="12.75" customHeight="1" x14ac:dyDescent="0.2">
      <c r="A6189" s="27">
        <v>3102525</v>
      </c>
      <c r="B6189" s="28" t="s">
        <v>24198</v>
      </c>
      <c r="C6189" s="29" t="s">
        <v>4748</v>
      </c>
      <c r="D6189" s="30" t="s">
        <v>24199</v>
      </c>
      <c r="E6189" s="30" t="s">
        <v>24200</v>
      </c>
      <c r="F6189" s="31">
        <v>2020</v>
      </c>
      <c r="G6189" s="31" t="s">
        <v>91</v>
      </c>
      <c r="H6189" s="30" t="s">
        <v>59</v>
      </c>
      <c r="I6189" s="60">
        <v>1</v>
      </c>
      <c r="J6189" s="60"/>
      <c r="K6189" s="32">
        <v>1</v>
      </c>
      <c r="L6189" s="33">
        <v>120</v>
      </c>
      <c r="M6189" s="31" t="s">
        <v>8265</v>
      </c>
      <c r="X6189" s="37" t="s">
        <v>24196</v>
      </c>
      <c r="Y6189" s="38" t="s">
        <v>24197</v>
      </c>
      <c r="AA6189" s="39">
        <v>44044</v>
      </c>
      <c r="AB6189" s="39">
        <v>46234</v>
      </c>
      <c r="AC6189" s="38" t="s">
        <v>16957</v>
      </c>
      <c r="AD6189" s="29">
        <v>100</v>
      </c>
      <c r="AE6189" s="29">
        <v>12</v>
      </c>
      <c r="AF6189" s="40">
        <v>0</v>
      </c>
    </row>
    <row r="6190" spans="1:48" ht="12.75" customHeight="1" x14ac:dyDescent="0.2">
      <c r="A6190" s="27">
        <v>3102722</v>
      </c>
      <c r="C6190" s="29" t="s">
        <v>10071</v>
      </c>
      <c r="D6190" s="30" t="s">
        <v>24201</v>
      </c>
      <c r="E6190" s="30" t="s">
        <v>24201</v>
      </c>
      <c r="F6190" s="31">
        <v>2020</v>
      </c>
      <c r="G6190" s="31" t="s">
        <v>69</v>
      </c>
      <c r="H6190" s="30" t="s">
        <v>70</v>
      </c>
      <c r="I6190" s="59"/>
      <c r="J6190" s="59">
        <f t="shared" ref="J6190:J6191" si="121">K6190*L6190</f>
        <v>64</v>
      </c>
      <c r="K6190" s="32">
        <v>8</v>
      </c>
      <c r="L6190" s="33">
        <v>8</v>
      </c>
      <c r="M6190" s="31" t="s">
        <v>10071</v>
      </c>
      <c r="X6190" s="37" t="s">
        <v>24202</v>
      </c>
      <c r="Y6190" s="38" t="s">
        <v>24203</v>
      </c>
      <c r="AA6190" s="39">
        <v>44151</v>
      </c>
      <c r="AB6190" s="39">
        <v>2958465</v>
      </c>
      <c r="AC6190" s="38" t="s">
        <v>17151</v>
      </c>
      <c r="AD6190" s="29">
        <v>100</v>
      </c>
      <c r="AE6190" s="29">
        <v>99</v>
      </c>
      <c r="AF6190" s="40">
        <v>0</v>
      </c>
      <c r="AG6190" s="41" t="s">
        <v>64</v>
      </c>
      <c r="AQ6190" s="29" t="s">
        <v>8</v>
      </c>
      <c r="AR6190" s="39">
        <v>44167</v>
      </c>
      <c r="AS6190" s="29">
        <v>252542</v>
      </c>
      <c r="AT6190" s="29" t="s">
        <v>76</v>
      </c>
      <c r="AU6190" s="29">
        <v>36</v>
      </c>
      <c r="AV6190" s="29">
        <v>0.83</v>
      </c>
    </row>
    <row r="6191" spans="1:48" ht="12.75" customHeight="1" x14ac:dyDescent="0.2">
      <c r="A6191" s="27">
        <v>3102723</v>
      </c>
      <c r="C6191" s="29" t="s">
        <v>10071</v>
      </c>
      <c r="D6191" s="30" t="s">
        <v>24204</v>
      </c>
      <c r="E6191" s="30" t="s">
        <v>24204</v>
      </c>
      <c r="F6191" s="31">
        <v>2020</v>
      </c>
      <c r="G6191" s="31" t="s">
        <v>69</v>
      </c>
      <c r="H6191" s="30" t="s">
        <v>70</v>
      </c>
      <c r="I6191" s="59"/>
      <c r="J6191" s="59">
        <f t="shared" si="121"/>
        <v>64</v>
      </c>
      <c r="K6191" s="32">
        <v>8</v>
      </c>
      <c r="L6191" s="33">
        <v>8</v>
      </c>
      <c r="M6191" s="31" t="s">
        <v>10071</v>
      </c>
      <c r="X6191" s="37" t="s">
        <v>24202</v>
      </c>
      <c r="Y6191" s="38" t="s">
        <v>24203</v>
      </c>
      <c r="AA6191" s="39">
        <v>44155</v>
      </c>
      <c r="AB6191" s="39">
        <v>2958465</v>
      </c>
      <c r="AC6191" s="38" t="s">
        <v>17151</v>
      </c>
      <c r="AD6191" s="29">
        <v>100</v>
      </c>
      <c r="AE6191" s="29">
        <v>99</v>
      </c>
      <c r="AF6191" s="40">
        <v>0</v>
      </c>
      <c r="AG6191" s="41" t="s">
        <v>64</v>
      </c>
      <c r="AQ6191" s="29" t="s">
        <v>8</v>
      </c>
      <c r="AR6191" s="39">
        <v>44181</v>
      </c>
      <c r="AS6191" s="29">
        <v>244621</v>
      </c>
      <c r="AT6191" s="29" t="s">
        <v>503</v>
      </c>
      <c r="AU6191" s="29">
        <v>65</v>
      </c>
      <c r="AV6191" s="29">
        <v>1</v>
      </c>
    </row>
    <row r="6192" spans="1:48" ht="12.75" customHeight="1" x14ac:dyDescent="0.2">
      <c r="A6192" s="27">
        <v>3102851</v>
      </c>
      <c r="B6192" s="28" t="s">
        <v>24205</v>
      </c>
      <c r="C6192" s="29" t="s">
        <v>56</v>
      </c>
      <c r="D6192" s="30" t="s">
        <v>24206</v>
      </c>
      <c r="E6192" s="30" t="s">
        <v>24207</v>
      </c>
      <c r="F6192" s="31">
        <v>2018</v>
      </c>
      <c r="G6192" s="31" t="s">
        <v>96</v>
      </c>
      <c r="H6192" s="30" t="s">
        <v>103</v>
      </c>
      <c r="I6192" s="60">
        <v>1</v>
      </c>
      <c r="J6192" s="60"/>
      <c r="K6192" s="32">
        <v>1</v>
      </c>
      <c r="L6192" s="33">
        <v>97</v>
      </c>
      <c r="M6192" s="31" t="s">
        <v>91</v>
      </c>
      <c r="X6192" s="37" t="s">
        <v>24208</v>
      </c>
      <c r="Y6192" s="38" t="s">
        <v>24209</v>
      </c>
      <c r="AA6192" s="39">
        <v>44166</v>
      </c>
      <c r="AB6192" s="39">
        <v>46356</v>
      </c>
      <c r="AC6192" s="38" t="s">
        <v>2532</v>
      </c>
      <c r="AD6192" s="29">
        <v>100</v>
      </c>
      <c r="AE6192" s="29">
        <v>8</v>
      </c>
      <c r="AF6192" s="40">
        <v>1</v>
      </c>
      <c r="AJ6192" s="38" t="s">
        <v>16105</v>
      </c>
      <c r="AK6192" s="29" t="s">
        <v>5</v>
      </c>
      <c r="AL6192" s="39">
        <v>44191</v>
      </c>
      <c r="AM6192" s="29">
        <v>85135</v>
      </c>
      <c r="AN6192" s="29" t="s">
        <v>74</v>
      </c>
      <c r="AO6192" s="29">
        <v>740</v>
      </c>
      <c r="AP6192" s="29">
        <v>7.66</v>
      </c>
    </row>
    <row r="6193" spans="1:53" ht="12.75" customHeight="1" x14ac:dyDescent="0.2">
      <c r="A6193" s="27">
        <v>3102885</v>
      </c>
      <c r="B6193" s="28" t="s">
        <v>24210</v>
      </c>
      <c r="C6193" s="29" t="s">
        <v>56</v>
      </c>
      <c r="D6193" s="30" t="s">
        <v>24211</v>
      </c>
      <c r="E6193" s="30" t="s">
        <v>24212</v>
      </c>
      <c r="F6193" s="31">
        <v>2017</v>
      </c>
      <c r="G6193" s="31" t="s">
        <v>20117</v>
      </c>
      <c r="I6193" s="60">
        <v>1</v>
      </c>
      <c r="J6193" s="60"/>
      <c r="K6193" s="32">
        <v>1</v>
      </c>
      <c r="L6193" s="33">
        <v>114</v>
      </c>
      <c r="M6193" s="31" t="s">
        <v>8265</v>
      </c>
      <c r="X6193" s="37" t="s">
        <v>24176</v>
      </c>
      <c r="Y6193" s="38" t="s">
        <v>24213</v>
      </c>
      <c r="AA6193" s="39">
        <v>43983</v>
      </c>
      <c r="AB6193" s="39">
        <v>45808</v>
      </c>
      <c r="AC6193" s="38" t="s">
        <v>24214</v>
      </c>
      <c r="AD6193" s="29">
        <v>100</v>
      </c>
      <c r="AE6193" s="29">
        <v>10</v>
      </c>
      <c r="AF6193" s="40">
        <v>1</v>
      </c>
      <c r="AK6193" s="29" t="s">
        <v>5</v>
      </c>
      <c r="AL6193" s="39">
        <v>44078</v>
      </c>
      <c r="AM6193" s="29">
        <v>213628</v>
      </c>
      <c r="AN6193" s="29" t="s">
        <v>113</v>
      </c>
      <c r="AO6193" s="29">
        <v>2198</v>
      </c>
      <c r="AP6193" s="29">
        <v>12.85</v>
      </c>
    </row>
    <row r="6194" spans="1:53" ht="12.75" customHeight="1" x14ac:dyDescent="0.2">
      <c r="A6194" s="27">
        <v>3103073</v>
      </c>
      <c r="B6194" s="28" t="s">
        <v>24215</v>
      </c>
      <c r="C6194" s="29" t="s">
        <v>185</v>
      </c>
      <c r="D6194" s="30" t="s">
        <v>24216</v>
      </c>
      <c r="E6194" s="30" t="s">
        <v>24216</v>
      </c>
      <c r="F6194" s="31">
        <v>2020</v>
      </c>
      <c r="G6194" s="31" t="s">
        <v>102</v>
      </c>
      <c r="H6194" s="30" t="s">
        <v>2084</v>
      </c>
      <c r="I6194" s="59"/>
      <c r="J6194" s="59">
        <f t="shared" ref="J6194:J6197" si="122">K6194*L6194</f>
        <v>330</v>
      </c>
      <c r="K6194" s="32">
        <v>11</v>
      </c>
      <c r="L6194" s="33">
        <v>30</v>
      </c>
      <c r="M6194" s="31" t="s">
        <v>60</v>
      </c>
      <c r="X6194" s="37" t="s">
        <v>24217</v>
      </c>
      <c r="Y6194" s="38" t="s">
        <v>1412</v>
      </c>
      <c r="AA6194" s="39">
        <v>44075</v>
      </c>
      <c r="AB6194" s="39">
        <v>45900</v>
      </c>
      <c r="AC6194" s="38" t="s">
        <v>94</v>
      </c>
      <c r="AD6194" s="29">
        <v>100</v>
      </c>
      <c r="AE6194" s="29">
        <v>7</v>
      </c>
      <c r="AF6194" s="40">
        <v>0.18</v>
      </c>
      <c r="AG6194" s="41" t="s">
        <v>95</v>
      </c>
      <c r="AJ6194" s="38" t="s">
        <v>6216</v>
      </c>
      <c r="AK6194" s="29" t="s">
        <v>6</v>
      </c>
      <c r="AL6194" s="39">
        <v>44208</v>
      </c>
      <c r="AM6194" s="29">
        <v>140317</v>
      </c>
      <c r="AN6194" s="29" t="s">
        <v>85</v>
      </c>
      <c r="AO6194" s="29">
        <v>615</v>
      </c>
      <c r="AP6194" s="29">
        <v>3.8</v>
      </c>
    </row>
    <row r="6195" spans="1:53" ht="12.75" customHeight="1" x14ac:dyDescent="0.2">
      <c r="A6195" s="27">
        <v>3103076</v>
      </c>
      <c r="B6195" s="28" t="s">
        <v>24218</v>
      </c>
      <c r="C6195" s="29" t="s">
        <v>185</v>
      </c>
      <c r="D6195" s="30" t="s">
        <v>24219</v>
      </c>
      <c r="E6195" s="30" t="s">
        <v>24219</v>
      </c>
      <c r="F6195" s="31">
        <v>2020</v>
      </c>
      <c r="G6195" s="31" t="s">
        <v>102</v>
      </c>
      <c r="H6195" s="30" t="s">
        <v>59</v>
      </c>
      <c r="I6195" s="59"/>
      <c r="J6195" s="59">
        <f t="shared" si="122"/>
        <v>600</v>
      </c>
      <c r="K6195" s="32">
        <v>10</v>
      </c>
      <c r="L6195" s="33">
        <v>60</v>
      </c>
      <c r="M6195" s="31" t="s">
        <v>8265</v>
      </c>
      <c r="X6195" s="37" t="s">
        <v>21034</v>
      </c>
      <c r="Y6195" s="38" t="s">
        <v>24220</v>
      </c>
      <c r="AA6195" s="39">
        <v>43966</v>
      </c>
      <c r="AB6195" s="39">
        <v>45791</v>
      </c>
      <c r="AC6195" s="38" t="s">
        <v>94</v>
      </c>
      <c r="AD6195" s="29">
        <v>100</v>
      </c>
      <c r="AE6195" s="29">
        <v>7</v>
      </c>
      <c r="AF6195" s="40">
        <v>1</v>
      </c>
      <c r="AG6195" s="41" t="s">
        <v>95</v>
      </c>
      <c r="AJ6195" s="38" t="s">
        <v>15456</v>
      </c>
      <c r="AK6195" s="29" t="s">
        <v>5</v>
      </c>
      <c r="AL6195" s="39">
        <v>44081</v>
      </c>
      <c r="AM6195" s="29">
        <v>250031</v>
      </c>
      <c r="AN6195" s="29" t="s">
        <v>76</v>
      </c>
      <c r="AO6195" s="29">
        <v>328</v>
      </c>
      <c r="AP6195" s="29">
        <v>7.82</v>
      </c>
    </row>
    <row r="6196" spans="1:53" ht="12.75" customHeight="1" x14ac:dyDescent="0.2">
      <c r="A6196" s="27">
        <v>3103079</v>
      </c>
      <c r="B6196" s="28" t="s">
        <v>24221</v>
      </c>
      <c r="C6196" s="29" t="s">
        <v>185</v>
      </c>
      <c r="D6196" s="30" t="s">
        <v>24222</v>
      </c>
      <c r="E6196" s="30" t="s">
        <v>24222</v>
      </c>
      <c r="F6196" s="31">
        <v>2020</v>
      </c>
      <c r="G6196" s="31" t="s">
        <v>102</v>
      </c>
      <c r="H6196" s="30" t="s">
        <v>70</v>
      </c>
      <c r="I6196" s="59"/>
      <c r="J6196" s="59">
        <f t="shared" si="122"/>
        <v>540</v>
      </c>
      <c r="K6196" s="32">
        <v>9</v>
      </c>
      <c r="L6196" s="33">
        <v>60</v>
      </c>
      <c r="M6196" s="31" t="s">
        <v>8265</v>
      </c>
      <c r="X6196" s="37" t="s">
        <v>24223</v>
      </c>
      <c r="Y6196" s="38" t="s">
        <v>24224</v>
      </c>
      <c r="AA6196" s="39">
        <v>43983</v>
      </c>
      <c r="AB6196" s="39">
        <v>45808</v>
      </c>
      <c r="AC6196" s="38" t="s">
        <v>94</v>
      </c>
      <c r="AD6196" s="29">
        <v>100</v>
      </c>
      <c r="AE6196" s="29">
        <v>7</v>
      </c>
      <c r="AF6196" s="40">
        <v>0</v>
      </c>
      <c r="AG6196" s="41" t="s">
        <v>95</v>
      </c>
    </row>
    <row r="6197" spans="1:53" ht="12.75" customHeight="1" x14ac:dyDescent="0.2">
      <c r="A6197" s="27">
        <v>3103081</v>
      </c>
      <c r="B6197" s="28" t="s">
        <v>24225</v>
      </c>
      <c r="C6197" s="29" t="s">
        <v>185</v>
      </c>
      <c r="D6197" s="30" t="s">
        <v>24226</v>
      </c>
      <c r="E6197" s="30" t="s">
        <v>24226</v>
      </c>
      <c r="F6197" s="31">
        <v>2019</v>
      </c>
      <c r="G6197" s="31" t="s">
        <v>102</v>
      </c>
      <c r="I6197" s="59"/>
      <c r="J6197" s="59">
        <f t="shared" si="122"/>
        <v>600</v>
      </c>
      <c r="K6197" s="32">
        <v>10</v>
      </c>
      <c r="L6197" s="33">
        <v>60</v>
      </c>
      <c r="M6197" s="31" t="s">
        <v>527</v>
      </c>
      <c r="X6197" s="37" t="s">
        <v>17725</v>
      </c>
      <c r="Y6197" s="38" t="s">
        <v>24227</v>
      </c>
      <c r="AA6197" s="39">
        <v>43922</v>
      </c>
      <c r="AB6197" s="39">
        <v>45747</v>
      </c>
      <c r="AC6197" s="38" t="s">
        <v>94</v>
      </c>
      <c r="AD6197" s="29">
        <v>100</v>
      </c>
      <c r="AE6197" s="29">
        <v>7</v>
      </c>
      <c r="AF6197" s="40">
        <v>1</v>
      </c>
      <c r="AG6197" s="41" t="s">
        <v>95</v>
      </c>
      <c r="AJ6197" s="38" t="s">
        <v>24228</v>
      </c>
      <c r="AQ6197" s="29" t="s">
        <v>531</v>
      </c>
      <c r="AR6197" s="39">
        <v>44184</v>
      </c>
      <c r="AS6197" s="29">
        <v>123444</v>
      </c>
      <c r="AT6197" s="29" t="s">
        <v>85</v>
      </c>
      <c r="AU6197" s="29">
        <v>107</v>
      </c>
      <c r="AV6197" s="29">
        <v>0.73</v>
      </c>
    </row>
    <row r="6198" spans="1:53" ht="12.75" customHeight="1" x14ac:dyDescent="0.2">
      <c r="A6198" s="45">
        <v>3103526</v>
      </c>
      <c r="B6198" s="46" t="s">
        <v>24229</v>
      </c>
      <c r="C6198" s="47" t="s">
        <v>4748</v>
      </c>
      <c r="D6198" s="48" t="s">
        <v>24230</v>
      </c>
      <c r="E6198" s="48" t="s">
        <v>24231</v>
      </c>
      <c r="F6198" s="47">
        <v>2019</v>
      </c>
      <c r="G6198" s="47" t="s">
        <v>102</v>
      </c>
      <c r="H6198" s="48" t="s">
        <v>725</v>
      </c>
      <c r="I6198" s="60">
        <v>1</v>
      </c>
      <c r="J6198" s="60"/>
      <c r="K6198" s="49">
        <v>1</v>
      </c>
      <c r="L6198" s="50">
        <v>89</v>
      </c>
      <c r="M6198" s="47" t="s">
        <v>109</v>
      </c>
      <c r="N6198" s="47"/>
      <c r="O6198" s="47"/>
      <c r="P6198" s="47"/>
      <c r="Q6198" s="47"/>
      <c r="R6198" s="51"/>
      <c r="S6198" s="47"/>
      <c r="T6198" s="47"/>
      <c r="U6198" s="47"/>
      <c r="V6198" s="47"/>
      <c r="W6198" s="51"/>
      <c r="X6198" s="52" t="s">
        <v>24232</v>
      </c>
      <c r="Y6198" s="52" t="s">
        <v>24233</v>
      </c>
      <c r="Z6198" s="47"/>
      <c r="AA6198" s="51">
        <v>44089</v>
      </c>
      <c r="AB6198" s="51">
        <v>46187</v>
      </c>
      <c r="AC6198" s="52" t="s">
        <v>144</v>
      </c>
      <c r="AD6198" s="47">
        <v>100</v>
      </c>
      <c r="AE6198" s="47">
        <v>5</v>
      </c>
      <c r="AF6198" s="53">
        <v>0</v>
      </c>
      <c r="AG6198" s="54" t="s">
        <v>95</v>
      </c>
      <c r="AH6198" s="51"/>
      <c r="AI6198" s="51"/>
      <c r="AJ6198" s="52" t="s">
        <v>10856</v>
      </c>
      <c r="AK6198" s="47"/>
      <c r="AL6198" s="51"/>
      <c r="AM6198" s="47"/>
      <c r="AN6198" s="47"/>
      <c r="AO6198" s="47"/>
      <c r="AP6198" s="47"/>
      <c r="AQ6198" s="47"/>
      <c r="AR6198" s="51"/>
      <c r="AS6198" s="47"/>
      <c r="AT6198" s="47"/>
      <c r="AU6198" s="47"/>
      <c r="AV6198" s="47"/>
      <c r="AW6198" s="55"/>
      <c r="AX6198" s="56"/>
      <c r="AY6198" s="56"/>
      <c r="AZ6198" s="48"/>
      <c r="BA6198" s="48" t="s">
        <v>720</v>
      </c>
    </row>
    <row r="6199" spans="1:53" ht="12.75" customHeight="1" x14ac:dyDescent="0.2">
      <c r="A6199" s="45">
        <v>3103528</v>
      </c>
      <c r="B6199" s="46" t="s">
        <v>24234</v>
      </c>
      <c r="C6199" s="47" t="s">
        <v>4748</v>
      </c>
      <c r="D6199" s="48" t="s">
        <v>24235</v>
      </c>
      <c r="E6199" s="48" t="s">
        <v>24235</v>
      </c>
      <c r="F6199" s="47">
        <v>2019</v>
      </c>
      <c r="G6199" s="47" t="s">
        <v>102</v>
      </c>
      <c r="H6199" s="48" t="s">
        <v>725</v>
      </c>
      <c r="I6199" s="60">
        <v>1</v>
      </c>
      <c r="J6199" s="60"/>
      <c r="K6199" s="49">
        <v>1</v>
      </c>
      <c r="L6199" s="50">
        <v>89</v>
      </c>
      <c r="M6199" s="47" t="s">
        <v>109</v>
      </c>
      <c r="N6199" s="47"/>
      <c r="O6199" s="47"/>
      <c r="P6199" s="47"/>
      <c r="Q6199" s="47"/>
      <c r="R6199" s="51"/>
      <c r="S6199" s="47"/>
      <c r="T6199" s="47"/>
      <c r="U6199" s="47"/>
      <c r="V6199" s="47"/>
      <c r="W6199" s="51"/>
      <c r="X6199" s="52" t="s">
        <v>24236</v>
      </c>
      <c r="Y6199" s="52" t="s">
        <v>24237</v>
      </c>
      <c r="Z6199" s="47"/>
      <c r="AA6199" s="51">
        <v>44089</v>
      </c>
      <c r="AB6199" s="51">
        <v>46187</v>
      </c>
      <c r="AC6199" s="52" t="s">
        <v>144</v>
      </c>
      <c r="AD6199" s="47">
        <v>100</v>
      </c>
      <c r="AE6199" s="47">
        <v>5</v>
      </c>
      <c r="AF6199" s="53">
        <v>0</v>
      </c>
      <c r="AG6199" s="54" t="s">
        <v>95</v>
      </c>
      <c r="AH6199" s="51"/>
      <c r="AI6199" s="51"/>
      <c r="AJ6199" s="52" t="s">
        <v>4700</v>
      </c>
      <c r="AK6199" s="47"/>
      <c r="AL6199" s="51"/>
      <c r="AM6199" s="47"/>
      <c r="AN6199" s="47"/>
      <c r="AO6199" s="47"/>
      <c r="AP6199" s="47"/>
      <c r="AQ6199" s="47"/>
      <c r="AR6199" s="51"/>
      <c r="AS6199" s="47"/>
      <c r="AT6199" s="47"/>
      <c r="AU6199" s="47"/>
      <c r="AV6199" s="47"/>
      <c r="AW6199" s="55"/>
      <c r="AX6199" s="56"/>
      <c r="AY6199" s="56"/>
      <c r="AZ6199" s="48"/>
      <c r="BA6199" s="48" t="s">
        <v>720</v>
      </c>
    </row>
    <row r="6200" spans="1:53" ht="12.75" customHeight="1" x14ac:dyDescent="0.2">
      <c r="A6200" s="45">
        <v>3103535</v>
      </c>
      <c r="B6200" s="46" t="s">
        <v>24238</v>
      </c>
      <c r="C6200" s="47" t="s">
        <v>4748</v>
      </c>
      <c r="D6200" s="48" t="s">
        <v>24239</v>
      </c>
      <c r="E6200" s="48" t="s">
        <v>24240</v>
      </c>
      <c r="F6200" s="47">
        <v>2018</v>
      </c>
      <c r="G6200" s="47" t="s">
        <v>102</v>
      </c>
      <c r="H6200" s="48" t="s">
        <v>70</v>
      </c>
      <c r="I6200" s="60">
        <v>1</v>
      </c>
      <c r="J6200" s="60"/>
      <c r="K6200" s="49">
        <v>1</v>
      </c>
      <c r="L6200" s="50">
        <v>77</v>
      </c>
      <c r="M6200" s="47" t="s">
        <v>91</v>
      </c>
      <c r="N6200" s="47"/>
      <c r="O6200" s="47"/>
      <c r="P6200" s="47"/>
      <c r="Q6200" s="47"/>
      <c r="R6200" s="51"/>
      <c r="S6200" s="47"/>
      <c r="T6200" s="47"/>
      <c r="U6200" s="47"/>
      <c r="V6200" s="47"/>
      <c r="W6200" s="51"/>
      <c r="X6200" s="52" t="s">
        <v>24241</v>
      </c>
      <c r="Y6200" s="52" t="s">
        <v>24242</v>
      </c>
      <c r="Z6200" s="47"/>
      <c r="AA6200" s="51">
        <v>44089</v>
      </c>
      <c r="AB6200" s="51">
        <v>46187</v>
      </c>
      <c r="AC6200" s="52" t="s">
        <v>144</v>
      </c>
      <c r="AD6200" s="47">
        <v>100</v>
      </c>
      <c r="AE6200" s="47">
        <v>5</v>
      </c>
      <c r="AF6200" s="53">
        <v>0</v>
      </c>
      <c r="AG6200" s="54" t="s">
        <v>95</v>
      </c>
      <c r="AH6200" s="51"/>
      <c r="AI6200" s="51"/>
      <c r="AJ6200" s="52" t="s">
        <v>11230</v>
      </c>
      <c r="AK6200" s="47"/>
      <c r="AL6200" s="51"/>
      <c r="AM6200" s="47"/>
      <c r="AN6200" s="47"/>
      <c r="AO6200" s="47"/>
      <c r="AP6200" s="47"/>
      <c r="AQ6200" s="47"/>
      <c r="AR6200" s="51"/>
      <c r="AS6200" s="47"/>
      <c r="AT6200" s="47"/>
      <c r="AU6200" s="47"/>
      <c r="AV6200" s="47"/>
      <c r="AW6200" s="55"/>
      <c r="AX6200" s="56"/>
      <c r="AY6200" s="56"/>
      <c r="AZ6200" s="48"/>
      <c r="BA6200" s="48" t="s">
        <v>720</v>
      </c>
    </row>
    <row r="6201" spans="1:53" ht="12.75" customHeight="1" x14ac:dyDescent="0.2">
      <c r="A6201" s="27">
        <v>3103543</v>
      </c>
      <c r="B6201" s="28" t="s">
        <v>24243</v>
      </c>
      <c r="C6201" s="29" t="s">
        <v>56</v>
      </c>
      <c r="D6201" s="30" t="s">
        <v>24244</v>
      </c>
      <c r="E6201" s="30" t="s">
        <v>24244</v>
      </c>
      <c r="F6201" s="31">
        <v>2018</v>
      </c>
      <c r="G6201" s="31" t="s">
        <v>56</v>
      </c>
      <c r="H6201" s="30" t="s">
        <v>70</v>
      </c>
      <c r="I6201" s="60">
        <v>1</v>
      </c>
      <c r="J6201" s="60"/>
      <c r="K6201" s="32">
        <v>1</v>
      </c>
      <c r="L6201" s="33">
        <v>95</v>
      </c>
      <c r="M6201" s="31" t="s">
        <v>91</v>
      </c>
      <c r="X6201" s="37" t="s">
        <v>24245</v>
      </c>
      <c r="Y6201" s="38" t="s">
        <v>24246</v>
      </c>
      <c r="AA6201" s="39">
        <v>44029</v>
      </c>
      <c r="AB6201" s="39">
        <v>45854</v>
      </c>
      <c r="AC6201" s="38" t="s">
        <v>94</v>
      </c>
      <c r="AD6201" s="29">
        <v>100</v>
      </c>
      <c r="AE6201" s="29">
        <v>5</v>
      </c>
      <c r="AF6201" s="40">
        <v>0</v>
      </c>
      <c r="AG6201" s="41" t="s">
        <v>95</v>
      </c>
      <c r="AJ6201" s="38" t="s">
        <v>97</v>
      </c>
    </row>
    <row r="6202" spans="1:53" ht="12.75" customHeight="1" x14ac:dyDescent="0.2">
      <c r="A6202" s="27">
        <v>3103545</v>
      </c>
      <c r="B6202" s="28" t="s">
        <v>24247</v>
      </c>
      <c r="C6202" s="29" t="s">
        <v>56</v>
      </c>
      <c r="D6202" s="30" t="s">
        <v>24248</v>
      </c>
      <c r="E6202" s="30" t="s">
        <v>24249</v>
      </c>
      <c r="F6202" s="31">
        <v>2018</v>
      </c>
      <c r="G6202" s="31" t="s">
        <v>91</v>
      </c>
      <c r="H6202" s="30" t="s">
        <v>70</v>
      </c>
      <c r="I6202" s="60">
        <v>1</v>
      </c>
      <c r="J6202" s="60"/>
      <c r="K6202" s="32">
        <v>1</v>
      </c>
      <c r="L6202" s="33">
        <v>103</v>
      </c>
      <c r="M6202" s="31" t="s">
        <v>91</v>
      </c>
      <c r="X6202" s="37" t="s">
        <v>24250</v>
      </c>
      <c r="Y6202" s="38" t="s">
        <v>24251</v>
      </c>
      <c r="AA6202" s="39">
        <v>44044</v>
      </c>
      <c r="AB6202" s="39">
        <v>45869</v>
      </c>
      <c r="AC6202" s="38" t="s">
        <v>94</v>
      </c>
      <c r="AD6202" s="29">
        <v>100</v>
      </c>
      <c r="AE6202" s="29">
        <v>5</v>
      </c>
      <c r="AF6202" s="40">
        <v>1</v>
      </c>
      <c r="AG6202" s="41" t="s">
        <v>95</v>
      </c>
      <c r="AJ6202" s="38" t="s">
        <v>6216</v>
      </c>
      <c r="AK6202" s="29" t="s">
        <v>6</v>
      </c>
      <c r="AL6202" s="39">
        <v>44135</v>
      </c>
      <c r="AM6202" s="29">
        <v>100831</v>
      </c>
      <c r="AN6202" s="29" t="s">
        <v>74</v>
      </c>
      <c r="AO6202" s="29">
        <v>346</v>
      </c>
      <c r="AP6202" s="29">
        <v>5.0999999999999996</v>
      </c>
    </row>
    <row r="6203" spans="1:53" ht="12.75" customHeight="1" x14ac:dyDescent="0.2">
      <c r="A6203" s="45">
        <v>3103546</v>
      </c>
      <c r="B6203" s="46" t="s">
        <v>24252</v>
      </c>
      <c r="C6203" s="47" t="s">
        <v>56</v>
      </c>
      <c r="D6203" s="48" t="s">
        <v>24253</v>
      </c>
      <c r="E6203" s="48" t="s">
        <v>24253</v>
      </c>
      <c r="F6203" s="47">
        <v>2017</v>
      </c>
      <c r="G6203" s="47" t="s">
        <v>56</v>
      </c>
      <c r="H6203" s="48" t="s">
        <v>70</v>
      </c>
      <c r="I6203" s="60">
        <v>1</v>
      </c>
      <c r="J6203" s="60"/>
      <c r="K6203" s="49">
        <v>1</v>
      </c>
      <c r="L6203" s="50">
        <v>116</v>
      </c>
      <c r="M6203" s="47" t="s">
        <v>91</v>
      </c>
      <c r="N6203" s="47"/>
      <c r="O6203" s="47"/>
      <c r="P6203" s="47"/>
      <c r="Q6203" s="47"/>
      <c r="R6203" s="51"/>
      <c r="S6203" s="47"/>
      <c r="T6203" s="47"/>
      <c r="U6203" s="47"/>
      <c r="V6203" s="47"/>
      <c r="W6203" s="51"/>
      <c r="X6203" s="52" t="s">
        <v>24254</v>
      </c>
      <c r="Y6203" s="52" t="s">
        <v>24255</v>
      </c>
      <c r="Z6203" s="47"/>
      <c r="AA6203" s="51">
        <v>44172</v>
      </c>
      <c r="AB6203" s="51">
        <v>45997</v>
      </c>
      <c r="AC6203" s="52" t="s">
        <v>94</v>
      </c>
      <c r="AD6203" s="47">
        <v>100</v>
      </c>
      <c r="AE6203" s="47">
        <v>5</v>
      </c>
      <c r="AF6203" s="53">
        <v>0</v>
      </c>
      <c r="AG6203" s="54" t="s">
        <v>95</v>
      </c>
      <c r="AH6203" s="51"/>
      <c r="AI6203" s="51"/>
      <c r="AJ6203" s="52" t="s">
        <v>15456</v>
      </c>
      <c r="AK6203" s="47"/>
      <c r="AL6203" s="51"/>
      <c r="AM6203" s="47"/>
      <c r="AN6203" s="47"/>
      <c r="AO6203" s="47"/>
      <c r="AP6203" s="47"/>
      <c r="AQ6203" s="47"/>
      <c r="AR6203" s="51"/>
      <c r="AS6203" s="47"/>
      <c r="AT6203" s="47"/>
      <c r="AU6203" s="47"/>
      <c r="AV6203" s="47"/>
      <c r="AW6203" s="55"/>
      <c r="AX6203" s="56"/>
      <c r="AY6203" s="56"/>
      <c r="AZ6203" s="48"/>
      <c r="BA6203" s="48" t="s">
        <v>720</v>
      </c>
    </row>
    <row r="6204" spans="1:53" ht="12.75" customHeight="1" x14ac:dyDescent="0.2">
      <c r="A6204" s="27">
        <v>3103547</v>
      </c>
      <c r="B6204" s="28" t="s">
        <v>24256</v>
      </c>
      <c r="C6204" s="29" t="s">
        <v>4748</v>
      </c>
      <c r="D6204" s="30" t="s">
        <v>24257</v>
      </c>
      <c r="E6204" s="30" t="s">
        <v>24258</v>
      </c>
      <c r="F6204" s="31">
        <v>2019</v>
      </c>
      <c r="G6204" s="31" t="s">
        <v>102</v>
      </c>
      <c r="H6204" s="30" t="s">
        <v>70</v>
      </c>
      <c r="I6204" s="60">
        <v>1</v>
      </c>
      <c r="J6204" s="60"/>
      <c r="K6204" s="32">
        <v>1</v>
      </c>
      <c r="L6204" s="33">
        <v>101</v>
      </c>
      <c r="M6204" s="31" t="s">
        <v>527</v>
      </c>
      <c r="X6204" s="37" t="s">
        <v>24259</v>
      </c>
      <c r="Y6204" s="38" t="s">
        <v>24260</v>
      </c>
      <c r="AA6204" s="39">
        <v>44058</v>
      </c>
      <c r="AB6204" s="39">
        <v>45883</v>
      </c>
      <c r="AC6204" s="38" t="s">
        <v>94</v>
      </c>
      <c r="AD6204" s="29">
        <v>100</v>
      </c>
      <c r="AE6204" s="29">
        <v>5</v>
      </c>
      <c r="AF6204" s="40">
        <v>0</v>
      </c>
      <c r="AG6204" s="41" t="s">
        <v>95</v>
      </c>
    </row>
    <row r="6205" spans="1:53" ht="12.75" customHeight="1" x14ac:dyDescent="0.2">
      <c r="A6205" s="45">
        <v>3103630</v>
      </c>
      <c r="B6205" s="45"/>
      <c r="C6205" s="47" t="s">
        <v>56</v>
      </c>
      <c r="D6205" s="48" t="s">
        <v>24261</v>
      </c>
      <c r="E6205" s="48" t="s">
        <v>24261</v>
      </c>
      <c r="F6205" s="47">
        <v>2020</v>
      </c>
      <c r="G6205" s="47" t="s">
        <v>69</v>
      </c>
      <c r="H6205" s="48" t="s">
        <v>1127</v>
      </c>
      <c r="I6205" s="60">
        <v>1</v>
      </c>
      <c r="J6205" s="60"/>
      <c r="K6205" s="49">
        <v>1</v>
      </c>
      <c r="L6205" s="50">
        <v>70</v>
      </c>
      <c r="M6205" s="47" t="s">
        <v>109</v>
      </c>
      <c r="N6205" s="47"/>
      <c r="O6205" s="47"/>
      <c r="P6205" s="47"/>
      <c r="Q6205" s="47"/>
      <c r="R6205" s="51"/>
      <c r="S6205" s="47"/>
      <c r="T6205" s="47"/>
      <c r="U6205" s="47"/>
      <c r="V6205" s="47"/>
      <c r="W6205" s="51"/>
      <c r="X6205" s="52" t="s">
        <v>24262</v>
      </c>
      <c r="Y6205" s="52" t="s">
        <v>1412</v>
      </c>
      <c r="Z6205" s="47"/>
      <c r="AA6205" s="51">
        <v>44196</v>
      </c>
      <c r="AB6205" s="51">
        <v>45656</v>
      </c>
      <c r="AC6205" s="52" t="s">
        <v>24263</v>
      </c>
      <c r="AD6205" s="47">
        <v>100</v>
      </c>
      <c r="AE6205" s="47">
        <v>99</v>
      </c>
      <c r="AF6205" s="53">
        <v>0</v>
      </c>
      <c r="AG6205" s="54"/>
      <c r="AH6205" s="51"/>
      <c r="AI6205" s="51"/>
      <c r="AJ6205" s="52" t="s">
        <v>6905</v>
      </c>
      <c r="AK6205" s="47"/>
      <c r="AL6205" s="51"/>
      <c r="AM6205" s="47"/>
      <c r="AN6205" s="47"/>
      <c r="AO6205" s="47"/>
      <c r="AP6205" s="47"/>
      <c r="AQ6205" s="47"/>
      <c r="AR6205" s="51"/>
      <c r="AS6205" s="47"/>
      <c r="AT6205" s="47"/>
      <c r="AU6205" s="47"/>
      <c r="AV6205" s="47"/>
      <c r="AW6205" s="55"/>
      <c r="AX6205" s="56"/>
      <c r="AY6205" s="56"/>
      <c r="AZ6205" s="48"/>
      <c r="BA6205" s="48" t="s">
        <v>720</v>
      </c>
    </row>
    <row r="6206" spans="1:53" ht="12.75" customHeight="1" x14ac:dyDescent="0.2">
      <c r="A6206" s="27">
        <v>3103710</v>
      </c>
      <c r="B6206" s="28" t="s">
        <v>24264</v>
      </c>
      <c r="C6206" s="29" t="s">
        <v>60</v>
      </c>
      <c r="D6206" s="30" t="s">
        <v>24265</v>
      </c>
      <c r="E6206" s="30" t="s">
        <v>24266</v>
      </c>
      <c r="F6206" s="31">
        <v>2018</v>
      </c>
      <c r="G6206" s="31" t="s">
        <v>91</v>
      </c>
      <c r="H6206" s="30" t="s">
        <v>1843</v>
      </c>
      <c r="I6206" s="59"/>
      <c r="J6206" s="59">
        <f>K6206*L6206</f>
        <v>180</v>
      </c>
      <c r="K6206" s="32">
        <v>2</v>
      </c>
      <c r="L6206" s="33">
        <v>90</v>
      </c>
      <c r="M6206" s="31" t="s">
        <v>8265</v>
      </c>
      <c r="X6206" s="37" t="s">
        <v>24267</v>
      </c>
      <c r="Y6206" s="38" t="s">
        <v>24268</v>
      </c>
      <c r="AA6206" s="39">
        <v>43922</v>
      </c>
      <c r="AB6206" s="39">
        <v>46112</v>
      </c>
      <c r="AC6206" s="38" t="s">
        <v>22962</v>
      </c>
      <c r="AD6206" s="29">
        <v>100</v>
      </c>
      <c r="AE6206" s="29">
        <v>12</v>
      </c>
      <c r="AF6206" s="40">
        <v>1</v>
      </c>
      <c r="AJ6206" s="38" t="s">
        <v>12415</v>
      </c>
      <c r="AK6206" s="29" t="s">
        <v>5</v>
      </c>
      <c r="AL6206" s="39">
        <v>44013</v>
      </c>
      <c r="AM6206" s="29">
        <v>212115</v>
      </c>
      <c r="AN6206" s="29" t="s">
        <v>113</v>
      </c>
      <c r="AO6206" s="29">
        <v>2119</v>
      </c>
      <c r="AP6206" s="29">
        <v>12.92</v>
      </c>
    </row>
    <row r="6207" spans="1:53" ht="12.75" customHeight="1" x14ac:dyDescent="0.2">
      <c r="A6207" s="27">
        <v>3103711</v>
      </c>
      <c r="B6207" s="28" t="s">
        <v>24269</v>
      </c>
      <c r="C6207" s="29" t="s">
        <v>4748</v>
      </c>
      <c r="D6207" s="30" t="s">
        <v>24270</v>
      </c>
      <c r="E6207" s="30" t="s">
        <v>24271</v>
      </c>
      <c r="F6207" s="31">
        <v>2018</v>
      </c>
      <c r="G6207" s="31" t="s">
        <v>91</v>
      </c>
      <c r="H6207" s="30" t="s">
        <v>59</v>
      </c>
      <c r="I6207" s="60">
        <v>1</v>
      </c>
      <c r="J6207" s="60"/>
      <c r="K6207" s="32">
        <v>1</v>
      </c>
      <c r="L6207" s="33">
        <v>88</v>
      </c>
      <c r="M6207" s="31" t="s">
        <v>527</v>
      </c>
      <c r="X6207" s="37" t="s">
        <v>24272</v>
      </c>
      <c r="Y6207" s="38" t="s">
        <v>24273</v>
      </c>
      <c r="AA6207" s="39">
        <v>43922</v>
      </c>
      <c r="AB6207" s="39">
        <v>46112</v>
      </c>
      <c r="AC6207" s="38" t="s">
        <v>22962</v>
      </c>
      <c r="AD6207" s="29">
        <v>100</v>
      </c>
      <c r="AE6207" s="29">
        <v>12</v>
      </c>
      <c r="AF6207" s="40">
        <v>1</v>
      </c>
      <c r="AJ6207" s="38" t="s">
        <v>12415</v>
      </c>
      <c r="AK6207" s="29" t="s">
        <v>5</v>
      </c>
      <c r="AL6207" s="39">
        <v>44004</v>
      </c>
      <c r="AM6207" s="29">
        <v>165727</v>
      </c>
      <c r="AN6207" s="29" t="s">
        <v>84</v>
      </c>
      <c r="AO6207" s="29">
        <v>1111</v>
      </c>
      <c r="AP6207" s="29">
        <v>11.82</v>
      </c>
    </row>
    <row r="6208" spans="1:53" ht="12.75" customHeight="1" x14ac:dyDescent="0.2">
      <c r="A6208" s="27">
        <v>3103712</v>
      </c>
      <c r="B6208" s="28" t="s">
        <v>24274</v>
      </c>
      <c r="C6208" s="29" t="s">
        <v>4748</v>
      </c>
      <c r="D6208" s="30" t="s">
        <v>24275</v>
      </c>
      <c r="E6208" s="30" t="s">
        <v>24276</v>
      </c>
      <c r="F6208" s="31">
        <v>2018</v>
      </c>
      <c r="G6208" s="31" t="s">
        <v>91</v>
      </c>
      <c r="H6208" s="30" t="s">
        <v>59</v>
      </c>
      <c r="I6208" s="60">
        <v>1</v>
      </c>
      <c r="J6208" s="60"/>
      <c r="K6208" s="32">
        <v>1</v>
      </c>
      <c r="L6208" s="33">
        <v>88</v>
      </c>
      <c r="M6208" s="31" t="s">
        <v>527</v>
      </c>
      <c r="X6208" s="37" t="s">
        <v>24272</v>
      </c>
      <c r="Y6208" s="38" t="s">
        <v>24277</v>
      </c>
      <c r="AA6208" s="39">
        <v>43922</v>
      </c>
      <c r="AB6208" s="39">
        <v>46112</v>
      </c>
      <c r="AC6208" s="38" t="s">
        <v>22962</v>
      </c>
      <c r="AD6208" s="29">
        <v>100</v>
      </c>
      <c r="AE6208" s="29">
        <v>12</v>
      </c>
      <c r="AF6208" s="40">
        <v>1</v>
      </c>
      <c r="AJ6208" s="38" t="s">
        <v>12415</v>
      </c>
      <c r="AK6208" s="29" t="s">
        <v>5</v>
      </c>
      <c r="AL6208" s="39">
        <v>44011</v>
      </c>
      <c r="AM6208" s="29">
        <v>165156</v>
      </c>
      <c r="AN6208" s="29" t="s">
        <v>84</v>
      </c>
      <c r="AO6208" s="29">
        <v>1077</v>
      </c>
      <c r="AP6208" s="29">
        <v>11.9</v>
      </c>
    </row>
    <row r="6209" spans="1:42" ht="12.75" customHeight="1" x14ac:dyDescent="0.2">
      <c r="A6209" s="27">
        <v>3103714</v>
      </c>
      <c r="B6209" s="28" t="s">
        <v>24278</v>
      </c>
      <c r="C6209" s="29" t="s">
        <v>4748</v>
      </c>
      <c r="D6209" s="30" t="s">
        <v>24279</v>
      </c>
      <c r="E6209" s="30" t="s">
        <v>24280</v>
      </c>
      <c r="F6209" s="31">
        <v>2019</v>
      </c>
      <c r="G6209" s="31" t="s">
        <v>91</v>
      </c>
      <c r="H6209" s="30" t="s">
        <v>59</v>
      </c>
      <c r="I6209" s="60">
        <v>1</v>
      </c>
      <c r="J6209" s="60"/>
      <c r="K6209" s="32">
        <v>1</v>
      </c>
      <c r="L6209" s="33">
        <v>89</v>
      </c>
      <c r="M6209" s="31" t="s">
        <v>527</v>
      </c>
      <c r="X6209" s="37" t="s">
        <v>24272</v>
      </c>
      <c r="Y6209" s="38" t="s">
        <v>24281</v>
      </c>
      <c r="AA6209" s="39">
        <v>43922</v>
      </c>
      <c r="AB6209" s="39">
        <v>46112</v>
      </c>
      <c r="AC6209" s="38" t="s">
        <v>22962</v>
      </c>
      <c r="AD6209" s="29">
        <v>100</v>
      </c>
      <c r="AE6209" s="29">
        <v>12</v>
      </c>
      <c r="AF6209" s="40">
        <v>1</v>
      </c>
      <c r="AJ6209" s="38" t="s">
        <v>12415</v>
      </c>
      <c r="AK6209" s="29" t="s">
        <v>5</v>
      </c>
      <c r="AL6209" s="39">
        <v>44018</v>
      </c>
      <c r="AM6209" s="29">
        <v>165244</v>
      </c>
      <c r="AN6209" s="29" t="s">
        <v>84</v>
      </c>
      <c r="AO6209" s="29">
        <v>974</v>
      </c>
      <c r="AP6209" s="29">
        <v>10.78</v>
      </c>
    </row>
    <row r="6210" spans="1:42" ht="12.75" customHeight="1" x14ac:dyDescent="0.2">
      <c r="A6210" s="27">
        <v>3103715</v>
      </c>
      <c r="B6210" s="28" t="s">
        <v>24282</v>
      </c>
      <c r="C6210" s="29" t="s">
        <v>4748</v>
      </c>
      <c r="D6210" s="30" t="s">
        <v>24283</v>
      </c>
      <c r="E6210" s="30" t="s">
        <v>24284</v>
      </c>
      <c r="F6210" s="31">
        <v>2019</v>
      </c>
      <c r="G6210" s="31" t="s">
        <v>91</v>
      </c>
      <c r="H6210" s="30" t="s">
        <v>59</v>
      </c>
      <c r="I6210" s="60">
        <v>1</v>
      </c>
      <c r="J6210" s="60"/>
      <c r="K6210" s="32">
        <v>1</v>
      </c>
      <c r="L6210" s="33">
        <v>88</v>
      </c>
      <c r="M6210" s="31" t="s">
        <v>527</v>
      </c>
      <c r="X6210" s="37" t="s">
        <v>24272</v>
      </c>
      <c r="Y6210" s="38" t="s">
        <v>24285</v>
      </c>
      <c r="AA6210" s="39">
        <v>43922</v>
      </c>
      <c r="AB6210" s="39">
        <v>46112</v>
      </c>
      <c r="AC6210" s="38" t="s">
        <v>22962</v>
      </c>
      <c r="AD6210" s="29">
        <v>100</v>
      </c>
      <c r="AE6210" s="29">
        <v>12</v>
      </c>
      <c r="AF6210" s="40">
        <v>1</v>
      </c>
      <c r="AJ6210" s="38" t="s">
        <v>12415</v>
      </c>
      <c r="AK6210" s="29" t="s">
        <v>5</v>
      </c>
      <c r="AL6210" s="39">
        <v>44025</v>
      </c>
      <c r="AM6210" s="29">
        <v>165128</v>
      </c>
      <c r="AN6210" s="29" t="s">
        <v>84</v>
      </c>
      <c r="AO6210" s="29">
        <v>944</v>
      </c>
      <c r="AP6210" s="29">
        <v>10.77</v>
      </c>
    </row>
    <row r="6211" spans="1:42" ht="12.75" customHeight="1" x14ac:dyDescent="0.2">
      <c r="A6211" s="27">
        <v>3103827</v>
      </c>
      <c r="B6211" s="28" t="s">
        <v>24286</v>
      </c>
      <c r="C6211" s="29" t="s">
        <v>56</v>
      </c>
      <c r="D6211" s="30" t="s">
        <v>24287</v>
      </c>
      <c r="E6211" s="30" t="s">
        <v>24288</v>
      </c>
      <c r="F6211" s="31">
        <v>2019</v>
      </c>
      <c r="G6211" s="31" t="s">
        <v>18559</v>
      </c>
      <c r="H6211" s="30" t="s">
        <v>507</v>
      </c>
      <c r="I6211" s="60">
        <v>1</v>
      </c>
      <c r="J6211" s="60"/>
      <c r="K6211" s="32">
        <v>1</v>
      </c>
      <c r="L6211" s="33">
        <v>96</v>
      </c>
      <c r="M6211" s="31" t="s">
        <v>8265</v>
      </c>
      <c r="X6211" s="37" t="s">
        <v>24289</v>
      </c>
      <c r="Y6211" s="38" t="s">
        <v>24290</v>
      </c>
      <c r="AA6211" s="39">
        <v>43952</v>
      </c>
      <c r="AB6211" s="39">
        <v>49429</v>
      </c>
      <c r="AC6211" s="38" t="s">
        <v>24291</v>
      </c>
      <c r="AD6211" s="29">
        <v>100</v>
      </c>
      <c r="AE6211" s="29">
        <v>99</v>
      </c>
      <c r="AF6211" s="40">
        <v>0</v>
      </c>
      <c r="AJ6211" s="38" t="s">
        <v>9903</v>
      </c>
    </row>
    <row r="6212" spans="1:42" ht="12.75" customHeight="1" x14ac:dyDescent="0.2">
      <c r="A6212" s="27">
        <v>3103829</v>
      </c>
      <c r="B6212" s="28" t="s">
        <v>24292</v>
      </c>
      <c r="C6212" s="29" t="s">
        <v>185</v>
      </c>
      <c r="D6212" s="30" t="s">
        <v>24293</v>
      </c>
      <c r="E6212" s="30" t="s">
        <v>24293</v>
      </c>
      <c r="F6212" s="31">
        <v>2019</v>
      </c>
      <c r="G6212" s="31" t="s">
        <v>102</v>
      </c>
      <c r="H6212" s="30" t="s">
        <v>1013</v>
      </c>
      <c r="I6212" s="59"/>
      <c r="J6212" s="59">
        <f t="shared" ref="J6212:J6213" si="123">K6212*L6212</f>
        <v>60</v>
      </c>
      <c r="K6212" s="32">
        <v>1</v>
      </c>
      <c r="L6212" s="33">
        <v>60</v>
      </c>
      <c r="M6212" s="31" t="s">
        <v>527</v>
      </c>
      <c r="X6212" s="37" t="s">
        <v>24294</v>
      </c>
      <c r="Y6212" s="38" t="s">
        <v>24295</v>
      </c>
      <c r="Z6212" s="29" t="s">
        <v>96</v>
      </c>
      <c r="AA6212" s="39">
        <v>43910</v>
      </c>
      <c r="AB6212" s="39">
        <v>43913</v>
      </c>
      <c r="AC6212" s="38" t="s">
        <v>14125</v>
      </c>
      <c r="AD6212" s="29">
        <v>100</v>
      </c>
      <c r="AE6212" s="29">
        <v>1</v>
      </c>
      <c r="AF6212" s="40">
        <v>1</v>
      </c>
      <c r="AG6212" s="41" t="s">
        <v>95</v>
      </c>
      <c r="AK6212" s="29" t="s">
        <v>6</v>
      </c>
      <c r="AL6212" s="39">
        <v>43912</v>
      </c>
      <c r="AM6212" s="29">
        <v>233715</v>
      </c>
      <c r="AN6212" s="29" t="s">
        <v>503</v>
      </c>
      <c r="AO6212" s="29">
        <v>1092</v>
      </c>
      <c r="AP6212" s="29">
        <v>6.3</v>
      </c>
    </row>
    <row r="6213" spans="1:42" ht="12.75" customHeight="1" x14ac:dyDescent="0.2">
      <c r="A6213" s="27">
        <v>3103832</v>
      </c>
      <c r="B6213" s="28" t="s">
        <v>24296</v>
      </c>
      <c r="C6213" s="29" t="s">
        <v>60</v>
      </c>
      <c r="D6213" s="30" t="s">
        <v>24297</v>
      </c>
      <c r="E6213" s="30" t="s">
        <v>24298</v>
      </c>
      <c r="F6213" s="31">
        <v>2019</v>
      </c>
      <c r="G6213" s="31" t="s">
        <v>20117</v>
      </c>
      <c r="H6213" s="30" t="s">
        <v>59</v>
      </c>
      <c r="I6213" s="59"/>
      <c r="J6213" s="59">
        <f t="shared" si="123"/>
        <v>960</v>
      </c>
      <c r="K6213" s="32">
        <v>8</v>
      </c>
      <c r="L6213" s="33">
        <v>120</v>
      </c>
      <c r="M6213" s="31" t="s">
        <v>8265</v>
      </c>
      <c r="X6213" s="37" t="s">
        <v>24299</v>
      </c>
      <c r="Y6213" s="38" t="s">
        <v>24300</v>
      </c>
      <c r="AA6213" s="39">
        <v>43952</v>
      </c>
      <c r="AB6213" s="39">
        <v>45412</v>
      </c>
      <c r="AC6213" s="38" t="s">
        <v>24301</v>
      </c>
      <c r="AD6213" s="29">
        <v>100</v>
      </c>
      <c r="AE6213" s="29">
        <v>7</v>
      </c>
      <c r="AF6213" s="40">
        <v>1.38</v>
      </c>
      <c r="AJ6213" s="38" t="s">
        <v>24302</v>
      </c>
      <c r="AK6213" s="29" t="s">
        <v>5</v>
      </c>
      <c r="AL6213" s="39">
        <v>44069</v>
      </c>
      <c r="AM6213" s="29">
        <v>212131</v>
      </c>
      <c r="AN6213" s="29" t="s">
        <v>113</v>
      </c>
      <c r="AO6213" s="29">
        <v>2250</v>
      </c>
      <c r="AP6213" s="29">
        <v>13.85</v>
      </c>
    </row>
    <row r="6214" spans="1:42" ht="12.75" customHeight="1" x14ac:dyDescent="0.2">
      <c r="A6214" s="27">
        <v>3104888</v>
      </c>
      <c r="B6214" s="28" t="s">
        <v>24303</v>
      </c>
      <c r="C6214" s="29" t="s">
        <v>4748</v>
      </c>
      <c r="D6214" s="30" t="s">
        <v>24304</v>
      </c>
      <c r="E6214" s="30" t="s">
        <v>24305</v>
      </c>
      <c r="F6214" s="31">
        <v>2019</v>
      </c>
      <c r="G6214" s="31" t="s">
        <v>91</v>
      </c>
      <c r="H6214" s="30" t="s">
        <v>59</v>
      </c>
      <c r="I6214" s="60">
        <v>1</v>
      </c>
      <c r="J6214" s="60"/>
      <c r="K6214" s="32">
        <v>1</v>
      </c>
      <c r="L6214" s="33">
        <v>90</v>
      </c>
      <c r="M6214" s="31" t="s">
        <v>527</v>
      </c>
      <c r="X6214" s="37" t="s">
        <v>15989</v>
      </c>
      <c r="Y6214" s="38" t="s">
        <v>24306</v>
      </c>
      <c r="AA6214" s="39">
        <v>44013</v>
      </c>
      <c r="AB6214" s="39">
        <v>45838</v>
      </c>
      <c r="AC6214" s="38" t="s">
        <v>15975</v>
      </c>
      <c r="AD6214" s="29">
        <v>100</v>
      </c>
      <c r="AE6214" s="29">
        <v>6</v>
      </c>
      <c r="AF6214" s="40">
        <v>1</v>
      </c>
      <c r="AK6214" s="29" t="s">
        <v>5</v>
      </c>
      <c r="AL6214" s="39">
        <v>44070</v>
      </c>
      <c r="AM6214" s="29">
        <v>164821</v>
      </c>
      <c r="AN6214" s="29" t="s">
        <v>84</v>
      </c>
      <c r="AO6214" s="29">
        <v>1054</v>
      </c>
      <c r="AP6214" s="29">
        <v>12</v>
      </c>
    </row>
    <row r="6215" spans="1:42" ht="12.75" customHeight="1" x14ac:dyDescent="0.2">
      <c r="A6215" s="27">
        <v>3104889</v>
      </c>
      <c r="B6215" s="28" t="s">
        <v>24307</v>
      </c>
      <c r="C6215" s="29" t="s">
        <v>4748</v>
      </c>
      <c r="D6215" s="30" t="s">
        <v>24308</v>
      </c>
      <c r="E6215" s="30" t="s">
        <v>24309</v>
      </c>
      <c r="F6215" s="31">
        <v>2019</v>
      </c>
      <c r="G6215" s="31" t="s">
        <v>91</v>
      </c>
      <c r="H6215" s="30" t="s">
        <v>59</v>
      </c>
      <c r="I6215" s="60">
        <v>1</v>
      </c>
      <c r="J6215" s="60"/>
      <c r="K6215" s="32">
        <v>1</v>
      </c>
      <c r="L6215" s="33">
        <v>89</v>
      </c>
      <c r="M6215" s="31" t="s">
        <v>527</v>
      </c>
      <c r="X6215" s="37" t="s">
        <v>19966</v>
      </c>
      <c r="Y6215" s="38" t="s">
        <v>24310</v>
      </c>
      <c r="AA6215" s="39">
        <v>44013</v>
      </c>
      <c r="AB6215" s="39">
        <v>45838</v>
      </c>
      <c r="AC6215" s="38" t="s">
        <v>15975</v>
      </c>
      <c r="AD6215" s="29">
        <v>100</v>
      </c>
      <c r="AE6215" s="29">
        <v>6</v>
      </c>
      <c r="AF6215" s="40">
        <v>0</v>
      </c>
    </row>
    <row r="6216" spans="1:42" ht="12.75" customHeight="1" x14ac:dyDescent="0.2">
      <c r="A6216" s="27">
        <v>3104891</v>
      </c>
      <c r="B6216" s="28" t="s">
        <v>24311</v>
      </c>
      <c r="C6216" s="29" t="s">
        <v>4748</v>
      </c>
      <c r="D6216" s="30" t="s">
        <v>24312</v>
      </c>
      <c r="E6216" s="30" t="s">
        <v>24313</v>
      </c>
      <c r="F6216" s="31">
        <v>2019</v>
      </c>
      <c r="G6216" s="31" t="s">
        <v>91</v>
      </c>
      <c r="H6216" s="30" t="s">
        <v>59</v>
      </c>
      <c r="I6216" s="60">
        <v>1</v>
      </c>
      <c r="J6216" s="60"/>
      <c r="K6216" s="32">
        <v>1</v>
      </c>
      <c r="L6216" s="33">
        <v>90</v>
      </c>
      <c r="M6216" s="31" t="s">
        <v>527</v>
      </c>
      <c r="X6216" s="37" t="s">
        <v>19966</v>
      </c>
      <c r="Y6216" s="38" t="s">
        <v>24314</v>
      </c>
      <c r="AA6216" s="39">
        <v>44013</v>
      </c>
      <c r="AB6216" s="39">
        <v>45838</v>
      </c>
      <c r="AC6216" s="38" t="s">
        <v>15975</v>
      </c>
      <c r="AD6216" s="29">
        <v>100</v>
      </c>
      <c r="AE6216" s="29">
        <v>6</v>
      </c>
      <c r="AF6216" s="40">
        <v>0</v>
      </c>
    </row>
    <row r="6217" spans="1:42" ht="12.75" customHeight="1" x14ac:dyDescent="0.2">
      <c r="A6217" s="27">
        <v>3104892</v>
      </c>
      <c r="B6217" s="28" t="s">
        <v>24315</v>
      </c>
      <c r="C6217" s="29" t="s">
        <v>4748</v>
      </c>
      <c r="D6217" s="30" t="s">
        <v>24316</v>
      </c>
      <c r="E6217" s="30" t="s">
        <v>24317</v>
      </c>
      <c r="F6217" s="31">
        <v>2019</v>
      </c>
      <c r="G6217" s="31" t="s">
        <v>91</v>
      </c>
      <c r="H6217" s="30" t="s">
        <v>59</v>
      </c>
      <c r="I6217" s="60">
        <v>1</v>
      </c>
      <c r="J6217" s="60"/>
      <c r="K6217" s="32">
        <v>1</v>
      </c>
      <c r="L6217" s="33">
        <v>89</v>
      </c>
      <c r="M6217" s="31" t="s">
        <v>527</v>
      </c>
      <c r="X6217" s="37" t="s">
        <v>21940</v>
      </c>
      <c r="Y6217" s="38" t="s">
        <v>24318</v>
      </c>
      <c r="AA6217" s="39">
        <v>44013</v>
      </c>
      <c r="AB6217" s="39">
        <v>45838</v>
      </c>
      <c r="AC6217" s="38" t="s">
        <v>15975</v>
      </c>
      <c r="AD6217" s="29">
        <v>100</v>
      </c>
      <c r="AE6217" s="29">
        <v>6</v>
      </c>
      <c r="AF6217" s="40">
        <v>1</v>
      </c>
      <c r="AK6217" s="29" t="s">
        <v>5</v>
      </c>
      <c r="AL6217" s="39">
        <v>44063</v>
      </c>
      <c r="AM6217" s="29">
        <v>164647</v>
      </c>
      <c r="AN6217" s="29" t="s">
        <v>84</v>
      </c>
      <c r="AO6217" s="29">
        <v>1062</v>
      </c>
      <c r="AP6217" s="29">
        <v>12.13</v>
      </c>
    </row>
    <row r="6218" spans="1:42" ht="12.75" customHeight="1" x14ac:dyDescent="0.2">
      <c r="A6218" s="27">
        <v>3104894</v>
      </c>
      <c r="B6218" s="28" t="s">
        <v>24319</v>
      </c>
      <c r="C6218" s="29" t="s">
        <v>4748</v>
      </c>
      <c r="D6218" s="30" t="s">
        <v>24320</v>
      </c>
      <c r="E6218" s="30" t="s">
        <v>24321</v>
      </c>
      <c r="F6218" s="31">
        <v>2019</v>
      </c>
      <c r="G6218" s="31" t="s">
        <v>91</v>
      </c>
      <c r="H6218" s="30" t="s">
        <v>59</v>
      </c>
      <c r="I6218" s="60">
        <v>1</v>
      </c>
      <c r="J6218" s="60"/>
      <c r="K6218" s="32">
        <v>1</v>
      </c>
      <c r="L6218" s="33">
        <v>90</v>
      </c>
      <c r="M6218" s="31" t="s">
        <v>527</v>
      </c>
      <c r="X6218" s="37" t="s">
        <v>24322</v>
      </c>
      <c r="Y6218" s="38" t="s">
        <v>24323</v>
      </c>
      <c r="AA6218" s="39">
        <v>44013</v>
      </c>
      <c r="AB6218" s="39">
        <v>45838</v>
      </c>
      <c r="AC6218" s="38" t="s">
        <v>15975</v>
      </c>
      <c r="AD6218" s="29">
        <v>100</v>
      </c>
      <c r="AE6218" s="29">
        <v>6</v>
      </c>
      <c r="AF6218" s="40">
        <v>0</v>
      </c>
    </row>
    <row r="6219" spans="1:42" ht="12.75" customHeight="1" x14ac:dyDescent="0.2">
      <c r="A6219" s="27">
        <v>3104902</v>
      </c>
      <c r="B6219" s="28" t="s">
        <v>24324</v>
      </c>
      <c r="C6219" s="29" t="s">
        <v>4748</v>
      </c>
      <c r="D6219" s="30" t="s">
        <v>24325</v>
      </c>
      <c r="E6219" s="30" t="s">
        <v>24326</v>
      </c>
      <c r="F6219" s="31">
        <v>2019</v>
      </c>
      <c r="G6219" s="31" t="s">
        <v>91</v>
      </c>
      <c r="H6219" s="30" t="s">
        <v>59</v>
      </c>
      <c r="I6219" s="60">
        <v>1</v>
      </c>
      <c r="J6219" s="60"/>
      <c r="K6219" s="32">
        <v>1</v>
      </c>
      <c r="L6219" s="33">
        <v>89</v>
      </c>
      <c r="M6219" s="31" t="s">
        <v>527</v>
      </c>
      <c r="X6219" s="37" t="s">
        <v>22808</v>
      </c>
      <c r="Y6219" s="38" t="s">
        <v>24327</v>
      </c>
      <c r="AA6219" s="39">
        <v>44013</v>
      </c>
      <c r="AB6219" s="39">
        <v>45838</v>
      </c>
      <c r="AC6219" s="38" t="s">
        <v>15975</v>
      </c>
      <c r="AD6219" s="29">
        <v>100</v>
      </c>
      <c r="AE6219" s="29">
        <v>6</v>
      </c>
      <c r="AF6219" s="40">
        <v>0</v>
      </c>
    </row>
    <row r="6220" spans="1:42" ht="12.75" customHeight="1" x14ac:dyDescent="0.2">
      <c r="A6220" s="27">
        <v>3104903</v>
      </c>
      <c r="B6220" s="28" t="s">
        <v>24328</v>
      </c>
      <c r="C6220" s="29" t="s">
        <v>4748</v>
      </c>
      <c r="D6220" s="30" t="s">
        <v>24329</v>
      </c>
      <c r="E6220" s="30" t="s">
        <v>24330</v>
      </c>
      <c r="F6220" s="31">
        <v>2019</v>
      </c>
      <c r="G6220" s="31" t="s">
        <v>91</v>
      </c>
      <c r="H6220" s="30" t="s">
        <v>59</v>
      </c>
      <c r="I6220" s="60">
        <v>1</v>
      </c>
      <c r="J6220" s="60"/>
      <c r="K6220" s="32">
        <v>1</v>
      </c>
      <c r="L6220" s="33">
        <v>89</v>
      </c>
      <c r="M6220" s="31" t="s">
        <v>527</v>
      </c>
      <c r="X6220" s="37" t="s">
        <v>19636</v>
      </c>
      <c r="Y6220" s="38" t="s">
        <v>24331</v>
      </c>
      <c r="AA6220" s="39">
        <v>44013</v>
      </c>
      <c r="AB6220" s="39">
        <v>45838</v>
      </c>
      <c r="AC6220" s="38" t="s">
        <v>15975</v>
      </c>
      <c r="AD6220" s="29">
        <v>100</v>
      </c>
      <c r="AE6220" s="29">
        <v>6</v>
      </c>
      <c r="AF6220" s="40">
        <v>1</v>
      </c>
      <c r="AK6220" s="29" t="s">
        <v>5</v>
      </c>
      <c r="AL6220" s="39">
        <v>44068</v>
      </c>
      <c r="AM6220" s="29">
        <v>164910</v>
      </c>
      <c r="AN6220" s="29" t="s">
        <v>84</v>
      </c>
      <c r="AO6220" s="29">
        <v>1044</v>
      </c>
      <c r="AP6220" s="29">
        <v>11.84</v>
      </c>
    </row>
    <row r="6221" spans="1:42" ht="12.75" customHeight="1" x14ac:dyDescent="0.2">
      <c r="A6221" s="27">
        <v>3104905</v>
      </c>
      <c r="B6221" s="28" t="s">
        <v>24332</v>
      </c>
      <c r="C6221" s="29" t="s">
        <v>4748</v>
      </c>
      <c r="D6221" s="30" t="s">
        <v>24333</v>
      </c>
      <c r="E6221" s="30" t="s">
        <v>24334</v>
      </c>
      <c r="F6221" s="31">
        <v>2019</v>
      </c>
      <c r="G6221" s="31" t="s">
        <v>91</v>
      </c>
      <c r="H6221" s="30" t="s">
        <v>59</v>
      </c>
      <c r="I6221" s="60">
        <v>1</v>
      </c>
      <c r="J6221" s="60"/>
      <c r="K6221" s="32">
        <v>1</v>
      </c>
      <c r="L6221" s="33">
        <v>89</v>
      </c>
      <c r="M6221" s="31" t="s">
        <v>527</v>
      </c>
      <c r="X6221" s="37" t="s">
        <v>23867</v>
      </c>
      <c r="Y6221" s="38" t="s">
        <v>24335</v>
      </c>
      <c r="AA6221" s="39">
        <v>44013</v>
      </c>
      <c r="AB6221" s="39">
        <v>45838</v>
      </c>
      <c r="AC6221" s="38" t="s">
        <v>15975</v>
      </c>
      <c r="AD6221" s="29">
        <v>100</v>
      </c>
      <c r="AE6221" s="29">
        <v>6</v>
      </c>
      <c r="AF6221" s="40">
        <v>1</v>
      </c>
      <c r="AK6221" s="29" t="s">
        <v>5</v>
      </c>
      <c r="AL6221" s="39">
        <v>44075</v>
      </c>
      <c r="AM6221" s="29">
        <v>164617</v>
      </c>
      <c r="AN6221" s="29" t="s">
        <v>84</v>
      </c>
      <c r="AO6221" s="29">
        <v>1101</v>
      </c>
      <c r="AP6221" s="29">
        <v>12.57</v>
      </c>
    </row>
    <row r="6222" spans="1:42" ht="12.75" customHeight="1" x14ac:dyDescent="0.2">
      <c r="A6222" s="27">
        <v>3104907</v>
      </c>
      <c r="B6222" s="28" t="s">
        <v>24336</v>
      </c>
      <c r="C6222" s="29" t="s">
        <v>4748</v>
      </c>
      <c r="D6222" s="30" t="s">
        <v>24337</v>
      </c>
      <c r="E6222" s="30" t="s">
        <v>24338</v>
      </c>
      <c r="F6222" s="31">
        <v>2018</v>
      </c>
      <c r="G6222" s="31" t="s">
        <v>91</v>
      </c>
      <c r="H6222" s="30" t="s">
        <v>59</v>
      </c>
      <c r="I6222" s="60">
        <v>1</v>
      </c>
      <c r="J6222" s="60"/>
      <c r="K6222" s="32">
        <v>1</v>
      </c>
      <c r="L6222" s="33">
        <v>89</v>
      </c>
      <c r="M6222" s="31" t="s">
        <v>527</v>
      </c>
      <c r="X6222" s="37" t="s">
        <v>24339</v>
      </c>
      <c r="Y6222" s="38" t="s">
        <v>24340</v>
      </c>
      <c r="AA6222" s="39">
        <v>44013</v>
      </c>
      <c r="AB6222" s="39">
        <v>45838</v>
      </c>
      <c r="AC6222" s="38" t="s">
        <v>15975</v>
      </c>
      <c r="AD6222" s="29">
        <v>100</v>
      </c>
      <c r="AE6222" s="29">
        <v>6</v>
      </c>
      <c r="AF6222" s="40">
        <v>1</v>
      </c>
      <c r="AK6222" s="29" t="s">
        <v>5</v>
      </c>
      <c r="AL6222" s="39">
        <v>44040</v>
      </c>
      <c r="AM6222" s="29">
        <v>165415</v>
      </c>
      <c r="AN6222" s="29" t="s">
        <v>84</v>
      </c>
      <c r="AO6222" s="29">
        <v>1030</v>
      </c>
      <c r="AP6222" s="29">
        <v>11.72</v>
      </c>
    </row>
    <row r="6223" spans="1:42" ht="12.75" customHeight="1" x14ac:dyDescent="0.2">
      <c r="A6223" s="27">
        <v>3104909</v>
      </c>
      <c r="B6223" s="28" t="s">
        <v>24341</v>
      </c>
      <c r="C6223" s="29" t="s">
        <v>4748</v>
      </c>
      <c r="D6223" s="30" t="s">
        <v>24342</v>
      </c>
      <c r="E6223" s="30" t="s">
        <v>24343</v>
      </c>
      <c r="F6223" s="31">
        <v>2019</v>
      </c>
      <c r="G6223" s="31" t="s">
        <v>91</v>
      </c>
      <c r="H6223" s="30" t="s">
        <v>59</v>
      </c>
      <c r="I6223" s="60">
        <v>1</v>
      </c>
      <c r="J6223" s="60"/>
      <c r="K6223" s="32">
        <v>1</v>
      </c>
      <c r="L6223" s="33">
        <v>89</v>
      </c>
      <c r="M6223" s="31" t="s">
        <v>527</v>
      </c>
      <c r="X6223" s="37" t="s">
        <v>24344</v>
      </c>
      <c r="Y6223" s="38" t="s">
        <v>24345</v>
      </c>
      <c r="AA6223" s="39">
        <v>44013</v>
      </c>
      <c r="AB6223" s="39">
        <v>45838</v>
      </c>
      <c r="AC6223" s="38" t="s">
        <v>15975</v>
      </c>
      <c r="AD6223" s="29">
        <v>100</v>
      </c>
      <c r="AE6223" s="29">
        <v>6</v>
      </c>
      <c r="AF6223" s="40">
        <v>0</v>
      </c>
    </row>
    <row r="6224" spans="1:42" ht="12.75" customHeight="1" x14ac:dyDescent="0.2">
      <c r="A6224" s="27">
        <v>3104914</v>
      </c>
      <c r="B6224" s="28" t="s">
        <v>24346</v>
      </c>
      <c r="C6224" s="29" t="s">
        <v>4748</v>
      </c>
      <c r="D6224" s="30" t="s">
        <v>24347</v>
      </c>
      <c r="E6224" s="30" t="s">
        <v>24348</v>
      </c>
      <c r="F6224" s="31">
        <v>2018</v>
      </c>
      <c r="G6224" s="31" t="s">
        <v>91</v>
      </c>
      <c r="I6224" s="60">
        <v>1</v>
      </c>
      <c r="J6224" s="60"/>
      <c r="K6224" s="32">
        <v>1</v>
      </c>
      <c r="L6224" s="33">
        <v>89</v>
      </c>
      <c r="M6224" s="31" t="s">
        <v>527</v>
      </c>
      <c r="X6224" s="37" t="s">
        <v>23892</v>
      </c>
      <c r="Y6224" s="38" t="s">
        <v>24349</v>
      </c>
      <c r="AA6224" s="39">
        <v>44013</v>
      </c>
      <c r="AB6224" s="39">
        <v>45473</v>
      </c>
      <c r="AC6224" s="38" t="s">
        <v>15975</v>
      </c>
      <c r="AD6224" s="29">
        <v>100</v>
      </c>
      <c r="AE6224" s="29">
        <v>5</v>
      </c>
      <c r="AF6224" s="40">
        <v>1</v>
      </c>
      <c r="AK6224" s="29" t="s">
        <v>5</v>
      </c>
      <c r="AL6224" s="39">
        <v>44064</v>
      </c>
      <c r="AM6224" s="29">
        <v>164807</v>
      </c>
      <c r="AN6224" s="29" t="s">
        <v>84</v>
      </c>
      <c r="AO6224" s="29">
        <v>890</v>
      </c>
      <c r="AP6224" s="29">
        <v>10.29</v>
      </c>
    </row>
    <row r="6225" spans="1:42" ht="12.75" customHeight="1" x14ac:dyDescent="0.2">
      <c r="A6225" s="27">
        <v>3104916</v>
      </c>
      <c r="B6225" s="28" t="s">
        <v>24350</v>
      </c>
      <c r="C6225" s="29" t="s">
        <v>4748</v>
      </c>
      <c r="D6225" s="30" t="s">
        <v>24351</v>
      </c>
      <c r="E6225" s="30" t="s">
        <v>24352</v>
      </c>
      <c r="F6225" s="31">
        <v>2019</v>
      </c>
      <c r="G6225" s="31" t="s">
        <v>91</v>
      </c>
      <c r="I6225" s="60">
        <v>1</v>
      </c>
      <c r="J6225" s="60"/>
      <c r="K6225" s="32">
        <v>1</v>
      </c>
      <c r="L6225" s="33">
        <v>90</v>
      </c>
      <c r="M6225" s="31" t="s">
        <v>527</v>
      </c>
      <c r="X6225" s="37" t="s">
        <v>24353</v>
      </c>
      <c r="Y6225" s="38" t="s">
        <v>24349</v>
      </c>
      <c r="AA6225" s="39">
        <v>44013</v>
      </c>
      <c r="AB6225" s="39">
        <v>45473</v>
      </c>
      <c r="AC6225" s="38" t="s">
        <v>15975</v>
      </c>
      <c r="AD6225" s="29">
        <v>100</v>
      </c>
      <c r="AE6225" s="29">
        <v>5</v>
      </c>
      <c r="AF6225" s="40">
        <v>1</v>
      </c>
      <c r="AK6225" s="29" t="s">
        <v>5</v>
      </c>
      <c r="AL6225" s="39">
        <v>44078</v>
      </c>
      <c r="AM6225" s="29">
        <v>164411</v>
      </c>
      <c r="AN6225" s="29" t="s">
        <v>84</v>
      </c>
      <c r="AO6225" s="29">
        <v>930</v>
      </c>
      <c r="AP6225" s="29">
        <v>10.6</v>
      </c>
    </row>
    <row r="6226" spans="1:42" ht="12.75" customHeight="1" x14ac:dyDescent="0.2">
      <c r="A6226" s="27">
        <v>3104917</v>
      </c>
      <c r="B6226" s="28" t="s">
        <v>24354</v>
      </c>
      <c r="C6226" s="29" t="s">
        <v>4748</v>
      </c>
      <c r="D6226" s="30" t="s">
        <v>24355</v>
      </c>
      <c r="E6226" s="30" t="s">
        <v>24356</v>
      </c>
      <c r="F6226" s="31">
        <v>2019</v>
      </c>
      <c r="G6226" s="31" t="s">
        <v>91</v>
      </c>
      <c r="I6226" s="60">
        <v>1</v>
      </c>
      <c r="J6226" s="60"/>
      <c r="K6226" s="32">
        <v>1</v>
      </c>
      <c r="L6226" s="33">
        <v>90</v>
      </c>
      <c r="M6226" s="31" t="s">
        <v>527</v>
      </c>
      <c r="X6226" s="37" t="s">
        <v>24353</v>
      </c>
      <c r="Y6226" s="38" t="s">
        <v>24357</v>
      </c>
      <c r="AA6226" s="39">
        <v>44013</v>
      </c>
      <c r="AB6226" s="39">
        <v>45473</v>
      </c>
      <c r="AC6226" s="38" t="s">
        <v>15975</v>
      </c>
      <c r="AD6226" s="29">
        <v>100</v>
      </c>
      <c r="AE6226" s="29">
        <v>5</v>
      </c>
      <c r="AF6226" s="40">
        <v>1</v>
      </c>
      <c r="AK6226" s="29" t="s">
        <v>5</v>
      </c>
      <c r="AL6226" s="39">
        <v>44071</v>
      </c>
      <c r="AM6226" s="29">
        <v>164734</v>
      </c>
      <c r="AN6226" s="29" t="s">
        <v>84</v>
      </c>
      <c r="AO6226" s="29">
        <v>863</v>
      </c>
      <c r="AP6226" s="29">
        <v>9.58</v>
      </c>
    </row>
    <row r="6227" spans="1:42" ht="12.75" customHeight="1" x14ac:dyDescent="0.2">
      <c r="A6227" s="27">
        <v>3104918</v>
      </c>
      <c r="B6227" s="28" t="s">
        <v>24358</v>
      </c>
      <c r="C6227" s="29" t="s">
        <v>4748</v>
      </c>
      <c r="D6227" s="30" t="s">
        <v>24359</v>
      </c>
      <c r="E6227" s="30" t="s">
        <v>24360</v>
      </c>
      <c r="F6227" s="31">
        <v>2018</v>
      </c>
      <c r="G6227" s="31" t="s">
        <v>91</v>
      </c>
      <c r="I6227" s="60">
        <v>1</v>
      </c>
      <c r="J6227" s="60"/>
      <c r="K6227" s="32">
        <v>1</v>
      </c>
      <c r="L6227" s="33">
        <v>89</v>
      </c>
      <c r="M6227" s="31" t="s">
        <v>527</v>
      </c>
      <c r="X6227" s="37" t="s">
        <v>23892</v>
      </c>
      <c r="Y6227" s="38" t="s">
        <v>24349</v>
      </c>
      <c r="AA6227" s="39">
        <v>44013</v>
      </c>
      <c r="AB6227" s="39">
        <v>45473</v>
      </c>
      <c r="AC6227" s="38" t="s">
        <v>15975</v>
      </c>
      <c r="AD6227" s="29">
        <v>100</v>
      </c>
      <c r="AE6227" s="29">
        <v>5</v>
      </c>
      <c r="AF6227" s="40">
        <v>1</v>
      </c>
      <c r="AK6227" s="29" t="s">
        <v>5</v>
      </c>
      <c r="AL6227" s="39">
        <v>44057</v>
      </c>
      <c r="AM6227" s="29">
        <v>165146</v>
      </c>
      <c r="AN6227" s="29" t="s">
        <v>84</v>
      </c>
      <c r="AO6227" s="29">
        <v>762</v>
      </c>
      <c r="AP6227" s="29">
        <v>9.0299999999999994</v>
      </c>
    </row>
    <row r="6228" spans="1:42" ht="12.75" customHeight="1" x14ac:dyDescent="0.2">
      <c r="A6228" s="27">
        <v>3105256</v>
      </c>
      <c r="B6228" s="28" t="s">
        <v>24361</v>
      </c>
      <c r="C6228" s="29" t="s">
        <v>4748</v>
      </c>
      <c r="D6228" s="30" t="s">
        <v>24362</v>
      </c>
      <c r="E6228" s="30" t="s">
        <v>24363</v>
      </c>
      <c r="F6228" s="31">
        <v>2019</v>
      </c>
      <c r="G6228" s="31" t="s">
        <v>2051</v>
      </c>
      <c r="H6228" s="30" t="s">
        <v>1843</v>
      </c>
      <c r="I6228" s="60">
        <v>1</v>
      </c>
      <c r="J6228" s="60"/>
      <c r="K6228" s="32">
        <v>1</v>
      </c>
      <c r="L6228" s="33">
        <v>98</v>
      </c>
      <c r="M6228" s="31" t="s">
        <v>8265</v>
      </c>
      <c r="X6228" s="37" t="s">
        <v>24364</v>
      </c>
      <c r="Y6228" s="38" t="s">
        <v>24365</v>
      </c>
      <c r="AA6228" s="39">
        <v>44038</v>
      </c>
      <c r="AB6228" s="39">
        <v>46228</v>
      </c>
      <c r="AC6228" s="38" t="s">
        <v>7604</v>
      </c>
      <c r="AD6228" s="29">
        <v>100</v>
      </c>
      <c r="AE6228" s="29">
        <v>8</v>
      </c>
      <c r="AF6228" s="40">
        <v>0</v>
      </c>
    </row>
    <row r="6229" spans="1:42" ht="12.75" customHeight="1" x14ac:dyDescent="0.2">
      <c r="A6229" s="27">
        <v>3105257</v>
      </c>
      <c r="B6229" s="28" t="s">
        <v>24366</v>
      </c>
      <c r="C6229" s="29" t="s">
        <v>56</v>
      </c>
      <c r="D6229" s="30" t="s">
        <v>24367</v>
      </c>
      <c r="E6229" s="30" t="s">
        <v>24368</v>
      </c>
      <c r="F6229" s="31">
        <v>2016</v>
      </c>
      <c r="G6229" s="31" t="s">
        <v>102</v>
      </c>
      <c r="H6229" s="30" t="s">
        <v>59</v>
      </c>
      <c r="I6229" s="60">
        <v>1</v>
      </c>
      <c r="J6229" s="60"/>
      <c r="K6229" s="32">
        <v>1</v>
      </c>
      <c r="L6229" s="33">
        <v>111</v>
      </c>
      <c r="M6229" s="31" t="s">
        <v>8265</v>
      </c>
      <c r="X6229" s="37" t="s">
        <v>20273</v>
      </c>
      <c r="Y6229" s="38" t="s">
        <v>24369</v>
      </c>
      <c r="AA6229" s="39">
        <v>44038</v>
      </c>
      <c r="AB6229" s="39">
        <v>46112</v>
      </c>
      <c r="AC6229" s="38" t="s">
        <v>7604</v>
      </c>
      <c r="AD6229" s="29">
        <v>100</v>
      </c>
      <c r="AE6229" s="29">
        <v>8</v>
      </c>
      <c r="AF6229" s="40">
        <v>0</v>
      </c>
      <c r="AJ6229" s="38" t="s">
        <v>9903</v>
      </c>
    </row>
    <row r="6230" spans="1:42" ht="12.75" customHeight="1" x14ac:dyDescent="0.2">
      <c r="A6230" s="27">
        <v>3105258</v>
      </c>
      <c r="B6230" s="28" t="s">
        <v>24370</v>
      </c>
      <c r="C6230" s="29" t="s">
        <v>56</v>
      </c>
      <c r="D6230" s="30" t="s">
        <v>24371</v>
      </c>
      <c r="E6230" s="30" t="s">
        <v>24372</v>
      </c>
      <c r="F6230" s="31">
        <v>2017</v>
      </c>
      <c r="G6230" s="31" t="s">
        <v>102</v>
      </c>
      <c r="H6230" s="30" t="s">
        <v>1843</v>
      </c>
      <c r="I6230" s="60">
        <v>1</v>
      </c>
      <c r="J6230" s="60"/>
      <c r="K6230" s="32">
        <v>1</v>
      </c>
      <c r="L6230" s="33">
        <v>116</v>
      </c>
      <c r="M6230" s="31" t="s">
        <v>527</v>
      </c>
      <c r="X6230" s="37" t="s">
        <v>19198</v>
      </c>
      <c r="Y6230" s="38" t="s">
        <v>24373</v>
      </c>
      <c r="AA6230" s="39">
        <v>44038</v>
      </c>
      <c r="AB6230" s="39">
        <v>46228</v>
      </c>
      <c r="AC6230" s="38" t="s">
        <v>7604</v>
      </c>
      <c r="AD6230" s="29">
        <v>100</v>
      </c>
      <c r="AE6230" s="29">
        <v>8</v>
      </c>
      <c r="AF6230" s="40">
        <v>0</v>
      </c>
    </row>
    <row r="6231" spans="1:42" ht="12.75" customHeight="1" x14ac:dyDescent="0.2">
      <c r="A6231" s="27">
        <v>3105260</v>
      </c>
      <c r="B6231" s="28" t="s">
        <v>24374</v>
      </c>
      <c r="C6231" s="29" t="s">
        <v>4748</v>
      </c>
      <c r="D6231" s="30" t="s">
        <v>24375</v>
      </c>
      <c r="E6231" s="30" t="s">
        <v>24376</v>
      </c>
      <c r="F6231" s="31">
        <v>2018</v>
      </c>
      <c r="G6231" s="31" t="s">
        <v>12777</v>
      </c>
      <c r="H6231" s="30" t="s">
        <v>1013</v>
      </c>
      <c r="I6231" s="60">
        <v>1</v>
      </c>
      <c r="J6231" s="60"/>
      <c r="K6231" s="32">
        <v>1</v>
      </c>
      <c r="L6231" s="33">
        <v>90</v>
      </c>
      <c r="M6231" s="31" t="s">
        <v>527</v>
      </c>
      <c r="X6231" s="37" t="s">
        <v>17820</v>
      </c>
      <c r="Y6231" s="38" t="s">
        <v>24377</v>
      </c>
      <c r="AA6231" s="39">
        <v>44038</v>
      </c>
      <c r="AB6231" s="39">
        <v>46228</v>
      </c>
      <c r="AC6231" s="38" t="s">
        <v>7604</v>
      </c>
      <c r="AD6231" s="29">
        <v>100</v>
      </c>
      <c r="AE6231" s="29">
        <v>8</v>
      </c>
      <c r="AF6231" s="40">
        <v>0</v>
      </c>
    </row>
    <row r="6232" spans="1:42" ht="12.75" customHeight="1" x14ac:dyDescent="0.2">
      <c r="A6232" s="27">
        <v>3106945</v>
      </c>
      <c r="C6232" s="29" t="s">
        <v>56</v>
      </c>
      <c r="D6232" s="30" t="s">
        <v>24378</v>
      </c>
      <c r="E6232" s="30" t="s">
        <v>24378</v>
      </c>
      <c r="F6232" s="31">
        <v>2020</v>
      </c>
      <c r="G6232" s="31" t="s">
        <v>69</v>
      </c>
      <c r="H6232" s="30" t="s">
        <v>70</v>
      </c>
      <c r="I6232" s="60">
        <v>1</v>
      </c>
      <c r="J6232" s="60"/>
      <c r="K6232" s="32">
        <v>1</v>
      </c>
      <c r="M6232" s="31" t="s">
        <v>7750</v>
      </c>
      <c r="X6232" s="37" t="s">
        <v>23946</v>
      </c>
      <c r="Y6232" s="38" t="s">
        <v>24379</v>
      </c>
      <c r="AA6232" s="39">
        <v>-328351</v>
      </c>
      <c r="AB6232" s="39">
        <v>2958465</v>
      </c>
      <c r="AC6232" s="38" t="s">
        <v>17151</v>
      </c>
      <c r="AD6232" s="29">
        <v>100</v>
      </c>
      <c r="AE6232" s="29">
        <v>99</v>
      </c>
      <c r="AF6232" s="40">
        <v>0</v>
      </c>
      <c r="AG6232" s="41" t="s">
        <v>24380</v>
      </c>
    </row>
    <row r="6233" spans="1:42" ht="12.75" customHeight="1" x14ac:dyDescent="0.2">
      <c r="A6233" s="27">
        <v>3106946</v>
      </c>
      <c r="C6233" s="29" t="s">
        <v>56</v>
      </c>
      <c r="D6233" s="30" t="s">
        <v>24381</v>
      </c>
      <c r="E6233" s="30" t="s">
        <v>24381</v>
      </c>
      <c r="F6233" s="31">
        <v>2020</v>
      </c>
      <c r="G6233" s="31" t="s">
        <v>69</v>
      </c>
      <c r="H6233" s="30" t="s">
        <v>70</v>
      </c>
      <c r="I6233" s="60">
        <v>1</v>
      </c>
      <c r="J6233" s="60"/>
      <c r="K6233" s="32">
        <v>1</v>
      </c>
      <c r="M6233" s="31" t="s">
        <v>7750</v>
      </c>
      <c r="X6233" s="37" t="s">
        <v>23946</v>
      </c>
      <c r="Y6233" s="38" t="s">
        <v>24379</v>
      </c>
      <c r="AA6233" s="39">
        <v>-328351</v>
      </c>
      <c r="AB6233" s="39">
        <v>2958465</v>
      </c>
      <c r="AC6233" s="38" t="s">
        <v>17151</v>
      </c>
      <c r="AD6233" s="29">
        <v>100</v>
      </c>
      <c r="AE6233" s="29">
        <v>99</v>
      </c>
      <c r="AF6233" s="40">
        <v>0</v>
      </c>
      <c r="AG6233" s="41" t="s">
        <v>24380</v>
      </c>
    </row>
    <row r="6234" spans="1:42" ht="12.75" customHeight="1" x14ac:dyDescent="0.2">
      <c r="A6234" s="27">
        <v>3107268</v>
      </c>
      <c r="B6234" s="28" t="s">
        <v>24382</v>
      </c>
      <c r="C6234" s="29" t="s">
        <v>60</v>
      </c>
      <c r="D6234" s="30" t="s">
        <v>24383</v>
      </c>
      <c r="E6234" s="30" t="s">
        <v>24384</v>
      </c>
      <c r="F6234" s="31">
        <v>2019</v>
      </c>
      <c r="G6234" s="31" t="s">
        <v>60</v>
      </c>
      <c r="H6234" s="30" t="s">
        <v>1843</v>
      </c>
      <c r="I6234" s="59"/>
      <c r="J6234" s="59">
        <f>K6234*L6234</f>
        <v>480</v>
      </c>
      <c r="K6234" s="32">
        <v>8</v>
      </c>
      <c r="L6234" s="33">
        <v>60</v>
      </c>
      <c r="M6234" s="31" t="s">
        <v>8265</v>
      </c>
      <c r="X6234" s="37" t="s">
        <v>24385</v>
      </c>
      <c r="Y6234" s="38" t="s">
        <v>24386</v>
      </c>
      <c r="AA6234" s="39">
        <v>44166</v>
      </c>
      <c r="AB6234" s="39">
        <v>45626</v>
      </c>
      <c r="AC6234" s="38" t="s">
        <v>22647</v>
      </c>
      <c r="AD6234" s="29">
        <v>100</v>
      </c>
      <c r="AE6234" s="29">
        <v>6</v>
      </c>
      <c r="AF6234" s="40">
        <v>0</v>
      </c>
    </row>
    <row r="6235" spans="1:42" ht="12.75" customHeight="1" x14ac:dyDescent="0.2">
      <c r="A6235" s="27">
        <v>3107429</v>
      </c>
      <c r="B6235" s="28" t="s">
        <v>24387</v>
      </c>
      <c r="C6235" s="29" t="s">
        <v>56</v>
      </c>
      <c r="D6235" s="30" t="s">
        <v>24388</v>
      </c>
      <c r="E6235" s="30" t="s">
        <v>5575</v>
      </c>
      <c r="F6235" s="31">
        <v>2017</v>
      </c>
      <c r="G6235" s="31" t="s">
        <v>90</v>
      </c>
      <c r="H6235" s="30" t="s">
        <v>2420</v>
      </c>
      <c r="I6235" s="60">
        <v>1</v>
      </c>
      <c r="J6235" s="60"/>
      <c r="K6235" s="32">
        <v>1</v>
      </c>
      <c r="L6235" s="33">
        <v>97</v>
      </c>
      <c r="M6235" s="31" t="s">
        <v>7750</v>
      </c>
      <c r="X6235" s="37" t="s">
        <v>24389</v>
      </c>
      <c r="Y6235" s="38" t="s">
        <v>24390</v>
      </c>
      <c r="AA6235" s="39">
        <v>44166</v>
      </c>
      <c r="AB6235" s="39">
        <v>46356</v>
      </c>
      <c r="AC6235" s="38" t="s">
        <v>2532</v>
      </c>
      <c r="AD6235" s="29">
        <v>100</v>
      </c>
      <c r="AE6235" s="29">
        <v>8</v>
      </c>
      <c r="AF6235" s="40">
        <v>0</v>
      </c>
    </row>
    <row r="6236" spans="1:42" ht="12.75" customHeight="1" x14ac:dyDescent="0.2">
      <c r="A6236" s="27">
        <v>3107430</v>
      </c>
      <c r="B6236" s="28" t="s">
        <v>24391</v>
      </c>
      <c r="C6236" s="29" t="s">
        <v>56</v>
      </c>
      <c r="D6236" s="30" t="s">
        <v>24392</v>
      </c>
      <c r="E6236" s="30" t="s">
        <v>24393</v>
      </c>
      <c r="F6236" s="31">
        <v>2018</v>
      </c>
      <c r="G6236" s="31" t="s">
        <v>6476</v>
      </c>
      <c r="H6236" s="30" t="s">
        <v>103</v>
      </c>
      <c r="I6236" s="60">
        <v>1</v>
      </c>
      <c r="J6236" s="60"/>
      <c r="K6236" s="32">
        <v>1</v>
      </c>
      <c r="L6236" s="33">
        <v>92</v>
      </c>
      <c r="M6236" s="31" t="s">
        <v>91</v>
      </c>
      <c r="X6236" s="37" t="s">
        <v>24394</v>
      </c>
      <c r="Y6236" s="38" t="s">
        <v>24395</v>
      </c>
      <c r="AA6236" s="39">
        <v>44166</v>
      </c>
      <c r="AB6236" s="39">
        <v>46356</v>
      </c>
      <c r="AC6236" s="38" t="s">
        <v>2532</v>
      </c>
      <c r="AD6236" s="29">
        <v>100</v>
      </c>
      <c r="AE6236" s="29">
        <v>8</v>
      </c>
      <c r="AF6236" s="40">
        <v>1</v>
      </c>
      <c r="AJ6236" s="38" t="s">
        <v>16105</v>
      </c>
      <c r="AK6236" s="29" t="s">
        <v>5</v>
      </c>
      <c r="AL6236" s="39">
        <v>44195</v>
      </c>
      <c r="AM6236" s="29">
        <v>84735</v>
      </c>
      <c r="AN6236" s="29" t="s">
        <v>74</v>
      </c>
      <c r="AO6236" s="29">
        <v>609</v>
      </c>
      <c r="AP6236" s="29">
        <v>8.76</v>
      </c>
    </row>
  </sheetData>
  <autoFilter ref="A2:BA6236" xr:uid="{FA4D54C1-8A39-4AE2-BAA6-6CBB7D1143EE}"/>
  <dataConsolidate link="1"/>
  <mergeCells count="4">
    <mergeCell ref="AW1:AZ1"/>
    <mergeCell ref="Z1:AI1"/>
    <mergeCell ref="AK1:AP1"/>
    <mergeCell ref="AQ1:AV1"/>
  </mergeCells>
  <conditionalFormatting sqref="AA3:AC1048576 Z3:Z90731">
    <cfRule type="expression" dxfId="32" priority="92">
      <formula>#REF! = "W"</formula>
    </cfRule>
    <cfRule type="expression" dxfId="31" priority="93">
      <formula>#REF! = "I"</formula>
    </cfRule>
    <cfRule type="expression" dxfId="30" priority="94">
      <formula>#REF!= "S"</formula>
    </cfRule>
  </conditionalFormatting>
  <conditionalFormatting sqref="AA2:AC2">
    <cfRule type="expression" dxfId="29" priority="86">
      <formula>#REF! = "W"</formula>
    </cfRule>
    <cfRule type="expression" dxfId="28" priority="87">
      <formula>#REF! = "I"</formula>
    </cfRule>
    <cfRule type="expression" dxfId="27" priority="88">
      <formula>#REF!= "S"</formula>
    </cfRule>
  </conditionalFormatting>
  <conditionalFormatting sqref="Z2">
    <cfRule type="expression" dxfId="26" priority="83">
      <formula>$Y2:$Y2 = "W"</formula>
    </cfRule>
    <cfRule type="expression" dxfId="25" priority="84">
      <formula>$Y2:$Y2 = "I"</formula>
    </cfRule>
    <cfRule type="expression" dxfId="24" priority="85">
      <formula>$Y2:$Y2= "S"</formula>
    </cfRule>
  </conditionalFormatting>
  <conditionalFormatting sqref="Z890844:Z1048576">
    <cfRule type="expression" dxfId="23" priority="80">
      <formula>$M42265:$M42265 = "W"</formula>
    </cfRule>
    <cfRule type="expression" dxfId="22" priority="81">
      <formula>$M42265:$M42265 = "I"</formula>
    </cfRule>
    <cfRule type="expression" dxfId="21" priority="82">
      <formula>$M42265:$M42265= "S"</formula>
    </cfRule>
  </conditionalFormatting>
  <conditionalFormatting sqref="Z1:AC1">
    <cfRule type="expression" dxfId="20" priority="77">
      <formula>$Y1:$Y1 = "W"</formula>
    </cfRule>
    <cfRule type="expression" dxfId="19" priority="78">
      <formula>$Y1:$Y1 = "I"</formula>
    </cfRule>
    <cfRule type="expression" dxfId="18" priority="79">
      <formula>$Y1:$Y1= "S"</formula>
    </cfRule>
  </conditionalFormatting>
  <conditionalFormatting sqref="Z90732:Z290727">
    <cfRule type="expression" dxfId="17" priority="31">
      <formula>#REF! = "W"</formula>
    </cfRule>
    <cfRule type="expression" dxfId="16" priority="32">
      <formula>#REF! = "I"</formula>
    </cfRule>
    <cfRule type="expression" dxfId="15" priority="33">
      <formula>#REF!= "S"</formula>
    </cfRule>
  </conditionalFormatting>
  <conditionalFormatting sqref="Z290728:Z390725">
    <cfRule type="expression" dxfId="14" priority="25">
      <formula>#REF! = "W"</formula>
    </cfRule>
    <cfRule type="expression" dxfId="13" priority="26">
      <formula>#REF! = "I"</formula>
    </cfRule>
    <cfRule type="expression" dxfId="12" priority="27">
      <formula>#REF!= "S"</formula>
    </cfRule>
  </conditionalFormatting>
  <conditionalFormatting sqref="Z390726:Z590721">
    <cfRule type="expression" dxfId="11" priority="19">
      <formula>#REF! = "W"</formula>
    </cfRule>
    <cfRule type="expression" dxfId="10" priority="20">
      <formula>#REF! = "I"</formula>
    </cfRule>
    <cfRule type="expression" dxfId="9" priority="21">
      <formula>#REF!= "S"</formula>
    </cfRule>
  </conditionalFormatting>
  <conditionalFormatting sqref="Z590722:Z690847">
    <cfRule type="expression" dxfId="8" priority="13">
      <formula>#REF! = "W"</formula>
    </cfRule>
    <cfRule type="expression" dxfId="7" priority="14">
      <formula>#REF! = "I"</formula>
    </cfRule>
    <cfRule type="expression" dxfId="6" priority="15">
      <formula>#REF!= "S"</formula>
    </cfRule>
  </conditionalFormatting>
  <conditionalFormatting sqref="Z690848:Z790845">
    <cfRule type="expression" dxfId="5" priority="7">
      <formula>#REF! = "W"</formula>
    </cfRule>
    <cfRule type="expression" dxfId="4" priority="8">
      <formula>#REF! = "I"</formula>
    </cfRule>
    <cfRule type="expression" dxfId="3" priority="9">
      <formula>#REF!= "S"</formula>
    </cfRule>
  </conditionalFormatting>
  <conditionalFormatting sqref="Z790846:Z890843">
    <cfRule type="expression" dxfId="2" priority="1">
      <formula>#REF! = "W"</formula>
    </cfRule>
    <cfRule type="expression" dxfId="1" priority="2">
      <formula>#REF! = "I"</formula>
    </cfRule>
    <cfRule type="expression" dxfId="0" priority="3">
      <formula>#REF!= "S"</formula>
    </cfRule>
  </conditionalFormatting>
  <hyperlinks>
    <hyperlink ref="B3" r:id="rId1" xr:uid="{80EC6EDE-8D52-43E6-A7E6-613D279FCD48}"/>
    <hyperlink ref="B4" r:id="rId2" xr:uid="{F192B382-31A8-42E8-AB63-8F572FA7557D}"/>
    <hyperlink ref="B5" r:id="rId3" xr:uid="{31BE40F5-2FD7-4BA6-AF80-92BD21800286}"/>
    <hyperlink ref="B6" r:id="rId4" xr:uid="{63AF8247-3FA9-4FAB-994E-BC2C20EFBBD2}"/>
    <hyperlink ref="B7" r:id="rId5" xr:uid="{05D8C103-6E4F-4AAE-944F-4F09CDE5C9D0}"/>
    <hyperlink ref="B8" r:id="rId6" xr:uid="{EC37EFA8-23CE-433C-A713-BA58074C634D}"/>
    <hyperlink ref="B9" r:id="rId7" xr:uid="{3E27129C-E5AE-4EA3-A09E-63062E968500}"/>
    <hyperlink ref="B10" r:id="rId8" xr:uid="{E50C530B-04E2-4467-8691-E704C2E52673}"/>
    <hyperlink ref="B11" r:id="rId9" xr:uid="{75B208F0-881C-468C-AA9A-DAA172982CE0}"/>
    <hyperlink ref="B12" r:id="rId10" xr:uid="{BFA0E35B-075B-4B94-9B94-671CB66D01B1}"/>
    <hyperlink ref="B13" r:id="rId11" xr:uid="{A0681DDB-C82F-4416-BCFA-565AF5C8B244}"/>
    <hyperlink ref="B14" r:id="rId12" xr:uid="{254E56C9-E044-42E8-8808-68E59EF57B83}"/>
    <hyperlink ref="B15" r:id="rId13" xr:uid="{05B9C5C9-A1F8-44A8-BFD3-87EAF72BC7C5}"/>
    <hyperlink ref="B16" r:id="rId14" xr:uid="{F772B5CC-E107-457C-85E6-A01A642C7147}"/>
    <hyperlink ref="B17" r:id="rId15" xr:uid="{41FDA6CD-05A0-4BDF-BF85-6DE2E51691AC}"/>
    <hyperlink ref="B18" r:id="rId16" xr:uid="{D635FF10-E0C2-4128-B07E-EEB0AF3D176D}"/>
    <hyperlink ref="B19" r:id="rId17" xr:uid="{A44134CE-7853-4BB8-A853-6CDBBF71F270}"/>
    <hyperlink ref="B20" r:id="rId18" xr:uid="{497B5A15-7801-4C2D-8573-441CA06614E8}"/>
    <hyperlink ref="B21" r:id="rId19" xr:uid="{838BCACF-9609-4FB7-A570-D2F3AB514B6A}"/>
    <hyperlink ref="B22" r:id="rId20" xr:uid="{3FE37221-8913-45BF-9A88-4839382F8192}"/>
    <hyperlink ref="B23" r:id="rId21" xr:uid="{41244B87-725F-416B-9EFC-6C5682AC9AD9}"/>
    <hyperlink ref="B24" r:id="rId22" xr:uid="{C7EC43C9-58F7-432C-A389-8A2273BD154A}"/>
    <hyperlink ref="B25" r:id="rId23" xr:uid="{CA935860-2129-495E-837F-347A2E1287E0}"/>
    <hyperlink ref="B26" r:id="rId24" xr:uid="{307B1089-145A-4B42-B4D4-B68896B87BA1}"/>
    <hyperlink ref="B27" r:id="rId25" xr:uid="{DEE011C1-AF82-47CE-86A1-030FF4454687}"/>
    <hyperlink ref="B28" r:id="rId26" xr:uid="{1FE2A7C1-DA16-418F-9F64-F4A82518685A}"/>
    <hyperlink ref="B29" r:id="rId27" xr:uid="{3D5D2BEB-ACDA-44DE-A83A-71B83EFF1E09}"/>
    <hyperlink ref="B30" r:id="rId28" xr:uid="{36BFC139-1E84-47EC-80A8-7B7C843EFDDB}"/>
    <hyperlink ref="B31" r:id="rId29" xr:uid="{BE59E79F-7774-44CC-A25D-F5A0D668F36E}"/>
    <hyperlink ref="B32" r:id="rId30" xr:uid="{7C00599B-7727-4A75-AEB2-907F31AA2972}"/>
    <hyperlink ref="B33" r:id="rId31" xr:uid="{9BD1FBA0-CB94-4499-B303-8A723C38AC64}"/>
    <hyperlink ref="B34" r:id="rId32" xr:uid="{B6F54867-5718-43DF-8CD1-B85EF0EB188F}"/>
    <hyperlink ref="B35" r:id="rId33" xr:uid="{AC8D10AA-537B-4A88-AD33-BFEF589D3F47}"/>
    <hyperlink ref="B36" r:id="rId34" xr:uid="{107F63B9-7AAB-41E0-BE4A-CBF636AD52A0}"/>
    <hyperlink ref="B37" r:id="rId35" xr:uid="{2F18FEF4-B872-437A-899B-4294504407EE}"/>
    <hyperlink ref="B38" r:id="rId36" xr:uid="{FFFD68F7-F681-46DE-BF38-C8EA9A49F43C}"/>
    <hyperlink ref="B39" r:id="rId37" xr:uid="{F2BF11A8-2047-4ECF-B6F0-814CC04F6AD8}"/>
    <hyperlink ref="B40" r:id="rId38" xr:uid="{BECB8CF9-1DDB-4100-A879-B952F4DF5DF1}"/>
    <hyperlink ref="B41" r:id="rId39" xr:uid="{339025B6-C173-415C-8698-EACE3D3860B9}"/>
    <hyperlink ref="B42" r:id="rId40" xr:uid="{312DC993-AC0B-4FDA-B14A-6A8AD8C43B3F}"/>
    <hyperlink ref="B43" r:id="rId41" xr:uid="{E4AA60E0-984D-4CEA-98D5-7930B5A92D6E}"/>
    <hyperlink ref="B44" r:id="rId42" xr:uid="{7134B6DF-1276-43D6-8AF7-CDD6EED31A05}"/>
    <hyperlink ref="B45" r:id="rId43" xr:uid="{2ACE7CD7-D12D-4721-AB79-1D16F3F42F45}"/>
    <hyperlink ref="B46" r:id="rId44" xr:uid="{8856E8D7-5F5F-461E-A5B4-0EEE8453699C}"/>
    <hyperlink ref="B47" r:id="rId45" xr:uid="{85AD9E34-E897-4214-8FFA-85A735A30A7C}"/>
    <hyperlink ref="B48" r:id="rId46" xr:uid="{B8DD1518-2FBA-4AB9-8EE1-35F015FDF838}"/>
    <hyperlink ref="B49" r:id="rId47" xr:uid="{76AE9078-2390-4436-8541-0B714C260D5F}"/>
    <hyperlink ref="B50" r:id="rId48" xr:uid="{4EC07913-6A7F-40C8-AAAA-7C0EC4201A34}"/>
    <hyperlink ref="B51" r:id="rId49" xr:uid="{E10FEE11-07D2-494D-A5E9-BDFF8F7CFF44}"/>
    <hyperlink ref="B52" r:id="rId50" xr:uid="{2DF7EDCE-FBB8-4D86-A343-A33816135EF8}"/>
    <hyperlink ref="B53" r:id="rId51" xr:uid="{F9F17C8E-B3C4-4A22-B683-EE77DC11B98E}"/>
    <hyperlink ref="B54" r:id="rId52" xr:uid="{B076BF1B-4EAA-4A5A-8C0D-1A23E5212EB4}"/>
    <hyperlink ref="B55" r:id="rId53" xr:uid="{A146B470-6AC7-4B33-BEA1-BC7C978F718B}"/>
    <hyperlink ref="B56" r:id="rId54" xr:uid="{74911D86-EF46-47AA-BB52-CF9BBA887ACF}"/>
    <hyperlink ref="B57" r:id="rId55" xr:uid="{0D922EF5-3108-46A2-A66F-CCF6A14673EB}"/>
    <hyperlink ref="B58" r:id="rId56" xr:uid="{5CB76EE8-4DCE-4AA5-9B8B-00DEF1D4CB77}"/>
    <hyperlink ref="B59" r:id="rId57" xr:uid="{769CE656-CB5D-400D-8010-F56F86E0E15F}"/>
    <hyperlink ref="B60" r:id="rId58" xr:uid="{483559DA-BDFA-4357-B721-90AACE721719}"/>
    <hyperlink ref="B61" r:id="rId59" xr:uid="{628A6118-7451-47AC-9A9B-B542ED28112C}"/>
    <hyperlink ref="B62" r:id="rId60" xr:uid="{4675E52C-F431-4F4B-886B-92484D2A3CA8}"/>
    <hyperlink ref="B63" r:id="rId61" xr:uid="{8E508A2A-9433-46F8-8767-E8ED84B058CF}"/>
    <hyperlink ref="B64" r:id="rId62" xr:uid="{4BC1FC4C-F862-4395-9A0D-5762D74DB749}"/>
    <hyperlink ref="B65" r:id="rId63" xr:uid="{03820EAE-6F95-4A50-8602-4069BCC71475}"/>
    <hyperlink ref="B66" r:id="rId64" xr:uid="{AD82C097-AEB0-4BD8-9669-28694E2EEA96}"/>
    <hyperlink ref="B67" r:id="rId65" xr:uid="{35B37D33-2D36-42BE-A533-9C235EC4F687}"/>
    <hyperlink ref="B68" r:id="rId66" xr:uid="{3E4B6B56-B7BC-4ED9-9875-61DC392E2F01}"/>
    <hyperlink ref="B69" r:id="rId67" xr:uid="{E015C434-69C8-4046-AADB-5E678DE01E27}"/>
    <hyperlink ref="B70" r:id="rId68" xr:uid="{3108EDFC-5654-4F68-92B8-EAC916811D22}"/>
    <hyperlink ref="B71" r:id="rId69" xr:uid="{C214FC53-A14C-430E-8848-D41F68B4F27B}"/>
    <hyperlink ref="B72" r:id="rId70" xr:uid="{E3F63745-B2AB-4BFA-B3A4-4F94F3B6B2F5}"/>
    <hyperlink ref="B73" r:id="rId71" xr:uid="{C823873A-9CA0-4F13-8EE0-27BDA4CA0A7A}"/>
    <hyperlink ref="B74" r:id="rId72" xr:uid="{ADA932F4-18E5-47B2-AED6-72DDD907066E}"/>
    <hyperlink ref="B75" r:id="rId73" xr:uid="{33148396-014D-47F4-884E-A3ED3A8A7E55}"/>
    <hyperlink ref="B76" r:id="rId74" xr:uid="{F7DB469C-B459-420A-8663-EA423E78154C}"/>
    <hyperlink ref="B77" r:id="rId75" xr:uid="{3AEA0474-74D7-4548-90C5-D989EA2910AF}"/>
    <hyperlink ref="B78" r:id="rId76" xr:uid="{E6D400E4-B1F4-479E-92BB-AF05EBB75E1B}"/>
    <hyperlink ref="B79" r:id="rId77" xr:uid="{DD9C7346-A7BE-4D14-9AA1-0A9882EA34E5}"/>
    <hyperlink ref="B80" r:id="rId78" xr:uid="{3636F406-C3DB-4E10-B954-F775ABAEA96D}"/>
    <hyperlink ref="B81" r:id="rId79" xr:uid="{ECF65A5B-E666-42AE-B59E-5ECC9C21E7B1}"/>
    <hyperlink ref="B82" r:id="rId80" xr:uid="{EBE2BCF2-A1BA-486F-9D51-9E53781505B7}"/>
    <hyperlink ref="B83" r:id="rId81" xr:uid="{8D14E605-DAB6-4D95-A05F-34C5AB77C6F4}"/>
    <hyperlink ref="B84" r:id="rId82" xr:uid="{B77D22B1-AFB0-47D1-A312-5CAA3470EF35}"/>
    <hyperlink ref="B85" r:id="rId83" xr:uid="{5F822903-993D-4A91-A113-5D046ED35F8A}"/>
    <hyperlink ref="B86" r:id="rId84" xr:uid="{69943615-1A58-4AAD-81C8-55D3C21FDB73}"/>
    <hyperlink ref="B87" r:id="rId85" xr:uid="{D01E05F1-2BDE-49A1-8AA1-9E7DA1DAC84A}"/>
    <hyperlink ref="B88" r:id="rId86" xr:uid="{F6CE68C2-9BD5-4FCB-8842-8CF758F810D7}"/>
    <hyperlink ref="B89" r:id="rId87" xr:uid="{D4CB92FB-ECC1-4882-91CC-0EE5608BE3EA}"/>
    <hyperlink ref="B90" r:id="rId88" xr:uid="{0F309590-CC0E-454F-A159-A57DE87492BC}"/>
    <hyperlink ref="B91" r:id="rId89" xr:uid="{C6F52897-0519-492E-B287-3E723A11CFD9}"/>
    <hyperlink ref="B92" r:id="rId90" xr:uid="{9F7FD598-98FB-4685-9871-53EC735F40D4}"/>
    <hyperlink ref="B93" r:id="rId91" xr:uid="{2D8AEDF2-3E33-41DF-8F95-E5D22CC02DFC}"/>
    <hyperlink ref="B94" r:id="rId92" xr:uid="{DFE0CD71-C418-4B1D-98F9-7F5E4E532BF7}"/>
    <hyperlink ref="B95" r:id="rId93" xr:uid="{A627AAF7-1CD1-460B-A934-AD06B5FA7CFE}"/>
    <hyperlink ref="B96" r:id="rId94" xr:uid="{DF0DA614-458A-4174-BD5F-D0B647F9D7D6}"/>
    <hyperlink ref="B97" r:id="rId95" xr:uid="{499D7A99-55B7-4891-8B6B-D980248DBCBF}"/>
    <hyperlink ref="B98" r:id="rId96" xr:uid="{1932F1B1-F98E-42A1-B460-C41184E22006}"/>
    <hyperlink ref="B99" r:id="rId97" xr:uid="{3E6329E9-184A-44BF-BF12-38BD915B8F4F}"/>
    <hyperlink ref="B100" r:id="rId98" xr:uid="{6195B9C9-3725-46F0-AF3B-15A2926743ED}"/>
    <hyperlink ref="B101" r:id="rId99" xr:uid="{9D40C074-5EA7-4A36-B2A9-5D26BDAD86B8}"/>
    <hyperlink ref="B102" r:id="rId100" xr:uid="{4F8CE85C-F98B-4083-A863-96F14E8D8B14}"/>
    <hyperlink ref="B103" r:id="rId101" xr:uid="{72B1BF64-2822-4C52-A380-770AF26DA554}"/>
    <hyperlink ref="B104" r:id="rId102" xr:uid="{4FDACBAC-F335-4289-94CC-E3AEB5D287F7}"/>
    <hyperlink ref="B105" r:id="rId103" xr:uid="{024CD3F4-07B6-4A9C-BBD7-0649571B547E}"/>
    <hyperlink ref="B106" r:id="rId104" xr:uid="{BD4CFBA7-AB8E-4FDD-B230-90F656FF8FAB}"/>
    <hyperlink ref="B107" r:id="rId105" xr:uid="{1E26D57A-D49C-485F-82A6-D330AF6FA1A4}"/>
    <hyperlink ref="B108" r:id="rId106" xr:uid="{0AA7706E-AFE8-48D6-AAF7-83E46263C1DE}"/>
    <hyperlink ref="B109" r:id="rId107" xr:uid="{610A0FDE-23F5-4D6A-9865-5191E37CE62A}"/>
    <hyperlink ref="B110" r:id="rId108" xr:uid="{E0D1ED47-608E-4376-B1BF-C6817BEEB80A}"/>
    <hyperlink ref="B111" r:id="rId109" xr:uid="{243FE0F1-A3AA-42FF-90CA-187712C0B479}"/>
    <hyperlink ref="B112" r:id="rId110" xr:uid="{17D1B2E0-5E2A-4532-A17F-04292ADA180F}"/>
    <hyperlink ref="B113" r:id="rId111" xr:uid="{D2F670F6-6117-4732-8D1E-9575084EA919}"/>
    <hyperlink ref="B114" r:id="rId112" xr:uid="{FD7A6033-218B-4AB7-91A9-5961F90BCAF2}"/>
    <hyperlink ref="B115" r:id="rId113" xr:uid="{E013B5E2-20C4-45A8-AEDE-F676F8376CFE}"/>
    <hyperlink ref="B116" r:id="rId114" xr:uid="{70102C32-8B09-4AA7-8946-231572620B67}"/>
    <hyperlink ref="B117" r:id="rId115" xr:uid="{4227E36D-843E-45B3-B79E-26D31FEC0041}"/>
    <hyperlink ref="B118" r:id="rId116" xr:uid="{B2C8E73A-FB3F-442E-B6E6-A36F083DDC3D}"/>
    <hyperlink ref="B119" r:id="rId117" xr:uid="{58481AF2-11EF-47A7-94DC-0845D0CC8F26}"/>
    <hyperlink ref="B120" r:id="rId118" xr:uid="{453E0436-956C-44BE-AB60-47FC8856A2D2}"/>
    <hyperlink ref="B121" r:id="rId119" xr:uid="{3A62818E-7474-4DC7-BCEC-C970D4F070CD}"/>
    <hyperlink ref="B122" r:id="rId120" xr:uid="{26C3763D-1597-4513-BF00-8DE9671D5F08}"/>
    <hyperlink ref="B123" r:id="rId121" xr:uid="{66F05FD6-906F-41CB-92C9-E8DEFF10753C}"/>
    <hyperlink ref="B124" r:id="rId122" xr:uid="{9C716354-AABA-49DA-B63C-9D35A25DD063}"/>
    <hyperlink ref="B125" r:id="rId123" xr:uid="{6EF8C055-C8F4-4245-8F02-9EF246082DE3}"/>
    <hyperlink ref="B126" r:id="rId124" xr:uid="{5D07D864-85DD-43C6-8C78-2541F2E2E34E}"/>
    <hyperlink ref="B127" r:id="rId125" xr:uid="{2E04DA30-8EB0-4CAE-AA51-4180451A312A}"/>
    <hyperlink ref="B128" r:id="rId126" xr:uid="{1B6259DA-9851-413F-A445-3FCA124119BE}"/>
    <hyperlink ref="B129" r:id="rId127" xr:uid="{BE33A9EE-1856-4477-8169-D3F83469FC33}"/>
    <hyperlink ref="B130" r:id="rId128" xr:uid="{59A31B28-EEF0-48B7-B769-F8B9D7CEE789}"/>
    <hyperlink ref="B131" r:id="rId129" xr:uid="{D9BE8572-AD2C-4F1C-A192-C6530723AF29}"/>
    <hyperlink ref="B132" r:id="rId130" xr:uid="{CF942D3C-099C-4DC7-A608-72201CACD8CE}"/>
    <hyperlink ref="B133" r:id="rId131" xr:uid="{3D9E3038-450F-4A1D-80D2-B4288F3DF42F}"/>
    <hyperlink ref="B134" r:id="rId132" xr:uid="{9190EF38-8127-4A49-BF13-B3120BB4DD50}"/>
    <hyperlink ref="B135" r:id="rId133" xr:uid="{3805DED5-AF2B-4E41-9F4F-3EE27D92F2AC}"/>
    <hyperlink ref="B136" r:id="rId134" xr:uid="{9683D132-B64E-4597-8CBC-1C2A94216D4C}"/>
    <hyperlink ref="B137" r:id="rId135" xr:uid="{B289BA86-4ECF-4E6F-B6EE-AD621919C861}"/>
    <hyperlink ref="B138" r:id="rId136" xr:uid="{38BE7A94-8CEC-4820-BECC-4752D5261470}"/>
    <hyperlink ref="B139" r:id="rId137" xr:uid="{F1002E59-6AAA-4736-AAD0-22D8680E8A6B}"/>
    <hyperlink ref="B140" r:id="rId138" xr:uid="{0AF6847D-E90B-4B44-A76A-8E18C3BEB564}"/>
    <hyperlink ref="B141" r:id="rId139" xr:uid="{0723DBDB-C516-442E-8023-BE74356C13EA}"/>
    <hyperlink ref="B142" r:id="rId140" xr:uid="{03117974-BEAD-44CB-87F5-CA6EA7B0B21B}"/>
    <hyperlink ref="B143" r:id="rId141" xr:uid="{531530B9-CE6D-483B-A161-16974F5253CF}"/>
    <hyperlink ref="B144" r:id="rId142" xr:uid="{AD1BFFB8-AAB6-424A-8A8C-E35763FDA22C}"/>
    <hyperlink ref="B145" r:id="rId143" xr:uid="{254A1450-84AC-4DA0-98EC-276D8377D303}"/>
    <hyperlink ref="B146" r:id="rId144" xr:uid="{67693B12-B729-4259-883D-54D75378B3F2}"/>
    <hyperlink ref="B147" r:id="rId145" xr:uid="{F073C156-AE8C-468A-8CF5-8B0D364E80B9}"/>
    <hyperlink ref="B148" r:id="rId146" xr:uid="{706FE137-AFEE-4A63-8C69-81155D85BA0A}"/>
    <hyperlink ref="B149" r:id="rId147" xr:uid="{75ED93C4-9810-4DD3-A824-C920CDAEE4C1}"/>
    <hyperlink ref="B150" r:id="rId148" xr:uid="{3E64DAE9-F3E3-4BB2-A88C-2ABCACFD466D}"/>
    <hyperlink ref="B151" r:id="rId149" xr:uid="{57B30D4D-676E-430D-91B0-E01DEA8E393E}"/>
    <hyperlink ref="B152" r:id="rId150" xr:uid="{905657D9-EC18-40F4-9CF5-C9C8D7D72AF0}"/>
    <hyperlink ref="B153" r:id="rId151" xr:uid="{9C2F3463-6947-481F-A1A6-521E48B30590}"/>
    <hyperlink ref="B154" r:id="rId152" xr:uid="{BC60B41A-A1A8-4E17-8158-73ED11750C87}"/>
    <hyperlink ref="B155" r:id="rId153" xr:uid="{02E6000D-FBD1-4026-9F75-BE6B402DAFB2}"/>
    <hyperlink ref="B156" r:id="rId154" xr:uid="{0D573DC5-E5D6-4CD3-ACC6-8E3BD4FC9D4E}"/>
    <hyperlink ref="B157" r:id="rId155" xr:uid="{A418DE32-046B-413E-B20A-8D14603FBC5A}"/>
    <hyperlink ref="B158" r:id="rId156" xr:uid="{1B98B36F-EF17-4ECE-A072-0D4C823C1000}"/>
    <hyperlink ref="B159" r:id="rId157" xr:uid="{D3140DEA-C44C-4A63-BD43-51A7F8A7F4C8}"/>
    <hyperlink ref="B160" r:id="rId158" xr:uid="{3BBFDA71-6299-4CEB-869F-416D16922346}"/>
    <hyperlink ref="B161" r:id="rId159" xr:uid="{00CEEBB4-3C49-4D83-917D-F07D0001617D}"/>
    <hyperlink ref="B162" r:id="rId160" xr:uid="{E0E2182E-9BB8-47C2-8426-D7E8C50A27EA}"/>
    <hyperlink ref="B163" r:id="rId161" xr:uid="{3529B204-C837-428D-94D9-C058B55167A5}"/>
    <hyperlink ref="B164" r:id="rId162" xr:uid="{A26C92A8-B396-4CF6-AAF5-77B8E0DC8E86}"/>
    <hyperlink ref="B165" r:id="rId163" xr:uid="{4179AB24-74FE-484B-AF67-30FAFEA79110}"/>
    <hyperlink ref="B166" r:id="rId164" xr:uid="{34CCAD4A-BE6A-487E-AE09-F3DCE83F0F41}"/>
    <hyperlink ref="B167" r:id="rId165" xr:uid="{33172373-D630-4C7B-8E1D-48425CC353E2}"/>
    <hyperlink ref="B168" r:id="rId166" xr:uid="{BF473819-0B11-4BEB-9FF5-3311DBD83019}"/>
    <hyperlink ref="B169" r:id="rId167" xr:uid="{3BBA6421-E92B-472C-B2DA-D0422D86EDA5}"/>
    <hyperlink ref="B170" r:id="rId168" xr:uid="{89E4DED6-015C-4303-8622-25BFA7E1C3F8}"/>
    <hyperlink ref="B171" r:id="rId169" xr:uid="{1E96C2A4-867E-4A64-909E-07EFBBE60D01}"/>
    <hyperlink ref="B172" r:id="rId170" xr:uid="{EDD7747F-9617-44F0-B21C-DA14EF2229D2}"/>
    <hyperlink ref="B173" r:id="rId171" xr:uid="{9AFEE47A-A935-426F-87F4-E64A09DB8293}"/>
    <hyperlink ref="B174" r:id="rId172" xr:uid="{343981FE-A738-4505-9EF6-2377AA12FF71}"/>
    <hyperlink ref="B175" r:id="rId173" xr:uid="{C4C251F0-0BDE-4128-993C-4DDBD4386B14}"/>
    <hyperlink ref="B176" r:id="rId174" xr:uid="{A66E0846-91C0-4118-A014-431EF1C8F136}"/>
    <hyperlink ref="B177" r:id="rId175" xr:uid="{161E9E0C-E4B6-425E-B85A-17903F7F739C}"/>
    <hyperlink ref="B178" r:id="rId176" xr:uid="{B6AC2DE8-8940-41E9-9CC8-46C7D0185875}"/>
    <hyperlink ref="B179" r:id="rId177" xr:uid="{E441A64A-2B18-498E-825D-CFAE3142B9D6}"/>
    <hyperlink ref="B180" r:id="rId178" xr:uid="{0668C3FE-BE7C-4C14-8D4A-7A62CF3CFB9D}"/>
    <hyperlink ref="B181" r:id="rId179" xr:uid="{20542606-B076-4E3C-9A81-4598ED9BAF16}"/>
    <hyperlink ref="B182" r:id="rId180" xr:uid="{40A463EE-9DD1-474D-BF60-3E7E25CD8204}"/>
    <hyperlink ref="B183" r:id="rId181" xr:uid="{5743C99A-906C-4B69-AEBF-16825D9451B3}"/>
    <hyperlink ref="B184" r:id="rId182" xr:uid="{ACEC7A2E-9256-417E-871C-DF5FB47F0D66}"/>
    <hyperlink ref="B185" r:id="rId183" xr:uid="{45E8042E-6DC5-42A6-B1A8-571980C38EF7}"/>
    <hyperlink ref="B186" r:id="rId184" xr:uid="{D52704C7-9538-4BE7-802D-8B6C385C3689}"/>
    <hyperlink ref="B187" r:id="rId185" xr:uid="{5C403E95-13AE-4607-93C8-7133740C3969}"/>
    <hyperlink ref="B188" r:id="rId186" xr:uid="{B40F4C59-661B-4FFB-9B42-E356C08443EC}"/>
    <hyperlink ref="B189" r:id="rId187" xr:uid="{58212E26-EBA7-432F-8C58-4BE10E9EF140}"/>
    <hyperlink ref="B190" r:id="rId188" xr:uid="{E3FD572B-7E10-48D2-AB36-44C8506EB657}"/>
    <hyperlink ref="B191" r:id="rId189" xr:uid="{317D0639-F16F-4102-85B6-0C3688CC6E37}"/>
    <hyperlink ref="B192" r:id="rId190" xr:uid="{B6D456C3-B633-4B17-81B3-0E74D22AED85}"/>
    <hyperlink ref="B193" r:id="rId191" xr:uid="{58A97536-CE59-4180-A4B5-A4D40C74FFFB}"/>
    <hyperlink ref="B194" r:id="rId192" xr:uid="{E1A4A4AF-2C87-49C1-8669-DE3767E87771}"/>
    <hyperlink ref="B195" r:id="rId193" xr:uid="{809C5789-3671-4A06-948B-B628F77A43E7}"/>
    <hyperlink ref="B196" r:id="rId194" xr:uid="{D32F1C6F-F603-44E2-A64A-703C74379D7B}"/>
    <hyperlink ref="B197" r:id="rId195" xr:uid="{3447BE0A-BAFC-4FBD-9FC6-4ACAB3DD77B1}"/>
    <hyperlink ref="B198" r:id="rId196" xr:uid="{2D9AC149-CF23-43C3-81F0-06BE302F939C}"/>
    <hyperlink ref="B199" r:id="rId197" xr:uid="{D21BAB77-B82E-441E-B4D1-ECF78E8F9820}"/>
    <hyperlink ref="B200" r:id="rId198" xr:uid="{1B6B0499-C86F-48CD-8668-7B16C1AB6969}"/>
    <hyperlink ref="B201" r:id="rId199" xr:uid="{358345CB-6F17-4FD1-AEF1-0DD6625D9D52}"/>
    <hyperlink ref="B202" r:id="rId200" xr:uid="{33EAE141-D33B-4822-A528-49724AA12743}"/>
    <hyperlink ref="B203" r:id="rId201" xr:uid="{6F4EF96E-6035-4AFC-A25B-47D7549F2764}"/>
    <hyperlink ref="B204" r:id="rId202" xr:uid="{2A60C245-43F5-484B-896A-B93F2940011F}"/>
    <hyperlink ref="B205" r:id="rId203" xr:uid="{954C597A-6590-4D59-B31B-75D0887A7F68}"/>
    <hyperlink ref="B206" r:id="rId204" xr:uid="{71905404-54EA-42DC-B18A-993E7743B467}"/>
    <hyperlink ref="B207" r:id="rId205" xr:uid="{17E1E937-6668-4363-A125-320BF41838B4}"/>
    <hyperlink ref="B208" r:id="rId206" xr:uid="{2016D905-4ABB-4D40-B5A6-7D0E4C352665}"/>
    <hyperlink ref="B209" r:id="rId207" xr:uid="{FFBF04D3-FE41-4BCF-B58B-A7DCB0F5EA77}"/>
    <hyperlink ref="B210" r:id="rId208" xr:uid="{51B215E6-6576-4E46-B505-EB27C892E0CC}"/>
    <hyperlink ref="B211" r:id="rId209" xr:uid="{1F390738-1060-4F57-BD00-6BAD406E8BF9}"/>
    <hyperlink ref="B212" r:id="rId210" xr:uid="{C1E4C8CB-7E18-446B-B81D-4BFC7953630E}"/>
    <hyperlink ref="B213" r:id="rId211" xr:uid="{CF64297D-5BE9-4E3F-87B5-D7FC0B5234CC}"/>
    <hyperlink ref="B214" r:id="rId212" xr:uid="{036B2ED9-1960-45FE-ABC5-9DCA5BDBDA18}"/>
    <hyperlink ref="B215" r:id="rId213" xr:uid="{0FF79275-96D9-4146-87AD-AD7520C83F26}"/>
    <hyperlink ref="B216" r:id="rId214" xr:uid="{5DECC499-BD2F-4867-961D-B3CA32E8F1C2}"/>
    <hyperlink ref="B217" r:id="rId215" xr:uid="{E3080B3F-D3EB-420C-816E-DA271CD4BE27}"/>
    <hyperlink ref="B218" r:id="rId216" xr:uid="{5E5DC0A2-D9FA-4A96-9019-74BB7B180904}"/>
    <hyperlink ref="B219" r:id="rId217" xr:uid="{A6CBC969-1BEA-4668-B7E0-7DC6188BD912}"/>
    <hyperlink ref="B220" r:id="rId218" xr:uid="{C46A8309-8DAC-48AE-BECC-D2F5CCCBC72A}"/>
    <hyperlink ref="B221" r:id="rId219" xr:uid="{65141C9D-9DF4-47FF-81E3-5D06CFCD344B}"/>
    <hyperlink ref="B222" r:id="rId220" xr:uid="{D2C5B783-9EE3-4C9A-AFEE-19E6F8260C5D}"/>
    <hyperlink ref="B223" r:id="rId221" xr:uid="{FDEFA63E-6C53-48DB-8CD3-06BEEBE3FB55}"/>
    <hyperlink ref="B224" r:id="rId222" xr:uid="{2DC57171-AF8F-4406-87F7-4D63FDC138A4}"/>
    <hyperlink ref="B225" r:id="rId223" xr:uid="{03E31166-4CAD-43A8-9BEE-26D3B1FAF16D}"/>
    <hyperlink ref="B226" r:id="rId224" xr:uid="{DC3802CF-D30F-439B-8E2C-44A7E6D1A60E}"/>
    <hyperlink ref="B227" r:id="rId225" xr:uid="{A1E0BC6B-6DB3-43C3-95A9-36B2864C5EBC}"/>
    <hyperlink ref="B228" r:id="rId226" xr:uid="{8CC66AEE-314F-4833-B768-C97705090EE2}"/>
    <hyperlink ref="B229" r:id="rId227" xr:uid="{68901AFB-F2AE-4A1B-9A81-A0B8B91FB643}"/>
    <hyperlink ref="B230" r:id="rId228" xr:uid="{EA02CB87-61AD-414B-9A53-C736068A44C7}"/>
    <hyperlink ref="B231" r:id="rId229" xr:uid="{CB53E96A-F357-459C-8725-7A685DB4390A}"/>
    <hyperlink ref="B232" r:id="rId230" xr:uid="{CF3B8419-161D-4B6D-AB55-5B365F7CD6C5}"/>
    <hyperlink ref="B233" r:id="rId231" xr:uid="{A4489B71-5EFA-4B30-B052-D727E175272E}"/>
    <hyperlink ref="B234" r:id="rId232" xr:uid="{623422DB-3743-46F6-9EFC-5E0FD6B1837C}"/>
    <hyperlink ref="B235" r:id="rId233" xr:uid="{5678EF48-CDCF-43D3-81BD-4560DABBFB31}"/>
    <hyperlink ref="B236" r:id="rId234" xr:uid="{A069B66C-2572-4411-B272-FCD745756C62}"/>
    <hyperlink ref="B237" r:id="rId235" xr:uid="{C836E9F5-5E24-4467-99D8-E144CD318DCF}"/>
    <hyperlink ref="B238" r:id="rId236" xr:uid="{C3F86F30-6F43-48EA-99DB-27F1D1990BE1}"/>
    <hyperlink ref="B239" r:id="rId237" xr:uid="{B89B9E48-3FBD-4BE6-A2C4-D5C19B942E26}"/>
    <hyperlink ref="B240" r:id="rId238" xr:uid="{50781A56-7C19-4E24-8621-6AF8B07915E2}"/>
    <hyperlink ref="B241" r:id="rId239" xr:uid="{6D33F224-857A-490E-B310-BF7A5378FADE}"/>
    <hyperlink ref="B242" r:id="rId240" xr:uid="{75BA6285-CBED-4415-9F7B-D61CABB411FB}"/>
    <hyperlink ref="B243" r:id="rId241" xr:uid="{452D2484-B4E6-4179-8535-56F4012F3E98}"/>
    <hyperlink ref="B244" r:id="rId242" xr:uid="{A4E3E2CC-DB96-478D-9BD2-ED6F21AF9C5F}"/>
    <hyperlink ref="B245" r:id="rId243" xr:uid="{6E04F8F1-EF2E-417C-BF67-940FDE62B9B0}"/>
    <hyperlink ref="B246" r:id="rId244" xr:uid="{26EA4436-63AF-4B85-8FDD-BF1F3DC6FF47}"/>
    <hyperlink ref="B247" r:id="rId245" xr:uid="{14D3EA28-423E-47DD-B693-21C546F1B8E9}"/>
    <hyperlink ref="B248" r:id="rId246" xr:uid="{6AE79E5D-50B4-4607-8E11-48A2C1C6FF30}"/>
    <hyperlink ref="B249" r:id="rId247" xr:uid="{939ACFA1-55B3-4FF2-A95C-EF12E7B93C7A}"/>
    <hyperlink ref="B250" r:id="rId248" xr:uid="{4E84FD81-3633-45B1-B1E3-E39BD0F59498}"/>
    <hyperlink ref="B251" r:id="rId249" xr:uid="{B4A28B31-831B-4B9C-8B60-DDB97E36B433}"/>
    <hyperlink ref="B252" r:id="rId250" xr:uid="{D0D39890-4B65-4990-B855-065A6322D4A9}"/>
    <hyperlink ref="B253" r:id="rId251" xr:uid="{70D8AEEC-34FA-4076-A42A-9C325154E065}"/>
    <hyperlink ref="B254" r:id="rId252" xr:uid="{BEF9BD81-C23C-47DF-BAA3-550B65C96612}"/>
    <hyperlink ref="B255" r:id="rId253" xr:uid="{B1F750E7-7F27-4432-9B9A-04205FA471AA}"/>
    <hyperlink ref="B256" r:id="rId254" xr:uid="{FAD0E897-D5D1-43ED-8ECA-99CCEE9726D7}"/>
    <hyperlink ref="B257" r:id="rId255" xr:uid="{B8EE62B1-F440-4CAB-A212-32B67D35567E}"/>
    <hyperlink ref="B258" r:id="rId256" xr:uid="{4A1F81DB-EF37-4EB8-84C9-8C20081C1545}"/>
    <hyperlink ref="B259" r:id="rId257" xr:uid="{213CA132-17A3-45C4-93FE-08AE7CE654B9}"/>
    <hyperlink ref="B260" r:id="rId258" xr:uid="{52F47A2A-6102-4CDF-931C-E036F649B463}"/>
    <hyperlink ref="B261" r:id="rId259" xr:uid="{354E1824-9EE8-4314-8379-86BBB58D4BFF}"/>
    <hyperlink ref="B262" r:id="rId260" xr:uid="{5693F2CA-C4E7-4BD9-9635-5AEDD038ECCC}"/>
    <hyperlink ref="B263" r:id="rId261" xr:uid="{FA4D4AEB-AE1C-4D2C-B679-F0A2B7E4FC3D}"/>
    <hyperlink ref="B264" r:id="rId262" xr:uid="{5611C986-9B47-4E67-BA57-8C26C382EA03}"/>
    <hyperlink ref="B265" r:id="rId263" xr:uid="{9568DBFD-C6C2-4CA6-A6C2-EA9053AEB58F}"/>
    <hyperlink ref="B266" r:id="rId264" xr:uid="{3ADAD85F-C4DC-45E4-B9B3-E7D015536364}"/>
    <hyperlink ref="B267" r:id="rId265" xr:uid="{E1B504AE-2C22-4BAB-BA57-880EA58CD44B}"/>
    <hyperlink ref="B268" r:id="rId266" xr:uid="{62300842-ACE4-464A-B97B-8904432E94E4}"/>
    <hyperlink ref="B269" r:id="rId267" xr:uid="{3E3E9066-1575-4B98-85C9-757F8E95B733}"/>
    <hyperlink ref="B270" r:id="rId268" xr:uid="{ED7B742C-B27D-4273-A2EF-1C59E357D526}"/>
    <hyperlink ref="B271" r:id="rId269" xr:uid="{9F91804E-65BF-4BE3-95DF-E1A71AB43B48}"/>
    <hyperlink ref="B272" r:id="rId270" xr:uid="{1BF55743-89D2-44B3-85AA-598BC88DF2AB}"/>
    <hyperlink ref="B273" r:id="rId271" xr:uid="{3754CAF7-A197-4329-BF38-5CF830B70E78}"/>
    <hyperlink ref="B274" r:id="rId272" xr:uid="{87F6B6E9-BF5F-4630-9856-6E7A3E9DB2BC}"/>
    <hyperlink ref="B275" r:id="rId273" xr:uid="{7CDDF942-CB98-4F9F-B364-5E15AA3F5E0D}"/>
    <hyperlink ref="B276" r:id="rId274" xr:uid="{57E4CCAE-3548-4A0D-859F-B3F055E5C86B}"/>
    <hyperlink ref="B277" r:id="rId275" xr:uid="{1F97128F-DE5B-48BC-BEB1-1724DC10989C}"/>
    <hyperlink ref="B278" r:id="rId276" xr:uid="{52EABF52-F842-4E50-9910-D705BB2AF2F2}"/>
    <hyperlink ref="B279" r:id="rId277" xr:uid="{00481D41-59A7-4DD9-A3F0-7D782A9F6F55}"/>
    <hyperlink ref="B280" r:id="rId278" xr:uid="{4480C918-9B48-4D32-93FC-68B14E4DC071}"/>
    <hyperlink ref="B281" r:id="rId279" xr:uid="{5BC1A268-41F1-43EC-97F6-31FE70852E84}"/>
    <hyperlink ref="B282" r:id="rId280" xr:uid="{32E24D3D-0966-42EB-A16D-D57FD80A2AB6}"/>
    <hyperlink ref="B283" r:id="rId281" xr:uid="{5EB0F8E9-CA42-43EE-AD2C-316D1FAC24BE}"/>
    <hyperlink ref="B284" r:id="rId282" xr:uid="{9E76B89E-AF6C-4BF2-BA24-2CB58FE1118A}"/>
    <hyperlink ref="B285" r:id="rId283" xr:uid="{233A67AB-1167-485A-9D63-14B88B3610E3}"/>
    <hyperlink ref="B286" r:id="rId284" xr:uid="{82904BFD-1F2D-40E3-9E48-C1D433C3C8A3}"/>
    <hyperlink ref="B287" r:id="rId285" xr:uid="{CC101978-9B3A-4A0F-B5B5-247392E59988}"/>
    <hyperlink ref="B288" r:id="rId286" xr:uid="{35F86556-14BB-411C-B7A5-5FDB65A548C5}"/>
    <hyperlink ref="B289" r:id="rId287" xr:uid="{054CD476-03F7-4975-8C1E-5416A77780F3}"/>
    <hyperlink ref="B290" r:id="rId288" xr:uid="{7D93C959-79E3-4FA9-9216-D9451FA54E3E}"/>
    <hyperlink ref="B291" r:id="rId289" xr:uid="{887AE1AD-B44C-4B88-A8CD-CF45853E00B6}"/>
    <hyperlink ref="B292" r:id="rId290" xr:uid="{479A2C7F-FB4E-45FA-B418-113D95A99C03}"/>
    <hyperlink ref="B293" r:id="rId291" xr:uid="{B3AE3700-499D-4C2C-8AB7-745FDCB020AE}"/>
    <hyperlink ref="B294" r:id="rId292" xr:uid="{618C05D2-3B9A-4548-81CC-03A63C5FBE34}"/>
    <hyperlink ref="B295" r:id="rId293" xr:uid="{5224DD5D-E031-41B9-8BA4-6387DFE1DB9C}"/>
    <hyperlink ref="B296" r:id="rId294" xr:uid="{416E8B78-E36E-4190-BD3F-CBD6189D67CA}"/>
    <hyperlink ref="B297" r:id="rId295" xr:uid="{7A288F49-A66D-41CA-832F-33D5B02C0731}"/>
    <hyperlink ref="B298" r:id="rId296" xr:uid="{EAAB4760-489A-4B0B-AE70-987D501EEAED}"/>
    <hyperlink ref="B299" r:id="rId297" xr:uid="{93F1734E-57FD-45CF-9DC2-81D94E349C03}"/>
    <hyperlink ref="B300" r:id="rId298" xr:uid="{780E4BE5-DA4B-485D-8FB2-131A7C508DAD}"/>
    <hyperlink ref="B301" r:id="rId299" xr:uid="{242C1E8E-F082-4303-948C-6CE35DAD99C8}"/>
    <hyperlink ref="B302" r:id="rId300" xr:uid="{DC011DFC-01FC-48EC-84F6-5346216BC138}"/>
    <hyperlink ref="B303" r:id="rId301" xr:uid="{FD4455E7-77C1-457D-99D1-5F38D651D4A6}"/>
    <hyperlink ref="B304" r:id="rId302" xr:uid="{1DFA30F4-111B-41FC-938A-3C3C4F2FAFA0}"/>
    <hyperlink ref="B305" r:id="rId303" xr:uid="{C8D69180-D116-4244-BEEF-3B64313A2C5A}"/>
    <hyperlink ref="B306" r:id="rId304" xr:uid="{C332A2C3-AB10-41ED-B5D7-17358C9A06DC}"/>
    <hyperlink ref="B307" r:id="rId305" xr:uid="{73924238-93DB-4EA2-BC2B-3DB3BA55BE8F}"/>
    <hyperlink ref="B308" r:id="rId306" xr:uid="{1146E8D0-5606-49B7-AD84-0E6B2DEEE130}"/>
    <hyperlink ref="B309" r:id="rId307" xr:uid="{5595AB68-FB64-47C7-A489-CA2EC3BD1A57}"/>
    <hyperlink ref="B310" r:id="rId308" xr:uid="{FF976F86-25A7-4756-9FC0-CCB9687BD5B8}"/>
    <hyperlink ref="B311" r:id="rId309" xr:uid="{B4319994-C9A2-4AD8-ABED-C2C908027244}"/>
    <hyperlink ref="B312" r:id="rId310" xr:uid="{FDF97BE6-8AC9-4C68-B8E8-3B11D4699D74}"/>
    <hyperlink ref="B313" r:id="rId311" xr:uid="{BF201D15-4369-464B-B9C1-E67454A11515}"/>
    <hyperlink ref="B314" r:id="rId312" xr:uid="{1E8CF0DD-2795-4DDE-8A70-384AD5F07024}"/>
    <hyperlink ref="B315" r:id="rId313" xr:uid="{6B4639ED-3316-432B-8D34-867DACE7E457}"/>
    <hyperlink ref="B316" r:id="rId314" xr:uid="{3ACE07E4-21A5-4488-A8F8-7EF1B82729F5}"/>
    <hyperlink ref="B317" r:id="rId315" xr:uid="{9CFA5456-F5CE-464D-9019-20C56B035842}"/>
    <hyperlink ref="B318" r:id="rId316" xr:uid="{78B8231F-EF49-4A21-8AF1-E61D82D4C94F}"/>
    <hyperlink ref="B319" r:id="rId317" xr:uid="{725102EB-1CFE-49EE-A4AB-3AE28E90E052}"/>
    <hyperlink ref="B320" r:id="rId318" xr:uid="{2E772350-6998-4182-A55F-5E7982630679}"/>
    <hyperlink ref="B321" r:id="rId319" xr:uid="{72AA2B65-EFFA-4C77-ACD0-86ED0C31D3E3}"/>
    <hyperlink ref="B322" r:id="rId320" xr:uid="{8C3FEC10-35E3-4EAF-AE26-CAF00C11390E}"/>
    <hyperlink ref="B323" r:id="rId321" xr:uid="{43EC03AE-C7D6-4C53-B205-65156010A100}"/>
    <hyperlink ref="B324" r:id="rId322" xr:uid="{B7DB08EC-32B2-4B6E-B6D4-AEEFBF34C356}"/>
    <hyperlink ref="B325" r:id="rId323" xr:uid="{D5BB1BD8-BC8D-496D-A18B-CD62884CC3DD}"/>
    <hyperlink ref="B326" r:id="rId324" xr:uid="{2037E0B5-4093-49FB-BF8A-89A17A11B85C}"/>
    <hyperlink ref="B327" r:id="rId325" xr:uid="{0A39A3AF-B07D-42FD-BC69-EBA08DD75D34}"/>
    <hyperlink ref="B328" r:id="rId326" xr:uid="{C426469D-A8BB-4E12-B12D-7A173A91E857}"/>
    <hyperlink ref="B329" r:id="rId327" xr:uid="{4E99D392-A22D-45E8-A00F-062DA283537A}"/>
    <hyperlink ref="B330" r:id="rId328" xr:uid="{F64D8EF2-9F4C-437B-8E1B-32D7A5965D17}"/>
    <hyperlink ref="B331" r:id="rId329" xr:uid="{EF26765D-F6D4-4296-8573-376C85AF43B5}"/>
    <hyperlink ref="B332" r:id="rId330" xr:uid="{B8C443F2-CF98-4BF3-A180-8F1D671C6482}"/>
    <hyperlink ref="B333" r:id="rId331" xr:uid="{4B5D91D1-8223-4D06-82FB-B34708D2A446}"/>
    <hyperlink ref="B334" r:id="rId332" xr:uid="{CA9B51F4-F0C5-4D82-A106-472BC33F5E5A}"/>
    <hyperlink ref="B335" r:id="rId333" xr:uid="{B3897697-64E2-4A06-BFB0-10A8954557DA}"/>
    <hyperlink ref="B336" r:id="rId334" xr:uid="{553E144D-0D19-4D84-B14E-8982B90ED2FB}"/>
    <hyperlink ref="B337" r:id="rId335" xr:uid="{BB9F685B-5667-4731-BEED-F97184757F30}"/>
    <hyperlink ref="B338" r:id="rId336" xr:uid="{28A0BB4B-EEF9-461B-89B5-E287A239EFE9}"/>
    <hyperlink ref="B339" r:id="rId337" xr:uid="{BDBF9828-5715-422C-A60D-94FC9253B9E3}"/>
    <hyperlink ref="B340" r:id="rId338" xr:uid="{9042ED76-3C93-4989-AC9D-8FEA398D7220}"/>
    <hyperlink ref="B341" r:id="rId339" xr:uid="{C4B0E242-9F34-49FA-B4F2-C8B6BD867784}"/>
    <hyperlink ref="B342" r:id="rId340" xr:uid="{E70A2502-9C6D-4824-B0F3-41657A8C293F}"/>
    <hyperlink ref="B343" r:id="rId341" xr:uid="{F64AE251-1A3D-49FF-BB04-A15D5E957B26}"/>
    <hyperlink ref="B344" r:id="rId342" xr:uid="{32ACF18C-76D4-4948-A43C-380B242D6A20}"/>
    <hyperlink ref="B345" r:id="rId343" xr:uid="{BB21A993-0B85-4A83-B84C-A4B54D794480}"/>
    <hyperlink ref="B346" r:id="rId344" xr:uid="{C2007857-F310-47AB-9B7A-57B71B79F429}"/>
    <hyperlink ref="B347" r:id="rId345" xr:uid="{257B165B-9153-4CF8-A5E6-2EEE4D31D890}"/>
    <hyperlink ref="B348" r:id="rId346" xr:uid="{E995CD24-E733-4124-A5E7-0934EA8A4316}"/>
    <hyperlink ref="B349" r:id="rId347" xr:uid="{C6F0401A-5B5B-453B-B15D-0B2EF1B8ABB5}"/>
    <hyperlink ref="B350" r:id="rId348" xr:uid="{A52CA66B-511C-41A1-AE3E-E935645E7BDB}"/>
    <hyperlink ref="B351" r:id="rId349" xr:uid="{48D43DCD-1F05-4AAF-9A78-627CEBAF1EDD}"/>
    <hyperlink ref="B352" r:id="rId350" xr:uid="{41EEBD86-FC50-4F13-86E8-50F945D9B73B}"/>
    <hyperlink ref="B353" r:id="rId351" xr:uid="{DF69EA38-3E4B-43D0-A887-771381C3FEBC}"/>
    <hyperlink ref="B354" r:id="rId352" xr:uid="{C8B0D741-54CA-4F85-AB4C-DECB419290B1}"/>
    <hyperlink ref="B355" r:id="rId353" xr:uid="{F0AE91AC-1508-442A-AE2F-C63A7AC8C9BB}"/>
    <hyperlink ref="B356" r:id="rId354" xr:uid="{B025AA95-B608-472E-ABC2-E29823694607}"/>
    <hyperlink ref="B357" r:id="rId355" xr:uid="{3B63550C-22AB-4B33-9144-3E6B3628BA49}"/>
    <hyperlink ref="B358" r:id="rId356" xr:uid="{41532B1A-DDA7-4D3C-9140-2371BEC0ACE6}"/>
    <hyperlink ref="B359" r:id="rId357" xr:uid="{28EA0459-DC03-492E-8B9E-B4C0B2D1B054}"/>
    <hyperlink ref="B360" r:id="rId358" xr:uid="{A1E48D02-82D0-49EC-A16A-CB2370892D4F}"/>
    <hyperlink ref="B361" r:id="rId359" xr:uid="{4ED50569-611F-42C0-871F-4FCDCA74C9B2}"/>
    <hyperlink ref="B362" r:id="rId360" xr:uid="{EF02126B-9E74-48B6-AC27-038E07FE7781}"/>
    <hyperlink ref="B363" r:id="rId361" xr:uid="{05D9341C-986C-4AF1-A079-86C9E5B1CCF8}"/>
    <hyperlink ref="B364" r:id="rId362" xr:uid="{4FFFF462-0CB6-450D-9A43-27B55CC361EA}"/>
    <hyperlink ref="B365" r:id="rId363" xr:uid="{9C810820-67B2-4309-A6A0-01BA17E57224}"/>
    <hyperlink ref="B366" r:id="rId364" xr:uid="{2A0FB286-34AF-4507-8700-269FADBE4792}"/>
    <hyperlink ref="B367" r:id="rId365" xr:uid="{85B80D22-FF7F-4702-99BE-EEAEAB77C4E0}"/>
    <hyperlink ref="B368" r:id="rId366" xr:uid="{216E79F9-B15E-447D-81E8-535283123A2A}"/>
    <hyperlink ref="B369" r:id="rId367" xr:uid="{036B1DBA-C370-4CBD-A744-4E5706A4C680}"/>
    <hyperlink ref="B370" r:id="rId368" xr:uid="{DC071B63-55D5-49EF-BED7-EDDF7536E8F5}"/>
    <hyperlink ref="B371" r:id="rId369" xr:uid="{7781CACA-84CA-4143-97FD-73271B8F3211}"/>
    <hyperlink ref="B372" r:id="rId370" xr:uid="{F0E4376B-2FFC-4CAA-9B71-A67551F1105A}"/>
    <hyperlink ref="B373" r:id="rId371" xr:uid="{7B380337-8284-4E66-8DBE-E4B0577667C6}"/>
    <hyperlink ref="B374" r:id="rId372" xr:uid="{82D6CABE-36F4-4180-8C8D-001FA1978992}"/>
    <hyperlink ref="B375" r:id="rId373" xr:uid="{89221C72-E283-4D7A-AE7D-83CB06B35044}"/>
    <hyperlink ref="B376" r:id="rId374" xr:uid="{7F9887B5-BF53-4965-81BC-BF3FD4117FD8}"/>
    <hyperlink ref="B377" r:id="rId375" xr:uid="{334B14E8-AB22-43DA-871D-1D1D57B88730}"/>
    <hyperlink ref="B378" r:id="rId376" xr:uid="{4A7BF3D3-AD1A-4E93-A19E-B15F79747E11}"/>
    <hyperlink ref="B379" r:id="rId377" xr:uid="{2FDBD27A-1286-44D9-AE69-C6E57C41F066}"/>
    <hyperlink ref="B380" r:id="rId378" xr:uid="{3B214F94-6410-4E19-B35E-6C6A6BD1E882}"/>
    <hyperlink ref="B381" r:id="rId379" xr:uid="{95AF77BD-BDC7-41AC-B0FD-DA4FCFF63758}"/>
    <hyperlink ref="B382" r:id="rId380" xr:uid="{CDD1A37D-4257-4021-A9DD-09C3EF7951A3}"/>
    <hyperlink ref="B383" r:id="rId381" xr:uid="{750821C4-1B34-44DF-BCC8-3F8DCAB6A09A}"/>
    <hyperlink ref="B384" r:id="rId382" xr:uid="{91138A5E-A088-4A3A-8993-B66A61132792}"/>
    <hyperlink ref="B385" r:id="rId383" xr:uid="{0206AFCC-2014-4FF3-8757-3290E8A16939}"/>
    <hyperlink ref="B386" r:id="rId384" xr:uid="{2910245C-0DCC-4508-B6BC-2921B13349B8}"/>
    <hyperlink ref="B387" r:id="rId385" xr:uid="{183EDE54-1BE1-47CD-8ECD-D6EE68118558}"/>
    <hyperlink ref="B388" r:id="rId386" xr:uid="{67C9EBCA-D368-42CE-931E-87200F29E601}"/>
    <hyperlink ref="B389" r:id="rId387" xr:uid="{9824B1A0-2E26-429B-A0F8-BD2E9DAE2144}"/>
    <hyperlink ref="B390" r:id="rId388" xr:uid="{B0E40FC5-F2A0-4C2A-94DC-377677AF77D1}"/>
    <hyperlink ref="B391" r:id="rId389" xr:uid="{8D7FAB03-E0C2-41C3-A18D-418CA681BE3D}"/>
    <hyperlink ref="B392" r:id="rId390" xr:uid="{5E3D1BD0-4256-49F5-BBD9-993CF97D9087}"/>
    <hyperlink ref="B393" r:id="rId391" xr:uid="{422E5103-4DE2-44D7-98B6-0CB63FAB2E5A}"/>
    <hyperlink ref="B394" r:id="rId392" xr:uid="{EE2B899D-FD9C-427A-A9DD-747D925DE5AE}"/>
    <hyperlink ref="B395" r:id="rId393" xr:uid="{BEA54F1D-C532-457A-A7F2-74018673038E}"/>
    <hyperlink ref="B396" r:id="rId394" xr:uid="{BAC1A7D6-0E36-4A73-8303-8CCB2D6DFBB9}"/>
    <hyperlink ref="B397" r:id="rId395" xr:uid="{4EF32005-8021-4472-B860-534050237765}"/>
    <hyperlink ref="B398" r:id="rId396" xr:uid="{9285C157-A938-4B68-BEDA-CD3B9045AF95}"/>
    <hyperlink ref="B399" r:id="rId397" xr:uid="{46E187FC-01E3-43F8-9CC3-0BAA4BB6FDDF}"/>
    <hyperlink ref="B400" r:id="rId398" xr:uid="{F7089562-57F0-4DF8-BFD1-4C642ADD47C6}"/>
    <hyperlink ref="B401" r:id="rId399" xr:uid="{BB66BE9B-EBA5-400E-9854-982B3DC4677C}"/>
    <hyperlink ref="B402" r:id="rId400" xr:uid="{5102DF96-9FC3-482D-84CF-8984909A8127}"/>
    <hyperlink ref="B403" r:id="rId401" xr:uid="{F9779FA2-2FB6-4349-9D64-BAF8C971D21B}"/>
    <hyperlink ref="B404" r:id="rId402" xr:uid="{6BBA3911-A696-45D1-B2FF-29D754EE78E0}"/>
    <hyperlink ref="B405" r:id="rId403" xr:uid="{ACFFF356-C5AE-4462-90B3-84517A20719E}"/>
    <hyperlink ref="B406" r:id="rId404" xr:uid="{776FCD9D-3449-4669-B833-342DC13FCBF4}"/>
    <hyperlink ref="B407" r:id="rId405" xr:uid="{1EA44DC3-093D-4458-8E7C-676CF94AA553}"/>
    <hyperlink ref="B408" r:id="rId406" xr:uid="{C6078EED-7898-42D6-99C0-EE2B21CAEC6A}"/>
    <hyperlink ref="B409" r:id="rId407" xr:uid="{316956B2-F346-4939-977C-01B79E744D7B}"/>
    <hyperlink ref="B410" r:id="rId408" xr:uid="{9E8C3F7B-8E3A-42E2-88C8-96CCF8629671}"/>
    <hyperlink ref="B411" r:id="rId409" xr:uid="{87B25A3D-096E-4991-B5A4-2F63AEE23D51}"/>
    <hyperlink ref="B412" r:id="rId410" xr:uid="{C2A6B2CD-09EB-4688-9117-059993EB54EA}"/>
    <hyperlink ref="B413" r:id="rId411" xr:uid="{0B57D577-0D67-4CEF-917F-965F53A17BCB}"/>
    <hyperlink ref="B414" r:id="rId412" xr:uid="{15C59651-AD97-4130-836C-2E08D352FE34}"/>
    <hyperlink ref="B415" r:id="rId413" xr:uid="{0DD0C5D7-6290-4C08-9F40-8AC281B77797}"/>
    <hyperlink ref="B416" r:id="rId414" xr:uid="{7805D6C9-7795-402A-8045-4FB0073FD31D}"/>
    <hyperlink ref="B417" r:id="rId415" xr:uid="{EC60CFC2-4DDC-4559-9E57-2073E5A44F71}"/>
    <hyperlink ref="B418" r:id="rId416" xr:uid="{2F00F2B6-2F6C-4463-8ED7-D0628214F62C}"/>
    <hyperlink ref="B419" r:id="rId417" xr:uid="{7377AE3A-A622-4D99-A7CA-1710F14AC41F}"/>
    <hyperlink ref="B420" r:id="rId418" xr:uid="{C5B80B27-CBA7-4279-92BB-8FCAAC0425DC}"/>
    <hyperlink ref="B421" r:id="rId419" xr:uid="{5614A553-978F-4A75-83BF-0EFF318BD126}"/>
    <hyperlink ref="B422" r:id="rId420" xr:uid="{C8C16C08-0F47-4BD2-85EC-D12512565881}"/>
    <hyperlink ref="B423" r:id="rId421" xr:uid="{BE4A8CEA-F37F-491F-A12C-7ADC44CD6F38}"/>
    <hyperlink ref="B424" r:id="rId422" xr:uid="{17C8ABEE-A65E-4364-84A0-A25F046D2FF8}"/>
    <hyperlink ref="B425" r:id="rId423" xr:uid="{4D5D3307-0BF7-49D5-8D57-75992AC4E410}"/>
    <hyperlink ref="B426" r:id="rId424" xr:uid="{EA80506F-07EB-4CB9-A6A4-E6304F61FC01}"/>
    <hyperlink ref="B427" r:id="rId425" xr:uid="{E302332F-7AAC-48E8-82DD-B697599975B3}"/>
    <hyperlink ref="B428" r:id="rId426" xr:uid="{458B428E-DF69-4232-8A88-B7B7CC67CEF5}"/>
    <hyperlink ref="B429" r:id="rId427" xr:uid="{853B92EB-9B72-4A88-92C5-EEEDF56ABB22}"/>
    <hyperlink ref="B430" r:id="rId428" xr:uid="{5DA1AAA1-5CF4-4157-B41E-1E616F2DDC2F}"/>
    <hyperlink ref="B431" r:id="rId429" xr:uid="{A7108A37-55BE-4B77-AB21-65FB11642504}"/>
    <hyperlink ref="B432" r:id="rId430" xr:uid="{781353AC-4520-48CB-B56E-BB2433A0FF5C}"/>
    <hyperlink ref="B433" r:id="rId431" xr:uid="{6615F603-4587-4704-9048-949B3A6CEDFE}"/>
    <hyperlink ref="B434" r:id="rId432" xr:uid="{9F079CFB-FC0D-4B39-A0E8-6175A8F36A6E}"/>
    <hyperlink ref="B435" r:id="rId433" xr:uid="{1E1E89C0-F1FC-4BD3-8B61-705AFFDB4762}"/>
    <hyperlink ref="B436" r:id="rId434" xr:uid="{25EA8B2F-39C2-49A3-9673-08C8E1123FCC}"/>
    <hyperlink ref="B437" r:id="rId435" xr:uid="{FDE8BB7F-DE69-4EEB-A8F0-41656B7FF4AD}"/>
    <hyperlink ref="B438" r:id="rId436" xr:uid="{5B79B0DD-BE59-498D-8204-CD19CE640243}"/>
    <hyperlink ref="B439" r:id="rId437" xr:uid="{8033071A-2AF5-40AF-ACB6-B23101CFBE47}"/>
    <hyperlink ref="B440" r:id="rId438" xr:uid="{11FC899C-0ED1-49D1-8FE7-AB53888FFD7D}"/>
    <hyperlink ref="B441" r:id="rId439" xr:uid="{FCB4140E-DAD4-4135-8B9B-9A1547056789}"/>
    <hyperlink ref="B442" r:id="rId440" xr:uid="{32AAE689-7CFD-4373-87EB-F391AF817850}"/>
    <hyperlink ref="B443" r:id="rId441" xr:uid="{CEB39A72-E945-4077-AEAA-4B1D96E178A5}"/>
    <hyperlink ref="B444" r:id="rId442" xr:uid="{6D858ACA-9C19-498A-A245-FCF6766AAFAE}"/>
    <hyperlink ref="B445" r:id="rId443" xr:uid="{091AAD5A-FAA4-4297-BACD-0BE481EFE899}"/>
    <hyperlink ref="B446" r:id="rId444" xr:uid="{0E3689A8-B864-4260-836E-2C91B92D6BE8}"/>
    <hyperlink ref="B447" r:id="rId445" xr:uid="{D1BF2129-2CF5-4EB9-9354-C0BD40A95C30}"/>
    <hyperlink ref="B448" r:id="rId446" xr:uid="{60D13947-FA19-4053-AB24-F0FFE64BD8ED}"/>
    <hyperlink ref="B449" r:id="rId447" xr:uid="{FC948A7D-ADFC-42BF-9F22-CE051B1426F8}"/>
    <hyperlink ref="B450" r:id="rId448" xr:uid="{12CDDC59-8D76-4801-B5AC-0B54F12286D8}"/>
    <hyperlink ref="B451" r:id="rId449" xr:uid="{BB6419B9-2A17-4CF5-85B2-1F88A4A7BC34}"/>
    <hyperlink ref="B452" r:id="rId450" xr:uid="{A9F425E9-6BB1-48FD-9E04-96D151990B85}"/>
    <hyperlink ref="B453" r:id="rId451" xr:uid="{87FB8D46-BE6F-4582-AA2C-5B568A31919A}"/>
    <hyperlink ref="B454" r:id="rId452" xr:uid="{09D0CD87-A3EF-450D-9A84-B6785BE98520}"/>
    <hyperlink ref="B455" r:id="rId453" xr:uid="{E289C2A2-B8C8-4FB1-9D78-E5977775E688}"/>
    <hyperlink ref="B456" r:id="rId454" xr:uid="{196A6937-957A-4BFB-B387-6C7A8747D2C5}"/>
    <hyperlink ref="B457" r:id="rId455" xr:uid="{0586553B-3F14-4BBB-9A7D-57F74DC2209F}"/>
    <hyperlink ref="B458" r:id="rId456" xr:uid="{79E6A7EC-8FCE-4995-8CC7-AC2EACBBC6ED}"/>
    <hyperlink ref="B459" r:id="rId457" xr:uid="{6C702941-9990-4CF9-B153-EA11F7786D22}"/>
    <hyperlink ref="B460" r:id="rId458" xr:uid="{1F151A1E-74A5-4684-AFE8-9D708206E9F3}"/>
    <hyperlink ref="B461" r:id="rId459" xr:uid="{94725C72-8890-4B16-B078-079765E7CEC9}"/>
    <hyperlink ref="B462" r:id="rId460" xr:uid="{F976C922-5794-4ABB-926C-B09904A7D77A}"/>
    <hyperlink ref="B463" r:id="rId461" xr:uid="{989E4293-1348-4E21-B108-958212024F10}"/>
    <hyperlink ref="B464" r:id="rId462" xr:uid="{E0CDEF85-DE7A-4A2E-8F1B-596F689F61CB}"/>
    <hyperlink ref="B465" r:id="rId463" xr:uid="{A7329A86-D63D-4D68-889E-207097C25424}"/>
    <hyperlink ref="B466" r:id="rId464" xr:uid="{248A8BFF-B72D-4E2D-9387-C7F830DF2D80}"/>
    <hyperlink ref="B467" r:id="rId465" xr:uid="{3B49571E-4C00-42EA-BBCC-DD5897FCE696}"/>
    <hyperlink ref="B468" r:id="rId466" xr:uid="{8B613129-A889-48E1-BCC7-DB9DBC9BC6A4}"/>
    <hyperlink ref="B469" r:id="rId467" xr:uid="{2A779195-2669-4AEC-8CEB-2CFE310087C7}"/>
    <hyperlink ref="B470" r:id="rId468" xr:uid="{84190DDF-F429-464C-81A2-25E19F61F42A}"/>
    <hyperlink ref="B471" r:id="rId469" xr:uid="{C6A58A8F-94E6-4667-BE1D-4AC291C81301}"/>
    <hyperlink ref="B472" r:id="rId470" xr:uid="{6B9A1C98-8BB6-4431-B87A-948E64BA78F6}"/>
    <hyperlink ref="B473" r:id="rId471" xr:uid="{3F516629-0C58-4F46-83C1-C06377E5FDD2}"/>
    <hyperlink ref="B474" r:id="rId472" xr:uid="{6AD894B5-B6F5-4674-9538-F58CCB4A2050}"/>
    <hyperlink ref="B475" r:id="rId473" xr:uid="{25BF6F00-1DA1-44BB-8B45-54B494E39C04}"/>
    <hyperlink ref="B476" r:id="rId474" xr:uid="{0726791C-84DA-4DF4-A639-DA412574F9C2}"/>
    <hyperlink ref="B477" r:id="rId475" xr:uid="{A2FEFC50-886B-47DE-9B2A-E7139EC0D8E3}"/>
    <hyperlink ref="B478" r:id="rId476" xr:uid="{26198F7F-1067-4DE5-B0C8-F07DA8DC9339}"/>
    <hyperlink ref="B479" r:id="rId477" xr:uid="{109A5DDD-0F43-408B-A45A-7812C7729466}"/>
    <hyperlink ref="B480" r:id="rId478" xr:uid="{86A20B88-026F-4FF3-BD13-64F9ECC1E3B3}"/>
    <hyperlink ref="B481" r:id="rId479" xr:uid="{2D4579F6-0B37-48C8-8777-AC4CD04D9A7D}"/>
    <hyperlink ref="B482" r:id="rId480" xr:uid="{A35F1AAC-99DE-41F1-8727-781A2F5D6A12}"/>
    <hyperlink ref="B483" r:id="rId481" xr:uid="{43E7F9F9-4555-46A9-9C4F-AF0A00DF16D3}"/>
    <hyperlink ref="B484" r:id="rId482" xr:uid="{EA16D82B-E5D4-4F02-A4E6-6AAF6F5D7C8B}"/>
    <hyperlink ref="B485" r:id="rId483" xr:uid="{83DCE79F-F114-44F9-A786-F776E800F2BA}"/>
    <hyperlink ref="B486" r:id="rId484" xr:uid="{2D36D2D5-6304-4410-B68F-569684E71083}"/>
    <hyperlink ref="B487" r:id="rId485" xr:uid="{E5F4BC3C-1F68-425D-80FB-9729AB444B38}"/>
    <hyperlink ref="B488" r:id="rId486" xr:uid="{905267AB-73C6-4A6C-8E02-DE14591A5B92}"/>
    <hyperlink ref="B489" r:id="rId487" xr:uid="{54D748BD-B9AB-4967-99C2-46F78FE83D0D}"/>
    <hyperlink ref="B490" r:id="rId488" xr:uid="{4BE474C3-C468-4702-94D0-AFBE038CB20C}"/>
    <hyperlink ref="B491" r:id="rId489" xr:uid="{B681E284-8EA5-49BE-814F-F7B2B53DD65D}"/>
    <hyperlink ref="B492" r:id="rId490" xr:uid="{9A9B1533-CF80-4DC7-8501-0C8F63AC9800}"/>
    <hyperlink ref="B493" r:id="rId491" xr:uid="{D1BE86CF-FFC3-42C5-943D-C7465F0319F2}"/>
    <hyperlink ref="B494" r:id="rId492" xr:uid="{DC427632-F3CD-45AF-8E07-911E3F4DD788}"/>
    <hyperlink ref="B495" r:id="rId493" xr:uid="{B9A702BA-8660-42D0-B12B-4CE76CE9DC09}"/>
    <hyperlink ref="B496" r:id="rId494" xr:uid="{F1A165A4-4038-4F32-B62E-E6279DE3ADD8}"/>
    <hyperlink ref="B497" r:id="rId495" xr:uid="{B415B0DB-3304-45F6-832A-50F42ADB5FF7}"/>
    <hyperlink ref="B498" r:id="rId496" xr:uid="{1AAF4A3E-BEAE-4444-89C4-2DD2560DED0C}"/>
    <hyperlink ref="B499" r:id="rId497" xr:uid="{CD5B51DB-CF1F-449F-9807-AEA775ED70AE}"/>
    <hyperlink ref="B500" r:id="rId498" xr:uid="{BDD843D5-C62D-416E-8E13-DFD20EAE03E0}"/>
    <hyperlink ref="B501" r:id="rId499" xr:uid="{A05D8CA8-5641-4BF8-B2FB-9125FAB76167}"/>
    <hyperlink ref="B502" r:id="rId500" xr:uid="{799C7B78-A1C6-49EB-9A66-EB733F1F5A53}"/>
    <hyperlink ref="B503" r:id="rId501" xr:uid="{4814EA28-31F1-4E92-8A13-B397BC089DD4}"/>
    <hyperlink ref="B504" r:id="rId502" xr:uid="{C24207AB-0209-42DF-ACC3-BC664A640F35}"/>
    <hyperlink ref="B505" r:id="rId503" xr:uid="{7965581A-D016-4AC1-B306-4E9004ECA5E3}"/>
    <hyperlink ref="B506" r:id="rId504" xr:uid="{CCCFA104-1E47-4AC0-9D9E-B3DFF1240943}"/>
    <hyperlink ref="B507" r:id="rId505" xr:uid="{FA2F4CA5-5ECA-4FDB-8CA2-8DDA3559214B}"/>
    <hyperlink ref="B508" r:id="rId506" xr:uid="{F925FBDA-2A9A-4277-A2EC-6CCEBEF7CC8C}"/>
    <hyperlink ref="B509" r:id="rId507" xr:uid="{30391F78-8E08-4814-84E4-704A7C23C452}"/>
    <hyperlink ref="B510" r:id="rId508" xr:uid="{053D9E23-C92A-41FC-8810-1DC08194F2A7}"/>
    <hyperlink ref="B511" r:id="rId509" xr:uid="{ADEE5FE8-A8CC-472C-8C62-5BABA0C39C3B}"/>
    <hyperlink ref="B512" r:id="rId510" xr:uid="{B3821A15-2C3A-4F56-9B61-ED61EEEF2F0A}"/>
    <hyperlink ref="B513" r:id="rId511" xr:uid="{B1C43ED8-9659-4287-BF34-C85827D682B0}"/>
    <hyperlink ref="B514" r:id="rId512" xr:uid="{C0AF5AD2-92E1-4556-949D-C6891C295777}"/>
    <hyperlink ref="B515" r:id="rId513" xr:uid="{0E1CF192-F5E0-4218-9ACE-6E65B3AD00DB}"/>
    <hyperlink ref="B516" r:id="rId514" xr:uid="{44C3618E-4FEF-455C-8C65-11473E6CA65A}"/>
    <hyperlink ref="B517" r:id="rId515" xr:uid="{99B5D353-E731-4735-8A59-CF2163A3C60D}"/>
    <hyperlink ref="B518" r:id="rId516" xr:uid="{31725570-BE85-450C-8629-263FBEE38658}"/>
    <hyperlink ref="B519" r:id="rId517" xr:uid="{7D5BA6B4-350B-442F-8FE0-94A717BFA528}"/>
    <hyperlink ref="B520" r:id="rId518" xr:uid="{6119DC78-78C4-4E80-AF87-2C7F5B9A7AD0}"/>
    <hyperlink ref="B521" r:id="rId519" xr:uid="{046EF819-681F-4B18-946B-4421DCDAB4D8}"/>
    <hyperlink ref="B522" r:id="rId520" xr:uid="{374A7896-DE3B-4F38-B1F9-4A238098E3A1}"/>
    <hyperlink ref="B523" r:id="rId521" xr:uid="{ABE0F56A-9E86-47E2-9F82-B5AACFD88585}"/>
    <hyperlink ref="B524" r:id="rId522" xr:uid="{AC8AA15F-7C13-4D18-AF8A-F224785DBB4D}"/>
    <hyperlink ref="B525" r:id="rId523" xr:uid="{03ED68BC-4F2D-4068-8924-9D9A81538073}"/>
    <hyperlink ref="B526" r:id="rId524" xr:uid="{2AA4FF7D-2AFC-4980-9534-479E17771E80}"/>
    <hyperlink ref="B527" r:id="rId525" xr:uid="{DEE6435C-2163-4F04-994A-23915262E532}"/>
    <hyperlink ref="B528" r:id="rId526" xr:uid="{F292ACDC-F7DA-43BC-A402-C15D097881FC}"/>
    <hyperlink ref="B529" r:id="rId527" xr:uid="{B1B8B2FC-C092-47D8-9505-00341C4EEAB9}"/>
    <hyperlink ref="B530" r:id="rId528" xr:uid="{B5552F17-C02E-47A1-A4C8-0C284491BE1A}"/>
    <hyperlink ref="B531" r:id="rId529" xr:uid="{9B1AFE7F-8DDA-43B1-BD15-D94426FC04DE}"/>
    <hyperlink ref="B532" r:id="rId530" xr:uid="{5CD4AE13-B657-4006-BA30-BEECEDFCDBBB}"/>
    <hyperlink ref="B533" r:id="rId531" xr:uid="{975DB8FC-4185-4368-A881-896B6D605DD3}"/>
    <hyperlink ref="B534" r:id="rId532" xr:uid="{8A33D2C2-2B5D-4667-AD73-1ABCB91EDBEC}"/>
    <hyperlink ref="B535" r:id="rId533" xr:uid="{9C00248C-ABA2-4769-8A06-31E8E751676F}"/>
    <hyperlink ref="B536" r:id="rId534" xr:uid="{FB9C6B04-1726-4CBB-B9A3-0CDE1A650BA9}"/>
    <hyperlink ref="B537" r:id="rId535" xr:uid="{FDB417D2-8740-457D-B003-97D6A8BF327A}"/>
    <hyperlink ref="B538" r:id="rId536" xr:uid="{3351BAAE-A785-4B4E-94F4-78A94CBE6F68}"/>
    <hyperlink ref="B539" r:id="rId537" xr:uid="{B0717181-2E02-4B83-BB7A-C37D6635199F}"/>
    <hyperlink ref="B540" r:id="rId538" xr:uid="{8E5975C7-FFD0-4DA4-95DF-D633D863EDDD}"/>
    <hyperlink ref="B541" r:id="rId539" xr:uid="{48486CDD-98AA-4902-BDAA-8A7DB13ED55F}"/>
    <hyperlink ref="B542" r:id="rId540" xr:uid="{480A8509-CFBD-496B-A1CE-1F495DB5F343}"/>
    <hyperlink ref="B543" r:id="rId541" xr:uid="{E439B997-16AD-4F42-B536-EAB479AD3199}"/>
    <hyperlink ref="B544" r:id="rId542" xr:uid="{90119564-E3B7-49E3-B1AA-6601B8CFEB27}"/>
    <hyperlink ref="B545" r:id="rId543" xr:uid="{91E871A9-1B52-4556-9370-31D24F81BE29}"/>
    <hyperlink ref="B546" r:id="rId544" xr:uid="{5AC5A53B-042B-4D79-A467-D999D515D293}"/>
    <hyperlink ref="B547" r:id="rId545" xr:uid="{40C0CCBB-9B77-4831-ADAC-F4B84178F8CA}"/>
    <hyperlink ref="B548" r:id="rId546" xr:uid="{9D833B94-1B36-406E-9E53-FE746AE530AE}"/>
    <hyperlink ref="B549" r:id="rId547" xr:uid="{6C31384F-1A39-442A-BC5B-FD526D9B92EC}"/>
    <hyperlink ref="B550" r:id="rId548" xr:uid="{3AE39FA7-161F-4B49-AA10-4E656DDDDA8D}"/>
    <hyperlink ref="B551" r:id="rId549" xr:uid="{2BF05E48-9949-4C78-958B-3F39ED920AE0}"/>
    <hyperlink ref="B552" r:id="rId550" xr:uid="{BC34CA3C-8E1F-4FF2-84EF-4FD41B2696A8}"/>
    <hyperlink ref="B553" r:id="rId551" xr:uid="{E5E99C79-ED53-4339-9779-8DF8501EDD61}"/>
    <hyperlink ref="B554" r:id="rId552" xr:uid="{65FF23A0-4FA3-4B1A-8C98-E597905D5D1A}"/>
    <hyperlink ref="B555" r:id="rId553" xr:uid="{8D4336F7-7741-4927-B256-B2E23A7F0D49}"/>
    <hyperlink ref="B556" r:id="rId554" xr:uid="{09D29BEE-F0F1-40C9-936E-37D98E05FC25}"/>
    <hyperlink ref="B557" r:id="rId555" xr:uid="{884156DA-75FB-451B-B275-9405D50676AC}"/>
    <hyperlink ref="B558" r:id="rId556" xr:uid="{65988645-9DA4-42AA-81B3-674F7D96FD7B}"/>
    <hyperlink ref="B559" r:id="rId557" xr:uid="{F0666C26-C992-4E8C-8BF3-AEA3DF876B6F}"/>
    <hyperlink ref="B560" r:id="rId558" xr:uid="{313BB1C4-63A5-4DC4-9E9B-FB87199538A7}"/>
    <hyperlink ref="B561" r:id="rId559" xr:uid="{0EAA5FA8-3942-4C1B-BB9F-39A142A0DE3B}"/>
    <hyperlink ref="B562" r:id="rId560" xr:uid="{0C452FC2-A2F8-4169-A3D0-6135C6B3CB78}"/>
    <hyperlink ref="B563" r:id="rId561" xr:uid="{10B8D106-973E-4837-827A-A9CB8E609651}"/>
    <hyperlink ref="B564" r:id="rId562" xr:uid="{041F06EF-8627-4987-A8B0-E5469ED14528}"/>
    <hyperlink ref="B565" r:id="rId563" xr:uid="{8F4B18C0-2C7A-46FD-A20B-90D82B6FB327}"/>
    <hyperlink ref="B566" r:id="rId564" xr:uid="{892A2B95-5819-416E-A1AB-45096643142A}"/>
    <hyperlink ref="B567" r:id="rId565" xr:uid="{D83D1D8F-D7E3-4B8B-AD6B-BD344ED8D618}"/>
    <hyperlink ref="B568" r:id="rId566" xr:uid="{72222162-99CB-4AFC-83CF-C04A848812C3}"/>
    <hyperlink ref="B569" r:id="rId567" xr:uid="{5BF6BFE8-4E0B-436D-AE3F-D5DBFCCA199B}"/>
    <hyperlink ref="B570" r:id="rId568" xr:uid="{5B480839-E623-4DE3-A3C7-A26103F5F739}"/>
    <hyperlink ref="B571" r:id="rId569" xr:uid="{4B4609E6-D125-4934-AFD6-40BD8653694C}"/>
    <hyperlink ref="B572" r:id="rId570" xr:uid="{83B601BA-2236-4D5F-A1CE-8E8C05C01231}"/>
    <hyperlink ref="B573" r:id="rId571" xr:uid="{EE1F8534-3AB4-4659-AEDA-20ED18997C20}"/>
    <hyperlink ref="B574" r:id="rId572" xr:uid="{D6F7820A-FFF2-4186-920E-1466158895AD}"/>
    <hyperlink ref="B575" r:id="rId573" xr:uid="{FF8C238D-9B13-4286-8C4C-4EA9D85002ED}"/>
    <hyperlink ref="B576" r:id="rId574" xr:uid="{79B01C61-8C12-4C2C-86DE-7A8F11B5F655}"/>
    <hyperlink ref="B577" r:id="rId575" xr:uid="{D8E147D3-3C25-47DB-A22E-7449CA5273B8}"/>
    <hyperlink ref="B578" r:id="rId576" xr:uid="{3A618E67-3C0C-4C9F-B021-8386D3A1A00D}"/>
    <hyperlink ref="B579" r:id="rId577" xr:uid="{20DC6862-9CCD-43E0-8CE1-7D0112658BD7}"/>
    <hyperlink ref="B580" r:id="rId578" xr:uid="{A9EA2EB1-E479-4675-8700-E9EA8D2DF350}"/>
    <hyperlink ref="B581" r:id="rId579" xr:uid="{658A5813-DDBF-4167-BF4C-F00A5417F1DC}"/>
    <hyperlink ref="B582" r:id="rId580" xr:uid="{70CD9E29-C3B9-4D77-ACD6-E36E4490454D}"/>
    <hyperlink ref="B583" r:id="rId581" xr:uid="{0B011AAF-4E06-42C4-B685-F9696E9D6C4A}"/>
    <hyperlink ref="B584" r:id="rId582" xr:uid="{E94CCB6F-E8E1-4252-BD15-5F68859E2327}"/>
    <hyperlink ref="B585" r:id="rId583" xr:uid="{C48B7EAA-F287-4E1C-8299-B80D89389D4F}"/>
    <hyperlink ref="B586" r:id="rId584" xr:uid="{78B6BDFF-2BB6-4D93-87D1-EB524757A59D}"/>
    <hyperlink ref="B587" r:id="rId585" xr:uid="{087B1649-D1F3-42D8-AFE0-4BD29C85C781}"/>
    <hyperlink ref="B588" r:id="rId586" xr:uid="{5AFF232B-BB3C-4108-B0C6-9CEEB1D390AE}"/>
    <hyperlink ref="B589" r:id="rId587" xr:uid="{340540D4-5DF7-4A81-B490-73DBCA6B83A5}"/>
    <hyperlink ref="B590" r:id="rId588" xr:uid="{3CD0F93F-B834-4F39-BACD-BF1B1EE44E64}"/>
    <hyperlink ref="B591" r:id="rId589" xr:uid="{58B11545-643C-4755-99A1-F8531B76FB68}"/>
    <hyperlink ref="B592" r:id="rId590" xr:uid="{B32CABAF-1BCE-4571-8B12-C954C64B504C}"/>
    <hyperlink ref="B593" r:id="rId591" xr:uid="{9DAA881F-5270-4E33-8B0F-C5E01C99D724}"/>
    <hyperlink ref="B594" r:id="rId592" xr:uid="{E1D0ACF5-D9F6-4953-86A1-847D4B48FE56}"/>
    <hyperlink ref="B595" r:id="rId593" xr:uid="{0B016F1C-8637-43B3-82EA-C405DD3A2D32}"/>
    <hyperlink ref="B596" r:id="rId594" xr:uid="{E9A4341D-F332-4EF3-85ED-99F6E90DC91F}"/>
    <hyperlink ref="B597" r:id="rId595" xr:uid="{F43306CA-873D-4D40-87B9-7667B4CD0DD7}"/>
    <hyperlink ref="B598" r:id="rId596" xr:uid="{1CF8B567-C1A0-467C-BCC3-0A1E0DC40546}"/>
    <hyperlink ref="B599" r:id="rId597" xr:uid="{638F9555-EBC7-4910-B492-F100771F90F9}"/>
    <hyperlink ref="B600" r:id="rId598" xr:uid="{073C0139-C100-4F57-9435-5368A7F969DD}"/>
    <hyperlink ref="B601" r:id="rId599" xr:uid="{D42FF658-A239-4D85-8DFA-E78F3A476814}"/>
    <hyperlink ref="B602" r:id="rId600" xr:uid="{BDDC810F-800E-4267-B8C7-2723771BE293}"/>
    <hyperlink ref="B603" r:id="rId601" xr:uid="{F5940051-530C-4721-ABFF-4989712138C5}"/>
    <hyperlink ref="B604" r:id="rId602" xr:uid="{39E18163-4D2C-407A-B140-86F1F00CA640}"/>
    <hyperlink ref="B605" r:id="rId603" xr:uid="{46598896-F693-41B6-B5E6-4A6BD16FB53D}"/>
    <hyperlink ref="B606" r:id="rId604" xr:uid="{4A36035D-DE3B-4F94-9981-1300FAB1A990}"/>
    <hyperlink ref="B607" r:id="rId605" xr:uid="{136F14BF-2674-40BA-8320-4D40E622E137}"/>
    <hyperlink ref="B608" r:id="rId606" xr:uid="{05B5CB3D-07C4-45A3-939D-3DDF556CBE14}"/>
    <hyperlink ref="B609" r:id="rId607" xr:uid="{E39F6C9E-FA0F-49C0-95F3-B1369DBFAE00}"/>
    <hyperlink ref="B610" r:id="rId608" xr:uid="{E7429817-FEC7-4DCC-AA0F-C45340F1A935}"/>
    <hyperlink ref="B611" r:id="rId609" xr:uid="{96F8556A-7318-4440-A51C-D9078DB4AE8B}"/>
    <hyperlink ref="B612" r:id="rId610" xr:uid="{40B35900-F314-4C6C-9D50-8C3945BAF059}"/>
    <hyperlink ref="B613" r:id="rId611" xr:uid="{CD60F1D9-FB14-435C-AC3D-A39E28E0BDB6}"/>
    <hyperlink ref="B614" r:id="rId612" xr:uid="{C7371938-EB6D-4508-9395-DF6B7D7C4AAF}"/>
    <hyperlink ref="B615" r:id="rId613" xr:uid="{CCBEE44B-8DF6-4725-8EA9-5B75542DDEE3}"/>
    <hyperlink ref="B616" r:id="rId614" xr:uid="{2AAB62D7-E9EA-4500-8EC5-A6D3F7CB142C}"/>
    <hyperlink ref="B617" r:id="rId615" xr:uid="{F2286505-D352-459F-8F52-33B6436966B5}"/>
    <hyperlink ref="B618" r:id="rId616" xr:uid="{BFDA552C-CACE-4F0B-BAAA-57C816842B6D}"/>
    <hyperlink ref="B619" r:id="rId617" xr:uid="{8E278C90-634E-4AFE-AC4C-45855DB25073}"/>
    <hyperlink ref="B620" r:id="rId618" xr:uid="{087F76D2-3A62-4DAF-A389-58BFFA6E63F3}"/>
    <hyperlink ref="B621" r:id="rId619" xr:uid="{53A8041E-3796-4638-A5EF-E4FE6A2B72FF}"/>
    <hyperlink ref="B622" r:id="rId620" xr:uid="{DA2E52E3-9BC8-4400-9115-9A0D36A335C7}"/>
    <hyperlink ref="B623" r:id="rId621" xr:uid="{A1387EDF-6E7E-4F3B-BBFC-A8B26F053EF3}"/>
    <hyperlink ref="B624" r:id="rId622" xr:uid="{FD5AA3AB-D8E6-4E67-91E9-783A4E7DD548}"/>
    <hyperlink ref="B625" r:id="rId623" xr:uid="{F7B8DDDC-9D40-4589-9383-920F634DC390}"/>
    <hyperlink ref="B626" r:id="rId624" xr:uid="{95D94FB1-C24B-4069-8985-81850B2FC567}"/>
    <hyperlink ref="B627" r:id="rId625" xr:uid="{1E9F6984-E278-432A-960A-A4F9AA8EBC96}"/>
    <hyperlink ref="B628" r:id="rId626" xr:uid="{5BA83E5B-7F80-43DE-A9AB-BDC7FC304AE9}"/>
    <hyperlink ref="B629" r:id="rId627" xr:uid="{45EC83CF-19B7-4D61-8F92-27C78B8A8D99}"/>
    <hyperlink ref="B630" r:id="rId628" xr:uid="{83E3BE04-7416-45C1-958F-0E8278B250BF}"/>
    <hyperlink ref="B631" r:id="rId629" xr:uid="{47D3A91B-7428-4987-9028-067831249405}"/>
    <hyperlink ref="B632" r:id="rId630" xr:uid="{D7AE504F-A115-4650-A7DA-BD9C66D0EB5D}"/>
    <hyperlink ref="B633" r:id="rId631" xr:uid="{357FAE39-1E1B-4DC0-A634-980C213A9237}"/>
    <hyperlink ref="B634" r:id="rId632" xr:uid="{E084A025-4730-42D9-83BC-D42FF9E3B78A}"/>
    <hyperlink ref="B635" r:id="rId633" xr:uid="{931D7D99-77A5-4976-95A0-0B465FF42874}"/>
    <hyperlink ref="B636" r:id="rId634" xr:uid="{792AFAB7-8CC7-44FC-BE8C-CA1789AB0BF7}"/>
    <hyperlink ref="B637" r:id="rId635" xr:uid="{32E7CFBD-1E81-4CA1-9D0C-0EC551CF9C75}"/>
    <hyperlink ref="B638" r:id="rId636" xr:uid="{ACE1FE8E-F332-4F9F-95DF-67DBCE680AC6}"/>
    <hyperlink ref="B640" r:id="rId637" xr:uid="{686422F1-705C-454C-8385-2FCC61EE8326}"/>
    <hyperlink ref="B641" r:id="rId638" xr:uid="{98B936EF-03EE-4063-A34D-208CBF7543AF}"/>
    <hyperlink ref="B642" r:id="rId639" xr:uid="{351C59E3-03C9-41FC-BE57-18C47CB77C89}"/>
    <hyperlink ref="B643" r:id="rId640" xr:uid="{D7B84740-E7BD-48FA-A7FC-7A08EF133EEB}"/>
    <hyperlink ref="B644" r:id="rId641" xr:uid="{3237A061-1697-4D81-911F-E9AAA747DC36}"/>
    <hyperlink ref="B645" r:id="rId642" xr:uid="{EE22F936-3C6A-44A4-A803-7EA296270E80}"/>
    <hyperlink ref="B646" r:id="rId643" xr:uid="{606CE3EB-2868-46C7-A815-618087D70A65}"/>
    <hyperlink ref="B647" r:id="rId644" xr:uid="{58BD3DEB-33B2-4056-8DB8-CA3630EACA36}"/>
    <hyperlink ref="B648" r:id="rId645" xr:uid="{A923A634-EA1E-4EF7-B7F4-83C135393A3E}"/>
    <hyperlink ref="B649" r:id="rId646" xr:uid="{911B34BB-45B6-4CD0-BAA4-3E002AF3E5C4}"/>
    <hyperlink ref="B650" r:id="rId647" xr:uid="{0BE3999F-5FC2-4F79-8728-ECE899996DC5}"/>
    <hyperlink ref="B651" r:id="rId648" xr:uid="{A676DD0B-6B4D-4189-9361-DADAF8FB853A}"/>
    <hyperlink ref="B652" r:id="rId649" xr:uid="{79B019E1-918D-468A-8EDD-57083B516169}"/>
    <hyperlink ref="B653" r:id="rId650" xr:uid="{E107D70E-3F99-4F8D-8ADD-A449A7C8A80A}"/>
    <hyperlink ref="B654" r:id="rId651" xr:uid="{4DD40997-4E42-4E0A-A233-475519AC4466}"/>
    <hyperlink ref="B655" r:id="rId652" xr:uid="{E1382B66-E9CB-4A0B-9361-7C4C63D196B0}"/>
    <hyperlink ref="B656" r:id="rId653" xr:uid="{93CEAB4D-D088-4B67-96A1-2775011B8162}"/>
    <hyperlink ref="B657" r:id="rId654" xr:uid="{21504562-CCB4-47BA-9FFF-EF1F5041DDA6}"/>
    <hyperlink ref="B658" r:id="rId655" xr:uid="{751B7B71-7F86-4879-B064-4285755AC1F7}"/>
    <hyperlink ref="B659" r:id="rId656" xr:uid="{119ECD10-BA53-42DA-A5C8-051B173DD1CD}"/>
    <hyperlink ref="B660" r:id="rId657" xr:uid="{E56F7F89-42B2-4C56-988E-55EC0FC50078}"/>
    <hyperlink ref="B661" r:id="rId658" xr:uid="{13DAE606-9EC0-4FEB-951D-14C67B79A001}"/>
    <hyperlink ref="B662" r:id="rId659" xr:uid="{BF698563-42B4-438E-A2B8-9BD2D9CE212C}"/>
    <hyperlink ref="B663" r:id="rId660" xr:uid="{16B4E690-7A35-4FEE-9B5D-DE5043462382}"/>
    <hyperlink ref="B664" r:id="rId661" xr:uid="{4169570A-015D-4820-A87F-541C89D8DB75}"/>
    <hyperlink ref="B665" r:id="rId662" xr:uid="{444AAAAD-6FCE-40C4-AC2F-470966C32801}"/>
    <hyperlink ref="B666" r:id="rId663" xr:uid="{C723D17C-748A-45C3-84E8-FE2AE76DE667}"/>
    <hyperlink ref="B667" r:id="rId664" xr:uid="{487495FF-5B0F-478F-A0A5-A0B8B6C3982F}"/>
    <hyperlink ref="B668" r:id="rId665" xr:uid="{BB468E53-A416-4297-9A80-AE083B7D5C87}"/>
    <hyperlink ref="B669" r:id="rId666" xr:uid="{D4662795-7F3B-43F8-8AE6-E737A48C7AFD}"/>
    <hyperlink ref="B670" r:id="rId667" xr:uid="{87066897-F8E9-4A03-A7A0-AB081770EC36}"/>
    <hyperlink ref="B671" r:id="rId668" xr:uid="{CE7FE742-9262-4DD2-9A6D-652447C8769A}"/>
    <hyperlink ref="B672" r:id="rId669" xr:uid="{20FEED8D-80C5-4581-A611-5B99D4B450D2}"/>
    <hyperlink ref="B673" r:id="rId670" xr:uid="{AE5E1AB9-D9B2-4195-AE00-72EB9C91A822}"/>
    <hyperlink ref="B674" r:id="rId671" xr:uid="{36185E4F-6D23-4BE9-8B8A-4F458AC8F7A5}"/>
    <hyperlink ref="B675" r:id="rId672" xr:uid="{7783470A-3673-4F3D-B59B-F54A1408EB78}"/>
    <hyperlink ref="B676" r:id="rId673" xr:uid="{98CDAE5C-8B2B-4FA0-A343-A2BD4A41D8C1}"/>
    <hyperlink ref="B677" r:id="rId674" xr:uid="{898B7BFB-91C6-4733-9EEA-77DEA1B69336}"/>
    <hyperlink ref="B678" r:id="rId675" xr:uid="{A183D5EA-7F23-4007-8AB7-E7310503B108}"/>
    <hyperlink ref="B679" r:id="rId676" xr:uid="{847F4825-8084-4299-85E3-522B564A6AFF}"/>
    <hyperlink ref="B680" r:id="rId677" xr:uid="{96E6ECEA-810F-4E7D-9BEA-7AFCD5E4F503}"/>
    <hyperlink ref="B681" r:id="rId678" xr:uid="{F04B9E94-C085-415D-AB60-BCE3774CFC61}"/>
    <hyperlink ref="B682" r:id="rId679" xr:uid="{9B704D7E-59EC-4E03-8F47-0D6D1366FE3E}"/>
    <hyperlink ref="B683" r:id="rId680" xr:uid="{6CD8916B-87E0-405D-93FE-5DF923D59AAD}"/>
    <hyperlink ref="B684" r:id="rId681" xr:uid="{123B7EA0-B1A0-411F-9D20-E2D31BC8F2F2}"/>
    <hyperlink ref="B685" r:id="rId682" xr:uid="{A63EFE0B-0236-493C-A43D-2A0CB86CF727}"/>
    <hyperlink ref="B686" r:id="rId683" xr:uid="{D2A79BE0-C8E0-4998-ACC2-F72BA6682DB2}"/>
    <hyperlink ref="B687" r:id="rId684" xr:uid="{529FC43B-7A19-4AE0-983D-CA8D1180219B}"/>
    <hyperlink ref="B688" r:id="rId685" xr:uid="{ABF78A3B-B4E7-4046-AA9E-40158DD35880}"/>
    <hyperlink ref="B689" r:id="rId686" xr:uid="{BAC77563-9EF1-4574-9930-3D7EC0CD466F}"/>
    <hyperlink ref="B690" r:id="rId687" xr:uid="{A5239660-9AD0-4AA3-880F-758125EB460F}"/>
    <hyperlink ref="B691" r:id="rId688" xr:uid="{082A06E2-FDBD-4096-A993-816A15DD1FF7}"/>
    <hyperlink ref="B692" r:id="rId689" xr:uid="{0094E915-55AD-4AE9-BAF3-A67EBB6C3E4A}"/>
    <hyperlink ref="B693" r:id="rId690" xr:uid="{74BEA9B0-F00D-47ED-B4B3-621DBEAD2F64}"/>
    <hyperlink ref="B694" r:id="rId691" xr:uid="{EFF273AE-1C93-4336-B402-D9B08F91DEC1}"/>
    <hyperlink ref="B695" r:id="rId692" xr:uid="{8FFAB384-E3C2-4527-A06B-80DA1AEC18AC}"/>
    <hyperlink ref="B696" r:id="rId693" xr:uid="{C735EBCA-E8DE-415C-9DE5-83FABB4747F9}"/>
    <hyperlink ref="B697" r:id="rId694" xr:uid="{9FBF9195-6740-4300-A82B-12C8DE7C1079}"/>
    <hyperlink ref="B698" r:id="rId695" xr:uid="{9E37D299-E588-4F59-BA14-C9EE87CC7B3D}"/>
    <hyperlink ref="B699" r:id="rId696" xr:uid="{6DB76C3B-BC00-4C27-B35E-374125B40F2C}"/>
    <hyperlink ref="B700" r:id="rId697" xr:uid="{D0667131-E331-4280-9F38-4607E0B0F521}"/>
    <hyperlink ref="B701" r:id="rId698" xr:uid="{89873B0E-5E69-4123-9DEB-A3666B0F10C2}"/>
    <hyperlink ref="B702" r:id="rId699" xr:uid="{67FAD456-9890-4404-AE46-2683A3419A13}"/>
    <hyperlink ref="B703" r:id="rId700" xr:uid="{258E0E9E-B155-4A5D-A898-C5D029EAC749}"/>
    <hyperlink ref="B704" r:id="rId701" xr:uid="{1B9AC016-A105-4C11-81E6-11272E01B222}"/>
    <hyperlink ref="B705" r:id="rId702" xr:uid="{A3FF514B-0C15-4961-A75D-DFB5540550F7}"/>
    <hyperlink ref="B706" r:id="rId703" xr:uid="{C201DEFF-6AAB-4A74-AB57-D23D52AF9C39}"/>
    <hyperlink ref="B707" r:id="rId704" xr:uid="{95B62DA2-5E6C-4025-870E-13A6EFFC8067}"/>
    <hyperlink ref="B708" r:id="rId705" xr:uid="{CB621A81-76A0-4EE4-8E2A-86DDB5E9132C}"/>
    <hyperlink ref="B709" r:id="rId706" xr:uid="{C118C632-1842-4808-A840-F7DA2B0565B1}"/>
    <hyperlink ref="B710" r:id="rId707" xr:uid="{7AB99212-FDBB-4093-AF58-71CD7E7147FA}"/>
    <hyperlink ref="B711" r:id="rId708" xr:uid="{527C9133-1C3E-4784-9CE6-A9C7A26D3980}"/>
    <hyperlink ref="B712" r:id="rId709" xr:uid="{BC4C08E7-B3D6-43BB-9D02-DD6D611C6A29}"/>
    <hyperlink ref="B713" r:id="rId710" xr:uid="{4DDE1F6C-DB16-42D1-9183-A481077A5855}"/>
    <hyperlink ref="B714" r:id="rId711" xr:uid="{95424CD6-7319-4734-ABF0-E712F80714ED}"/>
    <hyperlink ref="B715" r:id="rId712" xr:uid="{92B0B7D6-66B6-4DFE-A6EE-B4A592702B35}"/>
    <hyperlink ref="B716" r:id="rId713" xr:uid="{F7FC33E4-17E3-4B6F-BBD1-1E1EA92186DC}"/>
    <hyperlink ref="B717" r:id="rId714" xr:uid="{930742C0-A4AF-465E-ACBC-9B1A9525538B}"/>
    <hyperlink ref="B718" r:id="rId715" xr:uid="{FCE22A54-29A7-4A3C-9CF6-9667DBB71AD1}"/>
    <hyperlink ref="B719" r:id="rId716" xr:uid="{633AC0D8-AC7B-4B50-90EA-40A4FCEACC6E}"/>
    <hyperlink ref="B720" r:id="rId717" xr:uid="{60B3A5CF-C360-49A1-AB55-9D9DB5A731B6}"/>
    <hyperlink ref="B721" r:id="rId718" xr:uid="{3A26872A-4C07-45BC-8B8D-171B1C1FDC7B}"/>
    <hyperlink ref="B722" r:id="rId719" xr:uid="{E4230DC9-1874-4127-B1F1-A793149B250A}"/>
    <hyperlink ref="B723" r:id="rId720" xr:uid="{76DAF5E5-6B54-47E7-8775-D6A401A031DB}"/>
    <hyperlink ref="B724" r:id="rId721" xr:uid="{DCAD8447-86CD-4447-A6FB-96A337969494}"/>
    <hyperlink ref="B725" r:id="rId722" xr:uid="{A6ABF54B-D18E-49C2-A20C-68CC0AC6E601}"/>
    <hyperlink ref="B726" r:id="rId723" xr:uid="{CFCC822B-C8C0-4BCF-958B-6D3C9E670271}"/>
    <hyperlink ref="B727" r:id="rId724" xr:uid="{25D47CA5-F7E8-45C1-A7EB-8E1ACE9FB096}"/>
    <hyperlink ref="B728" r:id="rId725" xr:uid="{F9D0FC30-90D5-467F-B771-FB69F5DF63D7}"/>
    <hyperlink ref="B729" r:id="rId726" xr:uid="{CA707AAD-C12F-4497-8044-F92EB795E950}"/>
    <hyperlink ref="B730" r:id="rId727" xr:uid="{99A6417E-5B26-41D8-B78D-380FB92875F9}"/>
    <hyperlink ref="B731" r:id="rId728" xr:uid="{3B4CE34E-4C4B-4884-9FFD-0F6B931FE199}"/>
    <hyperlink ref="B732" r:id="rId729" xr:uid="{C6DF1DFB-3B28-4CD4-B6E0-3864D02E7B3F}"/>
    <hyperlink ref="B733" r:id="rId730" xr:uid="{2C6340DD-856E-41E1-9615-EDEAB54F4212}"/>
    <hyperlink ref="B734" r:id="rId731" xr:uid="{60EC437E-D5A1-48F7-85A2-BE2FFA13765E}"/>
    <hyperlink ref="B735" r:id="rId732" xr:uid="{9141E356-00D8-472A-BB19-4E576CC98906}"/>
    <hyperlink ref="B736" r:id="rId733" xr:uid="{9A6AD4E1-6A0F-421A-B01C-42A78563B06B}"/>
    <hyperlink ref="B737" r:id="rId734" xr:uid="{38B4B0C9-E19D-4385-B1C9-52F9766A55EE}"/>
    <hyperlink ref="B738" r:id="rId735" xr:uid="{A1CA3078-8BB5-458D-9B78-26A53A46B6BB}"/>
    <hyperlink ref="B739" r:id="rId736" xr:uid="{085F54B3-3E46-496F-8406-16BA27C3F1F2}"/>
    <hyperlink ref="B740" r:id="rId737" xr:uid="{D3D2BCCB-AD24-4217-9838-DBA5AD9A39F0}"/>
    <hyperlink ref="B741" r:id="rId738" xr:uid="{CE60D62F-61ED-4BB6-B55B-EA56ED182F9A}"/>
    <hyperlink ref="B742" r:id="rId739" xr:uid="{7C395A13-C874-4A26-9E3D-B965F339A1D7}"/>
    <hyperlink ref="B743" r:id="rId740" xr:uid="{2F2F8E49-48F2-441C-A5C6-F148698014C9}"/>
    <hyperlink ref="B744" r:id="rId741" xr:uid="{D2DC84C4-0E3F-4444-A8F3-EF8F15537132}"/>
    <hyperlink ref="B745" r:id="rId742" xr:uid="{E31B51B3-53E9-46B6-8146-1094120C8C6F}"/>
    <hyperlink ref="B746" r:id="rId743" xr:uid="{3816F4B2-A5E8-410F-9299-32F208FDC407}"/>
    <hyperlink ref="B747" r:id="rId744" xr:uid="{1A7121CE-3B7E-406D-AF7F-4DF2FED69B9D}"/>
    <hyperlink ref="B748" r:id="rId745" xr:uid="{544E3B32-B4F9-4298-ADFD-0191408ED056}"/>
    <hyperlink ref="B749" r:id="rId746" xr:uid="{E0DDAB25-205D-4522-94AB-9810D767994D}"/>
    <hyperlink ref="B750" r:id="rId747" xr:uid="{E8E810A8-6E91-44C9-9721-576F0ACB97D5}"/>
    <hyperlink ref="B751" r:id="rId748" xr:uid="{35970EEA-6C5B-4197-98C5-B63AD5E91330}"/>
    <hyperlink ref="B752" r:id="rId749" xr:uid="{20B4DF87-D2E4-49FB-91E6-9CE58EEA1CBF}"/>
    <hyperlink ref="B753" r:id="rId750" xr:uid="{D8662777-C275-4107-A5D1-4122BE89C11B}"/>
    <hyperlink ref="B754" r:id="rId751" xr:uid="{FD215437-C22A-4216-98E4-AC562F49C662}"/>
    <hyperlink ref="B755" r:id="rId752" xr:uid="{5F19E65C-4155-4BAC-BCB9-B6C2CAFC0CE3}"/>
    <hyperlink ref="B756" r:id="rId753" xr:uid="{D3CF487A-E7CE-4E3F-B177-8E73D09A13D5}"/>
    <hyperlink ref="B757" r:id="rId754" xr:uid="{62BC6487-ABD2-4248-8B28-BA8F29BFFE41}"/>
    <hyperlink ref="B758" r:id="rId755" xr:uid="{DE745305-4CA2-40A8-B559-43811C258C52}"/>
    <hyperlink ref="B759" r:id="rId756" xr:uid="{942C1122-9734-4F3D-8DD3-525A9007F98D}"/>
    <hyperlink ref="B760" r:id="rId757" xr:uid="{AD0FCCAE-1579-4ACC-82C9-773FC74042F7}"/>
    <hyperlink ref="B761" r:id="rId758" xr:uid="{2A365DC6-FE9E-42C2-8944-DD9C550532D1}"/>
    <hyperlink ref="B762" r:id="rId759" xr:uid="{86E28711-4CF7-4237-86F0-EF769632E15E}"/>
    <hyperlink ref="B763" r:id="rId760" xr:uid="{67AE568D-AFC1-4073-AC56-0011987B8C05}"/>
    <hyperlink ref="B764" r:id="rId761" xr:uid="{C64BF91B-A8B1-4D93-8627-4F0E72D957A5}"/>
    <hyperlink ref="B765" r:id="rId762" xr:uid="{9EB96A1B-62DB-4D9A-B0D9-079C4CCBC354}"/>
    <hyperlink ref="B766" r:id="rId763" xr:uid="{36AA95B8-EA48-41C7-9C8E-CFE7AC2A5819}"/>
    <hyperlink ref="B767" r:id="rId764" xr:uid="{5040F43C-25B9-4C6E-B313-DB35D1F9B46F}"/>
    <hyperlink ref="B768" r:id="rId765" xr:uid="{969E029D-6826-4023-9E3E-A21064B35C08}"/>
    <hyperlink ref="B769" r:id="rId766" xr:uid="{50F0C049-F11E-4FC4-A778-6FE18D3B3617}"/>
    <hyperlink ref="B770" r:id="rId767" xr:uid="{A66D4F85-3A8F-425D-9BED-0B13A9332F93}"/>
    <hyperlink ref="B771" r:id="rId768" xr:uid="{918F56C3-94A4-40BC-AAD9-86C718B886EF}"/>
    <hyperlink ref="B772" r:id="rId769" xr:uid="{29F4040D-AAEA-43D2-A3E6-FA768E731864}"/>
    <hyperlink ref="B773" r:id="rId770" xr:uid="{A7705038-41F3-4F41-9CCF-2AE805975EAD}"/>
    <hyperlink ref="B774" r:id="rId771" xr:uid="{B41400A9-7D47-4318-82E7-1C1D4E322569}"/>
    <hyperlink ref="B775" r:id="rId772" xr:uid="{E7AFC947-7565-4A6C-8761-CA417475E521}"/>
    <hyperlink ref="B776" r:id="rId773" xr:uid="{55548B4B-6571-46F9-AF20-36C105A6B5A9}"/>
    <hyperlink ref="B777" r:id="rId774" xr:uid="{3D4AB626-0FF6-4DC6-BB76-5B79809621B0}"/>
    <hyperlink ref="B778" r:id="rId775" xr:uid="{D26C88FC-F29F-4A8C-9072-676B28AE3B69}"/>
    <hyperlink ref="B779" r:id="rId776" xr:uid="{E8F1A198-07DD-462C-87F7-E27572B0F856}"/>
    <hyperlink ref="B780" r:id="rId777" xr:uid="{78EBDF20-DCA6-42C4-ACF9-E055D416409D}"/>
    <hyperlink ref="B781" r:id="rId778" xr:uid="{5E5524D9-9F27-46E4-882C-69BED9BFB07E}"/>
    <hyperlink ref="B782" r:id="rId779" xr:uid="{3BC5B4F6-55AA-4AF2-A084-D420815321A6}"/>
    <hyperlink ref="B783" r:id="rId780" xr:uid="{3E296618-743D-443B-83EB-3BB0882CF84D}"/>
    <hyperlink ref="B784" r:id="rId781" xr:uid="{94B48FC5-13A9-480F-B322-1CCB916DE2FB}"/>
    <hyperlink ref="B785" r:id="rId782" xr:uid="{613BE25F-B2E2-4ADE-B74A-4FD5C70EF676}"/>
    <hyperlink ref="B786" r:id="rId783" xr:uid="{894DF160-E522-4FE9-B87B-038C149764F8}"/>
    <hyperlink ref="B787" r:id="rId784" xr:uid="{E67A2991-A4B9-43D2-8291-6AA4E27DF821}"/>
    <hyperlink ref="B788" r:id="rId785" xr:uid="{4FB76B6F-D156-4CC1-8A74-2829C5BDB2C0}"/>
    <hyperlink ref="B789" r:id="rId786" xr:uid="{FDCC4749-0CB9-435E-AD7A-CD6B6CD61E81}"/>
    <hyperlink ref="B790" r:id="rId787" xr:uid="{1372BA88-9224-42AE-A6AF-B138B74140D7}"/>
    <hyperlink ref="B791" r:id="rId788" xr:uid="{E83C82AB-4DB9-4309-B8A2-4CE5F2E0F567}"/>
    <hyperlink ref="B792" r:id="rId789" xr:uid="{FC36C728-D25D-47A7-A411-873BDC0D1C9C}"/>
    <hyperlink ref="B793" r:id="rId790" xr:uid="{DEE80DE7-60DA-4E36-B5D9-5F5053C87F4A}"/>
    <hyperlink ref="B794" r:id="rId791" xr:uid="{6DE70165-758B-44E1-A43B-D0418AFF6F0E}"/>
    <hyperlink ref="B795" r:id="rId792" xr:uid="{FC3EB608-4860-449E-8FA6-F2561C0EF508}"/>
    <hyperlink ref="B796" r:id="rId793" xr:uid="{893C8200-1566-4BBB-BE34-45A111A3A09E}"/>
    <hyperlink ref="B797" r:id="rId794" xr:uid="{1F07815C-68C9-4423-9C69-A6F8D7A41F51}"/>
    <hyperlink ref="B798" r:id="rId795" xr:uid="{24E508F3-423F-49EC-BAAA-C077012DD4AC}"/>
    <hyperlink ref="B799" r:id="rId796" xr:uid="{06BE9153-E9B4-40F9-982E-084EFFE3FA55}"/>
    <hyperlink ref="B800" r:id="rId797" xr:uid="{27808A0D-564D-49D8-8B4E-FF08E6FF8454}"/>
    <hyperlink ref="B801" r:id="rId798" xr:uid="{77069F7A-CCF5-4AAF-AFB1-B78A8014A34C}"/>
    <hyperlink ref="B802" r:id="rId799" xr:uid="{824E41BD-C7F2-4FE0-9967-FD42590C964C}"/>
    <hyperlink ref="B803" r:id="rId800" xr:uid="{024FCAB3-0EA0-47C2-984A-F977AD152A16}"/>
    <hyperlink ref="B804" r:id="rId801" xr:uid="{064FD194-B250-4539-80EA-5A32A960AEC4}"/>
    <hyperlink ref="B805" r:id="rId802" xr:uid="{21341C62-99BC-485E-8478-F8B7FDCE343A}"/>
    <hyperlink ref="B806" r:id="rId803" xr:uid="{62A5A24B-CA52-4B0A-8494-687DE3207041}"/>
    <hyperlink ref="B807" r:id="rId804" xr:uid="{7E0DED0E-2A56-4554-AD5F-3D927908B47D}"/>
    <hyperlink ref="B808" r:id="rId805" xr:uid="{EC3946B1-162A-4A2C-A334-9B7306353875}"/>
    <hyperlink ref="B809" r:id="rId806" xr:uid="{717B47D7-BE0B-46EC-9E75-F6DA2C645204}"/>
    <hyperlink ref="B810" r:id="rId807" xr:uid="{84457D7C-E8F5-4F26-BE09-F813DDEFA6F6}"/>
    <hyperlink ref="B811" r:id="rId808" xr:uid="{B2CF8401-2ED7-4DDE-8FA1-6811DEAEDE4C}"/>
    <hyperlink ref="B812" r:id="rId809" xr:uid="{FA068977-7DD8-48AB-A27B-B3CBB7976FCE}"/>
    <hyperlink ref="B813" r:id="rId810" xr:uid="{166D13E2-CB43-4E01-BF5C-682D9BEA52C4}"/>
    <hyperlink ref="B814" r:id="rId811" xr:uid="{1FDABA0C-BA4C-4723-819E-AD8CE6D247A5}"/>
    <hyperlink ref="B815" r:id="rId812" xr:uid="{0376ACA3-E98D-40A4-BDB6-CC598DD639D0}"/>
    <hyperlink ref="B816" r:id="rId813" xr:uid="{63242098-9F40-4F50-A14B-090B177F22AF}"/>
    <hyperlink ref="B817" r:id="rId814" xr:uid="{098B4F1A-99C9-4DA0-AAC6-40EF1DBF1E07}"/>
    <hyperlink ref="B818" r:id="rId815" xr:uid="{34F929A9-77E3-46DD-A3F7-056EA84B48EB}"/>
    <hyperlink ref="B819" r:id="rId816" xr:uid="{8171354F-55C4-4017-A635-C2BD52AFD4EB}"/>
    <hyperlink ref="B820" r:id="rId817" xr:uid="{D8FD690B-17F7-42BF-957F-3AFFDA37CF6D}"/>
    <hyperlink ref="B821" r:id="rId818" xr:uid="{5EB0D8A9-9050-4741-9442-BA0A0E249848}"/>
    <hyperlink ref="B822" r:id="rId819" xr:uid="{8A5BEBF3-BC85-4C41-BC9D-E41E989E6E35}"/>
    <hyperlink ref="B823" r:id="rId820" xr:uid="{8101231D-1E2C-4590-AB0F-23CA85525BA8}"/>
    <hyperlink ref="B824" r:id="rId821" xr:uid="{D45C8339-E14C-44E4-AEB1-E4437BC81A63}"/>
    <hyperlink ref="B825" r:id="rId822" xr:uid="{11CE7C15-305F-4593-9A45-AE68959DEE38}"/>
    <hyperlink ref="B826" r:id="rId823" xr:uid="{DBE95830-1384-49CA-9A22-724840C18718}"/>
    <hyperlink ref="B827" r:id="rId824" xr:uid="{FEC47C84-EF1B-4062-BE4C-AF4CACB22F9A}"/>
    <hyperlink ref="B828" r:id="rId825" xr:uid="{CB0FFAA2-CCC9-44B6-A529-F63B162A7158}"/>
    <hyperlink ref="B829" r:id="rId826" xr:uid="{6A048A13-1E3D-45DD-930A-61C59A03E080}"/>
    <hyperlink ref="B830" r:id="rId827" xr:uid="{8AD6E526-5D2A-4600-86D9-0F430B231E9A}"/>
    <hyperlink ref="B831" r:id="rId828" xr:uid="{E5A2D9AA-0F7B-4981-808E-8D785600C51F}"/>
    <hyperlink ref="B832" r:id="rId829" xr:uid="{C2295598-7043-40FB-83BD-261E685E9813}"/>
    <hyperlink ref="B833" r:id="rId830" xr:uid="{497CB872-D322-421B-A7C8-1D828D9E9CC6}"/>
    <hyperlink ref="B834" r:id="rId831" xr:uid="{FA371595-57C1-44C7-8535-5A299267ABDF}"/>
    <hyperlink ref="B835" r:id="rId832" xr:uid="{9B582D5A-9891-48C8-816F-84D3A5345AC0}"/>
    <hyperlink ref="B836" r:id="rId833" xr:uid="{D1ABD253-6A6F-4AE6-B561-00DCC6910578}"/>
    <hyperlink ref="B837" r:id="rId834" xr:uid="{3628725D-1BFA-4A65-9CE2-1076CA3EA669}"/>
    <hyperlink ref="B838" r:id="rId835" xr:uid="{35233C92-0280-4C7F-BAA0-6109705F2D52}"/>
    <hyperlink ref="B839" r:id="rId836" xr:uid="{A009DD01-3C17-484C-8DA5-48E8A59A003B}"/>
    <hyperlink ref="B840" r:id="rId837" xr:uid="{38BADEE8-50E3-4B53-9269-F390166A762D}"/>
    <hyperlink ref="B841" r:id="rId838" xr:uid="{D4069F6D-9BE3-4E0B-9696-3C6D4011420F}"/>
    <hyperlink ref="B842" r:id="rId839" xr:uid="{2AD246A1-707A-4358-A8EC-CD86E4955593}"/>
    <hyperlink ref="B843" r:id="rId840" xr:uid="{D027997A-6D8A-4C8D-8FA2-87E1F6A87B3C}"/>
    <hyperlink ref="B844" r:id="rId841" xr:uid="{E0087D7E-53F5-40E7-8A3C-7FF92B1BBADB}"/>
    <hyperlink ref="B845" r:id="rId842" xr:uid="{EC1F354E-65A4-40D0-BC27-CC0E0CDF8940}"/>
    <hyperlink ref="B846" r:id="rId843" xr:uid="{EDC27436-9857-436F-8F10-B6984EB4DC88}"/>
    <hyperlink ref="B847" r:id="rId844" xr:uid="{9A46603C-99C6-42CF-B0CF-95FA7AABDD98}"/>
    <hyperlink ref="B848" r:id="rId845" xr:uid="{9B3B549B-F18B-4463-989D-60651F878E65}"/>
    <hyperlink ref="B849" r:id="rId846" xr:uid="{7A211FEE-9915-422E-82E7-DD4D0360519F}"/>
    <hyperlink ref="B850" r:id="rId847" xr:uid="{25E64E40-1CD4-4451-87E1-F4645E37415A}"/>
    <hyperlink ref="B852" r:id="rId848" xr:uid="{FB4649E3-B4FA-4781-8289-0DE2341D6710}"/>
    <hyperlink ref="B853" r:id="rId849" xr:uid="{A52332E3-88F1-45B8-B701-ADACA9A1F95F}"/>
    <hyperlink ref="B854" r:id="rId850" xr:uid="{00429F8B-9251-41B0-9840-00BF98101EE1}"/>
    <hyperlink ref="B855" r:id="rId851" xr:uid="{399E406F-B951-414C-959A-0D918264AEE4}"/>
    <hyperlink ref="B856" r:id="rId852" xr:uid="{BB0A9D1B-3AE8-4A18-8D4F-8D864AF7D4D1}"/>
    <hyperlink ref="B857" r:id="rId853" xr:uid="{345DC3AF-EC75-4CAF-A610-3E524E66D745}"/>
    <hyperlink ref="B858" r:id="rId854" xr:uid="{B5D6AA50-4F6C-44D1-84B3-49D77658D54B}"/>
    <hyperlink ref="B859" r:id="rId855" xr:uid="{07075702-A4F9-4580-B6B2-4AFFA3BC0CD8}"/>
    <hyperlink ref="B860" r:id="rId856" xr:uid="{6F740B49-357D-41BA-AD64-CAC0F3D3F7AB}"/>
    <hyperlink ref="B861" r:id="rId857" xr:uid="{8530C51A-E2D2-46D5-8682-543CB5580352}"/>
    <hyperlink ref="B862" r:id="rId858" xr:uid="{3048EEE3-18C7-4BEE-8579-558A2B491DFD}"/>
    <hyperlink ref="B863" r:id="rId859" xr:uid="{EB537484-BB9E-4A30-A350-F4899241EBC9}"/>
    <hyperlink ref="B864" r:id="rId860" xr:uid="{1204372D-9E1E-410A-89FD-F74510FC0C3E}"/>
    <hyperlink ref="B865" r:id="rId861" xr:uid="{399C46AA-3288-4898-BF57-523BD717A81D}"/>
    <hyperlink ref="B866" r:id="rId862" xr:uid="{38329D71-3119-4FF3-8BFE-0C86D54B5174}"/>
    <hyperlink ref="B867" r:id="rId863" xr:uid="{ADEB4158-62A3-4085-AC3D-A5527D4AC9DD}"/>
    <hyperlink ref="B868" r:id="rId864" xr:uid="{809769BA-E781-4BA5-9182-2D712CF1E79B}"/>
    <hyperlink ref="B869" r:id="rId865" xr:uid="{F7541197-9542-4CB2-B42C-E3840CD904C4}"/>
    <hyperlink ref="B870" r:id="rId866" xr:uid="{D09D9DBD-7FB8-435A-A0CA-7D5D81E0DC9C}"/>
    <hyperlink ref="B871" r:id="rId867" xr:uid="{BC2878CC-B888-46A8-AFAA-27A93A1570B1}"/>
    <hyperlink ref="B872" r:id="rId868" xr:uid="{A30E6DB6-062A-496F-B3E2-1CDD488C4973}"/>
    <hyperlink ref="B873" r:id="rId869" xr:uid="{2F60262C-9EDF-4D22-9073-EF033B385E52}"/>
    <hyperlink ref="B874" r:id="rId870" xr:uid="{1A23F35C-FEB7-4259-9678-FBB2EF33DBA5}"/>
    <hyperlink ref="B875" r:id="rId871" xr:uid="{EA76D42D-F560-4202-ABFD-D918CB05AE6E}"/>
    <hyperlink ref="B876" r:id="rId872" xr:uid="{80F7097B-4C4B-4FB1-BE82-4C635517964E}"/>
    <hyperlink ref="B877" r:id="rId873" xr:uid="{1D21431B-E06B-423C-B9B3-AA03A490941F}"/>
    <hyperlink ref="B878" r:id="rId874" xr:uid="{46C45A98-1A72-45C1-B073-62AA53BE0297}"/>
    <hyperlink ref="B879" r:id="rId875" xr:uid="{CC99E6C8-B868-4856-BD73-1A4875EFA804}"/>
    <hyperlink ref="B880" r:id="rId876" xr:uid="{9FEC26E1-ECE0-4A1D-9B8E-48A4E29DA56B}"/>
    <hyperlink ref="B881" r:id="rId877" xr:uid="{578B77E3-CE96-4204-A1F2-C5ABE33A605C}"/>
    <hyperlink ref="B882" r:id="rId878" xr:uid="{C4E81A3F-416D-4188-9D84-7AD61736A453}"/>
    <hyperlink ref="B883" r:id="rId879" xr:uid="{E176411B-9591-443D-9FBD-ED4551206F86}"/>
    <hyperlink ref="B884" r:id="rId880" xr:uid="{872BC0A5-0DBB-4D99-8659-0596CF19FD00}"/>
    <hyperlink ref="B885" r:id="rId881" xr:uid="{7B8827E0-8AF2-41AF-967F-ECFAAC5A3E2D}"/>
    <hyperlink ref="B886" r:id="rId882" xr:uid="{6C943638-A311-47D4-835C-4345D685D599}"/>
    <hyperlink ref="B887" r:id="rId883" xr:uid="{27287BAC-DF75-40C8-B447-A93FD859F5E9}"/>
    <hyperlink ref="B888" r:id="rId884" xr:uid="{A7149E90-FC46-4468-8098-375AB75B5EAB}"/>
    <hyperlink ref="B889" r:id="rId885" xr:uid="{A60FCE0D-2427-4911-9173-98A487711259}"/>
    <hyperlink ref="B890" r:id="rId886" xr:uid="{9A3BB657-987A-40CC-9747-5200A19C7FE1}"/>
    <hyperlink ref="B891" r:id="rId887" xr:uid="{95270569-5EC1-4A50-A600-27C25CBA87ED}"/>
    <hyperlink ref="B892" r:id="rId888" xr:uid="{12ABB5D0-FD43-4A04-9E72-121A953FEDCA}"/>
    <hyperlink ref="B893" r:id="rId889" xr:uid="{E73214E6-8FDD-4B8C-9AF7-BC33A86218AA}"/>
    <hyperlink ref="B894" r:id="rId890" xr:uid="{EF21CF6D-A4DE-4257-AF38-4FFC63B18E0B}"/>
    <hyperlink ref="B895" r:id="rId891" xr:uid="{B684B2D9-5A42-4C89-B19C-63BFA92BD149}"/>
    <hyperlink ref="B896" r:id="rId892" xr:uid="{3DDD16D1-08F2-4211-A18B-6099BE2D4691}"/>
    <hyperlink ref="B897" r:id="rId893" xr:uid="{DE4B4FBB-8423-41E5-A3EF-4E693F787E72}"/>
    <hyperlink ref="B898" r:id="rId894" xr:uid="{65FF2EE5-A817-4BD4-AC98-CFC11830DE96}"/>
    <hyperlink ref="B899" r:id="rId895" xr:uid="{8F226A88-66F9-4B3F-A952-F8FB47324AE1}"/>
    <hyperlink ref="B900" r:id="rId896" xr:uid="{03F1A580-0646-4383-A3F9-6C29BAFA4536}"/>
    <hyperlink ref="B901" r:id="rId897" xr:uid="{29D1EB28-7735-4E09-AB3E-D08817D5BFDB}"/>
    <hyperlink ref="B902" r:id="rId898" xr:uid="{CC4A56BD-5BA6-4F10-8AA7-5230A4635B6E}"/>
    <hyperlink ref="B903" r:id="rId899" xr:uid="{CC59696C-AC56-4DFB-88CE-AB708A46674B}"/>
    <hyperlink ref="B904" r:id="rId900" xr:uid="{5A14FD3A-D8D0-4CC1-81AD-DCBD30852E32}"/>
    <hyperlink ref="B905" r:id="rId901" xr:uid="{6A03E2A0-C88A-48D6-8E5F-07C3B95A010A}"/>
    <hyperlink ref="B906" r:id="rId902" xr:uid="{D72E4FAA-9481-4A01-961B-A78D9462E898}"/>
    <hyperlink ref="B907" r:id="rId903" xr:uid="{32865E9F-F135-446A-9D07-9CA091DE0D4F}"/>
    <hyperlink ref="B908" r:id="rId904" xr:uid="{A3A2BA2D-AF6A-49E5-BFE6-9FFCD9FE6222}"/>
    <hyperlink ref="B909" r:id="rId905" xr:uid="{FCAFE9CE-F1B1-4F4F-A485-C5542F5B4B65}"/>
    <hyperlink ref="B910" r:id="rId906" xr:uid="{27D53C0A-C8D3-4927-903A-14BC85C4A2DD}"/>
    <hyperlink ref="B911" r:id="rId907" xr:uid="{0239E67A-EFCF-4449-9B90-2E6064824593}"/>
    <hyperlink ref="B912" r:id="rId908" xr:uid="{EEBF94D4-99E2-47F4-AF58-13C0F17F87B2}"/>
    <hyperlink ref="B913" r:id="rId909" xr:uid="{137BC056-5F89-4329-8BED-879D1CAA481E}"/>
    <hyperlink ref="B914" r:id="rId910" xr:uid="{6B162A5B-2A44-49B2-B546-0C241EE0D8D7}"/>
    <hyperlink ref="B915" r:id="rId911" xr:uid="{D40A93AA-F502-44C2-BC4E-A88706F8894A}"/>
    <hyperlink ref="B916" r:id="rId912" xr:uid="{19B28714-8538-44E5-8252-5B81ECEA6230}"/>
    <hyperlink ref="B917" r:id="rId913" xr:uid="{88BA5E22-711F-4983-8A46-06DD273A2859}"/>
    <hyperlink ref="B918" r:id="rId914" xr:uid="{5CE6AD0A-7CDE-4039-859A-405959EB5EBB}"/>
    <hyperlink ref="B919" r:id="rId915" xr:uid="{D26B0D78-E025-431A-93F9-B27778654C7A}"/>
    <hyperlink ref="B920" r:id="rId916" xr:uid="{8858BD9D-4EEF-4B5B-B140-F587C4DBD746}"/>
    <hyperlink ref="B921" r:id="rId917" xr:uid="{10F60AC8-710C-4E6B-942D-4DCC64266000}"/>
    <hyperlink ref="B922" r:id="rId918" xr:uid="{06ED56E8-6A19-4E75-8CE5-2B35EBF88F96}"/>
    <hyperlink ref="B923" r:id="rId919" xr:uid="{2588F09C-067F-46E3-B4AF-2305C1329821}"/>
    <hyperlink ref="B924" r:id="rId920" xr:uid="{A03FAD76-2A2E-4385-84EC-E702809CCD96}"/>
    <hyperlink ref="B925" r:id="rId921" xr:uid="{1737958B-7FFD-4143-B341-2057F7358401}"/>
    <hyperlink ref="B926" r:id="rId922" xr:uid="{B3747358-D4AE-4A3D-A37F-5872495B440B}"/>
    <hyperlink ref="B927" r:id="rId923" xr:uid="{262F1040-6089-4EAB-9205-743E0584CFB0}"/>
    <hyperlink ref="B928" r:id="rId924" xr:uid="{F00E8D6E-1A2D-487B-9744-2B3958D03558}"/>
    <hyperlink ref="B929" r:id="rId925" xr:uid="{2D4B57C2-05AC-4D3E-9645-4CE7AB01F3AD}"/>
    <hyperlink ref="B930" r:id="rId926" xr:uid="{EE625F67-177F-421E-B753-A00A8F60BDAC}"/>
    <hyperlink ref="B931" r:id="rId927" xr:uid="{BE15FF3D-E859-488A-B52D-DB53E4021D85}"/>
    <hyperlink ref="B932" r:id="rId928" xr:uid="{62D23C07-0FF0-4DB0-9383-81AB1C5BBD75}"/>
    <hyperlink ref="B933" r:id="rId929" xr:uid="{84A0B7A1-D4BD-4F1E-B432-B7AC9BD7CD93}"/>
    <hyperlink ref="B934" r:id="rId930" xr:uid="{9D3D56C4-5766-4375-884A-4DF51A1BC663}"/>
    <hyperlink ref="B935" r:id="rId931" xr:uid="{A1DC7F1E-F608-4160-8D55-8C0EB520015C}"/>
    <hyperlink ref="B936" r:id="rId932" xr:uid="{DAAA5076-CFBC-47F6-9D42-763563F973DD}"/>
    <hyperlink ref="B937" r:id="rId933" xr:uid="{5B02F4D1-EEB5-4B62-9E79-9DD402E1C7A4}"/>
    <hyperlink ref="B938" r:id="rId934" xr:uid="{645F569E-5C91-4AAA-B041-9973A383E49E}"/>
    <hyperlink ref="B939" r:id="rId935" xr:uid="{FEAB7C05-2B0D-405B-8435-9988AD09E3F2}"/>
    <hyperlink ref="B940" r:id="rId936" xr:uid="{120CDDBF-DABA-4494-9FB9-555A76119A8B}"/>
    <hyperlink ref="B941" r:id="rId937" xr:uid="{342F2DF2-7914-4E26-A12F-2681F2100F63}"/>
    <hyperlink ref="B942" r:id="rId938" xr:uid="{E3392075-DA93-4E76-9D7E-AC67BE763A0D}"/>
    <hyperlink ref="B943" r:id="rId939" xr:uid="{F855E237-3976-4427-86A2-9A85B19CEF2F}"/>
    <hyperlink ref="B944" r:id="rId940" xr:uid="{BC6B116D-144A-4C10-A8FE-05BCC748ACF2}"/>
    <hyperlink ref="B945" r:id="rId941" xr:uid="{3D29782D-7CAA-49FD-AA30-8A27AB08F048}"/>
    <hyperlink ref="B946" r:id="rId942" xr:uid="{CB8A86DF-4B45-4D60-8BBA-346F954AB8AA}"/>
    <hyperlink ref="B947" r:id="rId943" xr:uid="{819D4F3D-808E-4587-B475-79D9F125B68A}"/>
    <hyperlink ref="B948" r:id="rId944" xr:uid="{A1328FEA-DD99-4470-A064-E4A24B2DF1D2}"/>
    <hyperlink ref="B949" r:id="rId945" xr:uid="{5D8E286E-A34D-4643-9B1E-4D7AFFB0B059}"/>
    <hyperlink ref="B950" r:id="rId946" xr:uid="{2C3C06DF-1EA1-4A56-88F3-9C0A70CE4AF7}"/>
    <hyperlink ref="B951" r:id="rId947" xr:uid="{40FE39A3-5D63-43F8-A325-9DBE2D8FCD11}"/>
    <hyperlink ref="B952" r:id="rId948" xr:uid="{A385E283-070B-46E9-9AE1-8E1EA43BDDEC}"/>
    <hyperlink ref="B953" r:id="rId949" xr:uid="{1334AB82-DB73-4523-840F-01516482C5F4}"/>
    <hyperlink ref="B954" r:id="rId950" xr:uid="{8858B334-C79E-404A-A3B5-5CE079EB08FD}"/>
    <hyperlink ref="B955" r:id="rId951" xr:uid="{57B8D226-09C7-4969-9BAB-BC9F8068337E}"/>
    <hyperlink ref="B956" r:id="rId952" xr:uid="{D4E2C96E-EF95-4ABE-8FEE-529AC1B8B88B}"/>
    <hyperlink ref="B957" r:id="rId953" xr:uid="{1A2BF493-FBE1-4327-9A97-0D6F9759A622}"/>
    <hyperlink ref="B958" r:id="rId954" xr:uid="{D627D381-60C8-4EEA-8708-8B1450876B34}"/>
    <hyperlink ref="B959" r:id="rId955" xr:uid="{C84D87C8-8C44-49C3-B1EC-9C5ECFFDD644}"/>
    <hyperlink ref="B960" r:id="rId956" xr:uid="{F9EECE02-4530-49AE-9F0A-CBB198768E55}"/>
    <hyperlink ref="B961" r:id="rId957" xr:uid="{31A04E9E-6E3A-469E-81AB-E2560D68AAD5}"/>
    <hyperlink ref="B962" r:id="rId958" xr:uid="{52FE38F8-0FDC-442A-87B9-EBF3208DEA9D}"/>
    <hyperlink ref="B963" r:id="rId959" xr:uid="{6E183087-05BD-4EFF-BA7A-67BA08F611AB}"/>
    <hyperlink ref="B964" r:id="rId960" xr:uid="{DFF31AE2-34E6-4AAF-B5DA-C8466951A12F}"/>
    <hyperlink ref="B965" r:id="rId961" xr:uid="{421E081C-0DF1-41BE-928F-DC2687A962DC}"/>
    <hyperlink ref="B966" r:id="rId962" xr:uid="{956301A5-92F2-4879-9A48-B1F4A24FACDF}"/>
    <hyperlink ref="B967" r:id="rId963" xr:uid="{292C5BCA-0D28-4029-B045-52BC598F92B1}"/>
    <hyperlink ref="B968" r:id="rId964" xr:uid="{BE17714F-14E1-47C2-A193-48AA604848CA}"/>
    <hyperlink ref="B969" r:id="rId965" xr:uid="{36E71B4E-3F68-4702-9918-16D9BE22D70A}"/>
    <hyperlink ref="B970" r:id="rId966" xr:uid="{BA1A1113-3C69-41E2-A38F-6907923DF290}"/>
    <hyperlink ref="B971" r:id="rId967" xr:uid="{B85AE94A-3ECA-4202-85D7-5CD6DD0B2522}"/>
    <hyperlink ref="B972" r:id="rId968" xr:uid="{8E3A668A-F384-47D5-95AD-6CCCB30E58F3}"/>
    <hyperlink ref="B973" r:id="rId969" xr:uid="{C57680E5-5361-4227-A0AC-EE849D01D963}"/>
    <hyperlink ref="B974" r:id="rId970" xr:uid="{0B746C4B-8B56-47F6-B32F-0E5B8940DAC6}"/>
    <hyperlink ref="B975" r:id="rId971" xr:uid="{3D637DCF-5B4A-43C0-98BA-2D451C097584}"/>
    <hyperlink ref="B976" r:id="rId972" xr:uid="{8CED9F58-1F44-4BDD-81B2-23E2A57F5CC1}"/>
    <hyperlink ref="B977" r:id="rId973" xr:uid="{29F16C48-E2BF-4881-8FB5-DC109C9EAE2B}"/>
    <hyperlink ref="B978" r:id="rId974" xr:uid="{579931B8-74ED-48F6-8078-C49A4280AF89}"/>
    <hyperlink ref="B979" r:id="rId975" xr:uid="{B4BD9055-8993-4D06-A18F-A3944F776565}"/>
    <hyperlink ref="B980" r:id="rId976" xr:uid="{54370F19-CE81-4E53-AE5F-DEEF496B7CF0}"/>
    <hyperlink ref="B981" r:id="rId977" xr:uid="{83882653-D0AA-4926-8DB8-F68528E6760B}"/>
    <hyperlink ref="B982" r:id="rId978" xr:uid="{E3236822-CE8A-40D5-8FBA-9E2F9BEE01C1}"/>
    <hyperlink ref="B983" r:id="rId979" xr:uid="{DEA5588D-965A-467E-8DF6-6B6A7CEC7155}"/>
    <hyperlink ref="B984" r:id="rId980" xr:uid="{011F7899-2D77-4AE5-A05D-0F71DC3CFF0E}"/>
    <hyperlink ref="B985" r:id="rId981" xr:uid="{183C87FE-0BE1-46ED-A6C9-488C67BDB57B}"/>
    <hyperlink ref="B986" r:id="rId982" xr:uid="{A33BB4C3-767B-46F3-BE28-EA7053296E3A}"/>
    <hyperlink ref="B987" r:id="rId983" xr:uid="{DE79D640-CF28-4B33-AAF3-D6CB24775E05}"/>
    <hyperlink ref="B988" r:id="rId984" xr:uid="{763BA35F-E2DD-489B-95A4-6E1B358FF85C}"/>
    <hyperlink ref="B989" r:id="rId985" xr:uid="{73AD0535-7567-4E1D-A33E-0C189148DABE}"/>
    <hyperlink ref="B990" r:id="rId986" xr:uid="{C8E86F14-7E56-4122-9107-1CA1BB0A3ECB}"/>
    <hyperlink ref="B991" r:id="rId987" xr:uid="{819C5BEE-DD4E-435C-9CE9-B56009C66C28}"/>
    <hyperlink ref="B992" r:id="rId988" xr:uid="{7F8F1137-D8A8-479F-8114-5E679A248AF9}"/>
    <hyperlink ref="B993" r:id="rId989" xr:uid="{477CA2C9-9D48-4DFF-88C6-356C7F3848A7}"/>
    <hyperlink ref="B994" r:id="rId990" xr:uid="{D5C44390-A386-491D-9952-B15DD5A44517}"/>
    <hyperlink ref="B995" r:id="rId991" xr:uid="{2BC5C052-77DF-4FD7-A18D-E745C229043F}"/>
    <hyperlink ref="B996" r:id="rId992" xr:uid="{1D4C205D-7B71-40E6-91F5-4E7B84FB7810}"/>
    <hyperlink ref="B997" r:id="rId993" xr:uid="{330A3116-56CA-40BA-B4FC-CC72A3316257}"/>
    <hyperlink ref="B998" r:id="rId994" xr:uid="{C81087E4-1159-404C-9E96-7B8AB35CCA58}"/>
    <hyperlink ref="B999" r:id="rId995" xr:uid="{790A58FC-D12A-4EE5-97D3-F1027099DF56}"/>
    <hyperlink ref="B1000" r:id="rId996" xr:uid="{D2603702-D0F5-4812-A33A-93C648EE4D0F}"/>
    <hyperlink ref="B1001" r:id="rId997" xr:uid="{EAE9F8F4-C832-40C9-826E-5E390766BE50}"/>
    <hyperlink ref="B1002" r:id="rId998" xr:uid="{080A9697-DD31-4625-A2A2-21B302CE93C1}"/>
    <hyperlink ref="B1003" r:id="rId999" xr:uid="{461DCF45-6B8D-471E-B467-4E426A90CDE0}"/>
    <hyperlink ref="B1004" r:id="rId1000" xr:uid="{BC5E657B-9693-45D8-8E28-089C2A61CF78}"/>
    <hyperlink ref="B1005" r:id="rId1001" xr:uid="{19DB2AC3-C204-420B-8D41-F9AFF7066BB4}"/>
    <hyperlink ref="B1006" r:id="rId1002" xr:uid="{5C5F8423-C227-4532-B880-19626EA9AAA5}"/>
    <hyperlink ref="B1007" r:id="rId1003" xr:uid="{8241C149-9AB3-46C7-8945-227DE657340E}"/>
    <hyperlink ref="B1008" r:id="rId1004" xr:uid="{6FDEC0D5-C422-42C2-ADA0-49A687ABA9B4}"/>
    <hyperlink ref="B1009" r:id="rId1005" xr:uid="{8BA8AD31-5AF8-4850-9A9D-E4DB30F4C082}"/>
    <hyperlink ref="B1010" r:id="rId1006" xr:uid="{BC9BA8D9-34F0-4B2C-A527-6B3C0EF80B90}"/>
    <hyperlink ref="B1011" r:id="rId1007" xr:uid="{78AAF68F-4ECB-4DA1-981F-B8514199B6AC}"/>
    <hyperlink ref="B1012" r:id="rId1008" xr:uid="{5D60E28C-49B9-4A8D-9910-2758A2074ECB}"/>
    <hyperlink ref="B1013" r:id="rId1009" xr:uid="{ADEA0727-479F-412F-A3A7-FCC857E28DAA}"/>
    <hyperlink ref="B1014" r:id="rId1010" xr:uid="{AF64AF10-CF32-4B38-A005-928E358485F5}"/>
    <hyperlink ref="B1015" r:id="rId1011" xr:uid="{F6B772D4-7CF3-4515-805C-0BAB685D9356}"/>
    <hyperlink ref="B1016" r:id="rId1012" xr:uid="{1B3C52CE-7A35-4255-9990-6704FE21725D}"/>
    <hyperlink ref="B1017" r:id="rId1013" xr:uid="{837A9633-7782-4BCD-A96C-77A9A875676F}"/>
    <hyperlink ref="B1018" r:id="rId1014" xr:uid="{1CE8C2CF-42EB-4F14-8188-512A5ABB1435}"/>
    <hyperlink ref="B1019" r:id="rId1015" xr:uid="{7D2355C0-8D45-4961-835E-07B1DD946634}"/>
    <hyperlink ref="B1020" r:id="rId1016" xr:uid="{3EA10F24-1B55-4040-ACA8-B06EEF413B03}"/>
    <hyperlink ref="B1021" r:id="rId1017" xr:uid="{65EB3210-7035-44C7-8E30-119827909A4C}"/>
    <hyperlink ref="B1022" r:id="rId1018" xr:uid="{55CE5DEA-5E30-4F9F-95F0-EBAE70B3BAF4}"/>
    <hyperlink ref="B1023" r:id="rId1019" xr:uid="{01BCCEF4-06E0-42AA-B389-1B7785A1229E}"/>
    <hyperlink ref="B1024" r:id="rId1020" xr:uid="{92416FFD-5361-494E-A81D-B9DB89C00695}"/>
    <hyperlink ref="B1025" r:id="rId1021" xr:uid="{28C27306-8802-4550-9EAA-7718761B625B}"/>
    <hyperlink ref="B1026" r:id="rId1022" xr:uid="{6DF04C1C-F0A9-4FEB-BFB5-2E7B13923225}"/>
    <hyperlink ref="B1027" r:id="rId1023" xr:uid="{A09796E7-F943-4AF8-9792-44FCFDCAAAEC}"/>
    <hyperlink ref="B1028" r:id="rId1024" xr:uid="{BA3D0002-F148-4576-8AE7-052534F2A68C}"/>
    <hyperlink ref="B1029" r:id="rId1025" xr:uid="{392985EE-95D7-4CA8-9864-ED524DE369CC}"/>
    <hyperlink ref="B1030" r:id="rId1026" xr:uid="{0A2F18B3-9460-4961-9FCC-19D70EC493A3}"/>
    <hyperlink ref="B1031" r:id="rId1027" xr:uid="{2EB8042F-0355-446D-A0D1-69A8CC74A486}"/>
    <hyperlink ref="B1032" r:id="rId1028" xr:uid="{DD813D19-0782-4C1D-95F8-C7567D709604}"/>
    <hyperlink ref="B1033" r:id="rId1029" xr:uid="{C15C849E-53D7-4465-A6ED-535E9F13CC4C}"/>
    <hyperlink ref="B1034" r:id="rId1030" xr:uid="{65FF7DB7-97E3-4034-B5E7-A4071FDA0165}"/>
    <hyperlink ref="B1035" r:id="rId1031" xr:uid="{97372458-EF31-4713-B202-06F1342CF106}"/>
    <hyperlink ref="B1036" r:id="rId1032" xr:uid="{B6476D0F-3B4A-490B-9D05-EC1E4CE2FEA7}"/>
    <hyperlink ref="B1037" r:id="rId1033" xr:uid="{9FA981C7-A61A-4182-B110-52DA2BFCA1BC}"/>
    <hyperlink ref="B1038" r:id="rId1034" xr:uid="{55D1A01B-4865-40C8-A4F1-4407D9CCA633}"/>
    <hyperlink ref="B1039" r:id="rId1035" xr:uid="{02D73CAE-5A39-4E2E-A7BB-345622BC9307}"/>
    <hyperlink ref="B1040" r:id="rId1036" xr:uid="{93C61285-DD14-46D0-A06A-C8C1077D3328}"/>
    <hyperlink ref="B1041" r:id="rId1037" xr:uid="{B9AA3876-7157-4C53-8775-E1EB517849C8}"/>
    <hyperlink ref="B1042" r:id="rId1038" xr:uid="{42BB5A3B-2A1E-40BE-A119-977D81F90F04}"/>
    <hyperlink ref="B1043" r:id="rId1039" xr:uid="{7DBE024E-114C-4E68-8A6A-63B6FF617FE6}"/>
    <hyperlink ref="B1044" r:id="rId1040" xr:uid="{548357EF-B23F-4407-B2F7-226F13264819}"/>
    <hyperlink ref="B1045" r:id="rId1041" xr:uid="{C39FA3F1-31EF-4206-ADF1-6BC4A669DE9D}"/>
    <hyperlink ref="B1046" r:id="rId1042" xr:uid="{8484816F-A202-4F8D-99F3-C1258801A787}"/>
    <hyperlink ref="B1047" r:id="rId1043" xr:uid="{14AE8A8F-0CC8-4DA8-B31E-9E6D21FA84F1}"/>
    <hyperlink ref="B1048" r:id="rId1044" xr:uid="{A10F1C2F-3A2C-4438-8AE9-390210954DF5}"/>
    <hyperlink ref="B1049" r:id="rId1045" xr:uid="{7BA4A6BE-6E0F-4C8B-B4D6-861ABD466A57}"/>
    <hyperlink ref="B1050" r:id="rId1046" xr:uid="{8C3F1CA6-0E10-4917-90A3-6549BB05541A}"/>
    <hyperlink ref="B1051" r:id="rId1047" xr:uid="{9A88624C-CEC7-4C2C-9B5D-F387B1D33BFB}"/>
    <hyperlink ref="B1052" r:id="rId1048" xr:uid="{7D2C4FC6-A077-4590-9A62-E0F4FDB3E668}"/>
    <hyperlink ref="B1053" r:id="rId1049" xr:uid="{917816D0-9550-472B-B399-04912D7FD18E}"/>
    <hyperlink ref="B1054" r:id="rId1050" xr:uid="{876BF210-4D20-4C2B-AC30-B81B70AE8660}"/>
    <hyperlink ref="B1055" r:id="rId1051" xr:uid="{7DE31910-E4A8-4717-A4D9-FFA20015FE4B}"/>
    <hyperlink ref="B1056" r:id="rId1052" xr:uid="{4BA6FFE3-03F9-4862-8D0B-405C97EB3423}"/>
    <hyperlink ref="B1057" r:id="rId1053" xr:uid="{7ABC0523-285C-4781-B221-7745D171FCB9}"/>
    <hyperlink ref="B1058" r:id="rId1054" xr:uid="{44D8E014-633A-45FC-BA0A-04C126CD72A2}"/>
    <hyperlink ref="B1059" r:id="rId1055" xr:uid="{359D53E1-F398-4DB2-BEDB-535641D13E63}"/>
    <hyperlink ref="B1060" r:id="rId1056" xr:uid="{BA1DDD05-4F5B-4608-8F2D-483633FB0742}"/>
    <hyperlink ref="B1061" r:id="rId1057" xr:uid="{8267B880-65E9-4A9A-8549-EE9D4F678864}"/>
    <hyperlink ref="B1062" r:id="rId1058" xr:uid="{8755D4EF-EBB6-4146-B44A-6702ECE6074D}"/>
    <hyperlink ref="B1063" r:id="rId1059" xr:uid="{C782677C-9BCF-4C6F-BFC8-13643E7429E2}"/>
    <hyperlink ref="B1064" r:id="rId1060" xr:uid="{4F7BEE55-E1DC-4BFD-85BA-7BC61C84A64E}"/>
    <hyperlink ref="B1065" r:id="rId1061" xr:uid="{D6C394A8-0D03-4625-A976-9DDECFB69E92}"/>
    <hyperlink ref="B1066" r:id="rId1062" xr:uid="{A7FBEFC3-9B9C-456B-A8FD-B671224D74A7}"/>
    <hyperlink ref="B1067" r:id="rId1063" xr:uid="{90FB9718-1361-4764-AE5C-1C3D013763BC}"/>
    <hyperlink ref="B1068" r:id="rId1064" xr:uid="{204CFB29-F30F-4A2F-B2D1-12A26DABD1A9}"/>
    <hyperlink ref="B1069" r:id="rId1065" xr:uid="{175E7015-5D72-4336-8F38-8124E78B53E9}"/>
    <hyperlink ref="B1070" r:id="rId1066" xr:uid="{AEB39DEA-107B-4FDA-BBDA-D1EF64A276E4}"/>
    <hyperlink ref="B1071" r:id="rId1067" xr:uid="{29D9DB2D-4F2A-42F9-B281-9EF6BD37EDC9}"/>
    <hyperlink ref="B1072" r:id="rId1068" xr:uid="{26D57A49-B04E-4894-9E0B-C63ACDDEC8AE}"/>
    <hyperlink ref="B1073" r:id="rId1069" xr:uid="{353753C2-7362-4649-8752-53CE49F01286}"/>
    <hyperlink ref="B1074" r:id="rId1070" xr:uid="{DABDCC14-7D8C-487F-9F57-8B49A958E0BA}"/>
    <hyperlink ref="B1075" r:id="rId1071" xr:uid="{B40054BC-DA9F-4C38-B54B-7D643D789DBE}"/>
    <hyperlink ref="B1076" r:id="rId1072" xr:uid="{813AA9D2-4F4B-4F76-A055-E4B485098091}"/>
    <hyperlink ref="B1077" r:id="rId1073" xr:uid="{54A670F4-1D1E-46A4-9073-3C86AB87AB2D}"/>
    <hyperlink ref="B1078" r:id="rId1074" xr:uid="{8F85374E-FBB0-4ABE-9159-D3C5B51D3211}"/>
    <hyperlink ref="B1079" r:id="rId1075" xr:uid="{F433CEDC-4A9A-4C12-976D-9BE7777718A7}"/>
    <hyperlink ref="B1080" r:id="rId1076" xr:uid="{629EB5A8-A42C-423E-BD1B-46631DAC4259}"/>
    <hyperlink ref="B1081" r:id="rId1077" xr:uid="{9E1407DF-5B51-494C-842E-6BF9EFE989C6}"/>
    <hyperlink ref="B1082" r:id="rId1078" xr:uid="{B84BC8B7-3658-4BBF-AE89-3FA0C307251B}"/>
    <hyperlink ref="B1083" r:id="rId1079" xr:uid="{F10E5F43-3909-4772-AB93-B072BE7437AB}"/>
    <hyperlink ref="B1084" r:id="rId1080" xr:uid="{28B03564-2367-4CB3-8775-16FE1C0CBBB6}"/>
    <hyperlink ref="B1085" r:id="rId1081" xr:uid="{FD84628E-F134-4F67-8729-12ED5006FB2F}"/>
    <hyperlink ref="B1086" r:id="rId1082" xr:uid="{D76B4620-D1DB-4093-B113-A3667F902319}"/>
    <hyperlink ref="B1087" r:id="rId1083" xr:uid="{16071EF6-6DA6-4988-9439-C749300FA83E}"/>
    <hyperlink ref="B1088" r:id="rId1084" xr:uid="{B76BE5AA-B772-4C8C-80EF-504913D957CA}"/>
    <hyperlink ref="B1089" r:id="rId1085" xr:uid="{72128CF2-98F8-4196-ADA3-70CB018B396C}"/>
    <hyperlink ref="B1090" r:id="rId1086" xr:uid="{3E179635-7A97-4663-8E4A-D4BCC337DDEB}"/>
    <hyperlink ref="B1091" r:id="rId1087" xr:uid="{C0D63DA7-81C9-45DA-ACCA-F1D8EDFD9F63}"/>
    <hyperlink ref="B1092" r:id="rId1088" xr:uid="{F71733CD-47F0-4A29-9C44-55EE576FC2D6}"/>
    <hyperlink ref="B1093" r:id="rId1089" xr:uid="{931D0371-956B-4615-B4C1-017A606603EB}"/>
    <hyperlink ref="B1094" r:id="rId1090" xr:uid="{60B216BC-D297-441E-BD8E-57410F8ED4E9}"/>
    <hyperlink ref="B1095" r:id="rId1091" xr:uid="{B801DB92-322C-420F-95E1-53B709AC410D}"/>
    <hyperlink ref="B1096" r:id="rId1092" xr:uid="{3DB1B8CD-E7BA-4474-8FBD-6126EE5E5F67}"/>
    <hyperlink ref="B1097" r:id="rId1093" xr:uid="{3963DEA1-70B1-4C99-B90A-0ECF1514D140}"/>
    <hyperlink ref="B1098" r:id="rId1094" xr:uid="{F7CBFF83-688B-44A8-9EB4-98CEC306FF3A}"/>
    <hyperlink ref="B1099" r:id="rId1095" xr:uid="{560762DB-3AED-4735-A988-36B1D086BA71}"/>
    <hyperlink ref="B1100" r:id="rId1096" xr:uid="{608294F5-D312-41D6-9ACD-F37BBBB8606F}"/>
    <hyperlink ref="B1101" r:id="rId1097" xr:uid="{411ADEF4-DB10-47A3-A174-E27E5C18296C}"/>
    <hyperlink ref="B1102" r:id="rId1098" xr:uid="{18EB0746-B966-4E6F-ACE5-91154488A2C9}"/>
    <hyperlink ref="B1103" r:id="rId1099" xr:uid="{16FA1BB8-8EBA-4085-81DA-D6E53F118C4C}"/>
    <hyperlink ref="B1104" r:id="rId1100" xr:uid="{2647C6E2-F069-47DD-8917-09E5CF2DE650}"/>
    <hyperlink ref="B1105" r:id="rId1101" xr:uid="{C4315CA4-4642-41BF-8DFD-92DC3E63E8B6}"/>
    <hyperlink ref="B1106" r:id="rId1102" xr:uid="{C89D9103-9B1F-4605-9864-E6C9BDACDBE5}"/>
    <hyperlink ref="B1107" r:id="rId1103" xr:uid="{424AD054-6B46-40EB-9D48-2C6E6ED0FAD1}"/>
    <hyperlink ref="B1108" r:id="rId1104" xr:uid="{226118FE-645E-4ED5-8133-FA77ABC9394D}"/>
    <hyperlink ref="B1109" r:id="rId1105" xr:uid="{D7D37728-8EC7-4312-B79E-00862BFD2A88}"/>
    <hyperlink ref="B1110" r:id="rId1106" xr:uid="{122DD2A6-5722-48F9-B99B-5FC661ECCCA3}"/>
    <hyperlink ref="B1111" r:id="rId1107" xr:uid="{EECBDA6B-55E2-4AF1-B412-C93F15A1B8E0}"/>
    <hyperlink ref="B1112" r:id="rId1108" xr:uid="{256A13E9-54F3-4362-B8E5-25D3CD7995AB}"/>
    <hyperlink ref="B1113" r:id="rId1109" xr:uid="{0C486879-67D2-4D2A-A416-C816B2ACA9BB}"/>
    <hyperlink ref="B1114" r:id="rId1110" xr:uid="{0298124D-820B-4394-86FC-65C45D8D8FED}"/>
    <hyperlink ref="B1115" r:id="rId1111" xr:uid="{6938C3C2-2738-4149-8128-49171DFF9DA3}"/>
    <hyperlink ref="B1116" r:id="rId1112" xr:uid="{556EF1DC-0BD0-4F54-8EC0-2AB904225CEF}"/>
    <hyperlink ref="B1117" r:id="rId1113" xr:uid="{049FCB58-78F1-49DA-A452-FB48B899A842}"/>
    <hyperlink ref="B1118" r:id="rId1114" xr:uid="{15D811C2-D766-44D7-89E3-C99015095D65}"/>
    <hyperlink ref="B1119" r:id="rId1115" xr:uid="{DE2D3B92-92C8-432D-9123-C1E09E190D1E}"/>
    <hyperlink ref="B1120" r:id="rId1116" xr:uid="{98C6CA00-7530-4F4B-93C5-0F87154E4EDF}"/>
    <hyperlink ref="B1121" r:id="rId1117" xr:uid="{7998A6E9-6D03-4A25-90C0-8D7C5AE31E0A}"/>
    <hyperlink ref="B1122" r:id="rId1118" xr:uid="{B2DDD9B4-483A-4FFA-A207-405E3B317B81}"/>
    <hyperlink ref="B1123" r:id="rId1119" xr:uid="{31D90E24-304D-4E70-B105-E06A448E3804}"/>
    <hyperlink ref="B1124" r:id="rId1120" xr:uid="{597FC4A3-7D59-4B5E-8ED3-6FB54644C2BA}"/>
    <hyperlink ref="B1125" r:id="rId1121" xr:uid="{0DD31344-BBB0-4A72-93A9-F0C801A5A7C8}"/>
    <hyperlink ref="B1126" r:id="rId1122" xr:uid="{F1C268C7-C58B-441C-B423-5E2B32B5452F}"/>
    <hyperlink ref="B1127" r:id="rId1123" xr:uid="{DE29DFA1-060B-437B-9D1F-4D769A845355}"/>
    <hyperlink ref="B1128" r:id="rId1124" xr:uid="{31FFD964-3088-4254-9805-B11542EF5A55}"/>
    <hyperlink ref="B1129" r:id="rId1125" xr:uid="{5FD49D45-E3D8-41F5-A13E-B0D7D344F8CD}"/>
    <hyperlink ref="B1130" r:id="rId1126" xr:uid="{E2CC855F-7BA0-4CBC-B577-A18AA4C1DFF7}"/>
    <hyperlink ref="B1131" r:id="rId1127" xr:uid="{81ED76AB-8194-417A-B766-033A52F07C06}"/>
    <hyperlink ref="B1132" r:id="rId1128" xr:uid="{92CC038D-D408-4600-9C56-5B8906E04CF9}"/>
    <hyperlink ref="B1133" r:id="rId1129" xr:uid="{EABA2F9B-AE45-4D72-A3CA-5371144E0D28}"/>
    <hyperlink ref="B1134" r:id="rId1130" xr:uid="{676B6E35-BBC0-4130-88C4-9B835D53DE1B}"/>
    <hyperlink ref="B1135" r:id="rId1131" xr:uid="{B0C26266-A9CF-4072-BFF4-E0B00F2F8689}"/>
    <hyperlink ref="B1136" r:id="rId1132" xr:uid="{EC7B099B-76D6-4C45-95F9-3FC3C60ECB8D}"/>
    <hyperlink ref="B1137" r:id="rId1133" xr:uid="{90EC72F0-3F4E-46F6-98D1-CA55A212D8FD}"/>
    <hyperlink ref="B1138" r:id="rId1134" xr:uid="{84A74D0E-C147-425B-8E44-846761F5B722}"/>
    <hyperlink ref="B1139" r:id="rId1135" xr:uid="{04C857C4-68AF-4F7F-AEAF-E9171431DC0F}"/>
    <hyperlink ref="B1140" r:id="rId1136" xr:uid="{05BF7247-EC52-4C2A-85F2-CABC78E3FE8C}"/>
    <hyperlink ref="B1141" r:id="rId1137" xr:uid="{DE55E06D-74F2-4AF3-BB53-F161B9CA48C2}"/>
    <hyperlink ref="B1142" r:id="rId1138" xr:uid="{7D479930-C096-40B3-84B2-38F43473D0DA}"/>
    <hyperlink ref="B1143" r:id="rId1139" xr:uid="{22E89E7D-60D3-4D3B-885F-9AB7E6103AD7}"/>
    <hyperlink ref="B1144" r:id="rId1140" xr:uid="{1A18E6EE-0A94-47C6-AAE1-E05979E9FBA7}"/>
    <hyperlink ref="B1145" r:id="rId1141" xr:uid="{BEA3E535-DF03-4218-99AE-A3223D473B24}"/>
    <hyperlink ref="B1146" r:id="rId1142" xr:uid="{5ACDA34F-0B12-482A-89AF-450E8DD05437}"/>
    <hyperlink ref="B1147" r:id="rId1143" xr:uid="{68DA99E0-377F-4203-9140-C5E4304817DB}"/>
    <hyperlink ref="B1148" r:id="rId1144" xr:uid="{243D59D8-CEB3-4A20-ADF4-BF21BA137051}"/>
    <hyperlink ref="B1149" r:id="rId1145" xr:uid="{F7BE2978-1F2C-4960-8497-927A4D0CEAEA}"/>
    <hyperlink ref="B1150" r:id="rId1146" xr:uid="{DB86A9B3-B70F-415B-A67F-C12C0A34E34C}"/>
    <hyperlink ref="B1151" r:id="rId1147" xr:uid="{69A423C7-3D7C-4536-832B-87E7708A69B6}"/>
    <hyperlink ref="B1152" r:id="rId1148" xr:uid="{21F7F9A4-6F30-4A85-974C-EC6117B2F8C8}"/>
    <hyperlink ref="B1153" r:id="rId1149" xr:uid="{93389C5D-FFDD-48B7-990A-DC8C0748B082}"/>
    <hyperlink ref="B1154" r:id="rId1150" xr:uid="{C494C6FB-CC0D-4C5A-A438-3371819EA84C}"/>
    <hyperlink ref="B1155" r:id="rId1151" xr:uid="{6B67E775-6D0D-4180-AF88-CD48BC1F01EA}"/>
    <hyperlink ref="B1156" r:id="rId1152" xr:uid="{E90ADADF-1F4B-4386-85DB-6AA14EF72541}"/>
    <hyperlink ref="B1157" r:id="rId1153" xr:uid="{C63AC236-1D7A-4D40-B9BE-F0E75C79298D}"/>
    <hyperlink ref="B1158" r:id="rId1154" xr:uid="{B792E689-B3A0-469E-8684-AF55A4E4EB6A}"/>
    <hyperlink ref="B1159" r:id="rId1155" xr:uid="{A67F9B78-3708-4EE3-9730-9D2281D5C269}"/>
    <hyperlink ref="B1160" r:id="rId1156" xr:uid="{F7998F52-2D40-44AA-AFC9-DE8EDFAD36DA}"/>
    <hyperlink ref="B1161" r:id="rId1157" xr:uid="{C0EFBB25-EFBF-4FB9-8184-FA20045BA106}"/>
    <hyperlink ref="B1162" r:id="rId1158" xr:uid="{626E17BD-BD6B-46E3-B89F-B81A668B6163}"/>
    <hyperlink ref="B1163" r:id="rId1159" xr:uid="{74ACC6DF-F3E3-46F8-AF4D-75A5AB97B16C}"/>
    <hyperlink ref="B1164" r:id="rId1160" xr:uid="{C5081782-A0FE-495E-A4B1-569098DD811B}"/>
    <hyperlink ref="B1165" r:id="rId1161" xr:uid="{779E0DE7-845D-4B8B-A09D-D7A382DB4ECA}"/>
    <hyperlink ref="B1166" r:id="rId1162" xr:uid="{2A713C1D-9190-4A4F-B551-1654EC97E6FA}"/>
    <hyperlink ref="B1167" r:id="rId1163" xr:uid="{124311CB-1AD0-489C-A3E3-6D50591417DC}"/>
    <hyperlink ref="B1168" r:id="rId1164" xr:uid="{3FBC2CB6-88C4-4535-BEFD-D2DB8AB215BF}"/>
    <hyperlink ref="B1169" r:id="rId1165" xr:uid="{595F28B5-4869-413E-9175-A0599EE5E945}"/>
    <hyperlink ref="B1170" r:id="rId1166" xr:uid="{3C673307-8A7F-4DB9-85CE-FBC7D1967219}"/>
    <hyperlink ref="B1171" r:id="rId1167" xr:uid="{FBF960FD-C008-45AE-B5FD-39CAE63E0489}"/>
    <hyperlink ref="B1172" r:id="rId1168" xr:uid="{0DD80472-BB65-4EED-9F75-E32C94FB3B46}"/>
    <hyperlink ref="B1173" r:id="rId1169" xr:uid="{C3D933E7-A9C1-4A9A-851D-9716F352E2D7}"/>
    <hyperlink ref="B1174" r:id="rId1170" xr:uid="{79153054-5156-4FD9-AABA-8561E5F50796}"/>
    <hyperlink ref="B1175" r:id="rId1171" xr:uid="{04742944-0A62-44D7-906C-3F0BBEEABA22}"/>
    <hyperlink ref="B1176" r:id="rId1172" xr:uid="{86F31319-9194-467A-9800-8CCED745AA0D}"/>
    <hyperlink ref="B1177" r:id="rId1173" xr:uid="{27618701-A7DB-42A5-A9EB-8E8FDE4ED7C8}"/>
    <hyperlink ref="B1178" r:id="rId1174" xr:uid="{DABF2FCD-D833-40C4-9DCE-5F9B9BD98879}"/>
    <hyperlink ref="B1179" r:id="rId1175" xr:uid="{2F728F1F-2B99-48D6-AA8B-208DD6983AE1}"/>
    <hyperlink ref="B1180" r:id="rId1176" xr:uid="{FBEA8E80-5498-4D83-9F13-E7735A938DD3}"/>
    <hyperlink ref="B1181" r:id="rId1177" xr:uid="{82D56222-C17C-48F8-8C51-3448B4266267}"/>
    <hyperlink ref="B1182" r:id="rId1178" xr:uid="{6F30E365-10E7-4CC1-B5A7-59BA3681E8F4}"/>
    <hyperlink ref="B1183" r:id="rId1179" xr:uid="{139A5C57-3B46-4253-BE08-3732D5121451}"/>
    <hyperlink ref="B1184" r:id="rId1180" xr:uid="{01A93805-9AC3-4C56-A7DC-080A556FEA9B}"/>
    <hyperlink ref="B1185" r:id="rId1181" xr:uid="{90DF89E6-9B8B-4D4B-B468-19F154942E41}"/>
    <hyperlink ref="B1186" r:id="rId1182" xr:uid="{E2C10D05-B375-4167-B3B1-F12EA57281E0}"/>
    <hyperlink ref="B1187" r:id="rId1183" xr:uid="{B3810888-B55A-4017-B211-5ECA566ED9FA}"/>
    <hyperlink ref="B1188" r:id="rId1184" xr:uid="{1F07E065-3085-4300-9729-0C3401AFA1BE}"/>
    <hyperlink ref="B1189" r:id="rId1185" xr:uid="{286A47A7-2827-4AA3-9A28-BAA38FD7E494}"/>
    <hyperlink ref="B1190" r:id="rId1186" xr:uid="{50CA96A8-3945-4990-8844-4B82FC115E05}"/>
    <hyperlink ref="B1191" r:id="rId1187" xr:uid="{315159D3-6C3B-4743-A09F-2E8DE974B187}"/>
    <hyperlink ref="B1192" r:id="rId1188" xr:uid="{4EC3C8B1-29B2-4937-9E18-C26BE4A402CD}"/>
    <hyperlink ref="B1193" r:id="rId1189" xr:uid="{F5B037B7-E6EF-4FA4-9B49-72042D6D88A5}"/>
    <hyperlink ref="B1194" r:id="rId1190" xr:uid="{BA2CEADA-5793-40AD-8337-1131E910EE63}"/>
    <hyperlink ref="B1195" r:id="rId1191" xr:uid="{760400F8-F6E1-4B89-9FC7-D4577441E949}"/>
    <hyperlink ref="B1196" r:id="rId1192" xr:uid="{4B721DD6-6835-498D-BC9E-C56E2A9295DF}"/>
    <hyperlink ref="B1197" r:id="rId1193" xr:uid="{479F5AE4-137F-4B3C-8AB4-829A3F835597}"/>
    <hyperlink ref="B1198" r:id="rId1194" xr:uid="{33410E80-5567-438D-AEF3-E32E5B2B291F}"/>
    <hyperlink ref="B1199" r:id="rId1195" xr:uid="{8B35CBBE-EE6A-47C9-9E88-9B7B12AD106B}"/>
    <hyperlink ref="B1200" r:id="rId1196" xr:uid="{0D753ECB-A6BF-40C4-BCCC-486FA6C5963B}"/>
    <hyperlink ref="B1201" r:id="rId1197" xr:uid="{9343F9DE-A100-42D6-A89C-281C9A7C660B}"/>
    <hyperlink ref="B1202" r:id="rId1198" xr:uid="{5B3A2C17-29AF-4388-8F67-6BE09A2DCD58}"/>
    <hyperlink ref="B1203" r:id="rId1199" xr:uid="{41F77D1E-107B-4B4A-8920-1A968EDCA5F2}"/>
    <hyperlink ref="B1204" r:id="rId1200" xr:uid="{EB67D7A1-819E-4481-BC4C-8DF1BB9B0EDE}"/>
    <hyperlink ref="B1205" r:id="rId1201" xr:uid="{00BD80E3-12E8-479B-BE56-1077208AE75D}"/>
    <hyperlink ref="B1206" r:id="rId1202" xr:uid="{C181B9D8-7BA1-4552-A363-ED93942FCB6F}"/>
    <hyperlink ref="B1207" r:id="rId1203" xr:uid="{AF6F3CC3-91EF-458F-9480-166D7FADDA62}"/>
    <hyperlink ref="B1208" r:id="rId1204" xr:uid="{4CB8F20F-87A2-4FE3-9CB9-892D3A0DC211}"/>
    <hyperlink ref="B1209" r:id="rId1205" xr:uid="{60191B36-8296-4550-AB8E-3DB5DE2DD40D}"/>
    <hyperlink ref="B1210" r:id="rId1206" xr:uid="{6979D7C0-F762-42C7-9494-4A9A443EFC73}"/>
    <hyperlink ref="B1211" r:id="rId1207" xr:uid="{6A3801A1-C218-4391-962D-33BEC54A17D8}"/>
    <hyperlink ref="B1212" r:id="rId1208" xr:uid="{58230135-6CB0-47EB-A5B2-811EFB84C29F}"/>
    <hyperlink ref="B1213" r:id="rId1209" xr:uid="{910D0E09-AD85-4E22-9AC6-872C59D45279}"/>
    <hyperlink ref="B1214" r:id="rId1210" xr:uid="{435910B1-747D-482D-938A-6E1E394A1276}"/>
    <hyperlink ref="B1215" r:id="rId1211" xr:uid="{FB80DE6C-B891-4772-964E-4495AF028852}"/>
    <hyperlink ref="B1216" r:id="rId1212" xr:uid="{201FBE2F-8B72-46BD-8A9A-A29CD1231A98}"/>
    <hyperlink ref="B1217" r:id="rId1213" xr:uid="{8A152209-D01F-4FF3-ADC2-7752180A9081}"/>
    <hyperlink ref="B1218" r:id="rId1214" xr:uid="{3919BBB0-404D-4675-9976-580C81206C67}"/>
    <hyperlink ref="B1219" r:id="rId1215" xr:uid="{F54765A2-5246-495A-A0A1-59C6449A4D90}"/>
    <hyperlink ref="B1220" r:id="rId1216" xr:uid="{F3EF5D5B-4849-400F-8F74-9E6AC7427265}"/>
    <hyperlink ref="B1221" r:id="rId1217" xr:uid="{D0EC6916-9701-4595-BA06-0675DEBE5108}"/>
    <hyperlink ref="B1222" r:id="rId1218" xr:uid="{738E3F5D-2114-4FE3-BDEA-3EB583FDFA92}"/>
    <hyperlink ref="B1223" r:id="rId1219" xr:uid="{1D6B13D8-37E7-4B16-A53F-6CFADB0DCA49}"/>
    <hyperlink ref="B1224" r:id="rId1220" xr:uid="{5492681D-F23C-4ECC-86FB-D2BB7522F141}"/>
    <hyperlink ref="B1225" r:id="rId1221" xr:uid="{1431EA2E-21B6-4E54-9B24-E520C2AD9460}"/>
    <hyperlink ref="B1226" r:id="rId1222" xr:uid="{C3FE62A9-9039-4EB7-A9C1-757E313CFB42}"/>
    <hyperlink ref="B1227" r:id="rId1223" xr:uid="{32C4FBFD-4F15-4A86-9A09-719C772D6178}"/>
    <hyperlink ref="B1228" r:id="rId1224" xr:uid="{2E98529B-6009-4892-AE25-3A2011863B03}"/>
    <hyperlink ref="B1229" r:id="rId1225" xr:uid="{AB269E7D-3393-4DD7-9D1C-23F069BB5D43}"/>
    <hyperlink ref="B1230" r:id="rId1226" xr:uid="{979AB04B-9EC2-4B1C-AC3A-137471F79294}"/>
    <hyperlink ref="B1232" r:id="rId1227" xr:uid="{24790E7B-84DB-4C42-B12D-3002C0A36903}"/>
    <hyperlink ref="B1233" r:id="rId1228" xr:uid="{6C723390-10E4-4EBA-A18B-468400D208CC}"/>
    <hyperlink ref="B1234" r:id="rId1229" xr:uid="{E76A4621-C0D4-4540-87B5-E69C192332D6}"/>
    <hyperlink ref="B1235" r:id="rId1230" xr:uid="{8551D37D-AA78-4781-B0E2-AE060E0FB37A}"/>
    <hyperlink ref="B1236" r:id="rId1231" xr:uid="{874B979B-95A0-42EE-B958-7F205C01B3F4}"/>
    <hyperlink ref="B1237" r:id="rId1232" xr:uid="{75D4C4C7-16FF-41B9-8F25-29D5861DFA8A}"/>
    <hyperlink ref="B1238" r:id="rId1233" xr:uid="{BAFB1368-A3D8-4859-86EE-B5E89617B3DD}"/>
    <hyperlink ref="B1239" r:id="rId1234" xr:uid="{D9879F20-E5E4-48FD-96B4-77A240D11E2A}"/>
    <hyperlink ref="B1240" r:id="rId1235" xr:uid="{DB20A186-3715-447D-BD2E-71A4CF882DFB}"/>
    <hyperlink ref="B1241" r:id="rId1236" xr:uid="{5E1C8CF1-91E9-4786-A010-A4D43CAAE9FE}"/>
    <hyperlink ref="B1242" r:id="rId1237" xr:uid="{58CFB1EF-CB7B-4B84-9E47-523354EA752E}"/>
    <hyperlink ref="B1243" r:id="rId1238" xr:uid="{58C7E885-D36A-4AC0-9065-0280DAF0799F}"/>
    <hyperlink ref="B1244" r:id="rId1239" xr:uid="{29996E57-9967-4CF7-94F7-87CB82307865}"/>
    <hyperlink ref="B1245" r:id="rId1240" xr:uid="{C1A5EC0A-0466-4027-87D8-2EBD0C1A749D}"/>
    <hyperlink ref="B1246" r:id="rId1241" xr:uid="{5BC1B9E0-E3B5-424C-AE06-602D0E520189}"/>
    <hyperlink ref="B1247" r:id="rId1242" xr:uid="{29A5DFE4-A7A1-4617-9F29-1FC190308D8E}"/>
    <hyperlink ref="B1248" r:id="rId1243" xr:uid="{A4A2685E-D921-485B-B4B9-9F34A35B2B78}"/>
    <hyperlink ref="B1249" r:id="rId1244" xr:uid="{1DED41F3-7AEF-4D8A-8A23-925C812E6E37}"/>
    <hyperlink ref="B1250" r:id="rId1245" xr:uid="{7CA3AA21-50E9-4AE3-9778-8CBED69C515F}"/>
    <hyperlink ref="B1251" r:id="rId1246" xr:uid="{F646D6AB-7F8E-411D-820B-34C1338210A4}"/>
    <hyperlink ref="B1252" r:id="rId1247" xr:uid="{98706F91-E428-484B-8377-E47D8D9D250C}"/>
    <hyperlink ref="B1253" r:id="rId1248" xr:uid="{F7A8FBCF-50EA-46F6-864D-FFDAB2B1DE7C}"/>
    <hyperlink ref="B1254" r:id="rId1249" xr:uid="{2AC91B5D-D4A6-4763-A3C7-D8AD0369EDE1}"/>
    <hyperlink ref="B1255" r:id="rId1250" xr:uid="{F2D3BC36-5841-44A6-AFD5-F3ACCD9976D3}"/>
    <hyperlink ref="B1256" r:id="rId1251" xr:uid="{FCDDFA0F-83DE-4147-9F64-31CC9A857214}"/>
    <hyperlink ref="B1257" r:id="rId1252" xr:uid="{42B8A6A3-9346-403E-9493-254F5F4CA5E3}"/>
    <hyperlink ref="B1258" r:id="rId1253" xr:uid="{B0296297-5259-48FE-A417-79C4B4C5DBB0}"/>
    <hyperlink ref="B1259" r:id="rId1254" xr:uid="{DBCCFB58-82C9-4D89-BD0A-6D8BE56FE682}"/>
    <hyperlink ref="B1260" r:id="rId1255" xr:uid="{72A8F831-0D09-4F68-9467-9353CF5D5721}"/>
    <hyperlink ref="B1261" r:id="rId1256" xr:uid="{0D231865-5B84-4771-B94F-7E0F05F7767F}"/>
    <hyperlink ref="B1263" r:id="rId1257" xr:uid="{AC99B0D7-E6E9-4647-B0EA-86C88D1BA04A}"/>
    <hyperlink ref="B1264" r:id="rId1258" xr:uid="{F035383C-8B5C-44A7-97FD-1CD9A0919257}"/>
    <hyperlink ref="B1265" r:id="rId1259" xr:uid="{82586A3A-945F-489D-BAEC-2FE37C443F67}"/>
    <hyperlink ref="B1266" r:id="rId1260" xr:uid="{6546DD37-32CF-4F7D-B567-C1C8E6B45C2B}"/>
    <hyperlink ref="B1267" r:id="rId1261" xr:uid="{927CCC5A-73A0-46D9-953C-E9AA15F15077}"/>
    <hyperlink ref="B1268" r:id="rId1262" xr:uid="{367A39D6-DF98-4D71-9067-2AEA10EA4736}"/>
    <hyperlink ref="B1269" r:id="rId1263" xr:uid="{F6974F2F-7E17-4D7B-B160-E748E4FD0A29}"/>
    <hyperlink ref="B1270" r:id="rId1264" xr:uid="{1044A83F-FF43-4ADA-A8C9-EC2758146187}"/>
    <hyperlink ref="B1271" r:id="rId1265" xr:uid="{9D22AE06-186C-481B-8C62-2D1C5DF68E32}"/>
    <hyperlink ref="B1272" r:id="rId1266" xr:uid="{9B51756B-C47C-430D-BA0A-17626ED5EC11}"/>
    <hyperlink ref="B1273" r:id="rId1267" xr:uid="{63786DE9-A847-4D85-AC09-2331AE442B75}"/>
    <hyperlink ref="B1274" r:id="rId1268" xr:uid="{6A2C4038-E5F6-4F0A-B934-6426E66EBB30}"/>
    <hyperlink ref="B1275" r:id="rId1269" xr:uid="{80533343-D4AE-4C26-94AB-7AA2921FBE03}"/>
    <hyperlink ref="B1276" r:id="rId1270" xr:uid="{BAF61826-4B70-4BE0-96E8-65DA2B620C93}"/>
    <hyperlink ref="B1277" r:id="rId1271" xr:uid="{84128950-DED6-4DE9-8F61-587F7F8D2D85}"/>
    <hyperlink ref="B1278" r:id="rId1272" xr:uid="{6BFD3887-73AA-4C7C-8FF9-88F22F66CD35}"/>
    <hyperlink ref="B1279" r:id="rId1273" xr:uid="{07E1CD4B-9B08-4952-81FF-35BE36D9E45B}"/>
    <hyperlink ref="B1280" r:id="rId1274" xr:uid="{40C256F9-5722-45C0-B042-6B5773F09D4D}"/>
    <hyperlink ref="B1281" r:id="rId1275" xr:uid="{7CD0738A-0126-47A1-888B-8BF4343EF95E}"/>
    <hyperlink ref="B1282" r:id="rId1276" xr:uid="{D0BB1EE8-8AD3-4C03-85E2-369BAE3BE768}"/>
    <hyperlink ref="B1283" r:id="rId1277" xr:uid="{53E2DD9C-E6B7-4B94-B795-100356559184}"/>
    <hyperlink ref="B1284" r:id="rId1278" xr:uid="{0191E03F-F1FA-4616-B0E6-FBA9D98B2E5D}"/>
    <hyperlink ref="B1285" r:id="rId1279" xr:uid="{DCB2BCA0-36EB-472B-A2DC-129F2D2C6F86}"/>
    <hyperlink ref="B1286" r:id="rId1280" xr:uid="{B05E1D8A-B534-4386-A176-4E55CFF75D53}"/>
    <hyperlink ref="B1287" r:id="rId1281" xr:uid="{8D2754E5-AE20-4D7E-AEEB-6D32FE7811A4}"/>
    <hyperlink ref="B1288" r:id="rId1282" xr:uid="{74A52261-0F42-4292-A5AA-9DF737DCC246}"/>
    <hyperlink ref="B1289" r:id="rId1283" xr:uid="{7BA3002F-8A7A-46BD-8292-BECB92AE53DC}"/>
    <hyperlink ref="B1290" r:id="rId1284" xr:uid="{E0965A41-608E-4E9A-A856-A08D4E2769B7}"/>
    <hyperlink ref="B1291" r:id="rId1285" xr:uid="{91BB9A6A-1BA1-4531-90A6-3312AA687090}"/>
    <hyperlink ref="B1292" r:id="rId1286" xr:uid="{BB928E76-BC01-40A0-9E3F-172AE97160CE}"/>
    <hyperlink ref="B1293" r:id="rId1287" xr:uid="{BA680276-908C-496F-BC84-6620B629DC6B}"/>
    <hyperlink ref="B1294" r:id="rId1288" xr:uid="{9D7989DD-6146-4EFB-8B4E-5E0CA9F07623}"/>
    <hyperlink ref="B1295" r:id="rId1289" xr:uid="{169B572F-2D73-416A-8D04-327A0D56E5EB}"/>
    <hyperlink ref="B1296" r:id="rId1290" xr:uid="{15D474FB-63CA-48A0-B7A3-2688E2DF8136}"/>
    <hyperlink ref="B1297" r:id="rId1291" xr:uid="{3896CE3C-58F9-41C8-BF53-073788D24130}"/>
    <hyperlink ref="B1298" r:id="rId1292" xr:uid="{ACEE611C-90C6-4F10-95D9-63F7273DC0A1}"/>
    <hyperlink ref="B1299" r:id="rId1293" xr:uid="{5AF5FC2B-78EE-41FF-8941-96973D7592F4}"/>
    <hyperlink ref="B1300" r:id="rId1294" xr:uid="{11A083B3-DF6B-4B7C-A8E6-41E96147024C}"/>
    <hyperlink ref="B1301" r:id="rId1295" xr:uid="{BD5B3F5C-9D1A-493B-B1F5-FE904F9D4A40}"/>
    <hyperlink ref="B1302" r:id="rId1296" xr:uid="{8468C4FC-57B2-46E4-BE34-379D2C4938B7}"/>
    <hyperlink ref="B1303" r:id="rId1297" xr:uid="{21DC35B9-7F92-4DE9-850E-E326808526A4}"/>
    <hyperlink ref="B1304" r:id="rId1298" xr:uid="{69D11063-7246-4EDA-B865-68408024B130}"/>
    <hyperlink ref="B1305" r:id="rId1299" xr:uid="{527533CA-73EF-4057-BC07-1D702D907E9A}"/>
    <hyperlink ref="B1306" r:id="rId1300" xr:uid="{A6CEEDFE-9DB9-4DB7-80F8-08642C8A0566}"/>
    <hyperlink ref="B1307" r:id="rId1301" xr:uid="{DB6276CF-D0E3-4D0F-A05D-4C627CBCDD9F}"/>
    <hyperlink ref="B1308" r:id="rId1302" xr:uid="{C28F58BE-8BC8-44A9-8D1C-9B1AE9728BB8}"/>
    <hyperlink ref="B1309" r:id="rId1303" xr:uid="{654B1304-22EC-4255-8326-C39AAE1336CF}"/>
    <hyperlink ref="B1310" r:id="rId1304" xr:uid="{C33DCBB0-16A1-4FB2-8268-EA70A06D618E}"/>
    <hyperlink ref="B1311" r:id="rId1305" xr:uid="{37E8648C-55D0-475B-B3F5-4EB3214754D6}"/>
    <hyperlink ref="B1312" r:id="rId1306" xr:uid="{A0B56C72-2134-4326-8068-1B567BE5D867}"/>
    <hyperlink ref="B1313" r:id="rId1307" xr:uid="{8F567D53-F2C0-407B-8442-9C35A3AE7CB1}"/>
    <hyperlink ref="B1314" r:id="rId1308" xr:uid="{27779002-DB2C-4E65-A568-707898290CB6}"/>
    <hyperlink ref="B1315" r:id="rId1309" xr:uid="{04854517-B17C-4696-845A-D78ACE13AA51}"/>
    <hyperlink ref="B1316" r:id="rId1310" xr:uid="{D25C802E-585D-426C-A269-64AD8D768310}"/>
    <hyperlink ref="B1317" r:id="rId1311" xr:uid="{7B7A33A2-B98B-494A-B172-E61F4DC822E7}"/>
    <hyperlink ref="B1318" r:id="rId1312" xr:uid="{E6312BD7-BB54-445B-BB65-8609CBCA24BA}"/>
    <hyperlink ref="B1319" r:id="rId1313" xr:uid="{28BB597C-9A3F-47E9-A2AE-DA481BE0C1A5}"/>
    <hyperlink ref="B1320" r:id="rId1314" xr:uid="{90134EB3-498F-4783-B3DB-E4E61EFAB620}"/>
    <hyperlink ref="B1321" r:id="rId1315" xr:uid="{21811A1B-10EB-4193-A122-FC3DACED6D57}"/>
    <hyperlink ref="B1322" r:id="rId1316" xr:uid="{C7708208-B0DF-4ADA-9500-C00F439A1642}"/>
    <hyperlink ref="B1323" r:id="rId1317" xr:uid="{6EA4C533-15DC-44C7-8E93-7DB8BE1F484D}"/>
    <hyperlink ref="B1324" r:id="rId1318" xr:uid="{58BD2E9F-8376-49EC-B92A-A1EBC9BF747B}"/>
    <hyperlink ref="B1325" r:id="rId1319" xr:uid="{98E47481-1AAB-4168-ACA6-A00B951EF6BD}"/>
    <hyperlink ref="B1326" r:id="rId1320" xr:uid="{22862663-A302-4481-B7EF-6ED70DCC2337}"/>
    <hyperlink ref="B1327" r:id="rId1321" xr:uid="{47192F7F-3776-4BD7-BEBC-669FA80195A3}"/>
    <hyperlink ref="B1328" r:id="rId1322" xr:uid="{5F18D5C1-81D9-4367-A8FD-BF2E7DC36544}"/>
    <hyperlink ref="B1329" r:id="rId1323" xr:uid="{C89648EA-829E-4A8D-9BD6-AA7CBF2ACB19}"/>
    <hyperlink ref="B1330" r:id="rId1324" xr:uid="{72552CF2-552D-447F-A82E-D43AF0F0B5E1}"/>
    <hyperlink ref="B1331" r:id="rId1325" xr:uid="{CBD9E4D6-627E-4E41-BD7B-964885E64CE5}"/>
    <hyperlink ref="B1332" r:id="rId1326" xr:uid="{B31919A9-D4B1-4173-9AE2-1CDC8AA3DE5A}"/>
    <hyperlink ref="B1333" r:id="rId1327" xr:uid="{45369242-9169-430B-88C9-F6A2ED7E8474}"/>
    <hyperlink ref="B1334" r:id="rId1328" xr:uid="{2C19395D-E811-4B0A-A707-FDA3C5A13CDF}"/>
    <hyperlink ref="B1335" r:id="rId1329" xr:uid="{810C0200-25DF-4250-A999-D83B658B9A04}"/>
    <hyperlink ref="B1336" r:id="rId1330" xr:uid="{00D6E23F-5139-4842-A871-67003504EA4A}"/>
    <hyperlink ref="B1337" r:id="rId1331" xr:uid="{F8B27ECB-9EA7-4DA2-A664-20CF58B3B2E9}"/>
    <hyperlink ref="B1338" r:id="rId1332" xr:uid="{4046C181-39CB-4456-866F-70AD89BB6344}"/>
    <hyperlink ref="B1339" r:id="rId1333" xr:uid="{08E19DF2-2D45-4494-96BB-7A44ED747D56}"/>
    <hyperlink ref="B1340" r:id="rId1334" xr:uid="{CF39C7DF-28B1-4105-9FC0-3AD6A0DBAD71}"/>
    <hyperlink ref="B1341" r:id="rId1335" xr:uid="{17CE1325-8369-4ABC-9A4D-29BFD3A9F30D}"/>
    <hyperlink ref="B1342" r:id="rId1336" xr:uid="{5008ACAE-3411-4F01-B0BE-D35DF7BB9F54}"/>
    <hyperlink ref="B1343" r:id="rId1337" xr:uid="{27BB2DD6-BE87-4554-A23F-DFE047DB8B5C}"/>
    <hyperlink ref="B1344" r:id="rId1338" xr:uid="{96A5E44A-413F-4318-815E-14CD2B807A67}"/>
    <hyperlink ref="B1345" r:id="rId1339" xr:uid="{5F25547A-DA56-4F6E-B6C8-599D61EC7913}"/>
    <hyperlink ref="B1346" r:id="rId1340" xr:uid="{B305C414-0730-4FF7-B702-C4DA1E97C961}"/>
    <hyperlink ref="B1347" r:id="rId1341" xr:uid="{F25685A5-15A6-4CBE-A5F7-653D8410C7C8}"/>
    <hyperlink ref="B1348" r:id="rId1342" xr:uid="{7F710E6F-4783-4538-B89A-FFADE477133D}"/>
    <hyperlink ref="B1349" r:id="rId1343" xr:uid="{32AF1CE8-96F6-4674-A040-91D09D6FC77A}"/>
    <hyperlink ref="B1350" r:id="rId1344" xr:uid="{D52B57DC-B41A-4CFC-8E75-0510FE5AB581}"/>
    <hyperlink ref="B1351" r:id="rId1345" xr:uid="{EC617162-CCAC-4572-A841-ECE9C7F8468E}"/>
    <hyperlink ref="B1352" r:id="rId1346" xr:uid="{D49EDA1E-9FDD-47B1-B1C6-449CB164DFCA}"/>
    <hyperlink ref="B1353" r:id="rId1347" xr:uid="{4A60B596-C670-4323-9E1A-F9482A20816D}"/>
    <hyperlink ref="B1354" r:id="rId1348" xr:uid="{A6502B67-A955-4D63-99E5-7CCA02935660}"/>
    <hyperlink ref="B1355" r:id="rId1349" xr:uid="{2E5B6359-54D2-4615-901A-BC9FB30AB797}"/>
    <hyperlink ref="B1356" r:id="rId1350" xr:uid="{008FB93E-06A9-4FD2-9F47-409F08D371D7}"/>
    <hyperlink ref="B1357" r:id="rId1351" xr:uid="{B17B2A49-C322-4BEC-A8D3-87E890CFE025}"/>
    <hyperlink ref="B1358" r:id="rId1352" xr:uid="{6C746A53-C814-4892-AF22-B1F8BFE75A1E}"/>
    <hyperlink ref="B1359" r:id="rId1353" xr:uid="{9485412F-0080-481B-9727-296E239380AD}"/>
    <hyperlink ref="B1360" r:id="rId1354" xr:uid="{23D0F3D4-DF74-446A-9206-F9E62DD76747}"/>
    <hyperlink ref="B1361" r:id="rId1355" xr:uid="{6E97A87F-F50F-43D7-B5B3-6E45F3933CDE}"/>
    <hyperlink ref="B1362" r:id="rId1356" xr:uid="{2D71A42D-D306-4DA4-8176-86D8D311221F}"/>
    <hyperlink ref="B1363" r:id="rId1357" xr:uid="{A3A0317C-73F9-4E08-9961-4F574FCC9DFA}"/>
    <hyperlink ref="B1364" r:id="rId1358" xr:uid="{7906D63B-ED6E-4BDF-B6BD-6545658FC55F}"/>
    <hyperlink ref="B1365" r:id="rId1359" xr:uid="{4CB2F0CF-3398-4FF6-B600-906F528D6222}"/>
    <hyperlink ref="B1366" r:id="rId1360" xr:uid="{BAE91B62-74F3-49D6-9497-0DA901E54FB5}"/>
    <hyperlink ref="B1367" r:id="rId1361" xr:uid="{AEB56A89-2C84-4E66-9FCE-CCB1EDB54ECB}"/>
    <hyperlink ref="B1368" r:id="rId1362" xr:uid="{B4754CEA-1C31-4170-879D-57337C7A067E}"/>
    <hyperlink ref="B1369" r:id="rId1363" xr:uid="{FA220CCF-743C-4ADC-91BE-0036DD5145B5}"/>
    <hyperlink ref="B1370" r:id="rId1364" xr:uid="{B23C52DA-4A68-4D2E-AB83-F64A6894F1B9}"/>
    <hyperlink ref="B1371" r:id="rId1365" xr:uid="{00D63D06-2325-402B-9D60-060DCA14A653}"/>
    <hyperlink ref="B1372" r:id="rId1366" xr:uid="{AF42D6D9-19F9-46BF-B04B-240B240BB0B4}"/>
    <hyperlink ref="B1373" r:id="rId1367" xr:uid="{62005D4F-15BF-42A2-912B-472476F811A9}"/>
    <hyperlink ref="B1374" r:id="rId1368" xr:uid="{C3E3C98A-5393-4AA1-AC18-B10A589C878F}"/>
    <hyperlink ref="B1375" r:id="rId1369" xr:uid="{62D17B7A-1788-47A2-9455-7B18A09B9830}"/>
    <hyperlink ref="B1376" r:id="rId1370" xr:uid="{78B86AF4-AEDE-47A1-B602-FDAA7BB6898F}"/>
    <hyperlink ref="B1377" r:id="rId1371" xr:uid="{A2B7C6C6-E8CD-4845-9696-D7D0A67B99B6}"/>
    <hyperlink ref="B1378" r:id="rId1372" xr:uid="{EC9D9022-8006-4C0A-A07E-1BDB77033C02}"/>
    <hyperlink ref="B1379" r:id="rId1373" xr:uid="{006D782D-5186-47DB-9FF1-C8A38FF01732}"/>
    <hyperlink ref="B1380" r:id="rId1374" xr:uid="{1FE9CADE-8830-42AF-BC64-E1013D891895}"/>
    <hyperlink ref="B1381" r:id="rId1375" xr:uid="{CFAA1FF7-3848-44A8-9FEF-4576BB585F6A}"/>
    <hyperlink ref="B1382" r:id="rId1376" xr:uid="{35F3115F-BD88-4983-9083-446A76491664}"/>
    <hyperlink ref="B1383" r:id="rId1377" xr:uid="{A12E199C-01A8-4B87-AA4F-666130BC3643}"/>
    <hyperlink ref="B1384" r:id="rId1378" xr:uid="{925D47D0-4E64-4F87-9BDB-70DB2696E968}"/>
    <hyperlink ref="B1385" r:id="rId1379" xr:uid="{9C018F3A-4994-4310-B70A-A5EA8C91836C}"/>
    <hyperlink ref="B1386" r:id="rId1380" xr:uid="{2ABAE46C-3B91-4262-ABB3-0711C3C4D36E}"/>
    <hyperlink ref="B1387" r:id="rId1381" xr:uid="{732BC4B9-21A0-44D8-AFB6-543597E437E5}"/>
    <hyperlink ref="B1388" r:id="rId1382" xr:uid="{62386870-B91B-41EB-823E-435F79F7C510}"/>
    <hyperlink ref="B1389" r:id="rId1383" xr:uid="{A75F9CB8-DE6B-4F46-9BF6-A475AA8128DB}"/>
    <hyperlink ref="B1390" r:id="rId1384" xr:uid="{3CF8C823-73F2-4BC1-B843-D9C192CD6236}"/>
    <hyperlink ref="B1391" r:id="rId1385" xr:uid="{0F1C7C52-473B-45FE-9616-AA0C507F57D1}"/>
    <hyperlink ref="B1392" r:id="rId1386" xr:uid="{7A16D801-EA30-4C5A-8D86-7CC8D56CF967}"/>
    <hyperlink ref="B1393" r:id="rId1387" xr:uid="{F402740F-70C0-461D-97FA-54DCC4504EDB}"/>
    <hyperlink ref="B1394" r:id="rId1388" xr:uid="{E9CC88D5-4587-4358-AB2C-BC2831997425}"/>
    <hyperlink ref="B1395" r:id="rId1389" xr:uid="{A903A127-DDFC-4065-B858-1916A8C1DEBF}"/>
    <hyperlink ref="B1396" r:id="rId1390" xr:uid="{DB28E63A-461D-4149-9BB8-2442B81B1978}"/>
    <hyperlink ref="B1397" r:id="rId1391" xr:uid="{F51A259D-65E6-4B6A-A2BB-A97CC89D903D}"/>
    <hyperlink ref="B1398" r:id="rId1392" xr:uid="{8BCB2779-BC91-4DE8-A922-E2BDDE02AB2D}"/>
    <hyperlink ref="B1399" r:id="rId1393" xr:uid="{D86DD546-153F-4539-BBC9-6F5C8463781F}"/>
    <hyperlink ref="B1400" r:id="rId1394" xr:uid="{5672A53A-58E3-4EFC-B05B-39DD31A5FE0D}"/>
    <hyperlink ref="B1401" r:id="rId1395" xr:uid="{8F537757-F7C5-4283-8096-C50445620C17}"/>
    <hyperlink ref="B1402" r:id="rId1396" xr:uid="{A667C655-F45E-4049-92FD-9A3ECEBC4C48}"/>
    <hyperlink ref="B1403" r:id="rId1397" xr:uid="{D61A1F6D-844E-44FF-8A4B-83AC23123819}"/>
    <hyperlink ref="B1404" r:id="rId1398" xr:uid="{A5915A12-6DC0-43DE-B9A3-A6D47168FF17}"/>
    <hyperlink ref="B1405" r:id="rId1399" xr:uid="{47C82413-E747-4BCF-892A-E67C0215D865}"/>
    <hyperlink ref="B1406" r:id="rId1400" xr:uid="{711212B0-6DBE-435E-861D-58B1E50D83F9}"/>
    <hyperlink ref="B1407" r:id="rId1401" xr:uid="{A5BD9563-5A09-4D86-AD49-D865265073C8}"/>
    <hyperlink ref="B1408" r:id="rId1402" xr:uid="{D4680FF5-2791-4C3B-88F5-8B915187AF47}"/>
    <hyperlink ref="B1409" r:id="rId1403" xr:uid="{D3535045-B6A6-4AEC-A58E-800CA8FD20A1}"/>
    <hyperlink ref="B1410" r:id="rId1404" xr:uid="{9474CC82-0AA5-408B-90C7-0C7C58F25F99}"/>
    <hyperlink ref="B1411" r:id="rId1405" xr:uid="{1CCB4504-5430-40B5-B0D9-CAAA8D8AC9E5}"/>
    <hyperlink ref="B1412" r:id="rId1406" xr:uid="{DD62D6E2-4471-4DDC-873D-E0CB6EAA5A73}"/>
    <hyperlink ref="B1413" r:id="rId1407" xr:uid="{312C0408-1BFD-49A0-8A8B-24C647A7FEF7}"/>
    <hyperlink ref="B1414" r:id="rId1408" xr:uid="{90E809BC-425A-4AB1-A185-B20D325D3A34}"/>
    <hyperlink ref="B1415" r:id="rId1409" xr:uid="{D8488666-8C5F-49F5-AB98-D7B5C3AA903C}"/>
    <hyperlink ref="B1416" r:id="rId1410" xr:uid="{FEDE18C4-D487-42C1-8782-ADE4D5AD0349}"/>
    <hyperlink ref="B1417" r:id="rId1411" xr:uid="{885780AB-93AC-42E8-A334-C25C02507D2D}"/>
    <hyperlink ref="B1418" r:id="rId1412" xr:uid="{436E03C6-CC66-4A3C-9717-BFE5B37FAFAD}"/>
    <hyperlink ref="B1419" r:id="rId1413" xr:uid="{BF7D7BCA-1665-4B93-82B8-684190EE0EB5}"/>
    <hyperlink ref="B1420" r:id="rId1414" xr:uid="{D2AC3954-D6A4-4642-856C-7376E1FAB46B}"/>
    <hyperlink ref="B1421" r:id="rId1415" xr:uid="{D7ECB15E-E413-4F2A-A097-02187B04EEF8}"/>
    <hyperlink ref="B1422" r:id="rId1416" xr:uid="{42E42027-C9BB-4DD7-BDC9-592D1E89C702}"/>
    <hyperlink ref="B1423" r:id="rId1417" xr:uid="{B58A3FF9-6E68-4BD3-9961-EB05F92090F1}"/>
    <hyperlink ref="B1424" r:id="rId1418" xr:uid="{3EE33C9A-2DE8-4420-8271-5CED53F36C56}"/>
    <hyperlink ref="B1425" r:id="rId1419" xr:uid="{57F8E89B-75BE-4B03-A226-AB54E3813B41}"/>
    <hyperlink ref="B1426" r:id="rId1420" xr:uid="{56910846-046D-4EC3-B7BD-B558257C59F2}"/>
    <hyperlink ref="B1427" r:id="rId1421" xr:uid="{530E58B6-2722-46B3-9BEF-D16AFBD4860F}"/>
    <hyperlink ref="B1428" r:id="rId1422" xr:uid="{4CB5389C-710E-4D7D-A250-2727E2924E6E}"/>
    <hyperlink ref="B1429" r:id="rId1423" xr:uid="{283E586E-7D48-41BD-874E-14BF866ECCA3}"/>
    <hyperlink ref="B1430" r:id="rId1424" xr:uid="{EDB4EF41-C09B-4471-A8D1-10627F9D9B19}"/>
    <hyperlink ref="B1431" r:id="rId1425" xr:uid="{CE5E90B2-48F2-483A-BC9D-D126ECFDA3AB}"/>
    <hyperlink ref="B1432" r:id="rId1426" xr:uid="{FADA58AC-5580-42BC-9344-F4365EFD5B98}"/>
    <hyperlink ref="B1433" r:id="rId1427" xr:uid="{7BCEDFAC-B8F9-42AB-8BD9-62BDC4709CCF}"/>
    <hyperlink ref="B1434" r:id="rId1428" xr:uid="{3FD7CD8A-B2E4-4886-80C7-58C3C2DBEFF2}"/>
    <hyperlink ref="B1435" r:id="rId1429" xr:uid="{9D3C6496-B28F-4A46-9468-956006C06CDA}"/>
    <hyperlink ref="B1436" r:id="rId1430" xr:uid="{62620B79-B750-4920-BAD5-D95ECAFC16C0}"/>
    <hyperlink ref="B1437" r:id="rId1431" xr:uid="{4F894976-13C9-45C2-8AE0-2629BFE0AB1D}"/>
    <hyperlink ref="B1438" r:id="rId1432" xr:uid="{9084D5D6-8C06-498D-A33C-5B72D85F79E7}"/>
    <hyperlink ref="B1439" r:id="rId1433" xr:uid="{53391725-4BA3-44F5-9613-88B1F707EF5A}"/>
    <hyperlink ref="B1440" r:id="rId1434" xr:uid="{411E71F5-7F56-488D-9EED-18926B7CD4C0}"/>
    <hyperlink ref="B1441" r:id="rId1435" xr:uid="{009DF4A7-81DE-4092-8621-D5C049F2149B}"/>
    <hyperlink ref="B1442" r:id="rId1436" xr:uid="{8767DC84-703B-46ED-89A5-98FF76F9DA58}"/>
    <hyperlink ref="B1443" r:id="rId1437" xr:uid="{F50401D1-5B58-4B13-A2F3-8676982B0268}"/>
    <hyperlink ref="B1444" r:id="rId1438" xr:uid="{9A453FE2-A990-40CE-A341-0C023766DEBA}"/>
    <hyperlink ref="B1445" r:id="rId1439" xr:uid="{C8EB464C-255C-45B5-9A6E-F346B2BC0A74}"/>
    <hyperlink ref="B1446" r:id="rId1440" xr:uid="{E3951111-2665-4ECF-BFED-31DE2C84D610}"/>
    <hyperlink ref="B1447" r:id="rId1441" xr:uid="{BC586AA7-55FF-4E06-BECA-53B52144F65E}"/>
    <hyperlink ref="B1448" r:id="rId1442" xr:uid="{B6973F7A-1810-469B-862E-8DC24AF9FAF5}"/>
    <hyperlink ref="B1449" r:id="rId1443" xr:uid="{0B7F808A-2342-4886-BA30-F3F1283EFBFC}"/>
    <hyperlink ref="B1450" r:id="rId1444" xr:uid="{299236D3-BA34-48BE-A337-93082E9E6CF9}"/>
    <hyperlink ref="B1451" r:id="rId1445" xr:uid="{6BFDED64-F80D-481E-8355-CE508A5C86C5}"/>
    <hyperlink ref="B1452" r:id="rId1446" xr:uid="{8F8B590E-2278-43C0-8D1F-A0C49810F2C3}"/>
    <hyperlink ref="B1453" r:id="rId1447" xr:uid="{1E657CA7-824F-48B8-8919-5930DA674808}"/>
    <hyperlink ref="B1454" r:id="rId1448" xr:uid="{C77947C6-3199-4C65-A3AD-2AE38F4D007B}"/>
    <hyperlink ref="B1455" r:id="rId1449" xr:uid="{74FAF59B-F906-48F2-BA83-A6144071ED8D}"/>
    <hyperlink ref="B1456" r:id="rId1450" xr:uid="{03703C8A-C424-42CB-AEF3-83E6AFF5193E}"/>
    <hyperlink ref="B1457" r:id="rId1451" xr:uid="{A89BA933-0677-4E82-9183-F0E4F1010325}"/>
    <hyperlink ref="B1458" r:id="rId1452" xr:uid="{20F6273B-5FC1-4318-8ABB-7A793E946C52}"/>
    <hyperlink ref="B1459" r:id="rId1453" xr:uid="{8C375578-38B4-4CE5-B8E2-2624590DAE02}"/>
    <hyperlink ref="B1460" r:id="rId1454" xr:uid="{D083FF78-D377-4450-ABBE-FB86CC4DA76F}"/>
    <hyperlink ref="B1461" r:id="rId1455" xr:uid="{F57F1DC6-4083-40DB-A33D-F20EB558B112}"/>
    <hyperlink ref="B1462" r:id="rId1456" xr:uid="{BDE33CBD-9512-4354-9BD7-33BB527B1898}"/>
    <hyperlink ref="B1463" r:id="rId1457" xr:uid="{10F7D49E-9594-4E0B-A712-7F96FBD53EE0}"/>
    <hyperlink ref="B1464" r:id="rId1458" xr:uid="{905733F9-7B94-45B2-9E59-804E758A3E3D}"/>
    <hyperlink ref="B1465" r:id="rId1459" xr:uid="{692A6ADD-314D-4876-A4BE-AC7CD4EAA826}"/>
    <hyperlink ref="B1466" r:id="rId1460" xr:uid="{1D2403FB-6BC1-476F-ACD9-331AC75EAE14}"/>
    <hyperlink ref="B1467" r:id="rId1461" xr:uid="{03F1A042-1256-4AE5-964F-483BEB19011E}"/>
    <hyperlink ref="B1468" r:id="rId1462" xr:uid="{CD7EF51E-EED0-4C29-87B2-292E7D2A9211}"/>
    <hyperlink ref="B1469" r:id="rId1463" xr:uid="{74402CE1-E9AE-477D-869E-5D6AFF938B0D}"/>
    <hyperlink ref="B1470" r:id="rId1464" xr:uid="{640F83A4-E105-406C-8B98-3DB431C8E6FF}"/>
    <hyperlink ref="B1471" r:id="rId1465" xr:uid="{90BF2CA2-7802-47BB-9183-9CBC680D90AB}"/>
    <hyperlink ref="B1472" r:id="rId1466" xr:uid="{FD61E497-D6ED-4B5E-852A-911AB30A2E32}"/>
    <hyperlink ref="B1473" r:id="rId1467" xr:uid="{BEA96566-D9F1-46B8-B169-F60A887B62C5}"/>
    <hyperlink ref="B1474" r:id="rId1468" xr:uid="{CCA4715A-555D-4E25-81CE-9A4135B51F89}"/>
    <hyperlink ref="B1475" r:id="rId1469" xr:uid="{35A15D81-E8EE-4BF2-A0D5-521AE83F37FB}"/>
    <hyperlink ref="B1476" r:id="rId1470" xr:uid="{BD1304B1-7A19-4DA8-9C89-799E2AD9BED4}"/>
    <hyperlink ref="B1477" r:id="rId1471" xr:uid="{C5938B79-668D-4A57-A4D3-B0372FF34AF2}"/>
    <hyperlink ref="B1478" r:id="rId1472" xr:uid="{85AECB30-853F-49D8-9A84-F0DB8766F085}"/>
    <hyperlink ref="B1479" r:id="rId1473" xr:uid="{70CFC71D-5C7F-4225-B8BD-1291CF361680}"/>
    <hyperlink ref="B1480" r:id="rId1474" xr:uid="{3B5F3054-8327-400C-85EA-CD42FD96F632}"/>
    <hyperlink ref="B1481" r:id="rId1475" xr:uid="{D7105BEB-0ECA-4B33-B143-5876C9084B0B}"/>
    <hyperlink ref="B1482" r:id="rId1476" xr:uid="{129C0177-762D-4D35-AC41-7365EABB9A01}"/>
    <hyperlink ref="B1483" r:id="rId1477" xr:uid="{13364ECF-EF70-4534-B8F6-33100B3BFFCA}"/>
    <hyperlink ref="B1484" r:id="rId1478" xr:uid="{A859A5C0-5C7C-4941-BE6B-D022E47B8482}"/>
    <hyperlink ref="B1485" r:id="rId1479" xr:uid="{242EB72E-1B0D-4E59-AEB4-317FDEC54588}"/>
    <hyperlink ref="B1486" r:id="rId1480" xr:uid="{4BC3C79A-0FE0-420A-A522-D05C7A4436E0}"/>
    <hyperlink ref="B1487" r:id="rId1481" xr:uid="{C41B0FF2-A199-4278-B421-59E939810F73}"/>
    <hyperlink ref="B1488" r:id="rId1482" xr:uid="{162D385D-3EFE-4515-95E9-036F43F02776}"/>
    <hyperlink ref="B1489" r:id="rId1483" xr:uid="{4DD76E4E-E07C-4AD0-9417-7E895AFBBF6D}"/>
    <hyperlink ref="B1490" r:id="rId1484" xr:uid="{EAAEB373-6ABE-4C2A-AD29-B2F6878C9F41}"/>
    <hyperlink ref="B1491" r:id="rId1485" xr:uid="{62DB2E28-DC38-45F7-9B70-501AACFA6376}"/>
    <hyperlink ref="B1492" r:id="rId1486" xr:uid="{A8F01D9D-4F10-41F7-AA15-0C79A3B2E006}"/>
    <hyperlink ref="B1493" r:id="rId1487" xr:uid="{B43BED41-1362-4E33-A993-857C89BA11F1}"/>
    <hyperlink ref="B1494" r:id="rId1488" xr:uid="{6AF6E3C1-095F-4EA1-A538-25A9EE60DC8C}"/>
    <hyperlink ref="B1495" r:id="rId1489" xr:uid="{847212B3-6AD7-4926-BD09-127E8E30F7AD}"/>
    <hyperlink ref="B1496" r:id="rId1490" xr:uid="{BAB937A3-7658-4B01-9145-FC1974512D99}"/>
    <hyperlink ref="B1497" r:id="rId1491" xr:uid="{7C877041-D3C3-4DDD-A20F-9260AC3860AB}"/>
    <hyperlink ref="B1498" r:id="rId1492" xr:uid="{727BFEC9-B9E5-42CE-82C2-13A134D07EEA}"/>
    <hyperlink ref="B1499" r:id="rId1493" xr:uid="{E3F7B1CF-80CA-4572-9E56-69489842E304}"/>
    <hyperlink ref="B1500" r:id="rId1494" xr:uid="{57ADCB48-5D81-4DD9-AEBE-8D7071192FFC}"/>
    <hyperlink ref="B1501" r:id="rId1495" xr:uid="{18979412-96A2-4936-B811-09771B8D0590}"/>
    <hyperlink ref="B1502" r:id="rId1496" xr:uid="{1F7673AE-6FE0-49A7-8658-3B3CC84754AA}"/>
    <hyperlink ref="B1503" r:id="rId1497" xr:uid="{48A7ECAD-585B-4E4D-8D14-E681DB554E8E}"/>
    <hyperlink ref="B1504" r:id="rId1498" xr:uid="{0693881D-95EC-431B-B37C-CB41EC364AE6}"/>
    <hyperlink ref="B1505" r:id="rId1499" xr:uid="{59872774-0C04-4EAB-9F0D-D175A31D4870}"/>
    <hyperlink ref="B1506" r:id="rId1500" xr:uid="{AA4853BB-E036-44DC-BEAD-E52478E37B46}"/>
    <hyperlink ref="B1507" r:id="rId1501" xr:uid="{47760B37-D746-437B-9010-072D394220B0}"/>
    <hyperlink ref="B1508" r:id="rId1502" xr:uid="{E274D65C-9D71-4FED-AC5E-E18DCB3D668A}"/>
    <hyperlink ref="B1509" r:id="rId1503" xr:uid="{B5ACC38C-DD7A-4280-8BE2-A9BBBA35164D}"/>
    <hyperlink ref="B1510" r:id="rId1504" xr:uid="{78D078CB-7549-46F4-B6DD-90D7A7D4ADF6}"/>
    <hyperlink ref="B1511" r:id="rId1505" xr:uid="{BD8B791D-9951-4817-A245-9E810ACA3446}"/>
    <hyperlink ref="B1512" r:id="rId1506" xr:uid="{5B95CE5B-5ED0-4995-8B1B-0794FAE41F30}"/>
    <hyperlink ref="B1514" r:id="rId1507" xr:uid="{0B1FEA9F-8C70-4235-A4A4-451300E6D984}"/>
    <hyperlink ref="B1515" r:id="rId1508" xr:uid="{44B48449-82B7-4225-AC16-FA6CB090C5C4}"/>
    <hyperlink ref="B1516" r:id="rId1509" xr:uid="{1D67CE1B-A2BA-4748-A5F3-75AE4B26B450}"/>
    <hyperlink ref="B1517" r:id="rId1510" xr:uid="{876E7BCB-411E-42D4-9D6E-75C8FDAD0BB2}"/>
    <hyperlink ref="B1518" r:id="rId1511" xr:uid="{DFFD80F4-A8F4-41A0-82F8-52D3E4E18992}"/>
    <hyperlink ref="B1519" r:id="rId1512" xr:uid="{43F862A4-A466-4522-A756-E9B580C34F65}"/>
    <hyperlink ref="B1520" r:id="rId1513" xr:uid="{4A6E6559-0C1F-4E12-B9AC-82EB30BD457A}"/>
    <hyperlink ref="B1521" r:id="rId1514" xr:uid="{F44816D2-73E1-4E2E-820E-E9ED5CE11BDD}"/>
    <hyperlink ref="B1522" r:id="rId1515" xr:uid="{5703DE59-B750-4DFF-9469-9BFF152E3405}"/>
    <hyperlink ref="B1523" r:id="rId1516" xr:uid="{0C883368-673F-4526-A5E2-80BEA5DA3460}"/>
    <hyperlink ref="B1524" r:id="rId1517" xr:uid="{DE47C936-E147-4632-9199-5AC4FAA8F065}"/>
    <hyperlink ref="B1525" r:id="rId1518" xr:uid="{B206C013-5058-4648-A656-06E32D67D9C3}"/>
    <hyperlink ref="B1526" r:id="rId1519" xr:uid="{19EC19F4-9E8A-4979-BC37-4AD1A51620B6}"/>
    <hyperlink ref="B1527" r:id="rId1520" xr:uid="{3EED153F-9471-4955-BA84-1A4BD60C315F}"/>
    <hyperlink ref="B1528" r:id="rId1521" xr:uid="{73D4D895-87BD-4078-92F6-2BCD156E3772}"/>
    <hyperlink ref="B1529" r:id="rId1522" xr:uid="{894FDEB7-8A45-4855-86A2-170012F17977}"/>
    <hyperlink ref="B1530" r:id="rId1523" xr:uid="{B38DB4E2-AC2C-4352-8D57-5A7D5C439D96}"/>
    <hyperlink ref="B1531" r:id="rId1524" xr:uid="{177CD177-ADE2-4ADB-BC1C-8BB097E200E2}"/>
    <hyperlink ref="B1532" r:id="rId1525" xr:uid="{A6A98D47-47A0-4103-B631-8CD7DDE86B5A}"/>
    <hyperlink ref="B1533" r:id="rId1526" xr:uid="{1006D2F0-895F-4057-B6CC-B1402843123A}"/>
    <hyperlink ref="B1534" r:id="rId1527" xr:uid="{EF071C47-5434-4FFF-A4C3-5C8FA6DEE232}"/>
    <hyperlink ref="B1535" r:id="rId1528" xr:uid="{6C185368-3D1F-43E8-AAC0-1B252EB96714}"/>
    <hyperlink ref="B1536" r:id="rId1529" xr:uid="{06E84D91-BD92-4501-8E57-C312CC010D54}"/>
    <hyperlink ref="B1537" r:id="rId1530" xr:uid="{52CBF081-6067-4FA5-8BC9-CCEDC4F53DFD}"/>
    <hyperlink ref="B1538" r:id="rId1531" xr:uid="{647F600C-1820-4F17-841C-F2A55D4F941E}"/>
    <hyperlink ref="B1539" r:id="rId1532" xr:uid="{1AEBDB7E-BE4B-444D-B0EF-0B8952675C1E}"/>
    <hyperlink ref="B1540" r:id="rId1533" xr:uid="{9F0FFCDC-845E-4C4D-88A7-C0342E3A4824}"/>
    <hyperlink ref="B1541" r:id="rId1534" xr:uid="{710CBCAD-949C-4DE6-94A9-D7C9D41590E3}"/>
    <hyperlink ref="B1542" r:id="rId1535" xr:uid="{66CB179E-6682-436A-A969-928F16698D9B}"/>
    <hyperlink ref="B1543" r:id="rId1536" xr:uid="{B4BC1A81-230C-447F-96E1-806A4119CDFE}"/>
    <hyperlink ref="B1544" r:id="rId1537" xr:uid="{BDCD8402-20AD-4B7A-8C71-802A26762A73}"/>
    <hyperlink ref="B1545" r:id="rId1538" xr:uid="{5AA9CF25-D374-4383-86C0-63A13984725A}"/>
    <hyperlink ref="B1546" r:id="rId1539" xr:uid="{17C80BEE-A579-4E44-8A98-7AEF3225F6AF}"/>
    <hyperlink ref="B1547" r:id="rId1540" xr:uid="{C3DA1CE9-6FE1-42C4-A93C-9C9D3ED3A345}"/>
    <hyperlink ref="B1548" r:id="rId1541" xr:uid="{78C5AA5C-245C-4BB0-9740-9ACC7ECA3F79}"/>
    <hyperlink ref="B1549" r:id="rId1542" xr:uid="{B6493024-7154-4896-9764-0CCC418C04CA}"/>
    <hyperlink ref="B1550" r:id="rId1543" xr:uid="{A7F18404-D8F8-47F2-A4D6-D03DFEE77851}"/>
    <hyperlink ref="B1551" r:id="rId1544" xr:uid="{D1344E13-D771-4BD0-A92A-409D2E1EDAD5}"/>
    <hyperlink ref="B1552" r:id="rId1545" xr:uid="{AE373E0F-6019-4975-90EB-E47C95A03B34}"/>
    <hyperlink ref="B1553" r:id="rId1546" xr:uid="{2C14EDC8-B0FF-4DF8-B260-18BD16C2BCFE}"/>
    <hyperlink ref="B1554" r:id="rId1547" xr:uid="{0AD9BC52-E467-4F85-A18B-44456B61AA07}"/>
    <hyperlink ref="B1555" r:id="rId1548" xr:uid="{ACB6602F-5252-4D0A-AD68-605412493185}"/>
    <hyperlink ref="B1556" r:id="rId1549" xr:uid="{215C877D-FB93-4903-BE8E-E12C063DB949}"/>
    <hyperlink ref="B1557" r:id="rId1550" xr:uid="{95CC9A72-4F76-4792-B388-DA7937B401FD}"/>
    <hyperlink ref="B1558" r:id="rId1551" xr:uid="{AB108DC4-3E00-459E-BC8B-A9AF9F38D22F}"/>
    <hyperlink ref="B1559" r:id="rId1552" xr:uid="{90222EE7-81DA-4EC0-AE38-48E9C43F5B86}"/>
    <hyperlink ref="B1560" r:id="rId1553" xr:uid="{A5A38E0D-C53A-4534-AF29-9E44660E6152}"/>
    <hyperlink ref="B1561" r:id="rId1554" xr:uid="{E9296269-0E60-43D3-99AC-0FB1B10A2FA9}"/>
    <hyperlink ref="B1562" r:id="rId1555" xr:uid="{7EF6F076-82E7-4A05-B155-33B1C46D70D8}"/>
    <hyperlink ref="B1563" r:id="rId1556" xr:uid="{6C219931-4350-4F68-80FB-0669BDFCD2B4}"/>
    <hyperlink ref="B1564" r:id="rId1557" xr:uid="{F7A2D78D-98B9-43E8-BA7E-193D9EF85375}"/>
    <hyperlink ref="B1565" r:id="rId1558" xr:uid="{04515071-6681-431A-AE31-D63BC11BDA35}"/>
    <hyperlink ref="B1566" r:id="rId1559" xr:uid="{578C44B3-A4C6-4D25-B374-5F8CD5D07531}"/>
    <hyperlink ref="B1567" r:id="rId1560" xr:uid="{5FCF2A91-BD01-4913-9715-ACD0368FD4CE}"/>
    <hyperlink ref="B1568" r:id="rId1561" xr:uid="{125AFFE9-6A1E-4C14-91B6-8ED4B7C77B43}"/>
    <hyperlink ref="B1569" r:id="rId1562" xr:uid="{1A71A7A8-7FDA-42A3-9D27-2A4087F631BF}"/>
    <hyperlink ref="B1570" r:id="rId1563" xr:uid="{77EA65E1-886B-44A9-8974-4A7777A7E142}"/>
    <hyperlink ref="B1571" r:id="rId1564" xr:uid="{AC569F9D-5F16-4A2C-9B8B-F6C1A583E5B4}"/>
    <hyperlink ref="B1572" r:id="rId1565" xr:uid="{1856A571-D604-41BF-819F-3F8F3DEFB8AB}"/>
    <hyperlink ref="B1573" r:id="rId1566" xr:uid="{CEB7E5BF-3542-4A76-B3F1-61DF3350CFCC}"/>
    <hyperlink ref="B1574" r:id="rId1567" xr:uid="{A0A3333D-D9FB-4888-BEDB-23FB8EC0A38E}"/>
    <hyperlink ref="B1575" r:id="rId1568" xr:uid="{EB61F332-2522-4058-838B-B9BF7E7DDEC2}"/>
    <hyperlink ref="B1576" r:id="rId1569" xr:uid="{FB946527-FE78-402E-B750-A61B367E9C69}"/>
    <hyperlink ref="B1577" r:id="rId1570" xr:uid="{6C301F5A-EF9C-4714-9E37-EB379FB7C872}"/>
    <hyperlink ref="B1578" r:id="rId1571" xr:uid="{6B41739A-7707-4714-B198-E985C7D16824}"/>
    <hyperlink ref="B1579" r:id="rId1572" xr:uid="{91004E07-1265-4A09-BB77-D785DCAEA706}"/>
    <hyperlink ref="B1580" r:id="rId1573" xr:uid="{221635CA-80FF-4E82-9E49-C3E99B375333}"/>
    <hyperlink ref="B1581" r:id="rId1574" xr:uid="{10B69212-9AFF-485E-A0F6-4DC6577BD7B7}"/>
    <hyperlink ref="B1582" r:id="rId1575" xr:uid="{006A2366-76D8-4FE7-988F-84442EB0F306}"/>
    <hyperlink ref="B1583" r:id="rId1576" xr:uid="{CDDF42E5-ADEB-44FF-A852-1376B240D7BE}"/>
    <hyperlink ref="B1584" r:id="rId1577" xr:uid="{7E093F25-A6E9-461D-9E3D-961D8B5DB4E3}"/>
    <hyperlink ref="B1585" r:id="rId1578" xr:uid="{3226CAD7-B799-4A16-9B71-61E3FFFDCCD0}"/>
    <hyperlink ref="B1586" r:id="rId1579" xr:uid="{1EEB3C10-F9F5-4138-88C4-5BA34D40D50D}"/>
    <hyperlink ref="B1587" r:id="rId1580" xr:uid="{D8F46DF9-6667-419C-BFB7-313BA6E7C45F}"/>
    <hyperlink ref="B1588" r:id="rId1581" xr:uid="{45239E7E-9018-416F-B301-B37E906C466F}"/>
    <hyperlink ref="B1589" r:id="rId1582" xr:uid="{D795106A-17D7-45A2-8A79-BBB949925F11}"/>
    <hyperlink ref="B1590" r:id="rId1583" xr:uid="{8DE71D3D-29EC-4DB8-80C0-B4623557D2EE}"/>
    <hyperlink ref="B1591" r:id="rId1584" xr:uid="{D51B3004-602D-40BB-9DE8-B1149E0CE100}"/>
    <hyperlink ref="B1592" r:id="rId1585" xr:uid="{52E03B01-455B-4AF3-A4C0-2429C25B46BD}"/>
    <hyperlink ref="B1593" r:id="rId1586" xr:uid="{99164143-5FC9-45D3-A3CE-9943A5F1759F}"/>
    <hyperlink ref="B1594" r:id="rId1587" xr:uid="{C2829B73-1075-4B62-B6C8-E5756277A6CA}"/>
    <hyperlink ref="B1595" r:id="rId1588" xr:uid="{19AF9887-A564-4209-A0A8-F1BE594B0EFC}"/>
    <hyperlink ref="B1596" r:id="rId1589" xr:uid="{3A3053F8-3EB6-42BE-BAB8-7A6FAB0298E5}"/>
    <hyperlink ref="B1597" r:id="rId1590" xr:uid="{A7474FAF-EA01-421D-A8B5-203B4E459A64}"/>
    <hyperlink ref="B1598" r:id="rId1591" xr:uid="{A9154DAF-798D-4E6C-A014-CEFDC8259BD0}"/>
    <hyperlink ref="B1599" r:id="rId1592" xr:uid="{3545E4CA-B694-4A99-9C99-7A8BEDD0BAC7}"/>
    <hyperlink ref="B1600" r:id="rId1593" xr:uid="{57B59073-A2B5-4E86-9D29-1C4B57E6E44F}"/>
    <hyperlink ref="B1601" r:id="rId1594" xr:uid="{876F73DD-92E8-491E-96E3-145BEB493BC7}"/>
    <hyperlink ref="B1602" r:id="rId1595" xr:uid="{3CDA7EED-0B09-4684-AD45-8D88DE5732DE}"/>
    <hyperlink ref="B1603" r:id="rId1596" xr:uid="{68748ED4-72AF-4D3A-BD95-2D160DC9A70E}"/>
    <hyperlink ref="B1604" r:id="rId1597" xr:uid="{CB9A023A-97C1-486A-8AE2-29AC583631A9}"/>
    <hyperlink ref="B1605" r:id="rId1598" xr:uid="{F9889E9B-D13F-46B6-91C8-B1A2F9D70BCB}"/>
    <hyperlink ref="B1606" r:id="rId1599" xr:uid="{BF7E7D53-5ACD-4F0E-9771-674D3F7C0ADF}"/>
    <hyperlink ref="B1607" r:id="rId1600" xr:uid="{D39E60A0-BB53-466A-82CF-12E347397EE2}"/>
    <hyperlink ref="B1608" r:id="rId1601" xr:uid="{B33CAC36-ABF0-4012-876D-D837C55F37D2}"/>
    <hyperlink ref="B1609" r:id="rId1602" xr:uid="{80865AA2-6C3B-4CC3-AE09-65160F2B858D}"/>
    <hyperlink ref="B1610" r:id="rId1603" xr:uid="{C62E7D64-04D1-4F19-8647-7B769C7E4ED4}"/>
    <hyperlink ref="B1611" r:id="rId1604" xr:uid="{7A3CDA98-7967-43FF-A532-F415125E8C83}"/>
    <hyperlink ref="B1612" r:id="rId1605" xr:uid="{D18D1B21-DB25-4FF3-A81B-48CDFA58EA02}"/>
    <hyperlink ref="B1613" r:id="rId1606" xr:uid="{9B957BE0-142E-4469-A6F1-3460B8ACCFF1}"/>
    <hyperlink ref="B1614" r:id="rId1607" xr:uid="{B6F57A30-E22A-468D-B9C0-E7244E352812}"/>
    <hyperlink ref="B1615" r:id="rId1608" xr:uid="{D230A344-0710-4D2E-8BE4-B9C12A004928}"/>
    <hyperlink ref="B1616" r:id="rId1609" xr:uid="{1B8AAF8A-36B8-4076-9735-5AF372EFBE19}"/>
    <hyperlink ref="B1617" r:id="rId1610" xr:uid="{2EE6AFCA-B8A8-4146-A165-11674F2EAF21}"/>
    <hyperlink ref="B1618" r:id="rId1611" xr:uid="{13C43061-4B19-47BA-9DFD-D20BF21519E5}"/>
    <hyperlink ref="B1619" r:id="rId1612" xr:uid="{10F75EB7-730E-423A-9348-F43E11E641D0}"/>
    <hyperlink ref="B1620" r:id="rId1613" xr:uid="{2FD29253-ED9F-4C98-AF57-E763A105D0DA}"/>
    <hyperlink ref="B1621" r:id="rId1614" xr:uid="{51F2FF52-3055-46F8-8F40-C87ABC3F9044}"/>
    <hyperlink ref="B1622" r:id="rId1615" xr:uid="{95AE92D1-65E6-47E9-A160-A73C739B347C}"/>
    <hyperlink ref="B1623" r:id="rId1616" xr:uid="{A8168252-B19C-4E30-A1EC-50AB79172298}"/>
    <hyperlink ref="B1624" r:id="rId1617" xr:uid="{62551A81-497A-4ED8-8A13-812F65336491}"/>
    <hyperlink ref="B1625" r:id="rId1618" xr:uid="{86DE3A2C-5E18-4FD4-9FA7-5E6C1727BD64}"/>
    <hyperlink ref="B1626" r:id="rId1619" xr:uid="{03A8748F-A49F-4594-BC51-B2249A607F2D}"/>
    <hyperlink ref="B1627" r:id="rId1620" xr:uid="{0FABD02D-9DBD-4427-8C94-B65A0E1C15EB}"/>
    <hyperlink ref="B1628" r:id="rId1621" xr:uid="{3DE4B120-7020-4CD9-9D92-E2358F802A14}"/>
    <hyperlink ref="B1629" r:id="rId1622" xr:uid="{2E52D0A0-BF9B-474D-A9C7-1673C7C8A7C3}"/>
    <hyperlink ref="B1630" r:id="rId1623" xr:uid="{FAD9EA89-F8AB-41DE-BDB0-FFCF7BDC4EB6}"/>
    <hyperlink ref="B1631" r:id="rId1624" xr:uid="{5B556362-7EB2-41B6-B2E1-E2747DB93E60}"/>
    <hyperlink ref="B1632" r:id="rId1625" xr:uid="{4A0B6027-F3CB-4393-9A29-FC2A881019F2}"/>
    <hyperlink ref="B1633" r:id="rId1626" xr:uid="{4E01ED46-F817-42E9-93E2-3355B439736D}"/>
    <hyperlink ref="B1634" r:id="rId1627" xr:uid="{18463558-AFC4-4CD8-A268-1873ED970AF2}"/>
    <hyperlink ref="B1635" r:id="rId1628" xr:uid="{7C5668F3-5D30-46A8-8F73-B200E758A6F9}"/>
    <hyperlink ref="B1636" r:id="rId1629" xr:uid="{02118E18-E0BF-430B-83E0-8B7231E10214}"/>
    <hyperlink ref="B1637" r:id="rId1630" xr:uid="{93390D9C-55A2-40D1-AA6F-CB88571978B2}"/>
    <hyperlink ref="B1638" r:id="rId1631" xr:uid="{B8249927-C92E-4912-9223-99350C2371EC}"/>
    <hyperlink ref="B1639" r:id="rId1632" xr:uid="{3F945368-AC4C-4033-937D-6C9DFF81A4B6}"/>
    <hyperlink ref="B1640" r:id="rId1633" xr:uid="{4F897055-57CD-4F8F-828B-6CCDF742EE98}"/>
    <hyperlink ref="B1641" r:id="rId1634" xr:uid="{A929DB6C-A72D-4DC3-BEA9-6F9465CCD60F}"/>
    <hyperlink ref="B1642" r:id="rId1635" xr:uid="{5DF787B4-9D99-436A-81BB-C180993B0D53}"/>
    <hyperlink ref="B1643" r:id="rId1636" xr:uid="{7164AFE6-5AB1-460B-AF1F-2665EBF9031B}"/>
    <hyperlink ref="B1644" r:id="rId1637" xr:uid="{7B5B62A8-E9AE-4947-B35A-44844D06DDD0}"/>
    <hyperlink ref="B1645" r:id="rId1638" xr:uid="{259E5DC4-6193-4E69-AF20-A633EFAD6AF7}"/>
    <hyperlink ref="B1646" r:id="rId1639" xr:uid="{BB01A5D4-CA3B-4E64-9147-8FCFC08864EC}"/>
    <hyperlink ref="B1647" r:id="rId1640" xr:uid="{4BA920B2-D2B6-484D-BF97-7605F4D10DD5}"/>
    <hyperlink ref="B1648" r:id="rId1641" xr:uid="{3A26DBB0-5333-4E84-900D-2F4DF9B53666}"/>
    <hyperlink ref="B1649" r:id="rId1642" xr:uid="{BEEC0770-F217-4509-9687-CD1CFFD99D82}"/>
    <hyperlink ref="B1650" r:id="rId1643" xr:uid="{9E0D2C07-D163-4112-B4B9-65E9C3CD2B0E}"/>
    <hyperlink ref="B1651" r:id="rId1644" xr:uid="{DD542B28-B40D-4169-972A-0955B02C726D}"/>
    <hyperlink ref="B1652" r:id="rId1645" xr:uid="{A0284288-F9AA-4C5F-8E14-E420778CFF04}"/>
    <hyperlink ref="B1653" r:id="rId1646" xr:uid="{B3D78662-A3E7-407F-A03D-1D7490E68F43}"/>
    <hyperlink ref="B1654" r:id="rId1647" xr:uid="{C921E964-7164-4299-834B-882CF08D7A47}"/>
    <hyperlink ref="B1655" r:id="rId1648" xr:uid="{65783FB2-D10E-4D41-B032-92CD39E7EAB0}"/>
    <hyperlink ref="B1656" r:id="rId1649" xr:uid="{C31CE819-F0AA-448C-937F-9BC1B639AB6C}"/>
    <hyperlink ref="B1657" r:id="rId1650" xr:uid="{926F2EB2-0528-4D11-818B-38C484103547}"/>
    <hyperlink ref="B1658" r:id="rId1651" xr:uid="{A9EE362C-223E-45C0-BADA-575F5D324822}"/>
    <hyperlink ref="B1659" r:id="rId1652" xr:uid="{A0DB15CF-735D-4C35-929A-8BF13A405B98}"/>
    <hyperlink ref="B1660" r:id="rId1653" xr:uid="{6E63871E-CAAA-4791-B304-0CEFAC2D6939}"/>
    <hyperlink ref="B1661" r:id="rId1654" xr:uid="{A48A2487-E90C-415B-95D2-364AEB0E9A09}"/>
    <hyperlink ref="B1662" r:id="rId1655" xr:uid="{361060F9-3C48-4145-B7C3-4605B0EA430A}"/>
    <hyperlink ref="B1663" r:id="rId1656" xr:uid="{FFC83DA9-F929-40F6-A650-A52C10BB47A0}"/>
    <hyperlink ref="B1664" r:id="rId1657" xr:uid="{28BBE573-D96C-4585-9089-C462FC970B6F}"/>
    <hyperlink ref="B1665" r:id="rId1658" xr:uid="{EE0A8619-A72A-46EE-8B7C-CA6ED1CFFB41}"/>
    <hyperlink ref="B1666" r:id="rId1659" xr:uid="{0B89491D-4070-4569-9EC1-2A91208885C4}"/>
    <hyperlink ref="B1667" r:id="rId1660" xr:uid="{65D96E5E-6AD1-4FB2-8395-15E02B52AE9C}"/>
    <hyperlink ref="B1668" r:id="rId1661" xr:uid="{39C7675E-FE0C-421A-8431-D59A18B4EAC1}"/>
    <hyperlink ref="B1669" r:id="rId1662" xr:uid="{D056A3BD-42B3-4114-97A6-81439DC2F8BE}"/>
    <hyperlink ref="B1670" r:id="rId1663" xr:uid="{F293B3C3-32D9-46DC-9093-EE94AE8A22BF}"/>
    <hyperlink ref="B1671" r:id="rId1664" xr:uid="{A37B4B5F-10FF-4BEA-B6BA-0EC510F08EE1}"/>
    <hyperlink ref="B1672" r:id="rId1665" xr:uid="{E81D3857-4CF8-4318-90E4-70C948328BF7}"/>
    <hyperlink ref="B1673" r:id="rId1666" xr:uid="{4FA92287-C170-4006-9DCB-CDC8DEDA2746}"/>
    <hyperlink ref="B1674" r:id="rId1667" xr:uid="{63794A70-D1E1-4FC5-A042-C734236ED84D}"/>
    <hyperlink ref="B1675" r:id="rId1668" xr:uid="{F4DE796B-2648-41DA-A8B0-D49F56094E0D}"/>
    <hyperlink ref="B1676" r:id="rId1669" xr:uid="{A52D689E-3F30-416C-8D5F-3E758741222B}"/>
    <hyperlink ref="B1677" r:id="rId1670" xr:uid="{B83B0ED7-B201-437D-AC88-63A1EE6704C7}"/>
    <hyperlink ref="B1678" r:id="rId1671" xr:uid="{8381E728-BFC5-4A3B-8312-FBCB4FB4AAE0}"/>
    <hyperlink ref="B1679" r:id="rId1672" xr:uid="{6925CB5F-229A-417C-90C9-997D42F4BD24}"/>
    <hyperlink ref="B1680" r:id="rId1673" xr:uid="{27CA1524-D9EE-4034-95A9-DBEBC8D40032}"/>
    <hyperlink ref="B1681" r:id="rId1674" xr:uid="{9AD85B36-31C1-4931-B921-595E5C1B2AFB}"/>
    <hyperlink ref="B1682" r:id="rId1675" xr:uid="{DA07F989-6EE2-4358-9C92-83207316905B}"/>
    <hyperlink ref="B1684" r:id="rId1676" xr:uid="{434D2C61-4235-4C21-B7C4-36CEE713C24A}"/>
    <hyperlink ref="B1685" r:id="rId1677" xr:uid="{E65366AA-0ADC-41D2-9AE9-6364905BB3A5}"/>
    <hyperlink ref="B1686" r:id="rId1678" xr:uid="{E25B7E5C-CE53-47E2-BFB2-EC7F5D6F8EC5}"/>
    <hyperlink ref="B1687" r:id="rId1679" xr:uid="{D374EDB6-5170-41E9-AB3A-F081E4F7A19B}"/>
    <hyperlink ref="B1688" r:id="rId1680" xr:uid="{C85CAA4D-2538-43B8-92F3-425E9102928E}"/>
    <hyperlink ref="B1689" r:id="rId1681" xr:uid="{C210435A-7152-486C-86DA-668348957D82}"/>
    <hyperlink ref="B1690" r:id="rId1682" xr:uid="{7C121553-8E48-4307-89AF-82D9AD3A9BE5}"/>
    <hyperlink ref="B1691" r:id="rId1683" xr:uid="{6A68BD9E-35AC-4D8D-AEAE-96EBC4DC4AF5}"/>
    <hyperlink ref="B1692" r:id="rId1684" xr:uid="{C1655400-F9A2-4C42-897E-927692A64F3B}"/>
    <hyperlink ref="B1693" r:id="rId1685" xr:uid="{AB899D5A-DB20-4130-A19E-98D23B3FF9BB}"/>
    <hyperlink ref="B1694" r:id="rId1686" xr:uid="{34E5937D-FE29-4945-B00B-9600981991FA}"/>
    <hyperlink ref="B1695" r:id="rId1687" xr:uid="{858F1197-9119-4142-96DA-2DB3B64DBCA9}"/>
    <hyperlink ref="B1697" r:id="rId1688" xr:uid="{5EC6DC60-F739-4564-9DED-3C2F6808B907}"/>
    <hyperlink ref="B1698" r:id="rId1689" xr:uid="{16CEBDD2-B1F1-4425-A8C4-7F868A0FACB7}"/>
    <hyperlink ref="B1699" r:id="rId1690" xr:uid="{0BB05DB9-9AFC-4B64-B50C-8AD8E47E3DB3}"/>
    <hyperlink ref="B1700" r:id="rId1691" xr:uid="{F4BEE886-DE3E-4506-B0BC-42D6DC994FD2}"/>
    <hyperlink ref="B1701" r:id="rId1692" xr:uid="{679C6893-F567-4D70-9E5A-BF6CD2C6D744}"/>
    <hyperlink ref="B1702" r:id="rId1693" xr:uid="{AA6C13B3-B72C-426A-8B2F-1CE99E3A9D55}"/>
    <hyperlink ref="B1703" r:id="rId1694" xr:uid="{439311F7-7B45-453C-81A2-D32EF97C6358}"/>
    <hyperlink ref="B1704" r:id="rId1695" xr:uid="{2BBA5748-6006-4B7B-8996-CFB8DFA023F1}"/>
    <hyperlink ref="B1705" r:id="rId1696" xr:uid="{BDE3AD00-5D28-4F99-9684-871F468CA8C6}"/>
    <hyperlink ref="B1706" r:id="rId1697" xr:uid="{D79E61D8-BA39-4690-840B-ABB4DD7A09A3}"/>
    <hyperlink ref="B1707" r:id="rId1698" xr:uid="{216F19BF-314A-40C2-B97F-9DA42D786B3B}"/>
    <hyperlink ref="B1709" r:id="rId1699" xr:uid="{41B1B025-71E4-45C0-A784-CEED09434448}"/>
    <hyperlink ref="B1710" r:id="rId1700" xr:uid="{BF3AC53E-32D3-4ACE-8105-35FE96E53A4A}"/>
    <hyperlink ref="B1711" r:id="rId1701" xr:uid="{368F350D-61AD-439B-B812-825A98BA1360}"/>
    <hyperlink ref="B1712" r:id="rId1702" xr:uid="{FC265334-E50F-4557-AF70-BEE88D68D38F}"/>
    <hyperlink ref="B1713" r:id="rId1703" xr:uid="{F97D508B-AF76-4EE1-B504-EDD14FBB8D1D}"/>
    <hyperlink ref="B1714" r:id="rId1704" xr:uid="{D4007590-8938-411E-B888-A33EC1839294}"/>
    <hyperlink ref="B1715" r:id="rId1705" xr:uid="{6737F0C2-D140-46E2-BA1B-00D188890786}"/>
    <hyperlink ref="B1716" r:id="rId1706" xr:uid="{3F716A2E-4CA9-4AC7-9559-66D90D1F8648}"/>
    <hyperlink ref="B1717" r:id="rId1707" xr:uid="{5CF30CC7-BC0E-43EF-8F4C-E37AB6CAF5B4}"/>
    <hyperlink ref="B1718" r:id="rId1708" xr:uid="{7A16C1EA-218F-44B9-8B8C-ABF2D46A9BB7}"/>
    <hyperlink ref="B1719" r:id="rId1709" xr:uid="{1829341F-AA20-41B0-9507-1DFC5BFC2066}"/>
    <hyperlink ref="B1720" r:id="rId1710" xr:uid="{EBCB1373-03A9-45BB-B56F-5FC8B52CF2E8}"/>
    <hyperlink ref="B1721" r:id="rId1711" xr:uid="{B5CD68F4-35B2-44F5-896B-A0E52392328E}"/>
    <hyperlink ref="B1722" r:id="rId1712" xr:uid="{E19F4948-201A-4ECB-965C-89AD955A9061}"/>
    <hyperlink ref="B1723" r:id="rId1713" xr:uid="{42C1847B-63F2-471C-ADB8-96B74EF8A627}"/>
    <hyperlink ref="B1724" r:id="rId1714" xr:uid="{B0BC800D-A9CA-49FC-B319-C2C54948595A}"/>
    <hyperlink ref="B1725" r:id="rId1715" xr:uid="{8187DA68-DF67-4326-BF8C-EFB2FBA6C8EA}"/>
    <hyperlink ref="B1726" r:id="rId1716" xr:uid="{4B844DE1-905F-4E9E-8587-214F6FE40D7E}"/>
    <hyperlink ref="B1727" r:id="rId1717" xr:uid="{89A35D1E-D935-4DAF-A84D-DCD0E38136B7}"/>
    <hyperlink ref="B1728" r:id="rId1718" xr:uid="{27F45E26-CDFE-452D-842E-CD6069B24113}"/>
    <hyperlink ref="B1729" r:id="rId1719" xr:uid="{72FF5BF0-3172-40E8-B818-2728144A9234}"/>
    <hyperlink ref="B1730" r:id="rId1720" xr:uid="{80FC0570-6679-4CEB-8735-A6EB9BA0ECE3}"/>
    <hyperlink ref="B1731" r:id="rId1721" xr:uid="{D8A9D5D2-8FFC-4889-A7F8-EE638DF2DFB8}"/>
    <hyperlink ref="B1732" r:id="rId1722" xr:uid="{52D7EC4B-EC9D-4F84-B696-2B7DD8257E1E}"/>
    <hyperlink ref="B1733" r:id="rId1723" xr:uid="{48CF8F5F-7F22-430F-8C8D-D34AF17C32A2}"/>
    <hyperlink ref="B1734" r:id="rId1724" xr:uid="{94FE43D5-FC6C-408E-BFD7-A3FE96F68A72}"/>
    <hyperlink ref="B1735" r:id="rId1725" xr:uid="{FB2E91EE-F122-47CF-871C-8375B2097903}"/>
    <hyperlink ref="B1736" r:id="rId1726" xr:uid="{CDE37120-F103-498F-B00F-ADD574F2CFF6}"/>
    <hyperlink ref="B1737" r:id="rId1727" xr:uid="{2B0C04C4-8925-47C7-A559-3FE15AF27509}"/>
    <hyperlink ref="B1738" r:id="rId1728" xr:uid="{006C0ACB-1DA6-4496-BBEC-8293E7BD1A73}"/>
    <hyperlink ref="B1739" r:id="rId1729" xr:uid="{0FA7A01D-5465-496D-8CC8-E4C29D498B19}"/>
    <hyperlink ref="B1740" r:id="rId1730" xr:uid="{A3382445-3CF0-4502-B5C1-128E624B471A}"/>
    <hyperlink ref="B1741" r:id="rId1731" xr:uid="{B5787B32-502D-4C11-9719-A03332E8F731}"/>
    <hyperlink ref="B1742" r:id="rId1732" xr:uid="{0C07133A-82E0-48B2-B792-3AA635FCB5CC}"/>
    <hyperlink ref="B1743" r:id="rId1733" xr:uid="{04C9E2AC-C4F6-4084-82EF-A8B81F157196}"/>
    <hyperlink ref="B1744" r:id="rId1734" xr:uid="{1BFA9728-501E-4F80-AEA3-AF2E279B0125}"/>
    <hyperlink ref="B1745" r:id="rId1735" xr:uid="{288D4FDA-8643-418A-993E-19B03366251D}"/>
    <hyperlink ref="B1746" r:id="rId1736" xr:uid="{2569C9BD-8ACE-477C-A72B-6D6B51F6FFE9}"/>
    <hyperlink ref="B1747" r:id="rId1737" xr:uid="{C88AA472-8F66-4638-8B82-BB20DB35B3B8}"/>
    <hyperlink ref="B1748" r:id="rId1738" xr:uid="{43540423-07FD-45CB-BF0C-6D0507C6ACCD}"/>
    <hyperlink ref="B1749" r:id="rId1739" xr:uid="{1109FC41-BED4-4787-A838-39EDD0D21190}"/>
    <hyperlink ref="B1750" r:id="rId1740" xr:uid="{D1AE3D46-321C-4029-85C3-44D3B4A2571C}"/>
    <hyperlink ref="B1751" r:id="rId1741" xr:uid="{1541C976-8ED8-41B2-BF24-28799BFC9338}"/>
    <hyperlink ref="B1752" r:id="rId1742" xr:uid="{B42EF183-1393-40B7-94B2-49CD61B450EE}"/>
    <hyperlink ref="B1753" r:id="rId1743" xr:uid="{CA84E52A-FFC5-4885-B69C-C30C208DBE86}"/>
    <hyperlink ref="B1754" r:id="rId1744" xr:uid="{33B88B1F-564C-45AF-92EA-35ABA1B62914}"/>
    <hyperlink ref="B1755" r:id="rId1745" xr:uid="{ED4BF7CE-1EC8-4E1C-9E7F-F73F650FCA2A}"/>
    <hyperlink ref="B1756" r:id="rId1746" xr:uid="{9FB966E6-6651-47CB-811C-A4C5C514F8FF}"/>
    <hyperlink ref="B1757" r:id="rId1747" xr:uid="{B79A2441-D5BC-4B94-A217-DE350F6DC6D2}"/>
    <hyperlink ref="B1758" r:id="rId1748" xr:uid="{360F2379-B831-4549-A9FB-485A507AB22F}"/>
    <hyperlink ref="B1759" r:id="rId1749" xr:uid="{159C2B0E-292A-42E8-919A-E7880C28268B}"/>
    <hyperlink ref="B1760" r:id="rId1750" xr:uid="{C449F219-F446-4CA6-A514-3DC72E49CAF0}"/>
    <hyperlink ref="B1761" r:id="rId1751" xr:uid="{37BCFF37-5DC4-4C34-B83B-F566B35A9593}"/>
    <hyperlink ref="B1762" r:id="rId1752" xr:uid="{3AFC539E-CB1C-4088-A408-AC8257CEFF47}"/>
    <hyperlink ref="B1763" r:id="rId1753" xr:uid="{F237EC78-0E38-4351-A8DF-8C61EAA27D8E}"/>
    <hyperlink ref="B1764" r:id="rId1754" xr:uid="{909A8C27-862D-494E-A7AF-B6551C435ADD}"/>
    <hyperlink ref="B1765" r:id="rId1755" xr:uid="{871B7B71-7BA8-4DB9-BFB0-55522483808B}"/>
    <hyperlink ref="B1766" r:id="rId1756" xr:uid="{7666B2D9-ACAF-47F2-8187-55CE793AF417}"/>
    <hyperlink ref="B1767" r:id="rId1757" xr:uid="{1992C07D-DAEE-423F-99CB-F7ABB4F882AA}"/>
    <hyperlink ref="B1768" r:id="rId1758" xr:uid="{3432FDC0-276E-4097-9225-446223BC2FD9}"/>
    <hyperlink ref="B1769" r:id="rId1759" xr:uid="{10938EBF-DC6A-44E7-BCF6-FA5365BF9B32}"/>
    <hyperlink ref="B1770" r:id="rId1760" xr:uid="{C2196395-B10D-48B3-A418-92E063AB1B36}"/>
    <hyperlink ref="B1771" r:id="rId1761" xr:uid="{1CEB5B1B-23DB-475C-9CCD-7FAA34E5033B}"/>
    <hyperlink ref="B1772" r:id="rId1762" xr:uid="{3D529B6A-26CF-4CFD-BEA2-7A994A3DD38D}"/>
    <hyperlink ref="B1773" r:id="rId1763" xr:uid="{5B575C77-9015-4D88-91F8-4E718DB18B0A}"/>
    <hyperlink ref="B1774" r:id="rId1764" xr:uid="{0B709280-6377-4879-97AF-505831BF65AF}"/>
    <hyperlink ref="B1775" r:id="rId1765" xr:uid="{5778F482-3FE1-4CF9-9A8F-E9D9AB5FDBAE}"/>
    <hyperlink ref="B1776" r:id="rId1766" xr:uid="{512B820F-48AF-4336-B2D6-D45C102E1C4F}"/>
    <hyperlink ref="B1777" r:id="rId1767" xr:uid="{5441E4E4-23BC-499B-B849-74AEE98C7693}"/>
    <hyperlink ref="B1778" r:id="rId1768" xr:uid="{B99BBC17-0077-40D7-8069-9A8002D7A041}"/>
    <hyperlink ref="B1779" r:id="rId1769" xr:uid="{615569F9-7C19-448C-9AD1-4E4FDE7A8A86}"/>
    <hyperlink ref="B1780" r:id="rId1770" xr:uid="{EB3CB24D-F2DF-4AE8-8139-788F55F4FC0C}"/>
    <hyperlink ref="B1781" r:id="rId1771" xr:uid="{5A9BA7D4-BE22-48BA-BF43-55F82D2D7628}"/>
    <hyperlink ref="B1782" r:id="rId1772" xr:uid="{736E4911-2752-4809-95F8-C5B9EE16868F}"/>
    <hyperlink ref="B1783" r:id="rId1773" xr:uid="{293513DE-FA58-43AC-B18E-206207296394}"/>
    <hyperlink ref="B1784" r:id="rId1774" xr:uid="{667EAD5D-8128-4981-9EF1-3AC5DE7B3A04}"/>
    <hyperlink ref="B1785" r:id="rId1775" xr:uid="{EF65876F-C518-4D8B-82D4-E359536C99C3}"/>
    <hyperlink ref="B1786" r:id="rId1776" xr:uid="{4798ACA6-89A2-4ABB-9661-2E7B56AF9AC9}"/>
    <hyperlink ref="B1787" r:id="rId1777" xr:uid="{4ECF8176-75E4-4792-84C0-DC2A763482A6}"/>
    <hyperlink ref="B1788" r:id="rId1778" xr:uid="{2D080271-847B-43BF-9272-F30671CA95DA}"/>
    <hyperlink ref="B1789" r:id="rId1779" xr:uid="{7DE1428B-1862-45FF-978C-8E38B352607B}"/>
    <hyperlink ref="B1790" r:id="rId1780" xr:uid="{F87AA429-8354-4D6B-A126-5D98AF58BB21}"/>
    <hyperlink ref="B1791" r:id="rId1781" xr:uid="{19CF8A98-E6D6-4F1D-84EA-8B11B27E5356}"/>
    <hyperlink ref="B1792" r:id="rId1782" xr:uid="{3434FF7D-98E6-48A6-9355-EA060223E598}"/>
    <hyperlink ref="B1793" r:id="rId1783" xr:uid="{18230508-9F11-436A-A468-2853E160C6F9}"/>
    <hyperlink ref="B1794" r:id="rId1784" xr:uid="{B1E36ED6-A631-47ED-AF51-017AF717DAFE}"/>
    <hyperlink ref="B1795" r:id="rId1785" xr:uid="{78742394-18BB-4AF5-BDB9-B92175FBE39D}"/>
    <hyperlink ref="B1796" r:id="rId1786" xr:uid="{F50559AE-AB42-441E-8317-A6195E26970F}"/>
    <hyperlink ref="B1797" r:id="rId1787" xr:uid="{5A42B30A-4E72-478F-8DE3-CD2B863B2DD6}"/>
    <hyperlink ref="B1798" r:id="rId1788" xr:uid="{3E0068DF-1CBF-423C-9F53-4211F6A47259}"/>
    <hyperlink ref="B1799" r:id="rId1789" xr:uid="{D4467F48-678A-419B-94F3-52271F541A3C}"/>
    <hyperlink ref="B1800" r:id="rId1790" xr:uid="{93B346A6-176F-4D09-873A-7B111F04767E}"/>
    <hyperlink ref="B1801" r:id="rId1791" xr:uid="{50C4231F-BD60-41EB-AFDB-45E8E5A096C1}"/>
    <hyperlink ref="B1802" r:id="rId1792" xr:uid="{924336B4-C05C-4A02-812A-73DFC4B4EEAE}"/>
    <hyperlink ref="B1803" r:id="rId1793" xr:uid="{7D0B9C23-CEC3-4EEB-B97C-29A0ECEDAB19}"/>
    <hyperlink ref="B1804" r:id="rId1794" xr:uid="{87717F30-9673-4614-A07C-3BCE1C90C6BF}"/>
    <hyperlink ref="B1805" r:id="rId1795" xr:uid="{62CDE554-CDAB-4AC3-8EB3-6E15A9D70ED7}"/>
    <hyperlink ref="B1806" r:id="rId1796" xr:uid="{1965BEA1-3A5A-4E1A-9721-0F078D1464D2}"/>
    <hyperlink ref="B1807" r:id="rId1797" xr:uid="{7205AA58-819F-4AAF-872B-9FA917CD0173}"/>
    <hyperlink ref="B1808" r:id="rId1798" xr:uid="{F069EB3D-29F9-41FC-9BFC-CA7E7D78E2AB}"/>
    <hyperlink ref="B1809" r:id="rId1799" xr:uid="{42940430-9F9A-429A-A02F-A164B0202A44}"/>
    <hyperlink ref="B1810" r:id="rId1800" xr:uid="{37167443-7E3D-4DDE-95D3-E3D5E323110A}"/>
    <hyperlink ref="B1811" r:id="rId1801" xr:uid="{1AD1783A-EFC4-4FD1-82E4-3C74EA7FDFF6}"/>
    <hyperlink ref="B1812" r:id="rId1802" xr:uid="{6FD6BC25-B95F-40C0-A631-FAD227543A8D}"/>
    <hyperlink ref="B1813" r:id="rId1803" xr:uid="{8F6A4CC5-A5E7-4949-B0B3-E6A5DF52B1D4}"/>
    <hyperlink ref="B1814" r:id="rId1804" xr:uid="{0C038DC0-4981-4977-8585-1B9A624CAF38}"/>
    <hyperlink ref="B1815" r:id="rId1805" xr:uid="{85162652-AF2A-4D2E-8F94-F3A7BE656F45}"/>
    <hyperlink ref="B1816" r:id="rId1806" xr:uid="{FFBA4F55-B202-49B4-9281-EF597F21321A}"/>
    <hyperlink ref="B1817" r:id="rId1807" xr:uid="{B956AE15-5ECE-4F3B-AD70-A448588E2E1B}"/>
    <hyperlink ref="B1818" r:id="rId1808" xr:uid="{09A0FDAA-A5CD-4D39-B40A-7792CA23C987}"/>
    <hyperlink ref="B1819" r:id="rId1809" xr:uid="{064530CD-CDF0-44EA-AF24-C77289194AC1}"/>
    <hyperlink ref="B1820" r:id="rId1810" xr:uid="{F75C6CB2-52FC-4B79-9037-B47F806C0E7B}"/>
    <hyperlink ref="B1821" r:id="rId1811" xr:uid="{6F30769E-DFE7-489B-B8BB-9CA27990EEFF}"/>
    <hyperlink ref="B1822" r:id="rId1812" xr:uid="{02B641E0-CE6E-410A-80B5-61BFCD772080}"/>
    <hyperlink ref="B1823" r:id="rId1813" xr:uid="{D5AA72B5-F3FE-4A72-A838-348B69D9533F}"/>
    <hyperlink ref="B1824" r:id="rId1814" xr:uid="{6E768671-4777-4B46-97B2-E4C4BA07F684}"/>
    <hyperlink ref="B1825" r:id="rId1815" xr:uid="{DD8D36BE-EDA3-4830-B6B9-00FBFFEE64CB}"/>
    <hyperlink ref="B1826" r:id="rId1816" xr:uid="{C716316D-3FB2-4E6F-BC5C-5ED892F56195}"/>
    <hyperlink ref="B1827" r:id="rId1817" xr:uid="{04A88AE3-D906-42C1-B9A7-8BF444B6D97B}"/>
    <hyperlink ref="B1828" r:id="rId1818" xr:uid="{491DBE96-FB35-4256-B65E-3906BB7483DC}"/>
    <hyperlink ref="B1829" r:id="rId1819" xr:uid="{0A610399-A067-4E7F-9E75-55D1D5953774}"/>
    <hyperlink ref="B1830" r:id="rId1820" xr:uid="{377E3430-1501-42ED-8D03-336D103A9DFB}"/>
    <hyperlink ref="B1831" r:id="rId1821" xr:uid="{6F898525-97E7-410D-90E2-21D47D93FB51}"/>
    <hyperlink ref="B1832" r:id="rId1822" xr:uid="{02A5D882-16B2-40E1-BB0D-50FC325FAB1B}"/>
    <hyperlink ref="B1833" r:id="rId1823" xr:uid="{6D759A82-C047-40B2-A9FB-BE035F0CD31B}"/>
    <hyperlink ref="B1834" r:id="rId1824" xr:uid="{4CA8BBB3-F8C4-4054-9501-FD43C45D5A46}"/>
    <hyperlink ref="B1835" r:id="rId1825" xr:uid="{CE758934-AAFE-483E-BE3F-4D8BA9DF6EFF}"/>
    <hyperlink ref="B1836" r:id="rId1826" xr:uid="{F3ED9FAB-C0D6-4E28-A3A5-77DE7DCB54E3}"/>
    <hyperlink ref="B1837" r:id="rId1827" xr:uid="{170EE12F-2568-4315-961F-8C1E38A7C1CF}"/>
    <hyperlink ref="B1838" r:id="rId1828" xr:uid="{7AD18CB0-A915-4EC1-826B-0F631CEF3075}"/>
    <hyperlink ref="B1839" r:id="rId1829" xr:uid="{E57747EB-7124-4E70-A702-5FCA9FE4A820}"/>
    <hyperlink ref="B1840" r:id="rId1830" xr:uid="{1F6B6A7B-CDC1-443F-9AD2-8D42B99860F4}"/>
    <hyperlink ref="B1841" r:id="rId1831" xr:uid="{885FFD1D-4CEA-4D14-8EC7-74CD6CBCEB4F}"/>
    <hyperlink ref="B1842" r:id="rId1832" xr:uid="{F4FC35B7-8C54-45E0-BF3D-5745152C2558}"/>
    <hyperlink ref="B1843" r:id="rId1833" xr:uid="{0F6EB964-6FF2-4E14-8723-386D91AB7DA3}"/>
    <hyperlink ref="B1844" r:id="rId1834" xr:uid="{2F09B367-CF58-48FF-BC87-2160FD920FA7}"/>
    <hyperlink ref="B1845" r:id="rId1835" xr:uid="{CFA861A4-FCEC-495D-A7F0-6DF0D5B6D463}"/>
    <hyperlink ref="B1846" r:id="rId1836" xr:uid="{E60020BB-6002-4E6D-8BCD-B2EA9BAD9C16}"/>
    <hyperlink ref="B1847" r:id="rId1837" xr:uid="{69C12BB5-0EAC-43BF-9D5D-94DFE813AA97}"/>
    <hyperlink ref="B1848" r:id="rId1838" xr:uid="{5442F0EB-C527-4D96-AB4F-5994DC8F5A97}"/>
    <hyperlink ref="B1849" r:id="rId1839" xr:uid="{2A64146B-A675-45C0-9047-852AFD357077}"/>
    <hyperlink ref="B1850" r:id="rId1840" xr:uid="{2837CA85-81C2-4440-A2EC-02969B1DFA4B}"/>
    <hyperlink ref="B1851" r:id="rId1841" xr:uid="{60039C9C-075A-4D05-9B36-932C4F175C49}"/>
    <hyperlink ref="B1852" r:id="rId1842" xr:uid="{0D9F4887-5283-4A1B-A8BE-4E5FDFCE7970}"/>
    <hyperlink ref="B1853" r:id="rId1843" xr:uid="{F252741A-4DF5-463E-8355-BE74A5683952}"/>
    <hyperlink ref="B1854" r:id="rId1844" xr:uid="{7A3D6314-26B5-45D5-A2C7-162ED7B027B6}"/>
    <hyperlink ref="B1855" r:id="rId1845" xr:uid="{F211B4BD-D53F-40B9-B4C3-5262FFA12ED2}"/>
    <hyperlink ref="B1856" r:id="rId1846" xr:uid="{4A91640E-6FF6-429C-86F5-6D9C5948D637}"/>
    <hyperlink ref="B1857" r:id="rId1847" xr:uid="{54324A44-5267-4447-B475-9D96DDC94CC3}"/>
    <hyperlink ref="B1858" r:id="rId1848" xr:uid="{6BA1775E-5294-468C-AA99-BD08E0DECDB5}"/>
    <hyperlink ref="B1859" r:id="rId1849" xr:uid="{674193CF-CEE1-4064-94D1-9E10CD903252}"/>
    <hyperlink ref="B1860" r:id="rId1850" xr:uid="{A4BBC317-93B0-4047-A344-4CE377C90132}"/>
    <hyperlink ref="B1861" r:id="rId1851" xr:uid="{2C1DB64A-55E5-4C5E-9950-C3CA9289DB0E}"/>
    <hyperlink ref="B1862" r:id="rId1852" xr:uid="{86D52339-3FD5-46CD-BD83-C9974EF9A86C}"/>
    <hyperlink ref="B1863" r:id="rId1853" xr:uid="{AF6FABCD-4E81-48E0-9846-B76EE5616719}"/>
    <hyperlink ref="B1864" r:id="rId1854" xr:uid="{27DAF7A3-CA2A-42CB-87A2-F93EB8E50DB8}"/>
    <hyperlink ref="B1865" r:id="rId1855" xr:uid="{6E4A191B-7125-4070-A3F9-E90B66139236}"/>
    <hyperlink ref="B1866" r:id="rId1856" xr:uid="{31227651-DA11-40BB-BBE6-46F9722B5052}"/>
    <hyperlink ref="B1867" r:id="rId1857" xr:uid="{54087880-EB19-44EA-A407-14B72BE66FE5}"/>
    <hyperlink ref="B1868" r:id="rId1858" xr:uid="{02479745-11F8-4C0A-8D12-7049A47CD32D}"/>
    <hyperlink ref="B1869" r:id="rId1859" xr:uid="{4267908D-5FE8-4680-AEBA-0D81A217414D}"/>
    <hyperlink ref="B1870" r:id="rId1860" xr:uid="{22AC263C-24E7-4802-9DDA-DF0C99B8A8AD}"/>
    <hyperlink ref="B1871" r:id="rId1861" xr:uid="{789E83A2-BAA1-415F-BBBA-671B314E56D0}"/>
    <hyperlink ref="B1872" r:id="rId1862" xr:uid="{15FE34B3-2A03-4745-AABC-ADD6A5773DBA}"/>
    <hyperlink ref="B1873" r:id="rId1863" xr:uid="{2B66E86B-7B9F-48CE-B7CD-AE472D6A2ADC}"/>
    <hyperlink ref="B1874" r:id="rId1864" xr:uid="{FF87A522-4D08-4D69-AEB4-A1BE97BA3CAF}"/>
    <hyperlink ref="B1875" r:id="rId1865" xr:uid="{C7414980-87C9-40F8-9D81-25E8526E2356}"/>
    <hyperlink ref="B1876" r:id="rId1866" xr:uid="{9BDC96E6-216E-4847-BC74-735BBCC8A4B8}"/>
    <hyperlink ref="B1877" r:id="rId1867" xr:uid="{CB0BA457-A9E6-4650-AA52-A417525ECA9F}"/>
    <hyperlink ref="B1878" r:id="rId1868" xr:uid="{FDE1A1D6-EC7A-4501-8D18-4E98F5BF3CAD}"/>
    <hyperlink ref="B1879" r:id="rId1869" xr:uid="{40F81778-5767-4DE9-8FD7-796A7663DF71}"/>
    <hyperlink ref="B1880" r:id="rId1870" xr:uid="{C4C6F009-F08C-4765-A528-87B9C42944B3}"/>
    <hyperlink ref="B1881" r:id="rId1871" xr:uid="{1BF61DA3-52FF-4E66-B338-0B8BB2B43967}"/>
    <hyperlink ref="B1882" r:id="rId1872" xr:uid="{1E286CE7-82F8-4818-A7E5-D70DB1FEA431}"/>
    <hyperlink ref="B1883" r:id="rId1873" xr:uid="{0343F30F-D223-44D7-BE1E-41C824AE718E}"/>
    <hyperlink ref="B1884" r:id="rId1874" xr:uid="{F816834F-A627-47BE-BD19-DA282D6A8C22}"/>
    <hyperlink ref="B1885" r:id="rId1875" xr:uid="{D95C4251-44E2-473C-9C4E-3F2A58C22259}"/>
    <hyperlink ref="B1886" r:id="rId1876" xr:uid="{9CFFDCFB-BC97-481A-81BE-459DEB3F9C4A}"/>
    <hyperlink ref="B1887" r:id="rId1877" xr:uid="{83BED242-6D23-4ECA-91FD-9FFB34BCA8DD}"/>
    <hyperlink ref="B1888" r:id="rId1878" xr:uid="{352B738D-9C6B-4884-95F7-BEBE89A4F98C}"/>
    <hyperlink ref="B1889" r:id="rId1879" xr:uid="{EF4F8C96-88EF-409F-8A11-F1ED06C97600}"/>
    <hyperlink ref="B1890" r:id="rId1880" xr:uid="{44222D5B-AA42-4CF2-9A43-8C59F37B55C3}"/>
    <hyperlink ref="B1891" r:id="rId1881" xr:uid="{7817021F-1BEE-4E0C-B379-C923A6B85B98}"/>
    <hyperlink ref="B1892" r:id="rId1882" xr:uid="{2F99735C-708C-42F4-9BA9-6C64884BA918}"/>
    <hyperlink ref="B1893" r:id="rId1883" xr:uid="{A1F56414-DD42-40DE-B36B-C1B6C84ADE2F}"/>
    <hyperlink ref="B1894" r:id="rId1884" xr:uid="{FB50345E-5DB1-42D4-99CF-E27103E1E4B2}"/>
    <hyperlink ref="B1895" r:id="rId1885" xr:uid="{8BFD051D-540F-40A2-A1A3-D58DBF728058}"/>
    <hyperlink ref="B1896" r:id="rId1886" xr:uid="{8F9B9C23-5033-445D-B551-5C5796E9E12B}"/>
    <hyperlink ref="B1897" r:id="rId1887" xr:uid="{F914D019-C692-4483-9D97-3D5411417397}"/>
    <hyperlink ref="B1898" r:id="rId1888" xr:uid="{58DD90F9-1F0E-4F91-9317-D5EC581C1C1A}"/>
    <hyperlink ref="B1899" r:id="rId1889" xr:uid="{F35A225B-316A-406A-8BD3-09F2BA3DFE0F}"/>
    <hyperlink ref="B1900" r:id="rId1890" xr:uid="{05C610D8-EDB5-4108-9C27-EEA4312CBF83}"/>
    <hyperlink ref="B1901" r:id="rId1891" xr:uid="{A80DFB97-851A-4D8F-9CAA-6A444F99E2BE}"/>
    <hyperlink ref="B1902" r:id="rId1892" xr:uid="{BD94D05E-6116-4868-B460-35675971E3D3}"/>
    <hyperlink ref="B1903" r:id="rId1893" xr:uid="{11F958CD-7777-44B8-985E-BDD34E574471}"/>
    <hyperlink ref="B1904" r:id="rId1894" xr:uid="{BBEC1615-3166-4F07-A6F6-80FCDD13973D}"/>
    <hyperlink ref="B1905" r:id="rId1895" xr:uid="{6002ECB9-A7A7-4CCD-AABF-15CB670CFC69}"/>
    <hyperlink ref="B1906" r:id="rId1896" xr:uid="{13A921E9-2392-48FB-862E-24142A6EB3B2}"/>
    <hyperlink ref="B1907" r:id="rId1897" xr:uid="{551F1A64-49E2-4F27-BABE-48F0B2625BAA}"/>
    <hyperlink ref="B1908" r:id="rId1898" xr:uid="{006D2372-BFA3-4DAF-9845-4D86BDF98CF6}"/>
    <hyperlink ref="B1909" r:id="rId1899" xr:uid="{D8FD94EC-670B-4919-A98A-D2D566795D8B}"/>
    <hyperlink ref="B1910" r:id="rId1900" xr:uid="{32E03CF2-0845-419C-B13E-AA5172E76B69}"/>
    <hyperlink ref="B1911" r:id="rId1901" xr:uid="{92E3F443-654B-41BE-AA29-9FCDDB28C4C3}"/>
    <hyperlink ref="B1912" r:id="rId1902" xr:uid="{0D868389-71CA-4885-B01B-CD10C97D7334}"/>
    <hyperlink ref="B1913" r:id="rId1903" xr:uid="{66D04E8F-0252-4F54-8BEC-49703351EF97}"/>
    <hyperlink ref="B1914" r:id="rId1904" xr:uid="{432B8D2C-54A1-496B-BCFB-6BFD93A01304}"/>
    <hyperlink ref="B1915" r:id="rId1905" xr:uid="{B999D0D9-04D6-4C05-88EF-184D8550A213}"/>
    <hyperlink ref="B1916" r:id="rId1906" xr:uid="{F5FF25D5-41D9-47C2-9445-7790A47A45C4}"/>
    <hyperlink ref="B1917" r:id="rId1907" xr:uid="{1B4399A2-DF4A-4D8E-836F-079D6A9308F3}"/>
    <hyperlink ref="B1918" r:id="rId1908" xr:uid="{E8E83A28-69A9-478D-AEBA-EA7FD56D3B0F}"/>
    <hyperlink ref="B1919" r:id="rId1909" xr:uid="{D47A0FFA-4B70-4D4B-9CB4-B1AAD0113587}"/>
    <hyperlink ref="B1920" r:id="rId1910" xr:uid="{2C4CB976-85CA-49C5-A9DE-A1219CECE4DF}"/>
    <hyperlink ref="B1921" r:id="rId1911" xr:uid="{162E92E8-D729-4A05-8702-7EF13814BAD6}"/>
    <hyperlink ref="B1922" r:id="rId1912" xr:uid="{EF7F0296-5A00-46A1-A402-7A2C476428CC}"/>
    <hyperlink ref="B1923" r:id="rId1913" xr:uid="{B094FF7F-9B4C-4693-9982-A9B3F258CD39}"/>
    <hyperlink ref="B1924" r:id="rId1914" xr:uid="{84CAD896-B7E0-48D4-BCCA-D65B5F4829B1}"/>
    <hyperlink ref="B1925" r:id="rId1915" xr:uid="{46DC32AB-3412-464C-863E-97781EAB46D4}"/>
    <hyperlink ref="B1926" r:id="rId1916" xr:uid="{C3AD0D86-0511-40CC-8EBC-D4B74E5409F6}"/>
    <hyperlink ref="B1927" r:id="rId1917" xr:uid="{48A70395-8334-438F-911F-3C5E34079822}"/>
    <hyperlink ref="B1928" r:id="rId1918" xr:uid="{C323EB6C-AA78-4D9F-8CE6-4C9E20104C36}"/>
    <hyperlink ref="B1929" r:id="rId1919" xr:uid="{324169E6-3523-450B-94C5-2345CCBFAE10}"/>
    <hyperlink ref="B1930" r:id="rId1920" xr:uid="{AF776590-B9E5-4EC6-9632-C21046929BD3}"/>
    <hyperlink ref="B1931" r:id="rId1921" xr:uid="{86CBA975-A477-489B-88F2-3CAA20A33640}"/>
    <hyperlink ref="B1932" r:id="rId1922" xr:uid="{91B4EFDD-3947-4F30-9828-0C6607060549}"/>
    <hyperlink ref="B1933" r:id="rId1923" xr:uid="{2CC01155-22D4-494C-ACE7-D10A47831790}"/>
    <hyperlink ref="B1934" r:id="rId1924" xr:uid="{B76EEA8E-375E-43F2-A85C-95E0B07463E4}"/>
    <hyperlink ref="B1935" r:id="rId1925" xr:uid="{63F26BAF-A3CE-4A60-855C-AF4318464ED3}"/>
    <hyperlink ref="B1936" r:id="rId1926" xr:uid="{68BCF08F-A73D-4C3E-98AB-7AB271CDEBA1}"/>
    <hyperlink ref="B1937" r:id="rId1927" xr:uid="{4C63B974-44E4-4461-ADF8-D1785C599AA8}"/>
    <hyperlink ref="B1938" r:id="rId1928" xr:uid="{72ACEA93-94F8-4DFD-8E12-2ED3786DB0C4}"/>
    <hyperlink ref="B1939" r:id="rId1929" xr:uid="{E8B3443A-6FDC-45DF-94BE-7C6971218F53}"/>
    <hyperlink ref="B1940" r:id="rId1930" xr:uid="{116DF090-9030-458A-9DA2-EC9A11ED33CE}"/>
    <hyperlink ref="B1941" r:id="rId1931" xr:uid="{59F70D31-1D3E-4C7C-955A-6EE5732B8234}"/>
    <hyperlink ref="B1942" r:id="rId1932" xr:uid="{87C85B50-5005-42F2-A0A8-261A76EE2EF7}"/>
    <hyperlink ref="B1943" r:id="rId1933" xr:uid="{96B27E09-67FB-4044-A437-7B401321CB52}"/>
    <hyperlink ref="B1944" r:id="rId1934" xr:uid="{0DE97F5D-4CCE-47DE-B494-7BD4520BE8D7}"/>
    <hyperlink ref="B1945" r:id="rId1935" xr:uid="{C7E277E6-4149-4C87-8454-BDA4777FE26F}"/>
    <hyperlink ref="B1946" r:id="rId1936" xr:uid="{A8018AD8-9012-4606-B76E-F48BE5CA72ED}"/>
    <hyperlink ref="B1947" r:id="rId1937" xr:uid="{D4B9DDB6-B54E-4550-8DF2-C3711DB2226C}"/>
    <hyperlink ref="B1948" r:id="rId1938" xr:uid="{C83901E9-873A-429D-9FA3-0D62DA59993B}"/>
    <hyperlink ref="B1949" r:id="rId1939" xr:uid="{DA257756-EEEA-458C-9164-ED3F4F9EBF0D}"/>
    <hyperlink ref="B1950" r:id="rId1940" xr:uid="{27F292FF-8AE4-446A-A262-9D3D37C1674E}"/>
    <hyperlink ref="B1951" r:id="rId1941" xr:uid="{CB3E0D66-BF45-4B8A-9E03-D2369C6DF2CE}"/>
    <hyperlink ref="B1952" r:id="rId1942" xr:uid="{DE8F873F-3B62-4A37-984B-C1743A39DB26}"/>
    <hyperlink ref="B1953" r:id="rId1943" xr:uid="{A5E7AA3A-FDE1-4A21-957D-A76E84A37FE5}"/>
    <hyperlink ref="B1954" r:id="rId1944" xr:uid="{EFA0E459-5632-4061-B3F6-29BFA0BB36CE}"/>
    <hyperlink ref="B1955" r:id="rId1945" xr:uid="{18D10E94-DF87-431E-A5D2-8624587274D7}"/>
    <hyperlink ref="B1956" r:id="rId1946" xr:uid="{8B2E6504-D77B-493D-AACD-3553903490BA}"/>
    <hyperlink ref="B1957" r:id="rId1947" xr:uid="{A655FF56-586A-4567-ABD9-33706F701DDB}"/>
    <hyperlink ref="B1958" r:id="rId1948" xr:uid="{0758DB86-93B2-48A8-B70A-52BDCAD9EF69}"/>
    <hyperlink ref="B1959" r:id="rId1949" xr:uid="{2ABB2AF7-EED6-46B7-A06F-AD37CC99CE9B}"/>
    <hyperlink ref="B1960" r:id="rId1950" xr:uid="{741D4FA7-95A6-4E2B-80E6-64E5E8C11C37}"/>
    <hyperlink ref="B1961" r:id="rId1951" xr:uid="{CB2D6893-E65D-4BE5-91AF-A8E8A6A6A66D}"/>
    <hyperlink ref="B1962" r:id="rId1952" xr:uid="{B17E868E-BEA9-4113-B1C5-357A32483656}"/>
    <hyperlink ref="B1963" r:id="rId1953" xr:uid="{EED6DB24-721A-4B5A-91EF-E98D5B31172E}"/>
    <hyperlink ref="B1964" r:id="rId1954" xr:uid="{C18410E8-0586-4E15-A501-808E373F0EA0}"/>
    <hyperlink ref="B1965" r:id="rId1955" xr:uid="{F6107035-39F0-4085-90E7-9E5EFEDE8032}"/>
    <hyperlink ref="B1966" r:id="rId1956" xr:uid="{88593F8A-3AE5-4A76-9AD1-D1C468E76E07}"/>
    <hyperlink ref="B1967" r:id="rId1957" xr:uid="{16341498-438C-42A6-99BF-D28581BA0C32}"/>
    <hyperlink ref="B1968" r:id="rId1958" xr:uid="{37C695DB-4490-4C68-99D8-6DE16AB4EF3C}"/>
    <hyperlink ref="B1969" r:id="rId1959" xr:uid="{E93E8B7B-3279-4AF4-905D-1F163ADC8C79}"/>
    <hyperlink ref="B1970" r:id="rId1960" xr:uid="{6E01DA7B-0773-41E6-A530-8F6BDF579862}"/>
    <hyperlink ref="B1971" r:id="rId1961" xr:uid="{9B26DAB4-61E5-4EEC-993E-C4CD034246F9}"/>
    <hyperlink ref="B1972" r:id="rId1962" xr:uid="{2D8A94A4-13E6-4A77-8070-1BBE811EB494}"/>
    <hyperlink ref="B1973" r:id="rId1963" xr:uid="{7C705AB0-F0F3-4692-8B1E-468AF817F4A7}"/>
    <hyperlink ref="B1974" r:id="rId1964" xr:uid="{D6E53641-1E5D-4759-98AB-034916DA7301}"/>
    <hyperlink ref="B1975" r:id="rId1965" xr:uid="{987F77D2-AAF7-4B5E-88F5-F9A9BD3E4006}"/>
    <hyperlink ref="B1976" r:id="rId1966" xr:uid="{E2A2DCB6-F375-445D-A5B1-7541BC687A32}"/>
    <hyperlink ref="B1977" r:id="rId1967" xr:uid="{7032178D-441C-49D1-9581-A70AD01C9A7F}"/>
    <hyperlink ref="B1978" r:id="rId1968" xr:uid="{3E045F9B-944F-482F-B8C6-C8D4E5499A8B}"/>
    <hyperlink ref="B1979" r:id="rId1969" xr:uid="{980F8E81-872D-4840-A1FA-BF677BB7A845}"/>
    <hyperlink ref="B1980" r:id="rId1970" xr:uid="{C155A318-FA9F-4D9D-839D-E0C763A6C1FA}"/>
    <hyperlink ref="B1981" r:id="rId1971" xr:uid="{39C8CE00-898D-4BE3-A9F6-14DBC617C4AC}"/>
    <hyperlink ref="B1982" r:id="rId1972" xr:uid="{7B1BB6DE-840B-4951-A4FC-8C44AB0C9034}"/>
    <hyperlink ref="B1983" r:id="rId1973" xr:uid="{352F3FC0-B7E8-4F22-8557-7C9F37BDD656}"/>
    <hyperlink ref="B1984" r:id="rId1974" xr:uid="{52CCA196-9131-4602-A8DA-882D13CE839F}"/>
    <hyperlink ref="B1985" r:id="rId1975" xr:uid="{D2E90CB5-131E-4D52-AE44-5938651A2F92}"/>
    <hyperlink ref="B1986" r:id="rId1976" xr:uid="{F0077425-FB63-4E62-A075-67ABE9CD970F}"/>
    <hyperlink ref="B1987" r:id="rId1977" xr:uid="{C1D40EBC-92FB-49A3-A85B-E291DC5AA1BD}"/>
    <hyperlink ref="B1988" r:id="rId1978" xr:uid="{8EC35787-DCFC-466F-9BE0-62BDD8C2A3A6}"/>
    <hyperlink ref="B1989" r:id="rId1979" xr:uid="{EF2DD9E1-8154-44B7-A479-C98AAEAD51D4}"/>
    <hyperlink ref="B1990" r:id="rId1980" xr:uid="{B1446AD6-9810-43E1-9262-BB8B1B64FF8E}"/>
    <hyperlink ref="B1991" r:id="rId1981" xr:uid="{A32538AF-FF47-4BAC-B3B3-5DCAB82D7D81}"/>
    <hyperlink ref="B1992" r:id="rId1982" xr:uid="{43A4DEA9-2780-481B-874C-B068532F9950}"/>
    <hyperlink ref="B1993" r:id="rId1983" xr:uid="{62EFD18B-8B10-4224-A613-00A9E9C6E11E}"/>
    <hyperlink ref="B1994" r:id="rId1984" xr:uid="{0451D760-2964-400C-80C6-55A90A93DC14}"/>
    <hyperlink ref="B1995" r:id="rId1985" xr:uid="{2805C9EE-F980-42AA-A87E-F95E22814A5C}"/>
    <hyperlink ref="B1996" r:id="rId1986" xr:uid="{5BF8453B-DD17-47F9-9F11-5FCB174115A7}"/>
    <hyperlink ref="B1997" r:id="rId1987" xr:uid="{470BEBA1-2608-486B-B87A-81506B2A0170}"/>
    <hyperlink ref="B1998" r:id="rId1988" xr:uid="{9BF96985-8570-4482-BB47-1187458B835C}"/>
    <hyperlink ref="B1999" r:id="rId1989" xr:uid="{42D59F55-EA95-4D94-BE28-907293C4CAC4}"/>
    <hyperlink ref="B2000" r:id="rId1990" xr:uid="{73FE9346-05DB-46B8-AED7-33801152B56A}"/>
    <hyperlink ref="B2001" r:id="rId1991" xr:uid="{273837E6-B086-45B7-A897-8EAA490520E7}"/>
    <hyperlink ref="B2002" r:id="rId1992" xr:uid="{0DF250F4-75ED-4A9F-96A1-023EE9F0AB6E}"/>
    <hyperlink ref="B2003" r:id="rId1993" xr:uid="{5F09F1EC-11ED-40DA-A46D-87F1B6E0AD9F}"/>
    <hyperlink ref="B2004" r:id="rId1994" xr:uid="{E1891D68-2891-4692-80BE-25C80A51412A}"/>
    <hyperlink ref="B2005" r:id="rId1995" xr:uid="{5D798A86-63AF-413A-B16A-E28F1511B4C8}"/>
    <hyperlink ref="B2006" r:id="rId1996" xr:uid="{09EB8B6B-B7F8-47AA-AACC-738EF8CE2AEC}"/>
    <hyperlink ref="B2007" r:id="rId1997" xr:uid="{D040D035-8B89-4973-9143-67CBC0762CF7}"/>
    <hyperlink ref="B2008" r:id="rId1998" xr:uid="{485D5BF0-136F-4ED8-9FEE-5A34829F2064}"/>
    <hyperlink ref="B2009" r:id="rId1999" xr:uid="{FB29BFDF-8F81-4827-88E6-65AFFCC084D6}"/>
    <hyperlink ref="B2010" r:id="rId2000" xr:uid="{A6487453-E7C3-4BDA-B074-0C8594270041}"/>
    <hyperlink ref="B2011" r:id="rId2001" xr:uid="{B99FE56D-F8F3-4656-A89A-BB5BBD0C7BFD}"/>
    <hyperlink ref="B2012" r:id="rId2002" xr:uid="{8853226C-587C-4EDB-8830-158293E30D45}"/>
    <hyperlink ref="B2013" r:id="rId2003" xr:uid="{889707CC-7B8D-444D-BBFB-A8C6892A2522}"/>
    <hyperlink ref="B2014" r:id="rId2004" xr:uid="{EABC92E5-377D-4635-9C98-2EA33C68A6BF}"/>
    <hyperlink ref="B2015" r:id="rId2005" xr:uid="{7594D371-DFBC-4F9A-B878-C256B786080D}"/>
    <hyperlink ref="B2016" r:id="rId2006" xr:uid="{34C3C580-B973-481F-B6A1-96AE4899D825}"/>
    <hyperlink ref="B2017" r:id="rId2007" xr:uid="{E0F24184-4763-4188-B120-DCCC8D10B587}"/>
    <hyperlink ref="B2018" r:id="rId2008" xr:uid="{B5EC47E0-7162-4200-B7DD-943A85DFDB80}"/>
    <hyperlink ref="B2019" r:id="rId2009" xr:uid="{E7F67143-5F4E-4CCE-96A9-1BAEB2F6147B}"/>
    <hyperlink ref="B2020" r:id="rId2010" xr:uid="{48D786D1-FCDB-4790-B785-BFF518BF60B4}"/>
    <hyperlink ref="B2021" r:id="rId2011" xr:uid="{6EC606DB-8676-4BB5-83C0-8BA3A7289B60}"/>
    <hyperlink ref="B2022" r:id="rId2012" xr:uid="{7D123889-9421-4286-8BC5-FD7C13D82551}"/>
    <hyperlink ref="B2023" r:id="rId2013" xr:uid="{7C0726E2-983D-48ED-99C9-92FA7C08B408}"/>
    <hyperlink ref="B2024" r:id="rId2014" xr:uid="{223E64BF-E8F3-4256-A507-D67AF3414843}"/>
    <hyperlink ref="B2025" r:id="rId2015" xr:uid="{5FFC255D-C7F0-479E-881B-DF14ACF99267}"/>
    <hyperlink ref="B2026" r:id="rId2016" xr:uid="{4093EB98-C060-41B3-9C55-A133E9E6B9E6}"/>
    <hyperlink ref="B2027" r:id="rId2017" xr:uid="{F76246A3-CDF2-4BF8-A1E8-5E66EF82E812}"/>
    <hyperlink ref="B2028" r:id="rId2018" xr:uid="{FD522B7A-7996-49C4-A900-2B3A3040F880}"/>
    <hyperlink ref="B2029" r:id="rId2019" xr:uid="{373D6620-AF97-4B7E-AE61-C6380306DCC8}"/>
    <hyperlink ref="B2030" r:id="rId2020" xr:uid="{FEB8E064-3476-4F41-B264-C1F55BE248DE}"/>
    <hyperlink ref="B2031" r:id="rId2021" xr:uid="{961945D2-772F-4A28-ABA2-17B382EE0CB7}"/>
    <hyperlink ref="B2032" r:id="rId2022" xr:uid="{A25B0991-D4FC-48CC-8007-53667ADCF7A8}"/>
    <hyperlink ref="B2033" r:id="rId2023" xr:uid="{6BCB2728-2176-4F5E-8EF1-F9FC6FA85A8D}"/>
    <hyperlink ref="B2034" r:id="rId2024" xr:uid="{9964C503-94B0-4F30-8624-DF60581694AD}"/>
    <hyperlink ref="B2035" r:id="rId2025" xr:uid="{DBDA6974-C87E-493C-A04F-EEA8F4458E57}"/>
    <hyperlink ref="B2036" r:id="rId2026" xr:uid="{FC5D3FD9-D42B-4825-B0C0-6F3AC08C1ABC}"/>
    <hyperlink ref="B2037" r:id="rId2027" xr:uid="{54C68A59-A335-43E1-A379-71B2F69045B5}"/>
    <hyperlink ref="B2038" r:id="rId2028" xr:uid="{D08004E6-2655-48E6-9AEE-BDBF6D7EABC8}"/>
    <hyperlink ref="B2039" r:id="rId2029" xr:uid="{5A61F38D-AC5C-4DC9-800F-B9006448ED9E}"/>
    <hyperlink ref="B2040" r:id="rId2030" xr:uid="{5917E795-E2E4-4551-9C9A-F5E7C9720A5A}"/>
    <hyperlink ref="B2041" r:id="rId2031" xr:uid="{0BDFD6D2-CFEB-4C5E-9DD0-E01411EBFAEE}"/>
    <hyperlink ref="B2042" r:id="rId2032" xr:uid="{8B66F951-3B18-42A4-98CE-E4EACB033763}"/>
    <hyperlink ref="B2043" r:id="rId2033" xr:uid="{6CC4492D-DEA8-4D4F-979F-3E53EC67D601}"/>
    <hyperlink ref="B2044" r:id="rId2034" xr:uid="{61D6667E-DAAA-44D7-9C76-AA795BD8259E}"/>
    <hyperlink ref="B2045" r:id="rId2035" xr:uid="{5E2CC5F1-7C77-4A9C-BCB4-7C5D39F2E611}"/>
    <hyperlink ref="B2046" r:id="rId2036" xr:uid="{216E753C-55ED-4149-BC25-78B0662B2137}"/>
    <hyperlink ref="B2047" r:id="rId2037" xr:uid="{1F70B512-DAC6-424F-B61C-8A1F0D7B3E72}"/>
    <hyperlink ref="B2048" r:id="rId2038" xr:uid="{B504682D-2C2B-4A43-A490-3D1E77C63B29}"/>
    <hyperlink ref="B2049" r:id="rId2039" xr:uid="{47DC68D6-A49F-444B-A1B6-6F41FB26AB5A}"/>
    <hyperlink ref="B2050" r:id="rId2040" xr:uid="{CB3D3838-38FD-4460-9AE7-EDF3EBA30986}"/>
    <hyperlink ref="B2051" r:id="rId2041" xr:uid="{43BC0DE7-92A7-4662-B77C-C0FA36484BF0}"/>
    <hyperlink ref="B2052" r:id="rId2042" xr:uid="{9695FC88-A6F1-4452-9D11-8D4D77CFE684}"/>
    <hyperlink ref="B2053" r:id="rId2043" xr:uid="{0ED8D173-F5D6-44CC-BF05-D7C35296FBED}"/>
    <hyperlink ref="B2054" r:id="rId2044" xr:uid="{E9739306-EBD9-4A00-9ABB-0667DFB344C9}"/>
    <hyperlink ref="B2055" r:id="rId2045" xr:uid="{5BAC65F4-474E-4656-842A-54487683BB26}"/>
    <hyperlink ref="B2056" r:id="rId2046" xr:uid="{8C3C9752-21A5-4E4A-9601-A4EB0191B401}"/>
    <hyperlink ref="B2057" r:id="rId2047" xr:uid="{01CB5F27-27B2-4F15-8891-4FA5C1923FA5}"/>
    <hyperlink ref="B2058" r:id="rId2048" xr:uid="{CD8E29A2-0C2A-412D-9FFF-952BCCF69EC7}"/>
    <hyperlink ref="B2059" r:id="rId2049" xr:uid="{D3C6E18B-AEAB-4FA2-A733-57647BC7BA28}"/>
    <hyperlink ref="B2060" r:id="rId2050" xr:uid="{CE4C3FC9-BD45-4EBB-A30A-3C0887C5AFD4}"/>
    <hyperlink ref="B2061" r:id="rId2051" xr:uid="{B094EE97-DAFF-4754-9C40-27C63E578F65}"/>
    <hyperlink ref="B2062" r:id="rId2052" xr:uid="{CF357EBC-0FAB-45EC-A26C-9BC786A359BF}"/>
    <hyperlink ref="B2063" r:id="rId2053" xr:uid="{AC6EE05B-EC78-4251-B013-046693354F6C}"/>
    <hyperlink ref="B2064" r:id="rId2054" xr:uid="{529339DF-9FEB-4F70-A7D7-81AAC66812FF}"/>
    <hyperlink ref="B2065" r:id="rId2055" xr:uid="{340BDC40-91F0-4265-8DD8-E666850EB986}"/>
    <hyperlink ref="B2066" r:id="rId2056" xr:uid="{88001574-745C-4622-A3FD-DD2312858DFC}"/>
    <hyperlink ref="B2067" r:id="rId2057" xr:uid="{40BC2BFD-F20B-4450-90C0-A99AD5DA93E3}"/>
    <hyperlink ref="B2068" r:id="rId2058" xr:uid="{20D78F12-E2F2-4C4D-82CB-FF1B5306E214}"/>
    <hyperlink ref="B2069" r:id="rId2059" xr:uid="{02A0F048-6082-4889-84D6-BCC3F07E603E}"/>
    <hyperlink ref="B2070" r:id="rId2060" xr:uid="{A5EFD250-A744-4580-800A-A20CEB988550}"/>
    <hyperlink ref="B2071" r:id="rId2061" xr:uid="{A1B9441C-3054-43A2-B0B4-8B979AA7110D}"/>
    <hyperlink ref="B2072" r:id="rId2062" xr:uid="{8D11AEA1-CF7C-4BDF-B9D4-31016186EC6E}"/>
    <hyperlink ref="B2073" r:id="rId2063" xr:uid="{5F1B551D-C76F-40A8-9195-3C688A55017B}"/>
    <hyperlink ref="B2074" r:id="rId2064" xr:uid="{C10676D9-D7A1-4AAD-B667-8676101ACAC3}"/>
    <hyperlink ref="B2075" r:id="rId2065" xr:uid="{9F360F39-DEDC-46B0-AFEE-04D3EE86018E}"/>
    <hyperlink ref="B2076" r:id="rId2066" xr:uid="{76339AEF-781C-424E-A85C-9EA8BE7DFF13}"/>
    <hyperlink ref="B2077" r:id="rId2067" xr:uid="{17475AFB-C31F-4FF1-BADC-7D675DB39C05}"/>
    <hyperlink ref="B2078" r:id="rId2068" xr:uid="{998D2CB9-2F96-474C-BF42-640A0AFBEFB7}"/>
    <hyperlink ref="B2079" r:id="rId2069" xr:uid="{3A5AA7AB-5BE2-4BDB-994C-3EF1DFFE9B50}"/>
    <hyperlink ref="B2080" r:id="rId2070" xr:uid="{B42D5A8F-1FB8-4E35-9DB8-CB37788471DA}"/>
    <hyperlink ref="B2081" r:id="rId2071" xr:uid="{200F07B2-6D74-4B65-A29F-3874FF459090}"/>
    <hyperlink ref="B2082" r:id="rId2072" xr:uid="{9F803891-DE94-4295-8967-31429E11A0E4}"/>
    <hyperlink ref="B2083" r:id="rId2073" xr:uid="{CB831B8B-7798-47C0-A4C6-A3F8CD388156}"/>
    <hyperlink ref="B2084" r:id="rId2074" xr:uid="{E9581942-0AC2-4C25-8C4A-E28E5CE38CCA}"/>
    <hyperlink ref="B2085" r:id="rId2075" xr:uid="{D5F9DADA-F0FF-4172-8097-4D2AC2B4718C}"/>
    <hyperlink ref="B2086" r:id="rId2076" xr:uid="{A9C97DD0-3CDC-44B5-89F7-78AED31DD371}"/>
    <hyperlink ref="B2087" r:id="rId2077" xr:uid="{7A09B67E-3F9E-4B0D-96C4-E571023A6E4E}"/>
    <hyperlink ref="B2088" r:id="rId2078" xr:uid="{35BDC54A-EEB2-4F8B-BACC-8C8E5D81AF51}"/>
    <hyperlink ref="B2089" r:id="rId2079" xr:uid="{6FC55CE1-CF59-49F2-95DF-8B2E8729A079}"/>
    <hyperlink ref="B2090" r:id="rId2080" xr:uid="{C07B9899-75C4-4DAB-97A5-D06456E1E331}"/>
    <hyperlink ref="B2091" r:id="rId2081" xr:uid="{B4FF16D9-4440-4400-9DC8-0E681C0D3846}"/>
    <hyperlink ref="B2092" r:id="rId2082" xr:uid="{2DB4FE59-600D-455A-80FE-C926F483D838}"/>
    <hyperlink ref="B2093" r:id="rId2083" xr:uid="{057557D1-ADE3-401D-A0C8-2C7B1EE93458}"/>
    <hyperlink ref="B2094" r:id="rId2084" xr:uid="{FD60D1CC-877F-4794-AEFC-40D6C18FA012}"/>
    <hyperlink ref="B2095" r:id="rId2085" xr:uid="{36B043CC-4EA7-4162-AF4F-054C615061BB}"/>
    <hyperlink ref="B2096" r:id="rId2086" xr:uid="{34FDF878-B4B3-481F-A88F-920AD0A082DF}"/>
    <hyperlink ref="B2097" r:id="rId2087" xr:uid="{B649E9DF-D733-4F7E-910A-BA0A8BD387F8}"/>
    <hyperlink ref="B2098" r:id="rId2088" xr:uid="{12DD4675-AAAD-40A8-837A-BA6C3D21AAAD}"/>
    <hyperlink ref="B2099" r:id="rId2089" xr:uid="{21C7C9AC-A3CB-472A-B93B-AC9E6EFDE779}"/>
    <hyperlink ref="B2100" r:id="rId2090" xr:uid="{CD28E93B-73C8-4816-995F-10CF77EDEEFD}"/>
    <hyperlink ref="B2101" r:id="rId2091" xr:uid="{CDDBBD95-869A-449F-97DD-D2D158DA50E0}"/>
    <hyperlink ref="B2102" r:id="rId2092" xr:uid="{1E058965-7953-4E90-B84D-6FC7FDC91882}"/>
    <hyperlink ref="B2103" r:id="rId2093" xr:uid="{DED2624B-6887-4A43-BE62-9BD80B09F98D}"/>
    <hyperlink ref="B2104" r:id="rId2094" xr:uid="{363E8566-A1AA-418E-AA92-344BEFD10E13}"/>
    <hyperlink ref="B2105" r:id="rId2095" xr:uid="{AE6107E0-E58B-4688-9E4F-421AA074C24F}"/>
    <hyperlink ref="B2106" r:id="rId2096" xr:uid="{8F147F16-AC33-4B36-B2D2-FE2D41581D67}"/>
    <hyperlink ref="B2107" r:id="rId2097" xr:uid="{CBE68FC1-30A9-442A-A263-A60B7090BB36}"/>
    <hyperlink ref="B2108" r:id="rId2098" xr:uid="{1C95034A-4EDD-494B-924E-DBCBEBD6CE07}"/>
    <hyperlink ref="B2109" r:id="rId2099" xr:uid="{4202E756-AE8F-4B5A-9FF0-0F21E929C1CD}"/>
    <hyperlink ref="B2110" r:id="rId2100" xr:uid="{BAF326D1-17F9-423C-AA3B-0761536BA977}"/>
    <hyperlink ref="B2111" r:id="rId2101" xr:uid="{04F69F83-2DB5-4606-8093-3B27DC49A57B}"/>
    <hyperlink ref="B2112" r:id="rId2102" xr:uid="{8028F5D4-D50E-4C9E-8CA7-2639F52694F2}"/>
    <hyperlink ref="B2113" r:id="rId2103" xr:uid="{E664B5BC-662E-46B9-9B02-23A036E2D619}"/>
    <hyperlink ref="B2114" r:id="rId2104" xr:uid="{00943099-765E-47E3-9740-9B90C11423E1}"/>
    <hyperlink ref="B2115" r:id="rId2105" xr:uid="{CBD53084-A181-4DB0-B652-677C436E22A1}"/>
    <hyperlink ref="B2116" r:id="rId2106" xr:uid="{ADBBEAEA-453B-40A1-A8E4-FE216C67D9FB}"/>
    <hyperlink ref="B2117" r:id="rId2107" xr:uid="{57C85FB1-6DD5-47CE-80C1-124D32B5B748}"/>
    <hyperlink ref="B2118" r:id="rId2108" xr:uid="{FA4365D7-7521-454E-A60A-FC6A22914D52}"/>
    <hyperlink ref="B2119" r:id="rId2109" xr:uid="{3B52F425-4500-4E31-BAD6-B5882FB49743}"/>
    <hyperlink ref="B2120" r:id="rId2110" xr:uid="{7083B17E-05BF-4C12-9270-B1E57BC53CEE}"/>
    <hyperlink ref="B2121" r:id="rId2111" xr:uid="{5C1D5A02-6965-4DEC-B90D-F7E365C7A1A8}"/>
    <hyperlink ref="B2122" r:id="rId2112" xr:uid="{07BCA29D-0431-4C67-8D9F-D57715D415C1}"/>
    <hyperlink ref="B2123" r:id="rId2113" xr:uid="{9A62E46D-4BD8-4322-BECB-40F9D29C3CA3}"/>
    <hyperlink ref="B2124" r:id="rId2114" xr:uid="{D5149075-A891-425E-9B35-66C14597D981}"/>
    <hyperlink ref="B2125" r:id="rId2115" xr:uid="{AEC21BC6-5838-445A-A1CE-1B0C87854610}"/>
    <hyperlink ref="B2126" r:id="rId2116" xr:uid="{2220FDB2-2E17-48DE-A346-A2AE3FD10D5D}"/>
    <hyperlink ref="B2127" r:id="rId2117" xr:uid="{B0858911-267D-4595-86C0-2B8F9EDD2FBE}"/>
    <hyperlink ref="B2128" r:id="rId2118" xr:uid="{4E6BB35C-F1D7-48FB-B99F-E2E3B02DD5BB}"/>
    <hyperlink ref="B2129" r:id="rId2119" xr:uid="{71DDED77-5FC5-41AE-B1DD-B8963E59412D}"/>
    <hyperlink ref="B2130" r:id="rId2120" xr:uid="{DDB52782-4226-42A2-9720-C6A1A434608B}"/>
    <hyperlink ref="B2131" r:id="rId2121" xr:uid="{3FAAB634-3AAB-438C-B3FA-F863F3B8BFF0}"/>
    <hyperlink ref="B2132" r:id="rId2122" xr:uid="{E7F377FA-1F3D-404E-85D9-2924A237A72B}"/>
    <hyperlink ref="B2133" r:id="rId2123" xr:uid="{746A1E50-B49D-4292-8EF4-4BACDFB71A13}"/>
    <hyperlink ref="B2134" r:id="rId2124" xr:uid="{3A7CD9B2-2A53-4451-A834-6255ABC86598}"/>
    <hyperlink ref="B2135" r:id="rId2125" xr:uid="{73028C5A-1998-40C7-8B53-07EFBE868E3E}"/>
    <hyperlink ref="B2136" r:id="rId2126" xr:uid="{29F02B90-C27F-4AAE-8A3E-1BF49A986620}"/>
    <hyperlink ref="B2137" r:id="rId2127" xr:uid="{37F83FE8-8EAC-4EB3-B677-867BBC16AB10}"/>
    <hyperlink ref="B2138" r:id="rId2128" xr:uid="{B26DB611-CF27-4937-9D78-0A63487FCBB8}"/>
    <hyperlink ref="B2139" r:id="rId2129" xr:uid="{FEE71281-261B-42DB-9926-EB6DB08CFAD9}"/>
    <hyperlink ref="B2140" r:id="rId2130" xr:uid="{DC34CA60-49AE-42F6-A548-2ADCE4F75309}"/>
    <hyperlink ref="B2141" r:id="rId2131" xr:uid="{CD08500B-D99F-477A-B0ED-4C10D7A4D0A1}"/>
    <hyperlink ref="B2142" r:id="rId2132" xr:uid="{55DC80A5-0D66-461A-80DB-A5C08B7D344F}"/>
    <hyperlink ref="B2143" r:id="rId2133" xr:uid="{001CFE62-C30C-4013-AE36-878D68E43C7C}"/>
    <hyperlink ref="B2144" r:id="rId2134" xr:uid="{924D8B0D-7514-4BCA-A935-D581DE6EF80A}"/>
    <hyperlink ref="B2145" r:id="rId2135" xr:uid="{F4684616-7A96-41C2-BDC9-5F1781FD8A0C}"/>
    <hyperlink ref="B2146" r:id="rId2136" xr:uid="{53C10C10-0E60-4163-8556-45AF21499DCF}"/>
    <hyperlink ref="B2147" r:id="rId2137" xr:uid="{AF5F8E90-61C6-447F-AAA3-07C3B8E8AE36}"/>
    <hyperlink ref="B2148" r:id="rId2138" xr:uid="{15B57F1D-870E-405B-A9C4-10D5F2264AA1}"/>
    <hyperlink ref="B2149" r:id="rId2139" xr:uid="{24C0FA95-499A-4AD4-A305-E367CA99AEB6}"/>
    <hyperlink ref="B2150" r:id="rId2140" xr:uid="{D7C11A56-FD81-45C6-940E-080F089A2647}"/>
    <hyperlink ref="B2151" r:id="rId2141" xr:uid="{D6F1801B-EC69-4F36-8299-505AEDB672EF}"/>
    <hyperlink ref="B2152" r:id="rId2142" xr:uid="{A80917A5-FB45-4F99-BD5C-3B637A9543B5}"/>
    <hyperlink ref="B2153" r:id="rId2143" xr:uid="{F1F49BA4-C234-426D-B398-55B603AF0AAD}"/>
    <hyperlink ref="B2154" r:id="rId2144" xr:uid="{365326B9-E18E-41DB-8459-AC453E43C401}"/>
    <hyperlink ref="B2155" r:id="rId2145" xr:uid="{DC78E384-8B72-428E-B5AE-84796E0B7360}"/>
    <hyperlink ref="B2156" r:id="rId2146" xr:uid="{08D9FAE1-8D43-4F2A-AAD2-8338BC804ED7}"/>
    <hyperlink ref="B2157" r:id="rId2147" xr:uid="{A4BB01EB-0BBD-4F2D-A02A-10BB7FE41C40}"/>
    <hyperlink ref="B2158" r:id="rId2148" xr:uid="{6F94CB5E-D974-4AA4-B8B6-3C90ED100C91}"/>
    <hyperlink ref="B2159" r:id="rId2149" xr:uid="{32A06ECE-CFD4-4C05-ABC7-B4AFF20C3EDD}"/>
    <hyperlink ref="B2160" r:id="rId2150" xr:uid="{3AD158E4-046A-416D-AEF1-F1FAD6EF0E3F}"/>
    <hyperlink ref="B2161" r:id="rId2151" xr:uid="{176A5F4B-C865-402B-9AFF-FDCB10AA4E4C}"/>
    <hyperlink ref="B2162" r:id="rId2152" xr:uid="{7D3AF5AD-F938-49AD-B1DB-A351E0A6AA0E}"/>
    <hyperlink ref="B2163" r:id="rId2153" xr:uid="{8F3AF48B-5833-462C-B564-D568D4276E64}"/>
    <hyperlink ref="B2164" r:id="rId2154" xr:uid="{E923EA5B-2721-474B-8160-34C398846FBE}"/>
    <hyperlink ref="B2165" r:id="rId2155" xr:uid="{6720A37C-8373-4D87-9E25-A14CBE60161C}"/>
    <hyperlink ref="B2166" r:id="rId2156" xr:uid="{93C60A67-9124-4E68-A63C-E89F6FD6A95C}"/>
    <hyperlink ref="B2167" r:id="rId2157" xr:uid="{18B96822-269D-40F5-86F9-470778173561}"/>
    <hyperlink ref="B2168" r:id="rId2158" xr:uid="{37BF3C95-36B9-4944-8F98-3A6AAB6B86A8}"/>
    <hyperlink ref="B2169" r:id="rId2159" xr:uid="{B4250C26-AD5C-48FB-8E17-EA69CD77AA78}"/>
    <hyperlink ref="B2170" r:id="rId2160" xr:uid="{E19D83A3-0146-4B7C-96D9-7E2D37857B30}"/>
    <hyperlink ref="B2171" r:id="rId2161" xr:uid="{317241B2-360E-410A-B70D-585C437870F6}"/>
    <hyperlink ref="B2172" r:id="rId2162" xr:uid="{CEF421F9-69D1-4562-B7E9-122E8E7CC761}"/>
    <hyperlink ref="B2173" r:id="rId2163" xr:uid="{93C931F0-9417-45DF-BCBB-8DE5F9F7F873}"/>
    <hyperlink ref="B2174" r:id="rId2164" xr:uid="{54CFE82C-F42D-4190-8759-74A6DAB35803}"/>
    <hyperlink ref="B2175" r:id="rId2165" xr:uid="{2AA20403-A10A-438F-80E9-51C1AD4E5205}"/>
    <hyperlink ref="B2176" r:id="rId2166" xr:uid="{F2D825AE-8962-4D75-AF54-C20E9E069327}"/>
    <hyperlink ref="B2177" r:id="rId2167" xr:uid="{C8575D9B-16EE-4F01-AB1B-737D69800DC5}"/>
    <hyperlink ref="B2178" r:id="rId2168" xr:uid="{F54FEBB9-7548-44C3-ADC9-17395C66AAAF}"/>
    <hyperlink ref="B2179" r:id="rId2169" xr:uid="{38EFDA74-FCC9-41D5-916B-E60CD23A184B}"/>
    <hyperlink ref="B2180" r:id="rId2170" xr:uid="{26455E07-7727-40DA-A393-C9A9571FD499}"/>
    <hyperlink ref="B2181" r:id="rId2171" xr:uid="{FE4006FB-AB7A-429F-8C00-9A6DAA46C59A}"/>
    <hyperlink ref="B2182" r:id="rId2172" xr:uid="{6F763A5C-ADC3-4A49-BBE1-C9BE2251E85B}"/>
    <hyperlink ref="B2183" r:id="rId2173" xr:uid="{BE63C613-5439-4200-8B03-EBF0D768D833}"/>
    <hyperlink ref="B2184" r:id="rId2174" xr:uid="{FDA35F5B-7ECE-466B-92BE-D252DBE9D1E0}"/>
    <hyperlink ref="B2185" r:id="rId2175" xr:uid="{13E735C7-7140-4124-B8DB-739F3EC399BC}"/>
    <hyperlink ref="B2186" r:id="rId2176" xr:uid="{2F2635FE-2948-4785-AF0D-8828AD28B8C6}"/>
    <hyperlink ref="B2187" r:id="rId2177" xr:uid="{6E744446-97C7-4673-A03A-040B928F18F5}"/>
    <hyperlink ref="B2188" r:id="rId2178" xr:uid="{B52F7D6D-4B2E-45C0-AA15-C9E5D25D941C}"/>
    <hyperlink ref="B2189" r:id="rId2179" xr:uid="{EFF8CD7B-CC62-48C8-9482-E30E10EC7B39}"/>
    <hyperlink ref="B2190" r:id="rId2180" xr:uid="{03CA7D4C-82DF-44FE-8A8F-41A4D029714A}"/>
    <hyperlink ref="B2191" r:id="rId2181" xr:uid="{8E661C40-742F-441E-937A-C2AD88F54074}"/>
    <hyperlink ref="B2192" r:id="rId2182" xr:uid="{984BBE2E-EBB9-4023-9CB7-038B4B6CC6DD}"/>
    <hyperlink ref="B2193" r:id="rId2183" xr:uid="{87A79ED9-69D5-4AAF-9300-26E83C699C71}"/>
    <hyperlink ref="B2194" r:id="rId2184" xr:uid="{E3B945A0-F38D-4777-9797-9DDFA013D900}"/>
    <hyperlink ref="B2195" r:id="rId2185" xr:uid="{375E7825-1AC0-44DD-B7CA-11D52F3ED3FD}"/>
    <hyperlink ref="B2196" r:id="rId2186" xr:uid="{DA7BEC0B-F8EC-4713-B4E6-D4F581A0A530}"/>
    <hyperlink ref="B2197" r:id="rId2187" xr:uid="{90F13A64-F150-4F08-B465-88B2B530D2D0}"/>
    <hyperlink ref="B2198" r:id="rId2188" xr:uid="{734CCA1F-29D7-4509-83F8-1CC97ED42E5D}"/>
    <hyperlink ref="B2199" r:id="rId2189" xr:uid="{95541CE4-3D1C-4903-9239-73A3E73E848F}"/>
    <hyperlink ref="B2200" r:id="rId2190" xr:uid="{0E87D884-8299-4EC7-8A17-9B3E6E9D516B}"/>
    <hyperlink ref="B2201" r:id="rId2191" xr:uid="{8271375C-8A4C-44A3-9BC3-9510B00B35A2}"/>
    <hyperlink ref="B2202" r:id="rId2192" xr:uid="{314D4532-EC77-4181-B293-BD1F324D37B8}"/>
    <hyperlink ref="B2203" r:id="rId2193" xr:uid="{B49F85DB-5855-498F-9C11-1B1B46D81585}"/>
    <hyperlink ref="B2204" r:id="rId2194" xr:uid="{436D45CC-97C9-4A4C-BD8B-03A0F1F958C9}"/>
    <hyperlink ref="B2205" r:id="rId2195" xr:uid="{889C00F0-B72B-4DDA-AA66-0547704EA12C}"/>
    <hyperlink ref="B2206" r:id="rId2196" xr:uid="{A152A41C-365E-44C6-ABAC-0DE698A62610}"/>
    <hyperlink ref="B2207" r:id="rId2197" xr:uid="{887CE41B-4D73-4A04-AAD9-54B29405E2EA}"/>
    <hyperlink ref="B2208" r:id="rId2198" xr:uid="{1642611E-0119-4CA6-BD3E-B75212FC9D81}"/>
    <hyperlink ref="B2209" r:id="rId2199" xr:uid="{E59460DE-0D17-46CB-BF30-AB20FE54A1AC}"/>
    <hyperlink ref="B2210" r:id="rId2200" xr:uid="{076E65E1-C182-46D5-AFCB-90461222C6C0}"/>
    <hyperlink ref="B2211" r:id="rId2201" xr:uid="{825CC460-C532-4235-B367-16857AEE2266}"/>
    <hyperlink ref="B2212" r:id="rId2202" xr:uid="{404BE26B-2CFC-4A06-BD34-36D9FFC22C38}"/>
    <hyperlink ref="B2213" r:id="rId2203" xr:uid="{5E562A87-713D-44FB-9F09-E94182661173}"/>
    <hyperlink ref="B2214" r:id="rId2204" xr:uid="{6D5A2D64-C972-4A08-8263-E1E8134F06D7}"/>
    <hyperlink ref="B2215" r:id="rId2205" xr:uid="{32AEDC89-2521-498A-AF3B-41587AE2CB72}"/>
    <hyperlink ref="B2216" r:id="rId2206" xr:uid="{F46151B2-69A2-41D8-8E63-70A31257DFB8}"/>
    <hyperlink ref="B2217" r:id="rId2207" xr:uid="{7CCF3FA4-C605-4A97-8A6F-F089986A75BC}"/>
    <hyperlink ref="B2218" r:id="rId2208" xr:uid="{54EED2E3-8D14-48E3-8F36-B1423E3F25CD}"/>
    <hyperlink ref="B2219" r:id="rId2209" xr:uid="{3AA5AB7A-CA86-4B85-A358-52F356165760}"/>
    <hyperlink ref="B2220" r:id="rId2210" xr:uid="{2B2EBB57-75EE-44DB-BDE6-D3B74971726C}"/>
    <hyperlink ref="B2221" r:id="rId2211" xr:uid="{B0194273-0DB9-4319-B6D8-B44F20F8E4ED}"/>
    <hyperlink ref="B2222" r:id="rId2212" xr:uid="{C741F7AA-1BFC-46B2-A1E7-AB23964D9F3E}"/>
    <hyperlink ref="B2223" r:id="rId2213" xr:uid="{3288BC1B-A7B3-4136-8DC7-EDA5452BF662}"/>
    <hyperlink ref="B2224" r:id="rId2214" xr:uid="{883AD642-B469-414C-9A40-552564EC4ECD}"/>
    <hyperlink ref="B2225" r:id="rId2215" xr:uid="{349C3169-D629-4D0E-87F0-BFF17D2998EA}"/>
    <hyperlink ref="B2226" r:id="rId2216" xr:uid="{50863CF6-9A17-4EDF-9F28-8AB627F148E0}"/>
    <hyperlink ref="B2227" r:id="rId2217" xr:uid="{592A8893-0149-408B-AF25-6084700E33ED}"/>
    <hyperlink ref="B2228" r:id="rId2218" xr:uid="{10E374CB-8E05-4E0B-8904-2B70F0459E11}"/>
    <hyperlink ref="B2229" r:id="rId2219" xr:uid="{27E4560E-3EEC-44FA-945D-81962AC9B3A3}"/>
    <hyperlink ref="B2230" r:id="rId2220" xr:uid="{A53AF276-7EDC-45D6-9305-22F1E1018F55}"/>
    <hyperlink ref="B2231" r:id="rId2221" xr:uid="{4BD20C5D-C4EF-471E-BB30-4E4C534BB448}"/>
    <hyperlink ref="B2232" r:id="rId2222" xr:uid="{2ECC2C83-C6BA-4F2C-A73D-0150376E4737}"/>
    <hyperlink ref="B2233" r:id="rId2223" xr:uid="{72984391-8A15-484F-A699-7309327056CB}"/>
    <hyperlink ref="B2234" r:id="rId2224" xr:uid="{4236686D-1C90-4391-B60F-1BEEDD325239}"/>
    <hyperlink ref="B2235" r:id="rId2225" xr:uid="{CF32E82A-1520-4F73-B61F-2C1ADC0AE382}"/>
    <hyperlink ref="B2236" r:id="rId2226" xr:uid="{D5B0E07B-21D9-42D5-9DB5-A943A9B440AB}"/>
    <hyperlink ref="B2237" r:id="rId2227" xr:uid="{1CB56AAB-FAB6-4E45-93DD-84887A7AB0BB}"/>
    <hyperlink ref="B2238" r:id="rId2228" xr:uid="{2BA0394A-1800-42A8-B3DD-6E2BB2A31E69}"/>
    <hyperlink ref="B2239" r:id="rId2229" xr:uid="{A6762EBE-4CFE-47DB-A01C-9D52F3ACC63A}"/>
    <hyperlink ref="B2240" r:id="rId2230" xr:uid="{3C77B7FC-B81E-4E8E-82F9-154DB20F248B}"/>
    <hyperlink ref="B2241" r:id="rId2231" xr:uid="{58337954-FD41-425C-95B0-725EB49FBE3A}"/>
    <hyperlink ref="B2242" r:id="rId2232" xr:uid="{23AABD63-4A13-46FA-8F4E-CD391EA08908}"/>
    <hyperlink ref="B2243" r:id="rId2233" xr:uid="{84305E33-401B-47C4-A20F-FD2DA8EE3CCF}"/>
    <hyperlink ref="B2244" r:id="rId2234" xr:uid="{B768DF0D-F8A1-4C14-8124-E23464EB9BF5}"/>
    <hyperlink ref="B2245" r:id="rId2235" xr:uid="{86C84AB8-3916-416A-BB1B-901F01D0D59B}"/>
    <hyperlink ref="B2246" r:id="rId2236" xr:uid="{A506DFE7-EA7A-41A5-8934-01C5228C9B37}"/>
    <hyperlink ref="B2247" r:id="rId2237" xr:uid="{9F744AEB-C997-4978-9CBD-00821B364750}"/>
    <hyperlink ref="B2248" r:id="rId2238" xr:uid="{951EBE5B-D5C8-4B49-B557-9701BE53AD9E}"/>
    <hyperlink ref="B2249" r:id="rId2239" xr:uid="{FDE181F0-E638-4685-9E6E-FA05C05FBA14}"/>
    <hyperlink ref="B2250" r:id="rId2240" xr:uid="{4E961713-5B01-4C3F-91F8-CCACBE990020}"/>
    <hyperlink ref="B2251" r:id="rId2241" xr:uid="{B3EC04C5-E14C-4C4C-BF52-3D380303D1CD}"/>
    <hyperlink ref="B2252" r:id="rId2242" xr:uid="{D63980F3-B1D8-4AB3-8436-2F88F752CC86}"/>
    <hyperlink ref="B2253" r:id="rId2243" xr:uid="{D8062F88-63A1-4D62-AF98-49E2E0F6D039}"/>
    <hyperlink ref="B2254" r:id="rId2244" xr:uid="{7B91BC5F-7AA2-4681-B9D9-66E7D9B7F367}"/>
    <hyperlink ref="B2255" r:id="rId2245" xr:uid="{71B3637F-7311-4863-BF6D-D61ADFB8DECC}"/>
    <hyperlink ref="B2256" r:id="rId2246" xr:uid="{F408A8E0-CBA4-4FD7-AB52-A239F0654A02}"/>
    <hyperlink ref="B2257" r:id="rId2247" xr:uid="{DEEC2C81-3521-4D72-B65F-2113997714E0}"/>
    <hyperlink ref="B2258" r:id="rId2248" xr:uid="{02469DB0-0171-4BB4-A2A5-76EBF561958D}"/>
    <hyperlink ref="B2259" r:id="rId2249" xr:uid="{D159F1E8-897F-4519-BAB1-CD636D3F08F0}"/>
    <hyperlink ref="B2260" r:id="rId2250" xr:uid="{D4F3779C-D398-495A-9813-5B178A1E72B3}"/>
    <hyperlink ref="B2261" r:id="rId2251" xr:uid="{9EBEE960-5846-49CF-B420-01BFB2935140}"/>
    <hyperlink ref="B2262" r:id="rId2252" xr:uid="{E936B617-917F-4BF4-98BD-5FE5D284EB05}"/>
    <hyperlink ref="B2263" r:id="rId2253" xr:uid="{66236579-45B6-48DB-805C-E9A89F998402}"/>
    <hyperlink ref="B2264" r:id="rId2254" xr:uid="{A8CDBA03-4EA9-428E-979C-E79DFEAE1717}"/>
    <hyperlink ref="B2265" r:id="rId2255" xr:uid="{459493AC-C042-4A96-B9FB-9849077D1E7C}"/>
    <hyperlink ref="B2266" r:id="rId2256" xr:uid="{74F50F46-FAC7-4BE2-A8FC-1BA5112E630C}"/>
    <hyperlink ref="B2267" r:id="rId2257" xr:uid="{C7D66AC5-D32B-4EB9-AF87-91C5B635E131}"/>
    <hyperlink ref="B2268" r:id="rId2258" xr:uid="{361F7D46-1D62-49BC-8CCC-99C16D506F7A}"/>
    <hyperlink ref="B2269" r:id="rId2259" xr:uid="{327E50AB-E51F-4C05-8C99-6765E26AC976}"/>
    <hyperlink ref="B2270" r:id="rId2260" xr:uid="{01957F38-1973-499A-B641-8C837382C4D6}"/>
    <hyperlink ref="B2271" r:id="rId2261" xr:uid="{765AF9FB-F55B-42DC-B607-995AE19EAF04}"/>
    <hyperlink ref="B2272" r:id="rId2262" xr:uid="{FD204592-B280-49BE-A543-FBFBFAE89674}"/>
    <hyperlink ref="B2273" r:id="rId2263" xr:uid="{DF9ABD8C-6ECD-4068-BE7F-3DC2B4B2BCD3}"/>
    <hyperlink ref="B2274" r:id="rId2264" xr:uid="{311CB3B3-7CFD-4B0C-BB0A-DD59A84E00D1}"/>
    <hyperlink ref="B2275" r:id="rId2265" xr:uid="{4857AF86-E8B3-4ECB-936E-6F3C06623CEA}"/>
    <hyperlink ref="B2276" r:id="rId2266" xr:uid="{49B5AAC8-E07A-401A-B02B-879523FC5575}"/>
    <hyperlink ref="B2277" r:id="rId2267" xr:uid="{ECA70262-8EC1-48C2-834E-3F43EA3F44AC}"/>
    <hyperlink ref="B2278" r:id="rId2268" xr:uid="{F44644FD-8044-494D-A893-DF08DE59499B}"/>
    <hyperlink ref="B2279" r:id="rId2269" xr:uid="{74A843CE-7A2F-4827-A831-61D4EE7B6A51}"/>
    <hyperlink ref="B2280" r:id="rId2270" xr:uid="{862452A6-4C6D-497A-94C1-F052E9C00957}"/>
    <hyperlink ref="B2281" r:id="rId2271" xr:uid="{0890814F-24E3-4A83-9448-44B154A7C4F5}"/>
    <hyperlink ref="B2282" r:id="rId2272" xr:uid="{10FF69FC-F0F0-4E3A-A97C-DAA0F0217B6E}"/>
    <hyperlink ref="B2283" r:id="rId2273" xr:uid="{7AFC5853-60B0-49BB-A9EB-1AF432D293FA}"/>
    <hyperlink ref="B2284" r:id="rId2274" xr:uid="{E6043791-9D05-4AD9-9650-BF6CE9AB056D}"/>
    <hyperlink ref="B2285" r:id="rId2275" xr:uid="{7A76CE4B-C593-4371-AAF2-674D5C9D4EBB}"/>
    <hyperlink ref="B2286" r:id="rId2276" xr:uid="{D97C8B08-92ED-4906-BD72-C00F86C8745E}"/>
    <hyperlink ref="B2287" r:id="rId2277" xr:uid="{D176F7F8-77FC-4870-9089-CF9D3E2EC88E}"/>
    <hyperlink ref="B2288" r:id="rId2278" xr:uid="{4B50BC94-6273-431D-A194-720BCC3CE1B8}"/>
    <hyperlink ref="B2289" r:id="rId2279" xr:uid="{AE4DA42A-66DE-4D78-8699-F2E427131E9C}"/>
    <hyperlink ref="B2290" r:id="rId2280" xr:uid="{408EF0B1-5AF7-4D4D-8532-9B4E6ED22532}"/>
    <hyperlink ref="B2291" r:id="rId2281" xr:uid="{44DE84EA-A4FF-4538-A18D-F5358F81185A}"/>
    <hyperlink ref="B2292" r:id="rId2282" xr:uid="{606FF4A4-88DC-42FA-B1FA-9ABCE7169A1A}"/>
    <hyperlink ref="B2293" r:id="rId2283" xr:uid="{B09888E0-58CD-46B1-9F81-73693BBF5001}"/>
    <hyperlink ref="B2294" r:id="rId2284" xr:uid="{334CD99F-754B-49D5-8580-16ED7F21B805}"/>
    <hyperlink ref="B2295" r:id="rId2285" xr:uid="{A184D2B8-53ED-4F4B-83C7-44AD7CDE957C}"/>
    <hyperlink ref="B2296" r:id="rId2286" xr:uid="{B55FB3FE-B1C3-43D0-B8F0-5C37ABD72FB9}"/>
    <hyperlink ref="B2297" r:id="rId2287" xr:uid="{EF2A9F20-FAD5-4D6A-BFE0-1495918F57C7}"/>
    <hyperlink ref="B2298" r:id="rId2288" xr:uid="{CFBA0433-7D65-42DB-BF17-F7E273CA15CF}"/>
    <hyperlink ref="B2299" r:id="rId2289" xr:uid="{58A4C892-E1B1-4B5C-AB5A-2DE65185911E}"/>
    <hyperlink ref="B2300" r:id="rId2290" xr:uid="{29E5E072-36BA-412A-A64D-D16E830423FB}"/>
    <hyperlink ref="B2301" r:id="rId2291" xr:uid="{301EECDA-28A6-4BA8-863C-E08533AB28B6}"/>
    <hyperlink ref="B2302" r:id="rId2292" xr:uid="{C71D17F7-8CF4-48CD-9BE4-853976B21629}"/>
    <hyperlink ref="B2303" r:id="rId2293" xr:uid="{CA736C00-FB17-46F9-B589-A19405095956}"/>
    <hyperlink ref="B2304" r:id="rId2294" xr:uid="{623740B1-B221-4EF8-BC19-B4763E01BF93}"/>
    <hyperlink ref="B2305" r:id="rId2295" xr:uid="{E42BE921-5BEB-4CC9-9AA2-110AEE62150D}"/>
    <hyperlink ref="B2306" r:id="rId2296" xr:uid="{8708DD2F-A430-450D-9719-7CD2BBC52A8B}"/>
    <hyperlink ref="B2307" r:id="rId2297" xr:uid="{5BB598F0-439D-40E1-8669-DB6763F4EAD8}"/>
    <hyperlink ref="B2308" r:id="rId2298" xr:uid="{5A97A0CF-96B0-406B-96A6-BA0C4F584DDF}"/>
    <hyperlink ref="B2309" r:id="rId2299" xr:uid="{3CC24C6B-9449-49AC-AA88-7C81D735594C}"/>
    <hyperlink ref="B2310" r:id="rId2300" xr:uid="{904DEEF1-14A4-46C3-8093-F6BB83093F0F}"/>
    <hyperlink ref="B2311" r:id="rId2301" xr:uid="{AB06BEC4-C5C3-4C23-9340-7A3631179363}"/>
    <hyperlink ref="B2312" r:id="rId2302" xr:uid="{9B2E74A1-F125-47FA-9F59-75C4881C81A0}"/>
    <hyperlink ref="B2313" r:id="rId2303" xr:uid="{5A9450CA-1FDF-49FE-BB18-BFF0060733FA}"/>
    <hyperlink ref="B2314" r:id="rId2304" xr:uid="{C3E16AEE-C7DC-42DC-8D64-3E1D2C841CC4}"/>
    <hyperlink ref="B2315" r:id="rId2305" xr:uid="{058B1932-5C43-455F-8F91-06F2AFA44357}"/>
    <hyperlink ref="B2316" r:id="rId2306" xr:uid="{AEF2DF78-3654-4210-BA67-A0FD6544A209}"/>
    <hyperlink ref="B2317" r:id="rId2307" xr:uid="{D85174FA-153F-4F43-8B81-CB043F171F56}"/>
    <hyperlink ref="B2318" r:id="rId2308" xr:uid="{E14DECB8-8CD8-4695-8E81-077F5977914E}"/>
    <hyperlink ref="B2319" r:id="rId2309" xr:uid="{B0C367AF-B5F0-41A1-9FD6-F9F41A7B4B00}"/>
    <hyperlink ref="B2320" r:id="rId2310" xr:uid="{C71368A8-F768-4FD4-870C-E45B31FF2B5C}"/>
    <hyperlink ref="B2321" r:id="rId2311" xr:uid="{47EA27C0-0FA3-4DB6-8D61-9F6E855A6E0E}"/>
    <hyperlink ref="B2323" r:id="rId2312" xr:uid="{F1A4DEC1-8348-4A8E-AC33-ECB6AF3B9C32}"/>
    <hyperlink ref="B2324" r:id="rId2313" xr:uid="{57E1F61D-FD13-4F5D-BCA5-1FCD1FB24BFE}"/>
    <hyperlink ref="B2325" r:id="rId2314" xr:uid="{D1D9C4A5-1C65-4C4F-8803-DF1D74FF7FB1}"/>
    <hyperlink ref="B2326" r:id="rId2315" xr:uid="{0E2B9D5D-52C3-4811-936D-D811F00C726C}"/>
    <hyperlink ref="B2327" r:id="rId2316" xr:uid="{6002E302-B36D-49B5-90AC-6EF01302070D}"/>
    <hyperlink ref="B2328" r:id="rId2317" xr:uid="{D7696951-51CA-4A7A-AFE4-64B765C7490E}"/>
    <hyperlink ref="B2329" r:id="rId2318" xr:uid="{7059F8C8-8130-4FD1-8986-A0DFC4D1D6E3}"/>
    <hyperlink ref="B2330" r:id="rId2319" xr:uid="{12F0F382-E4AD-482A-B809-F604379499BF}"/>
    <hyperlink ref="B2331" r:id="rId2320" xr:uid="{DADC8BAE-A8CD-4388-A8B4-DEE2AC5BC2F4}"/>
    <hyperlink ref="B2332" r:id="rId2321" xr:uid="{D52418C2-CAF5-4762-8DA6-84C341945F4A}"/>
    <hyperlink ref="B2333" r:id="rId2322" xr:uid="{79F1B386-D832-456B-881F-A7D0077F3AD4}"/>
    <hyperlink ref="B2334" r:id="rId2323" xr:uid="{A843851E-029B-4D80-9A01-446E791C04EC}"/>
    <hyperlink ref="B2335" r:id="rId2324" xr:uid="{DC59BADC-4FFD-416E-9334-D069215484A7}"/>
    <hyperlink ref="B2336" r:id="rId2325" xr:uid="{18857F07-5EEC-4F7D-B6C0-AC1BAA435E44}"/>
    <hyperlink ref="B2337" r:id="rId2326" xr:uid="{D210AD45-B6F8-4AB2-957B-5DF80C72BFAA}"/>
    <hyperlink ref="B2338" r:id="rId2327" xr:uid="{FE2FA361-C06E-4850-9FC0-99588AE434EF}"/>
    <hyperlink ref="B2339" r:id="rId2328" xr:uid="{B8B43C05-7C2E-4D5D-BBEB-EB2397EDE07A}"/>
    <hyperlink ref="B2340" r:id="rId2329" xr:uid="{BD430954-EB58-45A1-B69C-5A3AB2426138}"/>
    <hyperlink ref="B2341" r:id="rId2330" xr:uid="{72413B4E-9CFE-46CB-A8A8-DE94B26EBAA4}"/>
    <hyperlink ref="B2342" r:id="rId2331" xr:uid="{C57510D2-7B74-4B26-9FF9-4CF865E86C43}"/>
    <hyperlink ref="B2343" r:id="rId2332" xr:uid="{C9DC895D-EE8A-4AB3-8EA4-378D3D4B0802}"/>
    <hyperlink ref="B2344" r:id="rId2333" xr:uid="{3E4A503F-E222-419E-B47D-9BB49D79E9CC}"/>
    <hyperlink ref="B2345" r:id="rId2334" xr:uid="{EDE3483D-0A6A-45AE-AECC-9CF1FAAF566F}"/>
    <hyperlink ref="B2346" r:id="rId2335" xr:uid="{AB46132D-1A8D-4BDB-8DDB-B243AE726488}"/>
    <hyperlink ref="B2347" r:id="rId2336" xr:uid="{FF11C6BA-A842-439F-9776-A3E25D6530C1}"/>
    <hyperlink ref="B2348" r:id="rId2337" xr:uid="{917EDAF9-CDF4-4471-87B9-D0732152F6E1}"/>
    <hyperlink ref="B2349" r:id="rId2338" xr:uid="{06109AF5-A910-4BAA-AFE4-E5A337D69DAA}"/>
    <hyperlink ref="B2350" r:id="rId2339" xr:uid="{2C62B8AA-1537-40ED-A45B-F8DAAA23859B}"/>
    <hyperlink ref="B2351" r:id="rId2340" xr:uid="{51597A50-D671-4968-A2D0-9D0EBBA93082}"/>
    <hyperlink ref="B2352" r:id="rId2341" xr:uid="{D7B42423-3029-431B-AFE4-F68F2182B9A1}"/>
    <hyperlink ref="B2353" r:id="rId2342" xr:uid="{DD821D17-FFFB-440D-8D88-37184E6EA5EE}"/>
    <hyperlink ref="B2354" r:id="rId2343" xr:uid="{B03145C9-92EB-494C-BD63-C75A67E45A26}"/>
    <hyperlink ref="B2355" r:id="rId2344" xr:uid="{6CA448E1-2EF1-46A0-B3B2-B1FE22309AB6}"/>
    <hyperlink ref="B2356" r:id="rId2345" xr:uid="{89994C28-5924-4822-BFEC-BEAA36B94BFF}"/>
    <hyperlink ref="B2357" r:id="rId2346" xr:uid="{97BDB34E-7A49-4AEE-889E-8C6A6904C4B7}"/>
    <hyperlink ref="B2358" r:id="rId2347" xr:uid="{8DC09EF8-8756-4548-A8E8-A5CAFB639606}"/>
    <hyperlink ref="B2359" r:id="rId2348" xr:uid="{8E0061E0-E43A-4BBA-8402-62FE0D0DFDB1}"/>
    <hyperlink ref="B2360" r:id="rId2349" xr:uid="{3C325CFD-D1F2-4665-A167-CA751B884B33}"/>
    <hyperlink ref="B2361" r:id="rId2350" xr:uid="{EC41BA23-25AF-45DC-8450-E180A7D44337}"/>
    <hyperlink ref="B2362" r:id="rId2351" xr:uid="{97737A17-F63E-457D-ADCF-7A42A45F08A1}"/>
    <hyperlink ref="B2363" r:id="rId2352" xr:uid="{6764B0B0-93F3-457B-8603-952B5F5BC99D}"/>
    <hyperlink ref="B2364" r:id="rId2353" xr:uid="{2C042F3B-3726-462F-99D9-024608A684DC}"/>
    <hyperlink ref="B2365" r:id="rId2354" xr:uid="{7E46D3DB-07CB-46B9-AFB0-5F805F7AA514}"/>
    <hyperlink ref="B2366" r:id="rId2355" xr:uid="{AA0D4F30-0F9C-4D0F-90F0-1965FFC9F663}"/>
    <hyperlink ref="B2367" r:id="rId2356" xr:uid="{3DEB8EDC-D019-4536-8250-5CE4A0DA9B8E}"/>
    <hyperlink ref="B2368" r:id="rId2357" xr:uid="{8526A7A1-9270-46CC-95CC-BF5526DC16CD}"/>
    <hyperlink ref="B2369" r:id="rId2358" xr:uid="{7E1E82A4-F9DB-4F1D-842D-BB640164D8DE}"/>
    <hyperlink ref="B2370" r:id="rId2359" xr:uid="{74D69465-FDE6-418B-AE15-7B5CA99989E8}"/>
    <hyperlink ref="B2371" r:id="rId2360" xr:uid="{BDE08E50-7B1D-47A3-A315-2BB8E5037E58}"/>
    <hyperlink ref="B2372" r:id="rId2361" xr:uid="{DE54C35D-26F5-495C-B8E4-ADB49E7CED43}"/>
    <hyperlink ref="B2373" r:id="rId2362" xr:uid="{D0DC6CFA-4893-419C-8FE3-EA274D0A6486}"/>
    <hyperlink ref="B2374" r:id="rId2363" xr:uid="{8D2A9D97-90D9-4BC9-BAE6-9921B8538420}"/>
    <hyperlink ref="B2375" r:id="rId2364" xr:uid="{86CC000A-50DC-44FB-BC9E-6EAAD716BB41}"/>
    <hyperlink ref="B2377" r:id="rId2365" xr:uid="{33ECD0DF-9C47-46E5-AFDE-CC7EA85DF42D}"/>
    <hyperlink ref="B2378" r:id="rId2366" xr:uid="{5571F0F5-1BD2-4446-8ED8-4F7A71A44D37}"/>
    <hyperlink ref="B2379" r:id="rId2367" xr:uid="{B6F1C03D-CED0-4125-8D67-1D9966FD6655}"/>
    <hyperlink ref="B2380" r:id="rId2368" xr:uid="{9D53597D-6D02-424C-8FC4-0874F4E2B4B4}"/>
    <hyperlink ref="B2381" r:id="rId2369" xr:uid="{75BD15C7-4EFF-4C3E-8047-D76827000348}"/>
    <hyperlink ref="B2382" r:id="rId2370" xr:uid="{A6F1FB2B-ED00-44A6-87DF-FA2D30A4DF1E}"/>
    <hyperlink ref="B2383" r:id="rId2371" xr:uid="{C17688A5-1B61-47C0-A343-2720C4984CC5}"/>
    <hyperlink ref="B2384" r:id="rId2372" xr:uid="{822398C2-7FB3-4201-8C2B-0B2692F3DAB3}"/>
    <hyperlink ref="B2385" r:id="rId2373" xr:uid="{9FA95214-1C48-4FBA-B30D-A53993EBF34A}"/>
    <hyperlink ref="B2386" r:id="rId2374" xr:uid="{11123AD4-7708-4ECF-8EFB-18420F830224}"/>
    <hyperlink ref="B2387" r:id="rId2375" xr:uid="{3C96D5B2-5414-453E-BC80-2C9530D535EE}"/>
    <hyperlink ref="B2388" r:id="rId2376" xr:uid="{ED0A3B82-324A-47DB-9F46-BED11EA05DD8}"/>
    <hyperlink ref="B2389" r:id="rId2377" xr:uid="{AD7E48ED-AC77-4DC0-A29F-EE59B3B7A1AC}"/>
    <hyperlink ref="B2390" r:id="rId2378" xr:uid="{ECB17489-A218-4550-8CF0-06AAFCD8E9D9}"/>
    <hyperlink ref="B2391" r:id="rId2379" xr:uid="{DCB5D58D-ECB4-4DA6-81A8-054564539ACC}"/>
    <hyperlink ref="B2392" r:id="rId2380" xr:uid="{52AF9080-0A4A-43A8-8677-2DE29687F7C2}"/>
    <hyperlink ref="B2393" r:id="rId2381" xr:uid="{11065EAD-33A6-491C-8ACA-8B610D21963C}"/>
    <hyperlink ref="B2394" r:id="rId2382" xr:uid="{529BF830-743B-4F8A-B089-96829C701A96}"/>
    <hyperlink ref="B2395" r:id="rId2383" xr:uid="{B4C6B061-5F1B-458A-8D10-B3CF05548BA8}"/>
    <hyperlink ref="B2396" r:id="rId2384" xr:uid="{D49EA6A2-10F6-4531-A071-6DFE9214CA3F}"/>
    <hyperlink ref="B2397" r:id="rId2385" xr:uid="{17CC7BFE-9E65-48F8-8620-F682B5629C81}"/>
    <hyperlink ref="B2398" r:id="rId2386" xr:uid="{19ECAA34-E449-4159-81FD-4E2BE25A9DA2}"/>
    <hyperlink ref="B2399" r:id="rId2387" xr:uid="{D63BD7EA-9EF4-4854-8976-DAE20FF7A3A1}"/>
    <hyperlink ref="B2400" r:id="rId2388" xr:uid="{DA1FA1B7-2E9F-46C1-9595-F8675BC0ED77}"/>
    <hyperlink ref="B2401" r:id="rId2389" xr:uid="{C352DBD7-CB34-42B8-A0A5-E87AB6746A3B}"/>
    <hyperlink ref="B2402" r:id="rId2390" xr:uid="{26C593A6-B374-465A-9D14-E92ADD439404}"/>
    <hyperlink ref="B2403" r:id="rId2391" xr:uid="{81D6CF6C-679A-4EB4-9CD9-909448BC4293}"/>
    <hyperlink ref="B2404" r:id="rId2392" xr:uid="{1E043D85-0046-42DF-8892-5A94FFA053C2}"/>
    <hyperlink ref="B2405" r:id="rId2393" xr:uid="{27404EDA-57CE-484D-865F-3385E45690DB}"/>
    <hyperlink ref="B2406" r:id="rId2394" xr:uid="{FEF65A81-CDF2-41D4-8E07-119301E6BDB7}"/>
    <hyperlink ref="B2407" r:id="rId2395" xr:uid="{3C7B3B65-2A36-4B80-A989-C23D9A40FD45}"/>
    <hyperlink ref="B2408" r:id="rId2396" xr:uid="{BAE3EC50-1E17-44D4-B7BC-8257611D8DE6}"/>
    <hyperlink ref="B2409" r:id="rId2397" xr:uid="{FD53FFCD-20C7-4ECA-AD4C-C7AE5D7E99DD}"/>
    <hyperlink ref="B2410" r:id="rId2398" xr:uid="{C13EE228-995B-4E40-9E11-40E58B965FB2}"/>
    <hyperlink ref="B2411" r:id="rId2399" xr:uid="{E0C8D92B-F2F6-4768-9631-585538941C12}"/>
    <hyperlink ref="B2412" r:id="rId2400" xr:uid="{80CE63A7-F8CE-4710-A007-B386FF60075E}"/>
    <hyperlink ref="B2413" r:id="rId2401" xr:uid="{969EBBE9-9BE5-4A8A-B50D-3A8D26B50AEA}"/>
    <hyperlink ref="B2414" r:id="rId2402" xr:uid="{5C36C769-6199-4AB2-BA43-2799CED61FE3}"/>
    <hyperlink ref="B2415" r:id="rId2403" xr:uid="{DFD6FD04-A2DB-4829-A5AB-2EC4A8B6DF0F}"/>
    <hyperlink ref="B2416" r:id="rId2404" xr:uid="{839747F4-F4EB-478C-806E-A93E05E197CC}"/>
    <hyperlink ref="B2417" r:id="rId2405" xr:uid="{29BE14C1-C2AA-4AB1-A6DB-2C8E8FD04024}"/>
    <hyperlink ref="B2418" r:id="rId2406" xr:uid="{F7703C8A-7A0C-4ECB-A702-97EC0204CC71}"/>
    <hyperlink ref="B2419" r:id="rId2407" xr:uid="{59975A8C-3AC7-41C5-A61F-EFA5E5CDD9A4}"/>
    <hyperlink ref="B2420" r:id="rId2408" xr:uid="{E99C528C-CB73-4D50-8ABF-E100D9EBFDFA}"/>
    <hyperlink ref="B2421" r:id="rId2409" xr:uid="{CFE5EA68-FEE0-4E0F-8D27-E04217D5B792}"/>
    <hyperlink ref="B2422" r:id="rId2410" xr:uid="{49C8BF88-2D8D-465C-9B2F-1D710814B1D0}"/>
    <hyperlink ref="B2423" r:id="rId2411" xr:uid="{C15011DF-07ED-4313-BF95-53B6C6109048}"/>
    <hyperlink ref="B2424" r:id="rId2412" xr:uid="{4CB61171-79F0-49D0-BD79-E33C3EB0F37D}"/>
    <hyperlink ref="B2425" r:id="rId2413" xr:uid="{5F28C48B-CC70-44B1-812D-9E7A0DBBCB09}"/>
    <hyperlink ref="B2426" r:id="rId2414" xr:uid="{D6B32C7E-84CD-4E0B-BE63-760A1E9A55E8}"/>
    <hyperlink ref="B2427" r:id="rId2415" xr:uid="{A8E4533B-0C34-49F0-8FEA-C1DFB6223610}"/>
    <hyperlink ref="B2428" r:id="rId2416" xr:uid="{09C02971-AE9A-46E8-A99C-F4414ADBFBC2}"/>
    <hyperlink ref="B2429" r:id="rId2417" xr:uid="{BF01D87E-E92A-4EB3-AD7E-321FD5C0BF32}"/>
    <hyperlink ref="B2430" r:id="rId2418" xr:uid="{7AFB4755-500C-4DDF-89BD-B9EA754B3BA4}"/>
    <hyperlink ref="B2431" r:id="rId2419" xr:uid="{E95314A8-0777-46C4-A9D4-21A12FDDD627}"/>
    <hyperlink ref="B2432" r:id="rId2420" xr:uid="{EBF05941-2DEB-4861-B8AE-7CF8A93A77DC}"/>
    <hyperlink ref="B2433" r:id="rId2421" xr:uid="{DA01F7FC-6762-4099-A663-8C5997E5206C}"/>
    <hyperlink ref="B2434" r:id="rId2422" xr:uid="{28B59E44-D93C-456F-A8B8-EC84511D9511}"/>
    <hyperlink ref="B2435" r:id="rId2423" xr:uid="{52ADC04A-AD21-4C17-B379-C438D9204D29}"/>
    <hyperlink ref="B2436" r:id="rId2424" xr:uid="{9C34C707-C213-48CA-B432-A3A5A3F9A120}"/>
    <hyperlink ref="B2437" r:id="rId2425" xr:uid="{0E8C5121-8A4C-4A9E-AE6A-3580AC5A1275}"/>
    <hyperlink ref="B2438" r:id="rId2426" xr:uid="{43154A1D-973E-4D47-8CA1-5FE87AF819BD}"/>
    <hyperlink ref="B2439" r:id="rId2427" xr:uid="{FD2730E0-A072-4620-B0B4-884F8E09FAC7}"/>
    <hyperlink ref="B2440" r:id="rId2428" xr:uid="{1F98EA11-F462-40D1-BB99-B66ED0200D53}"/>
    <hyperlink ref="B2441" r:id="rId2429" xr:uid="{904C7859-5CDD-43D7-9AEA-ED77403A8CB5}"/>
    <hyperlink ref="B2442" r:id="rId2430" xr:uid="{615BBA1A-C278-439D-8F99-F45CEB1D79AB}"/>
    <hyperlink ref="B2443" r:id="rId2431" xr:uid="{9DFBA3FC-FD41-42A8-9ED4-9D77FD4DAAF5}"/>
    <hyperlink ref="B2444" r:id="rId2432" xr:uid="{5AB8630D-3918-4DC8-A4E9-AAC962C2CD99}"/>
    <hyperlink ref="B2445" r:id="rId2433" xr:uid="{CE5326A2-3A40-4203-A515-5566F9CE4D0E}"/>
    <hyperlink ref="B2446" r:id="rId2434" xr:uid="{CB890BAB-A194-4BB9-8989-95E506A07378}"/>
    <hyperlink ref="B2447" r:id="rId2435" xr:uid="{8E740867-0387-4751-8395-98009536FAE9}"/>
    <hyperlink ref="B2448" r:id="rId2436" xr:uid="{13A46CDC-0012-4C13-97E7-01C634C34F8C}"/>
    <hyperlink ref="B2449" r:id="rId2437" xr:uid="{3604EE24-D05F-414C-A366-03398CB20B3C}"/>
    <hyperlink ref="B2450" r:id="rId2438" xr:uid="{ADB05EDC-F1C8-40DC-93F7-7F4FE3D1DE7D}"/>
    <hyperlink ref="B2451" r:id="rId2439" xr:uid="{F3B7595B-5B9C-4E0D-8994-3A0DA8D51CC0}"/>
    <hyperlink ref="B2452" r:id="rId2440" xr:uid="{785F2348-DBB4-4A83-881C-78F29B1A2914}"/>
    <hyperlink ref="B2453" r:id="rId2441" xr:uid="{7B273273-3C9A-4EC4-A64F-B0DA9074414B}"/>
    <hyperlink ref="B2454" r:id="rId2442" xr:uid="{5E02B9DA-2CAA-4579-BB1E-2B1680A3EC3C}"/>
    <hyperlink ref="B2455" r:id="rId2443" xr:uid="{323D83F7-77E3-405D-8476-DB30D225A53B}"/>
    <hyperlink ref="B2456" r:id="rId2444" xr:uid="{86F71FCA-4599-4F76-83FE-62E78F89F8DF}"/>
    <hyperlink ref="B2457" r:id="rId2445" xr:uid="{47EFD1D2-1DF9-4099-A695-B551B66C3015}"/>
    <hyperlink ref="B2458" r:id="rId2446" xr:uid="{29AC719D-2886-41EB-845F-A53A314FEFEE}"/>
    <hyperlink ref="B2459" r:id="rId2447" xr:uid="{D243BD5A-B5DA-4733-A770-D641AE78F073}"/>
    <hyperlink ref="B2460" r:id="rId2448" xr:uid="{DABA62A4-79BC-4BE1-A739-40023A7EF446}"/>
    <hyperlink ref="B2461" r:id="rId2449" xr:uid="{DBEE1535-C8AF-455B-9B92-B5D5F5A0F422}"/>
    <hyperlink ref="B2462" r:id="rId2450" xr:uid="{D5FD7DE3-602C-4547-BF32-BDFA9889B187}"/>
    <hyperlink ref="B2463" r:id="rId2451" xr:uid="{5A817607-EC3E-4AA7-9495-25634E6A03B7}"/>
    <hyperlink ref="B2464" r:id="rId2452" xr:uid="{A3987BC6-3F74-4768-94C3-EFEE71A7AE5D}"/>
    <hyperlink ref="B2465" r:id="rId2453" xr:uid="{8DBF9CB7-EE49-4696-8189-81C6C083E257}"/>
    <hyperlink ref="B2466" r:id="rId2454" xr:uid="{D4A15AE7-ACFE-4D01-866B-AA171C910251}"/>
    <hyperlink ref="B2467" r:id="rId2455" xr:uid="{C926C366-DCF9-4464-BCEB-0CA1398CB35B}"/>
    <hyperlink ref="B2468" r:id="rId2456" xr:uid="{A38E2FEE-735A-4621-BB78-AE7FEAAF6E89}"/>
    <hyperlink ref="B2469" r:id="rId2457" xr:uid="{BFF3A66D-987E-46E7-BD05-DDFA4984AF1E}"/>
    <hyperlink ref="B2470" r:id="rId2458" xr:uid="{BA6D83D1-E7F4-4EC0-8AAB-D197E967CE27}"/>
    <hyperlink ref="B2471" r:id="rId2459" xr:uid="{19F06534-CD19-401B-BC9A-6FE0DB1324F6}"/>
    <hyperlink ref="B2472" r:id="rId2460" xr:uid="{F8425A12-AB34-4680-85FE-005AD3CC2610}"/>
    <hyperlink ref="B2473" r:id="rId2461" xr:uid="{F325B6EB-AABF-44D4-B4AC-060E34D5F94E}"/>
    <hyperlink ref="B2474" r:id="rId2462" xr:uid="{BAF98BDB-8876-4617-B471-C2B12F35C797}"/>
    <hyperlink ref="B2475" r:id="rId2463" xr:uid="{8DD8B5AA-07D7-4EBB-A00D-612795C684E6}"/>
    <hyperlink ref="B2476" r:id="rId2464" xr:uid="{423EE662-E15D-4974-B53D-9BB6358E042E}"/>
    <hyperlink ref="B2477" r:id="rId2465" xr:uid="{108FAA6B-065B-4593-A8BE-A71460749929}"/>
    <hyperlink ref="B2478" r:id="rId2466" xr:uid="{786CBDD1-04B9-4A60-93D9-69968C936207}"/>
    <hyperlink ref="B2479" r:id="rId2467" xr:uid="{5C10E8B4-6462-4BA9-9327-AAE6DC9187E6}"/>
    <hyperlink ref="B2480" r:id="rId2468" xr:uid="{5B501C94-1000-44C1-8885-7F3D2D40FDC8}"/>
    <hyperlink ref="B2481" r:id="rId2469" xr:uid="{AFB93695-D826-4B5B-A3A6-8C525EE24C68}"/>
    <hyperlink ref="B2482" r:id="rId2470" xr:uid="{42C207E2-4828-49BC-BD20-DCE90E3281F1}"/>
    <hyperlink ref="B2483" r:id="rId2471" xr:uid="{A1AFDAEA-1446-4558-A84A-58D7A3C1A07C}"/>
    <hyperlink ref="B2484" r:id="rId2472" xr:uid="{F6806728-C084-499E-B059-BEEC84C50A4B}"/>
    <hyperlink ref="B2485" r:id="rId2473" xr:uid="{811A3AF1-6EE2-43FD-806E-77D09DDDFDBF}"/>
    <hyperlink ref="B2486" r:id="rId2474" xr:uid="{F6859057-8580-44E7-8730-527AE3F0B235}"/>
    <hyperlink ref="B2487" r:id="rId2475" xr:uid="{05D307F2-FC12-462F-BBAB-690EA05FAB76}"/>
    <hyperlink ref="B2488" r:id="rId2476" xr:uid="{4359B925-4EED-4A0D-A49C-B60E2FB8EAD5}"/>
    <hyperlink ref="B2489" r:id="rId2477" xr:uid="{C2F34260-5809-4855-B9BA-66AD9F9DD783}"/>
    <hyperlink ref="B2490" r:id="rId2478" xr:uid="{7227D817-CADB-49EC-872B-1FEC6A0DB356}"/>
    <hyperlink ref="B2491" r:id="rId2479" xr:uid="{A6D8C689-CCF2-41D2-9B1B-D8F31C14A009}"/>
    <hyperlink ref="B2492" r:id="rId2480" xr:uid="{1CCCDC9A-0AFA-47A7-847A-7FD25237B6F7}"/>
    <hyperlink ref="B2493" r:id="rId2481" xr:uid="{8F5BE3A1-B686-48FF-8062-3CB681B3CD67}"/>
    <hyperlink ref="B2494" r:id="rId2482" xr:uid="{3E6DAD35-D0A6-4002-A2B7-F3774410AEBF}"/>
    <hyperlink ref="B2495" r:id="rId2483" xr:uid="{801C400B-608A-4680-9C75-A5294DEBA264}"/>
    <hyperlink ref="B2496" r:id="rId2484" xr:uid="{BF82F699-08E4-414E-8C88-F34BAF34CCCB}"/>
    <hyperlink ref="B2497" r:id="rId2485" xr:uid="{0212A565-09C4-4EE9-A924-E70A4FA0C249}"/>
    <hyperlink ref="B2498" r:id="rId2486" xr:uid="{721F0C59-41A9-4F9D-A4B6-811CAA105EC1}"/>
    <hyperlink ref="B2499" r:id="rId2487" xr:uid="{857AFB52-DD3F-4DE4-996E-95C8B34E939E}"/>
    <hyperlink ref="B2500" r:id="rId2488" xr:uid="{ED6E73FE-48DD-4868-8721-B4AAD940964C}"/>
    <hyperlink ref="B2501" r:id="rId2489" xr:uid="{2A5CC067-A3BD-4E90-8D5C-B600DD5D262D}"/>
    <hyperlink ref="B2502" r:id="rId2490" xr:uid="{29C887FC-B37C-4AC8-8DBA-D70C04BF0845}"/>
    <hyperlink ref="B2503" r:id="rId2491" xr:uid="{E95055D0-E345-4ADE-BFDF-8F72E816AD26}"/>
    <hyperlink ref="B2504" r:id="rId2492" xr:uid="{D56D15DB-16FC-4A18-AC27-DAE90925D9AD}"/>
    <hyperlink ref="B2505" r:id="rId2493" xr:uid="{3712A75E-8ABC-48A3-9023-33E665697E3D}"/>
    <hyperlink ref="B2506" r:id="rId2494" xr:uid="{128EC463-3DD0-4DD4-A032-31EC91405219}"/>
    <hyperlink ref="B2507" r:id="rId2495" xr:uid="{69994698-4DAE-4FD9-9729-BA02C69ACF1C}"/>
    <hyperlink ref="B2508" r:id="rId2496" xr:uid="{7C800A50-5DCA-45B5-B154-9F10D2DD1F40}"/>
    <hyperlink ref="B2509" r:id="rId2497" xr:uid="{F846EA57-8AD4-4309-8F3F-7C1B0CC24C08}"/>
    <hyperlink ref="B2510" r:id="rId2498" xr:uid="{F45BB1DC-8EDC-4463-8A7B-F2E4A82D2D77}"/>
    <hyperlink ref="B2511" r:id="rId2499" xr:uid="{36F9F8CB-A8C5-471B-A5C3-5FCD6D4201EB}"/>
    <hyperlink ref="B2512" r:id="rId2500" xr:uid="{E37D33A6-9223-4170-931F-8C9DEE5CC4FF}"/>
    <hyperlink ref="B2513" r:id="rId2501" xr:uid="{91779678-989C-4776-9C32-B7439F8A4950}"/>
    <hyperlink ref="B2514" r:id="rId2502" xr:uid="{36307433-1B76-4AD1-8168-E5F09C7A412D}"/>
    <hyperlink ref="B2515" r:id="rId2503" xr:uid="{EA1B5BE2-B764-47E1-8AEB-E700850F2F57}"/>
    <hyperlink ref="B2516" r:id="rId2504" xr:uid="{DC6C67DB-A28E-4B50-8038-EC4552081F40}"/>
    <hyperlink ref="B2517" r:id="rId2505" xr:uid="{60D321FC-937F-4976-93C9-B5609BD13DFB}"/>
    <hyperlink ref="B2518" r:id="rId2506" xr:uid="{D2A535C2-26BD-450F-8436-DF5318E06F34}"/>
    <hyperlink ref="B2519" r:id="rId2507" xr:uid="{EA103B93-AF11-4138-9E31-896ED7A41678}"/>
    <hyperlink ref="B2520" r:id="rId2508" xr:uid="{778A6B36-6529-4079-AA9C-A98F056BC920}"/>
    <hyperlink ref="B2521" r:id="rId2509" xr:uid="{5B878BE8-495E-4B94-A9AA-E996257A052F}"/>
    <hyperlink ref="B2522" r:id="rId2510" xr:uid="{684576F7-F7A9-4924-AEE2-189767A848A0}"/>
    <hyperlink ref="B2523" r:id="rId2511" xr:uid="{B7434B1B-8FB4-4E53-9AEF-FD9EAEED9E29}"/>
    <hyperlink ref="B2524" r:id="rId2512" xr:uid="{CFC95BCF-043C-4026-9D9B-C7B5FB957689}"/>
    <hyperlink ref="B2525" r:id="rId2513" xr:uid="{DE7B95A6-1CD0-4E1E-A681-21DE99E15153}"/>
    <hyperlink ref="B2526" r:id="rId2514" xr:uid="{1C820F65-C96B-46F9-B9E0-A57EB06E6924}"/>
    <hyperlink ref="B2527" r:id="rId2515" xr:uid="{4A9675F0-7F48-44D3-A3FE-A779ED0F5C63}"/>
    <hyperlink ref="B2528" r:id="rId2516" xr:uid="{F3CD10C7-3C01-4066-A061-B207AB657C10}"/>
    <hyperlink ref="B2529" r:id="rId2517" xr:uid="{E42BAE7E-5CA0-4EC7-9D0B-62E29A391353}"/>
    <hyperlink ref="B2530" r:id="rId2518" xr:uid="{0A3D56FF-7809-4E08-A76F-06E837FC3259}"/>
    <hyperlink ref="B2531" r:id="rId2519" xr:uid="{36E30D86-425C-4FE5-AAE3-E336335513A3}"/>
    <hyperlink ref="B2532" r:id="rId2520" xr:uid="{4791ABEA-29D0-4117-BB8F-91D42A2EB251}"/>
    <hyperlink ref="B2533" r:id="rId2521" xr:uid="{C80673D3-DCD3-4A93-9A15-2449CBB3513E}"/>
    <hyperlink ref="B2534" r:id="rId2522" xr:uid="{E34253A4-2E4B-4907-8D99-E0D7FB6BC550}"/>
    <hyperlink ref="B2535" r:id="rId2523" xr:uid="{599889B3-CAC6-45E0-83E6-770E45596CA8}"/>
    <hyperlink ref="B2536" r:id="rId2524" xr:uid="{AA523AE6-7B8E-4A18-BFF5-D3347FFF6315}"/>
    <hyperlink ref="B2537" r:id="rId2525" xr:uid="{619938E5-2984-4127-BC73-B1F62DDF97C7}"/>
    <hyperlink ref="B2538" r:id="rId2526" xr:uid="{44CBC07C-8F3C-4157-830D-99DDBE6A7B4B}"/>
    <hyperlink ref="B2539" r:id="rId2527" xr:uid="{1B200AE7-763B-412B-87A3-02EFAE84A6D5}"/>
    <hyperlink ref="B2540" r:id="rId2528" xr:uid="{DFD3E69A-3A11-441D-963D-264975D094CE}"/>
    <hyperlink ref="B2541" r:id="rId2529" xr:uid="{9AD29FCF-03A2-40B8-9890-A95A1CB812C8}"/>
    <hyperlink ref="B2542" r:id="rId2530" xr:uid="{31950980-5241-4579-A26B-D93075FFDD81}"/>
    <hyperlink ref="B2543" r:id="rId2531" xr:uid="{CC82DFCA-9941-43F6-A734-1D16DAF553A6}"/>
    <hyperlink ref="B2544" r:id="rId2532" xr:uid="{7C93EF5B-C09D-413C-AD5E-066A1EFF989B}"/>
    <hyperlink ref="B2545" r:id="rId2533" xr:uid="{4C061E26-D0D9-4719-96D3-2EB475C68C5E}"/>
    <hyperlink ref="B2546" r:id="rId2534" xr:uid="{1F07A195-2F6B-4D98-9C55-3949DCC14D49}"/>
    <hyperlink ref="B2547" r:id="rId2535" xr:uid="{D1AB614A-1725-4FF0-A1FC-96F271E6C945}"/>
    <hyperlink ref="B2548" r:id="rId2536" xr:uid="{A9B001DF-E43B-4DB5-861C-24529780B2CA}"/>
    <hyperlink ref="B2549" r:id="rId2537" xr:uid="{285E3B3F-4250-41AD-968D-BF60FDE70A50}"/>
    <hyperlink ref="B2550" r:id="rId2538" xr:uid="{19C143A5-7820-4C79-935E-2843B26A5DC2}"/>
    <hyperlink ref="B2551" r:id="rId2539" xr:uid="{BB46DE45-53B1-48A4-8F58-0D0D988A29A7}"/>
    <hyperlink ref="B2552" r:id="rId2540" xr:uid="{205002FD-A866-4D29-B864-DBF4C73867DE}"/>
    <hyperlink ref="B2553" r:id="rId2541" xr:uid="{59562F8F-740D-4F15-9DBF-EA0A95E717A8}"/>
    <hyperlink ref="B2554" r:id="rId2542" xr:uid="{EF0BD6A2-811C-436E-82E3-31207CC9B7D6}"/>
    <hyperlink ref="B2555" r:id="rId2543" xr:uid="{C788D3C5-A376-489B-AC20-FD2AC539CA62}"/>
    <hyperlink ref="B2556" r:id="rId2544" xr:uid="{C358B9E3-83D2-45B8-8E1F-206811BFE078}"/>
    <hyperlink ref="B2557" r:id="rId2545" xr:uid="{499C5DB4-08DB-4298-BCE9-68F4549576A2}"/>
    <hyperlink ref="B2558" r:id="rId2546" xr:uid="{EDA5DCD5-3B84-48C6-97AD-22F02159B732}"/>
    <hyperlink ref="B2559" r:id="rId2547" xr:uid="{9C760DF6-E9B7-4322-A400-949BF050ED93}"/>
    <hyperlink ref="B2560" r:id="rId2548" xr:uid="{9BD1ED9D-066C-4D57-8498-8A4266B0F2F3}"/>
    <hyperlink ref="B2561" r:id="rId2549" xr:uid="{1E4A520F-605A-4CA7-A08D-0640CCADFA6F}"/>
    <hyperlink ref="B2562" r:id="rId2550" xr:uid="{0A7A6C07-37AA-4850-BF83-1AEEF5398B68}"/>
    <hyperlink ref="B2563" r:id="rId2551" xr:uid="{5689E638-ED9E-4110-94F0-47CBB0D99FDB}"/>
    <hyperlink ref="B2564" r:id="rId2552" xr:uid="{3CCB68BD-78CF-4A4E-82B8-A84318118E96}"/>
    <hyperlink ref="B2565" r:id="rId2553" xr:uid="{9759EE25-1B82-4355-8AAB-D3221D627CBA}"/>
    <hyperlink ref="B2566" r:id="rId2554" xr:uid="{49B9CBFA-84BB-47A9-A5E8-053C48397F2A}"/>
    <hyperlink ref="B2567" r:id="rId2555" xr:uid="{52007F8C-62BD-4D3F-B855-E73FE7FCECF0}"/>
    <hyperlink ref="B2568" r:id="rId2556" xr:uid="{4719FFB6-DE0A-4F0D-9FB8-D2034ABB5643}"/>
    <hyperlink ref="B2569" r:id="rId2557" xr:uid="{2A2A3422-2B53-4BF8-8C5A-5DE37B4B66F1}"/>
    <hyperlink ref="B2570" r:id="rId2558" xr:uid="{9C0C759F-7690-47A6-8EFC-2C1A4D771656}"/>
    <hyperlink ref="B2571" r:id="rId2559" xr:uid="{9EFD93D1-8F29-4FE8-A757-B0528A7C2D6F}"/>
    <hyperlink ref="B2572" r:id="rId2560" xr:uid="{3719E97C-D61D-4AC2-AD20-7462063B34F2}"/>
    <hyperlink ref="B2573" r:id="rId2561" xr:uid="{1F3BDF57-3088-44B2-BF7B-0588D2694989}"/>
    <hyperlink ref="B2574" r:id="rId2562" xr:uid="{F757CA00-2872-428B-BF05-3CA605188965}"/>
    <hyperlink ref="B2575" r:id="rId2563" xr:uid="{B86F9E95-FE8F-4B19-AC8F-EAC7BE660857}"/>
    <hyperlink ref="B2576" r:id="rId2564" xr:uid="{C047D0C2-E030-4F41-A1A1-FCA50CC0DF68}"/>
    <hyperlink ref="B2577" r:id="rId2565" xr:uid="{AD842E0E-34E4-4E61-80E0-36A1BA37BF18}"/>
    <hyperlink ref="B2578" r:id="rId2566" xr:uid="{C7963C7B-29C8-4358-892B-22406AEA4396}"/>
    <hyperlink ref="B2579" r:id="rId2567" xr:uid="{1F0A6B6F-4C42-42B6-BCD3-E402200F8E92}"/>
    <hyperlink ref="B2580" r:id="rId2568" xr:uid="{3C919D7D-5C49-423A-98BE-5676FF958F9D}"/>
    <hyperlink ref="B2581" r:id="rId2569" xr:uid="{F73491DA-E086-4C8F-BEAF-0DF36E626527}"/>
    <hyperlink ref="B2582" r:id="rId2570" xr:uid="{6371DEF3-DCC7-4A6D-BBA1-6D3BE241EBAC}"/>
    <hyperlink ref="B2583" r:id="rId2571" xr:uid="{D55D3D74-D422-459B-A430-3D6FC6790426}"/>
    <hyperlink ref="B2584" r:id="rId2572" xr:uid="{815D509C-28CA-4424-83FA-9E64BA1C609C}"/>
    <hyperlink ref="B2585" r:id="rId2573" xr:uid="{B5A04F38-B4B6-473C-B110-B636731299FE}"/>
    <hyperlink ref="B2586" r:id="rId2574" xr:uid="{A1F18658-CBC3-4460-8626-16825E0FABF5}"/>
    <hyperlink ref="B2587" r:id="rId2575" xr:uid="{05D33EDE-3991-4D06-8559-483CB7373BE7}"/>
    <hyperlink ref="B2588" r:id="rId2576" xr:uid="{E8493E3B-E263-4760-8C9A-D562AC8489E7}"/>
    <hyperlink ref="B2589" r:id="rId2577" xr:uid="{27A4E703-CCB9-4AA2-BB35-F5EF292A01ED}"/>
    <hyperlink ref="B2590" r:id="rId2578" xr:uid="{7A568BD9-B35B-4E90-B2F2-97D4D0AFEBA4}"/>
    <hyperlink ref="B2591" r:id="rId2579" xr:uid="{A76E624F-8CBB-4F06-9CB0-AB440A254F2A}"/>
    <hyperlink ref="B2592" r:id="rId2580" xr:uid="{DE19A733-CB96-4345-9FF1-FACA211EADEB}"/>
    <hyperlink ref="B2593" r:id="rId2581" xr:uid="{ED76C142-BCE3-4B9E-9A1D-E8C86030BACC}"/>
    <hyperlink ref="B2594" r:id="rId2582" xr:uid="{0FCFFF11-2CB1-4CBF-B1D8-D29E109AC950}"/>
    <hyperlink ref="B2595" r:id="rId2583" xr:uid="{1AB49AD1-CCEB-4D80-B179-6D965854F848}"/>
    <hyperlink ref="B2596" r:id="rId2584" xr:uid="{E33FC696-516D-4FE1-A7BC-D43E3518F6F8}"/>
    <hyperlink ref="B2597" r:id="rId2585" xr:uid="{A2F80407-827C-4364-AB8F-9DBE388CA373}"/>
    <hyperlink ref="B2598" r:id="rId2586" xr:uid="{5BE5488C-2391-4AD4-AF3B-8F8555B2CDA1}"/>
    <hyperlink ref="B2599" r:id="rId2587" xr:uid="{15985DC5-4DD7-4027-B3CD-AC92B5345B88}"/>
    <hyperlink ref="B2600" r:id="rId2588" xr:uid="{7976D0FE-59C9-4DB9-B5FE-3F2206C5C2C9}"/>
    <hyperlink ref="B2601" r:id="rId2589" xr:uid="{38EFFA27-940B-49A1-B037-60DFB11F900E}"/>
    <hyperlink ref="B2602" r:id="rId2590" xr:uid="{A2517DDC-14AE-470A-AABA-D62B1FA19892}"/>
    <hyperlink ref="B2603" r:id="rId2591" xr:uid="{A62A3737-1350-4D2D-8B6C-5A798E48BDEF}"/>
    <hyperlink ref="B2604" r:id="rId2592" xr:uid="{2AC53B45-3159-4498-AEE6-880EE0041629}"/>
    <hyperlink ref="B2605" r:id="rId2593" xr:uid="{6D733600-F5A4-4C82-8E6F-66E041D942CF}"/>
    <hyperlink ref="B2606" r:id="rId2594" xr:uid="{CB3CC0FA-2E62-40A5-B426-AD0E68928D04}"/>
    <hyperlink ref="B2607" r:id="rId2595" xr:uid="{FA7408C0-584C-40BA-9AD7-EF2D4F51E91F}"/>
    <hyperlink ref="B2608" r:id="rId2596" xr:uid="{4E1F5A34-3FB8-4A6E-8381-993DA7517B52}"/>
    <hyperlink ref="B2609" r:id="rId2597" xr:uid="{479403A8-F443-41AE-85F7-6A25610AF786}"/>
    <hyperlink ref="B2610" r:id="rId2598" xr:uid="{A39224A8-5168-4D1A-888A-FB4196EAFBB8}"/>
    <hyperlink ref="B2611" r:id="rId2599" xr:uid="{BDDFEC2A-A57B-429A-AF68-9B7B5CE36C3E}"/>
    <hyperlink ref="B2612" r:id="rId2600" xr:uid="{1645B053-10A7-4ABA-8E18-FDDB68535345}"/>
    <hyperlink ref="B2613" r:id="rId2601" xr:uid="{46B4D3CF-CCD7-4B98-9D45-5DBB59AEFC20}"/>
    <hyperlink ref="B2614" r:id="rId2602" xr:uid="{192E802F-B3E1-46A1-BEE3-438F3B86583D}"/>
    <hyperlink ref="B2615" r:id="rId2603" xr:uid="{E5924ECC-2AB6-4F0D-90B0-D0E1CC473C05}"/>
    <hyperlink ref="B2616" r:id="rId2604" xr:uid="{212281AC-E0DE-4A05-86AA-0702337CFA63}"/>
    <hyperlink ref="B2617" r:id="rId2605" xr:uid="{2C2DBE75-9275-48BB-915B-D3CD9E76B4DF}"/>
    <hyperlink ref="B2618" r:id="rId2606" xr:uid="{C321314C-BEC9-48F9-BDBD-7BC236DA1F7A}"/>
    <hyperlink ref="B2619" r:id="rId2607" xr:uid="{860B9417-0C24-4116-BA7E-0E2BEA0E1964}"/>
    <hyperlink ref="B2620" r:id="rId2608" xr:uid="{3334BC45-4C23-4A96-8FFB-9A7236092812}"/>
    <hyperlink ref="B2621" r:id="rId2609" xr:uid="{E205524E-4437-4F38-83D0-DCDDAEBEB04F}"/>
    <hyperlink ref="B2622" r:id="rId2610" xr:uid="{85CD6BD8-6FF1-44F9-B7E1-7EC582E8B75A}"/>
    <hyperlink ref="B2623" r:id="rId2611" xr:uid="{31AC6C29-3096-4E86-86DF-AEE6838855AA}"/>
    <hyperlink ref="B2624" r:id="rId2612" xr:uid="{699163CC-3F4B-485E-8DDD-EA820D8DA334}"/>
    <hyperlink ref="B2625" r:id="rId2613" xr:uid="{50A4530E-C02B-479D-943F-44AD19838047}"/>
    <hyperlink ref="B2626" r:id="rId2614" xr:uid="{68F4B84E-EB9C-4C57-8DF4-3233BCCF844B}"/>
    <hyperlink ref="B2627" r:id="rId2615" xr:uid="{FF31B472-6F51-4DB7-A133-330E5FB5A7E6}"/>
    <hyperlink ref="B2628" r:id="rId2616" xr:uid="{709B78E4-D52E-47EC-8D5E-3AB530A9F288}"/>
    <hyperlink ref="B2629" r:id="rId2617" xr:uid="{0939CE69-B296-4B88-870D-47BB2398BD6D}"/>
    <hyperlink ref="B2631" r:id="rId2618" xr:uid="{648B2034-B3CB-4911-AF32-9ABB42297D6F}"/>
    <hyperlink ref="B2632" r:id="rId2619" xr:uid="{BFD2BAB3-B769-43F6-AC60-5AE6720D0C7C}"/>
    <hyperlink ref="B2633" r:id="rId2620" xr:uid="{ACCE4EF7-4880-48AA-AA64-D05CE56E59F2}"/>
    <hyperlink ref="B2634" r:id="rId2621" xr:uid="{D48A64C9-EE92-48A5-AC66-ACC122C06602}"/>
    <hyperlink ref="B2635" r:id="rId2622" xr:uid="{355749FF-FAD2-46E9-8AEC-934B17FBF49C}"/>
    <hyperlink ref="B2636" r:id="rId2623" xr:uid="{C4A36B3B-A5A6-46F2-8253-9D8EC30A5BD8}"/>
    <hyperlink ref="B2637" r:id="rId2624" xr:uid="{981074DA-C509-4D56-9294-37D1F28AC3BF}"/>
    <hyperlink ref="B2638" r:id="rId2625" xr:uid="{F31D92F6-B58F-4691-8BF1-5088439E0FFC}"/>
    <hyperlink ref="B2639" r:id="rId2626" xr:uid="{BC00B400-3FF5-497B-889E-F7840BAA7C28}"/>
    <hyperlink ref="B2640" r:id="rId2627" xr:uid="{52FBC258-6BF8-446E-B322-5C72FBDCC6B2}"/>
    <hyperlink ref="B2641" r:id="rId2628" xr:uid="{0702C365-60BD-462A-8554-D3B780430F2A}"/>
    <hyperlink ref="B2642" r:id="rId2629" xr:uid="{EE5DFD82-33CC-42DF-962A-A324DEC478FE}"/>
    <hyperlink ref="B2643" r:id="rId2630" xr:uid="{A726A9FC-4A80-4314-9A0B-B33DE158B810}"/>
    <hyperlink ref="B2644" r:id="rId2631" xr:uid="{B676942A-E9AF-48E1-9615-E5F7875FC8C5}"/>
    <hyperlink ref="B2645" r:id="rId2632" xr:uid="{CE8E91D8-2F4C-4E88-824D-A3AE7F2E98AC}"/>
    <hyperlink ref="B2646" r:id="rId2633" xr:uid="{D9CA2B1F-33EA-4A02-B0E6-45FEDA41FD2B}"/>
    <hyperlink ref="B2647" r:id="rId2634" xr:uid="{FF884405-5D9D-42B6-BACD-9AE5398B708C}"/>
    <hyperlink ref="B2648" r:id="rId2635" xr:uid="{74C9E2D9-1E20-4293-A0F6-A3FA1F6390D8}"/>
    <hyperlink ref="B2649" r:id="rId2636" xr:uid="{4169536A-AC17-4C3B-AAD1-6919616939DE}"/>
    <hyperlink ref="B2650" r:id="rId2637" xr:uid="{06B499D5-EB8B-4FA6-9C36-78320EAC193D}"/>
    <hyperlink ref="B2651" r:id="rId2638" xr:uid="{C19F5A6F-B4F8-4557-AEC7-A3F772F4E618}"/>
    <hyperlink ref="B2652" r:id="rId2639" xr:uid="{9AE493C0-3936-44E3-90C8-15F55EEC8BE1}"/>
    <hyperlink ref="B2653" r:id="rId2640" xr:uid="{E0C1202C-2931-4F43-A359-F2D197FE5A19}"/>
    <hyperlink ref="B2654" r:id="rId2641" xr:uid="{4D0D198E-6CB3-42F8-9DC1-ED2E904383DA}"/>
    <hyperlink ref="B2655" r:id="rId2642" xr:uid="{29A05B36-8EEC-44A3-93AB-08CF00036D29}"/>
    <hyperlink ref="B2656" r:id="rId2643" xr:uid="{31E8624E-8276-4E2C-91A4-7499F4260C26}"/>
    <hyperlink ref="B2657" r:id="rId2644" xr:uid="{61410867-4BBF-4D28-AAB8-52E178FDF37C}"/>
    <hyperlink ref="B2658" r:id="rId2645" xr:uid="{BF58D5B0-9C34-4861-91C8-746879DC0CF9}"/>
    <hyperlink ref="B2659" r:id="rId2646" xr:uid="{DD26C99F-6FF7-46F2-9484-4A3AA308DFA8}"/>
    <hyperlink ref="B2660" r:id="rId2647" xr:uid="{8176A6C3-24CF-45C9-8AAD-27C3AF707021}"/>
    <hyperlink ref="B2661" r:id="rId2648" xr:uid="{3E13DDFD-042A-4DE9-BFDB-B27E88C99420}"/>
    <hyperlink ref="B2662" r:id="rId2649" xr:uid="{B165D7E7-9DA1-48DF-B7FB-80FE6E7F2BE9}"/>
    <hyperlink ref="B2663" r:id="rId2650" xr:uid="{6FED8FA9-030D-4455-93D6-0250E4FCBA1B}"/>
    <hyperlink ref="B2664" r:id="rId2651" xr:uid="{20914620-7B6F-46BF-9F22-487DBD02110F}"/>
    <hyperlink ref="B2665" r:id="rId2652" xr:uid="{81B91D5E-C74A-453D-BBB0-17CFDEBC8139}"/>
    <hyperlink ref="B2666" r:id="rId2653" xr:uid="{BB9C35ED-4505-4816-A4BA-1C9BF58C1A41}"/>
    <hyperlink ref="B2667" r:id="rId2654" xr:uid="{79A8A210-9458-4255-8BAA-748D68A50CA8}"/>
    <hyperlink ref="B2668" r:id="rId2655" xr:uid="{C15A1437-CA8E-41C9-8020-CC4E94A3D1E7}"/>
    <hyperlink ref="B2669" r:id="rId2656" xr:uid="{98D884A5-468B-4B68-8F90-9F91867E5E12}"/>
    <hyperlink ref="B2670" r:id="rId2657" xr:uid="{C9E5A6D6-B1E3-4095-B05C-934C0D154DEE}"/>
    <hyperlink ref="B2671" r:id="rId2658" xr:uid="{AA41D116-643D-4714-ACCC-ADA693081386}"/>
    <hyperlink ref="B2672" r:id="rId2659" xr:uid="{13E9A770-FDE3-43D3-BEA8-7ADC5C3F5F1A}"/>
    <hyperlink ref="B2673" r:id="rId2660" xr:uid="{A39CBF63-C523-48EA-8681-2A5725187FB9}"/>
    <hyperlink ref="B2674" r:id="rId2661" xr:uid="{2C78687E-8198-4DA4-BAF8-6C00204A1807}"/>
    <hyperlink ref="B2675" r:id="rId2662" xr:uid="{6B226B9A-5A09-4219-8279-534CA882791C}"/>
    <hyperlink ref="B2676" r:id="rId2663" xr:uid="{8CF88FD9-6062-44F6-A2DB-03E5FD5031BD}"/>
    <hyperlink ref="B2677" r:id="rId2664" xr:uid="{3565CC30-E16B-4F1F-8BFC-36DF0FC3DB4C}"/>
    <hyperlink ref="B2678" r:id="rId2665" xr:uid="{2897FA18-7419-467E-805B-90126E5AD51F}"/>
    <hyperlink ref="B2679" r:id="rId2666" xr:uid="{B85B83FA-E5B0-4AF9-8F60-1DEA4F6C3F25}"/>
    <hyperlink ref="B2680" r:id="rId2667" xr:uid="{0308FFAA-A0E2-4413-B203-3A213C402B6A}"/>
    <hyperlink ref="B2681" r:id="rId2668" xr:uid="{42B2CFE8-8C58-479C-87B0-C7F00C3A2D2F}"/>
    <hyperlink ref="B2682" r:id="rId2669" xr:uid="{4A996001-076E-4013-9C4D-155AC4920266}"/>
    <hyperlink ref="B2683" r:id="rId2670" xr:uid="{BDB9AB95-6BBA-4969-AF16-81C14BAC569D}"/>
    <hyperlink ref="B2684" r:id="rId2671" xr:uid="{188E6241-253E-4603-899E-58E19D390C27}"/>
    <hyperlink ref="B2685" r:id="rId2672" xr:uid="{A79C67BB-27CC-4DA3-BD68-2C2AC286076F}"/>
    <hyperlink ref="B2686" r:id="rId2673" xr:uid="{2EAA9168-0D64-4CE8-9019-8AA0761B2423}"/>
    <hyperlink ref="B2687" r:id="rId2674" xr:uid="{D80DCA16-E64E-4FD2-B2D2-62FA4C42218C}"/>
    <hyperlink ref="B2688" r:id="rId2675" xr:uid="{6C972991-3112-4D37-BA44-23C7054C8075}"/>
    <hyperlink ref="B2689" r:id="rId2676" xr:uid="{1A87EC5B-7FFC-4A9F-A721-D6B59B3A1529}"/>
    <hyperlink ref="B2690" r:id="rId2677" xr:uid="{790A0A21-1373-4595-B835-6FD10C9EDD63}"/>
    <hyperlink ref="B2691" r:id="rId2678" xr:uid="{92984810-29C3-4633-854F-DED137DC7739}"/>
    <hyperlink ref="B2692" r:id="rId2679" xr:uid="{AE0B8DAE-BE72-4EA8-9D76-8077737D5BD4}"/>
    <hyperlink ref="B2693" r:id="rId2680" xr:uid="{0B2A4E86-9563-4D7F-9023-40C0A4E26FC2}"/>
    <hyperlink ref="B2694" r:id="rId2681" xr:uid="{A036AF42-C608-4765-BEC0-99F66D0D1842}"/>
    <hyperlink ref="B2695" r:id="rId2682" xr:uid="{523A88F6-6433-4865-9C4B-BDE33C6D33BB}"/>
    <hyperlink ref="B2696" r:id="rId2683" xr:uid="{B97D0E1F-225D-4766-9AD7-72A727077605}"/>
    <hyperlink ref="B2697" r:id="rId2684" xr:uid="{CE5F4569-F797-41FD-B78F-8F89775201DE}"/>
    <hyperlink ref="B2698" r:id="rId2685" xr:uid="{3DBF61CD-7090-4D05-91ED-C835E6E7F9A3}"/>
    <hyperlink ref="B2699" r:id="rId2686" xr:uid="{DE7AE42F-EDB2-4D12-8535-808E0C8F7927}"/>
    <hyperlink ref="B2700" r:id="rId2687" xr:uid="{1966C2EC-6C0D-4449-8F64-BBC15039F71E}"/>
    <hyperlink ref="B2701" r:id="rId2688" xr:uid="{AB7520A3-B29A-42E4-AED7-3BE1DFE637C2}"/>
    <hyperlink ref="B2702" r:id="rId2689" xr:uid="{82463743-89ED-49BD-92EC-8AB815B3CFAA}"/>
    <hyperlink ref="B2703" r:id="rId2690" xr:uid="{64233263-0358-493D-8E55-6FF214E251AA}"/>
    <hyperlink ref="B2704" r:id="rId2691" xr:uid="{CD1B99BB-47A3-43A0-92C4-4AA694475637}"/>
    <hyperlink ref="B2705" r:id="rId2692" xr:uid="{FE7E93E7-BF43-4167-AD32-C71CCA22B980}"/>
    <hyperlink ref="B2706" r:id="rId2693" xr:uid="{29EB862F-6CAF-4CA1-BCDE-7E7098EE4A90}"/>
    <hyperlink ref="B2707" r:id="rId2694" xr:uid="{1AAD2EA1-AE6A-414D-84A5-682EE52C92DD}"/>
    <hyperlink ref="B2708" r:id="rId2695" xr:uid="{EA7A7AB4-B259-4926-8FA1-41E066CF720F}"/>
    <hyperlink ref="B2709" r:id="rId2696" xr:uid="{C0F4A194-3A51-46C0-B52F-480D24D219B8}"/>
    <hyperlink ref="B2710" r:id="rId2697" xr:uid="{55FD2CD1-5AA9-447B-A72B-737B05882538}"/>
    <hyperlink ref="B2711" r:id="rId2698" xr:uid="{2547DBC3-74E1-4445-900B-B2C2636E7DD5}"/>
    <hyperlink ref="B2712" r:id="rId2699" xr:uid="{3527D9C7-1647-490B-89AE-51C0F5857C79}"/>
    <hyperlink ref="B2713" r:id="rId2700" xr:uid="{63D6D255-B3F1-490A-A062-94DCA96BB359}"/>
    <hyperlink ref="B2714" r:id="rId2701" xr:uid="{32993C78-0EB7-4D90-90C0-7BC019B4D3A4}"/>
    <hyperlink ref="B2715" r:id="rId2702" xr:uid="{9AC8B67B-228B-4807-99AB-D3BF37AE099D}"/>
    <hyperlink ref="B2716" r:id="rId2703" xr:uid="{833849D4-EBCD-4853-9246-7DE629A39CF1}"/>
    <hyperlink ref="B2717" r:id="rId2704" xr:uid="{2A430546-1388-4809-B216-C7C25F9E2225}"/>
    <hyperlink ref="B2718" r:id="rId2705" xr:uid="{3C11F755-0C40-4862-A5C6-A17AA59BBB78}"/>
    <hyperlink ref="B2719" r:id="rId2706" xr:uid="{1664C992-5931-4A47-AE33-11FD73C92ABE}"/>
    <hyperlink ref="B2720" r:id="rId2707" xr:uid="{BEF9CD2A-5E7D-4F83-9302-895AAC4F9B41}"/>
    <hyperlink ref="B2721" r:id="rId2708" xr:uid="{778C9075-5C23-4DEF-93A3-C627AC18C523}"/>
    <hyperlink ref="B2722" r:id="rId2709" xr:uid="{F2D96AA5-3431-4743-A330-CF600D2C859C}"/>
    <hyperlink ref="B2723" r:id="rId2710" xr:uid="{1267A359-9221-4F86-A35E-E8E04EB82B5B}"/>
    <hyperlink ref="B2724" r:id="rId2711" xr:uid="{2391ABE2-D8C5-4B7C-8014-CF8EF70BAAF2}"/>
    <hyperlink ref="B2725" r:id="rId2712" xr:uid="{C7449D1D-64CB-478E-BA06-2CD40C254F83}"/>
    <hyperlink ref="B2726" r:id="rId2713" xr:uid="{E7DE80DC-8BBC-4E25-B221-F3E8F9180075}"/>
    <hyperlink ref="B2727" r:id="rId2714" xr:uid="{4BF03ABA-1955-491D-96B8-720A83328DF9}"/>
    <hyperlink ref="B2728" r:id="rId2715" xr:uid="{DF7756CA-4B04-42E4-B762-B29D6A8B3CC1}"/>
    <hyperlink ref="B2729" r:id="rId2716" xr:uid="{D1AE34D0-7B1D-4963-BE2C-F5D5BA327F07}"/>
    <hyperlink ref="B2730" r:id="rId2717" xr:uid="{EDE61873-B5FA-44AC-B13A-5757651A9FDD}"/>
    <hyperlink ref="B2731" r:id="rId2718" xr:uid="{17A15D5A-6CB5-4374-8B78-96688AE283CB}"/>
    <hyperlink ref="B2732" r:id="rId2719" xr:uid="{1CEF41D2-D8B8-4466-9F94-A83B64AFDCF6}"/>
    <hyperlink ref="B2733" r:id="rId2720" xr:uid="{5DBDC4C9-8C5C-4BCE-83DB-7BEDDE61103B}"/>
    <hyperlink ref="B2734" r:id="rId2721" xr:uid="{E1114174-B39F-4D02-8A04-72EADFCFD60C}"/>
    <hyperlink ref="B2735" r:id="rId2722" xr:uid="{6E04B6BB-16C7-406A-BDA1-77EB3757EBD8}"/>
    <hyperlink ref="B2736" r:id="rId2723" xr:uid="{F4C8DEAF-8B36-4724-A01E-6B9C2F947D62}"/>
    <hyperlink ref="B2737" r:id="rId2724" xr:uid="{85D4C80D-F56E-416D-B96B-453222AAB9CA}"/>
    <hyperlink ref="B2738" r:id="rId2725" xr:uid="{712DF637-F288-41FF-89EF-82CA01504941}"/>
    <hyperlink ref="B2739" r:id="rId2726" xr:uid="{C198C181-E93C-445D-B50C-F30C1E28D80B}"/>
    <hyperlink ref="B2740" r:id="rId2727" xr:uid="{B4E4BC2A-4C79-4EB8-BF00-7ECB03BCE7E5}"/>
    <hyperlink ref="B2741" r:id="rId2728" xr:uid="{D7AEFE85-A46E-4285-847D-36DC60107BA2}"/>
    <hyperlink ref="B2742" r:id="rId2729" xr:uid="{E7F082DE-F635-4300-9318-17DCF1CC88B0}"/>
    <hyperlink ref="B2743" r:id="rId2730" xr:uid="{BA155472-BE63-4510-AD7C-F059CA384F36}"/>
    <hyperlink ref="B2744" r:id="rId2731" xr:uid="{706FE255-48DC-418C-8063-429C704C4A1B}"/>
    <hyperlink ref="B2745" r:id="rId2732" xr:uid="{1B58815B-4B32-4021-9030-7D5B62D97B85}"/>
    <hyperlink ref="B2746" r:id="rId2733" xr:uid="{EB643004-5DDA-4768-8553-D0D2CBDBB7F0}"/>
    <hyperlink ref="B2747" r:id="rId2734" xr:uid="{28C3B419-CC90-478D-AF7D-1EF110434C57}"/>
    <hyperlink ref="B2748" r:id="rId2735" xr:uid="{B54BC296-C251-4F78-995F-B92D0871FEC2}"/>
    <hyperlink ref="B2749" r:id="rId2736" xr:uid="{ADD02972-CC31-4B5A-9C9B-9AEDF83F40D0}"/>
    <hyperlink ref="B2750" r:id="rId2737" xr:uid="{B919F581-EFFA-4298-AEF0-CC0E18C22CCB}"/>
    <hyperlink ref="B2751" r:id="rId2738" xr:uid="{EBCD64D7-74A6-452D-9973-14F16664EF82}"/>
    <hyperlink ref="B2752" r:id="rId2739" xr:uid="{1FD996F2-39C1-4F0E-873C-22590968D51C}"/>
    <hyperlink ref="B2753" r:id="rId2740" xr:uid="{6B75A496-5980-4C3B-A18C-C084B5E9FFFF}"/>
    <hyperlink ref="B2754" r:id="rId2741" xr:uid="{2BF4E6EE-EF9D-4D8C-89B9-F329E08E7820}"/>
    <hyperlink ref="B2755" r:id="rId2742" xr:uid="{489BA9DF-5E4C-4F63-9581-757D24DFF279}"/>
    <hyperlink ref="B2756" r:id="rId2743" xr:uid="{7413D942-FC4C-4C8B-B034-D71C77B13FA4}"/>
    <hyperlink ref="B2757" r:id="rId2744" xr:uid="{9CC0224A-9802-4DC5-9145-16F7617DC539}"/>
    <hyperlink ref="B2758" r:id="rId2745" xr:uid="{46580A0D-BA8B-4024-B752-DADFBB580466}"/>
    <hyperlink ref="B2759" r:id="rId2746" xr:uid="{E2C915DC-1AE9-4D7A-BAF5-293433E06663}"/>
    <hyperlink ref="B2760" r:id="rId2747" xr:uid="{61AE0F51-E2FD-4006-878F-F27AB5612C63}"/>
    <hyperlink ref="B2761" r:id="rId2748" xr:uid="{910682ED-A7D8-4E89-87DD-91A1A0ABE31B}"/>
    <hyperlink ref="B2762" r:id="rId2749" xr:uid="{A703ACA6-316C-43C1-9491-26E8BC6F98B2}"/>
    <hyperlink ref="B2763" r:id="rId2750" xr:uid="{1E7DFFA7-A62C-487C-8CF0-1DC495B33F67}"/>
    <hyperlink ref="B2764" r:id="rId2751" xr:uid="{28BC3F18-89FE-4562-B614-6112746BACF5}"/>
    <hyperlink ref="B2765" r:id="rId2752" xr:uid="{A2CB955C-DA06-48F2-BA95-32676F0FBB88}"/>
    <hyperlink ref="B2766" r:id="rId2753" xr:uid="{ED81F264-0D43-4F49-8049-801E74202E75}"/>
    <hyperlink ref="B2767" r:id="rId2754" xr:uid="{0A929FD4-77F2-41E4-BA0B-EC9C56EC9EB0}"/>
    <hyperlink ref="B2768" r:id="rId2755" xr:uid="{92AD7D51-98FE-4A13-A3D4-83AD0209D076}"/>
    <hyperlink ref="B2769" r:id="rId2756" xr:uid="{4C7DF462-4FD0-4B7F-9EC3-35709E44E72D}"/>
    <hyperlink ref="B2770" r:id="rId2757" xr:uid="{460CC177-6FB5-4406-AA2A-257E4A2BF97C}"/>
    <hyperlink ref="B2771" r:id="rId2758" xr:uid="{BB5AC6CF-B23D-48B8-BE9B-E65B903B33BA}"/>
    <hyperlink ref="B2772" r:id="rId2759" xr:uid="{9F48538B-A1C7-4956-A27A-3281F37641E1}"/>
    <hyperlink ref="B2773" r:id="rId2760" xr:uid="{7B184F59-2745-4B93-80D5-BFE2B056EAA2}"/>
    <hyperlink ref="B2774" r:id="rId2761" xr:uid="{61502F66-89DA-48E2-9580-DA7C8397E115}"/>
    <hyperlink ref="B2775" r:id="rId2762" xr:uid="{AD36E88B-5F31-4862-96F3-F484D04C1856}"/>
    <hyperlink ref="B2776" r:id="rId2763" xr:uid="{92DFE574-7C37-4E10-BB85-5604F288BCD3}"/>
    <hyperlink ref="B2777" r:id="rId2764" xr:uid="{27545379-D8F4-41EB-AD7A-61F1556FF684}"/>
    <hyperlink ref="B2778" r:id="rId2765" xr:uid="{B4A56DA4-F3F9-4393-AB0B-8FF15D8A87A5}"/>
    <hyperlink ref="B2779" r:id="rId2766" xr:uid="{AC463824-EBF3-4E63-9A50-6793D5AED698}"/>
    <hyperlink ref="B2780" r:id="rId2767" xr:uid="{F2ACBF4A-8C1E-4EDF-993A-991F100DB1D3}"/>
    <hyperlink ref="B2781" r:id="rId2768" xr:uid="{26CB1C6D-F7B3-4C60-A957-5E40CEC3A6AC}"/>
    <hyperlink ref="B2782" r:id="rId2769" xr:uid="{E2699BEA-8F3B-4E94-956C-F3C1A38042DD}"/>
    <hyperlink ref="B2783" r:id="rId2770" xr:uid="{AD05CD21-D3BF-4584-B952-1F86F1CD8BD6}"/>
    <hyperlink ref="B2784" r:id="rId2771" xr:uid="{3B40B7AE-9768-495B-A374-CCC62B660C05}"/>
    <hyperlink ref="B2785" r:id="rId2772" xr:uid="{C9FE5969-D545-466D-8B3E-3168A6C23126}"/>
    <hyperlink ref="B2786" r:id="rId2773" xr:uid="{27A938F8-5A06-4E70-8F50-49C100CF7423}"/>
    <hyperlink ref="B2787" r:id="rId2774" xr:uid="{F6CF69A8-3308-46BC-83B4-327948F78089}"/>
    <hyperlink ref="B2788" r:id="rId2775" xr:uid="{43B6E381-6150-4663-B1CA-96C627A6CE28}"/>
    <hyperlink ref="B2789" r:id="rId2776" xr:uid="{840E6F7B-8564-42C2-A2E6-05C378B35CE5}"/>
    <hyperlink ref="B2790" r:id="rId2777" xr:uid="{EB50739F-B440-4C6E-A789-C15FD702A199}"/>
    <hyperlink ref="B2791" r:id="rId2778" xr:uid="{078DAE81-2DA9-4739-972D-1E921513A6E1}"/>
    <hyperlink ref="B2792" r:id="rId2779" xr:uid="{E424E45D-98CC-460E-9B9B-396561ABA8C7}"/>
    <hyperlink ref="B2793" r:id="rId2780" xr:uid="{D7FEE4D6-8137-4C16-B7F2-E876F67FEEDC}"/>
    <hyperlink ref="B2794" r:id="rId2781" xr:uid="{ACD55406-0835-4DC7-9E40-21DCA40BA8B9}"/>
    <hyperlink ref="B2795" r:id="rId2782" xr:uid="{EEA94BDC-4ED0-4210-BE9C-17B999C08F57}"/>
    <hyperlink ref="B2796" r:id="rId2783" xr:uid="{46A20445-5A3D-488D-B950-F8828670BBA4}"/>
    <hyperlink ref="B2797" r:id="rId2784" xr:uid="{66B3CC3A-B9FD-4D90-ACF9-56CE34FCB342}"/>
    <hyperlink ref="B2798" r:id="rId2785" xr:uid="{502960D8-048D-4B7A-B6F2-2906D921C154}"/>
    <hyperlink ref="B2799" r:id="rId2786" xr:uid="{EB3925DF-6A5B-4491-85B8-1C9E95D29753}"/>
    <hyperlink ref="B2800" r:id="rId2787" xr:uid="{833CD726-7A34-4C36-A29B-5CCD84226C77}"/>
    <hyperlink ref="B2801" r:id="rId2788" xr:uid="{DC8ABBB6-8D3D-4875-B800-DA5383D5E4EA}"/>
    <hyperlink ref="B2802" r:id="rId2789" xr:uid="{538E1C4F-9D83-40D1-A222-72E2914D86E4}"/>
    <hyperlink ref="B2803" r:id="rId2790" xr:uid="{1DE78D58-EDF7-4D6C-BF6E-D7C46F546FBC}"/>
    <hyperlink ref="B2804" r:id="rId2791" xr:uid="{42155FDB-6259-4454-AD4A-8C7BAA0DF8CA}"/>
    <hyperlink ref="B2805" r:id="rId2792" xr:uid="{BBEE3517-0411-44F9-9352-A61575787FBD}"/>
    <hyperlink ref="B2806" r:id="rId2793" xr:uid="{0B80CBC9-E0DE-4B5F-A671-26EDE88C9B37}"/>
    <hyperlink ref="B2807" r:id="rId2794" xr:uid="{0E3000AF-72A0-4492-A21D-CE0105A8BE3D}"/>
    <hyperlink ref="B2808" r:id="rId2795" xr:uid="{D22C3AFD-0276-4A31-8328-4EC45AB0E354}"/>
    <hyperlink ref="B2809" r:id="rId2796" xr:uid="{C12B5770-486C-428B-A9A8-AB6C79158784}"/>
    <hyperlink ref="B2810" r:id="rId2797" xr:uid="{14D79282-B525-4E84-B9C0-75F74FA2A548}"/>
    <hyperlink ref="B2811" r:id="rId2798" xr:uid="{D9A621F5-21C0-496C-BF6F-BA7438838E8F}"/>
    <hyperlink ref="B2812" r:id="rId2799" xr:uid="{346BDDC5-5BF9-45D8-AA79-95A86D1B34E0}"/>
    <hyperlink ref="B2813" r:id="rId2800" xr:uid="{848C5E56-51E6-4AB0-B65E-C470214B66C0}"/>
    <hyperlink ref="B2814" r:id="rId2801" xr:uid="{CA97C45A-3ABF-4862-B2A6-D9D89A821197}"/>
    <hyperlink ref="B2815" r:id="rId2802" xr:uid="{B43CA52A-A864-44F4-B2E9-56C9F401CD88}"/>
    <hyperlink ref="B2816" r:id="rId2803" xr:uid="{E872EC03-9CAD-4ED3-8EEF-4EADA9A5B40E}"/>
    <hyperlink ref="B2817" r:id="rId2804" xr:uid="{1E829FFB-54CB-4463-A785-6ACE6AB736A2}"/>
    <hyperlink ref="B2818" r:id="rId2805" xr:uid="{00929304-2A8B-4923-B79E-F10A1BB7028F}"/>
    <hyperlink ref="B2819" r:id="rId2806" xr:uid="{C748F7BC-6444-40C1-8CC4-64C115B56D39}"/>
    <hyperlink ref="B2820" r:id="rId2807" xr:uid="{60231A04-3269-4B66-A985-92FDDD6DD680}"/>
    <hyperlink ref="B2821" r:id="rId2808" xr:uid="{CDB38A77-21E7-4B1E-BE90-6DD4BA4B1AC6}"/>
    <hyperlink ref="B2822" r:id="rId2809" xr:uid="{393AC62E-AFAE-475B-A098-03105217E942}"/>
    <hyperlink ref="B2823" r:id="rId2810" xr:uid="{0A9EF148-6A31-4D5B-BBD5-58B4184AA75E}"/>
    <hyperlink ref="B2824" r:id="rId2811" xr:uid="{F1DD5567-F218-477C-8275-1CA890419330}"/>
    <hyperlink ref="B2825" r:id="rId2812" xr:uid="{00DD253E-D2B9-462B-9B10-1A3A59201FF8}"/>
    <hyperlink ref="B2826" r:id="rId2813" xr:uid="{8DFA7987-7958-4103-A99E-20F126C3FDC9}"/>
    <hyperlink ref="B2827" r:id="rId2814" xr:uid="{CE517596-384F-40E5-9ADA-1CF910724062}"/>
    <hyperlink ref="B2828" r:id="rId2815" xr:uid="{276AB81A-19B7-4F37-973A-B579DD4DB8B3}"/>
    <hyperlink ref="B2829" r:id="rId2816" xr:uid="{0ED2DEBB-7D0F-4CDB-BE5E-6E84F4F3231E}"/>
    <hyperlink ref="B2830" r:id="rId2817" xr:uid="{3E00626C-9387-4086-ACC7-FEC63EFCF15D}"/>
    <hyperlink ref="B2831" r:id="rId2818" xr:uid="{DE2CF857-653B-454E-AB6B-C58A2EC7F304}"/>
    <hyperlink ref="B2832" r:id="rId2819" xr:uid="{053A421D-19A8-4FC4-94C0-724FE4C2D2B3}"/>
    <hyperlink ref="B2833" r:id="rId2820" xr:uid="{A5120DE8-7EB6-4948-A275-51914A121A14}"/>
    <hyperlink ref="B2834" r:id="rId2821" xr:uid="{152DF943-9647-4527-A8A7-045DCF85D206}"/>
    <hyperlink ref="B2835" r:id="rId2822" xr:uid="{DEF0E16F-ADAD-4660-9AE3-FD34EB9A05C2}"/>
    <hyperlink ref="B2836" r:id="rId2823" xr:uid="{48EE7E7C-4F00-4B42-8A05-70147ECB9D7A}"/>
    <hyperlink ref="B2837" r:id="rId2824" xr:uid="{583B79B2-3877-4DDE-84A1-8F9E3681393D}"/>
    <hyperlink ref="B2838" r:id="rId2825" xr:uid="{3D595C88-699D-4008-BD69-E960EA153465}"/>
    <hyperlink ref="B2839" r:id="rId2826" xr:uid="{1A216028-8327-4401-AB00-FA9A1116E2E8}"/>
    <hyperlink ref="B2840" r:id="rId2827" xr:uid="{4516FA68-FEBF-475E-AF77-3E95B25B0447}"/>
    <hyperlink ref="B2841" r:id="rId2828" xr:uid="{06C9673E-6C17-403A-BB5E-B6EAEC581C07}"/>
    <hyperlink ref="B2842" r:id="rId2829" xr:uid="{FD91A2B0-19DA-4614-85B8-3E92094FBA29}"/>
    <hyperlink ref="B2843" r:id="rId2830" xr:uid="{7573F889-2C88-4AE2-BB71-3959012ED7E7}"/>
    <hyperlink ref="B2844" r:id="rId2831" xr:uid="{F7F620E6-96FC-4464-B474-6D32E1CE9AEC}"/>
    <hyperlink ref="B2845" r:id="rId2832" xr:uid="{ECA40F49-6AB1-461F-9E6A-8BC26587F38E}"/>
    <hyperlink ref="B2846" r:id="rId2833" xr:uid="{F83E3507-CE9D-4EA7-8312-5398D1044014}"/>
    <hyperlink ref="B2847" r:id="rId2834" xr:uid="{EBDD78C2-4187-46CF-82CF-24EB816BAA63}"/>
    <hyperlink ref="B2848" r:id="rId2835" xr:uid="{ABCDDFBA-E9CD-43C7-ACC3-0B6AC5F312E9}"/>
    <hyperlink ref="B2849" r:id="rId2836" xr:uid="{765886E6-3EDB-4FBB-840A-FC663C898ED2}"/>
    <hyperlink ref="B2850" r:id="rId2837" xr:uid="{0ABACD82-C750-42C0-A21A-B6558B76E0C1}"/>
    <hyperlink ref="B2851" r:id="rId2838" xr:uid="{9BF69343-9190-41DE-BE0E-D6A0F2A7A511}"/>
    <hyperlink ref="B2852" r:id="rId2839" xr:uid="{2E371228-167A-47B1-B71D-042E2A16C66F}"/>
    <hyperlink ref="B2853" r:id="rId2840" xr:uid="{128EACF5-D86B-4E03-87F9-BFD09B56BCF6}"/>
    <hyperlink ref="B2854" r:id="rId2841" xr:uid="{9830D1E4-88FF-42C0-B33C-793CD14AA15D}"/>
    <hyperlink ref="B2855" r:id="rId2842" xr:uid="{5A3B1960-D95A-4B84-9956-CF9FC2E89737}"/>
    <hyperlink ref="B2856" r:id="rId2843" xr:uid="{0833C1D3-AD12-4753-896D-1E8EF9B31700}"/>
    <hyperlink ref="B2857" r:id="rId2844" xr:uid="{88E454F5-5294-4CE0-965F-B1468F487D88}"/>
    <hyperlink ref="B2858" r:id="rId2845" xr:uid="{12BFD079-3452-468B-9C06-F68E79A5811A}"/>
    <hyperlink ref="B2859" r:id="rId2846" xr:uid="{096BF570-A5F9-4C17-B790-324876782318}"/>
    <hyperlink ref="B2860" r:id="rId2847" xr:uid="{B5F25D46-2ADD-4636-8467-A51BE2299C93}"/>
    <hyperlink ref="B2861" r:id="rId2848" xr:uid="{D9E2FB53-8BE1-459A-A7AC-AB985A3DBAC4}"/>
    <hyperlink ref="B2862" r:id="rId2849" xr:uid="{3E5B679F-67DE-45DB-80FC-BF49B381273E}"/>
    <hyperlink ref="B2863" r:id="rId2850" xr:uid="{09DBB0FD-9B8D-4924-BA94-D28C335D2CB3}"/>
    <hyperlink ref="B2864" r:id="rId2851" xr:uid="{B8109F69-0FCA-4C4D-94A1-34387032B58E}"/>
    <hyperlink ref="B2865" r:id="rId2852" xr:uid="{A3B8E62A-77C7-4106-95AA-137172C56A49}"/>
    <hyperlink ref="B2866" r:id="rId2853" xr:uid="{16819D8F-731C-4631-88ED-05B73B448611}"/>
    <hyperlink ref="B2867" r:id="rId2854" xr:uid="{70C547D2-FF56-4E0B-B4C2-A80821DAA1ED}"/>
    <hyperlink ref="B2868" r:id="rId2855" xr:uid="{63575ACA-C8D9-4B15-8820-FE46CBB4D902}"/>
    <hyperlink ref="B2869" r:id="rId2856" xr:uid="{B52F7C88-96F8-45C0-9D11-F2D92E016934}"/>
    <hyperlink ref="B2870" r:id="rId2857" xr:uid="{0C0E2A3B-A5CA-4AC7-BEE8-526FBE361059}"/>
    <hyperlink ref="B2871" r:id="rId2858" xr:uid="{D452918C-2662-492C-B86D-1230565A85B5}"/>
    <hyperlink ref="B2872" r:id="rId2859" xr:uid="{6FCDD260-263F-4D2E-9142-E6AC70097967}"/>
    <hyperlink ref="B2873" r:id="rId2860" xr:uid="{7B1A1E4C-ED34-49AB-8A28-A4BD2321CE59}"/>
    <hyperlink ref="B2874" r:id="rId2861" xr:uid="{D17B985A-CD4E-4B94-9798-8D02A9F53694}"/>
    <hyperlink ref="B2875" r:id="rId2862" xr:uid="{8AE76474-095F-4E79-BA03-66925B2641F5}"/>
    <hyperlink ref="B2876" r:id="rId2863" xr:uid="{314A4460-4492-46C2-9618-F1623AC9C273}"/>
    <hyperlink ref="B2877" r:id="rId2864" xr:uid="{DA78F8FD-F15B-4C80-B771-CE6699BD2237}"/>
    <hyperlink ref="B2878" r:id="rId2865" xr:uid="{EA03799F-7EE8-464C-A306-469250D76B66}"/>
    <hyperlink ref="B2879" r:id="rId2866" xr:uid="{13ED3B78-6230-486A-992A-DD78966E037B}"/>
    <hyperlink ref="B2880" r:id="rId2867" xr:uid="{87AFA627-CEFB-43A0-B8E6-23A4E5B3F571}"/>
    <hyperlink ref="B2881" r:id="rId2868" xr:uid="{918C1289-F355-406C-B3A4-5354428197FB}"/>
    <hyperlink ref="B2882" r:id="rId2869" xr:uid="{EEAF08D7-3006-4510-8F3A-EE498ED8FB36}"/>
    <hyperlink ref="B2883" r:id="rId2870" xr:uid="{23223203-E4A8-4733-94B1-5103E1D07432}"/>
    <hyperlink ref="B2884" r:id="rId2871" xr:uid="{90F156DB-705E-46C6-B630-7A4D30786C13}"/>
    <hyperlink ref="B2885" r:id="rId2872" xr:uid="{5E28689F-9B73-4E4D-8E5D-60C7A909E8B1}"/>
    <hyperlink ref="B2886" r:id="rId2873" xr:uid="{3B399BF0-14EE-41DD-AFE5-2AC546BBDD4E}"/>
    <hyperlink ref="B2887" r:id="rId2874" xr:uid="{11F05703-1F17-4E8B-A80B-F6114CAE458A}"/>
    <hyperlink ref="B2888" r:id="rId2875" xr:uid="{AD897ED4-1EDC-4EA7-A3EC-ACD21EEBC1AF}"/>
    <hyperlink ref="B2889" r:id="rId2876" xr:uid="{24B2A0F8-CF97-4FB6-97BF-C4EBD1F2D5B1}"/>
    <hyperlink ref="B2890" r:id="rId2877" xr:uid="{D5BCACCD-22F5-4459-96B0-49CE74C6F570}"/>
    <hyperlink ref="B2891" r:id="rId2878" xr:uid="{D4744389-FE39-40DA-9950-68E742E470B3}"/>
    <hyperlink ref="B2892" r:id="rId2879" xr:uid="{1A7FD80A-982C-41B5-845C-A1E18248C323}"/>
    <hyperlink ref="B2893" r:id="rId2880" xr:uid="{82F44AD5-ECD8-49AA-AE22-7A12D4126C94}"/>
    <hyperlink ref="B2894" r:id="rId2881" xr:uid="{0FBABED7-798E-40A4-A167-EED2AB522DDE}"/>
    <hyperlink ref="B2895" r:id="rId2882" xr:uid="{D3B64AFA-AD1F-45F2-9944-180637CAFA63}"/>
    <hyperlink ref="B2896" r:id="rId2883" xr:uid="{4354F180-D7E3-4F26-88C4-E9C2C75C0BD5}"/>
    <hyperlink ref="B2897" r:id="rId2884" xr:uid="{929545E9-D32A-43D9-ABE6-8F22678B3184}"/>
    <hyperlink ref="B2898" r:id="rId2885" xr:uid="{76A06266-819E-4A86-A63D-EF40C8272F57}"/>
    <hyperlink ref="B2899" r:id="rId2886" xr:uid="{6AD7A126-A7EB-45EF-85E1-CCB5D7377CEA}"/>
    <hyperlink ref="B2900" r:id="rId2887" xr:uid="{12B10581-1C31-4535-A737-9381FE1F4505}"/>
    <hyperlink ref="B2901" r:id="rId2888" xr:uid="{CC292F1D-6DE6-4318-87C3-8E600E8EDBFC}"/>
    <hyperlink ref="B2902" r:id="rId2889" xr:uid="{38948792-A85D-4761-96FD-948E6C1D272F}"/>
    <hyperlink ref="B2903" r:id="rId2890" xr:uid="{194FA1CA-2F83-4D0A-84AC-50BB564F438C}"/>
    <hyperlink ref="B2904" r:id="rId2891" xr:uid="{A647D598-01A9-4B77-AC08-4D9FCCBD4113}"/>
    <hyperlink ref="B2905" r:id="rId2892" xr:uid="{AC997E5B-1DBE-4836-8AD4-DA458EE71A0D}"/>
    <hyperlink ref="B2906" r:id="rId2893" xr:uid="{63DC3E3B-C08E-4CF0-8509-FAD4EC3FFC71}"/>
    <hyperlink ref="B2907" r:id="rId2894" xr:uid="{75BDED12-6005-4C57-8EAF-AE9F20D1ECA4}"/>
    <hyperlink ref="B2908" r:id="rId2895" xr:uid="{DD52F351-BB79-4E82-B253-BDF7C7B863E2}"/>
    <hyperlink ref="B2909" r:id="rId2896" xr:uid="{515D40E3-55EC-4CA1-9809-57AAE399A26D}"/>
    <hyperlink ref="B2910" r:id="rId2897" xr:uid="{DE18C191-E9D7-435A-99BB-4CF11247ECB6}"/>
    <hyperlink ref="B2911" r:id="rId2898" xr:uid="{0C30050A-0199-415F-9C58-B8F6E2913973}"/>
    <hyperlink ref="B2912" r:id="rId2899" xr:uid="{96D408F8-7205-406D-A7BB-08AC2D3CF589}"/>
    <hyperlink ref="B2913" r:id="rId2900" xr:uid="{49031855-A20C-4BA9-976E-D3839058D176}"/>
    <hyperlink ref="B2914" r:id="rId2901" xr:uid="{64774827-BB3B-4073-A0D2-804FB218F8DE}"/>
    <hyperlink ref="B2915" r:id="rId2902" xr:uid="{1ABCA3BB-7C75-4425-A6B7-76E21F00B88B}"/>
    <hyperlink ref="B2916" r:id="rId2903" xr:uid="{8B14A438-5240-4031-BF72-D87C98F97864}"/>
    <hyperlink ref="B2917" r:id="rId2904" xr:uid="{DD5181B6-8082-438A-B982-BD5548441EF4}"/>
    <hyperlink ref="B2918" r:id="rId2905" xr:uid="{4C0DE912-C5FE-4FBD-A5AB-519702AD1DE7}"/>
    <hyperlink ref="B2919" r:id="rId2906" xr:uid="{BA54E534-16C4-4B7E-B085-E8FF291FAAB9}"/>
    <hyperlink ref="B2920" r:id="rId2907" xr:uid="{5EFB7B5F-A6BD-4936-B469-D259BBE4601B}"/>
    <hyperlink ref="B2921" r:id="rId2908" xr:uid="{B43AE78E-A73F-460C-AF41-ADE474873523}"/>
    <hyperlink ref="B2922" r:id="rId2909" xr:uid="{595C087E-453B-4C31-A3B5-43F57E410AEF}"/>
    <hyperlink ref="B2923" r:id="rId2910" xr:uid="{C63C2EDA-B8D9-4A2A-B1C2-A73A63A0222E}"/>
    <hyperlink ref="B2924" r:id="rId2911" xr:uid="{1F937304-057C-47D3-96DF-771B64CB1020}"/>
    <hyperlink ref="B2925" r:id="rId2912" xr:uid="{14276B6E-CA7C-4B0B-B0BC-465B2EE8F7DE}"/>
    <hyperlink ref="B2926" r:id="rId2913" xr:uid="{70804A68-2FAD-4EEB-836F-43A3688C9809}"/>
    <hyperlink ref="B2927" r:id="rId2914" xr:uid="{7D856B05-66F3-4A4D-A9C6-71CE6FF44541}"/>
    <hyperlink ref="B2928" r:id="rId2915" xr:uid="{01435141-C9AA-4820-96EA-0E7BF89D23EE}"/>
    <hyperlink ref="B2929" r:id="rId2916" xr:uid="{68973D56-8004-4967-BB9F-8DDD2A57953D}"/>
    <hyperlink ref="B2930" r:id="rId2917" xr:uid="{2CEBFFF7-93BD-4486-A487-263483488707}"/>
    <hyperlink ref="B2931" r:id="rId2918" xr:uid="{44AC5DBD-A2D5-44A1-A3C4-70E6EF89ED1D}"/>
    <hyperlink ref="B2932" r:id="rId2919" xr:uid="{CC27FE29-1ACC-40BA-84FA-14B84499DBF0}"/>
    <hyperlink ref="B2933" r:id="rId2920" xr:uid="{E6CB105F-5E62-4CC4-AF59-B620858B690E}"/>
    <hyperlink ref="B2934" r:id="rId2921" xr:uid="{9F2F555D-C05A-4BEC-9CD9-8B8EDDD0257D}"/>
    <hyperlink ref="B2935" r:id="rId2922" xr:uid="{15F653A7-CB04-4E47-AE9F-0BAADD914E27}"/>
    <hyperlink ref="B2936" r:id="rId2923" xr:uid="{F7093C98-3CB4-402E-BC5B-E40B79D934C1}"/>
    <hyperlink ref="B2937" r:id="rId2924" xr:uid="{9641A634-CA8B-4A24-9DF3-646D181C2690}"/>
    <hyperlink ref="B2938" r:id="rId2925" xr:uid="{8115D02E-E51B-4E91-8FF1-E7750763AB31}"/>
    <hyperlink ref="B2939" r:id="rId2926" xr:uid="{8781EE05-F789-42BE-A127-50529145ECAA}"/>
    <hyperlink ref="B2940" r:id="rId2927" xr:uid="{34F2139E-DAC4-42E0-8C10-66144D4BD3E3}"/>
    <hyperlink ref="B2941" r:id="rId2928" xr:uid="{AE3A6B50-66CE-4252-B7FC-77C7CAF96132}"/>
    <hyperlink ref="B2942" r:id="rId2929" xr:uid="{17D63DCC-3C44-4B4C-97EB-F9A8AADDC54A}"/>
    <hyperlink ref="B2943" r:id="rId2930" xr:uid="{6B6328AA-8F3C-4F45-A822-339B7A1CCD16}"/>
    <hyperlink ref="B2944" r:id="rId2931" xr:uid="{3B8E103B-BD00-4E01-995A-76A6DA35C8CB}"/>
    <hyperlink ref="B2945" r:id="rId2932" xr:uid="{DB87D035-3829-446D-B333-7C49782F8A50}"/>
    <hyperlink ref="B2946" r:id="rId2933" xr:uid="{159AB0DF-1179-46E0-BE2C-826601B999BF}"/>
    <hyperlink ref="B2947" r:id="rId2934" xr:uid="{3DC0BB9B-FC3D-4186-AE8A-499AF1EC2696}"/>
    <hyperlink ref="B2948" r:id="rId2935" xr:uid="{A0E69E70-DC57-482E-940B-9D75631FCB49}"/>
    <hyperlink ref="B2949" r:id="rId2936" xr:uid="{EEEDA96C-8C83-4573-8DEC-B9D502C210CC}"/>
    <hyperlink ref="B2950" r:id="rId2937" xr:uid="{FB06962C-8B0C-437F-991D-5BC696AAD909}"/>
    <hyperlink ref="B2951" r:id="rId2938" xr:uid="{1744C3C1-8785-48C8-800A-2881AEAC6E73}"/>
    <hyperlink ref="B2952" r:id="rId2939" xr:uid="{37CA8568-71E5-4303-A4A0-5054B5FC7313}"/>
    <hyperlink ref="B2953" r:id="rId2940" xr:uid="{E5205C8F-669F-4F92-8AEF-B7E71E9C73F0}"/>
    <hyperlink ref="B2954" r:id="rId2941" xr:uid="{51FCD220-4303-44D6-8300-5AEEE27D3AA1}"/>
    <hyperlink ref="B2955" r:id="rId2942" xr:uid="{DC96679A-6094-489C-90FA-157CBA7F9EFD}"/>
    <hyperlink ref="B2956" r:id="rId2943" xr:uid="{6D8FB406-515F-44A7-A82E-602C88A65525}"/>
    <hyperlink ref="B2957" r:id="rId2944" xr:uid="{8AF16127-EBC8-47B3-BEF2-310B12EBB596}"/>
    <hyperlink ref="B2958" r:id="rId2945" xr:uid="{76EA718C-A298-4373-B63F-2E1F7CA03245}"/>
    <hyperlink ref="B2959" r:id="rId2946" xr:uid="{49DCC1DA-43ED-46F3-BFB2-5E225EBB4C62}"/>
    <hyperlink ref="B2960" r:id="rId2947" xr:uid="{CE2357A6-4A2A-4256-A6DB-D9EE4E2F3262}"/>
    <hyperlink ref="B2961" r:id="rId2948" xr:uid="{0E5276EA-38AE-4054-99D6-3AA08659E390}"/>
    <hyperlink ref="B2962" r:id="rId2949" xr:uid="{3183B70F-9ED0-44D4-90C4-A645C9434841}"/>
    <hyperlink ref="B2963" r:id="rId2950" xr:uid="{271FE3D0-E61C-456D-8608-A6393C8B2BFB}"/>
    <hyperlink ref="B2964" r:id="rId2951" xr:uid="{9AF93B87-3B6A-4FAC-85E7-E7F5F44376FA}"/>
    <hyperlink ref="B2965" r:id="rId2952" xr:uid="{6A62C96A-09FA-4127-AA9B-5E2DE2616A31}"/>
    <hyperlink ref="B2966" r:id="rId2953" xr:uid="{830C01F1-DD11-4C3C-B24E-40EFD3C690D7}"/>
    <hyperlink ref="B2967" r:id="rId2954" xr:uid="{80DB6567-29DE-4439-B563-69E9D3F38CED}"/>
    <hyperlink ref="B2968" r:id="rId2955" xr:uid="{DF432576-006F-496D-83C9-32EFEE3CD559}"/>
    <hyperlink ref="B2969" r:id="rId2956" xr:uid="{FB411DA1-1158-4519-8E6B-1EF7F82611B1}"/>
    <hyperlink ref="B2970" r:id="rId2957" xr:uid="{31EFE7BC-9FAA-44E8-AD6D-1C3A4DC34E43}"/>
    <hyperlink ref="B2971" r:id="rId2958" xr:uid="{34401AFD-E3F5-4B1F-A099-FC5736FEAAE7}"/>
    <hyperlink ref="B2972" r:id="rId2959" xr:uid="{9D150233-7D3F-46E0-9BD7-EEBE168D2858}"/>
    <hyperlink ref="B2973" r:id="rId2960" xr:uid="{2AF7ABEE-6FC5-4B27-9ED5-B9F53AE7ADA1}"/>
    <hyperlink ref="B2974" r:id="rId2961" xr:uid="{BEE780EC-EB1C-41DD-9DBF-CF18EE1DB28D}"/>
    <hyperlink ref="B2975" r:id="rId2962" xr:uid="{864B36D6-706D-4635-ABCB-30EA263DCA7E}"/>
    <hyperlink ref="B2976" r:id="rId2963" xr:uid="{6874A580-1F51-43D1-B8DB-8F9C0FFEA7E8}"/>
    <hyperlink ref="B2977" r:id="rId2964" xr:uid="{4F13007F-EC8B-48A5-A0E2-8AF3FBFEF4F1}"/>
    <hyperlink ref="B2978" r:id="rId2965" xr:uid="{77EC9729-865A-4EDE-9742-4394CC94DA1A}"/>
    <hyperlink ref="B2979" r:id="rId2966" xr:uid="{AF9C63DB-C923-4CE1-8758-A02F9DF89F66}"/>
    <hyperlink ref="B2980" r:id="rId2967" xr:uid="{70282CB6-AA46-4D4E-B164-FB0C954BE1D9}"/>
    <hyperlink ref="B2981" r:id="rId2968" xr:uid="{B2B1FB5E-E232-46EB-A8E9-25F583B4D333}"/>
    <hyperlink ref="B2982" r:id="rId2969" xr:uid="{6C4A961A-6193-4350-B081-6AE91556E03F}"/>
    <hyperlink ref="B2983" r:id="rId2970" xr:uid="{EC245033-8B6F-460A-8356-87CD82DF8C59}"/>
    <hyperlink ref="B2984" r:id="rId2971" xr:uid="{1AD2130A-1F6B-4FD0-AD5F-8C29A151FCE4}"/>
    <hyperlink ref="B2985" r:id="rId2972" xr:uid="{C0512F35-D22A-40D7-A38D-B0CCA4A6CFD0}"/>
    <hyperlink ref="B2986" r:id="rId2973" xr:uid="{7C1DCD51-C6FB-45B3-8BB0-D30BB09F8B55}"/>
    <hyperlink ref="B2987" r:id="rId2974" xr:uid="{EB4FBC7D-18BF-450E-863A-8152A3AE56C8}"/>
    <hyperlink ref="B2988" r:id="rId2975" xr:uid="{EA8E3594-9372-43CA-B6D4-E23E318B5030}"/>
    <hyperlink ref="B2989" r:id="rId2976" xr:uid="{64D018A8-DCE8-402E-B773-FB490EA4799C}"/>
    <hyperlink ref="B2990" r:id="rId2977" xr:uid="{9502B9A8-6684-42CA-B226-A55C9F3204AD}"/>
    <hyperlink ref="B2991" r:id="rId2978" xr:uid="{3AB81F4C-729E-481F-B5BE-47BA4D9A6454}"/>
    <hyperlink ref="B2992" r:id="rId2979" xr:uid="{7E1D6BA0-35E9-4F38-814D-9A10C2C00D1B}"/>
    <hyperlink ref="B2993" r:id="rId2980" xr:uid="{8B62CCAD-AB65-4C43-A0E2-7F93373CD43E}"/>
    <hyperlink ref="B2994" r:id="rId2981" xr:uid="{15BB146C-8469-423A-88EA-13E2ED6637B6}"/>
    <hyperlink ref="B2995" r:id="rId2982" xr:uid="{D45D13CB-2772-49F2-9459-F051AB32AD00}"/>
    <hyperlink ref="B2996" r:id="rId2983" xr:uid="{FE86CFDB-3A13-4110-974A-3B18E77F9052}"/>
    <hyperlink ref="B2997" r:id="rId2984" xr:uid="{E621504B-F73D-408D-85D6-D8E756C1E9A0}"/>
    <hyperlink ref="B2998" r:id="rId2985" xr:uid="{DFDD6946-CC8D-45CE-90B4-6825452A2409}"/>
    <hyperlink ref="B2999" r:id="rId2986" xr:uid="{B7B23EC8-242A-4C58-B02D-3136CF9F8E13}"/>
    <hyperlink ref="B3000" r:id="rId2987" xr:uid="{D4E34D8E-3764-4471-9E71-3B8CAF88578A}"/>
    <hyperlink ref="B3001" r:id="rId2988" xr:uid="{B02C9694-B2BC-434C-8177-5819FF8B3CC1}"/>
    <hyperlink ref="B3002" r:id="rId2989" xr:uid="{405D5F53-4483-40B1-8A16-A281E4519EBE}"/>
    <hyperlink ref="B3003" r:id="rId2990" xr:uid="{4DDF2C26-9871-4608-B7B0-E04230AB0971}"/>
    <hyperlink ref="B3004" r:id="rId2991" xr:uid="{B13E17E3-8AB9-4DFE-914A-0B0C3C3B754B}"/>
    <hyperlink ref="B3005" r:id="rId2992" xr:uid="{896E386D-610C-4251-8622-BEED56AC037B}"/>
    <hyperlink ref="B3006" r:id="rId2993" xr:uid="{E493165A-4D03-4AE1-AFCF-0491BBD76C5A}"/>
    <hyperlink ref="B3007" r:id="rId2994" xr:uid="{A52AB51C-AAD5-401A-A70D-94FC3790383E}"/>
    <hyperlink ref="B3008" r:id="rId2995" xr:uid="{70B00F7A-31E6-41E3-8A00-EA7C80BC5EBB}"/>
    <hyperlink ref="B3009" r:id="rId2996" xr:uid="{57E71664-3DA2-4298-A17D-8B40EF45991E}"/>
    <hyperlink ref="B3010" r:id="rId2997" xr:uid="{E1B594D1-24D2-4456-A4D6-B55C169C1C40}"/>
    <hyperlink ref="B3011" r:id="rId2998" xr:uid="{ADCE2597-05DA-47A1-98D3-16DC718DAA35}"/>
    <hyperlink ref="B3012" r:id="rId2999" xr:uid="{A46296CA-D1B2-406D-9259-16DC67C48E5C}"/>
    <hyperlink ref="B3013" r:id="rId3000" xr:uid="{4161FB65-988E-4A4E-9974-8573ABB887B1}"/>
    <hyperlink ref="B3014" r:id="rId3001" xr:uid="{A88B2CFD-7E8B-4CBD-ABE4-2A7B191DFE60}"/>
    <hyperlink ref="B3015" r:id="rId3002" xr:uid="{15BBF3CB-8280-4514-A3AC-BDDE4BA2967E}"/>
    <hyperlink ref="B3016" r:id="rId3003" xr:uid="{EA4293CF-D86B-40C2-996A-F2B03169ECF1}"/>
    <hyperlink ref="B3017" r:id="rId3004" xr:uid="{3648D9F7-E4F4-42FC-A74C-FF108F85170A}"/>
    <hyperlink ref="B3018" r:id="rId3005" xr:uid="{0848B5A6-156C-4377-8A94-FB37EE51623A}"/>
    <hyperlink ref="B3019" r:id="rId3006" xr:uid="{9009640A-E7EE-4004-ACD6-8F36CC0B3450}"/>
    <hyperlink ref="B3020" r:id="rId3007" xr:uid="{2A9E97C0-ABCE-41BE-A0FD-A7D283462E5B}"/>
    <hyperlink ref="B3021" r:id="rId3008" xr:uid="{93BD1175-0323-415A-9A6D-3029EC698CB2}"/>
    <hyperlink ref="B3022" r:id="rId3009" xr:uid="{AB856782-5A72-4A0A-AD85-825528A0E9CC}"/>
    <hyperlink ref="B3023" r:id="rId3010" xr:uid="{E23A0103-8276-459C-B0A0-385162F13BA1}"/>
    <hyperlink ref="B3024" r:id="rId3011" xr:uid="{FEFC084B-174C-4045-B3B5-DADFC2680064}"/>
    <hyperlink ref="B3025" r:id="rId3012" xr:uid="{FEDD9669-6560-4073-8EAB-38C7815C1E04}"/>
    <hyperlink ref="B3026" r:id="rId3013" xr:uid="{CDE64C65-D52E-4140-BBAC-E590CBE8088A}"/>
    <hyperlink ref="B3027" r:id="rId3014" xr:uid="{134ACD3C-9877-4282-BC19-B3A9EE1464C0}"/>
    <hyperlink ref="B3028" r:id="rId3015" xr:uid="{8F03BF40-9515-470F-872A-2CF4F4EEF480}"/>
    <hyperlink ref="B3029" r:id="rId3016" xr:uid="{0B0A5CF9-75DC-4F5F-8E08-D4777DE52523}"/>
    <hyperlink ref="B3030" r:id="rId3017" xr:uid="{5D6E25F3-24E7-4D68-B6ED-5A9F60E6566F}"/>
    <hyperlink ref="B3031" r:id="rId3018" xr:uid="{818A5B68-81DB-4850-9905-E502F39649B8}"/>
    <hyperlink ref="B3032" r:id="rId3019" xr:uid="{3465E627-9BBD-438A-95C8-40D078A79466}"/>
    <hyperlink ref="B3033" r:id="rId3020" xr:uid="{63A35797-543F-4101-AB1F-FAF64CF2842A}"/>
    <hyperlink ref="B3034" r:id="rId3021" xr:uid="{C8F729ED-8510-4ED5-824C-6097E5C5C566}"/>
    <hyperlink ref="B3035" r:id="rId3022" xr:uid="{6547EEA3-ED68-46F0-AEA3-22C0C34ACDD2}"/>
    <hyperlink ref="B3036" r:id="rId3023" xr:uid="{143803C8-66B8-49CB-877F-A63E3D9ED64F}"/>
    <hyperlink ref="B3037" r:id="rId3024" xr:uid="{703314E4-B186-4481-90D8-6DE08BE41BDA}"/>
    <hyperlink ref="B3038" r:id="rId3025" xr:uid="{D9708119-47FF-46B3-94C5-A2C2124D52D9}"/>
    <hyperlink ref="B3039" r:id="rId3026" xr:uid="{B1E589B5-0CB3-4EF5-807E-BF89705A05FE}"/>
    <hyperlink ref="B3040" r:id="rId3027" xr:uid="{B06188B8-45C7-468A-AB15-A34BF512D6C6}"/>
    <hyperlink ref="B3041" r:id="rId3028" xr:uid="{E86A43EB-278E-4711-A734-65DCA29C5D32}"/>
    <hyperlink ref="B3042" r:id="rId3029" xr:uid="{63D3AF9D-DBD8-4565-88DD-76F6E8190274}"/>
    <hyperlink ref="B3043" r:id="rId3030" xr:uid="{624EC6BD-5268-4EEE-991D-EFCBE02BFDC1}"/>
    <hyperlink ref="B3044" r:id="rId3031" xr:uid="{2C084F0E-AFB9-46A7-BF22-2B62625AB698}"/>
    <hyperlink ref="B3045" r:id="rId3032" xr:uid="{BD733164-3113-4B86-9800-D0CB45CFEF02}"/>
    <hyperlink ref="B3046" r:id="rId3033" xr:uid="{D6419FE2-D5DC-4AFB-B2D2-941F551FA377}"/>
    <hyperlink ref="B3047" r:id="rId3034" xr:uid="{1D365EA0-EE1A-460D-8FF2-1BA3F1655202}"/>
    <hyperlink ref="B3048" r:id="rId3035" xr:uid="{88A84C63-DF49-4821-8624-99CFFCF41F42}"/>
    <hyperlink ref="B3049" r:id="rId3036" xr:uid="{2214D181-5506-4318-8442-84214498BF8B}"/>
    <hyperlink ref="B3050" r:id="rId3037" xr:uid="{16A99BAA-E716-4BED-BF5D-28DFED4D90FC}"/>
    <hyperlink ref="B3051" r:id="rId3038" xr:uid="{1B9D4329-40AE-42D7-A859-66056B5BC275}"/>
    <hyperlink ref="B3052" r:id="rId3039" xr:uid="{DFB012D3-EDC7-413C-A19B-DFF132B37E9F}"/>
    <hyperlink ref="B3053" r:id="rId3040" xr:uid="{EB42E6A2-E786-4588-911C-A45D5CD1CA28}"/>
    <hyperlink ref="B3054" r:id="rId3041" xr:uid="{323C89F2-7E25-4C0B-B583-699B4FDE9823}"/>
    <hyperlink ref="B3055" r:id="rId3042" xr:uid="{2E787928-04F0-48A0-A490-53815CF0763B}"/>
    <hyperlink ref="B3056" r:id="rId3043" xr:uid="{569F8754-3419-438F-856A-9FA9E4BFE323}"/>
    <hyperlink ref="B3057" r:id="rId3044" xr:uid="{20C62BAE-3C6E-4576-BC57-F274FDA7D860}"/>
    <hyperlink ref="B3058" r:id="rId3045" xr:uid="{4E4DEEB8-09E3-498E-9DD6-0AA4394D9306}"/>
    <hyperlink ref="B3059" r:id="rId3046" xr:uid="{212166DA-63AE-4524-803A-E899CFC800BA}"/>
    <hyperlink ref="B3060" r:id="rId3047" xr:uid="{8292F916-45E1-4C4C-8BED-A271D8632B54}"/>
    <hyperlink ref="B3061" r:id="rId3048" xr:uid="{E76262F1-274B-4979-B329-1394BB938BD6}"/>
    <hyperlink ref="B3062" r:id="rId3049" xr:uid="{33D86331-CBD8-423E-8C0F-6FD37F2C7934}"/>
    <hyperlink ref="B3063" r:id="rId3050" xr:uid="{B9392C66-2F71-4735-8B39-42FAF531567A}"/>
    <hyperlink ref="B3064" r:id="rId3051" xr:uid="{1039AEF7-599C-4692-AAA4-621886242281}"/>
    <hyperlink ref="B3065" r:id="rId3052" xr:uid="{73681D43-255F-4DA1-BC05-AEDFE3C5B1A8}"/>
    <hyperlink ref="B3066" r:id="rId3053" xr:uid="{B1750BFF-7AB8-4CB9-AC8A-240DBBBB12A0}"/>
    <hyperlink ref="B3067" r:id="rId3054" xr:uid="{5CE9FE51-3307-4AF8-A616-5BD2109EE973}"/>
    <hyperlink ref="B3068" r:id="rId3055" xr:uid="{4DA915D7-49B9-420A-9932-462261B30930}"/>
    <hyperlink ref="B3069" r:id="rId3056" xr:uid="{613DCA8E-F08E-49DF-93A0-FE05BA3315F0}"/>
    <hyperlink ref="B3070" r:id="rId3057" xr:uid="{106A07B7-8A7B-40ED-82A4-458BF6346F9D}"/>
    <hyperlink ref="B3071" r:id="rId3058" xr:uid="{9C8B7AF7-A63F-4FF2-A623-B058241C556A}"/>
    <hyperlink ref="B3072" r:id="rId3059" xr:uid="{D585A3C4-FE27-42B0-8DC5-840DB2066DFD}"/>
    <hyperlink ref="B3073" r:id="rId3060" xr:uid="{55436166-C2FD-432D-B790-A3C43C454225}"/>
    <hyperlink ref="B3074" r:id="rId3061" xr:uid="{87670033-2D4E-42FC-87A6-8566A56AF13E}"/>
    <hyperlink ref="B3075" r:id="rId3062" xr:uid="{CA4A8385-E3F5-4932-8E08-78400A241A0B}"/>
    <hyperlink ref="B3076" r:id="rId3063" xr:uid="{6EDA851D-DE8F-4859-9FA7-D40CFE29335D}"/>
    <hyperlink ref="B3077" r:id="rId3064" xr:uid="{D0B14B27-D79E-44D5-ADAB-B5A4A81E753A}"/>
    <hyperlink ref="B3078" r:id="rId3065" xr:uid="{BC0ADA4C-244E-4B9C-A09B-166E36E459B1}"/>
    <hyperlink ref="B3079" r:id="rId3066" xr:uid="{0BD80C3F-C779-4B41-8F95-A24B79B3E5CB}"/>
    <hyperlink ref="B3080" r:id="rId3067" xr:uid="{3A83431E-867C-41A1-9901-62600982AD97}"/>
    <hyperlink ref="B3081" r:id="rId3068" xr:uid="{396271E6-39C9-41A9-BB86-8AF393CED6B5}"/>
    <hyperlink ref="B3082" r:id="rId3069" xr:uid="{82D7364D-C860-4A65-8572-286AFECCAD45}"/>
    <hyperlink ref="B3083" r:id="rId3070" xr:uid="{38565E71-AD16-47CD-8AD4-1934B7949A23}"/>
    <hyperlink ref="B3084" r:id="rId3071" xr:uid="{742E299B-DEC5-472D-93CC-36E0722DCDDE}"/>
    <hyperlink ref="B3085" r:id="rId3072" xr:uid="{63A4856A-A494-48B4-A702-3C6B25DD6E16}"/>
    <hyperlink ref="B3086" r:id="rId3073" xr:uid="{2F71C9D9-149A-46B2-80CB-D696F6D978E6}"/>
    <hyperlink ref="B3087" r:id="rId3074" xr:uid="{B4AC0E58-63FB-4722-91AF-05F2870A572D}"/>
    <hyperlink ref="B3088" r:id="rId3075" xr:uid="{3B248A5E-55FD-4CC5-B00E-841F7A827014}"/>
    <hyperlink ref="B3089" r:id="rId3076" xr:uid="{5A6D1653-D02B-47A6-8885-B7D549CF05D3}"/>
    <hyperlink ref="B3090" r:id="rId3077" xr:uid="{C22BA46F-26A3-471B-A32C-2F5B7CB86C87}"/>
    <hyperlink ref="B3091" r:id="rId3078" xr:uid="{51CD5239-DCE7-4FF6-9461-D77BA3C461D4}"/>
    <hyperlink ref="B3092" r:id="rId3079" xr:uid="{8B1C79AD-EFDD-4771-AD58-27F9B12A697E}"/>
    <hyperlink ref="B3093" r:id="rId3080" xr:uid="{EBD5BAF2-6779-4D74-B59F-CFAA4A2DEFAC}"/>
    <hyperlink ref="B3094" r:id="rId3081" xr:uid="{326B6443-3BD4-4883-BF78-5A0F88415021}"/>
    <hyperlink ref="B3095" r:id="rId3082" xr:uid="{FB8876DB-9C4E-488C-B9E3-74F716B99363}"/>
    <hyperlink ref="B3096" r:id="rId3083" xr:uid="{AFFF5999-F532-480A-994A-8E63F877386A}"/>
    <hyperlink ref="B3097" r:id="rId3084" xr:uid="{FB373277-8554-421D-9203-EE8C80A7A324}"/>
    <hyperlink ref="B3098" r:id="rId3085" xr:uid="{8FC0EB5A-D7F2-45F0-99F3-4396CC0D7954}"/>
    <hyperlink ref="B3099" r:id="rId3086" xr:uid="{A4279CCF-3E8F-4673-B8DF-8A55A5919177}"/>
    <hyperlink ref="B3100" r:id="rId3087" xr:uid="{9E0B358C-031E-4E21-9C02-7781D6E62665}"/>
    <hyperlink ref="B3101" r:id="rId3088" xr:uid="{353B5991-3023-4A67-8CD3-7EFF7DC8FA2E}"/>
    <hyperlink ref="B3102" r:id="rId3089" xr:uid="{4F32C807-FD37-4E62-9451-6EFF90A1387F}"/>
    <hyperlink ref="B3103" r:id="rId3090" xr:uid="{3D920A6B-F26D-42A8-B667-3F72989DB006}"/>
    <hyperlink ref="B3104" r:id="rId3091" xr:uid="{6DC3E297-CA69-461E-8482-231D320A6450}"/>
    <hyperlink ref="B3105" r:id="rId3092" xr:uid="{7C615EBB-DE19-49DD-929F-734D1D341848}"/>
    <hyperlink ref="B3106" r:id="rId3093" xr:uid="{5A204842-DA62-4A76-A2AA-0014F0834619}"/>
    <hyperlink ref="B3107" r:id="rId3094" xr:uid="{6CD0AE73-C0EC-487E-8436-59563D4EC68E}"/>
    <hyperlink ref="B3108" r:id="rId3095" xr:uid="{7CF2313A-BC65-4B6D-BA17-0C8EC808BA40}"/>
    <hyperlink ref="B3109" r:id="rId3096" xr:uid="{B6FCE75F-BE76-468E-8223-F91D882B5FEA}"/>
    <hyperlink ref="B3110" r:id="rId3097" xr:uid="{8DCDF6AA-DBC7-44DD-9989-D7BBCAF1845D}"/>
    <hyperlink ref="B3111" r:id="rId3098" xr:uid="{1CA81B15-6509-4517-815C-A628C09DCAE6}"/>
    <hyperlink ref="B3112" r:id="rId3099" xr:uid="{C862EB27-94F3-415C-9F31-D3D6BCA065E8}"/>
    <hyperlink ref="B3113" r:id="rId3100" xr:uid="{B11462AA-1E61-40B9-BFB4-63E9DFB44C60}"/>
    <hyperlink ref="B3114" r:id="rId3101" xr:uid="{D1E8610F-6B0C-49A1-9507-DEB47A392101}"/>
    <hyperlink ref="B3115" r:id="rId3102" xr:uid="{3FAC29E0-51E9-4F9F-8937-59C0F30C3487}"/>
    <hyperlink ref="B3116" r:id="rId3103" xr:uid="{1A5F334B-4563-4AA6-8D0F-FD5AEB0E2B22}"/>
    <hyperlink ref="B3117" r:id="rId3104" xr:uid="{6E4CA5DF-38AC-4DC4-ABC0-59E4A8B3585B}"/>
    <hyperlink ref="B3118" r:id="rId3105" xr:uid="{7FF631D4-3C0B-4F79-A8CF-85D95A7BB1F9}"/>
    <hyperlink ref="B3119" r:id="rId3106" xr:uid="{AB93F53C-529E-4D2D-9BA2-AE874D89080C}"/>
    <hyperlink ref="B3120" r:id="rId3107" xr:uid="{E4D0419A-DF49-4846-A977-775596D38333}"/>
    <hyperlink ref="B3121" r:id="rId3108" xr:uid="{A4EE625F-C900-4D9E-A471-9746B3ABFC01}"/>
    <hyperlink ref="B3122" r:id="rId3109" xr:uid="{7E2B185D-D61B-4F63-A2A3-E088BF256700}"/>
    <hyperlink ref="B3123" r:id="rId3110" xr:uid="{364F6465-108D-4B99-BD07-3610373C525D}"/>
    <hyperlink ref="B3124" r:id="rId3111" xr:uid="{EB366A5D-8646-443F-9B6B-791049EAECCE}"/>
    <hyperlink ref="B3125" r:id="rId3112" xr:uid="{7A616A9B-B12D-4610-925A-00ADAEC89AB3}"/>
    <hyperlink ref="B3126" r:id="rId3113" xr:uid="{1909B81E-D4BC-44CE-921C-D9CD9552D2C3}"/>
    <hyperlink ref="B3127" r:id="rId3114" xr:uid="{3D360597-8EB5-43D6-9D31-C0D4F60D7635}"/>
    <hyperlink ref="B3128" r:id="rId3115" xr:uid="{33F5F594-CE89-4236-96F1-06D2B8FE3786}"/>
    <hyperlink ref="B3129" r:id="rId3116" xr:uid="{62AD7EE9-8D70-4BF7-BE02-7D05E1D92B77}"/>
    <hyperlink ref="B3130" r:id="rId3117" xr:uid="{DF2B1247-F5A2-4164-AAEB-B2D0647C6332}"/>
    <hyperlink ref="B3131" r:id="rId3118" xr:uid="{3F5BA7D2-3347-4B42-9E6F-6758AFF7265F}"/>
    <hyperlink ref="B3132" r:id="rId3119" xr:uid="{4DF88118-2085-48B0-AC99-FA58F7026FFB}"/>
    <hyperlink ref="B3133" r:id="rId3120" xr:uid="{9D093160-4797-43DC-8BA6-99A66A0C2CAD}"/>
    <hyperlink ref="B3134" r:id="rId3121" xr:uid="{0D3875ED-B191-4D4A-906B-4EE4BA5EEB10}"/>
    <hyperlink ref="B3135" r:id="rId3122" xr:uid="{57E11877-FDF8-4B61-88CA-E394FF4F7837}"/>
    <hyperlink ref="B3136" r:id="rId3123" xr:uid="{DDA1FCE9-C97B-4361-A3A6-CC8B94C9DC61}"/>
    <hyperlink ref="B3137" r:id="rId3124" xr:uid="{C31053B6-52D9-41C5-9480-DCD83F005070}"/>
    <hyperlink ref="B3138" r:id="rId3125" xr:uid="{075B84B4-8AD7-41A3-B8C1-AE21F6DB514A}"/>
    <hyperlink ref="B3139" r:id="rId3126" xr:uid="{6D7685DA-96C0-47B3-9E75-56AE56AC9A17}"/>
    <hyperlink ref="B3140" r:id="rId3127" xr:uid="{CC2C665B-E0BA-471F-BF4C-89514B889369}"/>
    <hyperlink ref="B3141" r:id="rId3128" xr:uid="{1E4ECA77-B9FF-41C9-A133-ED214634500F}"/>
    <hyperlink ref="B3142" r:id="rId3129" xr:uid="{E1F35906-D928-45C0-952E-602F6D598E7E}"/>
    <hyperlink ref="B3143" r:id="rId3130" xr:uid="{AC4385B7-A377-4A98-A226-1EE8BBF20F7F}"/>
    <hyperlink ref="B3144" r:id="rId3131" xr:uid="{C4AAC73D-9C7A-4481-96ED-628A17832B3E}"/>
    <hyperlink ref="B3145" r:id="rId3132" xr:uid="{68F30C2D-9BA1-4EED-8102-8F8D6F521894}"/>
    <hyperlink ref="B3146" r:id="rId3133" xr:uid="{A39E0AE8-9CF2-4246-A5FC-EF3E3D5D951D}"/>
    <hyperlink ref="B3147" r:id="rId3134" xr:uid="{85135ADD-BB81-40CB-8A5A-5D8698B0E69A}"/>
    <hyperlink ref="B3148" r:id="rId3135" xr:uid="{5027DF8F-8154-4820-81DA-68E230C5D3E7}"/>
    <hyperlink ref="B3149" r:id="rId3136" xr:uid="{67FE7688-6F10-403C-B54F-F6F6B78A40A4}"/>
    <hyperlink ref="B3150" r:id="rId3137" xr:uid="{4364EA53-9E05-4CEF-84F0-681077817443}"/>
    <hyperlink ref="B3151" r:id="rId3138" xr:uid="{C0CAF62F-1023-4750-BCE1-5D718CD94B43}"/>
    <hyperlink ref="B3152" r:id="rId3139" xr:uid="{A31B9C73-E290-4165-AFC4-CA585F9E9782}"/>
    <hyperlink ref="B3153" r:id="rId3140" xr:uid="{2643E2C3-5569-46BA-BAE7-063B9BB9CB8D}"/>
    <hyperlink ref="B3154" r:id="rId3141" xr:uid="{F4948BB1-F11D-4C81-A188-26CBE6074D49}"/>
    <hyperlink ref="B3155" r:id="rId3142" xr:uid="{AE681581-0DDE-4A11-9F2C-B3B6A8A86EB7}"/>
    <hyperlink ref="B3156" r:id="rId3143" xr:uid="{68A827AB-7856-4AA8-AE1F-8972429E5DCC}"/>
    <hyperlink ref="B3157" r:id="rId3144" xr:uid="{0E7D5C4D-B0D4-4A13-8C3B-24505340DABA}"/>
    <hyperlink ref="B3158" r:id="rId3145" xr:uid="{FD5F83BA-89C3-40CB-B883-6A549900ACEC}"/>
    <hyperlink ref="B3159" r:id="rId3146" xr:uid="{BFD49127-492C-4593-96C1-5387EE45207D}"/>
    <hyperlink ref="B3160" r:id="rId3147" xr:uid="{E67FAA33-9CC6-49A2-BC6B-CBD390618178}"/>
    <hyperlink ref="B3161" r:id="rId3148" xr:uid="{72260A3C-190D-4B38-A1D2-9E825A23D22F}"/>
    <hyperlink ref="B3162" r:id="rId3149" xr:uid="{C1B089EA-0702-47FE-9C09-03316BFF2771}"/>
    <hyperlink ref="B3163" r:id="rId3150" xr:uid="{5A25CC0F-18B8-4654-AC3D-ECE16D360CE1}"/>
    <hyperlink ref="B3164" r:id="rId3151" xr:uid="{727E0AF9-CA9A-4C1B-BE7E-9CDA4A415282}"/>
    <hyperlink ref="B3165" r:id="rId3152" xr:uid="{7765F885-1482-4804-9AE2-1C7287C68CD6}"/>
    <hyperlink ref="B3166" r:id="rId3153" xr:uid="{42375F78-38DE-4B69-93F1-355A8B70E1A3}"/>
    <hyperlink ref="B3167" r:id="rId3154" xr:uid="{944D5F0D-D671-4EC2-AD50-0D78DA87188E}"/>
    <hyperlink ref="B3168" r:id="rId3155" xr:uid="{7338E835-3252-4D2E-9546-3542DB5BF263}"/>
    <hyperlink ref="B3169" r:id="rId3156" xr:uid="{09D28670-AF42-40E1-9F04-9B3F1958AFAC}"/>
    <hyperlink ref="B3170" r:id="rId3157" xr:uid="{ADA99CD7-66A9-4ECF-A275-1CA3BBB7F7C7}"/>
    <hyperlink ref="B3171" r:id="rId3158" xr:uid="{97E79587-E74A-4FAB-BCA7-F27A9B44A563}"/>
    <hyperlink ref="B3172" r:id="rId3159" xr:uid="{109CFB40-B615-4159-9DAC-7F475B48CC41}"/>
    <hyperlink ref="B3173" r:id="rId3160" xr:uid="{7998F7FC-418A-43A9-9A8C-2E9435FF4A35}"/>
    <hyperlink ref="B3174" r:id="rId3161" xr:uid="{5BF03DB1-1549-45A2-B4BC-47685337273D}"/>
    <hyperlink ref="B3175" r:id="rId3162" xr:uid="{8C4286A0-B0A5-47D3-93C8-E2F43DE8FB2B}"/>
    <hyperlink ref="B3176" r:id="rId3163" xr:uid="{60C57CC8-5D89-4F97-9869-45BBBC0D8DD0}"/>
    <hyperlink ref="B3177" r:id="rId3164" xr:uid="{02A74A62-D082-43B5-95FD-8C89EE1EE463}"/>
    <hyperlink ref="B3178" r:id="rId3165" xr:uid="{FA4B9521-D270-4DE2-A5CA-81B7BFA72731}"/>
    <hyperlink ref="B3179" r:id="rId3166" xr:uid="{AE208542-6FC6-474D-AEB2-3C7141FAF79D}"/>
    <hyperlink ref="B3180" r:id="rId3167" xr:uid="{A642271B-D4D3-4F55-AAA9-F15B37DA3A6E}"/>
    <hyperlink ref="B3181" r:id="rId3168" xr:uid="{EF5B0560-8EE7-4B39-B3EB-23F095833532}"/>
    <hyperlink ref="B3182" r:id="rId3169" xr:uid="{3C8CEA23-BA6E-44AB-A534-187E3EEEC959}"/>
    <hyperlink ref="B3183" r:id="rId3170" xr:uid="{E91BE978-88AE-45FE-9421-87F469F59204}"/>
    <hyperlink ref="B3184" r:id="rId3171" xr:uid="{C3752524-DEF0-4F7C-A74A-41A19E61492D}"/>
    <hyperlink ref="B3185" r:id="rId3172" xr:uid="{7CEC97BB-4630-43E7-AAC8-CD42E826CA97}"/>
    <hyperlink ref="B3186" r:id="rId3173" xr:uid="{F964F597-414A-42F9-9760-3686C0231527}"/>
    <hyperlink ref="B3187" r:id="rId3174" xr:uid="{8B8A3971-69E7-4436-AE23-BA73FF9AD3D5}"/>
    <hyperlink ref="B3188" r:id="rId3175" xr:uid="{88759E42-783E-4B4D-988E-740D47A31687}"/>
    <hyperlink ref="B3189" r:id="rId3176" xr:uid="{ED40FFB3-F15B-457F-9393-4CFC72F0BB91}"/>
    <hyperlink ref="B3190" r:id="rId3177" xr:uid="{6792AA90-3CD7-499D-A04E-532181C2E082}"/>
    <hyperlink ref="B3191" r:id="rId3178" xr:uid="{67090366-175F-48A6-98B2-21E234AD72ED}"/>
    <hyperlink ref="B3192" r:id="rId3179" xr:uid="{534E1B48-9490-419D-A623-1FA7E0612703}"/>
    <hyperlink ref="B3193" r:id="rId3180" xr:uid="{4937091C-F027-4ACD-8352-7338E28E3417}"/>
    <hyperlink ref="B3194" r:id="rId3181" xr:uid="{76F954CF-5FFB-4567-A268-75D423FDE2D8}"/>
    <hyperlink ref="B3195" r:id="rId3182" xr:uid="{203DD0FB-F814-4CF7-8FCF-4CA34CE5FC98}"/>
    <hyperlink ref="B3196" r:id="rId3183" xr:uid="{9DEDD02E-6D5D-4B2B-BBA8-72CD3741C325}"/>
    <hyperlink ref="B3197" r:id="rId3184" xr:uid="{9E551968-D7DC-413F-B5B0-5E2643161130}"/>
    <hyperlink ref="B3198" r:id="rId3185" xr:uid="{E11C44CE-0932-42F2-9449-4831DEEE0497}"/>
    <hyperlink ref="B3199" r:id="rId3186" xr:uid="{BE4958EB-312A-41AA-9375-0D332E8DA672}"/>
    <hyperlink ref="B3200" r:id="rId3187" xr:uid="{7C319E1C-427D-4B50-ABB5-2EA706DD1634}"/>
    <hyperlink ref="B3201" r:id="rId3188" xr:uid="{17408817-2F8A-4A6B-A5EF-140F0E7D7A08}"/>
    <hyperlink ref="B3202" r:id="rId3189" xr:uid="{6E1B5C25-CB03-4FF5-9347-BF9FEEFDCD9C}"/>
    <hyperlink ref="B3203" r:id="rId3190" xr:uid="{51381D21-5F93-4503-B628-E834CFE7D912}"/>
    <hyperlink ref="B3204" r:id="rId3191" xr:uid="{AA58BF4C-EB80-489A-B931-D5D0DE0AEB5D}"/>
    <hyperlink ref="B3205" r:id="rId3192" xr:uid="{80F122B6-53FD-4B65-AF95-E5F855305EF3}"/>
    <hyperlink ref="B3206" r:id="rId3193" xr:uid="{93191069-299A-405C-AA89-2E6FAFD9A852}"/>
    <hyperlink ref="B3207" r:id="rId3194" xr:uid="{9EAE04DF-76CD-4BBA-9669-DDB5999165DC}"/>
    <hyperlink ref="B3208" r:id="rId3195" xr:uid="{454DA606-12E8-4175-8EEB-4C221B8623A9}"/>
    <hyperlink ref="B3209" r:id="rId3196" xr:uid="{3DB29B18-CD13-4437-BF41-B26B114EE808}"/>
    <hyperlink ref="B3210" r:id="rId3197" xr:uid="{32DBD45B-6894-433D-83B9-FC7282F2A0D6}"/>
    <hyperlink ref="B3211" r:id="rId3198" xr:uid="{126BA683-518F-40EB-AF9E-71E3C0B9AFF1}"/>
    <hyperlink ref="B3212" r:id="rId3199" xr:uid="{0A7E5FBB-B638-45D0-9ED5-015F1A92D503}"/>
    <hyperlink ref="B3213" r:id="rId3200" xr:uid="{7A8F1836-752A-4AED-94F2-02738A894D91}"/>
    <hyperlink ref="B3214" r:id="rId3201" xr:uid="{1D26A6D0-A5B3-494B-A565-55AA2EF6EB59}"/>
    <hyperlink ref="B3215" r:id="rId3202" xr:uid="{2BAFB8B6-8728-4FD2-B01F-AF3AA24F848C}"/>
    <hyperlink ref="B3216" r:id="rId3203" xr:uid="{AC47D3E5-A391-49B1-B895-FD0A7D2CB0FF}"/>
    <hyperlink ref="B3217" r:id="rId3204" xr:uid="{B574F10A-B52A-4FFB-A6E2-4C1862398EB0}"/>
    <hyperlink ref="B3218" r:id="rId3205" xr:uid="{B4C05306-2207-4391-8726-0A1238ED2803}"/>
    <hyperlink ref="B3219" r:id="rId3206" xr:uid="{E0216DEA-502E-4280-9A23-0F0214B51205}"/>
    <hyperlink ref="B3220" r:id="rId3207" xr:uid="{0CB4D987-AE54-4FE9-A605-2009EFCDB274}"/>
    <hyperlink ref="B3221" r:id="rId3208" xr:uid="{5B9D031E-C183-4284-86DD-76264D6F235F}"/>
    <hyperlink ref="B3222" r:id="rId3209" xr:uid="{CDA9DA91-3A54-427A-8D2F-95099C21E1C0}"/>
    <hyperlink ref="B3223" r:id="rId3210" xr:uid="{C06D41BF-F6F0-4F53-AF3E-CD6A398057F2}"/>
    <hyperlink ref="B3224" r:id="rId3211" xr:uid="{8297AA39-BA61-4999-A281-B4C7F8B56623}"/>
    <hyperlink ref="B3225" r:id="rId3212" xr:uid="{FB108C8D-046F-42BD-9342-B28313CD0492}"/>
    <hyperlink ref="B3226" r:id="rId3213" xr:uid="{0F1971AF-A906-421B-9B74-88B196106CF3}"/>
    <hyperlink ref="B3227" r:id="rId3214" xr:uid="{4E142F59-8D54-400E-ACAE-BE781A8CB487}"/>
    <hyperlink ref="B3228" r:id="rId3215" xr:uid="{4C8D06AA-259E-4064-BA54-3E495764C321}"/>
    <hyperlink ref="B3229" r:id="rId3216" xr:uid="{F2F34999-DC5C-40BA-84FC-CB82889D910F}"/>
    <hyperlink ref="B3230" r:id="rId3217" xr:uid="{ABD62A05-1254-4461-AAB0-D45D82AEEA95}"/>
    <hyperlink ref="B3231" r:id="rId3218" xr:uid="{6F85EC3D-227C-44FB-AF20-7A4C16264791}"/>
    <hyperlink ref="B3232" r:id="rId3219" xr:uid="{B8AFD711-330E-4340-BDE8-42E3558155E4}"/>
    <hyperlink ref="B3233" r:id="rId3220" xr:uid="{56847CCE-E928-4F2D-8E7F-17C424420B98}"/>
    <hyperlink ref="B3234" r:id="rId3221" xr:uid="{DEC60E35-A3B8-442A-8C44-20289DDBB3F5}"/>
    <hyperlink ref="B3235" r:id="rId3222" xr:uid="{C16B567D-381E-4C06-9EAD-626A813A1E7E}"/>
    <hyperlink ref="B3236" r:id="rId3223" xr:uid="{DAA8C49A-A041-483C-BB50-847F4A750683}"/>
    <hyperlink ref="B3237" r:id="rId3224" xr:uid="{29E86B80-94CE-48AC-B21E-C587356F57C5}"/>
    <hyperlink ref="B3238" r:id="rId3225" xr:uid="{710CAC04-BDD1-4F69-9DEA-19CF025A02BA}"/>
    <hyperlink ref="B3239" r:id="rId3226" xr:uid="{7E224137-9AC7-4B77-9489-A8984A65901B}"/>
    <hyperlink ref="B3240" r:id="rId3227" xr:uid="{40A7EB29-7A10-4BB2-A36C-5D894B928800}"/>
    <hyperlink ref="B3241" r:id="rId3228" xr:uid="{325A0EDF-6CD1-44BB-B077-9246F2C62482}"/>
    <hyperlink ref="B3242" r:id="rId3229" xr:uid="{50322E3F-5C9F-4417-878A-F197496BC4D2}"/>
    <hyperlink ref="B3243" r:id="rId3230" xr:uid="{06306CF5-972F-48DA-BF81-4CF3F9149255}"/>
    <hyperlink ref="B3244" r:id="rId3231" xr:uid="{0515A688-397F-46D4-BFF6-B4CF15E82005}"/>
    <hyperlink ref="B3245" r:id="rId3232" xr:uid="{7B3E5F2C-37C9-4D18-88A6-AA1045E33944}"/>
    <hyperlink ref="B3246" r:id="rId3233" xr:uid="{ACC43EB0-9D33-4814-B9B5-56B3EB85C00F}"/>
    <hyperlink ref="B3247" r:id="rId3234" xr:uid="{DCEB0DAB-3D30-4777-B843-09183569A768}"/>
    <hyperlink ref="B3248" r:id="rId3235" xr:uid="{E74E50BD-07C9-4197-B96E-A8D6D89E3BB8}"/>
    <hyperlink ref="B3249" r:id="rId3236" xr:uid="{96233816-C4FA-4C28-A2C3-301080EB2036}"/>
    <hyperlink ref="B3250" r:id="rId3237" xr:uid="{CCA6FFC1-42EA-4D5B-AF73-A6B69A8BF0E2}"/>
    <hyperlink ref="B3251" r:id="rId3238" xr:uid="{B220EABF-59B3-4A70-8588-C444F70650EA}"/>
    <hyperlink ref="B3252" r:id="rId3239" xr:uid="{DF0A651F-C38B-4E75-9A70-5E76227EBA89}"/>
    <hyperlink ref="B3253" r:id="rId3240" xr:uid="{92129CF8-C27C-4CBC-84DA-F2602A43CB87}"/>
    <hyperlink ref="B3254" r:id="rId3241" xr:uid="{52839158-CC60-4DB0-8F53-F1351D84A3B5}"/>
    <hyperlink ref="B3255" r:id="rId3242" xr:uid="{915C148D-0022-46AE-8C08-78E8CC1336F0}"/>
    <hyperlink ref="B3256" r:id="rId3243" xr:uid="{7F1B4908-C087-4674-A4D8-9509BF9D3F56}"/>
    <hyperlink ref="B3257" r:id="rId3244" xr:uid="{7AF40149-12B3-4A05-A99C-048CCD379A0C}"/>
    <hyperlink ref="B3258" r:id="rId3245" xr:uid="{A2F54FDE-916B-4DD0-94BB-15EBA5D9C000}"/>
    <hyperlink ref="B3259" r:id="rId3246" xr:uid="{02556216-DE1D-4287-B9A2-02AA18E57F72}"/>
    <hyperlink ref="B3260" r:id="rId3247" xr:uid="{20988FD4-F73A-4610-BDF2-F5509332F543}"/>
    <hyperlink ref="B3261" r:id="rId3248" xr:uid="{FB1DDAA7-F571-4532-A239-3B06420C20C5}"/>
    <hyperlink ref="B3262" r:id="rId3249" xr:uid="{2D5F74C9-F89D-436F-B055-655F60CD5F75}"/>
    <hyperlink ref="B3263" r:id="rId3250" xr:uid="{CDD1B3E0-96E2-4F29-BB50-90325943CD75}"/>
    <hyperlink ref="B3264" r:id="rId3251" xr:uid="{4D039FEB-262B-44B2-BF2C-BDA13DB70425}"/>
    <hyperlink ref="B3265" r:id="rId3252" xr:uid="{E2E8B317-A156-4BB0-BE03-E775AD2E196D}"/>
    <hyperlink ref="B3266" r:id="rId3253" xr:uid="{7C887093-9ABF-41A8-9286-53B2DE24D297}"/>
    <hyperlink ref="B3267" r:id="rId3254" xr:uid="{D2D87D03-5F3C-4482-8519-943107A79D65}"/>
    <hyperlink ref="B3268" r:id="rId3255" xr:uid="{B32E05B9-E1FB-4425-B97D-7C559374FE02}"/>
    <hyperlink ref="B3269" r:id="rId3256" xr:uid="{7E22344A-1CC8-4EDF-BA34-62C3357DCA29}"/>
    <hyperlink ref="B3270" r:id="rId3257" xr:uid="{21415F7C-D26B-49BA-9705-84801A85BB8C}"/>
    <hyperlink ref="B3271" r:id="rId3258" xr:uid="{9AD66BD7-F593-4CF1-9106-FEC64A613995}"/>
    <hyperlink ref="B3272" r:id="rId3259" xr:uid="{352D2A90-68DE-4B99-B1AC-EAE8855B3831}"/>
    <hyperlink ref="B3273" r:id="rId3260" xr:uid="{9F5D862E-5B79-4EE4-BF9E-60C5AC07B41E}"/>
    <hyperlink ref="B3274" r:id="rId3261" xr:uid="{6718B0D7-5335-4C02-83EE-CF9738F3E6CC}"/>
    <hyperlink ref="B3275" r:id="rId3262" xr:uid="{B191C71A-F433-4274-BF61-36F38AE8089D}"/>
    <hyperlink ref="B3276" r:id="rId3263" xr:uid="{F513BA98-9BEF-465A-AB7B-25C17CD5E93E}"/>
    <hyperlink ref="B3277" r:id="rId3264" xr:uid="{5F3BE142-3B5E-4679-A417-AAD681B07E06}"/>
    <hyperlink ref="B3278" r:id="rId3265" xr:uid="{FB844741-9D62-4B3D-8260-0A8D809E4998}"/>
    <hyperlink ref="B3279" r:id="rId3266" xr:uid="{918D5107-B03D-4BC0-9EFB-A4F861F60B02}"/>
    <hyperlink ref="B3280" r:id="rId3267" xr:uid="{1FE0614E-E36D-40E6-B138-107B7D4711DE}"/>
    <hyperlink ref="B3281" r:id="rId3268" xr:uid="{D6699C57-C553-40D0-87CD-FF4810BB4A9C}"/>
    <hyperlink ref="B3282" r:id="rId3269" xr:uid="{5FB3CF0D-7EC6-4483-A340-7DE3FFBF867E}"/>
    <hyperlink ref="B3283" r:id="rId3270" xr:uid="{850FEB15-B221-49A7-B4E1-FB4A929F4E4F}"/>
    <hyperlink ref="B3284" r:id="rId3271" xr:uid="{503025E6-42C6-4BE9-BFE2-1A0C01E33B09}"/>
    <hyperlink ref="B3285" r:id="rId3272" xr:uid="{81D06169-C605-418B-8C71-FC2C9FFB279C}"/>
    <hyperlink ref="B3286" r:id="rId3273" xr:uid="{4F1B853F-3E1F-4884-9D56-F4D0BC3665EA}"/>
    <hyperlink ref="B3287" r:id="rId3274" xr:uid="{E8B56ECE-DB41-47C0-8AA4-72FBE28F3077}"/>
    <hyperlink ref="B3288" r:id="rId3275" xr:uid="{8288283D-20E6-41C9-9079-D047773DB5A5}"/>
    <hyperlink ref="B3289" r:id="rId3276" xr:uid="{37037E3C-8019-42A0-BBE5-D63E0E08C604}"/>
    <hyperlink ref="B3290" r:id="rId3277" xr:uid="{298B8D00-67FB-44BE-94A3-7C5729808532}"/>
    <hyperlink ref="B3291" r:id="rId3278" xr:uid="{3AAFABBC-A6C3-4D0B-B180-8BAAB5F1FE3D}"/>
    <hyperlink ref="B3292" r:id="rId3279" xr:uid="{F95E6930-7732-4AEE-B349-4B12042D7CF8}"/>
    <hyperlink ref="B3293" r:id="rId3280" xr:uid="{10D112D0-F770-4A6B-B45E-3AFF34C051BD}"/>
    <hyperlink ref="B3294" r:id="rId3281" xr:uid="{6EF7D141-30F0-49CC-9A97-58A59B357994}"/>
    <hyperlink ref="B3295" r:id="rId3282" xr:uid="{D79F809F-C2C3-428F-82F1-53ADD095865A}"/>
    <hyperlink ref="B3296" r:id="rId3283" xr:uid="{BF03C60D-80E9-4599-892A-72668D8C0D01}"/>
    <hyperlink ref="B3297" r:id="rId3284" xr:uid="{D8426269-6433-44D4-ADA2-5A1274F9B540}"/>
    <hyperlink ref="B3298" r:id="rId3285" xr:uid="{AEA748F5-6DE2-4862-8C85-117A21AF2832}"/>
    <hyperlink ref="B3299" r:id="rId3286" xr:uid="{C7BE8FEC-EEC1-465A-9AC9-570B29FCCBDC}"/>
    <hyperlink ref="B3300" r:id="rId3287" xr:uid="{0CD2D71D-7B1D-40FF-89D2-D5E217075D3F}"/>
    <hyperlink ref="B3301" r:id="rId3288" xr:uid="{2142268E-E6A9-412E-93AB-ED4E38995FF1}"/>
    <hyperlink ref="B3302" r:id="rId3289" xr:uid="{D61D7DB9-3036-4473-B6F8-4633F7501C04}"/>
    <hyperlink ref="B3303" r:id="rId3290" xr:uid="{1D2DC6EC-EEBC-48CD-86FD-3362BA5C5149}"/>
    <hyperlink ref="B3304" r:id="rId3291" xr:uid="{896FDD61-8157-4994-951D-3CE9D6D49EF6}"/>
    <hyperlink ref="B3305" r:id="rId3292" xr:uid="{FD348DF0-70F7-47AD-8260-5EF3C49939E1}"/>
    <hyperlink ref="B3306" r:id="rId3293" xr:uid="{0F527AB1-FDFA-4050-9302-4A53FA734FAD}"/>
    <hyperlink ref="B3307" r:id="rId3294" xr:uid="{3166A3D1-53CA-43EE-A767-984BDB7B930E}"/>
    <hyperlink ref="B3308" r:id="rId3295" xr:uid="{21C230D9-0BF2-4308-B370-BAD0A10404F1}"/>
    <hyperlink ref="B3309" r:id="rId3296" xr:uid="{8A0C155E-9207-4F7F-9940-FDC8755A3326}"/>
    <hyperlink ref="B3310" r:id="rId3297" xr:uid="{4215A435-6D9A-46DA-98B9-8D9B94760BDF}"/>
    <hyperlink ref="B3311" r:id="rId3298" xr:uid="{7B69A533-1102-411A-845B-D069013D8A9C}"/>
    <hyperlink ref="B3312" r:id="rId3299" xr:uid="{EB468908-0430-4A4C-BC7E-BABB92A7D527}"/>
    <hyperlink ref="B3313" r:id="rId3300" xr:uid="{E7C2B9CA-5416-42CC-9E7A-E722C00D24B4}"/>
    <hyperlink ref="B3314" r:id="rId3301" xr:uid="{3AF27019-F94E-426E-80E6-FAC2E28072ED}"/>
    <hyperlink ref="B3315" r:id="rId3302" xr:uid="{BA7C3750-C6B4-499B-AB86-42F280965698}"/>
    <hyperlink ref="B3316" r:id="rId3303" xr:uid="{B06C24F0-DD9F-4352-8902-2F58B6F6E9B6}"/>
    <hyperlink ref="B3317" r:id="rId3304" xr:uid="{7C0FF4EB-4BF6-4CB1-9765-B22B204AC28B}"/>
    <hyperlink ref="B3318" r:id="rId3305" xr:uid="{7681A1B8-40FC-44AD-80B1-3D86EC9C3E3E}"/>
    <hyperlink ref="B3319" r:id="rId3306" xr:uid="{DD150858-CD63-4C16-B12E-A66F90308EA1}"/>
    <hyperlink ref="B3320" r:id="rId3307" xr:uid="{214C5D02-EF86-4974-8C20-274E54DB115E}"/>
    <hyperlink ref="B3321" r:id="rId3308" xr:uid="{85102033-740A-43CE-A3D8-10C54EFCB06F}"/>
    <hyperlink ref="B3322" r:id="rId3309" xr:uid="{1CC3DBD0-EEBE-42EA-87C8-14E7138CA330}"/>
    <hyperlink ref="B3323" r:id="rId3310" xr:uid="{3B7E1A31-8F3C-40D1-A22A-9FA5AA68398F}"/>
    <hyperlink ref="B3324" r:id="rId3311" xr:uid="{27874D82-0ECE-47FD-92DA-ABB81EC2DB1C}"/>
    <hyperlink ref="B3325" r:id="rId3312" xr:uid="{FB89ADF3-0CB5-4819-9935-97B9815083C9}"/>
    <hyperlink ref="B3326" r:id="rId3313" xr:uid="{F60EF434-464B-418E-8D32-5FD72A666F76}"/>
    <hyperlink ref="B3327" r:id="rId3314" xr:uid="{0E230C90-AE4A-44D0-B5DC-27EBA3E51D6C}"/>
    <hyperlink ref="B3328" r:id="rId3315" xr:uid="{09E7C58F-9CC8-4368-80C9-3B629915E083}"/>
    <hyperlink ref="B3329" r:id="rId3316" xr:uid="{716F8800-AD94-4491-B951-9A425F6A4BB3}"/>
    <hyperlink ref="B3330" r:id="rId3317" xr:uid="{2F919B54-8B70-4337-AACC-3E3C2BB248B7}"/>
    <hyperlink ref="B3331" r:id="rId3318" xr:uid="{E51BF2C6-11AA-484D-9321-4DB080149D69}"/>
    <hyperlink ref="B3332" r:id="rId3319" xr:uid="{960832B3-4E92-49C1-9539-DE8D61BFB4A3}"/>
    <hyperlink ref="B3333" r:id="rId3320" xr:uid="{17BC39FF-F4DD-407C-B582-5BAC4D12D4E6}"/>
    <hyperlink ref="B3334" r:id="rId3321" xr:uid="{07F2B795-EEE1-4F91-9367-2265AD58B616}"/>
    <hyperlink ref="B3335" r:id="rId3322" xr:uid="{F6A716D2-E3F2-46FF-A3B4-A736C88662F6}"/>
    <hyperlink ref="B3336" r:id="rId3323" xr:uid="{FCF95AB9-9A55-46DC-9BBC-CC0E55A38F15}"/>
    <hyperlink ref="B3337" r:id="rId3324" xr:uid="{545CAC65-9145-4F04-9D93-DC9F39595CA6}"/>
    <hyperlink ref="B3338" r:id="rId3325" xr:uid="{35DD5D23-D52E-4472-B3C1-60F1E8BE389E}"/>
    <hyperlink ref="B3339" r:id="rId3326" xr:uid="{A7FA8B15-2FAD-4631-B1A1-86B8305F7F60}"/>
    <hyperlink ref="B3340" r:id="rId3327" xr:uid="{2990E00A-70BC-40CE-830F-4885723600A5}"/>
    <hyperlink ref="B3341" r:id="rId3328" xr:uid="{8E827193-783D-4EC4-86F7-AA73A3964D05}"/>
    <hyperlink ref="B3342" r:id="rId3329" xr:uid="{4260F244-70A0-4654-BB97-AFAAA61ECD4B}"/>
    <hyperlink ref="B3343" r:id="rId3330" xr:uid="{4DC693C1-CB20-45D5-994D-94BEA884B022}"/>
    <hyperlink ref="B3344" r:id="rId3331" xr:uid="{987DFB6E-814C-43C2-9B82-4F3579C4F376}"/>
    <hyperlink ref="B3345" r:id="rId3332" xr:uid="{54426B7C-FA4E-41D4-AE5C-024BDFFE82AF}"/>
    <hyperlink ref="B3346" r:id="rId3333" xr:uid="{E5EC6442-6619-492E-9B54-FA87FFC0E605}"/>
    <hyperlink ref="B3347" r:id="rId3334" xr:uid="{70F38F74-0028-4BBD-857D-6CB8B41AA53C}"/>
    <hyperlink ref="B3348" r:id="rId3335" xr:uid="{2D62E435-BE39-4F04-8163-20D008B3458D}"/>
    <hyperlink ref="B3349" r:id="rId3336" xr:uid="{C3E3E0B2-A5EC-41E5-AAF2-38A1F84E78D8}"/>
    <hyperlink ref="B3350" r:id="rId3337" xr:uid="{0915F359-AA1D-49CA-876B-488111E836F1}"/>
    <hyperlink ref="B3351" r:id="rId3338" xr:uid="{01122A37-6A1E-4140-B40A-8BB19D1B0299}"/>
    <hyperlink ref="B3352" r:id="rId3339" xr:uid="{679EAB8F-7F90-47E5-85B7-CFE53449CE0A}"/>
    <hyperlink ref="B3353" r:id="rId3340" xr:uid="{D23AB6A8-2911-4079-9297-DE77CB459E5C}"/>
    <hyperlink ref="B3354" r:id="rId3341" xr:uid="{52F2AFA4-2669-441A-A4D0-C681424DFB58}"/>
    <hyperlink ref="B3355" r:id="rId3342" xr:uid="{9DAD8752-F7CB-4D66-A973-25E51DCF7015}"/>
    <hyperlink ref="B3356" r:id="rId3343" xr:uid="{E028B40B-8EB6-4D63-A96D-C58BF848957C}"/>
    <hyperlink ref="B3357" r:id="rId3344" xr:uid="{C3E1FDEB-1096-4A8E-A7A2-232B877B56E1}"/>
    <hyperlink ref="B3358" r:id="rId3345" xr:uid="{731085C4-0E46-46E2-8F5A-445339EBF5FA}"/>
    <hyperlink ref="B3359" r:id="rId3346" xr:uid="{A65A9682-3B8A-46F1-A24C-FCB28E1F8E40}"/>
    <hyperlink ref="B3360" r:id="rId3347" xr:uid="{7537023F-01A9-4E71-8527-E5AA5DF9A857}"/>
    <hyperlink ref="B3361" r:id="rId3348" xr:uid="{2A4836CF-46A6-406D-9F81-EB40B75C3B4F}"/>
    <hyperlink ref="B3362" r:id="rId3349" xr:uid="{34EFC4D4-EE18-48A8-9689-FE14194CB230}"/>
    <hyperlink ref="B3363" r:id="rId3350" xr:uid="{7661194D-5B19-4BD3-A659-601037259FCD}"/>
    <hyperlink ref="B3364" r:id="rId3351" xr:uid="{3ED194A0-8E1C-429A-8C73-E376BE4F5477}"/>
    <hyperlink ref="B3365" r:id="rId3352" xr:uid="{4C5D59BA-799C-4C58-A006-0B4CFE8C83C0}"/>
    <hyperlink ref="B3366" r:id="rId3353" xr:uid="{B3305A10-258E-4F90-9707-C555F233F5CE}"/>
    <hyperlink ref="B3367" r:id="rId3354" xr:uid="{B3311FD1-3E99-494D-8B13-E05CAB4F1FEF}"/>
    <hyperlink ref="B3368" r:id="rId3355" xr:uid="{5416D145-4747-4C23-A61E-030C0A3EF72B}"/>
    <hyperlink ref="B3369" r:id="rId3356" xr:uid="{D6598D5B-647F-4C35-89CA-2FC02600646C}"/>
    <hyperlink ref="B3370" r:id="rId3357" xr:uid="{D2A9838B-4C25-4FBE-89F8-929D69C66A60}"/>
    <hyperlink ref="B3371" r:id="rId3358" xr:uid="{7310577E-AB11-4523-A819-837E1C62B247}"/>
    <hyperlink ref="B3372" r:id="rId3359" xr:uid="{1641CAB0-4853-43EE-AC7C-F5C190E42EE7}"/>
    <hyperlink ref="B3373" r:id="rId3360" xr:uid="{B12A0D80-9DB8-443C-A11D-9D64C6ABD3A0}"/>
    <hyperlink ref="B3374" r:id="rId3361" xr:uid="{4E8EBF91-3B9A-4063-B4FF-2B88B9925B89}"/>
    <hyperlink ref="B3375" r:id="rId3362" xr:uid="{14B8367D-F008-488E-A54C-942F8DD64FED}"/>
    <hyperlink ref="B3376" r:id="rId3363" xr:uid="{2B6A894F-DC43-45FC-9606-6018FE2E59EC}"/>
    <hyperlink ref="B3377" r:id="rId3364" xr:uid="{626354A8-1F48-43BE-A41B-7314C283B74D}"/>
    <hyperlink ref="B3378" r:id="rId3365" xr:uid="{CADE2958-BCD1-41F5-8555-13EA8C3DC9AF}"/>
    <hyperlink ref="B3379" r:id="rId3366" xr:uid="{EF8FCA1D-E62A-4EC4-819B-3DC1286D42AB}"/>
    <hyperlink ref="B3380" r:id="rId3367" xr:uid="{8D95DB97-D5F4-4FE9-B938-FD764E2C5555}"/>
    <hyperlink ref="B3381" r:id="rId3368" xr:uid="{382C3B92-9F6D-4F17-92D6-AE2EDD59C20B}"/>
    <hyperlink ref="B3382" r:id="rId3369" xr:uid="{E746A466-D51E-4AF1-AE37-C9AC327608C1}"/>
    <hyperlink ref="B3383" r:id="rId3370" xr:uid="{5F8292F0-9797-489A-A7CE-7239BB2960B4}"/>
    <hyperlink ref="B3384" r:id="rId3371" xr:uid="{F0A03FAD-AC99-4911-AEBC-87E07D114213}"/>
    <hyperlink ref="B3385" r:id="rId3372" xr:uid="{CD266845-AF90-4F6D-A506-F00F53F71B3A}"/>
    <hyperlink ref="B3386" r:id="rId3373" xr:uid="{9C7198A7-E264-4723-B44E-C77C9BC83C14}"/>
    <hyperlink ref="B3387" r:id="rId3374" xr:uid="{2F3B489E-1F1A-489C-AC49-44297355CF13}"/>
    <hyperlink ref="B3388" r:id="rId3375" xr:uid="{072101F2-6BE7-449A-BDC2-AF8A98D59011}"/>
    <hyperlink ref="B3389" r:id="rId3376" xr:uid="{444FFC1F-9123-41DE-9221-A3F4F758C35A}"/>
    <hyperlink ref="B3390" r:id="rId3377" xr:uid="{7698C528-CFD1-4B0D-A625-AB1A656D0E00}"/>
    <hyperlink ref="B3391" r:id="rId3378" xr:uid="{FDF1CBC3-0E16-4A1F-8E6D-6BB7213F18D0}"/>
    <hyperlink ref="B3392" r:id="rId3379" xr:uid="{C728687F-48DE-413F-8F80-362E623139DF}"/>
    <hyperlink ref="B3393" r:id="rId3380" xr:uid="{05F1A399-0D66-4CB6-896C-1FB43F7754FA}"/>
    <hyperlink ref="B3394" r:id="rId3381" xr:uid="{93870A62-02DD-40C0-858D-A88659C0CD0A}"/>
    <hyperlink ref="B3395" r:id="rId3382" xr:uid="{625D2090-CD0C-4D7E-886E-CF6BDC2D7BB9}"/>
    <hyperlink ref="B3396" r:id="rId3383" xr:uid="{01B36729-B4E7-409D-9114-AD0474F76E02}"/>
    <hyperlink ref="B3397" r:id="rId3384" xr:uid="{AD9EDB3E-F153-45ED-9C31-6034728BD17E}"/>
    <hyperlink ref="B3398" r:id="rId3385" xr:uid="{F539E20F-EBBD-4CC8-91EE-0BF69D9FB957}"/>
    <hyperlink ref="B3399" r:id="rId3386" xr:uid="{5F680815-083B-4F99-BA4E-65282B08EA49}"/>
    <hyperlink ref="B3400" r:id="rId3387" xr:uid="{3C610FFD-6732-4C85-BA43-10AD7AE02DBA}"/>
    <hyperlink ref="B3401" r:id="rId3388" xr:uid="{EBEC18EA-7080-427C-BFD5-ABD4E1ED3E5E}"/>
    <hyperlink ref="B3402" r:id="rId3389" xr:uid="{E3A445C1-5CBB-403F-A4F4-988E4385A633}"/>
    <hyperlink ref="B3403" r:id="rId3390" xr:uid="{3291E792-ACEE-4CB6-9CF7-0F00D3088B8E}"/>
    <hyperlink ref="B3404" r:id="rId3391" xr:uid="{B37FCCEA-45CF-4D89-8AB4-FB26340AF365}"/>
    <hyperlink ref="B3405" r:id="rId3392" xr:uid="{A85BD9E1-41AC-48DB-9CB0-84166D76DDB2}"/>
    <hyperlink ref="B3406" r:id="rId3393" xr:uid="{BFF8126E-169A-414C-985C-706DA128C5ED}"/>
    <hyperlink ref="B3407" r:id="rId3394" xr:uid="{625E14F7-A3BA-49A9-A1E8-BC541860FFD4}"/>
    <hyperlink ref="B3408" r:id="rId3395" xr:uid="{FFDA3F0D-89AD-48A2-A216-821ADA9194B1}"/>
    <hyperlink ref="B3409" r:id="rId3396" xr:uid="{C52C65BF-6356-45D6-B6A7-89AED6F51A51}"/>
    <hyperlink ref="B3410" r:id="rId3397" xr:uid="{618B94ED-4731-473E-B554-49425AC27A79}"/>
    <hyperlink ref="B3411" r:id="rId3398" xr:uid="{83DBD59F-4669-4058-937B-EA406E0C0649}"/>
    <hyperlink ref="B3412" r:id="rId3399" xr:uid="{BF9543D6-CE8D-4E00-BD6E-666D58FFEBFB}"/>
    <hyperlink ref="B3413" r:id="rId3400" xr:uid="{49800B64-815D-4041-907A-1555C6BBC46A}"/>
    <hyperlink ref="B3414" r:id="rId3401" xr:uid="{D7255A89-56F2-490A-AB75-D0B7824F7E02}"/>
    <hyperlink ref="B3415" r:id="rId3402" xr:uid="{36F70AE0-FA8A-4B7C-B30B-E7212FFCD2AF}"/>
    <hyperlink ref="B3416" r:id="rId3403" xr:uid="{C34BAD56-77A8-460E-AD92-6CECE415DEC3}"/>
    <hyperlink ref="B3417" r:id="rId3404" xr:uid="{75BEC2FE-D3D2-42C5-8211-140C68F999E2}"/>
    <hyperlink ref="B3418" r:id="rId3405" xr:uid="{6C8CA0C4-34E4-4C65-8D32-FED6764B89E4}"/>
    <hyperlink ref="B3419" r:id="rId3406" xr:uid="{A335995A-052C-41D6-B8B3-61F6B98CD88E}"/>
    <hyperlink ref="B3420" r:id="rId3407" xr:uid="{BC6A7E8A-26B2-4E49-9295-ED8EB9B2854D}"/>
    <hyperlink ref="B3421" r:id="rId3408" xr:uid="{D3194E3D-BE58-4DB8-A8B8-9DF5C0BE36F8}"/>
    <hyperlink ref="B3422" r:id="rId3409" xr:uid="{B4B99665-243F-47A0-9A67-D7916D064427}"/>
    <hyperlink ref="B3423" r:id="rId3410" xr:uid="{BFDCDC4E-FACC-4987-98A6-40C4EE3222FF}"/>
    <hyperlink ref="B3424" r:id="rId3411" xr:uid="{B4FC39AC-03F4-4DDF-B2A0-D37A42E67615}"/>
    <hyperlink ref="B3425" r:id="rId3412" xr:uid="{51A07EDD-2560-4D04-ABD4-9BA0130B2352}"/>
    <hyperlink ref="B3426" r:id="rId3413" xr:uid="{72F0540E-6CCE-4674-955F-E8385B999270}"/>
    <hyperlink ref="B3427" r:id="rId3414" xr:uid="{19B1BB27-BEE0-4C1F-BCC6-E81B78E1233A}"/>
    <hyperlink ref="B3428" r:id="rId3415" xr:uid="{F590DCCC-F6D4-45D1-A7A7-8A6A96C620D7}"/>
    <hyperlink ref="B3429" r:id="rId3416" xr:uid="{8E982021-9318-45BD-934A-83644EE67657}"/>
    <hyperlink ref="B3430" r:id="rId3417" xr:uid="{601CB59E-D7D2-442A-86BA-DB7F4E73C45F}"/>
    <hyperlink ref="B3431" r:id="rId3418" xr:uid="{56E9C616-6403-40AF-A4BF-031E4A5D5B7E}"/>
    <hyperlink ref="B3432" r:id="rId3419" xr:uid="{E009D2E2-D74F-463C-A85F-C2D892E82C87}"/>
    <hyperlink ref="B3433" r:id="rId3420" xr:uid="{174C1C65-4301-401C-BFAD-B77944194020}"/>
    <hyperlink ref="B3434" r:id="rId3421" xr:uid="{6F9376C8-F204-404A-82B2-45E5D3AC741A}"/>
    <hyperlink ref="B3435" r:id="rId3422" xr:uid="{14107CE9-3CD8-42DA-9CAA-C7210714F89B}"/>
    <hyperlink ref="B3436" r:id="rId3423" xr:uid="{917CCE2A-1035-4F08-BEC4-D5842B53899B}"/>
    <hyperlink ref="B3437" r:id="rId3424" xr:uid="{E79A8637-D797-458D-9445-ADAFA092E752}"/>
    <hyperlink ref="B3438" r:id="rId3425" xr:uid="{48D6A144-A0AE-4105-BB60-8A491760A719}"/>
    <hyperlink ref="B3439" r:id="rId3426" xr:uid="{85B78D8D-2122-4D23-A174-983AD79FBC2E}"/>
    <hyperlink ref="B3440" r:id="rId3427" xr:uid="{7B13B90C-68E4-4AF4-A18A-963291BB3977}"/>
    <hyperlink ref="B3441" r:id="rId3428" xr:uid="{22C1AE5C-F6EA-41EC-B58A-0E907C4D5A35}"/>
    <hyperlink ref="B3442" r:id="rId3429" xr:uid="{A6BDA812-2375-4101-A88D-6E549398B087}"/>
    <hyperlink ref="B3443" r:id="rId3430" xr:uid="{A5E01C89-05C5-4C09-8F0F-B840EB463C26}"/>
    <hyperlink ref="B3444" r:id="rId3431" xr:uid="{9103E99D-E95D-49AD-AE86-BEB653344C8A}"/>
    <hyperlink ref="B3445" r:id="rId3432" xr:uid="{BC6F36CF-2674-4825-B2B9-C6CBA8DDD961}"/>
    <hyperlink ref="B3446" r:id="rId3433" xr:uid="{481E23A5-F19D-420E-88E6-5838B9469671}"/>
    <hyperlink ref="B3447" r:id="rId3434" xr:uid="{07845E93-7743-49DB-B168-71BEBC43B7D2}"/>
    <hyperlink ref="B3448" r:id="rId3435" xr:uid="{48C01579-6F6B-4DD2-A838-2FBDB762DEC9}"/>
    <hyperlink ref="B3449" r:id="rId3436" xr:uid="{2A94E2B9-E839-4E47-8593-D5311658E803}"/>
    <hyperlink ref="B3450" r:id="rId3437" xr:uid="{B205A18E-F9DD-4F02-9A8D-5EFDA37D220E}"/>
    <hyperlink ref="B3451" r:id="rId3438" xr:uid="{A7DA7D67-E15C-4E3D-A2CB-E05A2A8553F5}"/>
    <hyperlink ref="B3452" r:id="rId3439" xr:uid="{596A5301-EEFA-43BC-9B96-A8DD76970759}"/>
    <hyperlink ref="B3453" r:id="rId3440" xr:uid="{1FE54852-9D77-41D1-917A-6C11C171C6CB}"/>
    <hyperlink ref="B3454" r:id="rId3441" xr:uid="{A28796A6-A8F8-4876-ABCB-F71FEBE741B4}"/>
    <hyperlink ref="B3455" r:id="rId3442" xr:uid="{BE97C9AC-8F05-4BC1-B793-10E5E2B2369D}"/>
    <hyperlink ref="B3456" r:id="rId3443" xr:uid="{32F121AC-5C8F-4CCA-A546-6E950D0F19FC}"/>
    <hyperlink ref="B3457" r:id="rId3444" xr:uid="{D35CD37E-B11F-4394-B20B-53855311AF67}"/>
    <hyperlink ref="B3458" r:id="rId3445" xr:uid="{9FD71DF6-72FC-489D-90A3-B675F619FF05}"/>
    <hyperlink ref="B3459" r:id="rId3446" xr:uid="{D768A2DB-7FF2-4700-8269-48E7A66FE29C}"/>
    <hyperlink ref="B3460" r:id="rId3447" xr:uid="{B62EEF45-7A23-4569-99CC-CFD6B531A0C4}"/>
    <hyperlink ref="B3461" r:id="rId3448" xr:uid="{CCFE827D-7B71-4D27-90E9-3AC418408E4C}"/>
    <hyperlink ref="B3462" r:id="rId3449" xr:uid="{5D4DFE46-F4E7-48D6-9CAF-0C160D803128}"/>
    <hyperlink ref="B3463" r:id="rId3450" xr:uid="{A9BF6DA9-8E56-4269-92E1-3CEFA32BBC74}"/>
    <hyperlink ref="B3464" r:id="rId3451" xr:uid="{A74B8025-7AC2-429C-915B-2F059A0110EF}"/>
    <hyperlink ref="B3465" r:id="rId3452" xr:uid="{1CC0FA96-58FF-45CF-ABA0-6639788916C0}"/>
    <hyperlink ref="B3466" r:id="rId3453" xr:uid="{F2954FE3-ED57-402D-9B7F-6982904898B0}"/>
    <hyperlink ref="B3467" r:id="rId3454" xr:uid="{5D823A80-9093-4A65-92D5-AB06A32B1433}"/>
    <hyperlink ref="B3468" r:id="rId3455" xr:uid="{52B46161-BE29-4FE8-B607-7C7E634088AB}"/>
    <hyperlink ref="B3469" r:id="rId3456" xr:uid="{6E6B2B5E-76D0-4D95-8160-4343BD6B4665}"/>
    <hyperlink ref="B3470" r:id="rId3457" xr:uid="{FAA4DA18-2B4C-44FB-AC55-C3CF7F1A011B}"/>
    <hyperlink ref="B3471" r:id="rId3458" xr:uid="{19BD4E7C-EB4C-4E8B-901F-44F7D6AA38F0}"/>
    <hyperlink ref="B3472" r:id="rId3459" xr:uid="{3A658603-B37F-4425-B26C-EDF3B016A207}"/>
    <hyperlink ref="B3473" r:id="rId3460" xr:uid="{D252AF45-862F-4812-B07F-218EE2DAC21D}"/>
    <hyperlink ref="B3474" r:id="rId3461" xr:uid="{BB2A99F8-65E9-4D82-A2C5-C19059D6B46D}"/>
    <hyperlink ref="B3475" r:id="rId3462" xr:uid="{2299B2EA-67CC-4501-AB9B-E6792A193FB5}"/>
    <hyperlink ref="B3476" r:id="rId3463" xr:uid="{258B35CC-7820-4AE4-8A1A-EDBA430642DD}"/>
    <hyperlink ref="B3477" r:id="rId3464" xr:uid="{67665ED8-AEAF-442A-97C7-29D38C16B62C}"/>
    <hyperlink ref="B3478" r:id="rId3465" xr:uid="{43FEBA86-4248-4FD6-8AD7-BC0D1C75DBB8}"/>
    <hyperlink ref="B3479" r:id="rId3466" xr:uid="{AD0B86A5-8693-4596-8B5D-4129882DA08F}"/>
    <hyperlink ref="B3480" r:id="rId3467" xr:uid="{C0DA199D-D5E0-4A7D-A81C-BF49EADC7C40}"/>
    <hyperlink ref="B3481" r:id="rId3468" xr:uid="{7DD75302-27BB-4C7A-AFE0-D6233293AD2C}"/>
    <hyperlink ref="B3482" r:id="rId3469" xr:uid="{FC7864F8-69DF-44AA-94BA-32901034B94D}"/>
    <hyperlink ref="B3483" r:id="rId3470" xr:uid="{2919457B-C08C-486A-A4F2-A1F3C657B465}"/>
    <hyperlink ref="B3484" r:id="rId3471" xr:uid="{437866F8-70B7-44B3-AD56-623A1E723ABE}"/>
    <hyperlink ref="B3485" r:id="rId3472" xr:uid="{3FDCE5A7-F245-4E60-8803-C4971EE255EE}"/>
    <hyperlink ref="B3486" r:id="rId3473" xr:uid="{29DC6667-8C2C-4405-B1FA-AE0AC7614B57}"/>
    <hyperlink ref="B3487" r:id="rId3474" xr:uid="{1DA85AE5-EAB2-4FFE-8236-F91ED7991DF0}"/>
    <hyperlink ref="B3488" r:id="rId3475" xr:uid="{A15181A0-4FD0-4AC6-A17B-CB61C304B96F}"/>
    <hyperlink ref="B3489" r:id="rId3476" xr:uid="{428B338E-C3A3-4C52-864B-67E3E441D48B}"/>
    <hyperlink ref="B3490" r:id="rId3477" xr:uid="{B1EABF82-7918-4BF1-B6F6-DE5D4BBFD51F}"/>
    <hyperlink ref="B3491" r:id="rId3478" xr:uid="{F0E4F019-B2A5-402C-AD1F-637A8AA9716D}"/>
    <hyperlink ref="B3492" r:id="rId3479" xr:uid="{291F8C53-3FBE-4697-B5E5-56F97B5D3809}"/>
    <hyperlink ref="B3493" r:id="rId3480" xr:uid="{76B826FE-E055-4CA5-B54C-F7D72B31E7D0}"/>
    <hyperlink ref="B3494" r:id="rId3481" xr:uid="{0B62498D-D6B2-4BA4-B64D-EEBF29E6F551}"/>
    <hyperlink ref="B3495" r:id="rId3482" xr:uid="{6828B16D-6D36-4FB5-ADFD-305447E34558}"/>
    <hyperlink ref="B3496" r:id="rId3483" xr:uid="{9D46FA7D-43D0-4791-91AF-0370D92CB71B}"/>
    <hyperlink ref="B3497" r:id="rId3484" xr:uid="{03C6961F-CC56-4BE3-8AE5-4B0A0C560121}"/>
    <hyperlink ref="B3498" r:id="rId3485" xr:uid="{CE96D00E-7379-42B5-949C-B07CE27BA5CD}"/>
    <hyperlink ref="B3499" r:id="rId3486" xr:uid="{F2D98D27-EC50-4246-A339-B2AE84B59ACB}"/>
    <hyperlink ref="B3500" r:id="rId3487" xr:uid="{C7A86DE6-12CA-4A85-B44E-0C8ECBEB04C0}"/>
    <hyperlink ref="B3501" r:id="rId3488" xr:uid="{4F947814-29AD-42A2-946A-7E095C05356D}"/>
    <hyperlink ref="B3502" r:id="rId3489" xr:uid="{FBBD74A7-E98A-46CE-9209-1B99FCF4B8F2}"/>
    <hyperlink ref="B3503" r:id="rId3490" xr:uid="{6943F1FC-4C8A-407C-B591-4CDBE5ADB4D5}"/>
    <hyperlink ref="B3504" r:id="rId3491" xr:uid="{58FFA835-A418-4CD8-B184-4CBEA9B9AF48}"/>
    <hyperlink ref="B3505" r:id="rId3492" xr:uid="{A07DBF88-B3F7-46CC-98E0-6EC46C042D81}"/>
    <hyperlink ref="B3506" r:id="rId3493" xr:uid="{A795E52C-40C4-47DE-8F07-6E077BBC1783}"/>
    <hyperlink ref="B3507" r:id="rId3494" xr:uid="{0C084E26-6E69-43FD-AAAD-41760EC8EAF6}"/>
    <hyperlink ref="B3508" r:id="rId3495" xr:uid="{5C7A1054-55F2-4ACB-BB00-88899C7D1107}"/>
    <hyperlink ref="B3509" r:id="rId3496" xr:uid="{1AA3ABB5-21E2-42FC-8D6D-389B95896183}"/>
    <hyperlink ref="B3510" r:id="rId3497" xr:uid="{DB03F79A-75A9-47FE-A002-7EE416B2D5FE}"/>
    <hyperlink ref="B3511" r:id="rId3498" xr:uid="{E99D2F8C-4140-4BA3-9D3B-DB85EE0AC7A4}"/>
    <hyperlink ref="B3512" r:id="rId3499" xr:uid="{C45A4047-8EB2-4284-AD60-DAB4CC7A0594}"/>
    <hyperlink ref="B3513" r:id="rId3500" xr:uid="{FAF5AB2A-F0A7-4206-9E4E-0B2519FB4833}"/>
    <hyperlink ref="B3514" r:id="rId3501" xr:uid="{07ECEE59-6DA5-44DA-A02B-9CD0A6F1B324}"/>
    <hyperlink ref="B3515" r:id="rId3502" xr:uid="{D9A898DA-8C31-4107-B120-467A9A2897DD}"/>
    <hyperlink ref="B3516" r:id="rId3503" xr:uid="{8A4AEA54-61E1-4C92-9FB1-C37769D61DF4}"/>
    <hyperlink ref="B3517" r:id="rId3504" xr:uid="{59FA8DB8-4F36-4591-AD94-48293950A41F}"/>
    <hyperlink ref="B3518" r:id="rId3505" xr:uid="{767926B7-42D4-4DB3-9B1A-02F84DBA209C}"/>
    <hyperlink ref="B3519" r:id="rId3506" xr:uid="{AA345725-44AC-49A5-8B52-6BA35E8784DD}"/>
    <hyperlink ref="B3520" r:id="rId3507" xr:uid="{B7BAE9BC-DEFC-4FE3-A0E0-2881538DFE9C}"/>
    <hyperlink ref="B3521" r:id="rId3508" xr:uid="{96F77676-2DC7-4DA2-8356-B644F28729FC}"/>
    <hyperlink ref="B3522" r:id="rId3509" xr:uid="{541E43D5-2471-4F5A-A536-18885096E38E}"/>
    <hyperlink ref="B3523" r:id="rId3510" xr:uid="{E86B7226-DB9B-422D-A21E-DE48384F308A}"/>
    <hyperlink ref="B3524" r:id="rId3511" xr:uid="{F200F260-AB05-475F-B768-4E4216684A31}"/>
    <hyperlink ref="B3525" r:id="rId3512" xr:uid="{0E13C315-F12A-41D4-A097-5C8D57791071}"/>
    <hyperlink ref="B3526" r:id="rId3513" xr:uid="{552D5729-1D0B-488F-A8F7-F996FD8CF8D9}"/>
    <hyperlink ref="B3527" r:id="rId3514" xr:uid="{68EA3094-63EB-49B7-842D-3E2DC64C7469}"/>
    <hyperlink ref="B3528" r:id="rId3515" xr:uid="{AA3A0F60-16FF-44E0-A066-E8062C8EC7E1}"/>
    <hyperlink ref="B3529" r:id="rId3516" xr:uid="{1E542A0E-6AD0-489C-9C9D-3AB676610184}"/>
    <hyperlink ref="B3530" r:id="rId3517" xr:uid="{0557827C-52A4-429A-8B41-6074695C0FA5}"/>
    <hyperlink ref="B3531" r:id="rId3518" xr:uid="{4198858F-47A6-44AF-8BE5-FC6E3A1C9DF6}"/>
    <hyperlink ref="B3532" r:id="rId3519" xr:uid="{14871E37-8798-4624-BFA8-18DC697E054B}"/>
    <hyperlink ref="B3533" r:id="rId3520" xr:uid="{E85A0224-AE3D-4736-B040-F940F6EE8404}"/>
    <hyperlink ref="B3534" r:id="rId3521" xr:uid="{522E5A79-2CE4-4F86-A54B-77A12AFF1A9D}"/>
    <hyperlink ref="B3535" r:id="rId3522" xr:uid="{0804D847-D7CB-4266-8341-BA8FFD50EC46}"/>
    <hyperlink ref="B3536" r:id="rId3523" xr:uid="{B0DF8B5F-B9B8-49D5-8A9E-513E9B5E5B4F}"/>
    <hyperlink ref="B3537" r:id="rId3524" xr:uid="{0BD101C3-58D2-465B-B73E-FF75EEA10D37}"/>
    <hyperlink ref="B3538" r:id="rId3525" xr:uid="{997DCE88-EDC7-46AA-846E-6DDA8A754C98}"/>
    <hyperlink ref="B3539" r:id="rId3526" xr:uid="{5E17A780-10FE-4358-BD22-5A9F2AB89DCA}"/>
    <hyperlink ref="B3540" r:id="rId3527" xr:uid="{49B12C04-4E35-4464-8A2D-F868233B34C5}"/>
    <hyperlink ref="B3541" r:id="rId3528" xr:uid="{3789A7A0-1682-4BA5-8E86-5B789D7EEF32}"/>
    <hyperlink ref="B3542" r:id="rId3529" xr:uid="{AAE3974F-108B-45B0-8B85-2A0D3EF05DDD}"/>
    <hyperlink ref="B3543" r:id="rId3530" xr:uid="{A1763BC7-9044-43A8-BF26-630AC96D74CB}"/>
    <hyperlink ref="B3544" r:id="rId3531" xr:uid="{198E2F2C-2A85-4FC8-98AB-C6A86C54C335}"/>
    <hyperlink ref="B3545" r:id="rId3532" xr:uid="{9B3D1442-55EB-4DBC-9506-134A7BD15025}"/>
    <hyperlink ref="B3546" r:id="rId3533" xr:uid="{04216014-A787-4A56-9D8A-D076C3547C33}"/>
    <hyperlink ref="B3547" r:id="rId3534" xr:uid="{8409A445-6D7D-4F6A-8709-92C76ECBEFC1}"/>
    <hyperlink ref="B3548" r:id="rId3535" xr:uid="{8F820BBD-6510-454F-94CE-CE6F1A8A6E22}"/>
    <hyperlink ref="B3549" r:id="rId3536" xr:uid="{87D8385E-7B4E-4DCA-AEE0-6FBF6A769D7C}"/>
    <hyperlink ref="B3550" r:id="rId3537" xr:uid="{42156804-6489-4331-8822-35444E5934F7}"/>
    <hyperlink ref="B3551" r:id="rId3538" xr:uid="{EB24495D-3D08-4CBF-B06E-247201558C76}"/>
    <hyperlink ref="B3552" r:id="rId3539" xr:uid="{F9878936-93DB-4FD9-B39B-CD4F3ADA9308}"/>
    <hyperlink ref="B3553" r:id="rId3540" xr:uid="{19EDC718-164E-44A9-82D5-A73269438AA0}"/>
    <hyperlink ref="B3554" r:id="rId3541" xr:uid="{D62B53FA-4CC1-4DDE-9401-D4B5F87DD02A}"/>
    <hyperlink ref="B3556" r:id="rId3542" xr:uid="{C4354A93-50FB-42CF-A5D3-AED52331A1D6}"/>
    <hyperlink ref="B3557" r:id="rId3543" xr:uid="{44F50828-BD28-4812-82EF-4E66469CB4CC}"/>
    <hyperlink ref="B3558" r:id="rId3544" xr:uid="{133908AC-8DD1-4D80-B5CB-F35B1DEA7F65}"/>
    <hyperlink ref="B3559" r:id="rId3545" xr:uid="{5D497F7A-83B0-42A2-9D0C-168D00C19B35}"/>
    <hyperlink ref="B3560" r:id="rId3546" xr:uid="{0B1AAB3C-52ED-4FA8-B69B-7763B5CB16EC}"/>
    <hyperlink ref="B3561" r:id="rId3547" xr:uid="{806C0FC8-BAB6-4312-A186-CAEC5FBE1B84}"/>
    <hyperlink ref="B3562" r:id="rId3548" xr:uid="{FA4EB797-0616-4474-9C42-EF4AC8E74B7E}"/>
    <hyperlink ref="B3563" r:id="rId3549" xr:uid="{E032C4F6-8FCB-4435-8493-11ED7574A513}"/>
    <hyperlink ref="B3564" r:id="rId3550" xr:uid="{B4DD0E05-44D9-4477-8831-A99FBEA06A3E}"/>
    <hyperlink ref="B3565" r:id="rId3551" xr:uid="{76E8569F-3BD3-4DBE-85FA-3525ECA67184}"/>
    <hyperlink ref="B3566" r:id="rId3552" xr:uid="{51FCFAAB-7CBF-4E47-A3FA-E740EB84F182}"/>
    <hyperlink ref="B3567" r:id="rId3553" xr:uid="{9BC6F9BA-2BDA-483E-9901-441C8EDEFF01}"/>
    <hyperlink ref="B3568" r:id="rId3554" xr:uid="{BF6FF15A-E2C7-47F9-8D71-52D27823826B}"/>
    <hyperlink ref="B3569" r:id="rId3555" xr:uid="{3027659E-B32E-498D-ACCF-EB7CA619315D}"/>
    <hyperlink ref="B3570" r:id="rId3556" xr:uid="{9CD997B3-37FE-4C39-A075-E3A18007F278}"/>
    <hyperlink ref="B3571" r:id="rId3557" xr:uid="{50BFD3A2-4128-4DC7-BF71-14D7F42C97B8}"/>
    <hyperlink ref="B3572" r:id="rId3558" xr:uid="{E8948CB7-CC85-4CB4-BF4D-90DE02043476}"/>
    <hyperlink ref="B3573" r:id="rId3559" xr:uid="{AA7BCF38-3AC0-4537-9120-E6DFD3BDE01C}"/>
    <hyperlink ref="B3574" r:id="rId3560" xr:uid="{D44CD440-1543-4C52-BE3E-B2FA5E610E3E}"/>
    <hyperlink ref="B3575" r:id="rId3561" xr:uid="{5F9330D7-49C3-473F-903B-92104C085FB3}"/>
    <hyperlink ref="B3576" r:id="rId3562" xr:uid="{079F2210-BBB4-4E49-B80B-4050DCF38993}"/>
    <hyperlink ref="B3577" r:id="rId3563" xr:uid="{D87232F7-30CB-40A9-B7A7-101BF3639DE7}"/>
    <hyperlink ref="B3578" r:id="rId3564" xr:uid="{F837934B-F417-46AF-84C7-29269360A2A2}"/>
    <hyperlink ref="B3579" r:id="rId3565" xr:uid="{1CECC4FB-0C3F-4519-90C1-E8A27199837B}"/>
    <hyperlink ref="B3580" r:id="rId3566" xr:uid="{465E2655-AB1D-49F7-AADD-CDECAB3909E2}"/>
    <hyperlink ref="B3581" r:id="rId3567" xr:uid="{F7FEB69A-E43B-4EB6-A529-CA0BD349F49A}"/>
    <hyperlink ref="B3582" r:id="rId3568" xr:uid="{186BA39B-0EE6-4F5D-9BF5-C9E21D6E238E}"/>
    <hyperlink ref="B3583" r:id="rId3569" xr:uid="{94345C30-44B5-492B-BE27-F678FCBB4E34}"/>
    <hyperlink ref="B3584" r:id="rId3570" xr:uid="{3BDCDE29-5328-43A5-842F-98C1985D0490}"/>
    <hyperlink ref="B3585" r:id="rId3571" xr:uid="{3FC1B64D-1958-4C07-9CBE-8129896EDD9D}"/>
    <hyperlink ref="B3586" r:id="rId3572" xr:uid="{3B2AF4F6-8377-4803-BFB7-8B2C9A8C6DBC}"/>
    <hyperlink ref="B3587" r:id="rId3573" xr:uid="{761E038B-8FDC-403C-8655-3B79091EF2B7}"/>
    <hyperlink ref="B3588" r:id="rId3574" xr:uid="{D9EA5737-FC03-4DDF-96EC-30A0B74FB921}"/>
    <hyperlink ref="B3589" r:id="rId3575" xr:uid="{12C574CD-9AB8-4B76-BD16-3E3277148206}"/>
    <hyperlink ref="B3590" r:id="rId3576" xr:uid="{15DD89F3-4219-45B1-955B-1C4F48217309}"/>
    <hyperlink ref="B3591" r:id="rId3577" xr:uid="{5016401B-47BB-443B-8205-26E76C4E6191}"/>
    <hyperlink ref="B3592" r:id="rId3578" xr:uid="{1A85F9B7-DC92-448F-ACD2-4374FD8BDC7F}"/>
    <hyperlink ref="B3593" r:id="rId3579" xr:uid="{ECAF4EDE-668B-405E-A31F-4AED102D17A4}"/>
    <hyperlink ref="B3594" r:id="rId3580" xr:uid="{E3D53833-1EB4-487E-B4C3-1956BAA8224A}"/>
    <hyperlink ref="B3595" r:id="rId3581" xr:uid="{69D441E1-6558-4604-9176-A3DCDA19E827}"/>
    <hyperlink ref="B3596" r:id="rId3582" xr:uid="{824BFF96-70D3-4187-8469-DED040E50BB0}"/>
    <hyperlink ref="B3597" r:id="rId3583" xr:uid="{19B43D47-EA1F-4F9F-9DC9-8F03C00B83CD}"/>
    <hyperlink ref="B3598" r:id="rId3584" xr:uid="{86FD99A3-4436-485C-B7A6-F5CFD52E7EEF}"/>
    <hyperlink ref="B3599" r:id="rId3585" xr:uid="{6EC3E738-66D7-42F5-BA0F-412F80EC239C}"/>
    <hyperlink ref="B3600" r:id="rId3586" xr:uid="{F828F954-9067-4FF7-A60F-CA6A358B11A5}"/>
    <hyperlink ref="B3601" r:id="rId3587" xr:uid="{75CEE7E7-9B01-4060-BC0C-988568F97A76}"/>
    <hyperlink ref="B3602" r:id="rId3588" xr:uid="{E7535C71-0D43-4817-92F6-EDFE7C50FA76}"/>
    <hyperlink ref="B3603" r:id="rId3589" xr:uid="{427AD8E9-1817-44FF-A508-5ADC1DACB714}"/>
    <hyperlink ref="B3604" r:id="rId3590" xr:uid="{A4E51108-C639-4AD2-8226-1EBADEB27DA1}"/>
    <hyperlink ref="B3605" r:id="rId3591" xr:uid="{AE310485-18F6-4509-A509-6ABD013876DC}"/>
    <hyperlink ref="B3606" r:id="rId3592" xr:uid="{A02EB557-7C54-4291-A7B1-E5D5FB8F3146}"/>
    <hyperlink ref="B3607" r:id="rId3593" xr:uid="{0FEAFFBB-E9E8-40BC-82C5-D255D01E97DE}"/>
    <hyperlink ref="B3608" r:id="rId3594" xr:uid="{2607A017-0AE7-4A52-9CD3-A5562F6014EB}"/>
    <hyperlink ref="B3609" r:id="rId3595" xr:uid="{85028F6F-F996-4AAE-AC24-41C8104607DB}"/>
    <hyperlink ref="B3610" r:id="rId3596" xr:uid="{EAA132FE-DC34-44CF-B408-7387C0BC640B}"/>
    <hyperlink ref="B3611" r:id="rId3597" xr:uid="{8FAE1424-52F6-4E65-988E-358074E45D9D}"/>
    <hyperlink ref="B3612" r:id="rId3598" xr:uid="{49FBB33A-3AD8-4619-A309-96CB213E1996}"/>
    <hyperlink ref="B3613" r:id="rId3599" xr:uid="{E7F762C1-D553-48FE-BDCC-177DF8505ED7}"/>
    <hyperlink ref="B3614" r:id="rId3600" xr:uid="{33776426-C418-4C31-B770-BDDE438442D2}"/>
    <hyperlink ref="B3615" r:id="rId3601" xr:uid="{38CF676C-4730-405C-94E3-230590AC5F01}"/>
    <hyperlink ref="B3616" r:id="rId3602" xr:uid="{9D289F09-F815-49CA-9FA3-BF9842E2B79C}"/>
    <hyperlink ref="B3617" r:id="rId3603" xr:uid="{F6ABBF43-AD94-4EFD-86F4-C0746FC50625}"/>
    <hyperlink ref="B3618" r:id="rId3604" xr:uid="{A7121566-347C-4CCD-BCCA-A904F56C8747}"/>
    <hyperlink ref="B3619" r:id="rId3605" xr:uid="{5427093F-740A-4098-BE7A-B978E23B3433}"/>
    <hyperlink ref="B3620" r:id="rId3606" xr:uid="{9D9DC009-7847-4B47-B595-046C44FC410A}"/>
    <hyperlink ref="B3621" r:id="rId3607" xr:uid="{25BAB370-FD94-452C-9CDC-CE0D17FDC422}"/>
    <hyperlink ref="B3622" r:id="rId3608" xr:uid="{5B84028E-BFB1-430E-895A-26CC4154FFCA}"/>
    <hyperlink ref="B3623" r:id="rId3609" xr:uid="{E2CEA00C-C793-4997-825C-501A6592A295}"/>
    <hyperlink ref="B3624" r:id="rId3610" xr:uid="{B8EDE9E2-AB9D-4FF2-846A-63506D3F28FF}"/>
    <hyperlink ref="B3625" r:id="rId3611" xr:uid="{52FBABEC-ABC8-4913-8E41-22352CC44B81}"/>
    <hyperlink ref="B3626" r:id="rId3612" xr:uid="{9EC3C58A-E560-47B3-8BEC-97865556A703}"/>
    <hyperlink ref="B3627" r:id="rId3613" xr:uid="{A805D197-8438-4BF6-AABC-0C9270BAA778}"/>
    <hyperlink ref="B3628" r:id="rId3614" xr:uid="{F502AED7-8AED-461D-AE7C-3F9070388F37}"/>
    <hyperlink ref="B3629" r:id="rId3615" xr:uid="{ED73D8FB-950B-46D1-B4DD-3BE214D0382B}"/>
    <hyperlink ref="B3630" r:id="rId3616" xr:uid="{D0B13518-0A8C-46D3-B6A7-939D94F2E04E}"/>
    <hyperlink ref="B3631" r:id="rId3617" xr:uid="{F7DE36DD-1F74-4B79-A5A4-0622B9F87461}"/>
    <hyperlink ref="B3632" r:id="rId3618" xr:uid="{7A8D5569-F97C-4E7A-A5C1-788FDED31BA8}"/>
    <hyperlink ref="B3633" r:id="rId3619" xr:uid="{272E92D4-11BF-4D3C-A755-ACB87B8B4C37}"/>
    <hyperlink ref="B3634" r:id="rId3620" xr:uid="{C87C67CE-8848-459E-B439-47202FB8E2C1}"/>
    <hyperlink ref="B3635" r:id="rId3621" xr:uid="{73679ECF-A3C2-454A-8C91-29B89BC4A472}"/>
    <hyperlink ref="B3636" r:id="rId3622" xr:uid="{08F3F4DA-B561-4A7B-AE6E-EFDF85F0B713}"/>
    <hyperlink ref="B3637" r:id="rId3623" xr:uid="{59648C7D-13CF-447B-9044-0D3A890F0AF5}"/>
    <hyperlink ref="B3638" r:id="rId3624" xr:uid="{E7D027B0-361E-471D-83D5-031BE42B2884}"/>
    <hyperlink ref="B3639" r:id="rId3625" xr:uid="{1CC2F7AD-2362-47C1-8762-2164682603B9}"/>
    <hyperlink ref="B3640" r:id="rId3626" xr:uid="{0B3A39E7-AFC4-4A0B-979F-98E364926379}"/>
    <hyperlink ref="B3641" r:id="rId3627" xr:uid="{8CB7B830-DDBD-4B91-91EC-4A5B3561EB3D}"/>
    <hyperlink ref="B3642" r:id="rId3628" xr:uid="{8AA6ECB5-BF4B-4626-B826-4270E322FAE3}"/>
    <hyperlink ref="B3643" r:id="rId3629" xr:uid="{044D4006-21CA-4906-8D5D-6F84D7F7151D}"/>
    <hyperlink ref="B3644" r:id="rId3630" xr:uid="{AFCC6FA6-B03A-45A6-BE73-27484439DFAB}"/>
    <hyperlink ref="B3645" r:id="rId3631" xr:uid="{59B38202-B5F5-4D08-BA92-B3745984727E}"/>
    <hyperlink ref="B3646" r:id="rId3632" xr:uid="{BFC214AD-1D1A-413A-8D4D-37ED2AE1D6E2}"/>
    <hyperlink ref="B3647" r:id="rId3633" xr:uid="{6320669D-0771-4238-B4A1-D9E8FDB305EE}"/>
    <hyperlink ref="B3648" r:id="rId3634" xr:uid="{1E373BF3-2CF8-47E4-A6F8-DF449496EF71}"/>
    <hyperlink ref="B3649" r:id="rId3635" xr:uid="{3273FA4E-BFB2-40D0-BBE3-A132502B16DA}"/>
    <hyperlink ref="B3650" r:id="rId3636" xr:uid="{A461C399-DB04-4B3A-8F99-D4D1439C3519}"/>
    <hyperlink ref="B3651" r:id="rId3637" xr:uid="{8A6DFF25-95C4-4864-AFAD-229F7FA1DD2B}"/>
    <hyperlink ref="B3652" r:id="rId3638" xr:uid="{3B1A62CD-ABD3-4102-9C02-CF5AA17E9A06}"/>
    <hyperlink ref="B3653" r:id="rId3639" xr:uid="{30CBA6A3-B888-43FB-9539-CD4E1D3369B4}"/>
    <hyperlink ref="B3654" r:id="rId3640" xr:uid="{A2579449-E130-4A11-8319-C18CB63C4CDB}"/>
    <hyperlink ref="B3655" r:id="rId3641" xr:uid="{F964B479-18CA-4C54-875C-2023F41F84DB}"/>
    <hyperlink ref="B3656" r:id="rId3642" xr:uid="{C34D0A5A-DA78-4951-B2D1-66E23CABBCFE}"/>
    <hyperlink ref="B3657" r:id="rId3643" xr:uid="{A6228BA0-0AFC-4B4F-B199-EFBB85AE5403}"/>
    <hyperlink ref="B3658" r:id="rId3644" xr:uid="{501B04B6-3DD2-4068-806A-D3E52293704B}"/>
    <hyperlink ref="B3659" r:id="rId3645" xr:uid="{D918ECB2-EAD6-474B-9348-56331E92EDCB}"/>
    <hyperlink ref="B3660" r:id="rId3646" xr:uid="{9FA950C9-F495-41B7-B79E-AA9BC3388E33}"/>
    <hyperlink ref="B3661" r:id="rId3647" xr:uid="{CC07E1BD-E250-4C9E-96C4-D461187445D2}"/>
    <hyperlink ref="B3662" r:id="rId3648" xr:uid="{E13F6F92-22B7-49D0-A4AB-B7345C6BDE3F}"/>
    <hyperlink ref="B3663" r:id="rId3649" xr:uid="{2E6E85D1-2BEB-4295-A49D-207EF444F869}"/>
    <hyperlink ref="B3664" r:id="rId3650" xr:uid="{629CA6EF-29A6-4885-B47E-0922E4FF0F6F}"/>
    <hyperlink ref="B3665" r:id="rId3651" xr:uid="{EB8B421C-0419-4094-94FE-3DA44A85DF9C}"/>
    <hyperlink ref="B3666" r:id="rId3652" xr:uid="{B86D4A61-7420-4E65-80CB-A96DFD943299}"/>
    <hyperlink ref="B3667" r:id="rId3653" xr:uid="{D31A8302-5DF2-4910-85A0-105FB8E7AF73}"/>
    <hyperlink ref="B3668" r:id="rId3654" xr:uid="{BF084039-47AF-4814-B966-8C2613741EF8}"/>
    <hyperlink ref="B3669" r:id="rId3655" xr:uid="{1B8EDFAF-C6F7-4B14-B1C9-DB16170A4E7E}"/>
    <hyperlink ref="B3670" r:id="rId3656" xr:uid="{D1C06D2A-2619-41F3-A96B-44E7659C1417}"/>
    <hyperlink ref="B3671" r:id="rId3657" xr:uid="{AF8FAE4B-8A8B-49D8-B434-39CC0321F8AE}"/>
    <hyperlink ref="B3672" r:id="rId3658" xr:uid="{660EB8C0-2015-4E2E-8F29-E2AE8262BC0B}"/>
    <hyperlink ref="B3673" r:id="rId3659" xr:uid="{56BA1B58-DCFA-45FC-B098-6F6F858C64C0}"/>
    <hyperlink ref="B3674" r:id="rId3660" xr:uid="{7C9D9B20-D4C7-4977-B341-2B985250E182}"/>
    <hyperlink ref="B3675" r:id="rId3661" xr:uid="{3C189577-70DD-415E-8DE4-672352645FBA}"/>
    <hyperlink ref="B3676" r:id="rId3662" xr:uid="{3B2B8C3F-7479-43AD-8AF4-C7379DC388C4}"/>
    <hyperlink ref="B3677" r:id="rId3663" xr:uid="{96233665-F497-486A-A44E-1FC590C5AB3D}"/>
    <hyperlink ref="B3678" r:id="rId3664" xr:uid="{A8015BBC-0A10-4424-95AD-1563BD950218}"/>
    <hyperlink ref="B3679" r:id="rId3665" xr:uid="{84C93CF1-3B31-420E-B1C0-3C7BA08C1CED}"/>
    <hyperlink ref="B3680" r:id="rId3666" xr:uid="{13F93B6B-930E-424B-8C37-3214370C339D}"/>
    <hyperlink ref="B3681" r:id="rId3667" xr:uid="{306C4A99-0D6E-4F32-A6FF-1D805D5333A9}"/>
    <hyperlink ref="B3682" r:id="rId3668" xr:uid="{6C0EA1DA-A9D4-4BAF-93D4-E561BD03CF24}"/>
    <hyperlink ref="B3683" r:id="rId3669" xr:uid="{F13CD7D8-E07F-4882-9830-12BC9A613842}"/>
    <hyperlink ref="B3684" r:id="rId3670" xr:uid="{922FEF5C-8E24-49D5-965A-61B9F64CE200}"/>
    <hyperlink ref="B3685" r:id="rId3671" xr:uid="{690697FB-3B90-4F71-9084-B546FFA13886}"/>
    <hyperlink ref="B3686" r:id="rId3672" xr:uid="{316D3925-66B3-43E7-89AC-90E86339CF79}"/>
    <hyperlink ref="B3687" r:id="rId3673" xr:uid="{B7EF54EA-5C7C-46F0-BF82-7CCE8FF95A9F}"/>
    <hyperlink ref="B3688" r:id="rId3674" xr:uid="{9B87BF5A-2696-4A5E-B598-8BC08489CE04}"/>
    <hyperlink ref="B3689" r:id="rId3675" xr:uid="{2810F90B-06E0-4294-AB66-09AE4E887218}"/>
    <hyperlink ref="B3690" r:id="rId3676" xr:uid="{6915FC27-808C-4A61-9C98-1C3A8D2D44A0}"/>
    <hyperlink ref="B3691" r:id="rId3677" xr:uid="{E1FDC5AC-E16D-4C19-B3B2-8E51007AB8E0}"/>
    <hyperlink ref="B3692" r:id="rId3678" xr:uid="{0D6BCEFF-C2A0-4FFD-86D9-D951D3C06ABB}"/>
    <hyperlink ref="B3693" r:id="rId3679" xr:uid="{4A5B741A-7F28-477D-BBD7-91C8AD58DC58}"/>
    <hyperlink ref="B3694" r:id="rId3680" xr:uid="{A171C699-B4EE-4D46-AD46-0BC77897033E}"/>
    <hyperlink ref="B3695" r:id="rId3681" xr:uid="{E04AB290-3174-492C-8159-AF6B8F7E4CCD}"/>
    <hyperlink ref="B3696" r:id="rId3682" xr:uid="{E6B1965C-3B05-464B-BFB0-81B5DE39D9B1}"/>
    <hyperlink ref="B3697" r:id="rId3683" xr:uid="{EF0F48DA-BD02-4FE5-9EAC-9D60B8E0062F}"/>
    <hyperlink ref="B3698" r:id="rId3684" xr:uid="{79F7430A-4B0D-4BEA-8314-064391490912}"/>
    <hyperlink ref="B3699" r:id="rId3685" xr:uid="{DC1E1907-A270-4B39-9D7A-0EEB3DA7B7A3}"/>
    <hyperlink ref="B3700" r:id="rId3686" xr:uid="{7A48D22E-5012-4022-B44F-72529B268F94}"/>
    <hyperlink ref="B3701" r:id="rId3687" xr:uid="{6E5CBB90-8C9C-4DBC-AF77-09621B0DCC01}"/>
    <hyperlink ref="B3702" r:id="rId3688" xr:uid="{900621F8-CA76-40C6-A4F5-D3AB5910BC2F}"/>
    <hyperlink ref="B3703" r:id="rId3689" xr:uid="{5DEFF78A-D937-4380-A44E-82BE3D29EA83}"/>
    <hyperlink ref="B3704" r:id="rId3690" xr:uid="{56E07E66-E347-4444-816C-BF3C1C11562A}"/>
    <hyperlink ref="B3705" r:id="rId3691" xr:uid="{651655F2-56A7-4907-882D-BE0DC3B096A6}"/>
    <hyperlink ref="B3706" r:id="rId3692" xr:uid="{B17B8B19-D138-4DBB-A5DC-3A211EA0EE4A}"/>
    <hyperlink ref="B3707" r:id="rId3693" xr:uid="{721D24E8-BDF5-427E-853A-EDD7111E1D2B}"/>
    <hyperlink ref="B3708" r:id="rId3694" xr:uid="{21F5B7E5-AA7B-4020-8ADA-691583F728D0}"/>
    <hyperlink ref="B3709" r:id="rId3695" xr:uid="{AF3E977D-2D8F-41EA-B81C-0591A1FAE6D6}"/>
    <hyperlink ref="B3710" r:id="rId3696" xr:uid="{F968D762-F87F-418A-9545-BE805535FDEA}"/>
    <hyperlink ref="B3711" r:id="rId3697" xr:uid="{CC25E97B-6F86-451F-AB52-8028F715238D}"/>
    <hyperlink ref="B3712" r:id="rId3698" xr:uid="{BDE62CC2-E9D8-45A9-BDDF-048A59BCA8E4}"/>
    <hyperlink ref="B3713" r:id="rId3699" xr:uid="{D65972E2-29EF-4C30-924B-3022492EEC77}"/>
    <hyperlink ref="B3714" r:id="rId3700" xr:uid="{EFC3CE54-5409-4201-A6EA-37719FCB277E}"/>
    <hyperlink ref="B3715" r:id="rId3701" xr:uid="{BEE529EE-1406-4A2D-B62F-17ABC547CA50}"/>
    <hyperlink ref="B3716" r:id="rId3702" xr:uid="{2B79839C-CB08-4724-9D32-4AA6D34BF958}"/>
    <hyperlink ref="B3717" r:id="rId3703" xr:uid="{A3C22374-3921-4928-B874-10C15CD2782B}"/>
    <hyperlink ref="B3718" r:id="rId3704" xr:uid="{E920E6CC-93F2-49BF-B925-2EC03EB094D0}"/>
    <hyperlink ref="B3719" r:id="rId3705" xr:uid="{8EA23B9F-A451-4AE3-99E9-2F863CBBDEB6}"/>
    <hyperlink ref="B3720" r:id="rId3706" xr:uid="{7E3D41DE-0C52-4E58-8023-2AC223AFE463}"/>
    <hyperlink ref="B3721" r:id="rId3707" xr:uid="{0787923B-0E85-4946-B52E-4ADB719FF161}"/>
    <hyperlink ref="B3722" r:id="rId3708" xr:uid="{544ADDFD-B44F-4D77-8A23-5CEFD8F33852}"/>
    <hyperlink ref="B3723" r:id="rId3709" xr:uid="{F8F1F732-3116-474B-B013-0B1AE2AF79CA}"/>
    <hyperlink ref="B3724" r:id="rId3710" xr:uid="{8DA70E15-233D-418F-A45C-2D1328319FC9}"/>
    <hyperlink ref="B3725" r:id="rId3711" xr:uid="{5C621096-3315-43C1-83D4-B13BEA1E37A2}"/>
    <hyperlink ref="B3726" r:id="rId3712" xr:uid="{051AF756-0DEC-4B6A-8286-3655F925F072}"/>
    <hyperlink ref="B3727" r:id="rId3713" xr:uid="{81A94DCB-5A3A-45C8-8544-924BE2E8DDA6}"/>
    <hyperlink ref="B3728" r:id="rId3714" xr:uid="{7588A254-F9E1-4EC9-84D3-B33F2F94AED6}"/>
    <hyperlink ref="B3729" r:id="rId3715" xr:uid="{D07DBA26-9CD8-4373-9D68-DBBD41506C6B}"/>
    <hyperlink ref="B3730" r:id="rId3716" xr:uid="{D0E6632B-D0CA-4032-BA8B-F7BBB8CF33C9}"/>
    <hyperlink ref="B3731" r:id="rId3717" xr:uid="{FF1C72D0-E2EF-49FD-B4E4-C5447C4829A0}"/>
    <hyperlink ref="B3732" r:id="rId3718" xr:uid="{31472BB0-8D46-4FC6-80EE-5CC84B4087A6}"/>
    <hyperlink ref="B3733" r:id="rId3719" xr:uid="{D54AE2FF-53E9-4B0A-AF64-22607E2E610C}"/>
    <hyperlink ref="B3734" r:id="rId3720" xr:uid="{8288C5BB-4B58-4A04-A95E-4AEE6E962E81}"/>
    <hyperlink ref="B3735" r:id="rId3721" xr:uid="{A8AB9ED9-4C2E-4979-AECD-50D42B19882F}"/>
    <hyperlink ref="B3736" r:id="rId3722" xr:uid="{4D7E2EB4-BA30-426D-957B-845953E25F35}"/>
    <hyperlink ref="B3737" r:id="rId3723" xr:uid="{26EFE66A-C818-46FB-BF6A-1FDFBB12D169}"/>
    <hyperlink ref="B3738" r:id="rId3724" xr:uid="{8D6CA47C-7E85-4243-AE56-7002F6733600}"/>
    <hyperlink ref="B3739" r:id="rId3725" xr:uid="{6D403152-134C-49EF-B106-25A1B745E3D5}"/>
    <hyperlink ref="B3740" r:id="rId3726" xr:uid="{C66D6DB8-A8A8-418F-8AAC-1BADDC12127C}"/>
    <hyperlink ref="B3741" r:id="rId3727" xr:uid="{1A8F10F8-A047-4340-8265-B96681DD9612}"/>
    <hyperlink ref="B3742" r:id="rId3728" xr:uid="{CC31D7E7-9C5E-47E8-B8EB-4D8D27211050}"/>
    <hyperlink ref="B3743" r:id="rId3729" xr:uid="{923F65F0-07F0-4F3B-AEFA-A4299F20D009}"/>
    <hyperlink ref="B3744" r:id="rId3730" xr:uid="{180BCEF7-1B40-4151-ABE6-523CA42FB1CD}"/>
    <hyperlink ref="B3745" r:id="rId3731" xr:uid="{AE3EAACA-A257-435C-9C2E-66614A91D1A1}"/>
    <hyperlink ref="B3746" r:id="rId3732" xr:uid="{7595D8ED-DF08-40EE-990B-69148051A45B}"/>
    <hyperlink ref="B3747" r:id="rId3733" xr:uid="{401478F9-F9FC-4166-9940-58E19C905A68}"/>
    <hyperlink ref="B3748" r:id="rId3734" xr:uid="{B55E4A03-C1E7-438E-B371-15BEB3BCE974}"/>
    <hyperlink ref="B3749" r:id="rId3735" xr:uid="{4B58BC8D-BA15-42E9-999A-DEE1C2B9BDB5}"/>
    <hyperlink ref="B3750" r:id="rId3736" xr:uid="{5F59708F-1038-4CC6-AB06-C91FA94FC67F}"/>
    <hyperlink ref="B3751" r:id="rId3737" xr:uid="{1E8976CC-14E1-47D0-B277-AC60C5FDF470}"/>
    <hyperlink ref="B3752" r:id="rId3738" xr:uid="{64B6D72D-359F-4E95-8468-C5827C9DB722}"/>
    <hyperlink ref="B3753" r:id="rId3739" xr:uid="{21FFBC9E-3C40-4A33-9158-AB31E8F05F75}"/>
    <hyperlink ref="B3754" r:id="rId3740" xr:uid="{698CA55A-5A6F-485A-B47F-B32F022A9C3F}"/>
    <hyperlink ref="B3755" r:id="rId3741" xr:uid="{AA131EC1-0F13-4C0D-A929-0445E7545EB9}"/>
    <hyperlink ref="B3756" r:id="rId3742" xr:uid="{68A98CDE-D94E-4AA1-8901-E2E7079DF0F8}"/>
    <hyperlink ref="B3757" r:id="rId3743" xr:uid="{7D1CAC19-3FC6-481D-A05B-31D119A98E89}"/>
    <hyperlink ref="B3758" r:id="rId3744" xr:uid="{4522AE16-A924-4E36-B6CD-45D7736A600D}"/>
    <hyperlink ref="B3759" r:id="rId3745" xr:uid="{7116829F-FE00-4BE7-A42A-7CF9704DC37A}"/>
    <hyperlink ref="B3760" r:id="rId3746" xr:uid="{ECDFDA5A-A6EB-44E5-B117-BBEB1A2EB159}"/>
    <hyperlink ref="B3761" r:id="rId3747" xr:uid="{34928491-0CB0-42F5-9B0A-49C3F9CAC232}"/>
    <hyperlink ref="B3762" r:id="rId3748" xr:uid="{2B6C933E-4E86-4EA4-A830-BE44978C4827}"/>
    <hyperlink ref="B3763" r:id="rId3749" xr:uid="{AE76D3FA-7820-4B56-8629-D780122E9AB7}"/>
    <hyperlink ref="B3764" r:id="rId3750" xr:uid="{99AA9218-C9BD-4BA0-BC72-4C2DFE92DD92}"/>
    <hyperlink ref="B3765" r:id="rId3751" xr:uid="{767A2E9C-9C93-4938-998A-1916BF53D5C9}"/>
    <hyperlink ref="B3766" r:id="rId3752" xr:uid="{8E25C1D1-677C-4195-8A8F-D502F64FC77A}"/>
    <hyperlink ref="B3767" r:id="rId3753" xr:uid="{8B704E16-CE02-4DE6-8CB6-FD65EB16DCAD}"/>
    <hyperlink ref="B3768" r:id="rId3754" xr:uid="{599AF94B-E354-40F1-8F17-4A9D56284B13}"/>
    <hyperlink ref="B3769" r:id="rId3755" xr:uid="{14373BAE-3F9C-40FA-AD68-7DBB128DE838}"/>
    <hyperlink ref="B3770" r:id="rId3756" xr:uid="{38C6AFB9-2D42-4A08-B018-B6E2C7402B39}"/>
    <hyperlink ref="B3771" r:id="rId3757" xr:uid="{115E0FA6-C212-497B-ADF5-FE13150811DC}"/>
    <hyperlink ref="B3772" r:id="rId3758" xr:uid="{BD2E75D1-9D23-45F2-ABB7-27394E07887E}"/>
    <hyperlink ref="B3773" r:id="rId3759" xr:uid="{351B72E5-C34A-486E-910E-1F24283410C5}"/>
    <hyperlink ref="B3774" r:id="rId3760" xr:uid="{BC72A102-AF15-4B10-859C-1C9F3D303F6C}"/>
    <hyperlink ref="B3775" r:id="rId3761" xr:uid="{828ED0A0-FFFE-48D4-8D28-54658F58E279}"/>
    <hyperlink ref="B3776" r:id="rId3762" xr:uid="{1C228582-62E6-42E4-86E4-7C2B42931A1E}"/>
    <hyperlink ref="B3777" r:id="rId3763" xr:uid="{60CC6C2A-A8B1-4FEB-8466-8C7A50373A67}"/>
    <hyperlink ref="B3778" r:id="rId3764" xr:uid="{1819A19A-CF9C-4FCE-AA3B-EC4B1B8A9C90}"/>
    <hyperlink ref="B3779" r:id="rId3765" xr:uid="{16C28D20-943E-428E-AECA-A254463BA5FF}"/>
    <hyperlink ref="B3780" r:id="rId3766" xr:uid="{84F4F96D-B63A-44C9-9BEB-BABBDFC9AD30}"/>
    <hyperlink ref="B3781" r:id="rId3767" xr:uid="{B4E5B5EF-805A-4C52-94E2-24D71FE53C28}"/>
    <hyperlink ref="B3782" r:id="rId3768" xr:uid="{FA690DF9-F7B5-4FF3-95F1-BA0A14FA7785}"/>
    <hyperlink ref="B3783" r:id="rId3769" xr:uid="{E26D910F-47D2-40D0-A09D-58564E097185}"/>
    <hyperlink ref="B3784" r:id="rId3770" xr:uid="{891682EA-870D-4E23-95D1-3F10BB64A2BE}"/>
    <hyperlink ref="B3785" r:id="rId3771" xr:uid="{69E838E8-1129-48DF-B60B-27D8DC6C017D}"/>
    <hyperlink ref="B3786" r:id="rId3772" xr:uid="{AEAF1D97-C630-45CF-8EFF-EA494B3A3818}"/>
    <hyperlink ref="B3787" r:id="rId3773" xr:uid="{16946973-5077-4EFB-9D5B-13C4C56BC97D}"/>
    <hyperlink ref="B3788" r:id="rId3774" xr:uid="{AE4654B4-4CFA-4A29-BD13-5CB736AE58CE}"/>
    <hyperlink ref="B3789" r:id="rId3775" xr:uid="{22B7D0D1-13ED-4C2D-8951-D968A561BB91}"/>
    <hyperlink ref="B3790" r:id="rId3776" xr:uid="{837AB84F-9EC3-4459-AA08-35A1CF2668E1}"/>
    <hyperlink ref="B3791" r:id="rId3777" xr:uid="{8ACF6F04-F62B-4D0A-A1B0-0F275D926CA5}"/>
    <hyperlink ref="B3792" r:id="rId3778" xr:uid="{A2384027-5A57-4532-BE32-BB4B0394A876}"/>
    <hyperlink ref="B3793" r:id="rId3779" xr:uid="{A1BB4BA1-16F6-46E0-9134-402D56A3A6BB}"/>
    <hyperlink ref="B3794" r:id="rId3780" xr:uid="{17F2E894-F33D-43A2-BAF8-7C59300AE466}"/>
    <hyperlink ref="B3795" r:id="rId3781" xr:uid="{343989D9-31E3-4E38-9CBE-ACA85833344D}"/>
    <hyperlink ref="B3796" r:id="rId3782" xr:uid="{83B7401D-557A-4019-991C-CDABCA771313}"/>
    <hyperlink ref="B3797" r:id="rId3783" xr:uid="{D9F226A7-811F-440B-B95E-DFDC092338D5}"/>
    <hyperlink ref="B3798" r:id="rId3784" xr:uid="{BB0F35FB-0A78-46E9-AF0C-6059EEDEB695}"/>
    <hyperlink ref="B3799" r:id="rId3785" xr:uid="{3CEF247A-FC5D-4D14-BDF4-B8AD5E70CB16}"/>
    <hyperlink ref="B3800" r:id="rId3786" xr:uid="{E798D7C7-168C-4AA8-98A8-FF53C4C00022}"/>
    <hyperlink ref="B3801" r:id="rId3787" xr:uid="{FB3C137E-EFAF-4154-80F2-4FA1E370912A}"/>
    <hyperlink ref="B3802" r:id="rId3788" xr:uid="{6C54CF0B-34B1-4F39-BBD5-89EEF9B64F8D}"/>
    <hyperlink ref="B3803" r:id="rId3789" xr:uid="{120F0B00-3632-4645-8196-F678C6D1CC38}"/>
    <hyperlink ref="B3804" r:id="rId3790" xr:uid="{7D96D6C8-87B0-468B-BA33-D93486B179D5}"/>
    <hyperlink ref="B3805" r:id="rId3791" xr:uid="{E26DE2FF-E358-4356-8C0A-84A3E827053E}"/>
    <hyperlink ref="B3806" r:id="rId3792" xr:uid="{5442559D-B8D2-4639-ACE9-94C471412827}"/>
    <hyperlink ref="B3807" r:id="rId3793" xr:uid="{22D36D48-771D-4035-8153-2E67D794EAA4}"/>
    <hyperlink ref="B3808" r:id="rId3794" xr:uid="{3C84BE86-5B32-4D60-A4C0-01E98F826633}"/>
    <hyperlink ref="B3809" r:id="rId3795" xr:uid="{12224881-ADE6-4635-9A8E-CA0156220528}"/>
    <hyperlink ref="B3810" r:id="rId3796" xr:uid="{73FA053C-351B-4406-BB89-B7F6D0071DBD}"/>
    <hyperlink ref="B3811" r:id="rId3797" xr:uid="{53E31F5F-D9C8-4661-91BA-31C7CD3459C5}"/>
    <hyperlink ref="B3812" r:id="rId3798" xr:uid="{4D15CEAE-A4D3-415C-B876-FAAE40D0CA01}"/>
    <hyperlink ref="B3813" r:id="rId3799" xr:uid="{E62F059F-34A8-4FE1-867F-33728C239E48}"/>
    <hyperlink ref="B3814" r:id="rId3800" xr:uid="{421797BF-454B-4DA3-A9DB-3173F6A8E708}"/>
    <hyperlink ref="B3815" r:id="rId3801" xr:uid="{980B03DE-A759-469B-983D-73D08C11E63C}"/>
    <hyperlink ref="B3816" r:id="rId3802" xr:uid="{A1DCB4B1-C724-45E8-8E26-E51679673472}"/>
    <hyperlink ref="B3817" r:id="rId3803" xr:uid="{0AFE84D7-299B-4A7C-9071-534803F312BB}"/>
    <hyperlink ref="B3818" r:id="rId3804" xr:uid="{D2B1CD62-842B-4B7E-A64D-85661A35DE9D}"/>
    <hyperlink ref="B3819" r:id="rId3805" xr:uid="{C5547AEB-8122-46AB-9AA3-60D1830EC70C}"/>
    <hyperlink ref="B3820" r:id="rId3806" xr:uid="{B1EFBE3C-9F5D-469D-B86A-FFDBA0A7B14F}"/>
    <hyperlink ref="B3821" r:id="rId3807" xr:uid="{24BDC5D0-EDFF-4ECC-9F84-952CB6881208}"/>
    <hyperlink ref="B3822" r:id="rId3808" xr:uid="{322B092E-085D-42AF-999B-98C75DAB085D}"/>
    <hyperlink ref="B3823" r:id="rId3809" xr:uid="{D9810656-3D41-4430-AAE3-4DC20210E152}"/>
    <hyperlink ref="B3824" r:id="rId3810" xr:uid="{ADC23D8F-1609-4E95-84D6-E673EE5A9BB9}"/>
    <hyperlink ref="B3825" r:id="rId3811" xr:uid="{AEB3BA20-7631-4576-B790-E42B58990B0E}"/>
    <hyperlink ref="B3826" r:id="rId3812" xr:uid="{997501C7-E7CD-4F33-92A6-C2092090C961}"/>
    <hyperlink ref="B3827" r:id="rId3813" xr:uid="{683D556F-88CB-46A7-992A-F0DABEAAD0CC}"/>
    <hyperlink ref="B3828" r:id="rId3814" xr:uid="{16701795-C7B1-4063-85FF-3813EE6B5A26}"/>
    <hyperlink ref="B3829" r:id="rId3815" xr:uid="{60581AEC-DC4E-4AA7-9CB3-564C1BD4194C}"/>
    <hyperlink ref="B3830" r:id="rId3816" xr:uid="{0E6CF99A-13C9-449A-B613-3291B9F6BEDC}"/>
    <hyperlink ref="B3831" r:id="rId3817" xr:uid="{B812E863-A38E-42D1-84B4-046CD3EF3FFF}"/>
    <hyperlink ref="B3832" r:id="rId3818" xr:uid="{D21EB47E-C01B-44F7-96B3-2DB17E60F308}"/>
    <hyperlink ref="B3833" r:id="rId3819" xr:uid="{A6B4EEEF-4080-4C4D-935D-A316E770142C}"/>
    <hyperlink ref="B3834" r:id="rId3820" xr:uid="{EB6DC6DA-C379-4003-AFCA-6325729607F8}"/>
    <hyperlink ref="B3835" r:id="rId3821" xr:uid="{2E3B593A-9B14-4A27-AF20-B212781FF4BD}"/>
    <hyperlink ref="B3836" r:id="rId3822" xr:uid="{CDEAED30-36FF-42AE-9103-EE151CC66FFA}"/>
    <hyperlink ref="B3837" r:id="rId3823" xr:uid="{8D8D7A85-9217-48B6-840A-F1A7496AC000}"/>
    <hyperlink ref="B3838" r:id="rId3824" xr:uid="{0C0141CF-9B59-4FFE-A046-88C454F21D20}"/>
    <hyperlink ref="B3839" r:id="rId3825" xr:uid="{40A49091-0D48-4528-81C4-C739789EBCB6}"/>
    <hyperlink ref="B3840" r:id="rId3826" xr:uid="{FB3CFBEE-70D4-40C7-AD36-E4F6FD7730A9}"/>
    <hyperlink ref="B3841" r:id="rId3827" xr:uid="{2D9EFF86-2078-4437-A40E-5C38FCA832D5}"/>
    <hyperlink ref="B3842" r:id="rId3828" xr:uid="{CEF67F01-DB9E-44D9-A085-2F48D205BFB4}"/>
    <hyperlink ref="B3843" r:id="rId3829" xr:uid="{25A04B93-D38B-4085-BD25-C5CC3C0D2B42}"/>
    <hyperlink ref="B3844" r:id="rId3830" xr:uid="{FA6EC99B-836E-4399-9C2E-2AA268D80CA9}"/>
    <hyperlink ref="B3845" r:id="rId3831" xr:uid="{1990E07F-F34D-44E4-8C17-685F99BB22CF}"/>
    <hyperlink ref="B3846" r:id="rId3832" xr:uid="{D24FB8A0-9CE1-48CA-9525-EB29BDE198A7}"/>
    <hyperlink ref="B3847" r:id="rId3833" xr:uid="{F7BC05CD-EC98-43D3-9856-9A77213AD543}"/>
    <hyperlink ref="B3848" r:id="rId3834" xr:uid="{3D0B9CD1-E05F-47A2-A994-2DCBB1B6DADD}"/>
    <hyperlink ref="B3849" r:id="rId3835" xr:uid="{4D072E84-B5DD-40B5-975E-F11EC44436F9}"/>
    <hyperlink ref="B3850" r:id="rId3836" xr:uid="{3EB9DBD3-DA9E-4F2C-A54F-994F3607D5B1}"/>
    <hyperlink ref="B3851" r:id="rId3837" xr:uid="{CB20F3D7-619F-43EC-86CC-C3F1C1667722}"/>
    <hyperlink ref="B3852" r:id="rId3838" xr:uid="{92EA73CD-A29D-4145-9E21-539490550BE0}"/>
    <hyperlink ref="B3853" r:id="rId3839" xr:uid="{FC522928-59FA-4B7A-BB41-C6BF406FAFB5}"/>
    <hyperlink ref="B3854" r:id="rId3840" xr:uid="{FC6D1EA8-B706-488B-BA6B-28EFC6BFD5B2}"/>
    <hyperlink ref="B3855" r:id="rId3841" xr:uid="{DBE95146-1F5A-4652-B857-CC96822BE8DB}"/>
    <hyperlink ref="B3856" r:id="rId3842" xr:uid="{6F2808F7-8F97-4366-88C4-979B34C314EC}"/>
    <hyperlink ref="B3857" r:id="rId3843" xr:uid="{BC698EE9-13D7-4087-9385-0E0B96317727}"/>
    <hyperlink ref="B3858" r:id="rId3844" xr:uid="{CB6F2643-5698-4E23-A923-C5FB39C2C66E}"/>
    <hyperlink ref="B3859" r:id="rId3845" xr:uid="{57E14F63-1FA6-424F-A11B-5D108C9495C7}"/>
    <hyperlink ref="B3860" r:id="rId3846" xr:uid="{330310F5-DFDF-44CB-BA03-75931757FCF0}"/>
    <hyperlink ref="B3861" r:id="rId3847" xr:uid="{6276F3D8-D6B3-4DF7-B391-FA1B22ED97EC}"/>
    <hyperlink ref="B3862" r:id="rId3848" xr:uid="{A0D1D918-3769-40DC-84F7-62AA38839169}"/>
    <hyperlink ref="B3863" r:id="rId3849" xr:uid="{A44D53E8-476D-4384-8EF1-69A7FC90A490}"/>
    <hyperlink ref="B3864" r:id="rId3850" xr:uid="{248A827B-7E07-46B2-98EE-9D2C3EDF4803}"/>
    <hyperlink ref="B3865" r:id="rId3851" xr:uid="{C473B21A-A635-4374-99F8-FF7EDC1B66B2}"/>
    <hyperlink ref="B3866" r:id="rId3852" xr:uid="{FA16EBF2-955E-4364-B8D8-0AC7F023DD34}"/>
    <hyperlink ref="B3867" r:id="rId3853" xr:uid="{F3D2438E-7C4E-4D05-AB73-C24B4FF71F22}"/>
    <hyperlink ref="B3868" r:id="rId3854" xr:uid="{9695096E-ACA8-4725-87F6-4BCAAAACE25B}"/>
    <hyperlink ref="B3869" r:id="rId3855" xr:uid="{EA3AC4B9-DE9F-4E44-A4DD-404FDFCF6565}"/>
    <hyperlink ref="B3870" r:id="rId3856" xr:uid="{CF8F1374-1D8A-4020-A6F4-E7519F4C1DD4}"/>
    <hyperlink ref="B3871" r:id="rId3857" xr:uid="{878067DD-F9FB-4810-AC6B-EBE1D17998DE}"/>
    <hyperlink ref="B3872" r:id="rId3858" xr:uid="{3EF0DDDF-A638-4E3F-83DB-15A2EFFB2F38}"/>
    <hyperlink ref="B3873" r:id="rId3859" xr:uid="{6A51AA03-CC03-4EF0-9673-17A25246DBD7}"/>
    <hyperlink ref="B3874" r:id="rId3860" xr:uid="{9E9A8E68-374C-4B5D-9B20-1F3E647B93FD}"/>
    <hyperlink ref="B3875" r:id="rId3861" xr:uid="{59180A19-5937-43BD-932A-C0602A9F9785}"/>
    <hyperlink ref="B3876" r:id="rId3862" xr:uid="{8C5325FF-DA2D-4345-922C-95F616F103D1}"/>
    <hyperlink ref="B3877" r:id="rId3863" xr:uid="{68BFBA8E-A59D-40CC-8F7E-12AE2F48A711}"/>
    <hyperlink ref="B3878" r:id="rId3864" xr:uid="{1E65E60F-1C68-4AD0-98C6-A2AA5AB41989}"/>
    <hyperlink ref="B3879" r:id="rId3865" xr:uid="{FB84043D-E78C-4FCA-A65A-3014AE835F4E}"/>
    <hyperlink ref="B3880" r:id="rId3866" xr:uid="{2EFEC91D-6D3E-4B7B-AE13-3E3B42118DF6}"/>
    <hyperlink ref="B3881" r:id="rId3867" xr:uid="{E94854E9-CA28-4455-8A1C-1EA417799B5D}"/>
    <hyperlink ref="B3882" r:id="rId3868" xr:uid="{1279E77B-9ACB-4CF8-ABA2-AF439457B5E1}"/>
    <hyperlink ref="B3883" r:id="rId3869" xr:uid="{6F247F95-D054-4EA6-852A-39529B042DC6}"/>
    <hyperlink ref="B3884" r:id="rId3870" xr:uid="{DF80B7ED-2745-4650-8C52-060B5A88166E}"/>
    <hyperlink ref="B3885" r:id="rId3871" xr:uid="{91AA6A7E-3700-45FB-A54E-A3EF2EE3A7CB}"/>
    <hyperlink ref="B3886" r:id="rId3872" xr:uid="{A2CEB899-19BE-4AA0-90BD-3ABDB05D353D}"/>
    <hyperlink ref="B3887" r:id="rId3873" xr:uid="{96A4EED0-7698-421C-9871-CB0FF19398B0}"/>
    <hyperlink ref="B3888" r:id="rId3874" xr:uid="{7F40C8D4-C3CB-44B5-8A99-19263C51F61B}"/>
    <hyperlink ref="B3889" r:id="rId3875" xr:uid="{AE03F44A-51B5-4D8C-BD72-03E278C0D232}"/>
    <hyperlink ref="B3890" r:id="rId3876" xr:uid="{C83F8078-5C35-4C8A-A78C-F2367B002037}"/>
    <hyperlink ref="B3891" r:id="rId3877" xr:uid="{B88CD9F0-9D82-472B-9E44-6E5F90A9F988}"/>
    <hyperlink ref="B3892" r:id="rId3878" xr:uid="{A6CC32E5-62AD-409C-B31C-A2665DA7BD17}"/>
    <hyperlink ref="B3893" r:id="rId3879" xr:uid="{B43E2F1F-47E2-400D-BCC5-61367B6E440D}"/>
    <hyperlink ref="B3894" r:id="rId3880" xr:uid="{F107A695-45D9-4788-A0EC-CCDB261F64A2}"/>
    <hyperlink ref="B3895" r:id="rId3881" xr:uid="{F3C7EB4B-8F1B-4B5E-B8DD-D4CBC9E9C46E}"/>
    <hyperlink ref="B3896" r:id="rId3882" xr:uid="{49732DFF-76E8-4820-B7B6-BFDDFF52C0F4}"/>
    <hyperlink ref="B3897" r:id="rId3883" xr:uid="{6DEA4147-8D25-44E1-9C6E-3B2F0A6684C9}"/>
    <hyperlink ref="B3898" r:id="rId3884" xr:uid="{24EC85F1-EE62-4BED-BB27-3502C01C2BE0}"/>
    <hyperlink ref="B3899" r:id="rId3885" xr:uid="{05F6EEB7-E12C-4C0D-99EE-72AAC70CBB36}"/>
    <hyperlink ref="B3900" r:id="rId3886" xr:uid="{2BAEEC45-F906-4828-8934-DE9083E0F6CF}"/>
    <hyperlink ref="B3901" r:id="rId3887" xr:uid="{EAD53578-F8B7-41ED-9339-EB3980AA2474}"/>
    <hyperlink ref="B3902" r:id="rId3888" xr:uid="{1AF91527-A863-4F90-BB06-435F36C8EBCA}"/>
    <hyperlink ref="B3903" r:id="rId3889" xr:uid="{EB201D9B-81D5-49DB-ABD5-8102AEFC183F}"/>
    <hyperlink ref="B3904" r:id="rId3890" xr:uid="{9A82C2A8-7CC7-400E-8EC7-9574169DA030}"/>
    <hyperlink ref="B3905" r:id="rId3891" xr:uid="{92F8AE9F-A804-480A-A8D6-6A3F3C2EB654}"/>
    <hyperlink ref="B3906" r:id="rId3892" xr:uid="{1D43C99D-9717-4251-8D19-94AF1615DC03}"/>
    <hyperlink ref="B3907" r:id="rId3893" xr:uid="{487A99CF-92D0-4260-8E0E-8E17483AC1F5}"/>
    <hyperlink ref="B3908" r:id="rId3894" xr:uid="{ACF109E7-778B-41A7-A1F1-4804EF36556D}"/>
    <hyperlink ref="B3909" r:id="rId3895" xr:uid="{B64468C7-A0F0-448A-A319-3C921A31A2DB}"/>
    <hyperlink ref="B3910" r:id="rId3896" xr:uid="{3B31A4B7-8CA9-4672-B219-7D7559F30D36}"/>
    <hyperlink ref="B3911" r:id="rId3897" xr:uid="{A555A1F8-97BD-490C-9BEE-09FE6DE1A335}"/>
    <hyperlink ref="B3912" r:id="rId3898" xr:uid="{5281FCCE-AACA-4E1C-A49B-06C49E690589}"/>
    <hyperlink ref="B3913" r:id="rId3899" xr:uid="{1909A93F-C533-4782-ACCD-751913545E35}"/>
    <hyperlink ref="B3914" r:id="rId3900" xr:uid="{32F34749-923F-4A3E-A95E-2302BB373982}"/>
    <hyperlink ref="B3915" r:id="rId3901" xr:uid="{CDA90447-2458-48B4-86BB-17C238972A2B}"/>
    <hyperlink ref="B3916" r:id="rId3902" xr:uid="{BAD20EE7-E781-4C9D-80D1-AAF39D61D31A}"/>
    <hyperlink ref="B3917" r:id="rId3903" xr:uid="{E900C700-DB47-4565-B313-764AA2B93556}"/>
    <hyperlink ref="B3918" r:id="rId3904" xr:uid="{65EA61D2-A585-487D-8DB3-517CDF2F260F}"/>
    <hyperlink ref="B3919" r:id="rId3905" xr:uid="{8039861D-AB7A-4F04-84A0-B77BCA04825A}"/>
    <hyperlink ref="B3920" r:id="rId3906" xr:uid="{868E35BE-5522-4BCD-A7F7-427E2EBCC7C6}"/>
    <hyperlink ref="B3921" r:id="rId3907" xr:uid="{9E6CEA85-0725-46A7-A119-E5B77F85FAE5}"/>
    <hyperlink ref="B3922" r:id="rId3908" xr:uid="{53AA7BF5-1490-42A9-9F3D-51E7126BBAA5}"/>
    <hyperlink ref="B3923" r:id="rId3909" xr:uid="{60AB73DE-FA0E-4ABF-96BC-7191C5469E6D}"/>
    <hyperlink ref="B3924" r:id="rId3910" xr:uid="{70A76082-D610-4253-B5B9-8085B8B6F8C2}"/>
    <hyperlink ref="B3925" r:id="rId3911" xr:uid="{BECA8E5C-D7C1-4268-BEC4-A3D4D35B712C}"/>
    <hyperlink ref="B3926" r:id="rId3912" xr:uid="{51EFC80C-1BA1-43D6-B39C-E11886C643D5}"/>
    <hyperlink ref="B3927" r:id="rId3913" xr:uid="{994BB42D-B9D4-4996-9982-392794C914A8}"/>
    <hyperlink ref="B3928" r:id="rId3914" xr:uid="{784ACD6E-E54E-4AC1-B674-CCD3816875C7}"/>
    <hyperlink ref="B3929" r:id="rId3915" xr:uid="{773659AD-D663-4C70-827F-20468EEC2689}"/>
    <hyperlink ref="B3930" r:id="rId3916" xr:uid="{F7A94053-1EAF-4634-9B98-7265A368E407}"/>
    <hyperlink ref="B3931" r:id="rId3917" xr:uid="{193A1A64-4DEE-4C43-8EC4-FCC2D4762EBF}"/>
    <hyperlink ref="B3932" r:id="rId3918" xr:uid="{489B3A5E-D7D3-4D21-A1D8-07DA687865FA}"/>
    <hyperlink ref="B3933" r:id="rId3919" xr:uid="{070BB310-9C31-4924-92A2-09C09AF54225}"/>
    <hyperlink ref="B3934" r:id="rId3920" xr:uid="{2D1E9AFC-63C7-4B73-935E-DA042030EFD0}"/>
    <hyperlink ref="B3935" r:id="rId3921" xr:uid="{BDA4F7F8-3D69-4C5C-8B4A-25F72AAF6A69}"/>
    <hyperlink ref="B3936" r:id="rId3922" xr:uid="{B02EBC86-A783-4936-8E3E-C1DCC4E35E1D}"/>
    <hyperlink ref="B3937" r:id="rId3923" xr:uid="{15AAFC2C-D152-416D-9122-0BFF72A6C2EA}"/>
    <hyperlink ref="B3938" r:id="rId3924" xr:uid="{1F76C2F7-08CB-4DB9-9D05-1B36B49717A3}"/>
    <hyperlink ref="B3939" r:id="rId3925" xr:uid="{A58BD7C7-EDFE-4D79-B7C8-D528D005D4F4}"/>
    <hyperlink ref="B3940" r:id="rId3926" xr:uid="{A4B4152C-7698-4FEB-8DC0-39ECB35B3B0E}"/>
    <hyperlink ref="B3941" r:id="rId3927" xr:uid="{A3A0246B-4C18-468B-8859-8E8D2663D270}"/>
    <hyperlink ref="B3942" r:id="rId3928" xr:uid="{5A21E4B6-0EE0-47D2-A454-E26B5A90788D}"/>
    <hyperlink ref="B3943" r:id="rId3929" xr:uid="{A0CBBB26-42EB-46FE-8E97-817BFB7C60F0}"/>
    <hyperlink ref="B3944" r:id="rId3930" xr:uid="{263CD241-D132-4CBE-AB38-B4FD8D03180A}"/>
    <hyperlink ref="B3945" r:id="rId3931" xr:uid="{92A66351-0BA8-4252-8031-A284036DB36E}"/>
    <hyperlink ref="B3946" r:id="rId3932" xr:uid="{41EBEA79-B7B5-42B2-991A-F79955CE71EB}"/>
    <hyperlink ref="B3947" r:id="rId3933" xr:uid="{66243699-5359-4241-87EE-333347FC962D}"/>
    <hyperlink ref="B3948" r:id="rId3934" xr:uid="{8ECFB930-8520-4DBA-866A-3952F1CC6AA7}"/>
    <hyperlink ref="B3949" r:id="rId3935" xr:uid="{BDD23C03-5823-4AF0-9C8A-D0FBE3985ECC}"/>
    <hyperlink ref="B3950" r:id="rId3936" xr:uid="{130BA320-8E43-4F90-90EB-2E0B0B1B7827}"/>
    <hyperlink ref="B3951" r:id="rId3937" xr:uid="{226D375B-33FE-4476-AC50-E7660202A637}"/>
    <hyperlink ref="B3952" r:id="rId3938" xr:uid="{1852CCA5-A278-448B-A8D9-C08E8C63D640}"/>
    <hyperlink ref="B3953" r:id="rId3939" xr:uid="{DE876889-9F96-4870-85E1-C77ACB318017}"/>
    <hyperlink ref="B3954" r:id="rId3940" xr:uid="{A1CF8837-64EA-4D96-B4B4-C7903B999A1D}"/>
    <hyperlink ref="B3955" r:id="rId3941" xr:uid="{182DCA63-F8F4-460B-9FA0-ECB60C6A5869}"/>
    <hyperlink ref="B3956" r:id="rId3942" xr:uid="{762E8E37-5577-434C-AD1A-E6777D19B6A9}"/>
    <hyperlink ref="B3957" r:id="rId3943" xr:uid="{55E90799-D2A9-47BC-AAEB-B2FC2E51F5EB}"/>
    <hyperlink ref="B3958" r:id="rId3944" xr:uid="{F8A54EDF-6B12-43D8-BA64-5B8DBB4D496D}"/>
    <hyperlink ref="B3959" r:id="rId3945" xr:uid="{7F9A7C86-C8D7-4300-9FA8-04407BBC3CF4}"/>
    <hyperlink ref="B3960" r:id="rId3946" xr:uid="{EDCDCBD3-F27D-4E67-93A5-F47BE557F1FB}"/>
    <hyperlink ref="B3961" r:id="rId3947" xr:uid="{DA1FBB06-6948-4FD1-82D2-B1FE39B0A32A}"/>
    <hyperlink ref="B3962" r:id="rId3948" xr:uid="{78B86265-2A4A-4361-A8A7-26A0BAD97D63}"/>
    <hyperlink ref="B3963" r:id="rId3949" xr:uid="{76479BFB-1E9E-4D7B-B00F-86BDB29DCAC0}"/>
    <hyperlink ref="B3964" r:id="rId3950" xr:uid="{19CFF73B-C365-4CA6-8449-C4729489256D}"/>
    <hyperlink ref="B3965" r:id="rId3951" xr:uid="{52C71BE2-357D-4C39-98B9-5732DE9A949E}"/>
    <hyperlink ref="B3966" r:id="rId3952" xr:uid="{BBB3D68A-C87A-437A-9BC6-0911EEC06C1C}"/>
    <hyperlink ref="B3967" r:id="rId3953" xr:uid="{1F8BD513-8121-4848-A52C-8019E1AAFEB1}"/>
    <hyperlink ref="B3968" r:id="rId3954" xr:uid="{9C847C86-5F1E-43A8-B575-68D358ADE187}"/>
    <hyperlink ref="B3969" r:id="rId3955" xr:uid="{8F07C890-0C57-4599-8832-C855B8D4C7CE}"/>
    <hyperlink ref="B3970" r:id="rId3956" xr:uid="{B961F0B5-D0C7-4C30-865E-52CB9716478A}"/>
    <hyperlink ref="B3971" r:id="rId3957" xr:uid="{D1092BF8-4FDC-48F5-AE67-059CD958E3A4}"/>
    <hyperlink ref="B3972" r:id="rId3958" xr:uid="{811B5940-2BD5-427F-B0D4-D49B78EDEA99}"/>
    <hyperlink ref="B3973" r:id="rId3959" xr:uid="{66AAB583-F6AF-4949-AA16-C2F175E9446C}"/>
    <hyperlink ref="B3974" r:id="rId3960" xr:uid="{22FFE7E1-6529-4C07-B14F-245A1385643B}"/>
    <hyperlink ref="B3975" r:id="rId3961" xr:uid="{1264C247-0634-4924-9118-D9B29F52E5B5}"/>
    <hyperlink ref="B3976" r:id="rId3962" xr:uid="{9E8EA76B-22A2-4052-99D0-1278C6554961}"/>
    <hyperlink ref="B3977" r:id="rId3963" xr:uid="{A8FB0D40-2737-4FBB-AD2A-13BD278FFCE5}"/>
    <hyperlink ref="B3978" r:id="rId3964" xr:uid="{8E377BD9-9D89-4621-A505-18C04B9ACC55}"/>
    <hyperlink ref="B3979" r:id="rId3965" xr:uid="{AAB5848C-A9D3-4E4E-9D00-9262DCD2C4F7}"/>
    <hyperlink ref="B3980" r:id="rId3966" xr:uid="{EF2962DE-33F4-44B2-9240-C40A5117D51E}"/>
    <hyperlink ref="B3981" r:id="rId3967" xr:uid="{D0AE324A-04DA-418D-9A38-DD286FBE4EFC}"/>
    <hyperlink ref="B3982" r:id="rId3968" xr:uid="{F932FADE-1220-4E61-AC99-A2C038B9ABDE}"/>
    <hyperlink ref="B3983" r:id="rId3969" xr:uid="{ADAD685B-B894-42AA-91D9-2C6D43E6A40B}"/>
    <hyperlink ref="B3984" r:id="rId3970" xr:uid="{BB2095FA-5089-437F-8339-77F8E0408452}"/>
    <hyperlink ref="B3985" r:id="rId3971" xr:uid="{52E701C0-3097-4D9C-82B4-2E4F58517557}"/>
    <hyperlink ref="B3986" r:id="rId3972" xr:uid="{AF822B11-C166-4F72-818A-4F521A08D49B}"/>
    <hyperlink ref="B3987" r:id="rId3973" xr:uid="{CA015356-C96F-4E92-875E-9CD58C4E2176}"/>
    <hyperlink ref="B3988" r:id="rId3974" xr:uid="{1305EBF4-DD52-4FA3-8C6E-21968C7EDAA0}"/>
    <hyperlink ref="B3989" r:id="rId3975" xr:uid="{CED8D6EA-D2FA-4A5E-85BA-02632FDC95FB}"/>
    <hyperlink ref="B3990" r:id="rId3976" xr:uid="{67166CA1-0349-4665-9A2A-495FE004AA8E}"/>
    <hyperlink ref="B3991" r:id="rId3977" xr:uid="{569C052E-1C62-485B-B1E1-4CBCB59AED17}"/>
    <hyperlink ref="B3992" r:id="rId3978" xr:uid="{4A54FD76-3CAF-4FF2-8025-52E714D80B20}"/>
    <hyperlink ref="B3993" r:id="rId3979" xr:uid="{16919B57-4C98-4249-9176-5B081AF1B319}"/>
    <hyperlink ref="B3994" r:id="rId3980" xr:uid="{8F25DC89-DE11-4FC6-A027-5B33677AE3BE}"/>
    <hyperlink ref="B3995" r:id="rId3981" xr:uid="{981C5C65-6818-4E04-A01E-A2ABE1564156}"/>
    <hyperlink ref="B3996" r:id="rId3982" xr:uid="{6B0A5CE3-62C0-43E5-8EEE-294C3D6BCFC7}"/>
    <hyperlink ref="B3997" r:id="rId3983" xr:uid="{1E537E75-A70C-4ACE-AEFF-4E422E77D43E}"/>
    <hyperlink ref="B3998" r:id="rId3984" xr:uid="{D1AED092-B428-4343-A83D-F5721AD5286A}"/>
    <hyperlink ref="B3999" r:id="rId3985" xr:uid="{E99AF4DD-2B03-4B7D-A8C5-5EFA5682E951}"/>
    <hyperlink ref="B4000" r:id="rId3986" xr:uid="{B3B0631D-931A-465B-A6FA-13091450ACB9}"/>
    <hyperlink ref="B4001" r:id="rId3987" xr:uid="{E9755D04-82BE-42A0-BA46-679FA5DD733B}"/>
    <hyperlink ref="B4002" r:id="rId3988" xr:uid="{68DD959C-0BE8-4FB2-AA27-FC573A0A1FAF}"/>
    <hyperlink ref="B4003" r:id="rId3989" xr:uid="{E7D4E1E8-BEF6-480B-B702-D7A0AF9396E9}"/>
    <hyperlink ref="B4004" r:id="rId3990" xr:uid="{7971AC86-8646-4A2A-B7CC-D64E00B0076B}"/>
    <hyperlink ref="B4005" r:id="rId3991" xr:uid="{0B623F06-196D-42A6-BC65-157D108EA954}"/>
    <hyperlink ref="B4006" r:id="rId3992" xr:uid="{F0A88AAF-628B-499B-A8E4-5C218DCDD1BD}"/>
    <hyperlink ref="B4007" r:id="rId3993" xr:uid="{F7E8D346-A9FD-49E2-B90C-4128A4BA995C}"/>
    <hyperlink ref="B4008" r:id="rId3994" xr:uid="{BB650F2D-8C11-42DD-BAC4-058DFEE8E332}"/>
    <hyperlink ref="B4009" r:id="rId3995" xr:uid="{2A5DF553-CC11-4E31-B472-69BDD86E3712}"/>
    <hyperlink ref="B4010" r:id="rId3996" xr:uid="{8E416EA2-84FE-40CD-AD13-9619FA5745A4}"/>
    <hyperlink ref="B4011" r:id="rId3997" xr:uid="{B4CC21ED-49BD-4DA7-BF26-8F7A9F47C8EB}"/>
    <hyperlink ref="B4012" r:id="rId3998" xr:uid="{1DBA0549-565E-4E0F-81F3-806C7F8F0539}"/>
    <hyperlink ref="B4013" r:id="rId3999" xr:uid="{9ACB3033-51B1-49CD-9753-9F09C53EFB4A}"/>
    <hyperlink ref="B4014" r:id="rId4000" xr:uid="{78E9082F-3F62-487F-B67B-65979EDABBEF}"/>
    <hyperlink ref="B4015" r:id="rId4001" xr:uid="{1AF53B06-0510-4401-B74D-BFAD7D97DCCE}"/>
    <hyperlink ref="B4016" r:id="rId4002" xr:uid="{64B106DD-C007-4D50-82DE-C38B5E109D4F}"/>
    <hyperlink ref="B4017" r:id="rId4003" xr:uid="{471D1BEE-F28A-4A1B-AF4D-2BD90AA5F137}"/>
    <hyperlink ref="B4018" r:id="rId4004" xr:uid="{2C264CB4-916F-4013-AE01-0C18764EC64E}"/>
    <hyperlink ref="B4019" r:id="rId4005" xr:uid="{C473EE6C-9818-48CE-BE40-C8E380D9A855}"/>
    <hyperlink ref="B4020" r:id="rId4006" xr:uid="{6E1834D9-2690-4BDA-9323-DD2974F0A2C9}"/>
    <hyperlink ref="B4021" r:id="rId4007" xr:uid="{F316BDBC-4A0B-493C-B6CF-1FFE690AAF7B}"/>
    <hyperlink ref="B4022" r:id="rId4008" xr:uid="{4E6660DC-E209-49F5-971F-FF95A0BDD417}"/>
    <hyperlink ref="B4023" r:id="rId4009" xr:uid="{3ADB6816-AD5E-4892-8A66-50BA746FC797}"/>
    <hyperlink ref="B4024" r:id="rId4010" xr:uid="{92762AEA-F3E2-49BE-8FE4-7B62FA33E3C3}"/>
    <hyperlink ref="B4025" r:id="rId4011" xr:uid="{FCB80892-E5E0-4B61-9AAF-738EF1A55686}"/>
    <hyperlink ref="B4026" r:id="rId4012" xr:uid="{45B92548-B2CA-4600-94DC-A0C8C4CEC101}"/>
    <hyperlink ref="B4027" r:id="rId4013" xr:uid="{C262FEC2-5E3F-4578-995E-D36AA2FD18EB}"/>
    <hyperlink ref="B4028" r:id="rId4014" xr:uid="{B37564B5-998B-4775-8EF3-BE11E80332B0}"/>
    <hyperlink ref="B4029" r:id="rId4015" xr:uid="{685905DE-FC83-45D0-92B0-E2DAEB7FE17E}"/>
    <hyperlink ref="B4030" r:id="rId4016" xr:uid="{A6BC1FDD-F01F-4DAA-B67B-E29EE770B82A}"/>
    <hyperlink ref="B4031" r:id="rId4017" xr:uid="{6CC35BDD-955F-46CB-B15A-970DB52D58F7}"/>
    <hyperlink ref="B4032" r:id="rId4018" xr:uid="{EE352BBE-CF86-49C0-AE18-AD7083AE6C58}"/>
    <hyperlink ref="B4033" r:id="rId4019" xr:uid="{D1AC406F-64C7-41B4-9D0C-F1F5DC8243B0}"/>
    <hyperlink ref="B4034" r:id="rId4020" xr:uid="{44B9643E-959E-4815-8A4F-A326098935A4}"/>
    <hyperlink ref="B4035" r:id="rId4021" xr:uid="{89979124-4B3B-4DD0-9945-ACB9830E0783}"/>
    <hyperlink ref="B4036" r:id="rId4022" xr:uid="{21E1A702-CEDB-409F-9DFB-BBE17E5BD537}"/>
    <hyperlink ref="B4037" r:id="rId4023" xr:uid="{C28C8433-FF15-4058-8908-A3C5921885BB}"/>
    <hyperlink ref="B4038" r:id="rId4024" xr:uid="{E6B35C62-4D4D-405A-A8BA-52BA4FF2098D}"/>
    <hyperlink ref="B4039" r:id="rId4025" xr:uid="{C4BE9847-DA1C-4886-9C5C-283343891225}"/>
    <hyperlink ref="B4040" r:id="rId4026" xr:uid="{8D6DC340-8C68-4A82-8B7B-9DFA173C36B3}"/>
    <hyperlink ref="B4041" r:id="rId4027" xr:uid="{1FDB31E9-F660-42E2-AC80-5C5AC61A61A8}"/>
    <hyperlink ref="B4042" r:id="rId4028" xr:uid="{2A54FC93-121B-4016-AB04-2A3AF7049E87}"/>
    <hyperlink ref="B4043" r:id="rId4029" xr:uid="{D75CAF8A-2B53-4302-AF19-3E6EACBC9DF5}"/>
    <hyperlink ref="B4044" r:id="rId4030" xr:uid="{5585A73D-5D36-4EC7-8985-8C854B0613B3}"/>
    <hyperlink ref="B4045" r:id="rId4031" xr:uid="{3FB0614B-D400-448D-8DB9-51F340FA2672}"/>
    <hyperlink ref="B4046" r:id="rId4032" xr:uid="{620B7BB2-6ABA-4646-A1A0-4C1F0B2C656B}"/>
    <hyperlink ref="B4047" r:id="rId4033" xr:uid="{F8620186-4FFB-43E7-A0F2-D8DA383B147D}"/>
    <hyperlink ref="B4048" r:id="rId4034" xr:uid="{F8CD878B-593E-4829-BA3A-FFBC6CFFCB98}"/>
    <hyperlink ref="B4049" r:id="rId4035" xr:uid="{2A247C8A-87B6-493E-A9AC-42285E3E5747}"/>
    <hyperlink ref="B4050" r:id="rId4036" xr:uid="{6291FCE1-3CA1-458F-91BF-2F6483A83053}"/>
    <hyperlink ref="B4051" r:id="rId4037" xr:uid="{32D8A11C-BB0E-442D-AD43-BEB0D0AB15C0}"/>
    <hyperlink ref="B4052" r:id="rId4038" xr:uid="{14A3378F-30B7-4C02-A3F0-2823FCC5CF4E}"/>
    <hyperlink ref="B4053" r:id="rId4039" xr:uid="{791F5721-9EEC-4E47-9042-93AA0D183972}"/>
    <hyperlink ref="B4054" r:id="rId4040" xr:uid="{76D24762-AC88-43EA-A9C6-DA66A76C6018}"/>
    <hyperlink ref="B4055" r:id="rId4041" xr:uid="{F73B5710-90CA-4B54-9900-AB60BB5A50A3}"/>
    <hyperlink ref="B4056" r:id="rId4042" xr:uid="{86FA4D8B-4582-46F8-8ED3-27E52523C55B}"/>
    <hyperlink ref="B4057" r:id="rId4043" xr:uid="{A8683C71-CDC0-45CA-A7F1-4D9F32C2FC84}"/>
    <hyperlink ref="B4058" r:id="rId4044" xr:uid="{8F361384-B897-4A28-A650-222FCDB18F4B}"/>
    <hyperlink ref="B4059" r:id="rId4045" xr:uid="{85A9D794-43B2-4BCE-A9F3-279FB7D895E4}"/>
    <hyperlink ref="B4060" r:id="rId4046" xr:uid="{FC02FA37-16AB-4CBD-9955-C91E6C018399}"/>
    <hyperlink ref="B4061" r:id="rId4047" xr:uid="{6DCE9AEB-26F4-4B80-A0D7-B30E756BE425}"/>
    <hyperlink ref="B4062" r:id="rId4048" xr:uid="{878F3466-54ED-43E1-A035-5DDBEA2B4718}"/>
    <hyperlink ref="B4063" r:id="rId4049" xr:uid="{5276C6AA-4702-4F0D-882C-EEC7C3C9B328}"/>
    <hyperlink ref="B4064" r:id="rId4050" xr:uid="{CE03A3C0-FDA1-4639-9A9F-B07C22BC922E}"/>
    <hyperlink ref="B4065" r:id="rId4051" xr:uid="{D84C9D77-985B-4232-B02C-47EA588CE049}"/>
    <hyperlink ref="B4066" r:id="rId4052" xr:uid="{9FD04944-EAEB-482D-B636-5C3F3C4101ED}"/>
    <hyperlink ref="B4067" r:id="rId4053" xr:uid="{EFDF02E3-4271-47AE-B151-20DAD490B2E2}"/>
    <hyperlink ref="B4068" r:id="rId4054" xr:uid="{6F36E957-180B-4033-A51F-159821EA907A}"/>
    <hyperlink ref="B4069" r:id="rId4055" xr:uid="{7CAC364E-36F1-459E-8ADC-5CE0C4054CE3}"/>
    <hyperlink ref="B4070" r:id="rId4056" xr:uid="{3D6C71E3-D6C4-426B-9A31-9CF4C4E37106}"/>
    <hyperlink ref="B4071" r:id="rId4057" xr:uid="{B8DDD0D2-19A2-4D08-9B33-73BADF2301DF}"/>
    <hyperlink ref="B4072" r:id="rId4058" xr:uid="{2DEBF5E7-779A-45C6-A4EA-EE307394B32D}"/>
    <hyperlink ref="B4073" r:id="rId4059" xr:uid="{26F15085-EA73-4AA7-8F53-96C59239C62E}"/>
    <hyperlink ref="B4074" r:id="rId4060" xr:uid="{AB236908-F216-4F29-851F-0867101FFE37}"/>
    <hyperlink ref="B4075" r:id="rId4061" xr:uid="{F68C9E56-5DC5-48F9-981D-5B82CE30C274}"/>
    <hyperlink ref="B4076" r:id="rId4062" xr:uid="{F2D63741-AFF9-43B4-81D2-029A9F9F1422}"/>
    <hyperlink ref="B4077" r:id="rId4063" xr:uid="{44C3B865-4D88-4013-85ED-52EDC3CDE9F3}"/>
    <hyperlink ref="B4078" r:id="rId4064" xr:uid="{CA9E9841-7D5C-4CEE-B733-C3E6F725B630}"/>
    <hyperlink ref="B4079" r:id="rId4065" xr:uid="{6E04A7E7-A245-4B95-84ED-B4F6E2C26ED0}"/>
    <hyperlink ref="B4080" r:id="rId4066" xr:uid="{25C2A502-05E6-4DCB-9606-5C7EEB5677E6}"/>
    <hyperlink ref="B4081" r:id="rId4067" xr:uid="{E9F6FBB9-7146-4862-B13D-57FF80FD61B3}"/>
    <hyperlink ref="B4082" r:id="rId4068" xr:uid="{5698DAFF-E4E6-4CE9-810C-5E646BAA1C14}"/>
    <hyperlink ref="B4083" r:id="rId4069" xr:uid="{DD7D954D-B418-4CD2-9810-4A0EF29D38BC}"/>
    <hyperlink ref="B4084" r:id="rId4070" xr:uid="{1401AA51-9FE0-482A-A902-2D3823A066D0}"/>
    <hyperlink ref="B4085" r:id="rId4071" xr:uid="{54874289-19AA-4BDF-9EE4-A6EB999A4789}"/>
    <hyperlink ref="B4086" r:id="rId4072" xr:uid="{A6FD547E-71D1-49A6-BAB2-59F4B4DEAF85}"/>
    <hyperlink ref="B4087" r:id="rId4073" xr:uid="{E24D0A99-7803-4DA5-980B-244497D6E476}"/>
    <hyperlink ref="B4088" r:id="rId4074" xr:uid="{9C763CBA-34A3-467E-9043-1593885CD3BC}"/>
    <hyperlink ref="B4089" r:id="rId4075" xr:uid="{08703A59-A78F-49FC-9FBF-FF3803400F31}"/>
    <hyperlink ref="B4090" r:id="rId4076" xr:uid="{7D75A366-B5AA-4DA0-A154-FEA7AB619224}"/>
    <hyperlink ref="B4091" r:id="rId4077" xr:uid="{7358194A-2246-4DF0-835D-09C7E3BECED1}"/>
    <hyperlink ref="B4092" r:id="rId4078" xr:uid="{B84688B3-4104-4603-BC97-8988E680A353}"/>
    <hyperlink ref="B4093" r:id="rId4079" xr:uid="{81C8F463-12B5-4C9F-A5AA-EB89FF169AB4}"/>
    <hyperlink ref="B4094" r:id="rId4080" xr:uid="{58365891-8C16-4B47-9930-66108C4833A0}"/>
    <hyperlink ref="B4095" r:id="rId4081" xr:uid="{C09136B3-841E-4B6A-8DC9-59FECCA8D4D5}"/>
    <hyperlink ref="B4096" r:id="rId4082" xr:uid="{285AC051-F6D9-4DAC-BD0E-92A1C08330A6}"/>
    <hyperlink ref="B4097" r:id="rId4083" xr:uid="{10B44711-E5EE-4C73-83C1-F3F6292B1299}"/>
    <hyperlink ref="B4098" r:id="rId4084" xr:uid="{DCB50793-8FF7-46BB-A284-1EAC5C1FECD6}"/>
    <hyperlink ref="B4099" r:id="rId4085" xr:uid="{E18C33FF-CEDC-49BF-9542-6A3404B4FEB1}"/>
    <hyperlink ref="B4100" r:id="rId4086" xr:uid="{9961428D-AF52-4E26-84EB-A6DC3D46B25B}"/>
    <hyperlink ref="B4101" r:id="rId4087" xr:uid="{700D559A-FD47-48C3-A0D1-4676A30F071C}"/>
    <hyperlink ref="B4102" r:id="rId4088" xr:uid="{7B92C921-5E0D-4459-9607-10F3EE8B74D9}"/>
    <hyperlink ref="B4103" r:id="rId4089" xr:uid="{2005513C-3460-4310-BC0C-455EF8AAABDA}"/>
    <hyperlink ref="B4104" r:id="rId4090" xr:uid="{7C35B6BB-8A15-4E54-B4F1-24695F3024AA}"/>
    <hyperlink ref="B4105" r:id="rId4091" xr:uid="{13243C2E-D561-4F41-86A3-B4F96C7A3FBE}"/>
    <hyperlink ref="B4106" r:id="rId4092" xr:uid="{CA045ADB-9276-4FAA-A237-9B8C3417EC34}"/>
    <hyperlink ref="B4107" r:id="rId4093" xr:uid="{EAF9303E-DE28-4B37-A3BA-5EC0F08AC796}"/>
    <hyperlink ref="B4108" r:id="rId4094" xr:uid="{561B1F61-F6AB-4854-8F38-C61E4BB2C3A3}"/>
    <hyperlink ref="B4109" r:id="rId4095" xr:uid="{DD17651D-0C5E-4098-B67D-AF7C469C6326}"/>
    <hyperlink ref="B4110" r:id="rId4096" xr:uid="{BAFC9606-543E-499A-8BEC-61C635E0299D}"/>
    <hyperlink ref="B4111" r:id="rId4097" xr:uid="{2C1CCA3A-7785-4DA7-9A89-80B62F3C5A01}"/>
    <hyperlink ref="B4112" r:id="rId4098" xr:uid="{FE343513-A92B-4D50-9D06-8AA02E4BBA2A}"/>
    <hyperlink ref="B4113" r:id="rId4099" xr:uid="{E6A42D99-AB63-4F5E-9FC6-4888D6CB1306}"/>
    <hyperlink ref="B4114" r:id="rId4100" xr:uid="{3049A0CC-7FBB-4844-A48B-67638B6D8030}"/>
    <hyperlink ref="B4115" r:id="rId4101" xr:uid="{2209D9E1-06E7-4CC4-9A35-8BAE331E3EE4}"/>
    <hyperlink ref="B4116" r:id="rId4102" xr:uid="{9A4D9DD4-EED0-4D39-A31E-921C2E6003C4}"/>
    <hyperlink ref="B4117" r:id="rId4103" xr:uid="{92DFD993-3352-497B-920C-25982AB9A5B4}"/>
    <hyperlink ref="B4118" r:id="rId4104" xr:uid="{1D7AE22A-49B1-4AC8-8F82-CAFA2AA26CEC}"/>
    <hyperlink ref="B4119" r:id="rId4105" xr:uid="{8BCE11C6-6823-4B62-BFE4-EBCCA09E4F16}"/>
    <hyperlink ref="B4120" r:id="rId4106" xr:uid="{6DCB9EF7-7BE0-4874-9C30-5015C84AE44C}"/>
    <hyperlink ref="B4121" r:id="rId4107" xr:uid="{4515C7EE-E5DE-44DA-BA66-AEE453576F9E}"/>
    <hyperlink ref="B4122" r:id="rId4108" xr:uid="{8FC7B48E-B993-489C-8A26-95FC954EDDF5}"/>
    <hyperlink ref="B4123" r:id="rId4109" xr:uid="{C8D90CD5-B5A0-4712-ACA9-A121C35E95FF}"/>
    <hyperlink ref="B4124" r:id="rId4110" xr:uid="{6CC82830-2C7D-4AE1-91D4-2506EAD2C9E6}"/>
    <hyperlink ref="B4125" r:id="rId4111" xr:uid="{97642320-8F30-4CAE-A7F0-AD2BBDFA44AC}"/>
    <hyperlink ref="B4126" r:id="rId4112" xr:uid="{34D342B0-0B58-4A6E-9184-95180B2E18F0}"/>
    <hyperlink ref="B4127" r:id="rId4113" xr:uid="{B21BA7D5-116F-4E76-9267-AC0BA5052D50}"/>
    <hyperlink ref="B4128" r:id="rId4114" xr:uid="{8EE5A622-17B4-49C5-9242-4CDEC2F7D3A5}"/>
    <hyperlink ref="B4129" r:id="rId4115" xr:uid="{18C66DE7-4DEA-4FD8-972A-C6C0E0AFDCB8}"/>
    <hyperlink ref="B4130" r:id="rId4116" xr:uid="{346B2EF0-785A-4671-98FC-9D788FDE3E49}"/>
    <hyperlink ref="B4131" r:id="rId4117" xr:uid="{8BE51CF7-A57D-4AF9-98E6-29533D13DE24}"/>
    <hyperlink ref="B4132" r:id="rId4118" xr:uid="{D366AFC6-CA27-45D1-9869-AC09F841A1B4}"/>
    <hyperlink ref="B4133" r:id="rId4119" xr:uid="{C4C97744-ED52-439B-B9D6-8EC0E4AD13FA}"/>
    <hyperlink ref="B4134" r:id="rId4120" xr:uid="{603BF19D-C635-4A6C-A3B9-4A56721AEDF0}"/>
    <hyperlink ref="B4135" r:id="rId4121" xr:uid="{B5EE8997-5A97-4D0F-BE0A-11C9F27A2D2E}"/>
    <hyperlink ref="B4136" r:id="rId4122" xr:uid="{B3762E68-EA21-4208-8402-ED27B3320697}"/>
    <hyperlink ref="B4137" r:id="rId4123" xr:uid="{F9BE0C69-BC07-4A81-98AE-35A80CF787DD}"/>
    <hyperlink ref="B4138" r:id="rId4124" xr:uid="{4B0C842E-61D7-4E8E-BD89-F470767DB378}"/>
    <hyperlink ref="B4139" r:id="rId4125" xr:uid="{C9FB4B4E-A3A4-40B9-978F-0E6511C799DA}"/>
    <hyperlink ref="B4140" r:id="rId4126" xr:uid="{3A3FCF38-B204-4B28-96E5-451D82310E2F}"/>
    <hyperlink ref="B4141" r:id="rId4127" xr:uid="{F7C72C48-7CBE-4F58-9ADB-F53F8D8339CD}"/>
    <hyperlink ref="B4142" r:id="rId4128" xr:uid="{7F390F10-B487-4410-A506-163A66B16B60}"/>
    <hyperlink ref="B4143" r:id="rId4129" xr:uid="{4B96F363-BABB-497B-A6B4-E6E70208188A}"/>
    <hyperlink ref="B4144" r:id="rId4130" xr:uid="{0991E54E-A4E5-4234-8CB3-384F4E3F9DBC}"/>
    <hyperlink ref="B4145" r:id="rId4131" xr:uid="{E014B7AE-2B85-419C-AC26-62D0BE184FE9}"/>
    <hyperlink ref="B4146" r:id="rId4132" xr:uid="{09F21FA1-D4DB-4223-BF35-F18062D5651E}"/>
    <hyperlink ref="B4147" r:id="rId4133" xr:uid="{24243C0A-D330-47DC-8D2F-74EBC72D0E00}"/>
    <hyperlink ref="B4148" r:id="rId4134" xr:uid="{2035DABA-089E-4446-AD3F-19033C355475}"/>
    <hyperlink ref="B4149" r:id="rId4135" xr:uid="{A0B5326D-FE9F-4054-AD81-11109E5E4CF0}"/>
    <hyperlink ref="B4150" r:id="rId4136" xr:uid="{0FFCC5E2-E67B-4181-8230-67BCC63FBBD3}"/>
    <hyperlink ref="B4151" r:id="rId4137" xr:uid="{1337451E-F825-4653-9FCB-7EA12C48C7F2}"/>
    <hyperlink ref="B4152" r:id="rId4138" xr:uid="{021E9875-983E-4E3A-AE87-C59CCC86956D}"/>
    <hyperlink ref="B4153" r:id="rId4139" xr:uid="{752D6B07-D02D-4424-A1A5-42FB6C5C4606}"/>
    <hyperlink ref="B4154" r:id="rId4140" xr:uid="{41B1F631-62D9-438E-BA00-98EFEE4739FF}"/>
    <hyperlink ref="B4155" r:id="rId4141" xr:uid="{D79229CF-92E3-474F-B5DF-3BF621C989FC}"/>
    <hyperlink ref="B4156" r:id="rId4142" xr:uid="{84A2C9CC-51C6-4FF5-8413-88B286FCBEC7}"/>
    <hyperlink ref="B4157" r:id="rId4143" xr:uid="{28BA1D75-1260-49DF-9C64-607DB7231C86}"/>
    <hyperlink ref="B4158" r:id="rId4144" xr:uid="{B97CAD01-FAFA-42E8-872A-101953B1F3F7}"/>
    <hyperlink ref="B4159" r:id="rId4145" xr:uid="{4796AF46-7479-4917-BE1F-5419AFCE5AE2}"/>
    <hyperlink ref="B4160" r:id="rId4146" xr:uid="{F47112FD-F175-4451-898C-F563E4C41977}"/>
    <hyperlink ref="B4161" r:id="rId4147" xr:uid="{BDF21FDF-A3D1-41C1-8F13-806454C9E1FB}"/>
    <hyperlink ref="B4162" r:id="rId4148" xr:uid="{74D3B2E3-A38A-456D-B0E2-2E5CF93224F9}"/>
    <hyperlink ref="B4163" r:id="rId4149" xr:uid="{8EB7DAAF-DD03-40A7-95F2-77B3FD300E15}"/>
    <hyperlink ref="B4164" r:id="rId4150" xr:uid="{8DA06DF1-6355-4C9A-B55D-374B0466DD1F}"/>
    <hyperlink ref="B4165" r:id="rId4151" xr:uid="{DA9A54A3-E8D0-40DE-8E9E-260FA98FC968}"/>
    <hyperlink ref="B4166" r:id="rId4152" xr:uid="{AB088D69-E9F8-45F5-805E-7EBCB370B5F4}"/>
    <hyperlink ref="B4167" r:id="rId4153" xr:uid="{48AB74F8-AF01-450A-A40E-2B0DE0C77794}"/>
    <hyperlink ref="B4168" r:id="rId4154" xr:uid="{21CB429F-ED0A-4D79-A495-E1FFE23F0682}"/>
    <hyperlink ref="B4169" r:id="rId4155" xr:uid="{9D177302-126D-4C81-8E4C-EDD6681F8EDF}"/>
    <hyperlink ref="B4170" r:id="rId4156" xr:uid="{99F9B558-4DD1-4AD2-9F23-C93700C81F2A}"/>
    <hyperlink ref="B4171" r:id="rId4157" xr:uid="{67FDE23C-632E-49EB-8668-6677FAD83E34}"/>
    <hyperlink ref="B4172" r:id="rId4158" xr:uid="{8A3F8DED-D71C-4E21-BE65-3F06C8AE35A9}"/>
    <hyperlink ref="B4173" r:id="rId4159" xr:uid="{029CF5D8-04FD-4030-A1BE-83ACB95ED629}"/>
    <hyperlink ref="B4174" r:id="rId4160" xr:uid="{AAE4B436-00B4-4036-A053-B1B4F8327A0D}"/>
    <hyperlink ref="B4175" r:id="rId4161" xr:uid="{8A586CEC-C262-4040-96D6-06784C989EE8}"/>
    <hyperlink ref="B4176" r:id="rId4162" xr:uid="{8D8FD64A-9D01-4E9B-981D-815AA5E08593}"/>
    <hyperlink ref="B4177" r:id="rId4163" xr:uid="{93F6F313-31E5-4558-A141-2847185B3D8B}"/>
    <hyperlink ref="B4178" r:id="rId4164" xr:uid="{A31FCC31-84B0-4828-8E4D-125BF49C7D2A}"/>
    <hyperlink ref="B4179" r:id="rId4165" xr:uid="{750CA16D-8D60-46CF-966F-BCF942C6502A}"/>
    <hyperlink ref="B4180" r:id="rId4166" xr:uid="{F567A65C-9D26-4408-95F8-EE48B2F5039B}"/>
    <hyperlink ref="B4181" r:id="rId4167" xr:uid="{7F6298DC-F339-4526-A16D-AF5105C86D24}"/>
    <hyperlink ref="B4182" r:id="rId4168" xr:uid="{81D8CD2C-A175-4D55-8830-02C4AF4033B9}"/>
    <hyperlink ref="B4183" r:id="rId4169" xr:uid="{2174004F-0FF4-4224-A867-B49549400487}"/>
    <hyperlink ref="B4184" r:id="rId4170" xr:uid="{B2E11250-0CB7-4626-A0EF-7F188BD6C779}"/>
    <hyperlink ref="B4185" r:id="rId4171" xr:uid="{C89125A9-995A-4E8E-9FBF-760CFFE1679A}"/>
    <hyperlink ref="B4186" r:id="rId4172" xr:uid="{3B131279-7E50-4366-A8A9-3C283DCD3250}"/>
    <hyperlink ref="B4187" r:id="rId4173" xr:uid="{54E7E2FE-CBF8-4324-A4F7-6393D386D8A2}"/>
    <hyperlink ref="B4188" r:id="rId4174" xr:uid="{41FD682A-AD61-49C9-9E89-76FF3AEC2C56}"/>
    <hyperlink ref="B4189" r:id="rId4175" xr:uid="{C47600C3-3C0C-4541-8379-1DB8E1EC060F}"/>
    <hyperlink ref="B4190" r:id="rId4176" xr:uid="{34DCE7CC-F338-4F2C-B658-C8EBD9D46A73}"/>
    <hyperlink ref="B4191" r:id="rId4177" xr:uid="{07F53CE9-7B13-407A-B793-A458829E736E}"/>
    <hyperlink ref="B4192" r:id="rId4178" xr:uid="{68CB311C-4680-46AE-8AD5-5FF7673F3788}"/>
    <hyperlink ref="B4193" r:id="rId4179" xr:uid="{C4B0BD47-6651-42D4-8C83-09B6D191D75C}"/>
    <hyperlink ref="B4194" r:id="rId4180" xr:uid="{BFFF5D32-57FF-4D23-8189-DCD18B4B3F99}"/>
    <hyperlink ref="B4195" r:id="rId4181" xr:uid="{696145F7-68B6-4A78-824B-C1208C4DF2F3}"/>
    <hyperlink ref="B4196" r:id="rId4182" xr:uid="{E7E3A1F2-EA11-4FC9-89B9-20D063D907BB}"/>
    <hyperlink ref="B4197" r:id="rId4183" xr:uid="{A637B632-B993-4629-8B74-EA04FC134EF3}"/>
    <hyperlink ref="B4198" r:id="rId4184" xr:uid="{C4816852-C6F4-4934-B04E-944C58D51C08}"/>
    <hyperlink ref="B4199" r:id="rId4185" xr:uid="{B399C30D-5B37-432A-8DCE-70362D9305AC}"/>
    <hyperlink ref="B4200" r:id="rId4186" xr:uid="{DD26CE15-BF57-4765-9076-8438A287A19A}"/>
    <hyperlink ref="B4201" r:id="rId4187" xr:uid="{54192C86-AEE7-4137-A46B-092963BB390E}"/>
    <hyperlink ref="B4202" r:id="rId4188" xr:uid="{333B641C-FEC5-4738-AFE1-08AECEC5EFC6}"/>
    <hyperlink ref="B4203" r:id="rId4189" xr:uid="{A6CFA345-879E-4316-805B-7C91DF4BBC81}"/>
    <hyperlink ref="B4204" r:id="rId4190" xr:uid="{702932E9-645F-4EC5-9E0D-297960B1AC28}"/>
    <hyperlink ref="B4205" r:id="rId4191" xr:uid="{2E14986B-225D-4987-AEAA-61E66DEB7479}"/>
    <hyperlink ref="B4206" r:id="rId4192" xr:uid="{B467FA69-6D32-41CA-AEAB-47E6E83BC448}"/>
    <hyperlink ref="B4207" r:id="rId4193" xr:uid="{5DEA7868-0682-4CA9-86B0-4EFA717C016A}"/>
    <hyperlink ref="B4208" r:id="rId4194" xr:uid="{B37B45BD-F7AC-4675-8AC2-5B6D086126D5}"/>
    <hyperlink ref="B4209" r:id="rId4195" xr:uid="{FF3D6B19-7813-4A64-BF8D-329405E81EFF}"/>
    <hyperlink ref="B4210" r:id="rId4196" xr:uid="{0064BDAE-C408-4114-AA42-A2A47AF1CD29}"/>
    <hyperlink ref="B4211" r:id="rId4197" xr:uid="{CFF1A4A3-133F-4759-B9FC-E4FE0E314D4A}"/>
    <hyperlink ref="B4212" r:id="rId4198" xr:uid="{28FA1E6E-7D35-4CF1-8C13-F4CDC8260BB9}"/>
    <hyperlink ref="B4213" r:id="rId4199" xr:uid="{8B4D6155-9F5B-44F6-9860-ADF445012CA8}"/>
    <hyperlink ref="B4214" r:id="rId4200" xr:uid="{6EB2BA88-5E53-4752-B6E2-74128CCADC6A}"/>
    <hyperlink ref="B4215" r:id="rId4201" xr:uid="{B4EB8512-C4F3-4C4C-A1F9-F25C7706A534}"/>
    <hyperlink ref="B4216" r:id="rId4202" xr:uid="{A713529E-AD86-4540-AEB2-55C1C726B60B}"/>
    <hyperlink ref="B4217" r:id="rId4203" xr:uid="{93F7898F-F309-42EF-9A3F-A695AC618E0C}"/>
    <hyperlink ref="B4218" r:id="rId4204" xr:uid="{F0D203AB-6AE0-4C06-98D4-25ED40E0BC9C}"/>
    <hyperlink ref="B4219" r:id="rId4205" xr:uid="{CF54B429-D116-40FD-81D4-C838D81F6AFC}"/>
    <hyperlink ref="B4220" r:id="rId4206" xr:uid="{B831C005-31A8-4E84-A2C7-CB9C3D0C7AD8}"/>
    <hyperlink ref="B4221" r:id="rId4207" xr:uid="{A27F464F-9713-4C4D-9FF4-C625AC0ACD9E}"/>
    <hyperlink ref="B4222" r:id="rId4208" xr:uid="{CBAC3CEE-5B1A-41C8-ABDD-12445A81EEC9}"/>
    <hyperlink ref="B4223" r:id="rId4209" xr:uid="{112DFEA3-9308-44A4-97EA-725AE30DEAF5}"/>
    <hyperlink ref="B4224" r:id="rId4210" xr:uid="{0265169D-7CD2-4BC0-A810-17B9B27DF4C3}"/>
    <hyperlink ref="B4225" r:id="rId4211" xr:uid="{034C985F-C953-495A-9F7B-72B4071642BD}"/>
    <hyperlink ref="B4226" r:id="rId4212" xr:uid="{61CA6E9E-5FFB-4670-8724-BC1AEEC93E72}"/>
    <hyperlink ref="B4227" r:id="rId4213" xr:uid="{1657CB22-B5ED-4375-86D8-6666A278589B}"/>
    <hyperlink ref="B4228" r:id="rId4214" xr:uid="{27CB13FE-E73E-46BA-910D-22ED699AC577}"/>
    <hyperlink ref="B4229" r:id="rId4215" xr:uid="{A43436D6-11CB-47DF-A39F-8D8641EAE57C}"/>
    <hyperlink ref="B4230" r:id="rId4216" xr:uid="{086ED4DB-0049-4832-8944-42708A9EA44B}"/>
    <hyperlink ref="B4231" r:id="rId4217" xr:uid="{551B31D2-9ECF-447A-A7E9-C06CCF9F4933}"/>
    <hyperlink ref="B4232" r:id="rId4218" xr:uid="{3814C5AB-55DF-4C8F-9002-92FD4D5805DE}"/>
    <hyperlink ref="B4233" r:id="rId4219" xr:uid="{7AC0A2B1-91AF-4B14-9D71-1DCDAB217AED}"/>
    <hyperlink ref="B4234" r:id="rId4220" xr:uid="{FCD6AD15-0E15-4959-9E7D-928CCAC4D95E}"/>
    <hyperlink ref="B4235" r:id="rId4221" xr:uid="{ECF4BC7D-1CDC-4291-99B5-B3323F333434}"/>
    <hyperlink ref="B4236" r:id="rId4222" xr:uid="{E6BB49DE-B8B0-4A7E-94FC-E2E79A53168C}"/>
    <hyperlink ref="B4237" r:id="rId4223" xr:uid="{19CB3E0B-5D22-457E-A8F9-D4C6C2FD8F26}"/>
    <hyperlink ref="B4238" r:id="rId4224" xr:uid="{7D8D0E06-BD9E-4D60-8A5C-6D80058FEF56}"/>
    <hyperlink ref="B4239" r:id="rId4225" xr:uid="{9A2DC7B1-CB92-4501-B00F-F7FEFEB02770}"/>
    <hyperlink ref="B4240" r:id="rId4226" xr:uid="{A165DB21-8C0D-41AA-ACF2-1BA959E4328F}"/>
    <hyperlink ref="B4241" r:id="rId4227" xr:uid="{2B4EDB0E-6B2E-41BD-BBC7-EEFB07448DF2}"/>
    <hyperlink ref="B4242" r:id="rId4228" xr:uid="{26478B94-9DB5-4448-81D4-ADFAB960B3AE}"/>
    <hyperlink ref="B4243" r:id="rId4229" xr:uid="{BCECFE92-FD38-4F90-877D-EDE1AB67523F}"/>
    <hyperlink ref="B4244" r:id="rId4230" xr:uid="{91185FC0-0DB6-48A7-B3A3-BAD14E9C5957}"/>
    <hyperlink ref="B4245" r:id="rId4231" xr:uid="{75E73040-A93A-425F-BE4A-E44C284C8632}"/>
    <hyperlink ref="B4246" r:id="rId4232" xr:uid="{E76C180D-48CB-4BBB-AA0A-9A27412D9526}"/>
    <hyperlink ref="B4247" r:id="rId4233" xr:uid="{8EF21F47-9456-4DEC-9C99-D6E8B6F81AF2}"/>
    <hyperlink ref="B4248" r:id="rId4234" xr:uid="{0F9463C7-D5DC-4745-B399-8C91BF2C9F76}"/>
    <hyperlink ref="B4249" r:id="rId4235" xr:uid="{EE6BB12A-21EB-45BB-B731-CEF63598B896}"/>
    <hyperlink ref="B4250" r:id="rId4236" xr:uid="{C05B0571-4588-486B-90D5-C3E8B6EE614E}"/>
    <hyperlink ref="B4251" r:id="rId4237" xr:uid="{5B55AE1A-7D96-433A-9582-0DCA877EE484}"/>
    <hyperlink ref="B4252" r:id="rId4238" xr:uid="{2BF7D92F-081B-4748-8E5E-B1388FF631BD}"/>
    <hyperlink ref="B4253" r:id="rId4239" xr:uid="{9A7E3A19-7406-4011-8A46-96B2104BAFCD}"/>
    <hyperlink ref="B4254" r:id="rId4240" xr:uid="{E9BE0727-EE5A-4C8B-874E-93E39A781907}"/>
    <hyperlink ref="B4255" r:id="rId4241" xr:uid="{D16A092D-F832-48E0-BDF4-DAF0CEC1437E}"/>
    <hyperlink ref="B4256" r:id="rId4242" xr:uid="{611C034B-D40E-4C5D-8723-8EB9538E507D}"/>
    <hyperlink ref="B4257" r:id="rId4243" xr:uid="{31401879-60E3-4B1C-A4C7-83BFE718309D}"/>
    <hyperlink ref="B4258" r:id="rId4244" xr:uid="{A885A8BD-B197-478D-BE38-C7B6A4358736}"/>
    <hyperlink ref="B4259" r:id="rId4245" xr:uid="{625EB740-3870-425E-980C-455A76B46E78}"/>
    <hyperlink ref="B4260" r:id="rId4246" xr:uid="{71570E3F-8A60-4DB1-880D-5B98682314CF}"/>
    <hyperlink ref="B4261" r:id="rId4247" xr:uid="{9DF0AF99-CEB5-4B52-A354-616CAC41014E}"/>
    <hyperlink ref="B4262" r:id="rId4248" xr:uid="{3749327E-FD5A-4F0F-873A-93176088E3A2}"/>
    <hyperlink ref="B4263" r:id="rId4249" xr:uid="{E0E4C6D1-58C6-4A55-B1A9-D53FB85DC1B6}"/>
    <hyperlink ref="B4264" r:id="rId4250" xr:uid="{D02C179E-96AF-4109-96EA-A8A3EDAA230A}"/>
    <hyperlink ref="B4265" r:id="rId4251" xr:uid="{9823C9AD-B45E-4D43-9D4E-7E5DA9EEE329}"/>
    <hyperlink ref="B4266" r:id="rId4252" xr:uid="{D1402327-A9AE-4D06-8CA6-3A2E0954AAE7}"/>
    <hyperlink ref="B4267" r:id="rId4253" xr:uid="{A7EB7395-6BC1-4677-A9A8-8BB1894E2FBA}"/>
    <hyperlink ref="B4268" r:id="rId4254" xr:uid="{DB622A76-C559-4A88-972C-28DC31E3F3CF}"/>
    <hyperlink ref="B4269" r:id="rId4255" xr:uid="{BD3B86C0-302A-46B4-9174-7DFE52B71BFC}"/>
    <hyperlink ref="B4270" r:id="rId4256" xr:uid="{DA84B172-F83D-4BB4-9613-90920317114C}"/>
    <hyperlink ref="B4271" r:id="rId4257" xr:uid="{92BF1204-B01B-4391-A2CC-6F6DBAFEA847}"/>
    <hyperlink ref="B4272" r:id="rId4258" xr:uid="{ACF73AA7-5658-49F4-A4CA-84713F4593BE}"/>
    <hyperlink ref="B4273" r:id="rId4259" xr:uid="{9E4C986B-D487-46D7-9114-8AAFEFCD8039}"/>
    <hyperlink ref="B4274" r:id="rId4260" xr:uid="{BBB5E939-BA27-46D0-ACE9-F5EEEAEAEF6D}"/>
    <hyperlink ref="B4275" r:id="rId4261" xr:uid="{A4AD6D4E-0D4D-410E-BE06-D6B5FB7DE6A6}"/>
    <hyperlink ref="B4276" r:id="rId4262" xr:uid="{9C727E3F-F884-4BD0-AA4F-C0E4808D5DBE}"/>
    <hyperlink ref="B4277" r:id="rId4263" xr:uid="{A546A337-A508-434A-BE90-8AD08A629CE4}"/>
    <hyperlink ref="B4278" r:id="rId4264" xr:uid="{EC41D718-4FC7-4D45-8A67-50B41A71B20E}"/>
    <hyperlink ref="B4279" r:id="rId4265" xr:uid="{A60970E3-A72A-4D99-9877-4A1D209CD576}"/>
    <hyperlink ref="B4280" r:id="rId4266" xr:uid="{3B206E34-7679-4BD9-B174-A0CC6B1A4D9A}"/>
    <hyperlink ref="B4281" r:id="rId4267" xr:uid="{C5F167B2-DC39-434B-9460-D7509F789903}"/>
    <hyperlink ref="B4282" r:id="rId4268" xr:uid="{B4E865B6-259A-4B3B-8661-44A55510B5CE}"/>
    <hyperlink ref="B4283" r:id="rId4269" xr:uid="{8ACCADDE-6BC4-4211-BC57-534127B59492}"/>
    <hyperlink ref="B4284" r:id="rId4270" xr:uid="{2102267F-D603-47AA-9FD7-97BA1140014D}"/>
    <hyperlink ref="B4285" r:id="rId4271" xr:uid="{97DC21F4-DDE0-4CE5-9CBB-F355FF530982}"/>
    <hyperlink ref="B4286" r:id="rId4272" xr:uid="{D87219ED-A395-4677-AACF-E48DC5CC7CEE}"/>
    <hyperlink ref="B4287" r:id="rId4273" xr:uid="{78FC4DC9-DC52-4BDC-B2DC-5522F3AD3F47}"/>
    <hyperlink ref="B4288" r:id="rId4274" xr:uid="{A2924BA5-DDFB-48F0-8282-BF97FC2C0BA4}"/>
    <hyperlink ref="B4289" r:id="rId4275" xr:uid="{855C965C-E3B0-4406-90A5-ADB3F8DDAC08}"/>
    <hyperlink ref="B4290" r:id="rId4276" xr:uid="{F032173C-D05A-4400-BB94-28330A804B2B}"/>
    <hyperlink ref="B4291" r:id="rId4277" xr:uid="{CBF28207-2C7D-4B81-8554-1BE094AACF85}"/>
    <hyperlink ref="B4292" r:id="rId4278" xr:uid="{B9021FCF-3703-4AE4-A9C7-4FF0506C188B}"/>
    <hyperlink ref="B4293" r:id="rId4279" xr:uid="{5CD15EAC-977B-4CF4-92A2-FC33E049C998}"/>
    <hyperlink ref="B4294" r:id="rId4280" xr:uid="{8E18E3F3-6054-4C34-B97A-15462CA61552}"/>
    <hyperlink ref="B4295" r:id="rId4281" xr:uid="{45F44F1B-A0D5-4F53-803B-A07BB8993854}"/>
    <hyperlink ref="B4296" r:id="rId4282" xr:uid="{B43BDB06-018E-491A-A679-0F56720CB80A}"/>
    <hyperlink ref="B4297" r:id="rId4283" xr:uid="{309392E7-4864-4049-8EA7-619BD25837EF}"/>
    <hyperlink ref="B4298" r:id="rId4284" xr:uid="{AB7E65DD-EDB4-49AF-A91C-0588328BD077}"/>
    <hyperlink ref="B4299" r:id="rId4285" xr:uid="{639CC14C-6A21-4639-A405-66E757F1B691}"/>
    <hyperlink ref="B4300" r:id="rId4286" xr:uid="{771CC803-2273-484C-A178-B1B5DA4D62A4}"/>
    <hyperlink ref="B4301" r:id="rId4287" xr:uid="{754959C7-30DD-47F9-BD5A-6B8A3632B7B0}"/>
    <hyperlink ref="B4302" r:id="rId4288" xr:uid="{E9BC308E-BAFB-4942-849C-C1D64B100E89}"/>
    <hyperlink ref="B4303" r:id="rId4289" xr:uid="{B4626200-C748-4128-8AEE-A38908829E47}"/>
    <hyperlink ref="B4304" r:id="rId4290" xr:uid="{35E7CC64-A484-48B7-A933-9C3915F62B2F}"/>
    <hyperlink ref="B4305" r:id="rId4291" xr:uid="{B0B1B6F0-A6F4-4F93-90E8-7617E50D2E0F}"/>
    <hyperlink ref="B4306" r:id="rId4292" xr:uid="{72BB5EE0-026A-4E9E-BA87-69BF72DE595E}"/>
    <hyperlink ref="B4307" r:id="rId4293" xr:uid="{3FDCCA77-A11D-489B-BC38-98D808942AEA}"/>
    <hyperlink ref="B4308" r:id="rId4294" xr:uid="{B526DF7B-BE67-4FE8-96A7-A51E01050F67}"/>
    <hyperlink ref="B4309" r:id="rId4295" xr:uid="{2D2CE0B1-C58F-441C-ACB3-2424610DC301}"/>
    <hyperlink ref="B4310" r:id="rId4296" xr:uid="{13237800-7449-4FCE-9B11-0B309F9FD43C}"/>
    <hyperlink ref="B4311" r:id="rId4297" xr:uid="{9C807894-1D78-42C5-805F-D3ED52C60D29}"/>
    <hyperlink ref="B4312" r:id="rId4298" xr:uid="{02A54A11-0C59-4487-9A63-AFFACAA376E4}"/>
    <hyperlink ref="B4313" r:id="rId4299" xr:uid="{C0389840-5E01-472A-9F07-25599191170F}"/>
    <hyperlink ref="B4314" r:id="rId4300" xr:uid="{610D20E8-B435-4CAC-BE62-0E32625ACDE4}"/>
    <hyperlink ref="B4315" r:id="rId4301" xr:uid="{DFF0DC35-D84C-4460-96EE-2768D3E9ABF7}"/>
    <hyperlink ref="B4316" r:id="rId4302" xr:uid="{A4E12F14-42D5-42E4-AF98-5F8149C3792D}"/>
    <hyperlink ref="B4317" r:id="rId4303" xr:uid="{C306CAC3-A8EE-46D5-9743-EF0A88217203}"/>
    <hyperlink ref="B4318" r:id="rId4304" xr:uid="{EAF62256-4FB1-4E80-9BA1-61E1DC0F2C11}"/>
    <hyperlink ref="B4319" r:id="rId4305" xr:uid="{7E9A48D5-B3A5-43C8-8D04-4B1EE6E0837C}"/>
    <hyperlink ref="B4320" r:id="rId4306" xr:uid="{DDFAD27B-E8B3-4BD1-AE95-44DC1B73CC7D}"/>
    <hyperlink ref="B4321" r:id="rId4307" xr:uid="{B59FF44D-FA5F-498C-8FF2-A9C1B33064C3}"/>
    <hyperlink ref="B4322" r:id="rId4308" xr:uid="{D1C50156-A448-4EB6-AA97-E3A3DECF9EF8}"/>
    <hyperlink ref="B4323" r:id="rId4309" xr:uid="{E7D82930-56E6-4B07-BC61-B66592339D8C}"/>
    <hyperlink ref="B4324" r:id="rId4310" xr:uid="{4D381013-788A-4DF0-B3AD-FDCDA4D44038}"/>
    <hyperlink ref="B4325" r:id="rId4311" xr:uid="{B6CEF347-A76C-4617-AC48-D91EB47025A8}"/>
    <hyperlink ref="B4326" r:id="rId4312" xr:uid="{76E79B51-8429-440B-AEA2-3D413ACA2171}"/>
    <hyperlink ref="B4327" r:id="rId4313" xr:uid="{49534D08-34D1-4AF8-BAD9-E9A76EBB8818}"/>
    <hyperlink ref="B4328" r:id="rId4314" xr:uid="{EDEAD843-029F-4226-AA42-8C32518DB528}"/>
    <hyperlink ref="B4329" r:id="rId4315" xr:uid="{94718800-1218-4677-BCEE-5D0A0B225DDB}"/>
    <hyperlink ref="B4330" r:id="rId4316" xr:uid="{3549231F-9DD9-400C-BE51-0BA230DD7011}"/>
    <hyperlink ref="B4331" r:id="rId4317" xr:uid="{3EB13D3F-736A-4FF4-88F9-3801A4442248}"/>
    <hyperlink ref="B4332" r:id="rId4318" xr:uid="{EAF00DC7-D7D4-4C45-BAD9-626E7F41C161}"/>
    <hyperlink ref="B4333" r:id="rId4319" xr:uid="{7ECA34DD-8184-4AD9-A687-E03FF1DA715F}"/>
    <hyperlink ref="B4334" r:id="rId4320" xr:uid="{A4FD3C71-C4C8-4FEE-8112-5A386DB8211E}"/>
    <hyperlink ref="B4335" r:id="rId4321" xr:uid="{B8CD6FD1-F34F-46BF-A83A-035937D18973}"/>
    <hyperlink ref="B4336" r:id="rId4322" xr:uid="{920ACF17-331C-438D-9CB5-AE5245E82C72}"/>
    <hyperlink ref="B4337" r:id="rId4323" xr:uid="{4333D7E3-A84D-463B-9D51-71B4F5D093DC}"/>
    <hyperlink ref="B4338" r:id="rId4324" xr:uid="{0EE79F25-A0AC-4E5C-A608-3A6FB6DB0D74}"/>
    <hyperlink ref="B4339" r:id="rId4325" xr:uid="{0A419111-19E8-425B-B47F-6FE0CD70F5C6}"/>
    <hyperlink ref="B4340" r:id="rId4326" xr:uid="{979512B9-B8C1-425E-969B-1BDB9B6F147C}"/>
    <hyperlink ref="B4341" r:id="rId4327" xr:uid="{DD97E8FA-B93D-4B9E-A8FE-590F385009B7}"/>
    <hyperlink ref="B4342" r:id="rId4328" xr:uid="{DB39A483-9A80-4D93-A7FD-16F2B6EDBAF3}"/>
    <hyperlink ref="B4343" r:id="rId4329" xr:uid="{5E75AE8D-155F-40A7-A2F2-B9BA6E67848B}"/>
    <hyperlink ref="B4344" r:id="rId4330" xr:uid="{FE26AC43-70F4-443A-8249-E3FC78F58DF3}"/>
    <hyperlink ref="B4345" r:id="rId4331" xr:uid="{0BFE0DC5-0FB2-4FA6-BCA9-8AAFDE3E0316}"/>
    <hyperlink ref="B4346" r:id="rId4332" xr:uid="{9422BDA6-E314-4DAE-8498-F208D1A43FAB}"/>
    <hyperlink ref="B4347" r:id="rId4333" xr:uid="{B55856B8-5547-414F-95F5-89B6ACE044E2}"/>
    <hyperlink ref="B4348" r:id="rId4334" xr:uid="{7D7627F4-975B-427C-8F57-0C70D5EBD5F9}"/>
    <hyperlink ref="B4349" r:id="rId4335" xr:uid="{53D4890E-C98A-4268-82B7-F34919A372D5}"/>
    <hyperlink ref="B4350" r:id="rId4336" xr:uid="{9AD6EEDE-DB16-4635-A76D-C4F91F8F1ADC}"/>
    <hyperlink ref="B4351" r:id="rId4337" xr:uid="{7F8C0531-C008-47E3-A6C9-D4AA6D6D3476}"/>
    <hyperlink ref="B4352" r:id="rId4338" xr:uid="{C131EB5A-C52A-4E4A-836E-0A4286B9E673}"/>
    <hyperlink ref="B4353" r:id="rId4339" xr:uid="{6BE2D981-F7BC-4A89-8397-10243E258082}"/>
    <hyperlink ref="B4354" r:id="rId4340" xr:uid="{FBDCF58D-6FC2-4226-A98A-3089FE64A780}"/>
    <hyperlink ref="B4355" r:id="rId4341" xr:uid="{5793A7D7-556B-4EE2-A653-D70C101E8BC4}"/>
    <hyperlink ref="B4356" r:id="rId4342" xr:uid="{23BC942C-53CF-46E5-812A-DDE6C67E5198}"/>
    <hyperlink ref="B4357" r:id="rId4343" xr:uid="{FE1C5A60-0FE1-4E1E-AA17-77A6AC7ABDFD}"/>
    <hyperlink ref="B4358" r:id="rId4344" xr:uid="{575DF874-636A-4518-92F3-825146A50142}"/>
    <hyperlink ref="B4359" r:id="rId4345" xr:uid="{85FA9F7D-977B-4543-8C74-143C40DC43FB}"/>
    <hyperlink ref="B4360" r:id="rId4346" xr:uid="{240C6970-7B0D-49D0-9768-58BD9C2764CC}"/>
    <hyperlink ref="B4361" r:id="rId4347" xr:uid="{E82B1EE1-1A7E-488C-A169-5E87E2988E39}"/>
    <hyperlink ref="B4362" r:id="rId4348" xr:uid="{B09FC441-61B7-4548-A4C3-C35DDE78857D}"/>
    <hyperlink ref="B4363" r:id="rId4349" xr:uid="{8DD0B735-3C9B-4637-ABB1-743166283CBA}"/>
    <hyperlink ref="B4364" r:id="rId4350" xr:uid="{640BD85B-8189-469A-A7D2-A819A7264850}"/>
    <hyperlink ref="B4365" r:id="rId4351" xr:uid="{7C267CD1-7077-4739-9A23-0986CA2D4B69}"/>
    <hyperlink ref="B4366" r:id="rId4352" xr:uid="{26606651-3A96-45FC-97F7-6DFC7E5AD869}"/>
    <hyperlink ref="B4367" r:id="rId4353" xr:uid="{B1A3DE6F-9472-42A8-B35E-072037ABE6CF}"/>
    <hyperlink ref="B4368" r:id="rId4354" xr:uid="{06023F0D-1B5C-4FE8-95BD-99F1E293F163}"/>
    <hyperlink ref="B4369" r:id="rId4355" xr:uid="{BAE4A398-39C5-457F-81D0-0E8E93BC8A43}"/>
    <hyperlink ref="B4370" r:id="rId4356" xr:uid="{28B3FC21-40A4-4C92-B0E4-34D1064E04E2}"/>
    <hyperlink ref="B4371" r:id="rId4357" xr:uid="{8E8E71F4-CB2C-4074-A8A6-4336C9871EA2}"/>
    <hyperlink ref="B4372" r:id="rId4358" xr:uid="{3647CC0F-F52D-4C73-B179-AF242A18CDFA}"/>
    <hyperlink ref="B4373" r:id="rId4359" xr:uid="{83162E5F-3582-45D1-9C19-AA3551FC0806}"/>
    <hyperlink ref="B4374" r:id="rId4360" xr:uid="{098214C7-8901-48F7-95B3-5CE99902CA03}"/>
    <hyperlink ref="B4375" r:id="rId4361" xr:uid="{A8F33A0D-B2EC-43D8-A323-9C4DAF8A2585}"/>
    <hyperlink ref="B4376" r:id="rId4362" xr:uid="{151A3B14-EF1D-4D2E-AF0F-406C7D075D97}"/>
    <hyperlink ref="B4377" r:id="rId4363" xr:uid="{E80D7FF7-6BA5-40DE-A6B8-3E0823262475}"/>
    <hyperlink ref="B4378" r:id="rId4364" xr:uid="{BC51B642-A8B6-46B9-871C-932478EED630}"/>
    <hyperlink ref="B4379" r:id="rId4365" xr:uid="{6115A7A0-3201-4100-8492-748631F529C2}"/>
    <hyperlink ref="B4380" r:id="rId4366" xr:uid="{604BAEFC-453F-41EA-B2F7-0772030196C6}"/>
    <hyperlink ref="B4381" r:id="rId4367" xr:uid="{B193B705-63B7-4CB0-8E68-840808C6016A}"/>
    <hyperlink ref="B4382" r:id="rId4368" xr:uid="{B9396084-64F2-4FA9-8D67-58B4CC823051}"/>
    <hyperlink ref="B4383" r:id="rId4369" xr:uid="{1DFE1A7A-008F-49CF-8D8B-5FF479D49EDE}"/>
    <hyperlink ref="B4384" r:id="rId4370" xr:uid="{5BDAA0C3-8A6D-480F-A5D8-3A0A738816B2}"/>
    <hyperlink ref="B4385" r:id="rId4371" xr:uid="{EB034FBB-5285-41E0-A844-131B758840D6}"/>
    <hyperlink ref="B4386" r:id="rId4372" xr:uid="{CF28C17E-4E51-4F89-B24E-20DDC5886EED}"/>
    <hyperlink ref="B4387" r:id="rId4373" xr:uid="{B61D317B-CE5D-4BBE-BDE2-A1AC39FE24ED}"/>
    <hyperlink ref="B4388" r:id="rId4374" xr:uid="{192ECB46-D866-4C2D-8E2E-BA831DF0F397}"/>
    <hyperlink ref="B4389" r:id="rId4375" xr:uid="{B69A3741-74EE-485D-95ED-A12BB711374E}"/>
    <hyperlink ref="B4390" r:id="rId4376" xr:uid="{F4694326-0736-4668-941B-1E92A022634E}"/>
    <hyperlink ref="B4391" r:id="rId4377" xr:uid="{DD7F9766-65AC-46E0-8D78-63D094E98A2A}"/>
    <hyperlink ref="B4392" r:id="rId4378" xr:uid="{483C08D3-16DC-4AE9-94AD-1861E05F5867}"/>
    <hyperlink ref="B4393" r:id="rId4379" xr:uid="{BBA6381E-CADB-4BAD-B366-D05A5ED12D63}"/>
    <hyperlink ref="B4394" r:id="rId4380" xr:uid="{970E6842-11CA-41A2-BA7A-D14CFA8236F0}"/>
    <hyperlink ref="B4395" r:id="rId4381" xr:uid="{3ED332FF-90B6-4990-A6DE-EE50521F0238}"/>
    <hyperlink ref="B4396" r:id="rId4382" xr:uid="{C8F7A9E0-AC6A-41A9-B216-7B2B80B3C77B}"/>
    <hyperlink ref="B4397" r:id="rId4383" xr:uid="{4CD7C5D1-9599-4D7E-AE7E-765D7711855F}"/>
    <hyperlink ref="B4398" r:id="rId4384" xr:uid="{3EF2FC4A-5D8E-4C41-9C5A-4EF531A09A74}"/>
    <hyperlink ref="B4399" r:id="rId4385" xr:uid="{8CF1E61E-45F6-4131-96B1-24D098BAE1F8}"/>
    <hyperlink ref="B4400" r:id="rId4386" xr:uid="{06945152-F309-466B-9B0C-B309C3A4A611}"/>
    <hyperlink ref="B4401" r:id="rId4387" xr:uid="{73231957-A97E-44AA-BF14-CFB47F86C2D3}"/>
    <hyperlink ref="B4402" r:id="rId4388" xr:uid="{50E191FA-1747-43FD-849A-FA4CF4D1EE3A}"/>
    <hyperlink ref="B4403" r:id="rId4389" xr:uid="{3459C4D2-E0E9-4A73-AC2C-E91901ADD7F9}"/>
    <hyperlink ref="B4404" r:id="rId4390" xr:uid="{2973A544-9192-48BB-B4D4-C9A46D1DEA44}"/>
    <hyperlink ref="B4405" r:id="rId4391" xr:uid="{73EEE969-8340-40DA-BC50-F3F15330F5C6}"/>
    <hyperlink ref="B4406" r:id="rId4392" xr:uid="{422A3885-7D78-45CC-9F49-1BFFA17DF11A}"/>
    <hyperlink ref="B4407" r:id="rId4393" xr:uid="{AC43A72A-FF86-4E4B-9A32-9CFB91529C2B}"/>
    <hyperlink ref="B4408" r:id="rId4394" xr:uid="{47D97858-DCAC-48BF-8295-C2B00B279B86}"/>
    <hyperlink ref="B4409" r:id="rId4395" xr:uid="{9E09EB5C-EC01-443C-8B93-DBB223B522A5}"/>
    <hyperlink ref="B4410" r:id="rId4396" xr:uid="{B17279D0-4C8F-4A8F-87FC-AC33ED971798}"/>
    <hyperlink ref="B4411" r:id="rId4397" xr:uid="{243D8008-41FC-420E-8F62-501BE8174BB9}"/>
    <hyperlink ref="B4412" r:id="rId4398" xr:uid="{CAD48493-A14C-44FA-8837-8E813D816A48}"/>
    <hyperlink ref="B4413" r:id="rId4399" xr:uid="{2E619F63-6462-473C-B71C-F657A4DEDA54}"/>
    <hyperlink ref="B4414" r:id="rId4400" xr:uid="{D6E143EA-CD39-4441-A671-6C6D9B832324}"/>
    <hyperlink ref="B4415" r:id="rId4401" xr:uid="{FD6DD869-59A3-473F-88BC-AA916AA72740}"/>
    <hyperlink ref="B4416" r:id="rId4402" xr:uid="{332FA730-71FE-4A01-8771-AFC3A0A2E15A}"/>
    <hyperlink ref="B4417" r:id="rId4403" xr:uid="{EAF32CB0-DA9A-4E5A-ABBE-C3D83DDC2C3A}"/>
    <hyperlink ref="B4418" r:id="rId4404" xr:uid="{1A63198F-8288-4D94-9E0A-1BB75774A524}"/>
    <hyperlink ref="B4419" r:id="rId4405" xr:uid="{52E40346-5959-4527-8CC1-5E53B9C5C625}"/>
    <hyperlink ref="B4420" r:id="rId4406" xr:uid="{50867E29-C714-4C97-A5B4-6F18EB6465D3}"/>
    <hyperlink ref="B4421" r:id="rId4407" xr:uid="{C8A47AAA-179B-4415-ACF2-2C44B96F1F47}"/>
    <hyperlink ref="B4422" r:id="rId4408" xr:uid="{19CBF853-E176-4B64-9E0A-95EA14749398}"/>
    <hyperlink ref="B4423" r:id="rId4409" xr:uid="{D23DB98D-AA48-441F-AD4F-EAB61A9C012E}"/>
    <hyperlink ref="B4424" r:id="rId4410" xr:uid="{2FC4C744-9EDC-4652-AB49-52A007859C64}"/>
    <hyperlink ref="B4425" r:id="rId4411" xr:uid="{F93DA933-3A54-4DB1-A57F-632A4C9555B5}"/>
    <hyperlink ref="B4426" r:id="rId4412" xr:uid="{7688EF67-E393-4F89-9257-6BE998895010}"/>
    <hyperlink ref="B4427" r:id="rId4413" xr:uid="{612078B0-28D2-4F45-9285-CCA3B09DBE2C}"/>
    <hyperlink ref="B4428" r:id="rId4414" xr:uid="{62914D45-5CDD-4965-B61C-FE50077B68DD}"/>
    <hyperlink ref="B4429" r:id="rId4415" xr:uid="{8A563E4D-CB52-4770-AD2A-BFFD209EFC15}"/>
    <hyperlink ref="B4430" r:id="rId4416" xr:uid="{AC6A70A2-704A-4D06-B57C-1AE16AB713A5}"/>
    <hyperlink ref="B4431" r:id="rId4417" xr:uid="{50260EA2-32D4-4E92-9818-4BBF3B53BF47}"/>
    <hyperlink ref="B4432" r:id="rId4418" xr:uid="{665B9D40-40AB-41F3-A79C-2267EE058825}"/>
    <hyperlink ref="B4433" r:id="rId4419" xr:uid="{A14062A3-9F18-405F-8F0E-2646459FE9D5}"/>
    <hyperlink ref="B4434" r:id="rId4420" xr:uid="{1888E011-BDA8-4F5C-A10C-0A1ACEAF0D2D}"/>
    <hyperlink ref="B4435" r:id="rId4421" xr:uid="{BA70C19B-7F6E-4A37-9CFC-92059A3905B2}"/>
    <hyperlink ref="B4436" r:id="rId4422" xr:uid="{A4324FB9-1198-4CC5-AF72-8E754DB50C25}"/>
    <hyperlink ref="B4437" r:id="rId4423" xr:uid="{A721A99B-F48A-4383-8C8D-0D3DDA4EEEAB}"/>
    <hyperlink ref="B4438" r:id="rId4424" xr:uid="{09EE5CE5-B2AE-47BC-BF0C-43E88FC72865}"/>
    <hyperlink ref="B4439" r:id="rId4425" xr:uid="{63FA7E88-387E-43AB-82B9-3B8E8C026E97}"/>
    <hyperlink ref="B4440" r:id="rId4426" xr:uid="{DB83891C-1BF3-41BC-970E-00F0649BD5AB}"/>
    <hyperlink ref="B4441" r:id="rId4427" xr:uid="{F760C272-A566-4055-97BF-B25192A15CB0}"/>
    <hyperlink ref="B4442" r:id="rId4428" xr:uid="{17EB4560-2A7C-4808-8565-32C83BBDBF4D}"/>
    <hyperlink ref="B4443" r:id="rId4429" xr:uid="{E927B0A4-CB70-4880-89CB-5735073DD8AD}"/>
    <hyperlink ref="B4444" r:id="rId4430" xr:uid="{52FCDEFF-FAAA-4A31-8FF7-2495478CF020}"/>
    <hyperlink ref="B4445" r:id="rId4431" xr:uid="{481096B3-D18E-4470-832F-97CA04987E7C}"/>
    <hyperlink ref="B4446" r:id="rId4432" xr:uid="{BCB43B53-6098-449B-B1BA-EB1E9ACE539F}"/>
    <hyperlink ref="B4447" r:id="rId4433" xr:uid="{72882D57-ED07-42E7-B929-D7DADD63BF4F}"/>
    <hyperlink ref="B4448" r:id="rId4434" xr:uid="{5EB8693F-F292-4C5B-8963-1886F30CC354}"/>
    <hyperlink ref="B4449" r:id="rId4435" xr:uid="{DD7C80CC-FC49-4085-9828-838FD15B91E8}"/>
    <hyperlink ref="B4450" r:id="rId4436" xr:uid="{0EC6B046-8126-4842-905D-E830F336465B}"/>
    <hyperlink ref="B4451" r:id="rId4437" xr:uid="{2E39F0C7-8AEC-4B45-8FDA-7B544C39BC39}"/>
    <hyperlink ref="B4452" r:id="rId4438" xr:uid="{65A2E55F-4BD6-4C4C-99BF-761A063EC16F}"/>
    <hyperlink ref="B4453" r:id="rId4439" xr:uid="{0C1E0970-0043-4C74-91AF-26C45ABAC268}"/>
    <hyperlink ref="B4454" r:id="rId4440" xr:uid="{141105E0-5FAB-460B-915D-BD8C0E48997A}"/>
    <hyperlink ref="B4455" r:id="rId4441" xr:uid="{D5FBB9C0-D2E7-4FEF-9E72-E737CDD9F210}"/>
    <hyperlink ref="B4456" r:id="rId4442" xr:uid="{297BC95E-D502-4997-9EE1-F18D14F9F199}"/>
    <hyperlink ref="B4457" r:id="rId4443" xr:uid="{A1FBB0DE-16E1-44C5-B5B1-D7C034434D21}"/>
    <hyperlink ref="B4458" r:id="rId4444" xr:uid="{BF8A9B46-D09F-4FC9-B755-31E972DB42F7}"/>
    <hyperlink ref="B4459" r:id="rId4445" xr:uid="{6E415659-4771-4A33-8555-3135E88D48A4}"/>
    <hyperlink ref="B4460" r:id="rId4446" xr:uid="{4E0FFDFD-48F2-49C6-96C2-FBC961FAC932}"/>
    <hyperlink ref="B4461" r:id="rId4447" xr:uid="{A8E423CB-C988-4DCB-9D90-B11946455A0D}"/>
    <hyperlink ref="B4462" r:id="rId4448" xr:uid="{E424B5E7-495D-4197-837D-E733389A2C19}"/>
    <hyperlink ref="B4463" r:id="rId4449" xr:uid="{449A7BB0-192F-43A9-9C01-F4133B0320F5}"/>
    <hyperlink ref="B4464" r:id="rId4450" xr:uid="{CBB9175B-FEF5-4743-8BAB-CAF6864A633D}"/>
    <hyperlink ref="B4465" r:id="rId4451" xr:uid="{5981736C-2987-480C-9DFB-A13538BB5DDD}"/>
    <hyperlink ref="B4466" r:id="rId4452" xr:uid="{05A6DEB8-C3E0-4765-8E6F-DDE49CBBDA98}"/>
    <hyperlink ref="B4467" r:id="rId4453" xr:uid="{356EFBD4-3BF0-431B-A8C8-3B401E3616F6}"/>
    <hyperlink ref="B4468" r:id="rId4454" xr:uid="{D47E2C19-933A-46E0-84CB-73CBCC25650B}"/>
    <hyperlink ref="B4469" r:id="rId4455" xr:uid="{46DC932B-CBEE-4A01-8C5A-AEB76C116A7F}"/>
    <hyperlink ref="B4470" r:id="rId4456" xr:uid="{53F2B15B-4802-4B70-A7CF-7447A9C96ADE}"/>
    <hyperlink ref="B4471" r:id="rId4457" xr:uid="{0524A45E-64D9-4F08-8FBE-292B33709189}"/>
    <hyperlink ref="B4472" r:id="rId4458" xr:uid="{804141F3-B61F-41CF-84A8-95FCBF2BDFDE}"/>
    <hyperlink ref="B4473" r:id="rId4459" xr:uid="{617026F7-0992-4FE4-BAAD-97055B5E7B3D}"/>
    <hyperlink ref="B4474" r:id="rId4460" xr:uid="{E9CC9F61-8D75-4B43-9DD5-03F41D0B94DC}"/>
    <hyperlink ref="B4475" r:id="rId4461" xr:uid="{E21EC39D-9A50-45DA-943A-78B216A331AA}"/>
    <hyperlink ref="B4476" r:id="rId4462" xr:uid="{498BCF70-097F-4C6B-A191-60ACFBD01B6E}"/>
    <hyperlink ref="B4477" r:id="rId4463" xr:uid="{A7189415-5851-47F0-A525-36A5E021EB70}"/>
    <hyperlink ref="B4478" r:id="rId4464" xr:uid="{05823F82-6E6D-47F0-B382-FDCAF16FF9AA}"/>
    <hyperlink ref="B4479" r:id="rId4465" xr:uid="{7F201823-82AF-4BB0-8562-3D013E571227}"/>
    <hyperlink ref="B4480" r:id="rId4466" xr:uid="{561E79B4-CE4A-4F45-BAEC-3821C9B997F8}"/>
    <hyperlink ref="B4481" r:id="rId4467" xr:uid="{125C48C3-1C65-40D2-A31F-7D00DA9C5C9B}"/>
    <hyperlink ref="B4482" r:id="rId4468" xr:uid="{C700FA87-4DA8-4485-9CBB-CD70455F7F8A}"/>
    <hyperlink ref="B4483" r:id="rId4469" xr:uid="{28B8F762-1B19-4852-89CB-7AF666C52002}"/>
    <hyperlink ref="B4484" r:id="rId4470" xr:uid="{2DE34C19-E554-4418-8F1E-F43F5F974017}"/>
    <hyperlink ref="B4485" r:id="rId4471" xr:uid="{C85E80A8-1A10-45CD-A99E-021F721A3774}"/>
    <hyperlink ref="B4486" r:id="rId4472" xr:uid="{127104FE-7C47-4A89-8E87-424576FEE5A8}"/>
    <hyperlink ref="B4487" r:id="rId4473" xr:uid="{003B42E1-E085-4B90-AFA3-63D76FFE4C41}"/>
    <hyperlink ref="B4488" r:id="rId4474" xr:uid="{B0B21586-F12E-4C95-B5AB-9B2DC75576F6}"/>
    <hyperlink ref="B4489" r:id="rId4475" xr:uid="{4B076500-0D1C-4A5B-BBAB-72BB21CC2758}"/>
    <hyperlink ref="B4490" r:id="rId4476" xr:uid="{2B3CC016-0241-4DB1-A589-F974C9C9F6AC}"/>
    <hyperlink ref="B4491" r:id="rId4477" xr:uid="{62A29360-418F-46E0-AA1F-BAF770DE98FD}"/>
    <hyperlink ref="B4492" r:id="rId4478" xr:uid="{E6F226D0-29A3-46DD-8E39-F8DC0253BC05}"/>
    <hyperlink ref="B4493" r:id="rId4479" xr:uid="{A599CC9A-6CA8-4658-B27B-ABC9A16E19C8}"/>
    <hyperlink ref="B4494" r:id="rId4480" xr:uid="{656996D5-B61B-4567-914F-C7C2F37C59B4}"/>
    <hyperlink ref="B4495" r:id="rId4481" xr:uid="{FBBEEDA9-D559-425F-A993-924012964E40}"/>
    <hyperlink ref="B4496" r:id="rId4482" xr:uid="{54E8B6D3-6A10-4320-8D62-EB86EBC1E9EF}"/>
    <hyperlink ref="B4497" r:id="rId4483" xr:uid="{209C0E4D-4CE5-4980-AF33-5C484564CF9E}"/>
    <hyperlink ref="B4498" r:id="rId4484" xr:uid="{9DC1D4C9-2673-441E-A1C2-DC1D4FEEEF06}"/>
    <hyperlink ref="B4499" r:id="rId4485" xr:uid="{2932D138-31BF-4D39-9609-24742B6E3C1B}"/>
    <hyperlink ref="B4500" r:id="rId4486" xr:uid="{1C37844C-D3DD-4184-963B-037A7FD55A0C}"/>
    <hyperlink ref="B4501" r:id="rId4487" xr:uid="{1D509875-55FB-482F-867A-DE6598B12AFC}"/>
    <hyperlink ref="B4502" r:id="rId4488" xr:uid="{99E9F5BC-C268-424C-9DDD-5DBEA0D7A465}"/>
    <hyperlink ref="B4503" r:id="rId4489" xr:uid="{B8B274EB-F8CA-4E94-A6AE-B0F2037312DD}"/>
    <hyperlink ref="B4504" r:id="rId4490" xr:uid="{58F27215-C149-475E-8A0C-0FE898D7CD09}"/>
    <hyperlink ref="B4505" r:id="rId4491" xr:uid="{F2488DB8-7744-4CEF-912F-DE22007CCE49}"/>
    <hyperlink ref="B4506" r:id="rId4492" xr:uid="{7A0ED469-6B94-413F-BDBD-02520722D1F8}"/>
    <hyperlink ref="B4507" r:id="rId4493" xr:uid="{7BFB4371-B4DF-4F86-9E04-9DAEC177694E}"/>
    <hyperlink ref="B4508" r:id="rId4494" xr:uid="{88C6A30D-D6C7-4664-853B-1ACB5890B6F7}"/>
    <hyperlink ref="B4509" r:id="rId4495" xr:uid="{B836BE47-305A-4825-824D-D147B2F6444F}"/>
    <hyperlink ref="B4510" r:id="rId4496" xr:uid="{0CA14487-70C6-4EF2-9E93-7E6F6D846614}"/>
    <hyperlink ref="B4511" r:id="rId4497" xr:uid="{9653A66F-1C1E-44CC-A6E5-36A8A50BD8FD}"/>
    <hyperlink ref="B4512" r:id="rId4498" xr:uid="{E2DD572D-CD5B-4EAA-888B-9928DD67F0FA}"/>
    <hyperlink ref="B4513" r:id="rId4499" xr:uid="{ED5DBEFC-5240-4464-B113-20137FF60598}"/>
    <hyperlink ref="B4514" r:id="rId4500" xr:uid="{A71466AC-4FC9-499B-929C-3E501A7FCAD8}"/>
    <hyperlink ref="B4515" r:id="rId4501" xr:uid="{24F0D45E-2B28-4816-8D6F-AE2303903590}"/>
    <hyperlink ref="B4516" r:id="rId4502" xr:uid="{5E92FC44-BF50-46E0-BDDF-C7CA335F737A}"/>
    <hyperlink ref="B4517" r:id="rId4503" xr:uid="{ED2DFAA1-50FF-4691-B332-17797DEDE8AA}"/>
    <hyperlink ref="B4518" r:id="rId4504" xr:uid="{89B766BD-1B6A-42C6-8623-58C588ACC3FB}"/>
    <hyperlink ref="B4519" r:id="rId4505" xr:uid="{3405D9E4-5472-42CC-A690-18C9EB28AC6B}"/>
    <hyperlink ref="B4520" r:id="rId4506" xr:uid="{3BBC6ADE-159C-4341-BDE2-48BC024EF07D}"/>
    <hyperlink ref="B4521" r:id="rId4507" xr:uid="{D7738341-74E4-4EEE-93FB-FC2E0E71D1F1}"/>
    <hyperlink ref="B4522" r:id="rId4508" xr:uid="{F2910AFF-5A4A-4D12-B0B0-2246298E9B2D}"/>
    <hyperlink ref="B4523" r:id="rId4509" xr:uid="{5123AEB2-744F-4508-9C3F-046C5A9A1BB6}"/>
    <hyperlink ref="B4524" r:id="rId4510" xr:uid="{1CFFD803-FD98-4656-84A6-CE81A5BB5FB2}"/>
    <hyperlink ref="B4525" r:id="rId4511" xr:uid="{68566E2B-6E29-4CFE-A592-3F6B9411D450}"/>
    <hyperlink ref="B4526" r:id="rId4512" xr:uid="{836E1F02-43CB-4F33-B321-FDDF43D528CD}"/>
    <hyperlink ref="B4527" r:id="rId4513" xr:uid="{1E812D78-306F-45BF-A119-823CCBBDED9A}"/>
    <hyperlink ref="B4528" r:id="rId4514" xr:uid="{B2571529-6ACF-43F3-A887-74E6EF56DFCD}"/>
    <hyperlink ref="B4529" r:id="rId4515" xr:uid="{EA4A3546-FC42-4850-BBDC-FE837DF7DFD1}"/>
    <hyperlink ref="B4530" r:id="rId4516" xr:uid="{EFC5AA22-0393-4636-8DF5-E1F577A8E6BB}"/>
    <hyperlink ref="B4531" r:id="rId4517" xr:uid="{424CE2AC-BE43-4E10-8DA4-EF353841749B}"/>
    <hyperlink ref="B4532" r:id="rId4518" xr:uid="{807AF021-3B45-4C1A-9508-A50F3444D788}"/>
    <hyperlink ref="B4533" r:id="rId4519" xr:uid="{EA1739FF-B164-48DD-A281-20B0F0537989}"/>
    <hyperlink ref="B4534" r:id="rId4520" xr:uid="{076C792E-9162-47FE-9FCB-3805692E079C}"/>
    <hyperlink ref="B4535" r:id="rId4521" xr:uid="{2DF129EC-B6AB-432D-91E1-18E48025CDEC}"/>
    <hyperlink ref="B4536" r:id="rId4522" xr:uid="{D11CD4C7-40C9-4798-9D1B-A43F04A73F24}"/>
    <hyperlink ref="B4537" r:id="rId4523" xr:uid="{18EEFD03-273B-41A6-BE2A-F239DE85EE38}"/>
    <hyperlink ref="B4538" r:id="rId4524" xr:uid="{3F91823C-D214-415E-993F-8C2C03D0CD90}"/>
    <hyperlink ref="B4539" r:id="rId4525" xr:uid="{D182EAEE-F629-428D-BA42-879F820F7698}"/>
    <hyperlink ref="B4540" r:id="rId4526" xr:uid="{69FE2F53-7977-48B5-BD5E-FD5DEB02B2D9}"/>
    <hyperlink ref="B4541" r:id="rId4527" xr:uid="{389B0C32-5A1B-40D5-8EB8-473AFEC38D2F}"/>
    <hyperlink ref="B4542" r:id="rId4528" xr:uid="{DE71C545-E084-409C-A695-B279197F50A6}"/>
    <hyperlink ref="B4543" r:id="rId4529" xr:uid="{D65BAE84-9FC3-4174-B080-D5D91BF0E29F}"/>
    <hyperlink ref="B4544" r:id="rId4530" xr:uid="{3D8B8887-72ED-4B00-9A31-FCB03B40DDA3}"/>
    <hyperlink ref="B4545" r:id="rId4531" xr:uid="{28309DEC-7036-4A87-9FDD-924F93224901}"/>
    <hyperlink ref="B4546" r:id="rId4532" xr:uid="{3C140ADF-0913-4059-8F4E-BEC52E8C29E1}"/>
    <hyperlink ref="B4547" r:id="rId4533" xr:uid="{ACE128EF-2548-44E0-8E89-21BED9935D95}"/>
    <hyperlink ref="B4548" r:id="rId4534" xr:uid="{B5EA7491-32F4-4885-94F4-BF830473DE40}"/>
    <hyperlink ref="B4549" r:id="rId4535" xr:uid="{AAE6CBA7-4E64-466E-A1E1-BAA915599A0D}"/>
    <hyperlink ref="B4550" r:id="rId4536" xr:uid="{F85A4DA4-7001-4014-BF8E-2F2E073DF9ED}"/>
    <hyperlink ref="B4551" r:id="rId4537" xr:uid="{94D3685F-BD50-418B-BCEF-2C622E7747D4}"/>
    <hyperlink ref="B4552" r:id="rId4538" xr:uid="{59E0F081-5C21-4367-BC05-ECDACEF8F79A}"/>
    <hyperlink ref="B4553" r:id="rId4539" xr:uid="{3135ED43-CF04-4358-BBF4-4FB763BA05D2}"/>
    <hyperlink ref="B4554" r:id="rId4540" xr:uid="{FC3D85A7-1878-4A03-8AF6-FDF39633CB7E}"/>
    <hyperlink ref="B4555" r:id="rId4541" xr:uid="{F371FBE8-EDDB-4550-BDAC-C74CA9D55BB8}"/>
    <hyperlink ref="B4556" r:id="rId4542" xr:uid="{EBE19CAC-DFD8-4266-B459-E760F58D613C}"/>
    <hyperlink ref="B4557" r:id="rId4543" xr:uid="{30EE8232-2FEA-4A01-B098-847F3E1CFA27}"/>
    <hyperlink ref="B4558" r:id="rId4544" xr:uid="{A16B8751-436A-4642-A97A-B195A58AD3B5}"/>
    <hyperlink ref="B4559" r:id="rId4545" xr:uid="{C11031A4-81F4-4D5C-B4DC-EBAB034EA6FC}"/>
    <hyperlink ref="B4560" r:id="rId4546" xr:uid="{680C842C-8009-4D81-B7EA-19C119FFC1F4}"/>
    <hyperlink ref="B4561" r:id="rId4547" xr:uid="{63DBD8E6-EEB7-43F3-951C-E32506510DFC}"/>
    <hyperlink ref="B4562" r:id="rId4548" xr:uid="{EA134D8E-BD03-471F-BC9F-43812A15A475}"/>
    <hyperlink ref="B4563" r:id="rId4549" xr:uid="{48761D7A-751E-4561-925D-A7BC5A6E1832}"/>
    <hyperlink ref="B4564" r:id="rId4550" xr:uid="{3FA0334E-7D29-4E77-950B-AFB16D04BC51}"/>
    <hyperlink ref="B4565" r:id="rId4551" xr:uid="{B0FD082D-B2B6-4813-80ED-A4B1A3BD960B}"/>
    <hyperlink ref="B4566" r:id="rId4552" xr:uid="{E5F4B31F-2E61-4588-A260-A3D1FF995D04}"/>
    <hyperlink ref="B4567" r:id="rId4553" xr:uid="{38D139F8-6379-481D-B0BE-66A5EDB27CB4}"/>
    <hyperlink ref="B4568" r:id="rId4554" xr:uid="{C81EDD84-15D9-4C92-9CCC-573260F1D149}"/>
    <hyperlink ref="B4569" r:id="rId4555" xr:uid="{DD0ECC48-B260-41CB-8056-6DDF56CE5DCE}"/>
    <hyperlink ref="B4570" r:id="rId4556" xr:uid="{54C44707-4008-4301-9AD7-034AFC77BA3D}"/>
    <hyperlink ref="B4571" r:id="rId4557" xr:uid="{7C109991-91AC-4C7D-9AA5-D829BCBD9A82}"/>
    <hyperlink ref="B4572" r:id="rId4558" xr:uid="{620FB694-D41B-4046-AD49-86C49ADA042A}"/>
    <hyperlink ref="B4573" r:id="rId4559" xr:uid="{157675BB-9FF6-4821-B644-C460B6F32A39}"/>
    <hyperlink ref="B4574" r:id="rId4560" xr:uid="{5BD99329-CF66-4E62-BF65-9006E24B79D6}"/>
    <hyperlink ref="B4575" r:id="rId4561" xr:uid="{FA494DCE-A903-4D5E-AC5B-547074FD1492}"/>
    <hyperlink ref="B4576" r:id="rId4562" xr:uid="{D5027B33-7B66-4AAE-BE1D-9AFF2261E1F9}"/>
    <hyperlink ref="B4577" r:id="rId4563" xr:uid="{1E0D897F-311C-4966-A272-D51DF47A4EC4}"/>
    <hyperlink ref="B4578" r:id="rId4564" xr:uid="{608D6CEB-1AF8-4BE6-BD16-79E219D4D83B}"/>
    <hyperlink ref="B4579" r:id="rId4565" xr:uid="{8254E90A-F09C-4C27-ABDD-B04095D6D4B8}"/>
    <hyperlink ref="B4580" r:id="rId4566" xr:uid="{CEBAF1FF-01FE-4C79-87A5-D639E321BD2C}"/>
    <hyperlink ref="B4581" r:id="rId4567" xr:uid="{095A43BF-4B41-4AF7-A6CF-785814253613}"/>
    <hyperlink ref="B4582" r:id="rId4568" xr:uid="{F48782EF-FB8D-4C0B-A75D-44EEAED0CD4A}"/>
    <hyperlink ref="B4583" r:id="rId4569" xr:uid="{EEE56751-BBA4-4DDD-8113-270AC4B4E0C1}"/>
    <hyperlink ref="B4584" r:id="rId4570" xr:uid="{59D9AA71-B87B-4F68-A9E0-8C9751E3295C}"/>
    <hyperlink ref="B4585" r:id="rId4571" xr:uid="{41313957-B5B9-4323-B422-E9C443C54520}"/>
    <hyperlink ref="B4586" r:id="rId4572" xr:uid="{00155806-29C4-4BEA-8AB2-6990E3FF1009}"/>
    <hyperlink ref="B4587" r:id="rId4573" xr:uid="{63CCC55A-3234-410D-A296-D0B6365EF097}"/>
    <hyperlink ref="B4588" r:id="rId4574" xr:uid="{2B9BEBF4-16AA-4BAF-921A-ED0B67E95BEE}"/>
    <hyperlink ref="B4589" r:id="rId4575" xr:uid="{457471DC-2321-4D83-B116-DEA5A4FB850D}"/>
    <hyperlink ref="B4590" r:id="rId4576" xr:uid="{26BF223E-B9C2-4DC7-BD45-35E14754F3D0}"/>
    <hyperlink ref="B4591" r:id="rId4577" xr:uid="{1277BF35-C3B5-44A7-B9C7-FF670C9FF6D2}"/>
    <hyperlink ref="B4592" r:id="rId4578" xr:uid="{3C121E1F-72FC-4577-8AFE-73E7C5667778}"/>
    <hyperlink ref="B4593" r:id="rId4579" xr:uid="{AE6BA2AA-7C06-4A2D-8723-3E4491F00A0D}"/>
    <hyperlink ref="B4594" r:id="rId4580" xr:uid="{C1382FE9-3B14-4421-A032-671B3F612683}"/>
    <hyperlink ref="B4595" r:id="rId4581" xr:uid="{4FE75E67-C072-435A-85FD-7B5BEDC35823}"/>
    <hyperlink ref="B4596" r:id="rId4582" xr:uid="{1BA4A99E-1E73-4323-988D-2B34A6945132}"/>
    <hyperlink ref="B4597" r:id="rId4583" xr:uid="{42924F0D-A967-419D-8029-E05522D8E369}"/>
    <hyperlink ref="B4598" r:id="rId4584" xr:uid="{5D8C86D1-D34A-42E7-84B6-53CB51981863}"/>
    <hyperlink ref="B4599" r:id="rId4585" xr:uid="{F97E900F-71B1-4475-AFAF-5BBFB193B608}"/>
    <hyperlink ref="B4600" r:id="rId4586" xr:uid="{9621532D-2874-4AE0-B3CA-CE0C715603BE}"/>
    <hyperlink ref="B4601" r:id="rId4587" xr:uid="{2A44FBA2-47DB-4E37-9921-979AD0227EBF}"/>
    <hyperlink ref="B4602" r:id="rId4588" xr:uid="{8EA413BD-6606-4FBC-822F-B7E29FFCE66E}"/>
    <hyperlink ref="B4603" r:id="rId4589" xr:uid="{5BC28881-A9E7-41C8-BDB9-38AB9D3030F9}"/>
    <hyperlink ref="B4604" r:id="rId4590" xr:uid="{1760178F-D8E9-4A3A-897D-3D1B867620BA}"/>
    <hyperlink ref="B4605" r:id="rId4591" xr:uid="{5B8568A2-9C53-4796-B622-6F84B947E913}"/>
    <hyperlink ref="B4606" r:id="rId4592" xr:uid="{5F021DA6-520F-4BED-B5A7-6031E79128E6}"/>
    <hyperlink ref="B4607" r:id="rId4593" xr:uid="{5559CD96-A699-4AEA-BF49-E116324726DE}"/>
    <hyperlink ref="B4608" r:id="rId4594" xr:uid="{71861929-0015-47D5-80DB-C948E6C8C588}"/>
    <hyperlink ref="B4609" r:id="rId4595" xr:uid="{290D8CB7-A19C-439F-B3C1-45190AF9419C}"/>
    <hyperlink ref="B4610" r:id="rId4596" xr:uid="{3380D378-73D9-424A-85DD-898C56D15143}"/>
    <hyperlink ref="B4611" r:id="rId4597" xr:uid="{6A8B6E4D-F559-42A7-BB73-2ED64F82C553}"/>
    <hyperlink ref="B4612" r:id="rId4598" xr:uid="{E44BC6C4-EB2E-46A5-9553-C3E29E49CC20}"/>
    <hyperlink ref="B4613" r:id="rId4599" xr:uid="{1F9B02F3-0528-4781-850E-5F8FD73C4DA0}"/>
    <hyperlink ref="B4614" r:id="rId4600" xr:uid="{F1254D0E-0F33-478D-B575-412E93D6AC68}"/>
    <hyperlink ref="B4615" r:id="rId4601" xr:uid="{7C65110F-0A54-477B-9745-AFB3FBF4A1A6}"/>
    <hyperlink ref="B4616" r:id="rId4602" xr:uid="{9E3A5320-E434-4BDF-A5B8-AE27B75CBADA}"/>
    <hyperlink ref="B4617" r:id="rId4603" xr:uid="{52FE62BA-FD4B-42C0-807F-4944BFFE052A}"/>
    <hyperlink ref="B4618" r:id="rId4604" xr:uid="{790B1F06-01AB-4425-BE6D-A099CF083BE3}"/>
    <hyperlink ref="B4619" r:id="rId4605" xr:uid="{21829DCE-ED77-495A-95D7-4471FF09DB1F}"/>
    <hyperlink ref="B4620" r:id="rId4606" xr:uid="{C6FED644-58E6-496F-A9D3-A8BD2F146C8E}"/>
    <hyperlink ref="B4621" r:id="rId4607" xr:uid="{8652C566-42E5-4B07-A5D5-7DB9762062C0}"/>
    <hyperlink ref="B4622" r:id="rId4608" xr:uid="{04600CBF-BC0C-4970-A229-319BA7DE4F5F}"/>
    <hyperlink ref="B4623" r:id="rId4609" xr:uid="{F59F2118-F5D5-4622-A5F9-C3CA7B852E4F}"/>
    <hyperlink ref="B4624" r:id="rId4610" xr:uid="{70DA65A2-2265-4DE3-9E1C-BDFA7BAA610F}"/>
    <hyperlink ref="B4625" r:id="rId4611" xr:uid="{C33E8510-4BAF-4937-8B82-952294EAD5AF}"/>
    <hyperlink ref="B4626" r:id="rId4612" xr:uid="{0710E046-F848-40C7-BF15-E94C9ADB4137}"/>
    <hyperlink ref="B4627" r:id="rId4613" xr:uid="{CE0CB8A5-4CAE-4A8E-974D-DF803D54B797}"/>
    <hyperlink ref="B4628" r:id="rId4614" xr:uid="{3E45E6B8-DBFA-42BA-8585-F3ED4A285301}"/>
    <hyperlink ref="B4629" r:id="rId4615" xr:uid="{7F05504A-1DE8-40CB-9638-2C62E0135336}"/>
    <hyperlink ref="B4630" r:id="rId4616" xr:uid="{037E5144-3805-4D26-A044-490154F97B86}"/>
    <hyperlink ref="B4631" r:id="rId4617" xr:uid="{3AA5134D-5651-4574-B94F-22D10996CB00}"/>
    <hyperlink ref="B4632" r:id="rId4618" xr:uid="{CC2D28B8-7C93-4487-A1BF-3660825A95A7}"/>
    <hyperlink ref="B4633" r:id="rId4619" xr:uid="{F42BA108-E038-459E-9E2F-FB325F33A2DA}"/>
    <hyperlink ref="B4634" r:id="rId4620" xr:uid="{3327F167-D584-4D30-AAB9-E1891F1A1B12}"/>
    <hyperlink ref="B4635" r:id="rId4621" xr:uid="{C015F2A4-4DDC-4AAB-863E-C3E7A50EDEE8}"/>
    <hyperlink ref="B4636" r:id="rId4622" xr:uid="{7CDA7193-9646-40C0-822D-6601A354BD20}"/>
    <hyperlink ref="B4637" r:id="rId4623" xr:uid="{AFDB7D20-0761-4C5C-BDE1-D93A63421464}"/>
    <hyperlink ref="B4638" r:id="rId4624" xr:uid="{CB25B57C-4695-441B-BBD1-2CD571FDBEF2}"/>
    <hyperlink ref="B4639" r:id="rId4625" xr:uid="{2E2B64AD-8BD1-4698-A356-7AC2A76DAFC4}"/>
    <hyperlink ref="B4640" r:id="rId4626" xr:uid="{FD122E71-BCDC-4A6E-B5C5-375819B803F3}"/>
    <hyperlink ref="B4641" r:id="rId4627" xr:uid="{F878DEDA-F4A6-4B08-97D1-A9BE945C51B7}"/>
    <hyperlink ref="B4642" r:id="rId4628" xr:uid="{8AC9BAA2-BE0C-40E1-9F5F-C8534C1D90C0}"/>
    <hyperlink ref="B4643" r:id="rId4629" xr:uid="{EBBC81B4-F783-4F07-8907-AE2AC826910E}"/>
    <hyperlink ref="B4644" r:id="rId4630" xr:uid="{131CCD6A-AF20-4622-B6F8-1337B4603426}"/>
    <hyperlink ref="B4645" r:id="rId4631" xr:uid="{46118B01-5310-4DCB-935B-193BC0CBA8DC}"/>
    <hyperlink ref="B4646" r:id="rId4632" xr:uid="{83542604-2B5A-4598-9AB8-3689F9C86DA0}"/>
    <hyperlink ref="B4647" r:id="rId4633" xr:uid="{4E0C2B90-5F1A-46D7-9E8F-54D756068468}"/>
    <hyperlink ref="B4648" r:id="rId4634" xr:uid="{7FA688DA-924C-4F59-B1EA-F39D7535A97C}"/>
    <hyperlink ref="B4649" r:id="rId4635" xr:uid="{8A339E5D-DAF3-4DDE-A4A5-8F113DA1494C}"/>
    <hyperlink ref="B4650" r:id="rId4636" xr:uid="{87CB1E5F-32EE-436E-A6A5-ACF6E9BE85FA}"/>
    <hyperlink ref="B4651" r:id="rId4637" xr:uid="{B9537CE0-3462-44A9-82A2-75EBDE0A44D2}"/>
    <hyperlink ref="B4652" r:id="rId4638" xr:uid="{BDED50A5-CEE4-4FA3-A383-F9F6492153CA}"/>
    <hyperlink ref="B4653" r:id="rId4639" xr:uid="{9DF88738-AF68-4691-824F-032CB94FA415}"/>
    <hyperlink ref="B4654" r:id="rId4640" xr:uid="{2ADDC8A0-2232-4604-94EE-AB31CCA16582}"/>
    <hyperlink ref="B4655" r:id="rId4641" xr:uid="{41E5A14D-7993-44A4-9884-8567303D432A}"/>
    <hyperlink ref="B4656" r:id="rId4642" xr:uid="{E9356BE7-2138-4564-9B86-11DF8BB7EC98}"/>
    <hyperlink ref="B4657" r:id="rId4643" xr:uid="{F3CCC092-3B1F-4E35-B8B7-F5C4D8A994B2}"/>
    <hyperlink ref="B4658" r:id="rId4644" xr:uid="{E1D1A576-AB38-4718-85F9-36BE86CC83B9}"/>
    <hyperlink ref="B4659" r:id="rId4645" xr:uid="{CC802B77-0D03-408B-886F-578A1CAA84CE}"/>
    <hyperlink ref="B4660" r:id="rId4646" xr:uid="{04C6838F-FDED-4478-9E93-E09B7C571116}"/>
    <hyperlink ref="B4661" r:id="rId4647" xr:uid="{82C5299F-2886-477A-BB49-0D2E3C4C4F17}"/>
    <hyperlink ref="B4662" r:id="rId4648" xr:uid="{0BC05C36-A858-4839-B8FF-F14C7D2A2016}"/>
    <hyperlink ref="B4663" r:id="rId4649" xr:uid="{73288E9F-5BF4-4580-A9AD-944946616D06}"/>
    <hyperlink ref="B4664" r:id="rId4650" xr:uid="{F1F25477-D8ED-434E-8ED9-B6BC831C6EA1}"/>
    <hyperlink ref="B4665" r:id="rId4651" xr:uid="{6AE9B227-3BAE-4E90-84E8-1AF29194BB0D}"/>
    <hyperlink ref="B4666" r:id="rId4652" xr:uid="{36C26B81-6017-4B16-B55D-F3807F065B99}"/>
    <hyperlink ref="B4667" r:id="rId4653" xr:uid="{051AEB50-2ADA-4A42-9564-604F66D27215}"/>
    <hyperlink ref="B4668" r:id="rId4654" xr:uid="{10CD5855-1C16-4BF6-AC2E-D5810B5D2108}"/>
    <hyperlink ref="B4669" r:id="rId4655" xr:uid="{79ECD195-C94E-47AC-9A39-60481A82C0FF}"/>
    <hyperlink ref="B4670" r:id="rId4656" xr:uid="{44613169-B50D-4CFA-A716-5AB834CB72EB}"/>
    <hyperlink ref="B4671" r:id="rId4657" xr:uid="{EE4F0529-5404-45C9-8513-6308C22B1A44}"/>
    <hyperlink ref="B4672" r:id="rId4658" xr:uid="{FD702A0A-859D-48F6-806C-460F233A7C96}"/>
    <hyperlink ref="B4673" r:id="rId4659" xr:uid="{6D6B80F5-52A9-4B52-9478-24FEA8DFD182}"/>
    <hyperlink ref="B4674" r:id="rId4660" xr:uid="{78C95F6E-28CB-4BB5-9414-17F08E869E79}"/>
    <hyperlink ref="B4675" r:id="rId4661" xr:uid="{B3302FDC-25E9-44D2-A9D1-CE2E46BE5B3D}"/>
    <hyperlink ref="B4676" r:id="rId4662" xr:uid="{5DE5FAEC-1245-4FFB-8306-DB90106AFB86}"/>
    <hyperlink ref="B4677" r:id="rId4663" xr:uid="{A20A62A4-B9DB-4687-ADE9-5F22C64B7CC3}"/>
    <hyperlink ref="B4678" r:id="rId4664" xr:uid="{A8FEA6B3-5EB5-431D-9FD9-36768295CAE1}"/>
    <hyperlink ref="B4679" r:id="rId4665" xr:uid="{D1FB196D-92CA-4699-AB6D-4EDF994776BA}"/>
    <hyperlink ref="B4680" r:id="rId4666" xr:uid="{CE3E65E2-B8DB-4A1E-8014-F2C9D7F28FE5}"/>
    <hyperlink ref="B4681" r:id="rId4667" xr:uid="{213313C7-C58B-44B4-AD75-594217F07AB9}"/>
    <hyperlink ref="B4682" r:id="rId4668" xr:uid="{F221518D-7FA8-446D-97F5-AF7D94A19D12}"/>
    <hyperlink ref="B4683" r:id="rId4669" xr:uid="{A9CEE633-616D-42A2-B4BD-1B1B9DA0672E}"/>
    <hyperlink ref="B4684" r:id="rId4670" xr:uid="{A6C9B7BE-8748-4368-B297-4066C230FA38}"/>
    <hyperlink ref="B4685" r:id="rId4671" xr:uid="{7B7DBF60-3917-407F-9679-4D790E11B577}"/>
    <hyperlink ref="B4686" r:id="rId4672" xr:uid="{03EF2A20-8573-44CF-B78A-87032F320BD7}"/>
    <hyperlink ref="B4687" r:id="rId4673" xr:uid="{EC90F264-D97D-4D93-97FD-44D359D9A3C0}"/>
    <hyperlink ref="B4688" r:id="rId4674" xr:uid="{E0957DA9-3E29-45F8-A690-E9074B97C50E}"/>
    <hyperlink ref="B4689" r:id="rId4675" xr:uid="{613C94C7-4B53-4ACA-8EA7-9E08240705C7}"/>
    <hyperlink ref="B4690" r:id="rId4676" xr:uid="{65B29601-51DD-437D-9BDF-27AAA8CF67B9}"/>
    <hyperlink ref="B4691" r:id="rId4677" xr:uid="{4193BA99-4F5B-41B4-8F6C-AB629A78CB6C}"/>
    <hyperlink ref="B4692" r:id="rId4678" xr:uid="{FC321229-9BB0-4013-9149-BB937C9A9C2A}"/>
    <hyperlink ref="B4693" r:id="rId4679" xr:uid="{006543DC-8227-4152-9B2E-8A48781E12D9}"/>
    <hyperlink ref="B4694" r:id="rId4680" xr:uid="{A18F9CF2-585F-4B3B-83D5-AAFCCFFE5487}"/>
    <hyperlink ref="B4695" r:id="rId4681" xr:uid="{AD0F33AD-1802-4499-879D-8D656B53B72D}"/>
    <hyperlink ref="B4696" r:id="rId4682" xr:uid="{3AC5831C-462C-42CB-8A0E-CD0DC2C68B65}"/>
    <hyperlink ref="B4697" r:id="rId4683" xr:uid="{B786D176-1190-4635-8F6D-E169F2AA979C}"/>
    <hyperlink ref="B4698" r:id="rId4684" xr:uid="{8BB64EA9-D2CD-4C2A-A238-561FAAACC1A9}"/>
    <hyperlink ref="B4699" r:id="rId4685" xr:uid="{BA9C9D53-F8D5-44EC-9BB6-80AEA8B74DE4}"/>
    <hyperlink ref="B4700" r:id="rId4686" xr:uid="{898502DF-850E-419A-8340-A55E63F20D0A}"/>
    <hyperlink ref="B4701" r:id="rId4687" xr:uid="{D9DACFCD-3419-4C17-A40E-405DE8C58B32}"/>
    <hyperlink ref="B4702" r:id="rId4688" xr:uid="{36175D9F-A7AC-4316-9C20-25815B522B78}"/>
    <hyperlink ref="B4703" r:id="rId4689" xr:uid="{BFA3AA75-C732-4C92-9851-5C0E8B549E10}"/>
    <hyperlink ref="B4704" r:id="rId4690" xr:uid="{C0AAE6D7-F00C-4E35-880D-1F549B9D23CD}"/>
    <hyperlink ref="B4705" r:id="rId4691" xr:uid="{1ACFAADD-40DA-4972-BD24-602AC93A02B1}"/>
    <hyperlink ref="B4706" r:id="rId4692" xr:uid="{D75D676F-4CD7-4EFC-AA4E-D9D4CB2EBD9C}"/>
    <hyperlink ref="B4707" r:id="rId4693" xr:uid="{EAECA8CF-731A-49D2-BBB9-36C166E90D3C}"/>
    <hyperlink ref="B4708" r:id="rId4694" xr:uid="{94E45824-A3AF-44AC-B3A0-F38CEEF803D6}"/>
    <hyperlink ref="B4709" r:id="rId4695" xr:uid="{FEF50379-14CC-4E0A-8F11-3D86B1944206}"/>
    <hyperlink ref="B4710" r:id="rId4696" xr:uid="{A04E67FD-3A5B-4172-AE87-84CF7DEB74FF}"/>
    <hyperlink ref="B4711" r:id="rId4697" xr:uid="{BC67497B-4F8F-4B46-B12E-BB26BA6A363E}"/>
    <hyperlink ref="B4712" r:id="rId4698" xr:uid="{3BE41841-9F91-4123-A6A8-567B65A63840}"/>
    <hyperlink ref="B4713" r:id="rId4699" xr:uid="{02EB8C11-2BD9-466A-A8E8-9210E99C33B1}"/>
    <hyperlink ref="B4714" r:id="rId4700" xr:uid="{9BD819AA-DA93-4E04-A2C4-89D986965D20}"/>
    <hyperlink ref="B4715" r:id="rId4701" xr:uid="{71F46D0E-3992-4A70-97C2-25DF96CD57E1}"/>
    <hyperlink ref="B4716" r:id="rId4702" xr:uid="{DE338122-28FC-40CC-B4F2-712343AE7C57}"/>
    <hyperlink ref="B4717" r:id="rId4703" xr:uid="{C427E57C-B07F-4F6F-A209-233AC60FA13F}"/>
    <hyperlink ref="B4718" r:id="rId4704" xr:uid="{CA6154AE-7D6B-4C99-A5E2-E6B28D9D2E03}"/>
    <hyperlink ref="B4719" r:id="rId4705" xr:uid="{8CBCF598-8732-4245-B8C1-5272DEBEC255}"/>
    <hyperlink ref="B4720" r:id="rId4706" xr:uid="{F5565A84-205B-4F05-AE3B-E421CFBFAEF1}"/>
    <hyperlink ref="B4721" r:id="rId4707" xr:uid="{095E926D-DF59-4912-99FA-90BB35E6AC30}"/>
    <hyperlink ref="B4722" r:id="rId4708" xr:uid="{25D3A0B3-02F0-453F-A09F-B13FB86DC689}"/>
    <hyperlink ref="B4723" r:id="rId4709" xr:uid="{FA59D56B-7B91-4BB6-902F-80C00E22C0A5}"/>
    <hyperlink ref="B4724" r:id="rId4710" xr:uid="{18C01F75-AF0F-49F4-9D84-5949B4803E14}"/>
    <hyperlink ref="B4725" r:id="rId4711" xr:uid="{DBC2FFDE-24BF-4B67-A9F7-5AE73AC51E32}"/>
    <hyperlink ref="B4726" r:id="rId4712" xr:uid="{A39749AA-38DA-4F2F-8666-146FA87629EB}"/>
    <hyperlink ref="B4727" r:id="rId4713" xr:uid="{7AE25AFB-4C80-4303-9BF1-F15514C301FF}"/>
    <hyperlink ref="B4728" r:id="rId4714" xr:uid="{77947CC8-0258-4E70-9B56-149901738669}"/>
    <hyperlink ref="B4729" r:id="rId4715" xr:uid="{50271DE2-8828-42ED-9989-67A4C84575FF}"/>
    <hyperlink ref="B4730" r:id="rId4716" xr:uid="{B13B92ED-71FC-40D4-853D-DB09F56EF5C7}"/>
    <hyperlink ref="B4731" r:id="rId4717" xr:uid="{6F84481E-D8B2-4D59-9346-0B515024DCEC}"/>
    <hyperlink ref="B4732" r:id="rId4718" xr:uid="{9302F08B-71B8-432C-8FA4-2CA19F60C855}"/>
    <hyperlink ref="B4733" r:id="rId4719" xr:uid="{96FFF9DA-6ECA-4A91-9D92-19A622289E10}"/>
    <hyperlink ref="B4734" r:id="rId4720" xr:uid="{5DA42D24-7B8C-4191-AFD8-1D90D69908EF}"/>
    <hyperlink ref="B4735" r:id="rId4721" xr:uid="{7F5BC7AF-0FFF-457C-992A-1EAC8603F82B}"/>
    <hyperlink ref="B4736" r:id="rId4722" xr:uid="{E4B8825B-3750-4039-A380-8F1D0C617199}"/>
    <hyperlink ref="B4737" r:id="rId4723" xr:uid="{FBBCCC46-36FB-4ABB-8DCA-3816870BC2CF}"/>
    <hyperlink ref="B4738" r:id="rId4724" xr:uid="{62FCEF30-A908-4684-8DA0-8CD527FA95CF}"/>
    <hyperlink ref="B4739" r:id="rId4725" xr:uid="{81180F96-A499-4FF2-A49D-ABB99AA8129B}"/>
    <hyperlink ref="B4740" r:id="rId4726" xr:uid="{20769A98-A880-4ED9-9440-9EE5FE699BA8}"/>
    <hyperlink ref="B4741" r:id="rId4727" xr:uid="{AB13C5F4-714B-4AC7-BC2B-417122CC73C8}"/>
    <hyperlink ref="B4742" r:id="rId4728" xr:uid="{04ED0666-6C25-43B6-A5F7-E1E0AB8EF02A}"/>
    <hyperlink ref="B4743" r:id="rId4729" xr:uid="{9F5E3E0B-44B6-48EA-92D0-9E84AEA9E7AB}"/>
    <hyperlink ref="B4744" r:id="rId4730" xr:uid="{291A89C2-809C-43F4-91C9-14F100424F4E}"/>
    <hyperlink ref="B4745" r:id="rId4731" xr:uid="{6D657577-7A85-42BD-AFA9-724555215039}"/>
    <hyperlink ref="B4746" r:id="rId4732" xr:uid="{663FF031-0940-413B-8A06-71B4458B8850}"/>
    <hyperlink ref="B4747" r:id="rId4733" xr:uid="{106D6DA7-F61C-4062-AB4C-0C5CA9DB4AC8}"/>
    <hyperlink ref="B4748" r:id="rId4734" xr:uid="{8EC7495B-2D64-4C1A-8607-6B2380933F5D}"/>
    <hyperlink ref="B4749" r:id="rId4735" xr:uid="{8BBAF85A-C2C5-4852-811B-67D05FC0DE0A}"/>
    <hyperlink ref="B4750" r:id="rId4736" xr:uid="{A8601B9B-7CF8-4415-8142-D781A8947590}"/>
    <hyperlink ref="B4751" r:id="rId4737" xr:uid="{4453FE67-C85D-4DB3-B833-48D9BD9FD58C}"/>
    <hyperlink ref="B4752" r:id="rId4738" xr:uid="{DFC5A236-C120-4F07-B273-C9ED4B6A17CF}"/>
    <hyperlink ref="B4753" r:id="rId4739" xr:uid="{F086BA79-92D8-43C0-A48E-6D89CC94E7B2}"/>
    <hyperlink ref="B4754" r:id="rId4740" xr:uid="{A8B54721-DC4B-4AFA-8FE3-5D10B7314664}"/>
    <hyperlink ref="B4755" r:id="rId4741" xr:uid="{6EF0AE46-CF1F-49A0-9DAF-D103040A402E}"/>
    <hyperlink ref="B4756" r:id="rId4742" xr:uid="{18937EB6-BA58-442C-9967-6A435FB7B021}"/>
    <hyperlink ref="B4757" r:id="rId4743" xr:uid="{48A92E39-B5DC-484A-9B8E-BA5A4EF138F0}"/>
    <hyperlink ref="B4758" r:id="rId4744" xr:uid="{2F8E7183-31E6-40DE-B8D1-41BE78E71B7B}"/>
    <hyperlink ref="B4759" r:id="rId4745" xr:uid="{483049F2-0159-4DE8-84A8-E45E94935EF4}"/>
    <hyperlink ref="B4760" r:id="rId4746" xr:uid="{5CE4333A-EB95-4C29-9734-FDC735401C04}"/>
    <hyperlink ref="B4761" r:id="rId4747" xr:uid="{18F4287C-956F-432B-B077-31A2A865E7C9}"/>
    <hyperlink ref="B4762" r:id="rId4748" xr:uid="{A2CD3C35-CF26-469B-B8F9-38B5AE996B01}"/>
    <hyperlink ref="B4763" r:id="rId4749" xr:uid="{51213B8A-43BB-404A-8151-04185371D6C8}"/>
    <hyperlink ref="B4764" r:id="rId4750" xr:uid="{A8A30CB5-B1B9-4C83-8C50-71132936C0EC}"/>
    <hyperlink ref="B4765" r:id="rId4751" xr:uid="{A0080573-ED25-44CD-AA11-0080CF696799}"/>
    <hyperlink ref="B4766" r:id="rId4752" xr:uid="{1B3E669A-2590-4A36-9030-BAE3CA4DADCC}"/>
    <hyperlink ref="B4767" r:id="rId4753" xr:uid="{3454DC00-8E2B-4D6D-8D75-F103019312F1}"/>
    <hyperlink ref="B4768" r:id="rId4754" xr:uid="{B2782C65-CADA-4B66-9036-B8A0209EB538}"/>
    <hyperlink ref="B4769" r:id="rId4755" xr:uid="{168972FB-E98B-4C50-89E2-0F9DAD84A1FC}"/>
    <hyperlink ref="B4770" r:id="rId4756" xr:uid="{43D214CC-D9D8-43BA-904B-2DA3D5B6942E}"/>
    <hyperlink ref="B4771" r:id="rId4757" xr:uid="{696E93AB-BCF9-4AC4-8817-82A61F735F81}"/>
    <hyperlink ref="B4772" r:id="rId4758" xr:uid="{264E79CF-C776-4DB8-ACDC-6B428ABE2A58}"/>
    <hyperlink ref="B4773" r:id="rId4759" xr:uid="{1CD19962-115D-4EC7-A1D9-74E7AB6EA9BE}"/>
    <hyperlink ref="B4774" r:id="rId4760" xr:uid="{0BB95DF7-63FC-44D2-9BBF-7A36BC9839FB}"/>
    <hyperlink ref="B4775" r:id="rId4761" xr:uid="{DA6A17F7-EDF7-4AE4-BEA3-E021667BDE89}"/>
    <hyperlink ref="B4776" r:id="rId4762" xr:uid="{420A4521-8B84-41B4-855F-8B04AB12E4D6}"/>
    <hyperlink ref="B4777" r:id="rId4763" xr:uid="{2060B211-A904-43E8-A9A8-3B6D6116EC1D}"/>
    <hyperlink ref="B4778" r:id="rId4764" xr:uid="{12C12736-8CA8-4EB1-9B51-3EA7AD927FB0}"/>
    <hyperlink ref="B4779" r:id="rId4765" xr:uid="{98ACF209-A88A-4FE6-904C-DF93A7F7B862}"/>
    <hyperlink ref="B4780" r:id="rId4766" xr:uid="{578A14E1-872A-4E15-A59D-0161D694C8D4}"/>
    <hyperlink ref="B4781" r:id="rId4767" xr:uid="{805D58EE-F8E9-4F6D-9B6A-04A812FB86BF}"/>
    <hyperlink ref="B4782" r:id="rId4768" xr:uid="{F706B2BA-80D8-4CA2-A03A-06AAED7E2C4F}"/>
    <hyperlink ref="B4783" r:id="rId4769" xr:uid="{02FFEC61-E982-46D8-9108-1565D9180DB8}"/>
    <hyperlink ref="B4784" r:id="rId4770" xr:uid="{8B00557D-5A10-4C18-9DF4-6F6368AFBF88}"/>
    <hyperlink ref="B4785" r:id="rId4771" xr:uid="{92765F7A-0ECF-44E7-BF60-BC511994D775}"/>
    <hyperlink ref="B4786" r:id="rId4772" xr:uid="{772ACF24-22B5-4D90-80AF-BFEEB80516F8}"/>
    <hyperlink ref="B4787" r:id="rId4773" xr:uid="{D5663A64-0851-4920-ACF6-92334E29A84E}"/>
    <hyperlink ref="B4788" r:id="rId4774" xr:uid="{A1E1F1D6-87F7-45A4-9DD9-F704D02754E9}"/>
    <hyperlink ref="B4789" r:id="rId4775" xr:uid="{9E63DCCD-C313-4B5E-8BD9-17AFDDCB5811}"/>
    <hyperlink ref="B4790" r:id="rId4776" xr:uid="{614BA1E6-4454-49A4-99DE-A60027C3C9DD}"/>
    <hyperlink ref="B4791" r:id="rId4777" xr:uid="{47628AC5-63F1-4379-AE1E-81B71E760AF0}"/>
    <hyperlink ref="B4792" r:id="rId4778" xr:uid="{3F1A6D10-EF25-4658-BBAE-F2E37193DAE8}"/>
    <hyperlink ref="B4793" r:id="rId4779" xr:uid="{60377F96-D708-416A-9184-318707637BF5}"/>
    <hyperlink ref="B4794" r:id="rId4780" xr:uid="{2F7FCA55-66DE-44BC-B48D-810A184E32F3}"/>
    <hyperlink ref="B4795" r:id="rId4781" xr:uid="{EE03D42D-317B-4D8A-9EDE-989EC05DC2C4}"/>
    <hyperlink ref="B4796" r:id="rId4782" xr:uid="{33CA43E2-1A20-438A-97A7-FBAB0E96A274}"/>
    <hyperlink ref="B4797" r:id="rId4783" xr:uid="{6991CE31-174D-49DD-A6E8-B1818E8B06CD}"/>
    <hyperlink ref="B4798" r:id="rId4784" xr:uid="{E05838EA-E877-4300-96FA-043C8E9D998E}"/>
    <hyperlink ref="B4799" r:id="rId4785" xr:uid="{AE603D88-EB4F-45DB-91C1-283EA74F8AEC}"/>
    <hyperlink ref="B4800" r:id="rId4786" xr:uid="{19D94C29-ED95-4112-A49E-32042405CCBC}"/>
    <hyperlink ref="B4801" r:id="rId4787" xr:uid="{170E7FCE-B1D3-480E-956A-D54CD26993E8}"/>
    <hyperlink ref="B4802" r:id="rId4788" xr:uid="{52EBFF95-1933-499B-AF5C-F4D8544A687B}"/>
    <hyperlink ref="B4803" r:id="rId4789" xr:uid="{47217BE6-FA37-4081-B5F3-13DB93A83730}"/>
    <hyperlink ref="B4804" r:id="rId4790" xr:uid="{FE992485-3FFA-48EE-875A-38D7B393DB2A}"/>
    <hyperlink ref="B4805" r:id="rId4791" xr:uid="{A1CA27E9-4B47-4FB0-B905-3D6D631269A2}"/>
    <hyperlink ref="B4806" r:id="rId4792" xr:uid="{CA9426B1-49AC-4A8F-9F3A-23E4AEC538CA}"/>
    <hyperlink ref="B4807" r:id="rId4793" xr:uid="{44F9A1A7-DEFB-4386-BC43-90D904CB2A6E}"/>
    <hyperlink ref="B4808" r:id="rId4794" xr:uid="{C642F009-4E7E-4668-B96B-4D189194354E}"/>
    <hyperlink ref="B4809" r:id="rId4795" xr:uid="{32C10DF4-37D1-48D7-B806-0809FB4AF223}"/>
    <hyperlink ref="B4810" r:id="rId4796" xr:uid="{055B6DB9-2F80-4E41-A83C-3373C221BACF}"/>
    <hyperlink ref="B4811" r:id="rId4797" xr:uid="{2F572C09-EF40-4320-A67D-D17FDE927920}"/>
    <hyperlink ref="B4812" r:id="rId4798" xr:uid="{BECCF47C-0047-47F2-84D1-CBBFA243D2D1}"/>
    <hyperlink ref="B4813" r:id="rId4799" xr:uid="{CD1B5EE6-FB9F-406E-A946-5DED32E2FE71}"/>
    <hyperlink ref="B4814" r:id="rId4800" xr:uid="{39F8C2BD-25AE-4EA6-80EB-DEECBB6ACE05}"/>
    <hyperlink ref="B4815" r:id="rId4801" xr:uid="{E8BFCD27-795F-45F3-90B4-807759EFFBD6}"/>
    <hyperlink ref="B4816" r:id="rId4802" xr:uid="{3F4205FA-B2FE-4BC7-8B6C-C1233E5C0342}"/>
    <hyperlink ref="B4817" r:id="rId4803" xr:uid="{7A74A63D-6D38-4B16-8CB7-C5E1F498DE71}"/>
    <hyperlink ref="B4818" r:id="rId4804" xr:uid="{76B1154D-7BA4-42CE-9545-D536DB464204}"/>
    <hyperlink ref="B4819" r:id="rId4805" xr:uid="{26956D30-76F7-4FB5-AFF4-D7E2B2DADB26}"/>
    <hyperlink ref="B4820" r:id="rId4806" xr:uid="{5544DE4F-1A07-4FEB-90D6-3FC1429803E2}"/>
    <hyperlink ref="B4821" r:id="rId4807" xr:uid="{602C2302-D918-4FA1-BEDF-05A95776DEC4}"/>
    <hyperlink ref="B4822" r:id="rId4808" xr:uid="{FC9EE524-D9CE-421E-9468-D48C388FD788}"/>
    <hyperlink ref="B4823" r:id="rId4809" xr:uid="{403C3E2F-FB07-4B3F-BCDF-FC2A9C2B609F}"/>
    <hyperlink ref="B4824" r:id="rId4810" xr:uid="{A202F11C-BBF0-4357-846A-C0C439F036D5}"/>
    <hyperlink ref="B4825" r:id="rId4811" xr:uid="{60A3745C-9AAE-4F6A-B5F1-DF35BCD24222}"/>
    <hyperlink ref="B4826" r:id="rId4812" xr:uid="{38E9FFDB-A49E-461E-8D5D-8AE14171D5A7}"/>
    <hyperlink ref="B4827" r:id="rId4813" xr:uid="{931637E5-9002-415B-9D9E-A9A1610A2131}"/>
    <hyperlink ref="B4828" r:id="rId4814" xr:uid="{CF296711-6A8B-4965-82C2-5AD089B69DE9}"/>
    <hyperlink ref="B4829" r:id="rId4815" xr:uid="{69D770C9-D0E4-4967-9532-AB7ACC9BAFC9}"/>
    <hyperlink ref="B4830" r:id="rId4816" xr:uid="{5E0D68BC-A0B6-4714-9196-A501F9FE3335}"/>
    <hyperlink ref="B4831" r:id="rId4817" xr:uid="{BF0A3F14-FF7C-4E54-8693-69F82F65ECD1}"/>
    <hyperlink ref="B4832" r:id="rId4818" xr:uid="{09FA615E-7077-4D24-A9FF-8B560D9E973E}"/>
    <hyperlink ref="B4833" r:id="rId4819" xr:uid="{5DF11F86-7506-4EC0-9E27-6B77AB84E44D}"/>
    <hyperlink ref="B4834" r:id="rId4820" xr:uid="{B2A86D73-6342-483B-866C-72B0EC1714DB}"/>
    <hyperlink ref="B4835" r:id="rId4821" xr:uid="{39B38AA8-5250-43CB-9FCD-BDBFA765DC03}"/>
    <hyperlink ref="B4836" r:id="rId4822" xr:uid="{ACCBC082-65CE-480C-9953-060C4528D3E0}"/>
    <hyperlink ref="B4837" r:id="rId4823" xr:uid="{5523325A-268B-4553-9D0C-4DA76D1F1833}"/>
    <hyperlink ref="B4838" r:id="rId4824" xr:uid="{EFAFDE76-86F8-4A77-86BD-D863970157AD}"/>
    <hyperlink ref="B4839" r:id="rId4825" xr:uid="{D73ECE84-CDC6-4213-BD1E-7417274C3AD9}"/>
    <hyperlink ref="B4840" r:id="rId4826" xr:uid="{4F44D4A1-98D6-48EA-974F-3C2BD7F9D54E}"/>
    <hyperlink ref="B4841" r:id="rId4827" xr:uid="{6B093021-6F5B-421C-B809-2AC34A2F6275}"/>
    <hyperlink ref="B4842" r:id="rId4828" xr:uid="{D600E841-AEF3-4A99-9EC4-67369558CA0E}"/>
    <hyperlink ref="B4843" r:id="rId4829" xr:uid="{7D83C098-F2BB-4F65-ABF8-678599969E08}"/>
    <hyperlink ref="B4844" r:id="rId4830" xr:uid="{258390AC-2CD1-4880-AE01-58D132B5A2EB}"/>
    <hyperlink ref="B4845" r:id="rId4831" xr:uid="{E9379E91-F25C-487D-99F0-22400BA2FF4A}"/>
    <hyperlink ref="B4846" r:id="rId4832" xr:uid="{DBFE8A25-1C0F-4987-8157-A5B7E9E5950F}"/>
    <hyperlink ref="B4847" r:id="rId4833" xr:uid="{283E4B7A-6F27-45FB-9FB6-51B419CA3A2C}"/>
    <hyperlink ref="B4848" r:id="rId4834" xr:uid="{7D8EA850-BE95-4303-AB6C-FC58B2FCD9B6}"/>
    <hyperlink ref="B4849" r:id="rId4835" xr:uid="{BBE94FC6-5E56-4D88-B084-3ED35ACA9F46}"/>
    <hyperlink ref="B4850" r:id="rId4836" xr:uid="{438C12EB-C468-4807-B862-C6BA100B9425}"/>
    <hyperlink ref="B4851" r:id="rId4837" xr:uid="{F3D2847F-D13F-4301-8242-16B73EEB1DB7}"/>
    <hyperlink ref="B4852" r:id="rId4838" xr:uid="{F64304BF-4F45-44EF-82EC-0311118B2C81}"/>
    <hyperlink ref="B4853" r:id="rId4839" xr:uid="{6B83B6F7-CAAC-48B6-AC1F-15031DFC68A0}"/>
    <hyperlink ref="B4854" r:id="rId4840" xr:uid="{6B62BF7D-A0E4-403E-9E83-54CBADEFF87E}"/>
    <hyperlink ref="B4855" r:id="rId4841" xr:uid="{DC5D2A61-A035-422A-AFED-90E2DA80C6E0}"/>
    <hyperlink ref="B4856" r:id="rId4842" xr:uid="{8C7A7F99-6EE0-4237-8A6B-4A0704757CA4}"/>
    <hyperlink ref="B4857" r:id="rId4843" xr:uid="{5F8B2459-2132-4746-BAB6-3F954A39ECDE}"/>
    <hyperlink ref="B4858" r:id="rId4844" xr:uid="{BC3F5108-7896-4C98-8408-ED512CEF0FD5}"/>
    <hyperlink ref="B4859" r:id="rId4845" xr:uid="{B5080941-C12A-4A1A-9469-61B89F28E1B6}"/>
    <hyperlink ref="B4860" r:id="rId4846" xr:uid="{5506999E-BE32-4CD2-A0E6-7774C4AB8C72}"/>
    <hyperlink ref="B4861" r:id="rId4847" xr:uid="{7ED9ACAD-045A-4B9A-9DC2-623294405718}"/>
    <hyperlink ref="B4862" r:id="rId4848" xr:uid="{806E7DDB-6686-4B1D-BDC0-B19CF05DD07B}"/>
    <hyperlink ref="B4863" r:id="rId4849" xr:uid="{1569BAB1-D76D-419C-BF55-99A9C4341BC5}"/>
    <hyperlink ref="B4864" r:id="rId4850" xr:uid="{A8768783-8C9A-4452-B073-B9C8E9F590D3}"/>
    <hyperlink ref="B4865" r:id="rId4851" xr:uid="{8D30E030-8EB7-4411-A7D5-0A0D4ECB25B2}"/>
    <hyperlink ref="B4866" r:id="rId4852" xr:uid="{EFC361CB-2E0A-4165-86E1-2B275ABF98EF}"/>
    <hyperlink ref="B4867" r:id="rId4853" xr:uid="{93BFA7F4-DDC6-4401-9837-A5B0D1B13ED1}"/>
    <hyperlink ref="B4868" r:id="rId4854" xr:uid="{29CDF332-0B3F-4CAD-8E26-52E61ECA80FB}"/>
    <hyperlink ref="B4869" r:id="rId4855" xr:uid="{87CFDE75-EC8D-46D1-9662-00A1CA762DB3}"/>
    <hyperlink ref="B4870" r:id="rId4856" xr:uid="{97B62A14-8036-4666-8EAA-6915F20EFBD9}"/>
    <hyperlink ref="B4871" r:id="rId4857" xr:uid="{5D977533-B1D1-4F54-A8B4-D565823D940F}"/>
    <hyperlink ref="B4872" r:id="rId4858" xr:uid="{440E83E0-64F0-4C65-A4DC-AB13E2E8099D}"/>
    <hyperlink ref="B4873" r:id="rId4859" xr:uid="{D461EE2B-058E-4F77-815C-0F595C7C187D}"/>
    <hyperlink ref="B4874" r:id="rId4860" xr:uid="{48C62C08-CD48-4F8E-8C95-B3354DBD0C15}"/>
    <hyperlink ref="B4875" r:id="rId4861" xr:uid="{FAFD5DB6-61AC-4B81-991F-AB0CFF0A258F}"/>
    <hyperlink ref="B4876" r:id="rId4862" xr:uid="{ACE87A46-55A0-4E07-B182-BE80C520936E}"/>
    <hyperlink ref="B4877" r:id="rId4863" xr:uid="{B3B09F57-5529-4532-A2EF-FADC06CBCAF1}"/>
    <hyperlink ref="B4878" r:id="rId4864" xr:uid="{6F7F96FB-5FA8-44E5-B725-5EE85F5A8075}"/>
    <hyperlink ref="B4879" r:id="rId4865" xr:uid="{24EF7A2E-E587-440C-B414-3268108AF820}"/>
    <hyperlink ref="B4880" r:id="rId4866" xr:uid="{C085432F-C018-4356-B459-E74B18A0B70F}"/>
    <hyperlink ref="B4881" r:id="rId4867" xr:uid="{4AF9E754-4F53-4F82-9121-0E503CEC2E3E}"/>
    <hyperlink ref="B4882" r:id="rId4868" xr:uid="{F466B023-09F2-459D-9CF9-A11FF318F885}"/>
    <hyperlink ref="B4883" r:id="rId4869" xr:uid="{CBDB34B8-FF10-4464-B6CF-216D7E9EA265}"/>
    <hyperlink ref="B4884" r:id="rId4870" xr:uid="{A639DED2-75A2-4233-B43E-4F5DD908F119}"/>
    <hyperlink ref="B4885" r:id="rId4871" xr:uid="{763E0B96-8623-4595-ABD4-4F81566C2FD8}"/>
    <hyperlink ref="B4886" r:id="rId4872" xr:uid="{7B336C09-13C1-4494-AE88-16C7566F1BF8}"/>
    <hyperlink ref="B4887" r:id="rId4873" xr:uid="{BF5737FF-3649-4250-BDD6-764A9CEB223F}"/>
    <hyperlink ref="B4888" r:id="rId4874" xr:uid="{BF3D2A7D-B046-47A5-B6CF-E3EBEF3A3F80}"/>
    <hyperlink ref="B4889" r:id="rId4875" xr:uid="{6687CAB2-FFA9-4671-B4F7-B9054CD9A925}"/>
    <hyperlink ref="B4890" r:id="rId4876" xr:uid="{DA7F1FDB-9968-44E5-A039-FDB6B50F4FDD}"/>
    <hyperlink ref="B4891" r:id="rId4877" xr:uid="{436E5912-21CE-4F4B-B21B-9C903F47E524}"/>
    <hyperlink ref="B4892" r:id="rId4878" xr:uid="{A4408EBD-35D9-4AAB-A79A-EF065237FC6C}"/>
    <hyperlink ref="B4893" r:id="rId4879" xr:uid="{82474896-AA2E-416D-B204-7C62664B6352}"/>
    <hyperlink ref="B4894" r:id="rId4880" xr:uid="{5D589CAF-8547-480C-AE52-BDB633F183EA}"/>
    <hyperlink ref="B4895" r:id="rId4881" xr:uid="{6F964E9F-8428-412A-B0EF-5D545E1DFA4B}"/>
    <hyperlink ref="B4896" r:id="rId4882" xr:uid="{46173F91-6A7A-4F5B-B044-8874827F8B91}"/>
    <hyperlink ref="B4897" r:id="rId4883" xr:uid="{FEC6E315-8346-4158-BA78-88D9FE065889}"/>
    <hyperlink ref="B4898" r:id="rId4884" xr:uid="{B75D9425-1611-416D-A195-9964FA3C8440}"/>
    <hyperlink ref="B4899" r:id="rId4885" xr:uid="{A0BB29E4-438F-4815-A7D0-A577D9A573BB}"/>
    <hyperlink ref="B4900" r:id="rId4886" xr:uid="{14CA871D-001E-4144-927E-51414D0C7CBC}"/>
    <hyperlink ref="B4901" r:id="rId4887" xr:uid="{6D1DE340-945C-4EA2-9CAF-75A7B8D6160A}"/>
    <hyperlink ref="B4902" r:id="rId4888" xr:uid="{0D36FD80-58BB-4D4B-A93D-BE7DB93AE1FF}"/>
    <hyperlink ref="B4903" r:id="rId4889" xr:uid="{17F4717B-609E-490F-A43F-CA213D3B6A62}"/>
    <hyperlink ref="B4904" r:id="rId4890" xr:uid="{C8F08139-0460-4298-8B57-47B6A4E4D136}"/>
    <hyperlink ref="B4905" r:id="rId4891" xr:uid="{2D612A30-E703-4753-B326-06541BB5C7F8}"/>
    <hyperlink ref="B4906" r:id="rId4892" xr:uid="{C8DFC614-AE4D-4BD7-8DC3-50FF0A3F66CE}"/>
    <hyperlink ref="B4907" r:id="rId4893" xr:uid="{78E40D84-8ABD-4885-BE6C-E50EABBF2037}"/>
    <hyperlink ref="B4908" r:id="rId4894" xr:uid="{6D5314D8-D929-4DE3-ACC7-EA8463524109}"/>
    <hyperlink ref="B4909" r:id="rId4895" xr:uid="{493DDAEF-8246-4514-8011-83BF3C2A6088}"/>
    <hyperlink ref="B4910" r:id="rId4896" xr:uid="{16187207-42B2-44CA-808A-363C8C7D57EF}"/>
    <hyperlink ref="B4911" r:id="rId4897" xr:uid="{77A82518-078A-48F9-99B1-1D9B2CC29F10}"/>
    <hyperlink ref="B4912" r:id="rId4898" xr:uid="{ED3A6F7B-F378-4F76-BDF6-81006B6BF0B8}"/>
    <hyperlink ref="B4913" r:id="rId4899" xr:uid="{26140034-7B5C-4F6C-A9D0-57E4C9518DCA}"/>
    <hyperlink ref="B4914" r:id="rId4900" xr:uid="{B4802626-20EE-4173-8092-66C5D901092B}"/>
    <hyperlink ref="B4915" r:id="rId4901" xr:uid="{EA819754-0989-48EC-AB66-B168C341D155}"/>
    <hyperlink ref="B4916" r:id="rId4902" xr:uid="{544044B5-19AB-4CE0-B557-F7DF1E3CC8C8}"/>
    <hyperlink ref="B4917" r:id="rId4903" xr:uid="{B61E0252-A180-4129-B30D-96D4CC22705E}"/>
    <hyperlink ref="B4918" r:id="rId4904" xr:uid="{097E8172-4711-471F-83A2-FBE8E60F961B}"/>
    <hyperlink ref="B4919" r:id="rId4905" xr:uid="{2331EDFE-7AC2-414A-AEB8-F4EF54819CBC}"/>
    <hyperlink ref="B4920" r:id="rId4906" xr:uid="{F8555C8F-6CAB-41CF-BC68-960D2F66681D}"/>
    <hyperlink ref="B4921" r:id="rId4907" xr:uid="{B1391D51-F1A4-499F-AC9C-F93299A67EB1}"/>
    <hyperlink ref="B4922" r:id="rId4908" xr:uid="{DEA02BCD-FA56-4EA8-B1DD-C2C68F465081}"/>
    <hyperlink ref="B4923" r:id="rId4909" xr:uid="{FB4B969C-8EC9-4B20-B8E4-03BB351D5F32}"/>
    <hyperlink ref="B4924" r:id="rId4910" xr:uid="{FD04AA83-6E0D-4268-AD11-9EA37AE46FA3}"/>
    <hyperlink ref="B4925" r:id="rId4911" xr:uid="{9D6E1D44-A88C-4714-9382-D6ED4C8DEE28}"/>
    <hyperlink ref="B4926" r:id="rId4912" xr:uid="{0226C80B-129F-4D5B-9934-1F4A4A0A9CEB}"/>
    <hyperlink ref="B4927" r:id="rId4913" xr:uid="{F8E58B5F-DB85-4221-9C81-47D55FDE11B7}"/>
    <hyperlink ref="B4928" r:id="rId4914" xr:uid="{35EBED28-251B-4B7A-8334-4F7652F0A759}"/>
    <hyperlink ref="B4929" r:id="rId4915" xr:uid="{69F2E7E9-00D0-488A-82A2-52CA79CE222C}"/>
    <hyperlink ref="B4930" r:id="rId4916" xr:uid="{1AFE52DE-2F5E-4D8C-8E66-9645EB76B92F}"/>
    <hyperlink ref="B4931" r:id="rId4917" xr:uid="{853D47F8-A3CE-4D9A-B908-91D45537CED4}"/>
    <hyperlink ref="B4932" r:id="rId4918" xr:uid="{58713B81-34B3-443E-BE64-1745C1DBC557}"/>
    <hyperlink ref="B4933" r:id="rId4919" xr:uid="{278DD4E6-E57D-4E66-897D-EBFF614E465F}"/>
    <hyperlink ref="B4934" r:id="rId4920" xr:uid="{10274659-D236-4ABD-A1C6-F88162551F36}"/>
    <hyperlink ref="B4935" r:id="rId4921" xr:uid="{D615A0AB-F8AF-42EE-ACB9-26DBBAAB5CBD}"/>
    <hyperlink ref="B4936" r:id="rId4922" xr:uid="{4358B777-3291-4EBB-9442-04617C76DDE5}"/>
    <hyperlink ref="B4937" r:id="rId4923" xr:uid="{6E574B7D-DF59-42BA-B50E-D49FBB34DB6E}"/>
    <hyperlink ref="B4938" r:id="rId4924" xr:uid="{C3BC4E04-B4C7-4B05-9445-DE4ADBA5FDC8}"/>
    <hyperlink ref="B4939" r:id="rId4925" xr:uid="{80CC7026-7A06-4877-B87D-F8EAF4CF46DF}"/>
    <hyperlink ref="B4940" r:id="rId4926" xr:uid="{D28586FF-8A4D-4456-9904-A4D508A50760}"/>
    <hyperlink ref="B4941" r:id="rId4927" xr:uid="{04A1E8F2-0CF6-490F-BC94-6B83B4FC86D4}"/>
    <hyperlink ref="B4942" r:id="rId4928" xr:uid="{2FED0F99-A256-4161-86B1-57277644D3CB}"/>
    <hyperlink ref="B4943" r:id="rId4929" xr:uid="{1FCE1259-5A7A-4737-9F64-7BCFCECEB2E3}"/>
    <hyperlink ref="B4944" r:id="rId4930" xr:uid="{AACC8F61-D3A2-4D35-A644-DB5762D799B8}"/>
    <hyperlink ref="B4945" r:id="rId4931" xr:uid="{F79AF43D-B9F8-41C3-9ACA-2C38077F2EB7}"/>
    <hyperlink ref="B4946" r:id="rId4932" xr:uid="{14F1ED3C-BB97-446E-8247-342674059F6F}"/>
    <hyperlink ref="B4947" r:id="rId4933" xr:uid="{A34EEAA4-ED9E-422F-9F0D-D1C26287A1B5}"/>
    <hyperlink ref="B4948" r:id="rId4934" xr:uid="{3C120566-2295-494A-9EB2-33C2B90C7D8C}"/>
    <hyperlink ref="B4949" r:id="rId4935" xr:uid="{80CCD8A3-F5FB-4827-9054-02CB929C32C9}"/>
    <hyperlink ref="B4950" r:id="rId4936" xr:uid="{59BF5332-67E0-4A5C-B70F-8CE33F92AABD}"/>
    <hyperlink ref="B4951" r:id="rId4937" xr:uid="{A096D8C9-0384-44FC-B9B0-FD24C8A3B0DC}"/>
    <hyperlink ref="B4952" r:id="rId4938" xr:uid="{B2AD04F2-A610-4F39-8109-89D711264DBF}"/>
    <hyperlink ref="B4953" r:id="rId4939" xr:uid="{CCCBD45E-728F-487E-81B4-05A17FAA6B3F}"/>
    <hyperlink ref="B4954" r:id="rId4940" xr:uid="{60E9A3DA-99F2-4E1B-9BC6-4BAB16EFD9BD}"/>
    <hyperlink ref="B4955" r:id="rId4941" xr:uid="{56515737-9A5B-4E69-B0B6-BF15166924FB}"/>
    <hyperlink ref="B4956" r:id="rId4942" xr:uid="{7AA1A1BD-2BC3-4DD8-ABB5-3AF33B375289}"/>
    <hyperlink ref="B4957" r:id="rId4943" xr:uid="{C867D911-BD7F-4C24-86BC-5214710096DC}"/>
    <hyperlink ref="B4958" r:id="rId4944" xr:uid="{5FFDA6CE-15B8-4AFE-9BC9-3C657BA0AEEB}"/>
    <hyperlink ref="B4959" r:id="rId4945" xr:uid="{E2DDFB83-D374-44F4-8ACE-99267D08FBE0}"/>
    <hyperlink ref="B4960" r:id="rId4946" xr:uid="{34F2B35F-90CE-4161-8655-E046E10D43F5}"/>
    <hyperlink ref="B4961" r:id="rId4947" xr:uid="{BDCAE94D-9492-425F-859A-37702A8EEDBB}"/>
    <hyperlink ref="B4962" r:id="rId4948" xr:uid="{2C3B7DE9-3889-4E85-BC6E-B330712E892E}"/>
    <hyperlink ref="B4963" r:id="rId4949" xr:uid="{976338FF-A1A6-4EBC-BD1A-701E70E51B1C}"/>
    <hyperlink ref="B4964" r:id="rId4950" xr:uid="{DB88374E-BB22-4A58-A001-7FF88D113160}"/>
    <hyperlink ref="B4965" r:id="rId4951" xr:uid="{4B15E10C-FDB4-4FA3-B1C6-7A2E78EB6557}"/>
    <hyperlink ref="B4966" r:id="rId4952" xr:uid="{2C9B3DC0-3054-4DBA-88D0-35A21EF17E40}"/>
    <hyperlink ref="B4967" r:id="rId4953" xr:uid="{9F50E1A3-FBFE-4662-A3D4-771D57F5FBCE}"/>
    <hyperlink ref="B4968" r:id="rId4954" xr:uid="{E276299B-2AE1-4338-8E96-453BE67B8496}"/>
    <hyperlink ref="B4969" r:id="rId4955" xr:uid="{C377FE1C-FA86-4E19-9E8E-5267D905D59B}"/>
    <hyperlink ref="B4970" r:id="rId4956" xr:uid="{E760D529-DBE4-4009-9BB1-6481A81C1947}"/>
    <hyperlink ref="B4971" r:id="rId4957" xr:uid="{3DDC368A-3844-4956-BD4B-53A59A966EF6}"/>
    <hyperlink ref="B4972" r:id="rId4958" xr:uid="{33A3E201-202C-485D-A995-BA05C191D67C}"/>
    <hyperlink ref="B4973" r:id="rId4959" xr:uid="{35A4FC5C-26C3-4542-838D-23C7F13CC0C3}"/>
    <hyperlink ref="B4974" r:id="rId4960" xr:uid="{69A144D9-2C3E-4B5C-911C-6529D6423557}"/>
    <hyperlink ref="B4975" r:id="rId4961" xr:uid="{47CB6D24-3510-446C-83A0-BDEB23E42248}"/>
    <hyperlink ref="B4976" r:id="rId4962" xr:uid="{D8FD9B3B-CCB8-4716-9255-8CF1A0E15BA4}"/>
    <hyperlink ref="B4977" r:id="rId4963" xr:uid="{A0FA59D5-178D-4760-BE63-4422F6BF4D82}"/>
    <hyperlink ref="B4978" r:id="rId4964" xr:uid="{C7C54136-1016-4D6A-9065-77FA6A5D8071}"/>
    <hyperlink ref="B4979" r:id="rId4965" xr:uid="{C032842D-0D81-4C7F-8C32-7DCF28CD5490}"/>
    <hyperlink ref="B4980" r:id="rId4966" xr:uid="{D97362B8-B53B-4CE4-A0EA-B83EC898019B}"/>
    <hyperlink ref="B4981" r:id="rId4967" xr:uid="{66A73973-3BB6-452F-8560-0B29D85345D0}"/>
    <hyperlink ref="B4982" r:id="rId4968" xr:uid="{D4D2D98A-B67D-424E-9822-602670FC80FD}"/>
    <hyperlink ref="B4983" r:id="rId4969" xr:uid="{31CD0D00-D6FD-444C-896F-2446C8F5EF35}"/>
    <hyperlink ref="B4984" r:id="rId4970" xr:uid="{FBA4027A-B4EA-4617-B619-841FF32D9003}"/>
    <hyperlink ref="B4985" r:id="rId4971" xr:uid="{BA2EC2B0-0F32-4738-8F0C-D405A340F3F2}"/>
    <hyperlink ref="B4986" r:id="rId4972" xr:uid="{CC2041D2-78A9-4185-A60A-FFC1BAAA8CF0}"/>
    <hyperlink ref="B4987" r:id="rId4973" xr:uid="{D129E3E2-F472-4765-8F60-7174F78EF5A5}"/>
    <hyperlink ref="B4988" r:id="rId4974" xr:uid="{6EC077E7-AABC-471F-BB7D-547B519014E0}"/>
    <hyperlink ref="B4989" r:id="rId4975" xr:uid="{9FC98886-4053-49DB-AE8E-A81DD3FF8A19}"/>
    <hyperlink ref="B4990" r:id="rId4976" xr:uid="{4AEF668C-8BEE-4C0C-BEF0-F33D58FF7A0B}"/>
    <hyperlink ref="B4991" r:id="rId4977" xr:uid="{590C9E99-4E8C-47F3-9C31-579E258C2533}"/>
    <hyperlink ref="B4992" r:id="rId4978" xr:uid="{5D57BBAD-B73F-4734-B729-D73DF02DF793}"/>
    <hyperlink ref="B4993" r:id="rId4979" xr:uid="{A21CA1FE-EDDB-4143-80BA-DEF246525972}"/>
    <hyperlink ref="B4994" r:id="rId4980" xr:uid="{7EBE306C-B3B3-41AF-BEDF-6FB7AE5AFB31}"/>
    <hyperlink ref="B4995" r:id="rId4981" xr:uid="{A6D8A9BE-E84B-4830-94D5-791D2FC0DBD1}"/>
    <hyperlink ref="B4996" r:id="rId4982" xr:uid="{43D354D8-D6CF-416E-8A89-B3ADB9E5E1C1}"/>
    <hyperlink ref="B4997" r:id="rId4983" xr:uid="{D693F56D-EE65-4093-89AC-DC7BF9A8EDFB}"/>
    <hyperlink ref="B4998" r:id="rId4984" xr:uid="{431326E4-4AED-469E-B48F-C8E6428F1F67}"/>
    <hyperlink ref="B4999" r:id="rId4985" xr:uid="{5B4006F2-3BEC-4A4F-B252-6A989DE3BE86}"/>
    <hyperlink ref="B5000" r:id="rId4986" xr:uid="{7005086B-F0E3-4955-A05C-5DC47DFD6E65}"/>
    <hyperlink ref="B5001" r:id="rId4987" xr:uid="{7DF9B748-702E-4E95-8DE8-B8F2C276F580}"/>
    <hyperlink ref="B5002" r:id="rId4988" xr:uid="{FC913585-CBF4-42EB-A2E1-4F730ADC15DD}"/>
    <hyperlink ref="B5003" r:id="rId4989" xr:uid="{66A22A0E-FCA7-4709-9A48-63A7764668CC}"/>
    <hyperlink ref="B5004" r:id="rId4990" xr:uid="{C033E00C-4DF3-4EFC-8893-EBB2947FC3BC}"/>
    <hyperlink ref="B5005" r:id="rId4991" xr:uid="{8A2BC626-2EA9-4309-9867-54C310785E72}"/>
    <hyperlink ref="B5006" r:id="rId4992" xr:uid="{5C8F8BD5-B988-4B90-A66A-018DAD3B751D}"/>
    <hyperlink ref="B5007" r:id="rId4993" xr:uid="{F24C47FE-6A82-46A1-A07D-1949A8E7DE99}"/>
    <hyperlink ref="B5008" r:id="rId4994" xr:uid="{65D62808-04A7-4ADD-896C-0559D5F7B7BE}"/>
    <hyperlink ref="B5009" r:id="rId4995" xr:uid="{9D2CC54F-B6E9-434C-975E-9368B38856DE}"/>
    <hyperlink ref="B5010" r:id="rId4996" xr:uid="{6DB2924C-F50C-465B-8612-74AACDE13177}"/>
    <hyperlink ref="B5011" r:id="rId4997" xr:uid="{2E854BAC-B59C-4C36-9522-359D6A7E561B}"/>
    <hyperlink ref="B5012" r:id="rId4998" xr:uid="{15E97FDD-CB87-4609-8357-F633C52C08B5}"/>
    <hyperlink ref="B5013" r:id="rId4999" xr:uid="{615495FA-1127-408E-BDDD-718C4305F96B}"/>
    <hyperlink ref="B5014" r:id="rId5000" xr:uid="{2FAE9573-4825-4D83-A729-87AAE7F88CCE}"/>
    <hyperlink ref="B5015" r:id="rId5001" xr:uid="{DF72E860-E1FC-41A0-AFE6-2B4936703081}"/>
    <hyperlink ref="B5016" r:id="rId5002" xr:uid="{7A6B8493-9B4A-4C4F-9C6B-5B3F403C404C}"/>
    <hyperlink ref="B5017" r:id="rId5003" xr:uid="{977F6214-D17C-42DF-824A-964BD02A8818}"/>
    <hyperlink ref="B5018" r:id="rId5004" xr:uid="{E63FA0DB-DEFD-45BC-B77C-C477FB21442C}"/>
    <hyperlink ref="B5019" r:id="rId5005" xr:uid="{496268FB-5C01-4BE5-8797-0E89EB796A2E}"/>
    <hyperlink ref="B5020" r:id="rId5006" xr:uid="{3621E0F7-B7A5-4845-BD52-9CAC460E0FFE}"/>
    <hyperlink ref="B5021" r:id="rId5007" xr:uid="{80F8F0B4-6912-46D7-A506-F35EAAFEBE53}"/>
    <hyperlink ref="B5022" r:id="rId5008" xr:uid="{C2A22320-50A9-4739-82BB-80C91E15A9D5}"/>
    <hyperlink ref="B5023" r:id="rId5009" xr:uid="{9F75F5BF-64CD-4422-8AC7-C8BF39B45C68}"/>
    <hyperlink ref="B5024" r:id="rId5010" xr:uid="{A64C8246-C03B-4B63-AFAE-3BADA0BB1A7B}"/>
    <hyperlink ref="B5025" r:id="rId5011" xr:uid="{2D5D9610-1122-4536-B2C0-62596835D878}"/>
    <hyperlink ref="B5026" r:id="rId5012" xr:uid="{3EA00F3F-B5D9-40FC-9EEC-7CF7FCF72B75}"/>
    <hyperlink ref="B5027" r:id="rId5013" xr:uid="{51D75A66-3E52-4372-963B-0905EF2B3BC7}"/>
    <hyperlink ref="B5028" r:id="rId5014" xr:uid="{24A12ECE-B838-47FF-B184-1A421BFF822F}"/>
    <hyperlink ref="B5029" r:id="rId5015" xr:uid="{47D68B18-5FEC-41B7-A998-ABB7D79236D6}"/>
    <hyperlink ref="B5030" r:id="rId5016" xr:uid="{7B60ADFD-4EDE-4762-9A22-57A52306C4D7}"/>
    <hyperlink ref="B5031" r:id="rId5017" xr:uid="{6B3B4406-2EFF-455C-A508-7AFA12768BDC}"/>
    <hyperlink ref="B5032" r:id="rId5018" xr:uid="{F364943D-F376-4FDA-9AF9-80A46F7F2538}"/>
    <hyperlink ref="B5034" r:id="rId5019" xr:uid="{7FED882A-5E7C-4015-B644-083D78CECC14}"/>
    <hyperlink ref="B5035" r:id="rId5020" xr:uid="{6B20053F-6F4A-4090-8F94-2ED7E9B98840}"/>
    <hyperlink ref="B5036" r:id="rId5021" xr:uid="{35929A8A-398F-4941-A76B-0A781CF93C3A}"/>
    <hyperlink ref="B5037" r:id="rId5022" xr:uid="{694AC6BA-53D0-4F41-9A5C-76D205DB1C4A}"/>
    <hyperlink ref="B5038" r:id="rId5023" xr:uid="{DCF57668-7C8A-4FDA-A182-71C5A61B535B}"/>
    <hyperlink ref="B5039" r:id="rId5024" xr:uid="{E1284AFE-BE48-4D89-A7C8-D04CF99B7EA4}"/>
    <hyperlink ref="B5040" r:id="rId5025" xr:uid="{2E9F1C3C-09F4-4FE0-990A-F21F55475F57}"/>
    <hyperlink ref="B5041" r:id="rId5026" xr:uid="{0128FD4F-83DD-4F62-B7CD-F23F3921D3D5}"/>
    <hyperlink ref="B5042" r:id="rId5027" xr:uid="{70C83DC7-E23C-431E-8689-538BB18CC486}"/>
    <hyperlink ref="B5043" r:id="rId5028" xr:uid="{24C92407-8A73-4D2A-946C-9E8845252B31}"/>
    <hyperlink ref="B5044" r:id="rId5029" xr:uid="{4CA699F2-F1E6-4849-B644-EF77A565688B}"/>
    <hyperlink ref="B5045" r:id="rId5030" xr:uid="{79890457-C643-44E0-AC21-0BBBA641179D}"/>
    <hyperlink ref="B5046" r:id="rId5031" xr:uid="{C8EA6791-99A3-42D1-9295-9AEF94B8FD0D}"/>
    <hyperlink ref="B5047" r:id="rId5032" xr:uid="{ECF884A4-B3E4-44C6-941D-D2727E8284B4}"/>
    <hyperlink ref="B5048" r:id="rId5033" xr:uid="{40715656-2773-435A-9926-82F38D04E85A}"/>
    <hyperlink ref="B5049" r:id="rId5034" xr:uid="{73B44134-2C26-4A9F-8338-1E299B0C9FD6}"/>
    <hyperlink ref="B5050" r:id="rId5035" xr:uid="{0AB37385-B10A-4020-B13A-E54F6598D152}"/>
    <hyperlink ref="B5051" r:id="rId5036" xr:uid="{FCEADA2E-50D3-4DB8-B0B1-9AC7869F6769}"/>
    <hyperlink ref="B5052" r:id="rId5037" xr:uid="{FD48E8DD-3269-4EFD-AF68-899D3CED7117}"/>
    <hyperlink ref="B5053" r:id="rId5038" xr:uid="{54EEDBC6-C1DF-4147-A584-0A4C2D1FA2F7}"/>
    <hyperlink ref="B5054" r:id="rId5039" xr:uid="{9000DF08-FC5B-4861-92D4-0CC77F2A2BC2}"/>
    <hyperlink ref="B5055" r:id="rId5040" xr:uid="{920B4CBE-4A2D-44C8-9006-1DC63493884E}"/>
    <hyperlink ref="B5056" r:id="rId5041" xr:uid="{955D0127-613F-40C9-8A3E-AE464C13FDE6}"/>
    <hyperlink ref="B5057" r:id="rId5042" xr:uid="{AA9E4C59-792F-413F-9E7F-396ED39361D9}"/>
    <hyperlink ref="B5058" r:id="rId5043" xr:uid="{F462CAE9-1159-461E-805B-C9BE1101DAFB}"/>
    <hyperlink ref="B5059" r:id="rId5044" xr:uid="{D81ADCB2-CA2F-4418-B8C0-A805F5132599}"/>
    <hyperlink ref="B5060" r:id="rId5045" xr:uid="{67A275B7-C099-4372-BD32-6F66837EC657}"/>
    <hyperlink ref="B5061" r:id="rId5046" xr:uid="{723B6D29-92F4-47DD-8572-508C1A25D7E4}"/>
    <hyperlink ref="B5062" r:id="rId5047" xr:uid="{9491FBAA-51D2-4969-807E-7F3C7C73BBC8}"/>
    <hyperlink ref="B5063" r:id="rId5048" xr:uid="{596AB7DF-C883-400F-B67E-9393787537D0}"/>
    <hyperlink ref="B5064" r:id="rId5049" xr:uid="{ABE0F1F9-0F99-4AD0-82BD-10EB6369E393}"/>
    <hyperlink ref="B5065" r:id="rId5050" xr:uid="{0DD0E44E-EEE1-4941-9AB1-A00186599753}"/>
    <hyperlink ref="B5066" r:id="rId5051" xr:uid="{BC681E41-1C7B-436A-8C5E-220523E58C1D}"/>
    <hyperlink ref="B5067" r:id="rId5052" xr:uid="{2E4AA3E1-9A8C-46A5-A38F-8D63AE34E27D}"/>
    <hyperlink ref="B5068" r:id="rId5053" xr:uid="{1A28DAF8-C1CE-4023-BA06-957595E5DF86}"/>
    <hyperlink ref="B5069" r:id="rId5054" xr:uid="{EB590C99-42A6-42CB-B693-0539F246EF13}"/>
    <hyperlink ref="B5070" r:id="rId5055" xr:uid="{3F659342-17A8-47CD-8A3D-579C562698B3}"/>
    <hyperlink ref="B5071" r:id="rId5056" xr:uid="{893D6723-B5A8-475C-B263-004FF7F3C828}"/>
    <hyperlink ref="B5072" r:id="rId5057" xr:uid="{C1645888-21D2-4A80-86B4-E8C2845BBCC2}"/>
    <hyperlink ref="B5073" r:id="rId5058" xr:uid="{52A63B9F-2451-479F-86F4-C7404641E747}"/>
    <hyperlink ref="B5074" r:id="rId5059" xr:uid="{8B96528C-C273-4116-B2F3-9C2BEEEBF7C6}"/>
    <hyperlink ref="B5075" r:id="rId5060" xr:uid="{408F36B6-B6BE-47AE-B142-BD85DF31D282}"/>
    <hyperlink ref="B5076" r:id="rId5061" xr:uid="{9AB3B701-352C-4D26-AF3B-953051CAF4B8}"/>
    <hyperlink ref="B5077" r:id="rId5062" xr:uid="{59F2EA0F-1F4C-46EF-8CF2-2614429872CD}"/>
    <hyperlink ref="B5078" r:id="rId5063" xr:uid="{9814B7A3-3485-493E-99C2-6FFC0CF3B800}"/>
    <hyperlink ref="B5079" r:id="rId5064" xr:uid="{7FA54B17-EEA2-4DC4-99A1-6646E6089544}"/>
    <hyperlink ref="B5080" r:id="rId5065" xr:uid="{F6886098-4A39-4515-AA56-DA05114C632B}"/>
    <hyperlink ref="B5081" r:id="rId5066" xr:uid="{3EA07DAA-1F1E-48A0-8190-2A450A69A206}"/>
    <hyperlink ref="B5082" r:id="rId5067" xr:uid="{5BECC243-5187-4F24-AA7B-865B6A602B56}"/>
    <hyperlink ref="B5083" r:id="rId5068" xr:uid="{767156A4-3CBC-4DF4-97F3-E8EE642E4915}"/>
    <hyperlink ref="B5084" r:id="rId5069" xr:uid="{48B9BD2C-61CF-408F-BBB7-B595449D0907}"/>
    <hyperlink ref="B5085" r:id="rId5070" xr:uid="{B3BB6473-4CEA-4DCA-8835-521D19EDD004}"/>
    <hyperlink ref="B5086" r:id="rId5071" xr:uid="{DF029F7D-B296-4DD0-9ECF-DADF28FD05D9}"/>
    <hyperlink ref="B5087" r:id="rId5072" xr:uid="{EA84297B-B522-4C4F-9E8B-15675F6DAA7A}"/>
    <hyperlink ref="B5088" r:id="rId5073" xr:uid="{9B55A667-75D7-4848-A19E-2A7714F11919}"/>
    <hyperlink ref="B5089" r:id="rId5074" xr:uid="{A21F8734-4E20-4827-866E-DEB2022DB4A8}"/>
    <hyperlink ref="B5090" r:id="rId5075" xr:uid="{B92CB34B-80AC-4200-8A2B-CA05A66922B7}"/>
    <hyperlink ref="B5091" r:id="rId5076" xr:uid="{0DF90D77-3895-4AE2-AD97-79A8A3CCCF94}"/>
    <hyperlink ref="B5092" r:id="rId5077" xr:uid="{DFB0D119-24EE-4362-9364-F1F7C6F26B64}"/>
    <hyperlink ref="B5093" r:id="rId5078" xr:uid="{55C3CA8A-6DBF-40F7-8DCC-2AC9DB390DC3}"/>
    <hyperlink ref="B5094" r:id="rId5079" xr:uid="{0B0885AD-2043-433D-91FE-7ACE62052300}"/>
    <hyperlink ref="B5095" r:id="rId5080" xr:uid="{062750D7-1BED-46CB-8198-1469CAC22145}"/>
    <hyperlink ref="B5096" r:id="rId5081" xr:uid="{4FC5C4FE-AF07-442A-A6FB-100EF5DC8CBF}"/>
    <hyperlink ref="B5097" r:id="rId5082" xr:uid="{0BB6128F-0713-4FFE-A116-1BE96DC1CF7E}"/>
    <hyperlink ref="B5098" r:id="rId5083" xr:uid="{C1529FC8-4277-49AF-8012-C4EDD9D839D6}"/>
    <hyperlink ref="B5099" r:id="rId5084" xr:uid="{23857431-815F-4174-A394-8C1C9B24C040}"/>
    <hyperlink ref="B5100" r:id="rId5085" xr:uid="{61BA9546-4923-43DF-AF44-61953EE7A1D0}"/>
    <hyperlink ref="B5101" r:id="rId5086" xr:uid="{EB9EACCA-B246-438F-9CE3-3EB2CECF781A}"/>
    <hyperlink ref="B5102" r:id="rId5087" xr:uid="{EB17AE3C-19ED-4199-98A2-5E3CBD5394AD}"/>
    <hyperlink ref="B5103" r:id="rId5088" xr:uid="{5A1B5387-3115-40F6-8A7B-F1C1C40145F0}"/>
    <hyperlink ref="B5104" r:id="rId5089" xr:uid="{389CBD6B-639B-4C4B-8487-BC5220633064}"/>
    <hyperlink ref="B5105" r:id="rId5090" xr:uid="{103923DE-BB4D-409D-80B3-7F433215C45D}"/>
    <hyperlink ref="B5106" r:id="rId5091" xr:uid="{8EAC7D91-9B09-452C-8A4B-6A638288D913}"/>
    <hyperlink ref="B5107" r:id="rId5092" xr:uid="{26397C5A-18B4-40C4-9C4D-DA6AD22AFC91}"/>
    <hyperlink ref="B5108" r:id="rId5093" xr:uid="{0EEC0184-0FB5-4C0C-8A72-BCD76D12AAD4}"/>
    <hyperlink ref="B5109" r:id="rId5094" xr:uid="{8CCA7443-BC99-4FB6-A8E9-FB892588423F}"/>
    <hyperlink ref="B5110" r:id="rId5095" xr:uid="{1D734907-DB3E-4A0F-AF3F-4127D1CDC30F}"/>
    <hyperlink ref="B5111" r:id="rId5096" xr:uid="{A04A7645-DA26-45D1-8005-585271D2C3BC}"/>
    <hyperlink ref="B5112" r:id="rId5097" xr:uid="{B8F0B9AB-2DE5-4A99-A8B2-C568D6EDD87E}"/>
    <hyperlink ref="B5113" r:id="rId5098" xr:uid="{4B29A850-A971-4326-ABF8-428205503814}"/>
    <hyperlink ref="B5114" r:id="rId5099" xr:uid="{89D86BBC-3953-482C-8A6F-355C4817E708}"/>
    <hyperlink ref="B5115" r:id="rId5100" xr:uid="{30691309-E493-4A2A-892A-B8BBE2C765CB}"/>
    <hyperlink ref="B5116" r:id="rId5101" xr:uid="{EE6CA15B-F6C9-4315-99B6-F46692217F17}"/>
    <hyperlink ref="B5117" r:id="rId5102" xr:uid="{AF18FB8A-B28B-4826-A24F-45B77E7291DE}"/>
    <hyperlink ref="B5118" r:id="rId5103" xr:uid="{BE1FF44B-69ED-433D-95A7-2A03C9D3E3E0}"/>
    <hyperlink ref="B5119" r:id="rId5104" xr:uid="{C59CD5C8-DDAB-4C41-9D1F-A112D39CE2F8}"/>
    <hyperlink ref="B5120" r:id="rId5105" xr:uid="{52EFB04B-EBEB-42BE-9FFB-77232CC413B2}"/>
    <hyperlink ref="B5121" r:id="rId5106" xr:uid="{F756FC05-12F6-4F16-90DB-70658F7D5723}"/>
    <hyperlink ref="B5122" r:id="rId5107" xr:uid="{80E36A6B-F87F-4392-9B9C-9DFF29EEE6CD}"/>
    <hyperlink ref="B5123" r:id="rId5108" xr:uid="{1CACD4FE-9238-4431-9557-E8C7C8692EA2}"/>
    <hyperlink ref="B5124" r:id="rId5109" xr:uid="{BA6C29B2-B75D-45FE-A1B2-986511E8685A}"/>
    <hyperlink ref="B5125" r:id="rId5110" xr:uid="{D7911609-EEF0-4022-B523-66D19E3C130C}"/>
    <hyperlink ref="B5126" r:id="rId5111" xr:uid="{5D2FCA51-A76E-411A-8B1E-1606100E4D85}"/>
    <hyperlink ref="B5127" r:id="rId5112" xr:uid="{2DDAA3FA-1E83-4BAE-B2DF-A4C6B5A9D3AF}"/>
    <hyperlink ref="B5128" r:id="rId5113" xr:uid="{800F845C-96F0-4DD8-8CDD-A2241CE5A3DA}"/>
    <hyperlink ref="B5129" r:id="rId5114" xr:uid="{F2F3575E-2B6C-4D45-B3B9-1FD5BDC183DE}"/>
    <hyperlink ref="B5130" r:id="rId5115" xr:uid="{CF9C6F5D-A84A-49B1-8B75-9A7936E3AB16}"/>
    <hyperlink ref="B5131" r:id="rId5116" xr:uid="{4B53C5AA-8A66-4CCE-B660-8854FDBFEB02}"/>
    <hyperlink ref="B5132" r:id="rId5117" xr:uid="{5F3382FD-F0C2-47FC-8785-2975E733956A}"/>
    <hyperlink ref="B5133" r:id="rId5118" xr:uid="{156F1567-F15A-401B-9447-BC4107AFCA75}"/>
    <hyperlink ref="B5134" r:id="rId5119" xr:uid="{EC6419BF-F5E4-4C0D-BE85-C74D868166B9}"/>
    <hyperlink ref="B5135" r:id="rId5120" xr:uid="{845B2BB6-5E42-4012-A7E6-54B58C83D71C}"/>
    <hyperlink ref="B5136" r:id="rId5121" xr:uid="{31AF62FB-BC89-4851-AD9D-B20C27363125}"/>
    <hyperlink ref="B5137" r:id="rId5122" xr:uid="{E43DAF10-E63A-4193-967F-836855F65468}"/>
    <hyperlink ref="B5138" r:id="rId5123" xr:uid="{38B95547-15B0-401C-A8B0-FBAEDF5ED4AA}"/>
    <hyperlink ref="B5139" r:id="rId5124" xr:uid="{E5872021-7064-4E49-B974-D86B0A353DDB}"/>
    <hyperlink ref="B5140" r:id="rId5125" xr:uid="{80559F8C-F4C4-478E-A0DD-CE2423F25AE0}"/>
    <hyperlink ref="B5141" r:id="rId5126" xr:uid="{69306ECB-830B-455C-8820-F416B2489D70}"/>
    <hyperlink ref="B5142" r:id="rId5127" xr:uid="{7AD340A3-26AD-4FDB-B679-318403108A2D}"/>
    <hyperlink ref="B5143" r:id="rId5128" xr:uid="{69D27DFF-F94C-4C3D-BE50-BA6F8B791D30}"/>
    <hyperlink ref="B5144" r:id="rId5129" xr:uid="{60AF4C9B-813D-4C15-81BE-035182A5536C}"/>
    <hyperlink ref="B5145" r:id="rId5130" xr:uid="{C423FB36-B147-4C6F-8C55-BF8F01F3ACDB}"/>
    <hyperlink ref="B5146" r:id="rId5131" xr:uid="{D78A3F5C-3BA7-4FE0-9A2A-DB7C6B266859}"/>
    <hyperlink ref="B5147" r:id="rId5132" xr:uid="{A1B1572D-A193-4111-9380-74130D7951C8}"/>
    <hyperlink ref="B5148" r:id="rId5133" xr:uid="{1B938184-2462-4612-9359-17AEA48E2371}"/>
    <hyperlink ref="B5149" r:id="rId5134" xr:uid="{0BA532BD-C98A-4A9A-9609-A43348E7F13A}"/>
    <hyperlink ref="B5150" r:id="rId5135" xr:uid="{95D33DB7-57CE-4093-889F-D8AB663131D1}"/>
    <hyperlink ref="B5151" r:id="rId5136" xr:uid="{EEE77AC3-5BD3-4FC7-8A78-161E00E882E6}"/>
    <hyperlink ref="B5152" r:id="rId5137" xr:uid="{15335017-989F-41B5-87E0-76ECF153F5AF}"/>
    <hyperlink ref="B5153" r:id="rId5138" xr:uid="{A3E1AF4C-9F3A-47E9-AEBC-A259105DC6F0}"/>
    <hyperlink ref="B5154" r:id="rId5139" xr:uid="{05E4FB89-7B4E-4F2F-98F0-01900EF873C0}"/>
    <hyperlink ref="B5155" r:id="rId5140" xr:uid="{1D3B1B50-204A-40B8-B176-F187F028E864}"/>
    <hyperlink ref="B5156" r:id="rId5141" xr:uid="{D76211BA-71B3-4F28-BF48-D2D0D9FA2DC4}"/>
    <hyperlink ref="B5157" r:id="rId5142" xr:uid="{35767D1A-280A-4EBA-96EA-28DD5E8D0C54}"/>
    <hyperlink ref="B5158" r:id="rId5143" xr:uid="{F970D2E4-4884-4FBA-AE18-D1F46E164986}"/>
    <hyperlink ref="B5159" r:id="rId5144" xr:uid="{6F6729C2-A56C-423C-857C-284746D51ADD}"/>
    <hyperlink ref="B5160" r:id="rId5145" xr:uid="{5481B3A3-8A73-4DCE-9F76-4D8C75069D3F}"/>
    <hyperlink ref="B5161" r:id="rId5146" xr:uid="{AE281E90-5515-47CC-8F21-89792DDCE4C2}"/>
    <hyperlink ref="B5162" r:id="rId5147" xr:uid="{AEB716AD-6443-4463-B0AF-107C234A0E8D}"/>
    <hyperlink ref="B5163" r:id="rId5148" xr:uid="{839E4E62-BF0E-470C-B5D0-B9C74FC0EA15}"/>
    <hyperlink ref="B5164" r:id="rId5149" xr:uid="{94C331F9-792B-4B50-BB8D-27D6185EED94}"/>
    <hyperlink ref="B5165" r:id="rId5150" xr:uid="{8C4C91BC-D061-4E98-A81E-02B376A5AFEF}"/>
    <hyperlink ref="B5166" r:id="rId5151" xr:uid="{9DE4D9D7-B10E-4637-8DBE-7CEEBFBDC0FE}"/>
    <hyperlink ref="B5167" r:id="rId5152" xr:uid="{D9A9E99C-CF2F-4BED-8847-2DBB4DBBBB2B}"/>
    <hyperlink ref="B5168" r:id="rId5153" xr:uid="{E5C9CB97-4E6B-4C47-A826-6B444C164B62}"/>
    <hyperlink ref="B5169" r:id="rId5154" xr:uid="{2DC626B7-B164-4834-A085-1F48C04C3FE0}"/>
    <hyperlink ref="B5170" r:id="rId5155" xr:uid="{4FD856CC-19B2-44AB-B09A-13D9E5BAB8A5}"/>
    <hyperlink ref="B5171" r:id="rId5156" xr:uid="{F2B03A28-17D8-4E07-9D94-1EC877DD75FA}"/>
    <hyperlink ref="B5172" r:id="rId5157" xr:uid="{72149EB6-1C6F-4AA7-A6F4-C69BEEC86654}"/>
    <hyperlink ref="B5173" r:id="rId5158" xr:uid="{2747A2BE-AC6A-4207-9E22-B5BFE34F6C92}"/>
    <hyperlink ref="B5174" r:id="rId5159" xr:uid="{16D32919-CC61-4F2A-90CF-247DBAEAF114}"/>
    <hyperlink ref="B5175" r:id="rId5160" xr:uid="{D14F4E50-6F17-426F-BCFB-EDBAF88101C0}"/>
    <hyperlink ref="B5176" r:id="rId5161" xr:uid="{C6808F60-6D7B-47A5-99EF-D0CFA0CD59AE}"/>
    <hyperlink ref="B5177" r:id="rId5162" xr:uid="{B2FFD5B5-87DE-404B-9F72-15768ADD564B}"/>
    <hyperlink ref="B5178" r:id="rId5163" xr:uid="{20B02D27-FF71-49DA-811F-F089C165F757}"/>
    <hyperlink ref="B5179" r:id="rId5164" xr:uid="{ECEF124E-A323-41C1-8C9A-9037A8CCF108}"/>
    <hyperlink ref="B5180" r:id="rId5165" xr:uid="{08511BDF-EC93-4208-9375-7C8279C4613C}"/>
    <hyperlink ref="B5181" r:id="rId5166" xr:uid="{58ED7653-F183-42A1-94B2-DD73DBDF2BD1}"/>
    <hyperlink ref="B5182" r:id="rId5167" xr:uid="{6963FF0A-C4A7-4A2E-80DB-A83F8A22C3D8}"/>
    <hyperlink ref="B5183" r:id="rId5168" xr:uid="{7D79B0D5-0E88-4FE4-9AC5-13C2C6EFBB90}"/>
    <hyperlink ref="B5184" r:id="rId5169" xr:uid="{B9CCDF92-1270-4DA6-AE48-8F8CDDC616AA}"/>
    <hyperlink ref="B5185" r:id="rId5170" xr:uid="{0250E228-F1C0-465C-8A3F-46A32C12C620}"/>
    <hyperlink ref="B5186" r:id="rId5171" xr:uid="{26C4A930-ECB3-4651-9F10-97E1A471E507}"/>
    <hyperlink ref="B5187" r:id="rId5172" xr:uid="{2133EBCD-6707-4367-B3F0-1EC37DDA3531}"/>
    <hyperlink ref="B5188" r:id="rId5173" xr:uid="{7616E04B-8780-491D-A7C2-4D12A0E999B5}"/>
    <hyperlink ref="B5189" r:id="rId5174" xr:uid="{9F3BBCA3-72CE-4BBE-80EF-6EA3A58720FA}"/>
    <hyperlink ref="B5190" r:id="rId5175" xr:uid="{E9658D91-A8F9-4E5F-939D-4039AEFCBA92}"/>
    <hyperlink ref="B5191" r:id="rId5176" xr:uid="{43FF38C5-DFDA-457C-900D-52FC706000F1}"/>
    <hyperlink ref="B5192" r:id="rId5177" xr:uid="{15A26C6A-D369-4CE9-AC51-5B647BEAC8A7}"/>
    <hyperlink ref="B5194" r:id="rId5178" xr:uid="{B4A1D1C7-10FB-4E09-880A-C5EA00192DD6}"/>
    <hyperlink ref="B5195" r:id="rId5179" xr:uid="{23661CBB-C20D-448A-AC5F-01A4485B97A7}"/>
    <hyperlink ref="B5196" r:id="rId5180" xr:uid="{CA595FB1-4DD0-4C09-9AD4-EC2CA62E51F1}"/>
    <hyperlink ref="B5197" r:id="rId5181" xr:uid="{A26DF4B1-0429-45EC-9EC9-62F58BB6E86F}"/>
    <hyperlink ref="B5198" r:id="rId5182" xr:uid="{DB00591A-C009-44F2-8A0B-694500908CCD}"/>
    <hyperlink ref="B5199" r:id="rId5183" xr:uid="{4917200F-9301-49CF-B408-52EEF1DD7908}"/>
    <hyperlink ref="B5200" r:id="rId5184" xr:uid="{4E6DE5CA-46F6-43F3-8717-C90118DFC131}"/>
    <hyperlink ref="B5201" r:id="rId5185" xr:uid="{E58DFB2C-A71D-4CD4-ACC2-973C90FC7E5D}"/>
    <hyperlink ref="B5202" r:id="rId5186" xr:uid="{289AF25A-1B93-4FF8-9038-3848B4851ECE}"/>
    <hyperlink ref="B5203" r:id="rId5187" xr:uid="{424802F9-A072-4E6D-8B36-C856C224AECB}"/>
    <hyperlink ref="B5204" r:id="rId5188" xr:uid="{A2A5B841-66A4-4FC5-8852-D8779BA63409}"/>
    <hyperlink ref="B5205" r:id="rId5189" xr:uid="{F0C1FE7E-FBA3-4802-B52A-282049E6787C}"/>
    <hyperlink ref="B5206" r:id="rId5190" xr:uid="{0CD22524-D5A3-4E9C-9BA8-7700A9DF3C7E}"/>
    <hyperlink ref="B5207" r:id="rId5191" xr:uid="{64C99A06-B4AC-43D8-A003-25E928B2821A}"/>
    <hyperlink ref="B5208" r:id="rId5192" xr:uid="{62FCC819-5169-46B6-A8B2-23F853BE1CA1}"/>
    <hyperlink ref="B5209" r:id="rId5193" xr:uid="{4FD0031E-9E15-4FB8-BF60-E94AC86C4BA7}"/>
    <hyperlink ref="B5210" r:id="rId5194" xr:uid="{65297AF0-C117-482E-8FD4-62FCF0C9BA43}"/>
    <hyperlink ref="B5211" r:id="rId5195" xr:uid="{69968CF9-F235-4CF8-AB84-9F471B0841B2}"/>
    <hyperlink ref="B5212" r:id="rId5196" xr:uid="{495EB5C6-D695-498A-98D2-6AD68BB804BF}"/>
    <hyperlink ref="B5213" r:id="rId5197" xr:uid="{A2E2FC7A-F954-4059-B7ED-DD46E4363FBD}"/>
    <hyperlink ref="B5214" r:id="rId5198" xr:uid="{108C04AF-4BF3-4FFA-B873-62BFB4A33774}"/>
    <hyperlink ref="B5215" r:id="rId5199" xr:uid="{E45DB14A-BB6B-4BE4-B632-59119209BE66}"/>
    <hyperlink ref="B5216" r:id="rId5200" xr:uid="{BA6BAD59-B253-4E00-B982-392C32AA216E}"/>
    <hyperlink ref="B5217" r:id="rId5201" xr:uid="{EB860762-6A5E-445B-828A-4A6AA790CDFE}"/>
    <hyperlink ref="B5218" r:id="rId5202" xr:uid="{B6E0DED2-E8AC-43DA-8F35-1C58901ED1A7}"/>
    <hyperlink ref="B5219" r:id="rId5203" xr:uid="{88C25153-A426-493F-90F6-431C148B110D}"/>
    <hyperlink ref="B5220" r:id="rId5204" xr:uid="{E8B31164-578B-4807-84F9-F217AD80DAEA}"/>
    <hyperlink ref="B5221" r:id="rId5205" xr:uid="{F9CB3063-0793-4F82-931A-F61F61772854}"/>
    <hyperlink ref="B5222" r:id="rId5206" xr:uid="{A6FE447F-1CE6-418B-B94E-B6526EB37A52}"/>
    <hyperlink ref="B5223" r:id="rId5207" xr:uid="{4BBA9A29-DAA7-4F4A-A258-9C9170ABC7B5}"/>
    <hyperlink ref="B5224" r:id="rId5208" xr:uid="{497CD9B0-82F1-4925-A2C5-6460519FC1E9}"/>
    <hyperlink ref="B5225" r:id="rId5209" xr:uid="{61E5DEF7-C4DE-4FF4-9418-147D7E983CF7}"/>
    <hyperlink ref="B5226" r:id="rId5210" xr:uid="{48ED9633-7941-4AE7-AD2C-CE39F1060819}"/>
    <hyperlink ref="B5227" r:id="rId5211" xr:uid="{AACD7344-F2C6-4078-AF95-C003E50EC682}"/>
    <hyperlink ref="B5228" r:id="rId5212" xr:uid="{764CE5C3-B15D-41DD-9711-65404D2BB072}"/>
    <hyperlink ref="B5229" r:id="rId5213" xr:uid="{6B869514-7125-4926-963D-229917958B8F}"/>
    <hyperlink ref="B5230" r:id="rId5214" xr:uid="{6F2C0374-72DB-4E9D-8AA9-2A3B3689F7F4}"/>
    <hyperlink ref="B5231" r:id="rId5215" xr:uid="{6515CF76-53EA-43CE-8E9C-D4639B68DC29}"/>
    <hyperlink ref="B5232" r:id="rId5216" xr:uid="{57542337-46D2-40D1-9AD8-8A408E4757C7}"/>
    <hyperlink ref="B5233" r:id="rId5217" xr:uid="{E28041E4-D1EB-45B1-8C8B-7FCFE9391E22}"/>
    <hyperlink ref="B5234" r:id="rId5218" xr:uid="{6C69E3F7-38AC-4152-80D9-0E0FE0A35FA4}"/>
    <hyperlink ref="B5235" r:id="rId5219" xr:uid="{4183509E-F75B-4357-800F-0ECEB500D6C4}"/>
    <hyperlink ref="B5236" r:id="rId5220" xr:uid="{F82DD30A-F6E0-465E-A6E6-82E8517E36B9}"/>
    <hyperlink ref="B5237" r:id="rId5221" xr:uid="{D1E2745E-FFE6-4635-AF12-A556ECF5D762}"/>
    <hyperlink ref="B5238" r:id="rId5222" xr:uid="{63CA67F6-EAE1-4B72-9203-A0FD43C6DC85}"/>
    <hyperlink ref="B5239" r:id="rId5223" xr:uid="{E2BD6150-5B71-444C-9F6C-E395909445A2}"/>
    <hyperlink ref="B5240" r:id="rId5224" xr:uid="{32A495AA-A2D5-4CB7-85B8-798C0E651735}"/>
    <hyperlink ref="B5241" r:id="rId5225" xr:uid="{4777B9DB-768A-483D-AB29-67AB9180CF47}"/>
    <hyperlink ref="B5242" r:id="rId5226" xr:uid="{87B8D331-2252-4AFB-A8F3-A6555189AFA4}"/>
    <hyperlink ref="B5243" r:id="rId5227" xr:uid="{3FE9DE72-9057-48B3-8DE5-14943461DB6E}"/>
    <hyperlink ref="B5244" r:id="rId5228" xr:uid="{331082B6-149E-4B00-B794-D437E8658DC6}"/>
    <hyperlink ref="B5245" r:id="rId5229" xr:uid="{1D042A5D-C27E-4AB3-A9CE-9836E2B742DB}"/>
    <hyperlink ref="B5246" r:id="rId5230" xr:uid="{E6AF6601-27DB-45AB-B050-F1D16D86A8EB}"/>
    <hyperlink ref="B5247" r:id="rId5231" xr:uid="{954CC4B4-697B-4697-905B-4C2691711EFA}"/>
    <hyperlink ref="B5248" r:id="rId5232" xr:uid="{986C67DA-C5D1-415F-A573-D987C4645635}"/>
    <hyperlink ref="B5249" r:id="rId5233" xr:uid="{72597155-E118-45A5-A78D-12EBD3EBF2A8}"/>
    <hyperlink ref="B5250" r:id="rId5234" xr:uid="{3ECFA11C-BA77-4B5D-B081-83A7DBFB2D52}"/>
    <hyperlink ref="B5251" r:id="rId5235" xr:uid="{18536FDF-B20E-4804-82B2-D0B21BD4D38F}"/>
    <hyperlink ref="B5252" r:id="rId5236" xr:uid="{5FF5C14C-3EC8-4E92-A8F9-373D6DEFFBD7}"/>
    <hyperlink ref="B5253" r:id="rId5237" xr:uid="{F274E9B2-18F8-4003-AF0D-E3243F61D80D}"/>
    <hyperlink ref="B5254" r:id="rId5238" xr:uid="{9C506230-1838-4091-AFEF-EB7AE36737AE}"/>
    <hyperlink ref="B5255" r:id="rId5239" xr:uid="{7D3746AB-516E-445D-8A81-098E16B7D2FF}"/>
    <hyperlink ref="B5256" r:id="rId5240" xr:uid="{A3384A51-77EF-4743-BAF6-D85DE7D4F3D8}"/>
    <hyperlink ref="B5257" r:id="rId5241" xr:uid="{CA4C3A9E-52C4-4CA0-B332-8E1AB084EC7A}"/>
    <hyperlink ref="B5258" r:id="rId5242" xr:uid="{20AD2BDA-E3B0-4F11-8FF3-D2678407DD21}"/>
    <hyperlink ref="B5259" r:id="rId5243" xr:uid="{A7114AE9-77F2-4EF3-B6C0-731F73600065}"/>
    <hyperlink ref="B5260" r:id="rId5244" xr:uid="{E7F67634-BA4F-4CBE-A955-271F34F2723D}"/>
    <hyperlink ref="B5261" r:id="rId5245" xr:uid="{CCBA89F1-953C-4CA8-A31E-0691D768EB46}"/>
    <hyperlink ref="B5262" r:id="rId5246" xr:uid="{1EC41D6B-7F2A-47D4-9453-E81800CFB6A0}"/>
    <hyperlink ref="B5263" r:id="rId5247" xr:uid="{8EB173B6-7409-4301-9478-4CAC03A223C8}"/>
    <hyperlink ref="B5264" r:id="rId5248" xr:uid="{45C72326-171C-43B6-956D-98FD492C2F47}"/>
    <hyperlink ref="B5265" r:id="rId5249" xr:uid="{314C5B90-996C-4DC9-94F4-6C9ACE216784}"/>
    <hyperlink ref="B5266" r:id="rId5250" xr:uid="{D06C9D31-4A19-4AEE-8D12-8DB1CA5C7AD2}"/>
    <hyperlink ref="B5267" r:id="rId5251" xr:uid="{0F05657E-80F4-48F7-8BA7-0482C6A04C93}"/>
    <hyperlink ref="B5268" r:id="rId5252" xr:uid="{799C3D96-14CC-4790-AF9E-F16D28848D60}"/>
    <hyperlink ref="B5269" r:id="rId5253" xr:uid="{A3ECEF9F-B844-46D7-A866-D2EE8373C805}"/>
    <hyperlink ref="B5270" r:id="rId5254" xr:uid="{6B93EC06-687C-4102-AFC5-9EA8838D07E9}"/>
    <hyperlink ref="B5271" r:id="rId5255" xr:uid="{2224EA29-1672-4A35-91DF-1A09F4BCA38F}"/>
    <hyperlink ref="B5272" r:id="rId5256" xr:uid="{2F91E882-E906-4CFA-9CA9-75A77A2B22E2}"/>
    <hyperlink ref="B5273" r:id="rId5257" xr:uid="{C6D3C936-4920-4DB3-A6E9-FA4956B9337A}"/>
    <hyperlink ref="B5274" r:id="rId5258" xr:uid="{AF838DAA-7DB2-4915-8A7A-5BDDE8165785}"/>
    <hyperlink ref="B5275" r:id="rId5259" xr:uid="{B564A73C-EFA8-490E-B64F-FE5D4C204C0B}"/>
    <hyperlink ref="B5276" r:id="rId5260" xr:uid="{C373CEF1-ABF2-4FB1-B4CB-B1FED61875CF}"/>
    <hyperlink ref="B5277" r:id="rId5261" xr:uid="{4182B730-DE56-42D3-B93C-92B957ED6DF6}"/>
    <hyperlink ref="B5278" r:id="rId5262" xr:uid="{F79FD3CB-9211-496A-9975-579EAF2E3619}"/>
    <hyperlink ref="B5279" r:id="rId5263" xr:uid="{E4B4772A-AB86-4328-ABEE-D07AC8C025AF}"/>
    <hyperlink ref="B5280" r:id="rId5264" xr:uid="{FFAC45F9-CF52-489A-9447-F130AC11882D}"/>
    <hyperlink ref="B5281" r:id="rId5265" xr:uid="{3812ADC6-2495-4109-8728-20BCB57B1AF0}"/>
    <hyperlink ref="B5282" r:id="rId5266" xr:uid="{11C89B34-743E-45F1-B0A3-97C01784B269}"/>
    <hyperlink ref="B5283" r:id="rId5267" xr:uid="{66730C94-7C95-4CA6-9C36-F6088B36CE56}"/>
    <hyperlink ref="B5284" r:id="rId5268" xr:uid="{8CFF9C34-3FBF-4B68-92F8-FC291A0BDE20}"/>
    <hyperlink ref="B5285" r:id="rId5269" xr:uid="{35344671-CB46-478F-BCC2-8F292211BBD3}"/>
    <hyperlink ref="B5286" r:id="rId5270" xr:uid="{DF4FC2AE-F255-44F4-826E-FD7E6383277E}"/>
    <hyperlink ref="B5287" r:id="rId5271" xr:uid="{4DECC35A-CED5-404D-A942-55AB19B94FAF}"/>
    <hyperlink ref="B5288" r:id="rId5272" xr:uid="{E2089AD0-444B-4100-8FB1-55D7B28C003F}"/>
    <hyperlink ref="B5289" r:id="rId5273" xr:uid="{E2BAA0DB-6963-4D16-A7EB-0F519D399DBC}"/>
    <hyperlink ref="B5290" r:id="rId5274" xr:uid="{587CE584-1FFA-41A4-8206-C37B7C93A80E}"/>
    <hyperlink ref="B5291" r:id="rId5275" xr:uid="{EEE143FA-EA15-4358-BD44-FFC1E668B20D}"/>
    <hyperlink ref="B5292" r:id="rId5276" xr:uid="{A4ECE826-46E5-4C03-8B83-084A1E0EE5FB}"/>
    <hyperlink ref="B5293" r:id="rId5277" xr:uid="{61A6C455-5B62-40DA-A8DD-73E9BB6917BA}"/>
    <hyperlink ref="B5294" r:id="rId5278" xr:uid="{6A7299EE-6CBA-41F5-8854-BC0FC39A64FE}"/>
    <hyperlink ref="B5295" r:id="rId5279" xr:uid="{F949B0C4-A488-4726-9602-4E3721E1F7DB}"/>
    <hyperlink ref="B5296" r:id="rId5280" xr:uid="{76E26A30-966B-4C45-8C10-EC32ACD0AC7B}"/>
    <hyperlink ref="B5297" r:id="rId5281" xr:uid="{5F1667BD-BF97-499F-BF56-B26941DDE23E}"/>
    <hyperlink ref="B5298" r:id="rId5282" xr:uid="{4B87276D-CA20-46E2-BA3D-624B8F82221F}"/>
    <hyperlink ref="B5299" r:id="rId5283" xr:uid="{91A9A5FC-8E21-42E9-AA62-AF3C169C9855}"/>
    <hyperlink ref="B5300" r:id="rId5284" xr:uid="{66264324-114F-4089-841E-445FDAD108A4}"/>
    <hyperlink ref="B5301" r:id="rId5285" xr:uid="{1146FB24-E185-41C0-B51F-A40A5BBB4CC2}"/>
    <hyperlink ref="B5302" r:id="rId5286" xr:uid="{F650269C-45DD-4BDE-AAA5-F08849046909}"/>
    <hyperlink ref="B5303" r:id="rId5287" xr:uid="{B6D73E0A-DDAC-4C14-B033-C8C3B4800488}"/>
    <hyperlink ref="B5304" r:id="rId5288" xr:uid="{6CECE66E-9CCE-4F43-B515-D8D2775558F5}"/>
    <hyperlink ref="B5305" r:id="rId5289" xr:uid="{4A41F1EC-185D-4F59-BA6F-37EF48F80BEB}"/>
    <hyperlink ref="B5306" r:id="rId5290" xr:uid="{09540117-0DB8-46F6-8308-8ED345D11A41}"/>
    <hyperlink ref="B5307" r:id="rId5291" xr:uid="{0051AC4A-EB3B-44B9-B9B8-F61D4F2C6E5B}"/>
    <hyperlink ref="B5308" r:id="rId5292" xr:uid="{3D01A54D-52A6-40B3-AB77-77937A34E3B7}"/>
    <hyperlink ref="B5309" r:id="rId5293" xr:uid="{FA1D7490-1A93-43BB-BF28-2D7427EB6A1F}"/>
    <hyperlink ref="B5310" r:id="rId5294" xr:uid="{0B857B8F-851D-4D81-AD2A-5D57E5CF62B4}"/>
    <hyperlink ref="B5311" r:id="rId5295" xr:uid="{B8E5CC5F-9702-4DF1-8ABE-6785C11C99BE}"/>
    <hyperlink ref="B5312" r:id="rId5296" xr:uid="{65CC7D05-9AC8-489F-8708-DD852D771C59}"/>
    <hyperlink ref="B5313" r:id="rId5297" xr:uid="{138FA7B7-A9F8-4156-91A7-3B2ED5F60F47}"/>
    <hyperlink ref="B5314" r:id="rId5298" xr:uid="{3339D419-BC0D-4BAF-B87C-D3B9C8F80F22}"/>
    <hyperlink ref="B5315" r:id="rId5299" xr:uid="{BC0C8086-1357-4D93-994A-55E8592FB2B6}"/>
    <hyperlink ref="B5316" r:id="rId5300" xr:uid="{B7DD5770-142C-44D9-A2CF-AFF0043F0039}"/>
    <hyperlink ref="B5317" r:id="rId5301" xr:uid="{D6109E62-992D-4CB0-9CB1-EF4824E30185}"/>
    <hyperlink ref="B5318" r:id="rId5302" xr:uid="{638C3277-CE0C-4625-A95F-046D3E11DAC5}"/>
    <hyperlink ref="B5319" r:id="rId5303" xr:uid="{01621CB8-CB49-4C01-8247-3D6D8B06BCDE}"/>
    <hyperlink ref="B5320" r:id="rId5304" xr:uid="{F2EC98A1-DD77-4C27-ABDA-317C57DE123D}"/>
    <hyperlink ref="B5321" r:id="rId5305" xr:uid="{1E7C33DE-69FB-4ADA-871C-55FEE273EFDF}"/>
    <hyperlink ref="B5322" r:id="rId5306" xr:uid="{9078F8F4-2C79-4A19-9F82-E1EA6CEBD4CE}"/>
    <hyperlink ref="B5323" r:id="rId5307" xr:uid="{C57EE158-BC64-4884-B57F-39A2B008EB68}"/>
    <hyperlink ref="B5324" r:id="rId5308" xr:uid="{EC7979CB-9321-4D97-912E-F4466A41684F}"/>
    <hyperlink ref="B5325" r:id="rId5309" xr:uid="{21C443A0-AF14-45F1-9B5E-48EFB7FAE6E3}"/>
    <hyperlink ref="B5326" r:id="rId5310" xr:uid="{0DC13CC3-5F9D-402E-8917-9B92857A3FE2}"/>
    <hyperlink ref="B5327" r:id="rId5311" xr:uid="{A1E755C8-4528-4936-A47E-E9F2B88B95D1}"/>
    <hyperlink ref="B5328" r:id="rId5312" xr:uid="{6C8528DA-0520-4D39-A160-8D4A3AACA166}"/>
    <hyperlink ref="B5329" r:id="rId5313" xr:uid="{3B94D0D3-277F-4A26-BCCF-A2EB446CF3A6}"/>
    <hyperlink ref="B5330" r:id="rId5314" xr:uid="{7A993714-CE1B-4F0C-957A-579C4B5E9E37}"/>
    <hyperlink ref="B5331" r:id="rId5315" xr:uid="{71119A2C-D980-4E8C-927B-D6C9B37791F7}"/>
    <hyperlink ref="B5332" r:id="rId5316" xr:uid="{A5948A0F-DCED-470A-9BD5-AA0BEDD57F25}"/>
    <hyperlink ref="B5333" r:id="rId5317" xr:uid="{CF536310-32C1-4A60-AC79-80EBB2B8C2A0}"/>
    <hyperlink ref="B5334" r:id="rId5318" xr:uid="{FE7D1C23-0ABA-4DAB-89B8-264963CA7556}"/>
    <hyperlink ref="B5335" r:id="rId5319" xr:uid="{03927E16-8C77-4BD4-B12F-5D30C7CFC0EB}"/>
    <hyperlink ref="B5336" r:id="rId5320" xr:uid="{289574A4-A37F-4E93-83E4-3CCF4B086C0C}"/>
    <hyperlink ref="B5337" r:id="rId5321" xr:uid="{B78A4DC9-ED4F-476D-AAA1-402FC4250CFE}"/>
    <hyperlink ref="B5338" r:id="rId5322" xr:uid="{E02A9BC0-B904-4C1F-AA3A-5420C322D4FC}"/>
    <hyperlink ref="B5339" r:id="rId5323" xr:uid="{6C6FF4B1-BD9B-4689-8820-7C318165E209}"/>
    <hyperlink ref="B5340" r:id="rId5324" xr:uid="{3AC96823-7D20-4FB4-8855-5AAA71DD6CFB}"/>
    <hyperlink ref="B5341" r:id="rId5325" xr:uid="{AD2A0920-A15F-4EE0-9E18-6C382D374D43}"/>
    <hyperlink ref="B5342" r:id="rId5326" xr:uid="{EFDAD073-DFC2-443F-BEAF-80D62DEE544D}"/>
    <hyperlink ref="B5343" r:id="rId5327" xr:uid="{EC712630-9FEE-4164-A83C-1925D7FE6401}"/>
    <hyperlink ref="B5344" r:id="rId5328" xr:uid="{2F62889E-5459-4E00-AE04-E041D5631AFA}"/>
    <hyperlink ref="B5345" r:id="rId5329" xr:uid="{5EC9E61A-1BC2-457B-9844-DF5F29F39B22}"/>
    <hyperlink ref="B5346" r:id="rId5330" xr:uid="{C343394A-683C-4894-AA4F-12564FD2F190}"/>
    <hyperlink ref="B5347" r:id="rId5331" xr:uid="{51ACB16D-0055-4165-BD81-F1FFFE1487BC}"/>
    <hyperlink ref="B5348" r:id="rId5332" xr:uid="{2A5E012E-DB42-423B-8D7C-CF4832B51503}"/>
    <hyperlink ref="B5349" r:id="rId5333" xr:uid="{D75DA359-61C8-4F04-812A-3DFF0F2D5E36}"/>
    <hyperlink ref="B5350" r:id="rId5334" xr:uid="{9EC21BE3-9D24-48D5-9425-0B777485C954}"/>
    <hyperlink ref="B5351" r:id="rId5335" xr:uid="{E56EF925-3D61-47A1-8A3B-B2BDEA7EE5B5}"/>
    <hyperlink ref="B5352" r:id="rId5336" xr:uid="{5EE364A3-DE23-4D1B-9DEE-5363B0930711}"/>
    <hyperlink ref="B5353" r:id="rId5337" xr:uid="{285F287A-C4D6-443E-824C-43EEBDAD289F}"/>
    <hyperlink ref="B5354" r:id="rId5338" xr:uid="{84471F3E-E1AC-47C1-9ADD-6324FB3984DD}"/>
    <hyperlink ref="B5355" r:id="rId5339" xr:uid="{9F51A27B-EB4D-4BE1-BE27-E05F96330B72}"/>
    <hyperlink ref="B5356" r:id="rId5340" xr:uid="{EF7C0EE8-0FFE-4A2C-9CF9-AD411E12EA98}"/>
    <hyperlink ref="B5357" r:id="rId5341" xr:uid="{012845FE-93C0-4F3D-B4DD-7E0C11A8FC56}"/>
    <hyperlink ref="B5358" r:id="rId5342" xr:uid="{37EBC4E8-C422-4876-AF7D-77FEEF2F2185}"/>
    <hyperlink ref="B5359" r:id="rId5343" xr:uid="{8F755FF7-3D47-4E89-B2B4-DE58F141E91A}"/>
    <hyperlink ref="B5360" r:id="rId5344" xr:uid="{D537AEB8-AEF6-4285-AF3D-5FE3F593BFC9}"/>
    <hyperlink ref="B5361" r:id="rId5345" xr:uid="{C0E022F3-4730-46B6-8F58-2DEABE69323E}"/>
    <hyperlink ref="B5362" r:id="rId5346" xr:uid="{DDB57F1D-8CF8-42EB-89E9-31D83996C1C6}"/>
    <hyperlink ref="B5363" r:id="rId5347" xr:uid="{00D6521D-ADE6-4943-951D-883CACBB8EA5}"/>
    <hyperlink ref="B5364" r:id="rId5348" xr:uid="{AEC0A9E7-9D77-4838-8664-921E194C5346}"/>
    <hyperlink ref="B5365" r:id="rId5349" xr:uid="{0CCE142F-8DF0-405F-9002-4F1FBBC723EB}"/>
    <hyperlink ref="B5366" r:id="rId5350" xr:uid="{E9D19365-EF16-43E5-BEA1-B530FB8E96B4}"/>
    <hyperlink ref="B5367" r:id="rId5351" xr:uid="{DBDDC49B-2285-47C9-9F79-4C9B05BDA350}"/>
    <hyperlink ref="B5368" r:id="rId5352" xr:uid="{E935EB10-1EAD-48CC-AC4C-405A3E25F7AD}"/>
    <hyperlink ref="B5369" r:id="rId5353" xr:uid="{3A4984D9-6BC1-4833-BA9E-D1AD4A632223}"/>
    <hyperlink ref="B5370" r:id="rId5354" xr:uid="{624FC03E-C278-41E2-89DF-A7F00CBDCA9B}"/>
    <hyperlink ref="B5371" r:id="rId5355" xr:uid="{C91F9BD0-4C60-4DCD-8B6F-A29370579191}"/>
    <hyperlink ref="B5372" r:id="rId5356" xr:uid="{17C52550-FE52-4B68-9D13-348C67EA9743}"/>
    <hyperlink ref="B5373" r:id="rId5357" xr:uid="{808EBC5B-8B27-4668-A8D3-8575153F6002}"/>
    <hyperlink ref="B5374" r:id="rId5358" xr:uid="{DBB0A779-A085-427F-8987-02B4400880E0}"/>
    <hyperlink ref="B5375" r:id="rId5359" xr:uid="{3913431D-94AD-4AC3-B901-E2F8EA7BDA4F}"/>
    <hyperlink ref="B5376" r:id="rId5360" xr:uid="{7A2AD1F4-3B56-4F83-ADC7-C49DE1E45385}"/>
    <hyperlink ref="B5377" r:id="rId5361" xr:uid="{D39A8648-8BB4-409F-A8D4-B252397E80BE}"/>
    <hyperlink ref="B5378" r:id="rId5362" xr:uid="{D158DDA5-4D67-4D28-9D9E-B669A6017106}"/>
    <hyperlink ref="B5379" r:id="rId5363" xr:uid="{04170686-0F83-4968-801B-CDDD88618316}"/>
    <hyperlink ref="B5380" r:id="rId5364" xr:uid="{01FD46E9-B2CC-441C-A781-6BE6D9EE2F55}"/>
    <hyperlink ref="B5381" r:id="rId5365" xr:uid="{298F9C61-2B9A-4209-AD07-BC916EF92CF6}"/>
    <hyperlink ref="B5382" r:id="rId5366" xr:uid="{F7A09FD2-2D60-492B-BDEC-FE40D00FB809}"/>
    <hyperlink ref="B5383" r:id="rId5367" xr:uid="{52BC8E22-2FA9-48F2-863C-52119221020E}"/>
    <hyperlink ref="B5384" r:id="rId5368" xr:uid="{05E4A4CF-3255-42CF-BA4C-9D4DEE41B4FE}"/>
    <hyperlink ref="B5385" r:id="rId5369" xr:uid="{D5C5609F-4A95-4C27-B955-6135C4B5A051}"/>
    <hyperlink ref="B5386" r:id="rId5370" xr:uid="{1DBFE2CD-4BE4-42C1-94EF-45AD9E6E4843}"/>
    <hyperlink ref="B5387" r:id="rId5371" xr:uid="{9E66DA36-46B3-4333-9502-ECD52D162351}"/>
    <hyperlink ref="B5388" r:id="rId5372" xr:uid="{577CF6ED-3E96-4EB8-8277-E173ED6BF1ED}"/>
    <hyperlink ref="B5389" r:id="rId5373" xr:uid="{6F6DE920-1566-4FFF-9915-B820BD9C5FF7}"/>
    <hyperlink ref="B5390" r:id="rId5374" xr:uid="{71BE4B4D-8B29-462D-BC2F-08DA0810C952}"/>
    <hyperlink ref="B5391" r:id="rId5375" xr:uid="{CCE1E6CF-CE47-4299-8F42-A5732777D6BD}"/>
    <hyperlink ref="B5392" r:id="rId5376" xr:uid="{DCF10CB2-A152-418E-9BE6-AEBE5E1DF26A}"/>
    <hyperlink ref="B5393" r:id="rId5377" xr:uid="{409F2313-FF1E-40E5-9CDA-A56354C6EF74}"/>
    <hyperlink ref="B5394" r:id="rId5378" xr:uid="{368EDF95-2B3A-4D5F-A192-FAE4C9210440}"/>
    <hyperlink ref="B5395" r:id="rId5379" xr:uid="{12CD37B8-F3F1-4097-BB4B-24CE4F2009BF}"/>
    <hyperlink ref="B5396" r:id="rId5380" xr:uid="{549100A7-1513-4D7F-A2FF-9DC5324737E7}"/>
    <hyperlink ref="B5397" r:id="rId5381" xr:uid="{C5DE1476-8CB5-4347-9A74-AFD33570C65C}"/>
    <hyperlink ref="B5398" r:id="rId5382" xr:uid="{4E611812-147A-426C-A036-8380CBB88CCB}"/>
    <hyperlink ref="B5399" r:id="rId5383" xr:uid="{DD3F7719-611E-4EB3-A759-BCD494DA2BB2}"/>
    <hyperlink ref="B5400" r:id="rId5384" xr:uid="{CB19B68E-8328-4973-A5DB-BF0D1A7B4CAB}"/>
    <hyperlink ref="B5401" r:id="rId5385" xr:uid="{47725F2D-64D0-4041-8D7F-1CBB635A32C0}"/>
    <hyperlink ref="B5402" r:id="rId5386" xr:uid="{6FE3C061-8761-48DE-956A-2863DCED38F0}"/>
    <hyperlink ref="B5403" r:id="rId5387" xr:uid="{639D4224-567B-4401-AFCA-5A48C45EFDD1}"/>
    <hyperlink ref="B5404" r:id="rId5388" xr:uid="{F21260F5-C3A3-404C-A409-83F5DA3412D3}"/>
    <hyperlink ref="B5405" r:id="rId5389" xr:uid="{CC94458F-1822-452A-A831-3793881F96F8}"/>
    <hyperlink ref="B5406" r:id="rId5390" xr:uid="{B30A114D-F717-49B5-98E9-78F11D850928}"/>
    <hyperlink ref="B5407" r:id="rId5391" xr:uid="{AFEC20A0-BF6B-4416-9F0B-B970647D911C}"/>
    <hyperlink ref="B5408" r:id="rId5392" xr:uid="{29F1A4D5-8133-4DE5-A7AF-E0110905A67D}"/>
    <hyperlink ref="B5409" r:id="rId5393" xr:uid="{B2DB8445-BC59-4150-A770-077D95CD7C57}"/>
    <hyperlink ref="B5410" r:id="rId5394" xr:uid="{093E2925-537F-4F98-A058-FF8C4BD385AE}"/>
    <hyperlink ref="B5411" r:id="rId5395" xr:uid="{BAC2B890-DC7C-48A9-BD70-C87172BA256E}"/>
    <hyperlink ref="B5412" r:id="rId5396" xr:uid="{984DF145-15D1-4672-A075-80F4908504BE}"/>
    <hyperlink ref="B5413" r:id="rId5397" xr:uid="{70DA36C7-7983-4292-8837-9B3792F0E350}"/>
    <hyperlink ref="B5414" r:id="rId5398" xr:uid="{2C2BE6FF-75FB-4833-8F3F-E466A468B6E5}"/>
    <hyperlink ref="B5415" r:id="rId5399" xr:uid="{40EB7338-4712-44CA-8624-E81693B5AC51}"/>
    <hyperlink ref="B5416" r:id="rId5400" xr:uid="{E4676C3E-3228-4F98-997E-9B204624B79C}"/>
    <hyperlink ref="B5417" r:id="rId5401" xr:uid="{DFC7B812-1D11-408A-9DE1-9749E292D646}"/>
    <hyperlink ref="B5418" r:id="rId5402" xr:uid="{E2C1345E-AAFC-4AF9-8E23-61C409B773BE}"/>
    <hyperlink ref="B5419" r:id="rId5403" xr:uid="{FE32E8F8-CA4A-4C69-A803-273A5DCF88A4}"/>
    <hyperlink ref="B5420" r:id="rId5404" xr:uid="{F2661570-FC94-458D-BC88-81E11CB37FCE}"/>
    <hyperlink ref="B5421" r:id="rId5405" xr:uid="{FBD709FA-1DE6-43CD-B74A-BDB5FC12E673}"/>
    <hyperlink ref="B5422" r:id="rId5406" xr:uid="{FD82022B-C511-4D87-B3B5-9308EC46D58D}"/>
    <hyperlink ref="B5423" r:id="rId5407" xr:uid="{D277D5B4-E2E0-4FE7-8387-62DE79DC94F5}"/>
    <hyperlink ref="B5424" r:id="rId5408" xr:uid="{7A4DAE86-BDAD-44BA-AB6A-E0FCCE68D223}"/>
    <hyperlink ref="B5425" r:id="rId5409" xr:uid="{4D370C49-D295-4F36-86EA-ECDED4BBAB02}"/>
    <hyperlink ref="B5426" r:id="rId5410" xr:uid="{8D4306F5-DC8F-4499-8CE3-20A75D68C049}"/>
    <hyperlink ref="B5427" r:id="rId5411" xr:uid="{0FED24CA-1299-4FB5-BEAD-FBB74CA46F3A}"/>
    <hyperlink ref="B5428" r:id="rId5412" xr:uid="{D5D6AF02-1447-416A-B350-94A9904AB4E8}"/>
    <hyperlink ref="B5429" r:id="rId5413" xr:uid="{092CD099-E091-4860-AA96-88B2A85693A4}"/>
    <hyperlink ref="B5430" r:id="rId5414" xr:uid="{1D744CB5-4E01-4E5E-8C80-A8FB22B73840}"/>
    <hyperlink ref="B5431" r:id="rId5415" xr:uid="{AF9C77D1-465D-4A27-8DA9-9F2F7442D038}"/>
    <hyperlink ref="B5432" r:id="rId5416" xr:uid="{87749ED6-0F0F-4C7A-9623-090AAEAC85B9}"/>
    <hyperlink ref="B5433" r:id="rId5417" xr:uid="{8CDBE824-084F-4816-A44F-1FFE41EAE602}"/>
    <hyperlink ref="B5434" r:id="rId5418" xr:uid="{1EFAB6F5-FB9E-4869-A9E7-EB569B3FDA68}"/>
    <hyperlink ref="B5435" r:id="rId5419" xr:uid="{52B82001-0843-4C8A-AB22-614E702DEFB4}"/>
    <hyperlink ref="B5436" r:id="rId5420" xr:uid="{6247CAAE-E891-4092-80E7-DA92B979AEA6}"/>
    <hyperlink ref="B5437" r:id="rId5421" xr:uid="{6C5312E5-7EC7-40B2-9B89-D796E65A6C07}"/>
    <hyperlink ref="B5438" r:id="rId5422" xr:uid="{9ACC181B-8A37-48E3-BE80-9E7A15A362AD}"/>
    <hyperlink ref="B5439" r:id="rId5423" xr:uid="{67E432E5-284E-426F-A00F-FAF7DD254F6D}"/>
    <hyperlink ref="B5440" r:id="rId5424" xr:uid="{EBFE941D-3157-4198-9DEB-44398BD17E38}"/>
    <hyperlink ref="B5441" r:id="rId5425" xr:uid="{72A1FC4F-6106-4FB3-B787-1C9797E42B3E}"/>
    <hyperlink ref="B5442" r:id="rId5426" xr:uid="{614F9AFE-5F15-4218-958C-2E2CC5D919E3}"/>
    <hyperlink ref="B5443" r:id="rId5427" xr:uid="{D0B2D4DD-C883-43CF-BFC8-843261CD6B11}"/>
    <hyperlink ref="B5444" r:id="rId5428" xr:uid="{E2E4D41F-815A-44A5-81A2-DD66DA48FDC3}"/>
    <hyperlink ref="B5445" r:id="rId5429" xr:uid="{BE6074F8-A42B-47F6-8DB7-87F6652713A0}"/>
    <hyperlink ref="B5446" r:id="rId5430" xr:uid="{05D61F34-FD6D-47D6-A2E0-2DCBF4C2CE92}"/>
    <hyperlink ref="B5447" r:id="rId5431" xr:uid="{25AE52FF-A653-4A44-A4FC-7552DF425B25}"/>
    <hyperlink ref="B5448" r:id="rId5432" xr:uid="{2ED74D1C-A1B3-4180-B2B6-0D9E03AF650C}"/>
    <hyperlink ref="B5449" r:id="rId5433" xr:uid="{79791AF8-E363-4CF7-8204-F71758C706D1}"/>
    <hyperlink ref="B5450" r:id="rId5434" xr:uid="{2E79141B-E570-4954-A5B8-5D4341CF25DA}"/>
    <hyperlink ref="B5451" r:id="rId5435" xr:uid="{37268D3D-8C63-4BA8-AF7E-E2049E71C77E}"/>
    <hyperlink ref="B5452" r:id="rId5436" xr:uid="{79B59B75-13A7-431F-B74A-EAF2DA827BF6}"/>
    <hyperlink ref="B5453" r:id="rId5437" xr:uid="{1C40DEFF-9906-44EB-8B17-B70774A4AC06}"/>
    <hyperlink ref="B5454" r:id="rId5438" xr:uid="{31FCBC10-BB06-44DA-BA1E-BD1180453C05}"/>
    <hyperlink ref="B5455" r:id="rId5439" xr:uid="{8B017622-A769-469B-93D4-C28A13B220DE}"/>
    <hyperlink ref="B5456" r:id="rId5440" xr:uid="{E93EF5A6-9779-4CC8-930C-210036B7F167}"/>
    <hyperlink ref="B5457" r:id="rId5441" xr:uid="{73D8F3E6-E999-45C0-865F-614558BFCD44}"/>
    <hyperlink ref="B5458" r:id="rId5442" xr:uid="{0066D17F-0A41-4866-8300-5D19A5B6AAFB}"/>
    <hyperlink ref="B5459" r:id="rId5443" xr:uid="{7DA4E069-ABCC-4747-B654-2BAF7FAD9ABF}"/>
    <hyperlink ref="B5460" r:id="rId5444" xr:uid="{E7DE3AB2-9A12-4CA1-8326-4F4D11A3A45D}"/>
    <hyperlink ref="B5461" r:id="rId5445" xr:uid="{E6960FEF-77B2-493E-B505-069F38E125FE}"/>
    <hyperlink ref="B5462" r:id="rId5446" xr:uid="{11F36E20-6390-40E3-939E-59FC38BD681C}"/>
    <hyperlink ref="B5463" r:id="rId5447" xr:uid="{14DE5017-545D-45F5-AAFD-10807949951C}"/>
    <hyperlink ref="B5464" r:id="rId5448" xr:uid="{6855A478-026C-41AC-8479-BFE04DA888AB}"/>
    <hyperlink ref="B5465" r:id="rId5449" xr:uid="{53B3FC47-B062-471A-8094-AFC2F903097F}"/>
    <hyperlink ref="B5466" r:id="rId5450" xr:uid="{E074262F-2161-4709-B604-C1F99926755F}"/>
    <hyperlink ref="B5467" r:id="rId5451" xr:uid="{B98DD641-EEF8-4C04-97A2-8E18F7B09B50}"/>
    <hyperlink ref="B5468" r:id="rId5452" xr:uid="{CD3B816B-B811-4F94-9EC2-9176D7C57D3C}"/>
    <hyperlink ref="B5469" r:id="rId5453" xr:uid="{95F8AE7F-00EF-4349-80AE-8B4358A3C296}"/>
    <hyperlink ref="B5470" r:id="rId5454" xr:uid="{AEF324E5-6997-4603-8BBD-7B4629B73050}"/>
    <hyperlink ref="B5471" r:id="rId5455" xr:uid="{05CD3604-FF61-424A-B71E-A5090641D055}"/>
    <hyperlink ref="B5472" r:id="rId5456" xr:uid="{A2243709-F564-4DB3-BEE6-07C6D8432AD7}"/>
    <hyperlink ref="B5473" r:id="rId5457" xr:uid="{09786CE3-28B3-4CA2-8B98-F3DAAF8F6E42}"/>
    <hyperlink ref="B5474" r:id="rId5458" xr:uid="{EE37881E-5AF0-43DC-89C8-2AA261E6AECA}"/>
    <hyperlink ref="B5475" r:id="rId5459" xr:uid="{359EE878-B0B6-4294-9492-47E5677EF9D0}"/>
    <hyperlink ref="B5476" r:id="rId5460" xr:uid="{9390150E-7A48-4234-B932-90358AAEF1A8}"/>
    <hyperlink ref="B5477" r:id="rId5461" xr:uid="{64EC70A0-5F45-47A1-9391-07296FE7DE1B}"/>
    <hyperlink ref="B5478" r:id="rId5462" xr:uid="{93340FF5-8646-4216-92C8-CF77150C044B}"/>
    <hyperlink ref="B5479" r:id="rId5463" xr:uid="{DE4B9239-9D75-49D9-905A-5781CD751C01}"/>
    <hyperlink ref="B5480" r:id="rId5464" xr:uid="{8A9C3B71-699D-40D5-9FCF-AB8103F9D57B}"/>
    <hyperlink ref="B5481" r:id="rId5465" xr:uid="{4388854B-25EE-4340-8E60-45675A111691}"/>
    <hyperlink ref="B5482" r:id="rId5466" xr:uid="{F8AAF3AA-DA6E-4CE5-B68B-DB0CC82EA8B1}"/>
    <hyperlink ref="B5483" r:id="rId5467" xr:uid="{1701DFA3-5714-44FC-89F5-EBE085511400}"/>
    <hyperlink ref="B5484" r:id="rId5468" xr:uid="{1039B903-B1ED-47BE-9BB6-FABE42FA2AD1}"/>
    <hyperlink ref="B5485" r:id="rId5469" xr:uid="{667AFFDE-C9BC-4B08-AEB2-10AD97AF1C64}"/>
    <hyperlink ref="B5486" r:id="rId5470" xr:uid="{0812E452-6C48-4142-B02D-FF5C34B84CE3}"/>
    <hyperlink ref="B5487" r:id="rId5471" xr:uid="{F46F7BD3-0634-4A2E-882A-4DE416513379}"/>
    <hyperlink ref="B5488" r:id="rId5472" xr:uid="{5DD39486-C3BD-41CA-91F8-5CC09681BE33}"/>
    <hyperlink ref="B5489" r:id="rId5473" xr:uid="{6E0A7C59-11CC-4826-9597-EEE68173833A}"/>
    <hyperlink ref="B5490" r:id="rId5474" xr:uid="{602FF1B8-A20E-4BB5-8F8E-9A4E50956FE1}"/>
    <hyperlink ref="B5491" r:id="rId5475" xr:uid="{ADEFFAFB-993A-4085-8635-824278D88A56}"/>
    <hyperlink ref="B5492" r:id="rId5476" xr:uid="{78BF1FB2-00B6-4D0F-9AC7-A5795936B0D2}"/>
    <hyperlink ref="B5493" r:id="rId5477" xr:uid="{9442DED6-0DF8-4669-8B4A-0E2AE1ACDDB6}"/>
    <hyperlink ref="B5494" r:id="rId5478" xr:uid="{B359DEC5-2E1A-4947-A139-9F04D19C3240}"/>
    <hyperlink ref="B5495" r:id="rId5479" xr:uid="{7F632D5E-4E27-44E2-A108-64CC0412783C}"/>
    <hyperlink ref="B5496" r:id="rId5480" xr:uid="{9B01EF7B-3A74-4D3A-957F-3C036BD2E70E}"/>
    <hyperlink ref="B5497" r:id="rId5481" xr:uid="{6BD68B6E-6F76-4CEC-BE99-C94507D7AAF1}"/>
    <hyperlink ref="B5498" r:id="rId5482" xr:uid="{9BB53207-FD82-46F9-9F92-CA347E622F55}"/>
    <hyperlink ref="B5499" r:id="rId5483" xr:uid="{1BEA2F13-E38F-45C6-A061-2E592459F3B9}"/>
    <hyperlink ref="B5500" r:id="rId5484" xr:uid="{AA2BA40F-1D01-496A-A462-78D5965C9AD1}"/>
    <hyperlink ref="B5501" r:id="rId5485" xr:uid="{E0C4A408-E683-448F-A4BE-972C3591F354}"/>
    <hyperlink ref="B5502" r:id="rId5486" xr:uid="{FC51C135-65F3-46DA-A174-9A40DFDD0213}"/>
    <hyperlink ref="B5503" r:id="rId5487" xr:uid="{3DC45841-A5BE-47D3-B2A8-865D013410EF}"/>
    <hyperlink ref="B5504" r:id="rId5488" xr:uid="{5E4E932A-20B3-4EC1-B19C-3C49B50B60B1}"/>
    <hyperlink ref="B5505" r:id="rId5489" xr:uid="{26BE1CE2-63CB-40D1-9831-6BF71DFD4549}"/>
    <hyperlink ref="B5506" r:id="rId5490" xr:uid="{A329AFB4-FA49-4CB7-8297-5EE988266578}"/>
    <hyperlink ref="B5507" r:id="rId5491" xr:uid="{1FEE24D1-5771-4C0D-ADE4-CA64C470D587}"/>
    <hyperlink ref="B5508" r:id="rId5492" xr:uid="{1DAD7D89-ED1F-4242-B1D7-8CF4BF8E1BB9}"/>
    <hyperlink ref="B5509" r:id="rId5493" xr:uid="{902EF211-1739-4352-9953-6286BB4863BB}"/>
    <hyperlink ref="B5510" r:id="rId5494" xr:uid="{9F25C2C4-E876-4FDE-9C5B-32AC3806881E}"/>
    <hyperlink ref="B5511" r:id="rId5495" xr:uid="{1FC95585-B610-4069-B710-BE5C57E2D617}"/>
    <hyperlink ref="B5512" r:id="rId5496" xr:uid="{2155A5D3-61F4-4FC5-A530-88924BAF2CB4}"/>
    <hyperlink ref="B5513" r:id="rId5497" xr:uid="{FF17FDC6-EA55-46A5-A72C-555296213A4A}"/>
    <hyperlink ref="B5514" r:id="rId5498" xr:uid="{C1740787-0F80-4458-BEBE-88F8BEB6608F}"/>
    <hyperlink ref="B5515" r:id="rId5499" xr:uid="{2E3F017B-99F0-4F63-9F81-02CB1752D6AC}"/>
    <hyperlink ref="B5516" r:id="rId5500" xr:uid="{C7E82CA5-C943-476D-A8C0-56CAA770904C}"/>
    <hyperlink ref="B5517" r:id="rId5501" xr:uid="{0A9643D7-981E-4E7D-A766-445B795BFE2E}"/>
    <hyperlink ref="B5518" r:id="rId5502" xr:uid="{6F5904D8-8B4E-4CD2-9DBB-C642E754A80E}"/>
    <hyperlink ref="B5519" r:id="rId5503" xr:uid="{633743CB-1387-4A8D-BE2C-F09538410739}"/>
    <hyperlink ref="B5520" r:id="rId5504" xr:uid="{FD0BAAB1-F6DE-43B0-A884-2819D288E560}"/>
    <hyperlink ref="B5521" r:id="rId5505" xr:uid="{13F34895-AFD5-4459-B1B9-68E17049F349}"/>
    <hyperlink ref="B5522" r:id="rId5506" xr:uid="{9E82082C-5F9F-4A98-BC62-0EE6539AE527}"/>
    <hyperlink ref="B5523" r:id="rId5507" xr:uid="{DB018244-5241-475B-9D83-0FDE080D6781}"/>
    <hyperlink ref="B5524" r:id="rId5508" xr:uid="{A6A6B354-F05C-4CFC-8196-3212998F8EAE}"/>
    <hyperlink ref="B5525" r:id="rId5509" xr:uid="{B94BEEF6-3A5F-4F37-8B4E-40FF452EF350}"/>
    <hyperlink ref="B5526" r:id="rId5510" xr:uid="{1162531B-EFD8-4486-A0D3-1BD5A26D7AF1}"/>
    <hyperlink ref="B5527" r:id="rId5511" xr:uid="{2E6BF306-07F2-4245-96DA-C4A9D57ECDDC}"/>
    <hyperlink ref="B5528" r:id="rId5512" xr:uid="{0A958D71-23D2-49AB-BBF6-A2DC76FE5528}"/>
    <hyperlink ref="B5529" r:id="rId5513" xr:uid="{3C6623B1-E701-42ED-93A2-443045F63F6C}"/>
    <hyperlink ref="B5530" r:id="rId5514" xr:uid="{5238ABA1-102A-4672-89CD-D18D591206E5}"/>
    <hyperlink ref="B5531" r:id="rId5515" xr:uid="{AAAC584F-B8F8-4F50-ACD4-DFBBC3F3E14C}"/>
    <hyperlink ref="B5532" r:id="rId5516" xr:uid="{658DD95F-4511-4656-9B22-1EED288B49AE}"/>
    <hyperlink ref="B5533" r:id="rId5517" xr:uid="{87E2C709-ACEA-4E61-8AF0-667DFDE3E7D0}"/>
    <hyperlink ref="B5534" r:id="rId5518" xr:uid="{9DEF5A56-75A3-414C-AC3D-B6F253AC9957}"/>
    <hyperlink ref="B5535" r:id="rId5519" xr:uid="{FA263322-5F0A-48A8-818A-BF98603AF7F5}"/>
    <hyperlink ref="B5536" r:id="rId5520" xr:uid="{C93A686A-CE84-4C2C-A8F1-AB041FF662DD}"/>
    <hyperlink ref="B5537" r:id="rId5521" xr:uid="{28F83B15-FDDE-44F7-910B-2F49D55DC5ED}"/>
    <hyperlink ref="B5538" r:id="rId5522" xr:uid="{2B078F82-9231-47F6-9C11-54915F1D1131}"/>
    <hyperlink ref="B5539" r:id="rId5523" xr:uid="{372B936D-2546-40BE-8690-D58D1B45DBF3}"/>
    <hyperlink ref="B5540" r:id="rId5524" xr:uid="{9DF8E391-E000-4650-900D-A38AC6315CC7}"/>
    <hyperlink ref="B5541" r:id="rId5525" xr:uid="{5A0135DE-A7BE-4945-AEB4-7FE05C5D3E68}"/>
    <hyperlink ref="B5542" r:id="rId5526" xr:uid="{ADE1E8E0-6F32-44A1-851B-6C74D33B96F8}"/>
    <hyperlink ref="B5543" r:id="rId5527" xr:uid="{46C13215-4EA6-4365-B8BB-E6CC7DEF4E00}"/>
    <hyperlink ref="B5544" r:id="rId5528" xr:uid="{DEF39153-C453-419F-A262-01D46382D745}"/>
    <hyperlink ref="B5545" r:id="rId5529" xr:uid="{7FFAC41D-1404-4956-8D33-9A6E6266844B}"/>
    <hyperlink ref="B5546" r:id="rId5530" xr:uid="{4AAC4092-44EA-4208-BEF4-5B5F648E548D}"/>
    <hyperlink ref="B5547" r:id="rId5531" xr:uid="{0C4E0E4A-C6C1-4D57-B1CC-48651C75E1B8}"/>
    <hyperlink ref="B5548" r:id="rId5532" xr:uid="{BD283087-11C7-4021-987D-B860C6250A9B}"/>
    <hyperlink ref="B5549" r:id="rId5533" xr:uid="{28A70388-BEC7-461D-A50D-B0584B77AF86}"/>
    <hyperlink ref="B5550" r:id="rId5534" xr:uid="{22F25F61-E5DA-4B6A-9A2B-4EC6C6E00D2C}"/>
    <hyperlink ref="B5551" r:id="rId5535" xr:uid="{AE1321F8-F334-4B5B-AAE2-277F3432EE9B}"/>
    <hyperlink ref="B5552" r:id="rId5536" xr:uid="{C3C7AAB6-41AA-4C1B-9619-20A404921626}"/>
    <hyperlink ref="B5553" r:id="rId5537" xr:uid="{A974230E-7FC0-4117-9713-3D6C661C9019}"/>
    <hyperlink ref="B5554" r:id="rId5538" xr:uid="{A7237020-23F3-4B99-93A0-7556C82CEC72}"/>
    <hyperlink ref="B5555" r:id="rId5539" xr:uid="{1182EC30-5F11-4E41-BDB5-6E7AA50DE105}"/>
    <hyperlink ref="B5556" r:id="rId5540" xr:uid="{2CA2E914-F75A-4997-A4DC-8559D542446A}"/>
    <hyperlink ref="B5557" r:id="rId5541" xr:uid="{684B0A97-CE7D-4C9A-85D1-BCAD58027DC8}"/>
    <hyperlink ref="B5558" r:id="rId5542" xr:uid="{28295DCA-7C23-4918-95B1-F5248C784565}"/>
    <hyperlink ref="B5559" r:id="rId5543" xr:uid="{5B829A24-B1E6-4A15-B381-7D31EA0F3F61}"/>
    <hyperlink ref="B5560" r:id="rId5544" xr:uid="{6BE7769E-C3E9-4ADE-8ECC-7EA09EC7230D}"/>
    <hyperlink ref="B5561" r:id="rId5545" xr:uid="{0F2D7751-293C-4131-A2EB-5C533B0997FD}"/>
    <hyperlink ref="B5562" r:id="rId5546" xr:uid="{B3928057-A180-4660-BAE2-2C9B80D580B0}"/>
    <hyperlink ref="B5563" r:id="rId5547" xr:uid="{AEA5AA17-3612-48EE-BBFE-09D402D207E5}"/>
    <hyperlink ref="B5564" r:id="rId5548" xr:uid="{E7BAEE05-7D8F-46B1-80EF-C47625573FC7}"/>
    <hyperlink ref="B5565" r:id="rId5549" xr:uid="{599A3AFA-6961-43BC-88BC-02ED46B360D5}"/>
    <hyperlink ref="B5566" r:id="rId5550" xr:uid="{EDFFB11B-0017-4215-A63F-A114726129B1}"/>
    <hyperlink ref="B5567" r:id="rId5551" xr:uid="{5111CD35-C3F1-4038-8A2A-95E48FC49335}"/>
    <hyperlink ref="B5568" r:id="rId5552" xr:uid="{FE5A0E53-8CC8-4085-B067-E23C20A40FAD}"/>
    <hyperlink ref="B5569" r:id="rId5553" xr:uid="{B8D636E5-C33F-45B7-9B9C-23E7B2C2F11A}"/>
    <hyperlink ref="B5570" r:id="rId5554" xr:uid="{814BD350-CEF5-4260-99B5-68AB24AFE19E}"/>
    <hyperlink ref="B5571" r:id="rId5555" xr:uid="{E9998840-23F0-42B6-9D5A-2B25B5229510}"/>
    <hyperlink ref="B5572" r:id="rId5556" xr:uid="{2A212920-8E1C-4456-99FB-6CAA3728453F}"/>
    <hyperlink ref="B5573" r:id="rId5557" xr:uid="{AF64C677-1194-407C-9138-CCEFF2936A73}"/>
    <hyperlink ref="B5574" r:id="rId5558" xr:uid="{29DE0CB9-EC6C-412E-BAD8-6969A6EAD118}"/>
    <hyperlink ref="B5575" r:id="rId5559" xr:uid="{A52F7900-8067-49C4-BA54-3FFDDE576EA9}"/>
    <hyperlink ref="B5576" r:id="rId5560" xr:uid="{32515274-2CBA-4958-A0CC-6C22FCB35D65}"/>
    <hyperlink ref="B5577" r:id="rId5561" xr:uid="{21EE8111-3BE0-4535-8835-A7C6BE27C1BE}"/>
    <hyperlink ref="B5578" r:id="rId5562" xr:uid="{5694033A-96B1-4DAC-8269-995C8B853FBE}"/>
    <hyperlink ref="B5579" r:id="rId5563" xr:uid="{1DFBAE32-4D67-45AE-BB08-4361C7E77121}"/>
    <hyperlink ref="B5580" r:id="rId5564" xr:uid="{60042CB1-1DB8-4C1C-9F0D-A43247E7B83F}"/>
    <hyperlink ref="B5581" r:id="rId5565" xr:uid="{CD8EBD5C-843D-448D-88FC-479B7C1251AE}"/>
    <hyperlink ref="B5582" r:id="rId5566" xr:uid="{423BD1C9-E7D3-4006-B5AC-FADD595C4BD1}"/>
    <hyperlink ref="B5583" r:id="rId5567" xr:uid="{64671B70-0661-4A8A-B102-3C739E09B6BB}"/>
    <hyperlink ref="B5584" r:id="rId5568" xr:uid="{2C4F8878-D305-46A2-88D2-4898F7604A36}"/>
    <hyperlink ref="B5585" r:id="rId5569" xr:uid="{ADCFA981-A485-4B7F-BA30-BC3641008708}"/>
    <hyperlink ref="B5586" r:id="rId5570" xr:uid="{A138C370-CB6E-4CE7-A38E-288728883F69}"/>
    <hyperlink ref="B5587" r:id="rId5571" xr:uid="{346DF991-D706-4F33-B2D0-600E13132A04}"/>
    <hyperlink ref="B5588" r:id="rId5572" xr:uid="{4D4D6D07-4846-465C-B181-CE7721C21534}"/>
    <hyperlink ref="B5589" r:id="rId5573" xr:uid="{CBBF2AC2-5291-425B-A30E-E2BFC7A5BFF9}"/>
    <hyperlink ref="B5590" r:id="rId5574" xr:uid="{ECB18156-ABCF-4C11-96F6-F39AB988BB42}"/>
    <hyperlink ref="B5591" r:id="rId5575" xr:uid="{A14B872F-DF0D-4381-BC4C-799614272D48}"/>
    <hyperlink ref="B5592" r:id="rId5576" xr:uid="{085A2708-7D7B-4F38-A2BE-CA8FF8D7636E}"/>
    <hyperlink ref="B5593" r:id="rId5577" xr:uid="{E9AEB77B-0309-4040-B93C-81961F09FB6B}"/>
    <hyperlink ref="B5594" r:id="rId5578" xr:uid="{B3AD16C4-EF5D-4AB7-B82F-39BDB0323599}"/>
    <hyperlink ref="B5595" r:id="rId5579" xr:uid="{479CF92A-BCF8-475B-8421-E39219C3E1B0}"/>
    <hyperlink ref="B5596" r:id="rId5580" xr:uid="{9CBDF36B-8AAA-406D-B833-6132E2FFA415}"/>
    <hyperlink ref="B5597" r:id="rId5581" xr:uid="{D0A4ADF4-BFDE-4FDA-8625-7974077B5372}"/>
    <hyperlink ref="B5598" r:id="rId5582" xr:uid="{19B44765-906F-4E61-8B00-C10D638A4C35}"/>
    <hyperlink ref="B5599" r:id="rId5583" xr:uid="{A494717C-0716-4E62-860D-D0A1C624E504}"/>
    <hyperlink ref="B5600" r:id="rId5584" xr:uid="{5F7F0503-BFC1-4D5C-A3D7-CBB9F044DBD5}"/>
    <hyperlink ref="B5601" r:id="rId5585" xr:uid="{999CAAAC-287F-40D7-A2DC-EF54D7DA03E4}"/>
    <hyperlink ref="B5603" r:id="rId5586" xr:uid="{82BF5DDD-824E-4D3E-AD3F-0311F88EC0C0}"/>
    <hyperlink ref="B5604" r:id="rId5587" xr:uid="{E353DDAF-9185-41DD-9988-DA8C44A06D98}"/>
    <hyperlink ref="B5605" r:id="rId5588" xr:uid="{486E1598-8064-4F71-BF50-CF989043F9F7}"/>
    <hyperlink ref="B5606" r:id="rId5589" xr:uid="{C5C9D91B-3143-4A7E-89EB-C83602AC7AB8}"/>
    <hyperlink ref="B5607" r:id="rId5590" xr:uid="{B41C4359-98D5-4C7C-8B72-EFBF73C7208F}"/>
    <hyperlink ref="B5608" r:id="rId5591" xr:uid="{42B816D4-173E-49A2-A889-63FB1DF175D1}"/>
    <hyperlink ref="B5609" r:id="rId5592" xr:uid="{A0839A15-20A4-497A-B770-4CE2CBB119ED}"/>
    <hyperlink ref="B5610" r:id="rId5593" xr:uid="{D897F3E0-5C31-4BA3-BE7C-B734B41EA02B}"/>
    <hyperlink ref="B5611" r:id="rId5594" xr:uid="{CC0331D6-8F21-448E-9FF1-1576E327B0A2}"/>
    <hyperlink ref="B5612" r:id="rId5595" xr:uid="{22E28474-A7D3-428A-B4C0-D241759F3326}"/>
    <hyperlink ref="B5613" r:id="rId5596" xr:uid="{997DCC09-398C-4F90-BFC2-6775E7AF7DD3}"/>
    <hyperlink ref="B5614" r:id="rId5597" xr:uid="{02272ACC-7EDF-42AB-AEAE-535D728F5CD7}"/>
    <hyperlink ref="B5615" r:id="rId5598" xr:uid="{81D226D8-24B7-49CB-A70E-87499A9DE120}"/>
    <hyperlink ref="B5616" r:id="rId5599" xr:uid="{46E3EC12-8DD6-405D-A968-078DCF5E3CF9}"/>
    <hyperlink ref="B5617" r:id="rId5600" xr:uid="{2C4874B4-4FE7-4976-9295-43F0E2A57902}"/>
    <hyperlink ref="B5618" r:id="rId5601" xr:uid="{9405F2BD-2DF8-474C-A286-418BC3DE067D}"/>
    <hyperlink ref="B5619" r:id="rId5602" xr:uid="{8F58D619-025D-4690-B95B-A99196E62BA1}"/>
    <hyperlink ref="B5620" r:id="rId5603" xr:uid="{FE9C392D-EF20-4C40-9364-224F7CB55D7E}"/>
    <hyperlink ref="B5621" r:id="rId5604" xr:uid="{925D98F2-E7F4-468C-9F01-EE05E096CBEA}"/>
    <hyperlink ref="B5622" r:id="rId5605" xr:uid="{8BE575E8-CF7B-4BF7-A448-DD44B5B141BD}"/>
    <hyperlink ref="B5623" r:id="rId5606" xr:uid="{EF129165-80FD-4668-BADD-4CBF99F726D1}"/>
    <hyperlink ref="B5624" r:id="rId5607" xr:uid="{C24FBC3E-8F26-444F-BB67-743F95556FA5}"/>
    <hyperlink ref="B5625" r:id="rId5608" xr:uid="{7E54636D-C700-4F47-8D5B-D11F03B4D986}"/>
    <hyperlink ref="B5626" r:id="rId5609" xr:uid="{10FC6829-7E1A-4414-B1E5-63A3E462257C}"/>
    <hyperlink ref="B5627" r:id="rId5610" xr:uid="{F194A9CA-351B-4D44-A47B-E2E478C05D20}"/>
    <hyperlink ref="B5628" r:id="rId5611" xr:uid="{1FD7D1B9-499C-4235-A8AB-7FA1022EA067}"/>
    <hyperlink ref="B5629" r:id="rId5612" xr:uid="{75F09948-E0B9-42D2-BBDD-F55749C56FC5}"/>
    <hyperlink ref="B5630" r:id="rId5613" xr:uid="{9F3531E9-CE2B-4E4F-A0AB-E81B60FCDC6E}"/>
    <hyperlink ref="B5631" r:id="rId5614" xr:uid="{DA6D9D4E-B3ED-4D64-8DCC-C61DA1CD0EA9}"/>
    <hyperlink ref="B5632" r:id="rId5615" xr:uid="{BA196D57-4D0F-434E-A049-969A1755E18B}"/>
    <hyperlink ref="B5633" r:id="rId5616" xr:uid="{E6B5EB7E-3F4D-4D48-B352-227C96168477}"/>
    <hyperlink ref="B5634" r:id="rId5617" xr:uid="{F95275A8-44FA-4B3C-8170-3A5F16190CB3}"/>
    <hyperlink ref="B5635" r:id="rId5618" xr:uid="{2076A85D-969B-4C34-902B-D88CAE72C35A}"/>
    <hyperlink ref="B5636" r:id="rId5619" xr:uid="{4DD4A23E-F968-4653-A9EA-C5710441E766}"/>
    <hyperlink ref="B5637" r:id="rId5620" xr:uid="{DBC6D598-64A7-44FC-8D31-0B08D7602942}"/>
    <hyperlink ref="B5638" r:id="rId5621" xr:uid="{1BF14CB0-AE97-4E14-9824-27A5EA2D5C58}"/>
    <hyperlink ref="B5639" r:id="rId5622" xr:uid="{6D372D30-7DAE-4C2F-9769-4C0618EBA724}"/>
    <hyperlink ref="B5640" r:id="rId5623" xr:uid="{B28E6BFB-B93D-4180-8139-73D3B82E6265}"/>
    <hyperlink ref="B5641" r:id="rId5624" xr:uid="{B3D51A78-62CE-48CF-89A6-F02E00C15C31}"/>
    <hyperlink ref="B5642" r:id="rId5625" xr:uid="{23E56011-DBF1-4E4F-A6EA-76ED2A35A4AB}"/>
    <hyperlink ref="B5643" r:id="rId5626" xr:uid="{A616CE3B-D24C-4CA8-B6FC-810591C59686}"/>
    <hyperlink ref="B5644" r:id="rId5627" xr:uid="{11A3974C-7090-4BE5-825B-863365FD3DA2}"/>
    <hyperlink ref="B5645" r:id="rId5628" xr:uid="{C35720A4-0967-4089-83A5-37643A0D218E}"/>
    <hyperlink ref="B5646" r:id="rId5629" xr:uid="{DEFD216C-E2C2-419B-A402-F918AA8A42A0}"/>
    <hyperlink ref="B5647" r:id="rId5630" xr:uid="{A0697B2A-3D52-43F7-8308-F3FA0208950A}"/>
    <hyperlink ref="B5648" r:id="rId5631" xr:uid="{2A0BD651-4D00-4FFD-8624-6F2769A0E2A0}"/>
    <hyperlink ref="B5649" r:id="rId5632" xr:uid="{E85B39CB-F2E7-42FA-A5E7-1C351E11AFE1}"/>
    <hyperlink ref="B5650" r:id="rId5633" xr:uid="{E4718417-ACE7-43BB-8671-99A6B2510696}"/>
    <hyperlink ref="B5651" r:id="rId5634" xr:uid="{070ED6B0-98B5-420B-920B-D25A4AAD2BEF}"/>
    <hyperlink ref="B5652" r:id="rId5635" xr:uid="{8042061A-A445-4F5F-9D5F-B898409A6D72}"/>
    <hyperlink ref="B5653" r:id="rId5636" xr:uid="{165CA1CB-2FA7-4692-A242-AB20E4BEAC12}"/>
    <hyperlink ref="B5654" r:id="rId5637" xr:uid="{7A6948A5-B723-41BC-8F12-89AE6AFB6B1B}"/>
    <hyperlink ref="B5655" r:id="rId5638" xr:uid="{14353093-6740-40C8-9477-6D7A59B7643A}"/>
    <hyperlink ref="B5656" r:id="rId5639" xr:uid="{2BE66995-83FB-47A7-A329-4ED89332AC43}"/>
    <hyperlink ref="B5657" r:id="rId5640" xr:uid="{0200632A-596B-4A7B-9383-568DF6D962A3}"/>
    <hyperlink ref="B5658" r:id="rId5641" xr:uid="{93A7AF28-0D71-4962-A198-87CFE3175F33}"/>
    <hyperlink ref="B5659" r:id="rId5642" xr:uid="{9502C020-D995-42F4-A47E-DD959B9C04D8}"/>
    <hyperlink ref="B5660" r:id="rId5643" xr:uid="{BB8E5E6E-3046-4B3B-9EA7-C16E1E1BCAD3}"/>
    <hyperlink ref="B5661" r:id="rId5644" xr:uid="{141F328F-C332-4058-BF53-F9D3A8A6F632}"/>
    <hyperlink ref="B5662" r:id="rId5645" xr:uid="{0D258E94-47CE-416B-9923-C3784AA2611D}"/>
    <hyperlink ref="B5663" r:id="rId5646" xr:uid="{14966C82-617F-4811-87B6-2BBD38CF95F8}"/>
    <hyperlink ref="B5664" r:id="rId5647" xr:uid="{1F964676-4074-46BD-9156-F335D9F81364}"/>
    <hyperlink ref="B5665" r:id="rId5648" xr:uid="{19DF72E4-AE18-4D02-9BA4-02CB51FF8BC0}"/>
    <hyperlink ref="B5666" r:id="rId5649" xr:uid="{AD619462-B407-4A27-B75A-7FBC50D07800}"/>
    <hyperlink ref="B5667" r:id="rId5650" xr:uid="{03FA7494-D59F-4148-829F-BE991A8A7662}"/>
    <hyperlink ref="B5668" r:id="rId5651" xr:uid="{871C548D-2381-4BD7-A863-B12EC88FB2FA}"/>
    <hyperlink ref="B5669" r:id="rId5652" xr:uid="{ADEF5EF2-8B9A-4708-BBD9-87763518CF2A}"/>
    <hyperlink ref="B5670" r:id="rId5653" xr:uid="{AA22CFB3-A3AD-4412-8983-C9046B379630}"/>
    <hyperlink ref="B5671" r:id="rId5654" xr:uid="{7E8A9471-B8B0-4A4E-B401-FA5B4B0E62E0}"/>
    <hyperlink ref="B5672" r:id="rId5655" xr:uid="{4E838BCF-0CED-4A48-A084-67912050FC97}"/>
    <hyperlink ref="B5673" r:id="rId5656" xr:uid="{5B018146-42AF-4ABB-AEF5-A03D22B8825F}"/>
    <hyperlink ref="B5674" r:id="rId5657" xr:uid="{3E36F19F-3964-4EED-8575-571A56450AB9}"/>
    <hyperlink ref="B5675" r:id="rId5658" xr:uid="{ECC73BFC-AFAF-43DF-88B9-EF3424F7E0E4}"/>
    <hyperlink ref="B5676" r:id="rId5659" xr:uid="{D130594F-CEE8-4CB8-B3F2-F9EE61C08627}"/>
    <hyperlink ref="B5677" r:id="rId5660" xr:uid="{503E27FF-95A1-49A0-B93B-31EA2CF7D376}"/>
    <hyperlink ref="B5678" r:id="rId5661" xr:uid="{4BC1BFE0-3C57-485E-B7C4-9DE06A2D627A}"/>
    <hyperlink ref="B5679" r:id="rId5662" xr:uid="{A6F0BF6B-882F-4A9C-8EB9-B9E432EE24F8}"/>
    <hyperlink ref="B5680" r:id="rId5663" xr:uid="{A9E6F5CD-28E3-41F8-B6B6-30680E71CEC8}"/>
    <hyperlink ref="B5681" r:id="rId5664" xr:uid="{4410DF23-DF49-469E-84D1-A70179247FCF}"/>
    <hyperlink ref="B5682" r:id="rId5665" xr:uid="{1A2DE59A-3685-45E1-876B-A8B9EF79C5C3}"/>
    <hyperlink ref="B5683" r:id="rId5666" xr:uid="{CACDF99C-9FA7-4762-A7A1-E37237AEB24A}"/>
    <hyperlink ref="B5684" r:id="rId5667" xr:uid="{BAB8C5BC-1990-4A4E-B660-72E1AF271CBA}"/>
    <hyperlink ref="B5685" r:id="rId5668" xr:uid="{61BA959F-CF23-4AA0-9EC8-1784C305386E}"/>
    <hyperlink ref="B5686" r:id="rId5669" xr:uid="{7A96B172-B547-4983-9CA3-E3D4ECF3A48C}"/>
    <hyperlink ref="B5687" r:id="rId5670" xr:uid="{2C273ED2-6F53-43AA-893B-6D047BCEB384}"/>
    <hyperlink ref="B5688" r:id="rId5671" xr:uid="{DC9EAEAD-FC34-4FA0-9F99-A48909725820}"/>
    <hyperlink ref="B5689" r:id="rId5672" xr:uid="{831BD1AD-34C8-4B52-93C4-CAD8A355D24C}"/>
    <hyperlink ref="B5690" r:id="rId5673" xr:uid="{2DF1C690-2D1C-4400-A445-F25C4CB3A6B6}"/>
    <hyperlink ref="B5691" r:id="rId5674" xr:uid="{B2E0BF43-4285-4B56-8446-CD686DDBE69C}"/>
    <hyperlink ref="B5692" r:id="rId5675" xr:uid="{FF90D774-A005-434A-AFD6-E363B2C19388}"/>
    <hyperlink ref="B5693" r:id="rId5676" xr:uid="{6C93304D-A877-4A01-B299-02574518EE4C}"/>
    <hyperlink ref="B5694" r:id="rId5677" xr:uid="{CC8F48C0-DE1C-48CD-9C83-0FE959E0AD7B}"/>
    <hyperlink ref="B5695" r:id="rId5678" xr:uid="{8E0BA39C-F512-4E1F-9479-1F91324F867A}"/>
    <hyperlink ref="B5696" r:id="rId5679" xr:uid="{F6B38EA9-B97F-4794-BF32-AD96FEC10C4C}"/>
    <hyperlink ref="B5697" r:id="rId5680" xr:uid="{2059F7E0-60C1-4F76-B61C-B787B170401C}"/>
    <hyperlink ref="B5698" r:id="rId5681" xr:uid="{5815B6DF-0B39-4481-A4A4-6D5CACA3C23F}"/>
    <hyperlink ref="B5699" r:id="rId5682" xr:uid="{E80E6BDB-B729-4229-B765-A5CC7C77E203}"/>
    <hyperlink ref="B5700" r:id="rId5683" xr:uid="{8A9DCCFC-5D28-4CBD-97CF-D31B912D0333}"/>
    <hyperlink ref="B5701" r:id="rId5684" xr:uid="{1DDDAFEC-94EF-4D8B-8685-41F43167DA11}"/>
    <hyperlink ref="B5702" r:id="rId5685" xr:uid="{F4CF3B3C-F0EE-41BE-85DE-B358C80AE976}"/>
    <hyperlink ref="B5703" r:id="rId5686" xr:uid="{7E57CF4F-E043-4298-9FF8-504A3DB43671}"/>
    <hyperlink ref="B5704" r:id="rId5687" xr:uid="{06A34F10-9E0F-473A-923E-56221D438EA8}"/>
    <hyperlink ref="B5705" r:id="rId5688" xr:uid="{660F073D-CBC0-488B-8A50-6C90F5183277}"/>
    <hyperlink ref="B5706" r:id="rId5689" xr:uid="{008A9DBB-4843-4742-A1F5-80DA3DE0091C}"/>
    <hyperlink ref="B5707" r:id="rId5690" xr:uid="{A41EADC0-AB3D-4A58-8181-8584D94D33C1}"/>
    <hyperlink ref="B5708" r:id="rId5691" xr:uid="{831454F4-A64E-4992-B41C-1C8C29A01BB0}"/>
    <hyperlink ref="B5709" r:id="rId5692" xr:uid="{B65EF7CD-5AEC-4E40-9F70-F2A835D136B6}"/>
    <hyperlink ref="B5710" r:id="rId5693" xr:uid="{A1E05E4A-FDA9-408E-A52F-65A11E6C3C4A}"/>
    <hyperlink ref="B5711" r:id="rId5694" xr:uid="{F09FAB35-5349-4413-AF92-3CD95DA9FDE6}"/>
    <hyperlink ref="B5712" r:id="rId5695" xr:uid="{CA11931B-620F-42E6-868D-4805734B913D}"/>
    <hyperlink ref="B5713" r:id="rId5696" xr:uid="{12062862-E0AA-486E-98EE-F3D7FA44AD6A}"/>
    <hyperlink ref="B5714" r:id="rId5697" xr:uid="{09EC3D01-675F-48BC-BE0F-A289BFC576F8}"/>
    <hyperlink ref="B5715" r:id="rId5698" xr:uid="{6A02961D-51E2-4AB5-9354-F4441572787D}"/>
    <hyperlink ref="B5716" r:id="rId5699" xr:uid="{19044DC8-E9DB-4747-9E46-664BBF171787}"/>
    <hyperlink ref="B5717" r:id="rId5700" xr:uid="{D36E0608-B38E-4262-B12D-F0585D5955B3}"/>
    <hyperlink ref="B5718" r:id="rId5701" xr:uid="{8A6A89B0-D739-43C8-A3AA-9F39A1F8156F}"/>
    <hyperlink ref="B5719" r:id="rId5702" xr:uid="{19FA42D7-0E47-48E3-8507-E60319C1B1BB}"/>
    <hyperlink ref="B5720" r:id="rId5703" xr:uid="{1DEBEFB1-4A44-4D7D-A435-18A684DECF6B}"/>
    <hyperlink ref="B5721" r:id="rId5704" xr:uid="{86995FF2-5F20-4293-9EE8-3E16234BD4FB}"/>
    <hyperlink ref="B5722" r:id="rId5705" xr:uid="{1A6A2A77-CA0E-4476-917C-24DFBD0F6B42}"/>
    <hyperlink ref="B5723" r:id="rId5706" xr:uid="{34F19592-A8B7-41E5-A772-868853D04556}"/>
    <hyperlink ref="B5724" r:id="rId5707" xr:uid="{DB8E63FB-2932-42F8-9046-4EAE271E8BD8}"/>
    <hyperlink ref="B5725" r:id="rId5708" xr:uid="{4E14526F-014D-4FD4-8484-57D4E46D15A7}"/>
    <hyperlink ref="B5726" r:id="rId5709" xr:uid="{524FC59D-288A-4AA5-8BE7-781674DCDDBE}"/>
    <hyperlink ref="B5727" r:id="rId5710" xr:uid="{F9C7B6A6-E423-4AF0-BE13-94C48D092684}"/>
    <hyperlink ref="B5728" r:id="rId5711" xr:uid="{9234460D-3F2E-4B1B-8828-8088998EE77C}"/>
    <hyperlink ref="B5729" r:id="rId5712" xr:uid="{80910CD1-68B9-4C02-9AF8-F931E9909DCF}"/>
    <hyperlink ref="B5730" r:id="rId5713" xr:uid="{0BC4DB89-789A-41A8-98E8-347991F181C0}"/>
    <hyperlink ref="B5731" r:id="rId5714" xr:uid="{ADB07FF4-EA33-4EEB-BABF-5E7ACE2CDCE5}"/>
    <hyperlink ref="B5732" r:id="rId5715" xr:uid="{F0FA992A-63D7-41BA-B939-7E18BFE899EA}"/>
    <hyperlink ref="B5733" r:id="rId5716" xr:uid="{92E46480-B894-48BC-BAF7-8453BF5F98CC}"/>
    <hyperlink ref="B5734" r:id="rId5717" xr:uid="{646A6FBA-2156-4B86-A153-579AD232CC88}"/>
    <hyperlink ref="B5735" r:id="rId5718" xr:uid="{E5304B75-972F-4D72-92FE-866730E95413}"/>
    <hyperlink ref="B5736" r:id="rId5719" xr:uid="{40EA1C33-0318-473D-BAF7-3C58F394393B}"/>
    <hyperlink ref="B5737" r:id="rId5720" xr:uid="{ADF1F95F-C368-404D-93D2-B057AAD459F0}"/>
    <hyperlink ref="B5738" r:id="rId5721" xr:uid="{E8138D05-7852-4B02-8E0A-BBF8CC93847B}"/>
    <hyperlink ref="B5739" r:id="rId5722" xr:uid="{1E6B6874-311D-4B7B-AEC1-8E407EC999E0}"/>
    <hyperlink ref="B5740" r:id="rId5723" xr:uid="{0450FE0C-6DDE-4182-9314-0519413D2781}"/>
    <hyperlink ref="B5741" r:id="rId5724" xr:uid="{1E84BAEA-E1DF-4AF6-A1A9-CC9D5B637BFD}"/>
    <hyperlink ref="B5742" r:id="rId5725" xr:uid="{46487614-227D-4B3E-AC02-46FDC214ED91}"/>
    <hyperlink ref="B5743" r:id="rId5726" xr:uid="{3FD3ED04-72F3-4C50-A0E9-10F127C372C6}"/>
    <hyperlink ref="B5744" r:id="rId5727" xr:uid="{C5DD6742-F580-4480-8091-85282ABB1BC9}"/>
    <hyperlink ref="B5745" r:id="rId5728" xr:uid="{B99A625F-0F72-4FE2-A86F-B335F4BCFF1E}"/>
    <hyperlink ref="B5746" r:id="rId5729" xr:uid="{3ED63F9C-8AE8-438F-8B9B-8CCB62AFAB09}"/>
    <hyperlink ref="B5747" r:id="rId5730" xr:uid="{44D040BE-EEF9-433C-A86F-348A9222AA20}"/>
    <hyperlink ref="B5748" r:id="rId5731" xr:uid="{893EFB63-FCAF-4FD6-B713-C350726280A4}"/>
    <hyperlink ref="B5749" r:id="rId5732" xr:uid="{3C0252B3-4CD6-46FD-B911-BFA7AD475729}"/>
    <hyperlink ref="B5750" r:id="rId5733" xr:uid="{B9F22333-4618-4772-84B6-9465F734B85F}"/>
    <hyperlink ref="B5751" r:id="rId5734" xr:uid="{621D0F46-7294-4D95-BB77-51FD34D2F7DD}"/>
    <hyperlink ref="B5752" r:id="rId5735" xr:uid="{E4CFB3A8-2EC1-44D2-AF50-58B329669140}"/>
    <hyperlink ref="B5753" r:id="rId5736" xr:uid="{A52A8FBD-E134-4CDF-976A-F70BC3BE71C6}"/>
    <hyperlink ref="B5754" r:id="rId5737" xr:uid="{E53BE312-1260-49B0-905B-213578F1D5B3}"/>
    <hyperlink ref="B5755" r:id="rId5738" xr:uid="{D30B4464-C09D-432C-BFE3-3AE238499BA9}"/>
    <hyperlink ref="B5756" r:id="rId5739" xr:uid="{637BB4B7-619A-463A-B88E-45DE2443E1A6}"/>
    <hyperlink ref="B5757" r:id="rId5740" xr:uid="{F0C42238-F89A-4C44-935C-31FF25A9767F}"/>
    <hyperlink ref="B5758" r:id="rId5741" xr:uid="{2E641D87-063B-4D76-8316-70F699012653}"/>
    <hyperlink ref="B5759" r:id="rId5742" xr:uid="{0833DAD8-18DC-42E9-9950-027229533025}"/>
    <hyperlink ref="B5760" r:id="rId5743" xr:uid="{0FDE770D-F585-4036-A278-75FF096F7A48}"/>
    <hyperlink ref="B5761" r:id="rId5744" xr:uid="{928503A9-4BB8-47D6-85F3-4305E7BEE115}"/>
    <hyperlink ref="B5762" r:id="rId5745" xr:uid="{2418A8A6-CCD0-47BD-A8A5-FEAECAB9C703}"/>
    <hyperlink ref="B5763" r:id="rId5746" xr:uid="{D86B8422-8DAC-4F98-87EE-23C90E412DB1}"/>
    <hyperlink ref="B5764" r:id="rId5747" xr:uid="{BC6DD1F1-D754-4023-B728-3118CFFCF83D}"/>
    <hyperlink ref="B5765" r:id="rId5748" xr:uid="{47E266EC-35DD-486B-879B-AF7FCF42A31D}"/>
    <hyperlink ref="B5766" r:id="rId5749" xr:uid="{E626C552-6AB0-4FD9-8E2C-D3CC8E8C33E0}"/>
    <hyperlink ref="B5767" r:id="rId5750" xr:uid="{50158104-C8D0-44EE-AA57-C46D8691E2E6}"/>
    <hyperlink ref="B5768" r:id="rId5751" xr:uid="{FDADD595-FC73-4418-BB96-6101D44551DF}"/>
    <hyperlink ref="B5769" r:id="rId5752" xr:uid="{7B028C9B-2640-4750-8BBA-9162B2D436C9}"/>
    <hyperlink ref="B5770" r:id="rId5753" xr:uid="{F5843024-BB32-45E1-A666-6B6EF7FF09B9}"/>
    <hyperlink ref="B5771" r:id="rId5754" xr:uid="{73FFF09E-E849-4DC7-B411-3EB5E677086C}"/>
    <hyperlink ref="B5772" r:id="rId5755" xr:uid="{7447AF24-F6A6-4102-BB15-F72CC3FF94A4}"/>
    <hyperlink ref="B5773" r:id="rId5756" xr:uid="{D37B68AD-2181-48DA-8C8E-FA2E872FA046}"/>
    <hyperlink ref="B5774" r:id="rId5757" xr:uid="{A1E490A4-82C7-4FEF-BCF9-7D976B6554B1}"/>
    <hyperlink ref="B5775" r:id="rId5758" xr:uid="{C1DB2FE4-1271-4ACB-99E6-1A48B5D64687}"/>
    <hyperlink ref="B5776" r:id="rId5759" xr:uid="{B4C35864-3A90-4FFD-BBC3-B25295CC5486}"/>
    <hyperlink ref="B5777" r:id="rId5760" xr:uid="{72C753E5-EB18-4579-B0B1-613F359C0414}"/>
    <hyperlink ref="B5778" r:id="rId5761" xr:uid="{028892B1-FD58-4423-87A4-4A50F48B9D6D}"/>
    <hyperlink ref="B5779" r:id="rId5762" xr:uid="{B7870258-8E75-4510-8DB8-1D850D8CE618}"/>
    <hyperlink ref="B5780" r:id="rId5763" xr:uid="{A384B7B3-DCE9-4F08-BEC0-DDDC85E3C167}"/>
    <hyperlink ref="B5781" r:id="rId5764" xr:uid="{2ABF93BC-C5D7-4290-88F8-49B9C0ED9DD2}"/>
    <hyperlink ref="B5782" r:id="rId5765" xr:uid="{76B530CD-DC74-46A9-A2C2-CF0252BB94A7}"/>
    <hyperlink ref="B5783" r:id="rId5766" xr:uid="{9338D8EB-2967-4799-B94A-5C3BB5B4F643}"/>
    <hyperlink ref="B5784" r:id="rId5767" xr:uid="{963CE271-2578-402B-8AD1-328A1B94A708}"/>
    <hyperlink ref="B5785" r:id="rId5768" xr:uid="{9B757F7C-F225-4469-951F-2361CE40D3D8}"/>
    <hyperlink ref="B5786" r:id="rId5769" xr:uid="{CCEB911A-4690-4F3B-9109-36FEA8254BD0}"/>
    <hyperlink ref="B5787" r:id="rId5770" xr:uid="{D641989E-460F-49FA-BB6C-7204AAC8DCED}"/>
    <hyperlink ref="B5788" r:id="rId5771" xr:uid="{A817241D-EBAF-4359-8AF1-56B96562C38A}"/>
    <hyperlink ref="B5789" r:id="rId5772" xr:uid="{CD4CC754-4508-4A15-8BD2-F9CC30771FD5}"/>
    <hyperlink ref="B5790" r:id="rId5773" xr:uid="{BFB8CB96-B636-4D78-9EB7-F9F88EFDDB3F}"/>
    <hyperlink ref="B5791" r:id="rId5774" xr:uid="{75092103-24CB-4193-9D34-EB015EE238BA}"/>
    <hyperlink ref="B5792" r:id="rId5775" xr:uid="{D7E500C0-B255-4817-BA22-057C18665C33}"/>
    <hyperlink ref="B5793" r:id="rId5776" xr:uid="{8E0C3824-7D6F-420D-B931-6EC07729F4FA}"/>
    <hyperlink ref="B5794" r:id="rId5777" xr:uid="{B67AC5AE-BEAB-4C64-B578-8418CE4F4AD9}"/>
    <hyperlink ref="B5795" r:id="rId5778" xr:uid="{78EE5AC6-F418-4548-9337-73CB398C7D8C}"/>
    <hyperlink ref="B5796" r:id="rId5779" xr:uid="{033FDD89-6567-44B6-9018-93E44B84CD0F}"/>
    <hyperlink ref="B5797" r:id="rId5780" xr:uid="{7E178523-0296-4187-A300-2219F8F89C76}"/>
    <hyperlink ref="B5798" r:id="rId5781" xr:uid="{DEA7681B-C88B-4988-820A-9C40588869BF}"/>
    <hyperlink ref="B5799" r:id="rId5782" xr:uid="{3B33E66F-BAE5-48DA-89C1-6E7F9244C1F8}"/>
    <hyperlink ref="B5800" r:id="rId5783" xr:uid="{AD14AFE3-83F7-49E6-8D40-20DF7B05986D}"/>
    <hyperlink ref="B5801" r:id="rId5784" xr:uid="{E1981780-9D00-48BE-A6D1-B3807514BC59}"/>
    <hyperlink ref="B5802" r:id="rId5785" xr:uid="{E91DEA99-CCC8-47B3-A72F-CBC0653BCFF0}"/>
    <hyperlink ref="B5803" r:id="rId5786" xr:uid="{30C8E654-096A-4F3F-AFBC-4A190F94A962}"/>
    <hyperlink ref="B5804" r:id="rId5787" xr:uid="{2269F414-6399-4057-9E0E-A88062E3CC90}"/>
    <hyperlink ref="B5805" r:id="rId5788" xr:uid="{5FCA4E19-4F29-45AE-9F6F-4194F03454D6}"/>
    <hyperlink ref="B5806" r:id="rId5789" xr:uid="{24FC22F6-4D4D-4933-9451-4BABAEE0ADCD}"/>
    <hyperlink ref="B5807" r:id="rId5790" xr:uid="{9B141992-C43A-4E3C-B8F7-1961DFEA7650}"/>
    <hyperlink ref="B5808" r:id="rId5791" xr:uid="{B4CE5628-9950-4877-BA25-9466C8B183E7}"/>
    <hyperlink ref="B5809" r:id="rId5792" xr:uid="{28F2DD9A-0BE5-49D7-AC8C-5F22917510ED}"/>
    <hyperlink ref="B5810" r:id="rId5793" xr:uid="{75F59948-7601-4BD3-83F4-C4550A35D720}"/>
    <hyperlink ref="B5811" r:id="rId5794" xr:uid="{3750034D-537A-4C13-AC23-76A62BBDCA5B}"/>
    <hyperlink ref="B5812" r:id="rId5795" xr:uid="{F2AE6FD8-F01A-4052-A22D-81E78FB65A25}"/>
    <hyperlink ref="B5813" r:id="rId5796" xr:uid="{A93A45DE-6189-43C7-BDBF-A853946E87A6}"/>
    <hyperlink ref="B5814" r:id="rId5797" xr:uid="{B969D227-4420-4684-ACD3-06054644F600}"/>
    <hyperlink ref="B5815" r:id="rId5798" xr:uid="{8DDC2FCE-F573-4591-8BDB-3742DAC46014}"/>
    <hyperlink ref="B5816" r:id="rId5799" xr:uid="{610A5E51-14F6-400A-BF4A-4E33989D1321}"/>
    <hyperlink ref="B5817" r:id="rId5800" xr:uid="{49235289-3E7D-43B2-80ED-207B6014E54C}"/>
    <hyperlink ref="B5818" r:id="rId5801" xr:uid="{56EED208-EA47-4BB6-8062-5788D81E15AA}"/>
    <hyperlink ref="B5819" r:id="rId5802" xr:uid="{2628A1A3-7FA9-4291-8B9F-4B8C97629FA5}"/>
    <hyperlink ref="B5820" r:id="rId5803" xr:uid="{26E91A64-3C5E-4100-B518-52A5110C0433}"/>
    <hyperlink ref="B5821" r:id="rId5804" xr:uid="{2CB247A4-9105-48BA-AD6F-9F8540241CDB}"/>
    <hyperlink ref="B5822" r:id="rId5805" xr:uid="{EFDEABEB-484A-40E5-9354-B8DB706798B4}"/>
    <hyperlink ref="B5823" r:id="rId5806" xr:uid="{DE261CD5-A91B-4DC4-9B26-9F5A0DE58B34}"/>
    <hyperlink ref="B5824" r:id="rId5807" xr:uid="{7EDF478C-DEB9-41D8-9129-8B34564ED5B1}"/>
    <hyperlink ref="B5825" r:id="rId5808" xr:uid="{DADED4CB-C2DF-403D-A077-1C4756F57350}"/>
    <hyperlink ref="B5826" r:id="rId5809" xr:uid="{44428F43-DFAA-49D8-B00B-6B5EC338309D}"/>
    <hyperlink ref="B5827" r:id="rId5810" xr:uid="{4DBDD5E9-0B20-48FA-8F93-8EADB1012465}"/>
    <hyperlink ref="B5828" r:id="rId5811" xr:uid="{C6CFFD68-FDA0-4059-8983-BDC99F2BC8A5}"/>
    <hyperlink ref="B5829" r:id="rId5812" xr:uid="{A1F0CAEF-F9F4-4475-8B98-B9E9CFC7DB04}"/>
    <hyperlink ref="B5830" r:id="rId5813" xr:uid="{82EB8182-C77D-490D-9316-5C5DD28EE2E4}"/>
    <hyperlink ref="B5831" r:id="rId5814" xr:uid="{2A0CFE45-C5D7-4C49-AAAC-252FDE1BD93A}"/>
    <hyperlink ref="B5832" r:id="rId5815" xr:uid="{433F46D6-FD23-445B-92A4-4862C179B5CD}"/>
    <hyperlink ref="B5833" r:id="rId5816" xr:uid="{70C98B39-E9EE-458C-AA4E-CA3B9A60820E}"/>
    <hyperlink ref="B5834" r:id="rId5817" xr:uid="{F5C46172-1BFD-4351-9537-30D08D65431F}"/>
    <hyperlink ref="B5835" r:id="rId5818" xr:uid="{A9692889-E4EB-45C2-9305-8816F0E5313F}"/>
    <hyperlink ref="B5836" r:id="rId5819" xr:uid="{8240AAE0-90B1-4C3D-BB54-B455C83923ED}"/>
    <hyperlink ref="B5837" r:id="rId5820" xr:uid="{D9486E5E-95A4-412E-8816-22139368A104}"/>
    <hyperlink ref="B5838" r:id="rId5821" xr:uid="{D8BE841B-C475-4DB9-8E8A-021B5B886E37}"/>
    <hyperlink ref="B5839" r:id="rId5822" xr:uid="{4F7A4C37-02D2-4E8F-8AFD-C8DDA900111A}"/>
    <hyperlink ref="B5840" r:id="rId5823" xr:uid="{13BE4B3C-AA9C-4E86-BE18-47BA8E60D0A5}"/>
    <hyperlink ref="B5841" r:id="rId5824" xr:uid="{D127ABB1-C360-461C-B0FD-A35E6265B6F7}"/>
    <hyperlink ref="B5842" r:id="rId5825" xr:uid="{ED391BE8-9902-4071-BB49-2155D342B012}"/>
    <hyperlink ref="B5843" r:id="rId5826" xr:uid="{1B776BB0-414A-45F9-9266-F92C86C94B8D}"/>
    <hyperlink ref="B5844" r:id="rId5827" xr:uid="{C93CA4DD-44A4-4E21-B94C-5B1B809338EA}"/>
    <hyperlink ref="B5845" r:id="rId5828" xr:uid="{B175B8A4-F738-4C2C-936D-80FB03CC2145}"/>
    <hyperlink ref="B5846" r:id="rId5829" xr:uid="{9631F321-B545-4BD8-B4DF-215DC3703F72}"/>
    <hyperlink ref="B5847" r:id="rId5830" xr:uid="{7EE433B0-D8CA-4053-B60E-F7C126E1E4DE}"/>
    <hyperlink ref="B5848" r:id="rId5831" xr:uid="{CF54958C-7BC4-46E6-A200-05F91E436886}"/>
    <hyperlink ref="B5849" r:id="rId5832" xr:uid="{15CA4002-3176-40AD-BF0B-27DAB3B7FA3B}"/>
    <hyperlink ref="B5850" r:id="rId5833" xr:uid="{71695BB8-4A5B-4546-97E1-3BA0F7E068B5}"/>
    <hyperlink ref="B5851" r:id="rId5834" xr:uid="{28ED3F31-F041-4B43-AC5B-9FE8C37A7724}"/>
    <hyperlink ref="B5852" r:id="rId5835" xr:uid="{2B8C772A-34D4-4EA9-A1D5-65DA08BD561B}"/>
    <hyperlink ref="B5853" r:id="rId5836" xr:uid="{4848501E-7B66-4C07-B021-2EFC673B8385}"/>
    <hyperlink ref="B5854" r:id="rId5837" xr:uid="{BC727357-E08C-486E-A876-59C35E5110F3}"/>
    <hyperlink ref="B5855" r:id="rId5838" xr:uid="{2C1CF1ED-225D-442E-8703-EBC011B6401F}"/>
    <hyperlink ref="B5856" r:id="rId5839" xr:uid="{2687A08F-D376-4705-9737-54D89283E37A}"/>
    <hyperlink ref="B5857" r:id="rId5840" xr:uid="{49724701-9BF8-4C01-A556-62BA4AFA2B85}"/>
    <hyperlink ref="B5858" r:id="rId5841" xr:uid="{B966DD7A-4A5B-4104-9FCF-EEA60047E707}"/>
    <hyperlink ref="B5859" r:id="rId5842" xr:uid="{156FCB49-2C17-47EC-BB46-432D4A76DE95}"/>
    <hyperlink ref="B5860" r:id="rId5843" xr:uid="{10DB4C5F-6E51-473D-BECB-2C317194467E}"/>
    <hyperlink ref="B5861" r:id="rId5844" xr:uid="{A67B2E16-70B6-4CA1-A8A3-5E95E6FA79F5}"/>
    <hyperlink ref="B5862" r:id="rId5845" xr:uid="{05B2833F-9BF5-40F9-98F0-F44F7E0AD93C}"/>
    <hyperlink ref="B5863" r:id="rId5846" xr:uid="{8B21933C-7C2F-453B-8692-975AB44D37A4}"/>
    <hyperlink ref="B5864" r:id="rId5847" xr:uid="{5381EEE3-04BD-4FB9-9432-57C67CBE74AA}"/>
    <hyperlink ref="B5865" r:id="rId5848" xr:uid="{A98BC868-0E28-47A7-A4AB-6F4EACAB2309}"/>
    <hyperlink ref="B5866" r:id="rId5849" xr:uid="{6D352D3A-5718-4760-BCD5-556276130156}"/>
    <hyperlink ref="B5867" r:id="rId5850" xr:uid="{A69B1E57-3FCC-49F3-B5C8-3823ACAD4546}"/>
    <hyperlink ref="B5868" r:id="rId5851" xr:uid="{9EDFA309-1B79-4DF2-8E32-93CB794C0679}"/>
    <hyperlink ref="B5869" r:id="rId5852" xr:uid="{CC24D088-7270-43F9-9F66-9A9216268F65}"/>
    <hyperlink ref="B5870" r:id="rId5853" xr:uid="{95BB54C2-C7B5-47BD-A611-BCE7E2A04AB2}"/>
    <hyperlink ref="B5871" r:id="rId5854" xr:uid="{0C74A178-3D6E-4832-B91C-50C4A01A44DD}"/>
    <hyperlink ref="B5872" r:id="rId5855" xr:uid="{921B1809-BC6F-4200-8150-4EE2B11EE001}"/>
    <hyperlink ref="B5873" r:id="rId5856" xr:uid="{FF066154-2787-4151-AF8F-FF4538CE0768}"/>
    <hyperlink ref="B5874" r:id="rId5857" xr:uid="{C99475C0-7788-429F-BFB6-5D83CFF839E1}"/>
    <hyperlink ref="B5875" r:id="rId5858" xr:uid="{6DF04ABB-77B3-4456-A8FC-1FBCD786CFC1}"/>
    <hyperlink ref="B5876" r:id="rId5859" xr:uid="{77E165B5-C7BC-4FC6-85DF-3FCB3C0A6EC1}"/>
    <hyperlink ref="B5877" r:id="rId5860" xr:uid="{51A0E663-53D1-4CBA-BE56-3D3FF207A117}"/>
    <hyperlink ref="B5878" r:id="rId5861" xr:uid="{23BDA2CD-2639-490E-A74F-7B2ECB7E7228}"/>
    <hyperlink ref="B5879" r:id="rId5862" xr:uid="{D57DBD90-537E-4EBB-ADFE-7AE5E5E34C76}"/>
    <hyperlink ref="B5880" r:id="rId5863" xr:uid="{43DC36C1-D5B8-42C3-9EA0-57473810E5D5}"/>
    <hyperlink ref="B5881" r:id="rId5864" xr:uid="{F89FF1EA-6016-4C6C-B347-DC2EE88C23F9}"/>
    <hyperlink ref="B5882" r:id="rId5865" xr:uid="{440025AF-09CA-4A33-8710-8BBB72AF6839}"/>
    <hyperlink ref="B5883" r:id="rId5866" xr:uid="{E4467A2C-16E4-46F3-9D01-B6B495A67C39}"/>
    <hyperlink ref="B5884" r:id="rId5867" xr:uid="{1634B28E-8EF7-4B2D-A908-F151F5FDA7A3}"/>
    <hyperlink ref="B5885" r:id="rId5868" xr:uid="{1A3F485B-85FA-4048-B2E2-198CCB4A7E51}"/>
    <hyperlink ref="B5886" r:id="rId5869" xr:uid="{51217D81-D294-49FA-A2DA-EC8E20897AB0}"/>
    <hyperlink ref="B5887" r:id="rId5870" xr:uid="{8DA14317-176D-4AD6-90F4-1986DF628FF4}"/>
    <hyperlink ref="B5888" r:id="rId5871" xr:uid="{63D06747-5401-4CF5-B8C6-58A298DC474C}"/>
    <hyperlink ref="B5889" r:id="rId5872" xr:uid="{3EB977AF-C9CE-49AB-A495-DEC45ECD0232}"/>
    <hyperlink ref="B5890" r:id="rId5873" xr:uid="{50743A07-9AD9-4940-8D54-DA2F4273AB9A}"/>
    <hyperlink ref="B5891" r:id="rId5874" xr:uid="{2355E400-910A-41FE-BF77-27CD7F671393}"/>
    <hyperlink ref="B5892" r:id="rId5875" xr:uid="{B5AE7C6E-A332-4346-AD78-61FB33307E46}"/>
    <hyperlink ref="B5893" r:id="rId5876" xr:uid="{71810FDB-C4A0-464D-B22A-3E0D69134EF4}"/>
    <hyperlink ref="B5894" r:id="rId5877" xr:uid="{404099D9-B26A-4724-BF4B-5149698D56A2}"/>
    <hyperlink ref="B5895" r:id="rId5878" xr:uid="{A534A325-818B-4245-BBE3-DC66EC40AF82}"/>
    <hyperlink ref="B5896" r:id="rId5879" xr:uid="{7ECDE16F-0A69-4F12-854D-B7607947D712}"/>
    <hyperlink ref="B5897" r:id="rId5880" xr:uid="{20860BAC-7FF5-4B14-A8CD-385386B388FB}"/>
    <hyperlink ref="B5898" r:id="rId5881" xr:uid="{F9E4BAA8-1DF7-4F00-86DD-2289A6E8EC99}"/>
    <hyperlink ref="B5899" r:id="rId5882" xr:uid="{2A0225A6-EEEE-4D16-8084-EA77CBE03ADF}"/>
    <hyperlink ref="B5900" r:id="rId5883" xr:uid="{75546A8F-1C61-467A-86A6-4A6953754347}"/>
    <hyperlink ref="B5902" r:id="rId5884" xr:uid="{5EBB8EE0-3E31-4B2A-86D3-E14D9CC852AE}"/>
    <hyperlink ref="B5904" r:id="rId5885" xr:uid="{34E237F3-3387-4006-BDDB-D3A32C45A6BB}"/>
    <hyperlink ref="B5905" r:id="rId5886" xr:uid="{846104FC-9B71-40B0-B0AC-35B2F6AF50F6}"/>
    <hyperlink ref="B5906" r:id="rId5887" xr:uid="{E9013D97-E3AE-4009-9448-2E6C071AF998}"/>
    <hyperlink ref="B5907" r:id="rId5888" xr:uid="{1E43B8B2-357A-471D-85C5-790313FC1D39}"/>
    <hyperlink ref="B5908" r:id="rId5889" xr:uid="{457001EC-5D35-41B9-8ABB-7D7AE7432A50}"/>
    <hyperlink ref="B5909" r:id="rId5890" xr:uid="{E5836391-69FF-4115-9D7A-E25AA2FBBB7A}"/>
    <hyperlink ref="B5910" r:id="rId5891" xr:uid="{FD4851A1-5B89-4209-95F2-58AA5C9005E0}"/>
    <hyperlink ref="B5911" r:id="rId5892" xr:uid="{A25557B0-0260-4FA1-8D07-375AC7BA29F5}"/>
    <hyperlink ref="B5912" r:id="rId5893" xr:uid="{F3BBEBEE-4268-4BB6-AF95-2D5A00D979CF}"/>
    <hyperlink ref="B5913" r:id="rId5894" xr:uid="{003D3DC8-E7B1-44A2-A594-DC5905FEF2C4}"/>
    <hyperlink ref="B5914" r:id="rId5895" xr:uid="{E0BD3A09-D2DB-4D38-85CF-B0681EA0137F}"/>
    <hyperlink ref="B5915" r:id="rId5896" xr:uid="{0B716B68-FA63-45D1-B132-D131DD2B118A}"/>
    <hyperlink ref="B5916" r:id="rId5897" xr:uid="{7083C103-3557-4601-8B5E-D2E2C24EC2D0}"/>
    <hyperlink ref="B5917" r:id="rId5898" xr:uid="{B8BAB751-083D-41B2-BEEE-D5EF2D45B186}"/>
    <hyperlink ref="B5918" r:id="rId5899" xr:uid="{39E8E822-4F8B-4057-8C9A-CD9436CB4460}"/>
    <hyperlink ref="B5919" r:id="rId5900" xr:uid="{5BEFBA8C-CFE3-42C0-A0B0-B73814DE0E72}"/>
    <hyperlink ref="B5920" r:id="rId5901" xr:uid="{AAD916A4-84A4-4EB7-92AC-0D912F2F84FA}"/>
    <hyperlink ref="B5921" r:id="rId5902" xr:uid="{694F46C6-3112-4BD6-8D12-1804C4BBADC9}"/>
    <hyperlink ref="B5924" r:id="rId5903" xr:uid="{2DE51C12-69EE-4AD2-8DBF-D6F2AD1D85FF}"/>
    <hyperlink ref="B5925" r:id="rId5904" xr:uid="{699C1A85-75B9-47EB-91E7-AB574D30252A}"/>
    <hyperlink ref="B5926" r:id="rId5905" xr:uid="{347B6CE6-14A2-479F-9EE0-5BA7B8D22227}"/>
    <hyperlink ref="B5927" r:id="rId5906" xr:uid="{38672AF7-A9B1-4F7B-980A-136524CFD396}"/>
    <hyperlink ref="B5928" r:id="rId5907" xr:uid="{2909153A-D65D-4AB4-95C8-A004113FE03D}"/>
    <hyperlink ref="B5929" r:id="rId5908" xr:uid="{1DBE5D1A-E8EA-4619-9C9E-7427B11ECA8C}"/>
    <hyperlink ref="B5930" r:id="rId5909" xr:uid="{FEA85F69-9283-45CF-AE44-7636A70EE971}"/>
    <hyperlink ref="B5931" r:id="rId5910" xr:uid="{5751AEEE-D6F5-4FDF-841A-81ED0C3A5A64}"/>
    <hyperlink ref="B5932" r:id="rId5911" xr:uid="{D6D0BF13-C8CD-4295-BBD2-23FB78554C90}"/>
    <hyperlink ref="B5933" r:id="rId5912" xr:uid="{1EF15B05-26D8-4FCE-A669-CD933FEA485D}"/>
    <hyperlink ref="B5934" r:id="rId5913" xr:uid="{6EC003D0-16FD-4DB0-B969-7ADF27B8C449}"/>
    <hyperlink ref="B5935" r:id="rId5914" xr:uid="{612A8572-DC3A-47FF-BF93-58AE42251884}"/>
    <hyperlink ref="B5936" r:id="rId5915" xr:uid="{F26D41E0-3C9F-4ED8-9E04-A7D1B7CC5C6F}"/>
    <hyperlink ref="B5937" r:id="rId5916" xr:uid="{25212FFB-0F37-4C72-83A2-C5E7577EF9E2}"/>
    <hyperlink ref="B5938" r:id="rId5917" xr:uid="{B120E963-B9EE-44C4-8DF3-0CB0D57D7715}"/>
    <hyperlink ref="B5939" r:id="rId5918" xr:uid="{883F8F8F-932A-45EB-A6C4-E650C24F2274}"/>
    <hyperlink ref="B5940" r:id="rId5919" xr:uid="{D4D73D96-2334-48A8-B388-08A6B7CED4AB}"/>
    <hyperlink ref="B5941" r:id="rId5920" xr:uid="{AE0B4C50-72AB-4098-9ECD-C9D501703E94}"/>
    <hyperlink ref="B5942" r:id="rId5921" xr:uid="{A1BDFD17-709C-485B-A723-5410BA196F47}"/>
    <hyperlink ref="B5943" r:id="rId5922" xr:uid="{95ACF63A-E6BF-4AF1-91A8-B12F190D72C1}"/>
    <hyperlink ref="B5944" r:id="rId5923" xr:uid="{E3F9B593-D937-4A28-A801-6846A5D8AEC5}"/>
    <hyperlink ref="B5945" r:id="rId5924" xr:uid="{AAE5A358-09DD-4BB4-B4CE-C6980BE45704}"/>
    <hyperlink ref="B5946" r:id="rId5925" xr:uid="{F60122A3-94AB-4103-B591-A8AD63AA22E1}"/>
    <hyperlink ref="B5947" r:id="rId5926" xr:uid="{AAFAD6A1-DC98-41F1-A63D-7CA13A8CFBA0}"/>
    <hyperlink ref="B5948" r:id="rId5927" xr:uid="{55048E48-0120-411E-B748-387FF3539035}"/>
    <hyperlink ref="B5949" r:id="rId5928" xr:uid="{551D25D6-16A8-41B7-8AFB-91ED2F77C5F9}"/>
    <hyperlink ref="B5950" r:id="rId5929" xr:uid="{0032DEC2-2795-4D49-B4A0-9F4055694222}"/>
    <hyperlink ref="B5951" r:id="rId5930" xr:uid="{4FD6A2F2-D0E3-4FD3-A25D-67208B1DC149}"/>
    <hyperlink ref="B5952" r:id="rId5931" xr:uid="{DBC4B550-21CA-4550-8DA2-8B6709A6761B}"/>
    <hyperlink ref="B5953" r:id="rId5932" xr:uid="{F9154A3B-7E6E-4301-B5F2-3153A7C59FEE}"/>
    <hyperlink ref="B5954" r:id="rId5933" xr:uid="{52DE9C1A-7D93-42EE-9CBF-216CADB624B0}"/>
    <hyperlink ref="B5955" r:id="rId5934" xr:uid="{F5828A8A-8493-4BB3-8691-D803D5E74F40}"/>
    <hyperlink ref="B5956" r:id="rId5935" xr:uid="{A100F3D3-BFB6-4DBC-813B-76173327CFFE}"/>
    <hyperlink ref="B5957" r:id="rId5936" xr:uid="{7C1CCEDB-2EBE-44C9-BFCC-A335D4183731}"/>
    <hyperlink ref="B5958" r:id="rId5937" xr:uid="{88E6FDDB-53F0-4E13-9D8F-3B7EC96D6006}"/>
    <hyperlink ref="B5959" r:id="rId5938" xr:uid="{E74E2C94-BD62-4752-9269-9635167E3652}"/>
    <hyperlink ref="B5960" r:id="rId5939" xr:uid="{658986D2-2AD7-4E66-AC1E-7B79D9716E61}"/>
    <hyperlink ref="B5961" r:id="rId5940" xr:uid="{0DEAC68C-BFB7-42AD-BEB8-C16CCC0C50C4}"/>
    <hyperlink ref="B5962" r:id="rId5941" xr:uid="{BC29CD3E-6FEA-4E45-9138-98391B97F8A6}"/>
    <hyperlink ref="B5963" r:id="rId5942" xr:uid="{5690885F-4098-44E2-9075-09B705DD546F}"/>
    <hyperlink ref="B5964" r:id="rId5943" xr:uid="{05941898-CAB9-4F56-A519-E07C6C68D2E9}"/>
    <hyperlink ref="B5965" r:id="rId5944" xr:uid="{ACDF518A-49E6-4F42-A434-29144F33D503}"/>
    <hyperlink ref="B5966" r:id="rId5945" xr:uid="{D73495B8-D571-4E91-936B-E851E3CA16B8}"/>
    <hyperlink ref="B5967" r:id="rId5946" xr:uid="{9D45866C-D1D2-4350-A797-A9C94DFBC66E}"/>
    <hyperlink ref="B5968" r:id="rId5947" xr:uid="{13B464A3-A45C-4895-846D-738699CBB438}"/>
    <hyperlink ref="B5969" r:id="rId5948" xr:uid="{33938324-1E4E-4C85-B5F5-496443554140}"/>
    <hyperlink ref="B5970" r:id="rId5949" xr:uid="{C6C63175-FEC1-4658-A5A2-5C349CE71069}"/>
    <hyperlink ref="B5971" r:id="rId5950" xr:uid="{D78C842C-526A-47A6-B9C9-7FE8F3546CB6}"/>
    <hyperlink ref="B5972" r:id="rId5951" xr:uid="{C486029D-EBF6-4029-AE17-6081CC9500FE}"/>
    <hyperlink ref="B5973" r:id="rId5952" xr:uid="{467FBC34-981E-4079-8412-C568D91558C8}"/>
    <hyperlink ref="B5974" r:id="rId5953" xr:uid="{32A7F8BD-7579-45FE-B438-27C319133890}"/>
    <hyperlink ref="B5975" r:id="rId5954" xr:uid="{A55DDBB3-CC04-47B8-AF0D-41E4DB6AC740}"/>
    <hyperlink ref="B5976" r:id="rId5955" xr:uid="{45332F8C-BD9B-44A5-B35C-D33B92078C4F}"/>
    <hyperlink ref="B5977" r:id="rId5956" xr:uid="{60D9B394-27C6-4F8C-AF33-CDCB06838861}"/>
    <hyperlink ref="B5978" r:id="rId5957" xr:uid="{8393C355-AC6E-422E-99F7-6FD6C578B624}"/>
    <hyperlink ref="B5979" r:id="rId5958" xr:uid="{9CEE6C76-CF5A-473C-91D9-5A26FEA8A772}"/>
    <hyperlink ref="B5980" r:id="rId5959" xr:uid="{42DBE069-4570-4F7C-8EB0-DF6B5DF568BC}"/>
    <hyperlink ref="B5981" r:id="rId5960" xr:uid="{BF3404F7-4258-41B8-8BA1-47922D67E747}"/>
    <hyperlink ref="B5982" r:id="rId5961" xr:uid="{4CE5AB8B-2718-4B9D-BD37-B1B54E196A3C}"/>
    <hyperlink ref="B5983" r:id="rId5962" xr:uid="{DFB74949-0291-4D94-9574-317BEC3D20C6}"/>
    <hyperlink ref="B5984" r:id="rId5963" xr:uid="{57A5C875-38D0-4836-9B4D-68CB1AD11501}"/>
    <hyperlink ref="B5985" r:id="rId5964" xr:uid="{86094030-722D-426C-8027-C1D762BE5C0D}"/>
    <hyperlink ref="B5986" r:id="rId5965" xr:uid="{F24DD07A-BDC9-437E-AE67-FF665C5826A6}"/>
    <hyperlink ref="B5987" r:id="rId5966" xr:uid="{F85DED7D-8047-4BDB-90AB-C382736210D7}"/>
    <hyperlink ref="B5988" r:id="rId5967" xr:uid="{9D5EB3AA-E8F7-4DF0-87BA-A6ED132375C0}"/>
    <hyperlink ref="B5989" r:id="rId5968" xr:uid="{A05E7B41-F96C-460D-AC60-1AA8BE07DA7C}"/>
    <hyperlink ref="B5990" r:id="rId5969" xr:uid="{00597ED4-4068-415B-8633-B487D939DCD2}"/>
    <hyperlink ref="B5991" r:id="rId5970" xr:uid="{E1A7E76D-A29E-4494-AD54-E26608A5CEC6}"/>
    <hyperlink ref="B5992" r:id="rId5971" xr:uid="{7C42A00D-05C4-4718-9BE7-7B4FF7CE04BD}"/>
    <hyperlink ref="B5993" r:id="rId5972" xr:uid="{3A793A19-2AC7-46A0-B108-4FA1830ABC0E}"/>
    <hyperlink ref="B5994" r:id="rId5973" xr:uid="{CAAD0414-06ED-4ABB-B7D6-AEB6648CD476}"/>
    <hyperlink ref="B5995" r:id="rId5974" xr:uid="{EFFBCF58-8EB9-4E12-B8BB-EED7A54BBBD7}"/>
    <hyperlink ref="B5996" r:id="rId5975" xr:uid="{A774DF3F-9891-4194-A2A9-B583AA27BBD5}"/>
    <hyperlink ref="B5997" r:id="rId5976" xr:uid="{6CDD8645-BBB1-4969-B657-F5A3C8B0827C}"/>
    <hyperlink ref="B5998" r:id="rId5977" xr:uid="{FAE8D82C-B70F-4C39-BFAF-67766248BA2F}"/>
    <hyperlink ref="B5999" r:id="rId5978" xr:uid="{C0FF8CA3-C7C3-441B-9FD1-4A1FC3D70AC9}"/>
    <hyperlink ref="B6000" r:id="rId5979" xr:uid="{AAAC890D-2590-48B9-A593-ED555E7672E3}"/>
    <hyperlink ref="B6001" r:id="rId5980" xr:uid="{B3BA1A83-8293-49DD-97E2-5AC0772A884F}"/>
    <hyperlink ref="B6002" r:id="rId5981" xr:uid="{A9513B62-DBB9-4EB2-8B3E-BEE101C027DE}"/>
    <hyperlink ref="B6003" r:id="rId5982" xr:uid="{263631DB-104C-4B95-BCB3-FEABAD71797C}"/>
    <hyperlink ref="B6004" r:id="rId5983" xr:uid="{D22CE91F-1CDD-4A72-8BAA-B4ACA6A780D0}"/>
    <hyperlink ref="B6005" r:id="rId5984" xr:uid="{B22DCDF0-17EE-40CB-9413-84A8600DE775}"/>
    <hyperlink ref="B6006" r:id="rId5985" xr:uid="{D09DA302-8E04-4E27-A3A0-11C926BB389E}"/>
    <hyperlink ref="B6007" r:id="rId5986" xr:uid="{3CF2A2EE-10F9-4C3F-A222-45F4C8A7A521}"/>
    <hyperlink ref="B6008" r:id="rId5987" xr:uid="{3BDD8CD3-70BC-4B87-9DAB-28C91939EAEB}"/>
    <hyperlink ref="B6009" r:id="rId5988" xr:uid="{3AA0A387-1056-4AF2-B7DE-174BF8869F4C}"/>
    <hyperlink ref="B6010" r:id="rId5989" xr:uid="{12ACB84F-A7E4-4A6C-B0C7-2AFB68F201F7}"/>
    <hyperlink ref="B6011" r:id="rId5990" xr:uid="{AE80FCEC-5AE7-4ACF-A7E0-EF780D0E3127}"/>
    <hyperlink ref="B6012" r:id="rId5991" xr:uid="{C8F8BC83-B665-4D85-A0D3-4A9267BF0333}"/>
    <hyperlink ref="B6013" r:id="rId5992" xr:uid="{DF5CE57A-F6FC-4374-AABB-6CC73F50C043}"/>
    <hyperlink ref="B6014" r:id="rId5993" xr:uid="{0EE2AAAB-5D1C-4829-992B-83BC7F5B742C}"/>
    <hyperlink ref="B6015" r:id="rId5994" xr:uid="{197616FD-1E04-42A6-A2E7-DFB1696C5167}"/>
    <hyperlink ref="B6016" r:id="rId5995" xr:uid="{B871CA2A-9456-42BB-9CAB-CCBCFF3B0453}"/>
    <hyperlink ref="B6017" r:id="rId5996" xr:uid="{F7CFEE96-0EE3-4D66-936A-94E96E153680}"/>
    <hyperlink ref="B6018" r:id="rId5997" xr:uid="{E8AB35D6-4022-414B-AAEF-FC2C1DA7D6EC}"/>
    <hyperlink ref="B6019" r:id="rId5998" xr:uid="{E79BE989-1492-4B55-BCBD-01CD0D8EC772}"/>
    <hyperlink ref="B6020" r:id="rId5999" xr:uid="{9F3FE45A-8F96-4EB0-B232-9E0991774B98}"/>
    <hyperlink ref="B6021" r:id="rId6000" xr:uid="{9DE308CF-E432-41C7-98EE-C4D912D4B5C0}"/>
    <hyperlink ref="B6022" r:id="rId6001" xr:uid="{959F58B7-FF1A-430C-90E8-AFE836AB2509}"/>
    <hyperlink ref="B6023" r:id="rId6002" xr:uid="{74DE4ACA-CBDE-423D-8302-7FFDD5777198}"/>
    <hyperlink ref="B6024" r:id="rId6003" xr:uid="{3301D88E-1634-4230-BB0C-8910062706A0}"/>
    <hyperlink ref="B6025" r:id="rId6004" xr:uid="{559B6E17-C333-49C5-9FC1-DB14250D8C1C}"/>
    <hyperlink ref="B6026" r:id="rId6005" xr:uid="{D98000C8-00B2-4B9B-80A8-EA49D7DDB95B}"/>
    <hyperlink ref="B6027" r:id="rId6006" xr:uid="{F841BB5E-DF64-4EF3-AD86-A4F23ED32EC4}"/>
    <hyperlink ref="B6028" r:id="rId6007" xr:uid="{1F39444E-D56B-48A0-A40C-F198EC184104}"/>
    <hyperlink ref="B6029" r:id="rId6008" xr:uid="{A7741D9E-06A9-4067-B857-6AC2308ACE96}"/>
    <hyperlink ref="B6030" r:id="rId6009" xr:uid="{45CAA1F8-1EDE-4FFE-9834-E25090AA82AF}"/>
    <hyperlink ref="B6031" r:id="rId6010" xr:uid="{CEC4CCA3-1856-446C-B1B5-0DC50A0439DF}"/>
    <hyperlink ref="B6032" r:id="rId6011" xr:uid="{F125A7A2-8944-471E-B657-1A13EE5E2226}"/>
    <hyperlink ref="B6033" r:id="rId6012" xr:uid="{16CC4691-85F1-4F4F-B878-94843B0A1A7F}"/>
    <hyperlink ref="B6034" r:id="rId6013" xr:uid="{D6DE8475-74D5-479E-9D56-43AB7F6B04AC}"/>
    <hyperlink ref="B6035" r:id="rId6014" xr:uid="{10853879-3ED1-4D3F-88B1-764D7C5B3CD1}"/>
    <hyperlink ref="B6036" r:id="rId6015" xr:uid="{7CFA5D92-8724-43EC-856A-AE122B718F4A}"/>
    <hyperlink ref="B6037" r:id="rId6016" xr:uid="{4397121C-2B5F-42F8-A7F2-86F1EAADB1ED}"/>
    <hyperlink ref="B6038" r:id="rId6017" xr:uid="{A95BDD86-80C9-405B-93A8-1E2636D91B8E}"/>
    <hyperlink ref="B6039" r:id="rId6018" xr:uid="{E53378BC-7337-451C-886A-F101B997DEA1}"/>
    <hyperlink ref="B6040" r:id="rId6019" xr:uid="{ACF27218-3457-487A-8BFB-BEB78FC6C792}"/>
    <hyperlink ref="B6041" r:id="rId6020" xr:uid="{F065FE6F-DCC5-44E9-8261-8A82198B566E}"/>
    <hyperlink ref="B6042" r:id="rId6021" xr:uid="{49512171-D1A8-4836-8CFE-4F15429FACE9}"/>
    <hyperlink ref="B6043" r:id="rId6022" xr:uid="{70BBEE44-0A29-4010-8183-D0422FF83EA2}"/>
    <hyperlink ref="B6044" r:id="rId6023" xr:uid="{425C5CCE-5E26-440A-9DF3-B82AA10FAFB7}"/>
    <hyperlink ref="B6045" r:id="rId6024" xr:uid="{963F5787-1973-40AD-AC17-696978BD2C6B}"/>
    <hyperlink ref="B6046" r:id="rId6025" xr:uid="{7552EC5C-ED5F-4C5C-B532-66E3D29441E8}"/>
    <hyperlink ref="B6047" r:id="rId6026" xr:uid="{3B0630ED-E8BA-41CB-BB8D-58DD5C2EB129}"/>
    <hyperlink ref="B6048" r:id="rId6027" xr:uid="{1A2501C9-D751-4F06-B540-F3EB87C4EF90}"/>
    <hyperlink ref="B6049" r:id="rId6028" xr:uid="{AE1911AD-AFEF-4DFC-8E17-399DEE2A6D61}"/>
    <hyperlink ref="B6050" r:id="rId6029" xr:uid="{CE624E68-8DEE-4196-A85D-F573EE8AF74C}"/>
    <hyperlink ref="B6051" r:id="rId6030" xr:uid="{C3715BF4-EEB7-4D47-9040-A0034A6AD6E3}"/>
    <hyperlink ref="B6052" r:id="rId6031" xr:uid="{1B406A85-D654-4636-A40F-810AF52376FD}"/>
    <hyperlink ref="B6053" r:id="rId6032" xr:uid="{BCEBD98D-C905-4934-973C-1F26327EFA96}"/>
    <hyperlink ref="B6054" r:id="rId6033" xr:uid="{5E6F27AF-95DF-4FCB-A5BD-56F3E061E643}"/>
    <hyperlink ref="B6055" r:id="rId6034" xr:uid="{F3657AAF-1A5E-41F0-B081-5D01C577A278}"/>
    <hyperlink ref="B6056" r:id="rId6035" xr:uid="{E443BEEB-48BE-4AA1-B3C1-91B21B82D333}"/>
    <hyperlink ref="B6057" r:id="rId6036" xr:uid="{02E4C2F7-6E22-461A-B1AB-6C32817C7A0D}"/>
    <hyperlink ref="B6058" r:id="rId6037" xr:uid="{7D66AC48-6BF6-4811-9484-023F03404F60}"/>
    <hyperlink ref="B6059" r:id="rId6038" xr:uid="{10527656-6E50-4334-8A44-360650EF5DB0}"/>
    <hyperlink ref="B6060" r:id="rId6039" xr:uid="{850CC845-8942-43F5-92F6-89D5BFED3CAC}"/>
    <hyperlink ref="B6061" r:id="rId6040" xr:uid="{59E2CB64-4991-4F18-80B6-DB9EAF892AF1}"/>
    <hyperlink ref="B6062" r:id="rId6041" xr:uid="{F33B6322-0371-4DF8-BE2D-71C8FC95A9B3}"/>
    <hyperlink ref="B6063" r:id="rId6042" xr:uid="{C8110F4D-68FE-4343-A4A9-8F5EEAE1FA28}"/>
    <hyperlink ref="B6064" r:id="rId6043" xr:uid="{C742069E-2997-467F-92BD-771A4E8A556A}"/>
    <hyperlink ref="B6065" r:id="rId6044" xr:uid="{41BDD24F-46EF-4D6A-99D4-CBF2F1789BCD}"/>
    <hyperlink ref="B6066" r:id="rId6045" xr:uid="{AAC4E9D6-0423-4052-9295-56172ED1346A}"/>
    <hyperlink ref="B6067" r:id="rId6046" xr:uid="{9B2EE4CC-364D-4D8D-B48A-9EA03D9826AE}"/>
    <hyperlink ref="B6068" r:id="rId6047" xr:uid="{3CD505F7-0493-4AFD-A148-C8135A6BBCD5}"/>
    <hyperlink ref="B6069" r:id="rId6048" xr:uid="{BD22016E-7CBA-4BBB-B7C9-52D21A6B1476}"/>
    <hyperlink ref="B6070" r:id="rId6049" xr:uid="{A1ABEC1A-51FD-4D33-8912-FFCCC42AF830}"/>
    <hyperlink ref="B6071" r:id="rId6050" xr:uid="{EA7BCFE8-961B-45BB-AB48-46C5278D704A}"/>
    <hyperlink ref="B6072" r:id="rId6051" xr:uid="{D73ACA63-6CF5-46FE-91B1-AB7FE05E8F93}"/>
    <hyperlink ref="B6073" r:id="rId6052" xr:uid="{94ED9088-063C-46FB-97D6-7D4B460391BB}"/>
    <hyperlink ref="B6074" r:id="rId6053" xr:uid="{58F3FFC1-36DA-48D3-89DC-2D39B42B3F9A}"/>
    <hyperlink ref="B6075" r:id="rId6054" xr:uid="{66D23FF2-3F32-4CC7-B6FD-69EDC4BCA678}"/>
    <hyperlink ref="B6076" r:id="rId6055" xr:uid="{5251334B-212E-4096-A8EF-7D3F5CC2F0FB}"/>
    <hyperlink ref="B6077" r:id="rId6056" xr:uid="{D572FEA8-6698-46F7-AC28-AE14E9720FF8}"/>
    <hyperlink ref="B6078" r:id="rId6057" xr:uid="{6C40EA3A-651B-471E-AE21-52BFCAAFA8F2}"/>
    <hyperlink ref="B6079" r:id="rId6058" xr:uid="{44F68505-7346-4A66-89C6-D0CFC3590634}"/>
    <hyperlink ref="B6080" r:id="rId6059" xr:uid="{505A10F4-8662-44A8-9D6D-822A231E9DFD}"/>
    <hyperlink ref="B6081" r:id="rId6060" xr:uid="{174B0521-B9EA-45DD-A748-38A70B000C98}"/>
    <hyperlink ref="B6082" r:id="rId6061" xr:uid="{D2F1FE14-A5CF-44BC-98FA-61F46223823A}"/>
    <hyperlink ref="B6083" r:id="rId6062" xr:uid="{C21B1CA2-090D-4F18-B366-BD728860D38E}"/>
    <hyperlink ref="B6084" r:id="rId6063" xr:uid="{A0862CC2-F98E-47C5-97BD-5BA852FB85C5}"/>
    <hyperlink ref="B6085" r:id="rId6064" xr:uid="{409F7825-489D-4676-8B7D-D3C4811314E7}"/>
    <hyperlink ref="B6086" r:id="rId6065" xr:uid="{F4FEB224-74EF-48AE-AC1C-BCC61D8D0304}"/>
    <hyperlink ref="B6087" r:id="rId6066" xr:uid="{6E311BAE-A4CE-45B4-B17B-D590976AE218}"/>
    <hyperlink ref="B6088" r:id="rId6067" xr:uid="{9B261841-2ABC-473E-B33E-03BABF9B4137}"/>
    <hyperlink ref="B6089" r:id="rId6068" xr:uid="{56F9C6E5-6CE1-4C5E-A7EC-D1378E5D73CB}"/>
    <hyperlink ref="B6090" r:id="rId6069" xr:uid="{9AC59556-A5A4-4EA7-B011-BAE4D58AA0D6}"/>
    <hyperlink ref="B6091" r:id="rId6070" xr:uid="{68FAB3AF-3EAC-4FD2-9CD9-90B5DE2BE696}"/>
    <hyperlink ref="B6092" r:id="rId6071" xr:uid="{77B9E945-4E04-4DC8-B260-9A81CD319575}"/>
    <hyperlink ref="B6093" r:id="rId6072" xr:uid="{3D3DEF81-4F0A-4E5F-9ED9-CEA4AF0BBF7E}"/>
    <hyperlink ref="B6094" r:id="rId6073" xr:uid="{971A5C64-D97F-4E90-8D9D-2A7D175B0163}"/>
    <hyperlink ref="B6095" r:id="rId6074" xr:uid="{FE36FCFA-9BF2-46F6-AC4A-A7CAB148C941}"/>
    <hyperlink ref="B6096" r:id="rId6075" xr:uid="{A680224B-E99E-4DDA-8C3A-2B6389F78081}"/>
    <hyperlink ref="B6097" r:id="rId6076" xr:uid="{15A50221-BBE0-4534-9C6B-4C925D267DF5}"/>
    <hyperlink ref="B6098" r:id="rId6077" xr:uid="{4943F21D-157C-45D6-AFE7-F3187782CED4}"/>
    <hyperlink ref="B6099" r:id="rId6078" xr:uid="{7E7CB15A-EE8D-41E1-B036-38D1DB7DD26A}"/>
    <hyperlink ref="B6100" r:id="rId6079" xr:uid="{B771524C-E4FA-4F09-9E6C-63879882BFB9}"/>
    <hyperlink ref="B6101" r:id="rId6080" xr:uid="{86DD16C0-990A-4D71-A2EA-136B64C4EEB5}"/>
    <hyperlink ref="B6102" r:id="rId6081" xr:uid="{A3769B9E-5785-474A-9C02-00BEE13AB529}"/>
    <hyperlink ref="B6103" r:id="rId6082" xr:uid="{F7661F26-9E59-4C97-8518-F861724F0A1F}"/>
    <hyperlink ref="B6104" r:id="rId6083" xr:uid="{AA109E02-498F-4D44-A1CB-C521CE07E909}"/>
    <hyperlink ref="B6105" r:id="rId6084" xr:uid="{BF624E93-8606-4AFA-8833-BAD6B132E1CF}"/>
    <hyperlink ref="B6106" r:id="rId6085" xr:uid="{60AED693-121A-4094-ACFE-D7B7134686A3}"/>
    <hyperlink ref="B6107" r:id="rId6086" xr:uid="{60CD8316-FB3A-4328-9DE3-21EC05DF0FB6}"/>
    <hyperlink ref="B6108" r:id="rId6087" xr:uid="{37764010-B976-4FE9-A1A8-6C566B9A749C}"/>
    <hyperlink ref="B6109" r:id="rId6088" xr:uid="{68529140-4631-4994-9FA5-A291533BCD04}"/>
    <hyperlink ref="B6110" r:id="rId6089" xr:uid="{369E6BEF-9FDD-4F98-84EB-2EFD3B106F4C}"/>
    <hyperlink ref="B6111" r:id="rId6090" xr:uid="{26A00A70-69C7-4E36-8B62-BE6B7F4FEF5A}"/>
    <hyperlink ref="B6112" r:id="rId6091" xr:uid="{0C56B65D-844A-4004-97B3-FBAAAA58130D}"/>
    <hyperlink ref="B6113" r:id="rId6092" xr:uid="{FEF07C92-3FE0-4EFF-AE78-0AAE485B558B}"/>
    <hyperlink ref="B6114" r:id="rId6093" xr:uid="{F6FAE9BA-930A-4BC6-8D15-7C80DBAAEDC2}"/>
    <hyperlink ref="B6115" r:id="rId6094" xr:uid="{95A976BC-0CEA-4458-9E60-096065FA269F}"/>
    <hyperlink ref="B6116" r:id="rId6095" xr:uid="{F4B5ECD8-39EF-411D-B1DD-983631248526}"/>
    <hyperlink ref="B6117" r:id="rId6096" xr:uid="{EBF3BF4C-4736-4FF0-A656-52831A4C149F}"/>
    <hyperlink ref="B6118" r:id="rId6097" xr:uid="{07234E37-F646-4DAC-8B50-C6DC784F2EEE}"/>
    <hyperlink ref="B6119" r:id="rId6098" xr:uid="{33B5101F-112A-4E1B-8F37-8B3CA14BBD9B}"/>
    <hyperlink ref="B6120" r:id="rId6099" xr:uid="{33786110-6BF7-44F6-9D8D-9EE789814F0A}"/>
    <hyperlink ref="B6121" r:id="rId6100" xr:uid="{941AB380-520F-48A7-9815-3979005EE556}"/>
    <hyperlink ref="B6122" r:id="rId6101" xr:uid="{35F11632-1427-455B-859E-3519062910CE}"/>
    <hyperlink ref="B6123" r:id="rId6102" xr:uid="{13CCB2EF-6ED9-4A1E-BAA6-A9D27D1A0377}"/>
    <hyperlink ref="B6124" r:id="rId6103" xr:uid="{16FEEF37-2C74-4518-9085-1EF101B4D2FD}"/>
    <hyperlink ref="B6126" r:id="rId6104" xr:uid="{5063546D-4D9C-451B-A14E-043FC5627C18}"/>
    <hyperlink ref="B6127" r:id="rId6105" xr:uid="{4E813AC3-474F-488B-9D4E-F899909FEF1F}"/>
    <hyperlink ref="B6128" r:id="rId6106" xr:uid="{08F1D811-ED20-49B3-B1FD-A7C7C7F40791}"/>
    <hyperlink ref="B6129" r:id="rId6107" xr:uid="{5236DF98-8AB3-4ED3-B00B-EBA54254D61D}"/>
    <hyperlink ref="B6130" r:id="rId6108" xr:uid="{FA8E075C-EC72-4E41-A7C7-662BB9298A8A}"/>
    <hyperlink ref="B6131" r:id="rId6109" xr:uid="{D736699E-A607-43C5-BED9-BA23C1049940}"/>
    <hyperlink ref="B6132" r:id="rId6110" xr:uid="{799D17B5-92EE-4EE3-A18B-06DD3BC64067}"/>
    <hyperlink ref="B6133" r:id="rId6111" xr:uid="{07B058F6-F3C2-41D8-97BA-0EF2D87BFA70}"/>
    <hyperlink ref="B6134" r:id="rId6112" xr:uid="{6D00C120-E046-41EF-B2D6-B309BFED2ECA}"/>
    <hyperlink ref="B6135" r:id="rId6113" xr:uid="{DA7958ED-F689-43F8-9C7B-29C6D1409A3D}"/>
    <hyperlink ref="B6136" r:id="rId6114" xr:uid="{9763E8CF-B437-4216-B0FE-120543A9CC48}"/>
    <hyperlink ref="B6137" r:id="rId6115" xr:uid="{B19D6A56-FFD8-4D4E-B9A0-266D7733548E}"/>
    <hyperlink ref="B6138" r:id="rId6116" xr:uid="{124E507C-6B52-4F85-A4D5-1787D125392A}"/>
    <hyperlink ref="B6139" r:id="rId6117" xr:uid="{3854EE6B-F60B-4E89-9099-60179A2BA7A2}"/>
    <hyperlink ref="B6140" r:id="rId6118" xr:uid="{CEED8036-D926-4CD7-A88A-AF15204F5A25}"/>
    <hyperlink ref="B6141" r:id="rId6119" xr:uid="{EEF17713-7F02-443C-A782-48642B34A3B1}"/>
    <hyperlink ref="B6142" r:id="rId6120" xr:uid="{E5C91532-6CA5-48C7-B8FA-EAAF4AA1DDCA}"/>
    <hyperlink ref="B6143" r:id="rId6121" xr:uid="{09D6F16C-0C45-4E96-AFA1-080B1777FB46}"/>
    <hyperlink ref="B6144" r:id="rId6122" xr:uid="{71ADE1AE-AA9D-47D7-A08D-C5094DD07F7C}"/>
    <hyperlink ref="B6145" r:id="rId6123" xr:uid="{441013A4-C38C-4E45-BDEA-8746058A7249}"/>
    <hyperlink ref="B6146" r:id="rId6124" xr:uid="{6307F9FA-3DC0-405E-BBB8-719FDCC615BB}"/>
    <hyperlink ref="B6147" r:id="rId6125" xr:uid="{316E2290-691C-4EDB-8CCA-61E2677B6849}"/>
    <hyperlink ref="B6148" r:id="rId6126" xr:uid="{9754060D-5878-4518-AB79-0AFA155740AC}"/>
    <hyperlink ref="B6149" r:id="rId6127" xr:uid="{9EE39BAB-8C2F-4AAC-91EB-8DC2FE846847}"/>
    <hyperlink ref="B6150" r:id="rId6128" xr:uid="{AAB6CAD6-E830-42F6-8606-8E9E9B7272EF}"/>
    <hyperlink ref="B6151" r:id="rId6129" xr:uid="{048F5A8E-4BCD-4DCE-829A-AA002687DA5E}"/>
    <hyperlink ref="B6152" r:id="rId6130" xr:uid="{0AF36CB2-43DE-451C-A7DB-8054541C06DB}"/>
    <hyperlink ref="B6153" r:id="rId6131" xr:uid="{943F4C7C-5836-4325-BF78-C1D34D917E57}"/>
    <hyperlink ref="B6154" r:id="rId6132" xr:uid="{C67283FE-40A7-4206-B8DF-3520D6E72EEC}"/>
    <hyperlink ref="B6155" r:id="rId6133" xr:uid="{34D59E5A-A232-426D-A565-95E856E57678}"/>
    <hyperlink ref="B6156" r:id="rId6134" xr:uid="{1C79D81C-0762-45FB-B538-AE7A8C3937C0}"/>
    <hyperlink ref="B6157" r:id="rId6135" xr:uid="{B58CAFD8-3FA2-4E63-9ADD-E29BB39BAB7D}"/>
    <hyperlink ref="B6158" r:id="rId6136" xr:uid="{7B5C9051-9D88-4AE9-A4D9-D582893B3F68}"/>
    <hyperlink ref="B6159" r:id="rId6137" xr:uid="{AEDE2C2B-458B-4389-AB94-8EB1DA1E2C70}"/>
    <hyperlink ref="B6160" r:id="rId6138" xr:uid="{F37C122E-20DA-4624-AA17-8C40B266518A}"/>
    <hyperlink ref="B6161" r:id="rId6139" xr:uid="{03BFDA16-2ABE-4F13-8CFE-E5DAEFDFB5A7}"/>
    <hyperlink ref="B6162" r:id="rId6140" xr:uid="{F23695CB-0F7D-4349-8F88-1AD422CF432D}"/>
    <hyperlink ref="B6163" r:id="rId6141" xr:uid="{A7697D7B-B8C8-40D8-B35C-388A9CF5FE75}"/>
    <hyperlink ref="B6164" r:id="rId6142" xr:uid="{1A18123E-22AD-4EA3-AC61-07F2E1DD3F7C}"/>
    <hyperlink ref="B6165" r:id="rId6143" xr:uid="{407DAED8-1348-49EC-92F8-F09B65FC0E76}"/>
    <hyperlink ref="B6166" r:id="rId6144" xr:uid="{3627CBDE-DF8E-41D3-B418-3C05A9889881}"/>
    <hyperlink ref="B6167" r:id="rId6145" xr:uid="{E383470A-E6B4-45E9-BECB-2B0CF39945F3}"/>
    <hyperlink ref="B6168" r:id="rId6146" xr:uid="{6190A618-A4ED-4853-9EBF-9993104B9470}"/>
    <hyperlink ref="B6169" r:id="rId6147" xr:uid="{80917C53-1D2B-4CA6-9245-CDB0EA804720}"/>
    <hyperlink ref="B6170" r:id="rId6148" xr:uid="{5C11B0B9-2EEE-4099-8B98-EA6768CE9C36}"/>
    <hyperlink ref="B6171" r:id="rId6149" xr:uid="{61B80A73-5C57-4AEC-8253-E52B15AEB466}"/>
    <hyperlink ref="B6172" r:id="rId6150" xr:uid="{A1D3155E-1C55-4B63-A74A-5F6F9E008D48}"/>
    <hyperlink ref="B6173" r:id="rId6151" xr:uid="{9E54896C-7E47-472C-984A-DC31ECF78B3F}"/>
    <hyperlink ref="B6174" r:id="rId6152" xr:uid="{16692EE0-80D7-4A39-8403-C6D1C9BB5A5A}"/>
    <hyperlink ref="B6175" r:id="rId6153" xr:uid="{DA866EBB-918F-420C-A3D6-A0CC7EB27D18}"/>
    <hyperlink ref="B6176" r:id="rId6154" xr:uid="{27D8F79A-6400-4EB4-9B31-2B6952BD7556}"/>
    <hyperlink ref="B6177" r:id="rId6155" xr:uid="{D0368017-4B3D-4517-998D-C51DF239A58C}"/>
    <hyperlink ref="B6178" r:id="rId6156" xr:uid="{F97AA31C-E1A4-40C2-8991-014679EC9BDD}"/>
    <hyperlink ref="B6179" r:id="rId6157" xr:uid="{A9095E8F-9036-42DB-A770-9EA492FA78E3}"/>
    <hyperlink ref="B6180" r:id="rId6158" xr:uid="{C33A0573-2348-4534-A8C5-A6D1C15CFB85}"/>
    <hyperlink ref="B6181" r:id="rId6159" xr:uid="{2C0B446A-CC35-4A77-A1F4-39971B89AB16}"/>
    <hyperlink ref="B6182" r:id="rId6160" xr:uid="{71C6A3B3-9398-4C31-902E-B691B26944AC}"/>
    <hyperlink ref="B6183" r:id="rId6161" xr:uid="{1648FCA4-4313-4EBF-ADCA-D34955E8611C}"/>
    <hyperlink ref="B6184" r:id="rId6162" xr:uid="{F45BC50D-757C-4B75-85E4-A257EF625B3A}"/>
    <hyperlink ref="B6185" r:id="rId6163" xr:uid="{169FC217-67B0-454F-94DE-8524AFBE3AAA}"/>
    <hyperlink ref="B6186" r:id="rId6164" xr:uid="{1E08B153-881D-4F0A-B29F-C556B86CBB1D}"/>
    <hyperlink ref="B6187" r:id="rId6165" xr:uid="{0B0882BA-FA23-40FF-8B0B-AAA8E0D67129}"/>
    <hyperlink ref="B6188" r:id="rId6166" xr:uid="{4E09E597-1438-46A5-9BB0-F8E3ACC88FC8}"/>
    <hyperlink ref="B6189" r:id="rId6167" xr:uid="{306F38A1-CEF0-4679-91CB-E9CEB90A3777}"/>
    <hyperlink ref="B6192" r:id="rId6168" xr:uid="{8B9B3FC8-6972-4BF8-BDD6-DC5AF954FDE7}"/>
    <hyperlink ref="B6193" r:id="rId6169" xr:uid="{802FCCCA-6E3B-4367-8A35-27E5A079901B}"/>
    <hyperlink ref="B6194" r:id="rId6170" xr:uid="{F96248F2-071A-4332-8D21-F88457D01D89}"/>
    <hyperlink ref="B6195" r:id="rId6171" xr:uid="{D26B414E-EE3D-4AD1-AD91-0B2D2A6051B6}"/>
    <hyperlink ref="B6196" r:id="rId6172" xr:uid="{38C5B628-4630-43FE-9775-202D07194305}"/>
    <hyperlink ref="B6197" r:id="rId6173" xr:uid="{EA9380C4-2D75-46A5-BD0A-3E43263DE43C}"/>
    <hyperlink ref="B6198" r:id="rId6174" xr:uid="{6BE16AE6-279A-4DFA-BA8D-932B501A6631}"/>
    <hyperlink ref="B6199" r:id="rId6175" xr:uid="{52C07F89-8CE8-4493-BFFA-B779E7E1E3BB}"/>
    <hyperlink ref="B6200" r:id="rId6176" xr:uid="{A274C7B9-56D3-4777-BC6A-74461FF3B857}"/>
    <hyperlink ref="B6201" r:id="rId6177" xr:uid="{FE803E0B-0D57-40BC-B6A6-0D79BE62FA5B}"/>
    <hyperlink ref="B6202" r:id="rId6178" xr:uid="{76DF0331-ACF7-4436-8A0D-E6796AAC2421}"/>
    <hyperlink ref="B6203" r:id="rId6179" xr:uid="{F6BC2599-2B77-4434-A456-0BC312ED417D}"/>
    <hyperlink ref="B6204" r:id="rId6180" xr:uid="{752516AE-8603-4D5E-A657-3BDDE6089286}"/>
    <hyperlink ref="B6206" r:id="rId6181" xr:uid="{22F576D2-B48C-4C2C-AB6A-DEE5604A8D7C}"/>
    <hyperlink ref="B6207" r:id="rId6182" xr:uid="{7D5AED3B-EEE0-4B49-9B6D-2B9164BDD1B2}"/>
    <hyperlink ref="B6208" r:id="rId6183" xr:uid="{EF36A799-EED8-4976-B51F-917BC17A6F78}"/>
    <hyperlink ref="B6209" r:id="rId6184" xr:uid="{523FE0D2-51DF-4C46-AE13-EE3B830CEF5D}"/>
    <hyperlink ref="B6210" r:id="rId6185" xr:uid="{3CBF69CB-4958-4A6C-8105-9BBA7E21EDE9}"/>
    <hyperlink ref="B6211" r:id="rId6186" xr:uid="{3FAFBA0D-0F6E-4C70-B1D3-5012412CD5DD}"/>
    <hyperlink ref="B6212" r:id="rId6187" xr:uid="{DB28708C-31DA-423D-9401-0460255FC470}"/>
    <hyperlink ref="B6213" r:id="rId6188" xr:uid="{A175D478-ADEF-471B-9A9C-B43F9523396D}"/>
    <hyperlink ref="B6214" r:id="rId6189" xr:uid="{AA40D22C-55F6-43B3-89C1-5A616ED6DAD6}"/>
    <hyperlink ref="B6215" r:id="rId6190" xr:uid="{768F6B79-6E1B-4791-BBB0-E9EE056FEF3E}"/>
    <hyperlink ref="B6216" r:id="rId6191" xr:uid="{5C7A489E-AFA0-4466-BC89-4BC5FCAD0DAF}"/>
    <hyperlink ref="B6217" r:id="rId6192" xr:uid="{F307E755-E715-4998-A6DD-61EEB2A57137}"/>
    <hyperlink ref="B6218" r:id="rId6193" xr:uid="{1625CD4D-FE9D-4400-B087-F2D087639E34}"/>
    <hyperlink ref="B6219" r:id="rId6194" xr:uid="{A6F71B29-EC27-4500-A4C5-8EF8D8CF3C83}"/>
    <hyperlink ref="B6220" r:id="rId6195" xr:uid="{EAF85D9C-CE9A-46AE-887C-53500585CA14}"/>
    <hyperlink ref="B6221" r:id="rId6196" xr:uid="{90D134FD-783E-45C7-9E93-B5711256D114}"/>
    <hyperlink ref="B6222" r:id="rId6197" xr:uid="{54D85C36-77A7-48A3-BAC3-BDC8DA90C579}"/>
    <hyperlink ref="B6223" r:id="rId6198" xr:uid="{838A9938-98C4-43DE-B274-B09447E307D2}"/>
    <hyperlink ref="B6224" r:id="rId6199" xr:uid="{6D4CC85F-D497-4A68-A7F3-C03E98B10F72}"/>
    <hyperlink ref="B6225" r:id="rId6200" xr:uid="{678C71DE-C759-4096-A73C-F9DDD514842A}"/>
    <hyperlink ref="B6226" r:id="rId6201" xr:uid="{D24467F0-E8D2-4C2A-89CC-8C13411D7F86}"/>
    <hyperlink ref="B6227" r:id="rId6202" xr:uid="{BF010C74-2820-4151-80E6-7ADDF912FB77}"/>
    <hyperlink ref="B6228" r:id="rId6203" xr:uid="{E6AF6FD7-9DA0-4610-AE18-7572E60D84DE}"/>
    <hyperlink ref="B6229" r:id="rId6204" xr:uid="{63CD95B4-346D-48F7-985A-95B81841E0EE}"/>
    <hyperlink ref="B6230" r:id="rId6205" xr:uid="{6F0D3A2C-A626-44DC-AEAE-D073348E5A97}"/>
    <hyperlink ref="B6231" r:id="rId6206" xr:uid="{0463094E-B82B-48A8-B865-B707A41C7C83}"/>
    <hyperlink ref="B6234" r:id="rId6207" xr:uid="{CFF6FF3F-A5E0-469C-BBAF-0E1FD9227A51}"/>
    <hyperlink ref="B6235" r:id="rId6208" xr:uid="{5AA8602B-9EED-4FC9-8677-90F2ED54B0A3}"/>
    <hyperlink ref="B6236" r:id="rId6209" xr:uid="{AC932C11-8205-4888-9DC8-AEF71E92379E}"/>
  </hyperlinks>
  <pageMargins left="0" right="0" top="0" bottom="0" header="0.31496062992125984" footer="0.31496062992125984"/>
  <pageSetup paperSize="9" scale="19" fitToHeight="0" orientation="portrait" r:id="rId62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68235-1586-4BA8-9004-EC8D488B87A6}">
  <dimension ref="B4:E17"/>
  <sheetViews>
    <sheetView workbookViewId="0">
      <selection activeCell="I10" sqref="I10"/>
    </sheetView>
  </sheetViews>
  <sheetFormatPr defaultRowHeight="15" x14ac:dyDescent="0.25"/>
  <cols>
    <col min="2" max="2" width="16" customWidth="1"/>
    <col min="3" max="3" width="10.85546875" customWidth="1"/>
    <col min="4" max="4" width="16.5703125" customWidth="1"/>
    <col min="5" max="5" width="10.85546875" customWidth="1"/>
  </cols>
  <sheetData>
    <row r="4" spans="2:5" ht="28.5" x14ac:dyDescent="0.45">
      <c r="B4" s="81">
        <v>2020</v>
      </c>
    </row>
    <row r="5" spans="2:5" ht="28.5" x14ac:dyDescent="0.45">
      <c r="B5" s="61"/>
      <c r="C5" s="76" t="s">
        <v>24396</v>
      </c>
      <c r="E5" s="76" t="s">
        <v>24396</v>
      </c>
    </row>
    <row r="6" spans="2:5" x14ac:dyDescent="0.25">
      <c r="B6" s="77" t="s">
        <v>24398</v>
      </c>
      <c r="C6" s="77">
        <v>4842</v>
      </c>
      <c r="D6" s="62" t="s">
        <v>24404</v>
      </c>
      <c r="E6" s="62">
        <v>673</v>
      </c>
    </row>
    <row r="7" spans="2:5" x14ac:dyDescent="0.25">
      <c r="B7" s="78"/>
      <c r="C7" s="78"/>
      <c r="D7" s="62" t="s">
        <v>98</v>
      </c>
      <c r="E7" s="62">
        <v>798</v>
      </c>
    </row>
    <row r="8" spans="2:5" x14ac:dyDescent="0.25">
      <c r="B8" s="77" t="s">
        <v>24399</v>
      </c>
      <c r="C8" s="77">
        <v>599</v>
      </c>
      <c r="D8" s="62" t="s">
        <v>24404</v>
      </c>
      <c r="E8" s="62">
        <v>24</v>
      </c>
    </row>
    <row r="9" spans="2:5" x14ac:dyDescent="0.25">
      <c r="B9" s="78"/>
      <c r="C9" s="78"/>
      <c r="D9" s="62" t="s">
        <v>98</v>
      </c>
      <c r="E9" s="62">
        <v>67</v>
      </c>
    </row>
    <row r="10" spans="2:5" ht="51" customHeight="1" x14ac:dyDescent="0.25"/>
    <row r="11" spans="2:5" ht="28.5" x14ac:dyDescent="0.45">
      <c r="B11" s="61"/>
      <c r="C11" s="76" t="s">
        <v>24401</v>
      </c>
      <c r="E11" s="76" t="s">
        <v>24401</v>
      </c>
    </row>
    <row r="12" spans="2:5" x14ac:dyDescent="0.25">
      <c r="B12" s="77" t="s">
        <v>24400</v>
      </c>
      <c r="C12" s="79">
        <f>17370/60</f>
        <v>289.5</v>
      </c>
      <c r="D12" s="62" t="s">
        <v>24404</v>
      </c>
      <c r="E12" s="75">
        <f>1448/60</f>
        <v>24.133333333333333</v>
      </c>
    </row>
    <row r="13" spans="2:5" x14ac:dyDescent="0.25">
      <c r="B13" s="78"/>
      <c r="C13" s="80"/>
      <c r="D13" s="62" t="s">
        <v>98</v>
      </c>
      <c r="E13" s="62">
        <f>840/60</f>
        <v>14</v>
      </c>
    </row>
    <row r="14" spans="2:5" x14ac:dyDescent="0.25">
      <c r="B14" s="77" t="s">
        <v>24402</v>
      </c>
      <c r="C14" s="79">
        <f>97956/60</f>
        <v>1632.6</v>
      </c>
      <c r="D14" s="62" t="s">
        <v>24404</v>
      </c>
      <c r="E14" s="75">
        <f>44400/60</f>
        <v>740</v>
      </c>
    </row>
    <row r="15" spans="2:5" x14ac:dyDescent="0.25">
      <c r="B15" s="78"/>
      <c r="C15" s="80"/>
      <c r="D15" s="62" t="s">
        <v>98</v>
      </c>
      <c r="E15" s="75">
        <f>16690/60</f>
        <v>278.16666666666669</v>
      </c>
    </row>
    <row r="16" spans="2:5" x14ac:dyDescent="0.25">
      <c r="B16" s="77" t="s">
        <v>24403</v>
      </c>
      <c r="C16" s="79">
        <f>567146/60</f>
        <v>9452.4333333333325</v>
      </c>
      <c r="D16" s="62" t="s">
        <v>24404</v>
      </c>
      <c r="E16" s="75">
        <f>226592/60</f>
        <v>3776.5333333333333</v>
      </c>
    </row>
    <row r="17" spans="2:5" x14ac:dyDescent="0.25">
      <c r="B17" s="78"/>
      <c r="C17" s="80"/>
      <c r="D17" s="62" t="s">
        <v>98</v>
      </c>
      <c r="E17" s="75">
        <f>161878/60</f>
        <v>2697.9666666666667</v>
      </c>
    </row>
  </sheetData>
  <mergeCells count="10">
    <mergeCell ref="B14:B15"/>
    <mergeCell ref="C14:C15"/>
    <mergeCell ref="B16:B17"/>
    <mergeCell ref="C16:C17"/>
    <mergeCell ref="C6:C7"/>
    <mergeCell ref="B6:B7"/>
    <mergeCell ref="B8:B9"/>
    <mergeCell ref="C8:C9"/>
    <mergeCell ref="B12:B13"/>
    <mergeCell ref="C12:C1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FILE</vt:lpstr>
      <vt:lpstr>SINTESI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Mauro Gagliardi</dc:creator>
  <cp:lastModifiedBy>Mauro Gagliardi</cp:lastModifiedBy>
  <dcterms:created xsi:type="dcterms:W3CDTF">2021-03-17T10:34:43Z</dcterms:created>
  <dcterms:modified xsi:type="dcterms:W3CDTF">2021-03-17T13:53:34Z</dcterms:modified>
</cp:coreProperties>
</file>